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tfile002\o drive\IPAS_Actuarial\Actuarial Operations\Commercial Auto\2021 Group 4\Kansas\"/>
    </mc:Choice>
  </mc:AlternateContent>
  <xr:revisionPtr revIDLastSave="0" documentId="13_ncr:1_{A26E2366-9916-4590-A53D-4108DE7A15A2}" xr6:coauthVersionLast="46" xr6:coauthVersionMax="46" xr10:uidLastSave="{00000000-0000-0000-0000-000000000000}"/>
  <bookViews>
    <workbookView xWindow="-103" yWindow="-103" windowWidth="25920" windowHeight="16749" tabRatio="879" xr2:uid="{00000000-000D-0000-FFFF-FFFF00000000}"/>
  </bookViews>
  <sheets>
    <sheet name="USER NOTES" sheetId="12" r:id="rId1"/>
    <sheet name="OFF-BALANCE FACTORS" sheetId="85" r:id="rId2"/>
    <sheet name="RELATIVITIES" sheetId="41" r:id="rId3"/>
    <sheet name="BASE LOSS COSTS" sheetId="77" r:id="rId4"/>
    <sheet name="LOSS COST BY TERRITORY AND ZIP" sheetId="84" r:id="rId5"/>
    <sheet name="OCP LOSS COSTS BY TERR AND ZIP" sheetId="78" r:id="rId6"/>
  </sheets>
  <externalReferences>
    <externalReference r:id="rId7"/>
  </externalReferences>
  <definedNames>
    <definedName name="_xlnm._FilterDatabase" localSheetId="1" hidden="1">'OFF-BALANCE FACTORS'!$A$1:$H$16</definedName>
    <definedName name="data_ye">[1]Factors!$D$8</definedName>
    <definedName name="latest_yr">[1]Factors!$D$9</definedName>
    <definedName name="_xlnm.Print_Area" localSheetId="2">RELATIVITIES!$A$1:$F$40</definedName>
    <definedName name="_xlnm.Print_Area" localSheetId="0">'USER NOTES'!$A$1:$F$39</definedName>
    <definedName name="_xlnm.Print_Titles" localSheetId="4">'LOSS COST BY TERRITORY AND ZIP'!$A:$B,'LOSS COST BY TERRITORY AND ZIP'!$1:$8</definedName>
    <definedName name="_xlnm.Print_Titles" localSheetId="5">'OCP LOSS COSTS BY TERR AND ZIP'!$A:$B,'OCP LOSS COSTS BY TERR AND ZIP'!$1:$8</definedName>
    <definedName name="_xlnm.Print_Titles" localSheetId="2">RELATIVITIES!$A:$C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P755" i="78" l="1"/>
  <c r="O755" i="78"/>
  <c r="N755" i="78"/>
  <c r="P754" i="78"/>
  <c r="O754" i="78"/>
  <c r="N754" i="78"/>
  <c r="P753" i="78"/>
  <c r="O753" i="78"/>
  <c r="N753" i="78"/>
  <c r="P752" i="78"/>
  <c r="O752" i="78"/>
  <c r="N752" i="78"/>
  <c r="P751" i="78"/>
  <c r="O751" i="78"/>
  <c r="N751" i="78"/>
  <c r="P750" i="78"/>
  <c r="O750" i="78"/>
  <c r="N750" i="78"/>
  <c r="P749" i="78"/>
  <c r="O749" i="78"/>
  <c r="N749" i="78"/>
  <c r="P748" i="78"/>
  <c r="O748" i="78"/>
  <c r="N748" i="78"/>
  <c r="P747" i="78"/>
  <c r="O747" i="78"/>
  <c r="N747" i="78"/>
  <c r="P746" i="78"/>
  <c r="O746" i="78"/>
  <c r="N746" i="78"/>
  <c r="P745" i="78"/>
  <c r="O745" i="78"/>
  <c r="N745" i="78"/>
  <c r="P744" i="78"/>
  <c r="O744" i="78"/>
  <c r="N744" i="78"/>
  <c r="P743" i="78"/>
  <c r="O743" i="78"/>
  <c r="N743" i="78"/>
  <c r="P742" i="78"/>
  <c r="O742" i="78"/>
  <c r="N742" i="78"/>
  <c r="P741" i="78"/>
  <c r="O741" i="78"/>
  <c r="N741" i="78"/>
  <c r="P740" i="78"/>
  <c r="O740" i="78"/>
  <c r="N740" i="78"/>
  <c r="P739" i="78"/>
  <c r="O739" i="78"/>
  <c r="N739" i="78"/>
  <c r="P738" i="78"/>
  <c r="O738" i="78"/>
  <c r="N738" i="78"/>
  <c r="P737" i="78"/>
  <c r="O737" i="78"/>
  <c r="N737" i="78"/>
  <c r="P736" i="78"/>
  <c r="O736" i="78"/>
  <c r="N736" i="78"/>
  <c r="P735" i="78"/>
  <c r="O735" i="78"/>
  <c r="N735" i="78"/>
  <c r="P734" i="78"/>
  <c r="O734" i="78"/>
  <c r="N734" i="78"/>
  <c r="P733" i="78"/>
  <c r="O733" i="78"/>
  <c r="N733" i="78"/>
  <c r="P732" i="78"/>
  <c r="O732" i="78"/>
  <c r="N732" i="78"/>
  <c r="P731" i="78"/>
  <c r="O731" i="78"/>
  <c r="N731" i="78"/>
  <c r="P730" i="78"/>
  <c r="O730" i="78"/>
  <c r="N730" i="78"/>
  <c r="P729" i="78"/>
  <c r="O729" i="78"/>
  <c r="N729" i="78"/>
  <c r="P728" i="78"/>
  <c r="O728" i="78"/>
  <c r="N728" i="78"/>
  <c r="P727" i="78"/>
  <c r="O727" i="78"/>
  <c r="N727" i="78"/>
  <c r="P726" i="78"/>
  <c r="O726" i="78"/>
  <c r="N726" i="78"/>
  <c r="P725" i="78"/>
  <c r="O725" i="78"/>
  <c r="N725" i="78"/>
  <c r="P724" i="78"/>
  <c r="O724" i="78"/>
  <c r="N724" i="78"/>
  <c r="P723" i="78"/>
  <c r="O723" i="78"/>
  <c r="N723" i="78"/>
  <c r="P722" i="78"/>
  <c r="O722" i="78"/>
  <c r="N722" i="78"/>
  <c r="P721" i="78"/>
  <c r="O721" i="78"/>
  <c r="N721" i="78"/>
  <c r="P720" i="78"/>
  <c r="O720" i="78"/>
  <c r="N720" i="78"/>
  <c r="P719" i="78"/>
  <c r="O719" i="78"/>
  <c r="N719" i="78"/>
  <c r="P718" i="78"/>
  <c r="O718" i="78"/>
  <c r="N718" i="78"/>
  <c r="P717" i="78"/>
  <c r="O717" i="78"/>
  <c r="N717" i="78"/>
  <c r="P716" i="78"/>
  <c r="O716" i="78"/>
  <c r="N716" i="78"/>
  <c r="P715" i="78"/>
  <c r="O715" i="78"/>
  <c r="N715" i="78"/>
  <c r="P714" i="78"/>
  <c r="O714" i="78"/>
  <c r="N714" i="78"/>
  <c r="P713" i="78"/>
  <c r="O713" i="78"/>
  <c r="N713" i="78"/>
  <c r="P712" i="78"/>
  <c r="O712" i="78"/>
  <c r="N712" i="78"/>
  <c r="P711" i="78"/>
  <c r="O711" i="78"/>
  <c r="N711" i="78"/>
  <c r="P710" i="78"/>
  <c r="O710" i="78"/>
  <c r="N710" i="78"/>
  <c r="P709" i="78"/>
  <c r="O709" i="78"/>
  <c r="N709" i="78"/>
  <c r="P708" i="78"/>
  <c r="O708" i="78"/>
  <c r="N708" i="78"/>
  <c r="P707" i="78"/>
  <c r="O707" i="78"/>
  <c r="N707" i="78"/>
  <c r="P706" i="78"/>
  <c r="O706" i="78"/>
  <c r="N706" i="78"/>
  <c r="P705" i="78"/>
  <c r="O705" i="78"/>
  <c r="N705" i="78"/>
  <c r="P704" i="78"/>
  <c r="O704" i="78"/>
  <c r="N704" i="78"/>
  <c r="P703" i="78"/>
  <c r="O703" i="78"/>
  <c r="N703" i="78"/>
  <c r="P702" i="78"/>
  <c r="O702" i="78"/>
  <c r="N702" i="78"/>
  <c r="P701" i="78"/>
  <c r="O701" i="78"/>
  <c r="N701" i="78"/>
  <c r="P700" i="78"/>
  <c r="O700" i="78"/>
  <c r="N700" i="78"/>
  <c r="P699" i="78"/>
  <c r="O699" i="78"/>
  <c r="N699" i="78"/>
  <c r="P698" i="78"/>
  <c r="O698" i="78"/>
  <c r="N698" i="78"/>
  <c r="P697" i="78"/>
  <c r="O697" i="78"/>
  <c r="N697" i="78"/>
  <c r="P696" i="78"/>
  <c r="O696" i="78"/>
  <c r="N696" i="78"/>
  <c r="P695" i="78"/>
  <c r="O695" i="78"/>
  <c r="N695" i="78"/>
  <c r="P694" i="78"/>
  <c r="O694" i="78"/>
  <c r="N694" i="78"/>
  <c r="P693" i="78"/>
  <c r="O693" i="78"/>
  <c r="N693" i="78"/>
  <c r="P692" i="78"/>
  <c r="O692" i="78"/>
  <c r="N692" i="78"/>
  <c r="P691" i="78"/>
  <c r="O691" i="78"/>
  <c r="N691" i="78"/>
  <c r="P690" i="78"/>
  <c r="O690" i="78"/>
  <c r="N690" i="78"/>
  <c r="P689" i="78"/>
  <c r="O689" i="78"/>
  <c r="N689" i="78"/>
  <c r="P688" i="78"/>
  <c r="O688" i="78"/>
  <c r="N688" i="78"/>
  <c r="P687" i="78"/>
  <c r="O687" i="78"/>
  <c r="N687" i="78"/>
  <c r="P686" i="78"/>
  <c r="O686" i="78"/>
  <c r="N686" i="78"/>
  <c r="P685" i="78"/>
  <c r="O685" i="78"/>
  <c r="N685" i="78"/>
  <c r="P684" i="78"/>
  <c r="O684" i="78"/>
  <c r="N684" i="78"/>
  <c r="P683" i="78"/>
  <c r="O683" i="78"/>
  <c r="N683" i="78"/>
  <c r="P682" i="78"/>
  <c r="O682" i="78"/>
  <c r="N682" i="78"/>
  <c r="P681" i="78"/>
  <c r="O681" i="78"/>
  <c r="N681" i="78"/>
  <c r="P680" i="78"/>
  <c r="O680" i="78"/>
  <c r="N680" i="78"/>
  <c r="P679" i="78"/>
  <c r="O679" i="78"/>
  <c r="N679" i="78"/>
  <c r="P678" i="78"/>
  <c r="O678" i="78"/>
  <c r="N678" i="78"/>
  <c r="P677" i="78"/>
  <c r="O677" i="78"/>
  <c r="N677" i="78"/>
  <c r="P676" i="78"/>
  <c r="O676" i="78"/>
  <c r="N676" i="78"/>
  <c r="P675" i="78"/>
  <c r="O675" i="78"/>
  <c r="N675" i="78"/>
  <c r="P674" i="78"/>
  <c r="O674" i="78"/>
  <c r="N674" i="78"/>
  <c r="P673" i="78"/>
  <c r="O673" i="78"/>
  <c r="N673" i="78"/>
  <c r="P672" i="78"/>
  <c r="O672" i="78"/>
  <c r="N672" i="78"/>
  <c r="P671" i="78"/>
  <c r="O671" i="78"/>
  <c r="N671" i="78"/>
  <c r="P670" i="78"/>
  <c r="O670" i="78"/>
  <c r="N670" i="78"/>
  <c r="P669" i="78"/>
  <c r="O669" i="78"/>
  <c r="N669" i="78"/>
  <c r="P668" i="78"/>
  <c r="O668" i="78"/>
  <c r="N668" i="78"/>
  <c r="P667" i="78"/>
  <c r="O667" i="78"/>
  <c r="N667" i="78"/>
  <c r="P666" i="78"/>
  <c r="O666" i="78"/>
  <c r="N666" i="78"/>
  <c r="P665" i="78"/>
  <c r="O665" i="78"/>
  <c r="N665" i="78"/>
  <c r="P664" i="78"/>
  <c r="O664" i="78"/>
  <c r="N664" i="78"/>
  <c r="P663" i="78"/>
  <c r="O663" i="78"/>
  <c r="N663" i="78"/>
  <c r="P662" i="78"/>
  <c r="O662" i="78"/>
  <c r="N662" i="78"/>
  <c r="P661" i="78"/>
  <c r="O661" i="78"/>
  <c r="N661" i="78"/>
  <c r="P660" i="78"/>
  <c r="O660" i="78"/>
  <c r="N660" i="78"/>
  <c r="P659" i="78"/>
  <c r="O659" i="78"/>
  <c r="N659" i="78"/>
  <c r="P658" i="78"/>
  <c r="O658" i="78"/>
  <c r="N658" i="78"/>
  <c r="P657" i="78"/>
  <c r="O657" i="78"/>
  <c r="N657" i="78"/>
  <c r="P656" i="78"/>
  <c r="O656" i="78"/>
  <c r="N656" i="78"/>
  <c r="P655" i="78"/>
  <c r="O655" i="78"/>
  <c r="N655" i="78"/>
  <c r="P654" i="78"/>
  <c r="O654" i="78"/>
  <c r="N654" i="78"/>
  <c r="P653" i="78"/>
  <c r="O653" i="78"/>
  <c r="N653" i="78"/>
  <c r="P652" i="78"/>
  <c r="O652" i="78"/>
  <c r="N652" i="78"/>
  <c r="P651" i="78"/>
  <c r="O651" i="78"/>
  <c r="N651" i="78"/>
  <c r="P650" i="78"/>
  <c r="O650" i="78"/>
  <c r="N650" i="78"/>
  <c r="P649" i="78"/>
  <c r="O649" i="78"/>
  <c r="N649" i="78"/>
  <c r="P648" i="78"/>
  <c r="O648" i="78"/>
  <c r="N648" i="78"/>
  <c r="P647" i="78"/>
  <c r="O647" i="78"/>
  <c r="N647" i="78"/>
  <c r="P646" i="78"/>
  <c r="O646" i="78"/>
  <c r="N646" i="78"/>
  <c r="P645" i="78"/>
  <c r="O645" i="78"/>
  <c r="N645" i="78"/>
  <c r="P644" i="78"/>
  <c r="O644" i="78"/>
  <c r="N644" i="78"/>
  <c r="P643" i="78"/>
  <c r="O643" i="78"/>
  <c r="N643" i="78"/>
  <c r="P642" i="78"/>
  <c r="O642" i="78"/>
  <c r="N642" i="78"/>
  <c r="P641" i="78"/>
  <c r="O641" i="78"/>
  <c r="N641" i="78"/>
  <c r="P640" i="78"/>
  <c r="O640" i="78"/>
  <c r="N640" i="78"/>
  <c r="P639" i="78"/>
  <c r="O639" i="78"/>
  <c r="N639" i="78"/>
  <c r="P638" i="78"/>
  <c r="O638" i="78"/>
  <c r="N638" i="78"/>
  <c r="P637" i="78"/>
  <c r="O637" i="78"/>
  <c r="N637" i="78"/>
  <c r="P636" i="78"/>
  <c r="O636" i="78"/>
  <c r="N636" i="78"/>
  <c r="P635" i="78"/>
  <c r="O635" i="78"/>
  <c r="N635" i="78"/>
  <c r="P634" i="78"/>
  <c r="O634" i="78"/>
  <c r="N634" i="78"/>
  <c r="P633" i="78"/>
  <c r="O633" i="78"/>
  <c r="N633" i="78"/>
  <c r="P632" i="78"/>
  <c r="O632" i="78"/>
  <c r="N632" i="78"/>
  <c r="P631" i="78"/>
  <c r="O631" i="78"/>
  <c r="N631" i="78"/>
  <c r="P630" i="78"/>
  <c r="O630" i="78"/>
  <c r="N630" i="78"/>
  <c r="P629" i="78"/>
  <c r="O629" i="78"/>
  <c r="N629" i="78"/>
  <c r="P628" i="78"/>
  <c r="O628" i="78"/>
  <c r="N628" i="78"/>
  <c r="P627" i="78"/>
  <c r="O627" i="78"/>
  <c r="N627" i="78"/>
  <c r="P626" i="78"/>
  <c r="O626" i="78"/>
  <c r="N626" i="78"/>
  <c r="P625" i="78"/>
  <c r="O625" i="78"/>
  <c r="N625" i="78"/>
  <c r="P624" i="78"/>
  <c r="O624" i="78"/>
  <c r="N624" i="78"/>
  <c r="P623" i="78"/>
  <c r="O623" i="78"/>
  <c r="N623" i="78"/>
  <c r="P622" i="78"/>
  <c r="O622" i="78"/>
  <c r="N622" i="78"/>
  <c r="P621" i="78"/>
  <c r="O621" i="78"/>
  <c r="N621" i="78"/>
  <c r="P620" i="78"/>
  <c r="O620" i="78"/>
  <c r="N620" i="78"/>
  <c r="P619" i="78"/>
  <c r="O619" i="78"/>
  <c r="N619" i="78"/>
  <c r="P618" i="78"/>
  <c r="O618" i="78"/>
  <c r="N618" i="78"/>
  <c r="P617" i="78"/>
  <c r="O617" i="78"/>
  <c r="N617" i="78"/>
  <c r="P616" i="78"/>
  <c r="O616" i="78"/>
  <c r="N616" i="78"/>
  <c r="P615" i="78"/>
  <c r="O615" i="78"/>
  <c r="N615" i="78"/>
  <c r="P614" i="78"/>
  <c r="O614" i="78"/>
  <c r="N614" i="78"/>
  <c r="P613" i="78"/>
  <c r="O613" i="78"/>
  <c r="N613" i="78"/>
  <c r="P612" i="78"/>
  <c r="O612" i="78"/>
  <c r="N612" i="78"/>
  <c r="P611" i="78"/>
  <c r="O611" i="78"/>
  <c r="N611" i="78"/>
  <c r="P610" i="78"/>
  <c r="O610" i="78"/>
  <c r="N610" i="78"/>
  <c r="P609" i="78"/>
  <c r="O609" i="78"/>
  <c r="N609" i="78"/>
  <c r="P608" i="78"/>
  <c r="O608" i="78"/>
  <c r="N608" i="78"/>
  <c r="P607" i="78"/>
  <c r="O607" i="78"/>
  <c r="N607" i="78"/>
  <c r="P606" i="78"/>
  <c r="O606" i="78"/>
  <c r="N606" i="78"/>
  <c r="P605" i="78"/>
  <c r="O605" i="78"/>
  <c r="N605" i="78"/>
  <c r="P604" i="78"/>
  <c r="O604" i="78"/>
  <c r="N604" i="78"/>
  <c r="P603" i="78"/>
  <c r="O603" i="78"/>
  <c r="N603" i="78"/>
  <c r="P602" i="78"/>
  <c r="O602" i="78"/>
  <c r="N602" i="78"/>
  <c r="P601" i="78"/>
  <c r="O601" i="78"/>
  <c r="N601" i="78"/>
  <c r="P600" i="78"/>
  <c r="O600" i="78"/>
  <c r="N600" i="78"/>
  <c r="P599" i="78"/>
  <c r="O599" i="78"/>
  <c r="N599" i="78"/>
  <c r="P598" i="78"/>
  <c r="O598" i="78"/>
  <c r="N598" i="78"/>
  <c r="P597" i="78"/>
  <c r="O597" i="78"/>
  <c r="N597" i="78"/>
  <c r="P596" i="78"/>
  <c r="O596" i="78"/>
  <c r="N596" i="78"/>
  <c r="P595" i="78"/>
  <c r="O595" i="78"/>
  <c r="N595" i="78"/>
  <c r="P594" i="78"/>
  <c r="O594" i="78"/>
  <c r="N594" i="78"/>
  <c r="P593" i="78"/>
  <c r="O593" i="78"/>
  <c r="N593" i="78"/>
  <c r="P592" i="78"/>
  <c r="O592" i="78"/>
  <c r="N592" i="78"/>
  <c r="P591" i="78"/>
  <c r="O591" i="78"/>
  <c r="N591" i="78"/>
  <c r="P590" i="78"/>
  <c r="O590" i="78"/>
  <c r="N590" i="78"/>
  <c r="P589" i="78"/>
  <c r="O589" i="78"/>
  <c r="N589" i="78"/>
  <c r="P588" i="78"/>
  <c r="O588" i="78"/>
  <c r="N588" i="78"/>
  <c r="P587" i="78"/>
  <c r="O587" i="78"/>
  <c r="N587" i="78"/>
  <c r="P586" i="78"/>
  <c r="O586" i="78"/>
  <c r="N586" i="78"/>
  <c r="P585" i="78"/>
  <c r="O585" i="78"/>
  <c r="N585" i="78"/>
  <c r="P584" i="78"/>
  <c r="O584" i="78"/>
  <c r="N584" i="78"/>
  <c r="P583" i="78"/>
  <c r="O583" i="78"/>
  <c r="N583" i="78"/>
  <c r="P582" i="78"/>
  <c r="O582" i="78"/>
  <c r="N582" i="78"/>
  <c r="P581" i="78"/>
  <c r="O581" i="78"/>
  <c r="N581" i="78"/>
  <c r="P580" i="78"/>
  <c r="O580" i="78"/>
  <c r="N580" i="78"/>
  <c r="P579" i="78"/>
  <c r="O579" i="78"/>
  <c r="N579" i="78"/>
  <c r="P578" i="78"/>
  <c r="O578" i="78"/>
  <c r="N578" i="78"/>
  <c r="P577" i="78"/>
  <c r="O577" i="78"/>
  <c r="N577" i="78"/>
  <c r="P576" i="78"/>
  <c r="O576" i="78"/>
  <c r="N576" i="78"/>
  <c r="P575" i="78"/>
  <c r="O575" i="78"/>
  <c r="N575" i="78"/>
  <c r="P574" i="78"/>
  <c r="O574" i="78"/>
  <c r="N574" i="78"/>
  <c r="P573" i="78"/>
  <c r="O573" i="78"/>
  <c r="N573" i="78"/>
  <c r="P572" i="78"/>
  <c r="O572" i="78"/>
  <c r="N572" i="78"/>
  <c r="P571" i="78"/>
  <c r="O571" i="78"/>
  <c r="N571" i="78"/>
  <c r="P570" i="78"/>
  <c r="O570" i="78"/>
  <c r="N570" i="78"/>
  <c r="P569" i="78"/>
  <c r="O569" i="78"/>
  <c r="N569" i="78"/>
  <c r="P568" i="78"/>
  <c r="O568" i="78"/>
  <c r="N568" i="78"/>
  <c r="P567" i="78"/>
  <c r="O567" i="78"/>
  <c r="N567" i="78"/>
  <c r="P566" i="78"/>
  <c r="O566" i="78"/>
  <c r="N566" i="78"/>
  <c r="P565" i="78"/>
  <c r="O565" i="78"/>
  <c r="N565" i="78"/>
  <c r="P564" i="78"/>
  <c r="O564" i="78"/>
  <c r="N564" i="78"/>
  <c r="P563" i="78"/>
  <c r="O563" i="78"/>
  <c r="N563" i="78"/>
  <c r="P562" i="78"/>
  <c r="O562" i="78"/>
  <c r="N562" i="78"/>
  <c r="P561" i="78"/>
  <c r="O561" i="78"/>
  <c r="N561" i="78"/>
  <c r="P560" i="78"/>
  <c r="O560" i="78"/>
  <c r="N560" i="78"/>
  <c r="P559" i="78"/>
  <c r="O559" i="78"/>
  <c r="N559" i="78"/>
  <c r="P558" i="78"/>
  <c r="O558" i="78"/>
  <c r="N558" i="78"/>
  <c r="P557" i="78"/>
  <c r="O557" i="78"/>
  <c r="N557" i="78"/>
  <c r="P556" i="78"/>
  <c r="O556" i="78"/>
  <c r="N556" i="78"/>
  <c r="P555" i="78"/>
  <c r="O555" i="78"/>
  <c r="N555" i="78"/>
  <c r="P554" i="78"/>
  <c r="O554" i="78"/>
  <c r="N554" i="78"/>
  <c r="P553" i="78"/>
  <c r="O553" i="78"/>
  <c r="N553" i="78"/>
  <c r="P552" i="78"/>
  <c r="O552" i="78"/>
  <c r="N552" i="78"/>
  <c r="P551" i="78"/>
  <c r="O551" i="78"/>
  <c r="N551" i="78"/>
  <c r="P550" i="78"/>
  <c r="O550" i="78"/>
  <c r="N550" i="78"/>
  <c r="P549" i="78"/>
  <c r="O549" i="78"/>
  <c r="N549" i="78"/>
  <c r="P548" i="78"/>
  <c r="O548" i="78"/>
  <c r="N548" i="78"/>
  <c r="P547" i="78"/>
  <c r="O547" i="78"/>
  <c r="N547" i="78"/>
  <c r="P546" i="78"/>
  <c r="O546" i="78"/>
  <c r="N546" i="78"/>
  <c r="P545" i="78"/>
  <c r="O545" i="78"/>
  <c r="N545" i="78"/>
  <c r="P544" i="78"/>
  <c r="O544" i="78"/>
  <c r="N544" i="78"/>
  <c r="P543" i="78"/>
  <c r="O543" i="78"/>
  <c r="N543" i="78"/>
  <c r="P542" i="78"/>
  <c r="O542" i="78"/>
  <c r="N542" i="78"/>
  <c r="P541" i="78"/>
  <c r="O541" i="78"/>
  <c r="N541" i="78"/>
  <c r="P540" i="78"/>
  <c r="O540" i="78"/>
  <c r="N540" i="78"/>
  <c r="P539" i="78"/>
  <c r="O539" i="78"/>
  <c r="N539" i="78"/>
  <c r="P538" i="78"/>
  <c r="O538" i="78"/>
  <c r="N538" i="78"/>
  <c r="P537" i="78"/>
  <c r="O537" i="78"/>
  <c r="N537" i="78"/>
  <c r="P536" i="78"/>
  <c r="O536" i="78"/>
  <c r="N536" i="78"/>
  <c r="P535" i="78"/>
  <c r="O535" i="78"/>
  <c r="N535" i="78"/>
  <c r="P534" i="78"/>
  <c r="O534" i="78"/>
  <c r="N534" i="78"/>
  <c r="P533" i="78"/>
  <c r="O533" i="78"/>
  <c r="N533" i="78"/>
  <c r="P532" i="78"/>
  <c r="O532" i="78"/>
  <c r="N532" i="78"/>
  <c r="P531" i="78"/>
  <c r="O531" i="78"/>
  <c r="N531" i="78"/>
  <c r="P530" i="78"/>
  <c r="O530" i="78"/>
  <c r="N530" i="78"/>
  <c r="P529" i="78"/>
  <c r="O529" i="78"/>
  <c r="N529" i="78"/>
  <c r="P528" i="78"/>
  <c r="O528" i="78"/>
  <c r="N528" i="78"/>
  <c r="P527" i="78"/>
  <c r="O527" i="78"/>
  <c r="N527" i="78"/>
  <c r="P526" i="78"/>
  <c r="O526" i="78"/>
  <c r="N526" i="78"/>
  <c r="P525" i="78"/>
  <c r="O525" i="78"/>
  <c r="N525" i="78"/>
  <c r="P524" i="78"/>
  <c r="O524" i="78"/>
  <c r="N524" i="78"/>
  <c r="P523" i="78"/>
  <c r="O523" i="78"/>
  <c r="N523" i="78"/>
  <c r="P522" i="78"/>
  <c r="O522" i="78"/>
  <c r="N522" i="78"/>
  <c r="P521" i="78"/>
  <c r="O521" i="78"/>
  <c r="N521" i="78"/>
  <c r="P520" i="78"/>
  <c r="O520" i="78"/>
  <c r="N520" i="78"/>
  <c r="P519" i="78"/>
  <c r="O519" i="78"/>
  <c r="N519" i="78"/>
  <c r="P518" i="78"/>
  <c r="O518" i="78"/>
  <c r="N518" i="78"/>
  <c r="P517" i="78"/>
  <c r="O517" i="78"/>
  <c r="N517" i="78"/>
  <c r="P516" i="78"/>
  <c r="O516" i="78"/>
  <c r="N516" i="78"/>
  <c r="P515" i="78"/>
  <c r="O515" i="78"/>
  <c r="N515" i="78"/>
  <c r="P514" i="78"/>
  <c r="O514" i="78"/>
  <c r="N514" i="78"/>
  <c r="P513" i="78"/>
  <c r="O513" i="78"/>
  <c r="N513" i="78"/>
  <c r="P512" i="78"/>
  <c r="O512" i="78"/>
  <c r="N512" i="78"/>
  <c r="P511" i="78"/>
  <c r="O511" i="78"/>
  <c r="N511" i="78"/>
  <c r="P510" i="78"/>
  <c r="O510" i="78"/>
  <c r="N510" i="78"/>
  <c r="P509" i="78"/>
  <c r="O509" i="78"/>
  <c r="N509" i="78"/>
  <c r="P508" i="78"/>
  <c r="O508" i="78"/>
  <c r="N508" i="78"/>
  <c r="P507" i="78"/>
  <c r="O507" i="78"/>
  <c r="N507" i="78"/>
  <c r="P506" i="78"/>
  <c r="O506" i="78"/>
  <c r="N506" i="78"/>
  <c r="P505" i="78"/>
  <c r="O505" i="78"/>
  <c r="N505" i="78"/>
  <c r="P504" i="78"/>
  <c r="O504" i="78"/>
  <c r="N504" i="78"/>
  <c r="P503" i="78"/>
  <c r="O503" i="78"/>
  <c r="N503" i="78"/>
  <c r="P502" i="78"/>
  <c r="O502" i="78"/>
  <c r="N502" i="78"/>
  <c r="P501" i="78"/>
  <c r="O501" i="78"/>
  <c r="N501" i="78"/>
  <c r="P500" i="78"/>
  <c r="O500" i="78"/>
  <c r="N500" i="78"/>
  <c r="P499" i="78"/>
  <c r="O499" i="78"/>
  <c r="N499" i="78"/>
  <c r="P498" i="78"/>
  <c r="O498" i="78"/>
  <c r="N498" i="78"/>
  <c r="P497" i="78"/>
  <c r="O497" i="78"/>
  <c r="N497" i="78"/>
  <c r="P496" i="78"/>
  <c r="O496" i="78"/>
  <c r="N496" i="78"/>
  <c r="P495" i="78"/>
  <c r="O495" i="78"/>
  <c r="N495" i="78"/>
  <c r="P494" i="78"/>
  <c r="O494" i="78"/>
  <c r="N494" i="78"/>
  <c r="P493" i="78"/>
  <c r="O493" i="78"/>
  <c r="N493" i="78"/>
  <c r="P492" i="78"/>
  <c r="O492" i="78"/>
  <c r="N492" i="78"/>
  <c r="P491" i="78"/>
  <c r="O491" i="78"/>
  <c r="N491" i="78"/>
  <c r="P490" i="78"/>
  <c r="O490" i="78"/>
  <c r="N490" i="78"/>
  <c r="P489" i="78"/>
  <c r="O489" i="78"/>
  <c r="N489" i="78"/>
  <c r="P488" i="78"/>
  <c r="O488" i="78"/>
  <c r="N488" i="78"/>
  <c r="P487" i="78"/>
  <c r="O487" i="78"/>
  <c r="N487" i="78"/>
  <c r="P486" i="78"/>
  <c r="O486" i="78"/>
  <c r="N486" i="78"/>
  <c r="P485" i="78"/>
  <c r="O485" i="78"/>
  <c r="N485" i="78"/>
  <c r="P484" i="78"/>
  <c r="O484" i="78"/>
  <c r="N484" i="78"/>
  <c r="P483" i="78"/>
  <c r="O483" i="78"/>
  <c r="N483" i="78"/>
  <c r="P482" i="78"/>
  <c r="O482" i="78"/>
  <c r="N482" i="78"/>
  <c r="P481" i="78"/>
  <c r="O481" i="78"/>
  <c r="N481" i="78"/>
  <c r="P480" i="78"/>
  <c r="O480" i="78"/>
  <c r="N480" i="78"/>
  <c r="P479" i="78"/>
  <c r="O479" i="78"/>
  <c r="N479" i="78"/>
  <c r="P478" i="78"/>
  <c r="O478" i="78"/>
  <c r="N478" i="78"/>
  <c r="P477" i="78"/>
  <c r="O477" i="78"/>
  <c r="N477" i="78"/>
  <c r="P476" i="78"/>
  <c r="O476" i="78"/>
  <c r="N476" i="78"/>
  <c r="P475" i="78"/>
  <c r="O475" i="78"/>
  <c r="N475" i="78"/>
  <c r="P474" i="78"/>
  <c r="O474" i="78"/>
  <c r="N474" i="78"/>
  <c r="P473" i="78"/>
  <c r="O473" i="78"/>
  <c r="N473" i="78"/>
  <c r="P472" i="78"/>
  <c r="O472" i="78"/>
  <c r="N472" i="78"/>
  <c r="P471" i="78"/>
  <c r="O471" i="78"/>
  <c r="N471" i="78"/>
  <c r="P470" i="78"/>
  <c r="O470" i="78"/>
  <c r="N470" i="78"/>
  <c r="P469" i="78"/>
  <c r="O469" i="78"/>
  <c r="N469" i="78"/>
  <c r="P468" i="78"/>
  <c r="O468" i="78"/>
  <c r="N468" i="78"/>
  <c r="P467" i="78"/>
  <c r="O467" i="78"/>
  <c r="N467" i="78"/>
  <c r="P466" i="78"/>
  <c r="O466" i="78"/>
  <c r="N466" i="78"/>
  <c r="P465" i="78"/>
  <c r="O465" i="78"/>
  <c r="N465" i="78"/>
  <c r="P464" i="78"/>
  <c r="O464" i="78"/>
  <c r="N464" i="78"/>
  <c r="P463" i="78"/>
  <c r="O463" i="78"/>
  <c r="N463" i="78"/>
  <c r="P462" i="78"/>
  <c r="O462" i="78"/>
  <c r="N462" i="78"/>
  <c r="P461" i="78"/>
  <c r="O461" i="78"/>
  <c r="N461" i="78"/>
  <c r="P460" i="78"/>
  <c r="O460" i="78"/>
  <c r="N460" i="78"/>
  <c r="P459" i="78"/>
  <c r="O459" i="78"/>
  <c r="N459" i="78"/>
  <c r="P458" i="78"/>
  <c r="O458" i="78"/>
  <c r="N458" i="78"/>
  <c r="P457" i="78"/>
  <c r="O457" i="78"/>
  <c r="N457" i="78"/>
  <c r="P456" i="78"/>
  <c r="O456" i="78"/>
  <c r="N456" i="78"/>
  <c r="P455" i="78"/>
  <c r="O455" i="78"/>
  <c r="N455" i="78"/>
  <c r="P454" i="78"/>
  <c r="O454" i="78"/>
  <c r="N454" i="78"/>
  <c r="P453" i="78"/>
  <c r="O453" i="78"/>
  <c r="N453" i="78"/>
  <c r="P452" i="78"/>
  <c r="O452" i="78"/>
  <c r="N452" i="78"/>
  <c r="P451" i="78"/>
  <c r="O451" i="78"/>
  <c r="N451" i="78"/>
  <c r="P450" i="78"/>
  <c r="O450" i="78"/>
  <c r="N450" i="78"/>
  <c r="P449" i="78"/>
  <c r="O449" i="78"/>
  <c r="N449" i="78"/>
  <c r="P448" i="78"/>
  <c r="O448" i="78"/>
  <c r="N448" i="78"/>
  <c r="P447" i="78"/>
  <c r="O447" i="78"/>
  <c r="N447" i="78"/>
  <c r="P446" i="78"/>
  <c r="O446" i="78"/>
  <c r="N446" i="78"/>
  <c r="P445" i="78"/>
  <c r="O445" i="78"/>
  <c r="N445" i="78"/>
  <c r="P444" i="78"/>
  <c r="O444" i="78"/>
  <c r="N444" i="78"/>
  <c r="P443" i="78"/>
  <c r="O443" i="78"/>
  <c r="N443" i="78"/>
  <c r="P442" i="78"/>
  <c r="O442" i="78"/>
  <c r="N442" i="78"/>
  <c r="P441" i="78"/>
  <c r="O441" i="78"/>
  <c r="N441" i="78"/>
  <c r="P440" i="78"/>
  <c r="O440" i="78"/>
  <c r="N440" i="78"/>
  <c r="P439" i="78"/>
  <c r="O439" i="78"/>
  <c r="N439" i="78"/>
  <c r="P438" i="78"/>
  <c r="O438" i="78"/>
  <c r="N438" i="78"/>
  <c r="P437" i="78"/>
  <c r="O437" i="78"/>
  <c r="N437" i="78"/>
  <c r="P436" i="78"/>
  <c r="O436" i="78"/>
  <c r="N436" i="78"/>
  <c r="P435" i="78"/>
  <c r="O435" i="78"/>
  <c r="N435" i="78"/>
  <c r="P434" i="78"/>
  <c r="O434" i="78"/>
  <c r="N434" i="78"/>
  <c r="P433" i="78"/>
  <c r="O433" i="78"/>
  <c r="N433" i="78"/>
  <c r="P432" i="78"/>
  <c r="O432" i="78"/>
  <c r="N432" i="78"/>
  <c r="P431" i="78"/>
  <c r="O431" i="78"/>
  <c r="N431" i="78"/>
  <c r="P430" i="78"/>
  <c r="O430" i="78"/>
  <c r="N430" i="78"/>
  <c r="P429" i="78"/>
  <c r="O429" i="78"/>
  <c r="N429" i="78"/>
  <c r="P428" i="78"/>
  <c r="O428" i="78"/>
  <c r="N428" i="78"/>
  <c r="P427" i="78"/>
  <c r="O427" i="78"/>
  <c r="N427" i="78"/>
  <c r="P426" i="78"/>
  <c r="O426" i="78"/>
  <c r="N426" i="78"/>
  <c r="P425" i="78"/>
  <c r="O425" i="78"/>
  <c r="N425" i="78"/>
  <c r="P424" i="78"/>
  <c r="O424" i="78"/>
  <c r="N424" i="78"/>
  <c r="P423" i="78"/>
  <c r="O423" i="78"/>
  <c r="N423" i="78"/>
  <c r="P422" i="78"/>
  <c r="O422" i="78"/>
  <c r="N422" i="78"/>
  <c r="P421" i="78"/>
  <c r="O421" i="78"/>
  <c r="N421" i="78"/>
  <c r="P420" i="78"/>
  <c r="O420" i="78"/>
  <c r="N420" i="78"/>
  <c r="P419" i="78"/>
  <c r="O419" i="78"/>
  <c r="N419" i="78"/>
  <c r="P418" i="78"/>
  <c r="O418" i="78"/>
  <c r="N418" i="78"/>
  <c r="P417" i="78"/>
  <c r="O417" i="78"/>
  <c r="N417" i="78"/>
  <c r="P416" i="78"/>
  <c r="O416" i="78"/>
  <c r="N416" i="78"/>
  <c r="P415" i="78"/>
  <c r="O415" i="78"/>
  <c r="N415" i="78"/>
  <c r="P414" i="78"/>
  <c r="O414" i="78"/>
  <c r="N414" i="78"/>
  <c r="P413" i="78"/>
  <c r="O413" i="78"/>
  <c r="N413" i="78"/>
  <c r="P412" i="78"/>
  <c r="O412" i="78"/>
  <c r="N412" i="78"/>
  <c r="P411" i="78"/>
  <c r="O411" i="78"/>
  <c r="N411" i="78"/>
  <c r="P410" i="78"/>
  <c r="O410" i="78"/>
  <c r="N410" i="78"/>
  <c r="P409" i="78"/>
  <c r="O409" i="78"/>
  <c r="N409" i="78"/>
  <c r="P408" i="78"/>
  <c r="O408" i="78"/>
  <c r="N408" i="78"/>
  <c r="P407" i="78"/>
  <c r="O407" i="78"/>
  <c r="N407" i="78"/>
  <c r="P406" i="78"/>
  <c r="O406" i="78"/>
  <c r="N406" i="78"/>
  <c r="P405" i="78"/>
  <c r="O405" i="78"/>
  <c r="N405" i="78"/>
  <c r="P404" i="78"/>
  <c r="O404" i="78"/>
  <c r="N404" i="78"/>
  <c r="P403" i="78"/>
  <c r="O403" i="78"/>
  <c r="N403" i="78"/>
  <c r="P402" i="78"/>
  <c r="O402" i="78"/>
  <c r="N402" i="78"/>
  <c r="P401" i="78"/>
  <c r="O401" i="78"/>
  <c r="N401" i="78"/>
  <c r="P400" i="78"/>
  <c r="O400" i="78"/>
  <c r="N400" i="78"/>
  <c r="P399" i="78"/>
  <c r="O399" i="78"/>
  <c r="N399" i="78"/>
  <c r="P398" i="78"/>
  <c r="O398" i="78"/>
  <c r="N398" i="78"/>
  <c r="P397" i="78"/>
  <c r="O397" i="78"/>
  <c r="N397" i="78"/>
  <c r="P396" i="78"/>
  <c r="O396" i="78"/>
  <c r="N396" i="78"/>
  <c r="P395" i="78"/>
  <c r="O395" i="78"/>
  <c r="N395" i="78"/>
  <c r="P394" i="78"/>
  <c r="O394" i="78"/>
  <c r="N394" i="78"/>
  <c r="P393" i="78"/>
  <c r="O393" i="78"/>
  <c r="N393" i="78"/>
  <c r="P392" i="78"/>
  <c r="O392" i="78"/>
  <c r="N392" i="78"/>
  <c r="P391" i="78"/>
  <c r="O391" i="78"/>
  <c r="N391" i="78"/>
  <c r="P390" i="78"/>
  <c r="O390" i="78"/>
  <c r="N390" i="78"/>
  <c r="P389" i="78"/>
  <c r="O389" i="78"/>
  <c r="N389" i="78"/>
  <c r="P388" i="78"/>
  <c r="O388" i="78"/>
  <c r="N388" i="78"/>
  <c r="P387" i="78"/>
  <c r="O387" i="78"/>
  <c r="N387" i="78"/>
  <c r="P386" i="78"/>
  <c r="O386" i="78"/>
  <c r="N386" i="78"/>
  <c r="P385" i="78"/>
  <c r="O385" i="78"/>
  <c r="N385" i="78"/>
  <c r="P384" i="78"/>
  <c r="O384" i="78"/>
  <c r="N384" i="78"/>
  <c r="P383" i="78"/>
  <c r="O383" i="78"/>
  <c r="N383" i="78"/>
  <c r="P382" i="78"/>
  <c r="O382" i="78"/>
  <c r="N382" i="78"/>
  <c r="P381" i="78"/>
  <c r="O381" i="78"/>
  <c r="N381" i="78"/>
  <c r="P380" i="78"/>
  <c r="O380" i="78"/>
  <c r="N380" i="78"/>
  <c r="P379" i="78"/>
  <c r="O379" i="78"/>
  <c r="N379" i="78"/>
  <c r="P378" i="78"/>
  <c r="O378" i="78"/>
  <c r="N378" i="78"/>
  <c r="P377" i="78"/>
  <c r="O377" i="78"/>
  <c r="N377" i="78"/>
  <c r="P376" i="78"/>
  <c r="O376" i="78"/>
  <c r="N376" i="78"/>
  <c r="P375" i="78"/>
  <c r="O375" i="78"/>
  <c r="N375" i="78"/>
  <c r="P374" i="78"/>
  <c r="O374" i="78"/>
  <c r="N374" i="78"/>
  <c r="P373" i="78"/>
  <c r="O373" i="78"/>
  <c r="N373" i="78"/>
  <c r="P372" i="78"/>
  <c r="O372" i="78"/>
  <c r="N372" i="78"/>
  <c r="P371" i="78"/>
  <c r="O371" i="78"/>
  <c r="N371" i="78"/>
  <c r="P370" i="78"/>
  <c r="O370" i="78"/>
  <c r="N370" i="78"/>
  <c r="P369" i="78"/>
  <c r="O369" i="78"/>
  <c r="N369" i="78"/>
  <c r="P368" i="78"/>
  <c r="O368" i="78"/>
  <c r="N368" i="78"/>
  <c r="P367" i="78"/>
  <c r="O367" i="78"/>
  <c r="N367" i="78"/>
  <c r="P366" i="78"/>
  <c r="O366" i="78"/>
  <c r="N366" i="78"/>
  <c r="P365" i="78"/>
  <c r="O365" i="78"/>
  <c r="N365" i="78"/>
  <c r="P364" i="78"/>
  <c r="O364" i="78"/>
  <c r="N364" i="78"/>
  <c r="P363" i="78"/>
  <c r="O363" i="78"/>
  <c r="N363" i="78"/>
  <c r="P362" i="78"/>
  <c r="O362" i="78"/>
  <c r="N362" i="78"/>
  <c r="P361" i="78"/>
  <c r="O361" i="78"/>
  <c r="N361" i="78"/>
  <c r="P360" i="78"/>
  <c r="O360" i="78"/>
  <c r="N360" i="78"/>
  <c r="P359" i="78"/>
  <c r="O359" i="78"/>
  <c r="N359" i="78"/>
  <c r="P358" i="78"/>
  <c r="O358" i="78"/>
  <c r="N358" i="78"/>
  <c r="P357" i="78"/>
  <c r="O357" i="78"/>
  <c r="N357" i="78"/>
  <c r="P356" i="78"/>
  <c r="O356" i="78"/>
  <c r="N356" i="78"/>
  <c r="P355" i="78"/>
  <c r="O355" i="78"/>
  <c r="N355" i="78"/>
  <c r="P354" i="78"/>
  <c r="O354" i="78"/>
  <c r="N354" i="78"/>
  <c r="P353" i="78"/>
  <c r="O353" i="78"/>
  <c r="N353" i="78"/>
  <c r="P352" i="78"/>
  <c r="O352" i="78"/>
  <c r="N352" i="78"/>
  <c r="P351" i="78"/>
  <c r="O351" i="78"/>
  <c r="N351" i="78"/>
  <c r="P350" i="78"/>
  <c r="O350" i="78"/>
  <c r="N350" i="78"/>
  <c r="P349" i="78"/>
  <c r="O349" i="78"/>
  <c r="N349" i="78"/>
  <c r="P348" i="78"/>
  <c r="O348" i="78"/>
  <c r="N348" i="78"/>
  <c r="P347" i="78"/>
  <c r="O347" i="78"/>
  <c r="N347" i="78"/>
  <c r="P346" i="78"/>
  <c r="O346" i="78"/>
  <c r="N346" i="78"/>
  <c r="P345" i="78"/>
  <c r="O345" i="78"/>
  <c r="N345" i="78"/>
  <c r="P344" i="78"/>
  <c r="O344" i="78"/>
  <c r="N344" i="78"/>
  <c r="P343" i="78"/>
  <c r="O343" i="78"/>
  <c r="N343" i="78"/>
  <c r="P342" i="78"/>
  <c r="O342" i="78"/>
  <c r="N342" i="78"/>
  <c r="P341" i="78"/>
  <c r="O341" i="78"/>
  <c r="N341" i="78"/>
  <c r="P340" i="78"/>
  <c r="O340" i="78"/>
  <c r="N340" i="78"/>
  <c r="P339" i="78"/>
  <c r="O339" i="78"/>
  <c r="N339" i="78"/>
  <c r="P338" i="78"/>
  <c r="O338" i="78"/>
  <c r="N338" i="78"/>
  <c r="P337" i="78"/>
  <c r="O337" i="78"/>
  <c r="N337" i="78"/>
  <c r="P336" i="78"/>
  <c r="O336" i="78"/>
  <c r="N336" i="78"/>
  <c r="P335" i="78"/>
  <c r="O335" i="78"/>
  <c r="N335" i="78"/>
  <c r="P334" i="78"/>
  <c r="O334" i="78"/>
  <c r="N334" i="78"/>
  <c r="P333" i="78"/>
  <c r="O333" i="78"/>
  <c r="N333" i="78"/>
  <c r="P332" i="78"/>
  <c r="O332" i="78"/>
  <c r="N332" i="78"/>
  <c r="P331" i="78"/>
  <c r="O331" i="78"/>
  <c r="N331" i="78"/>
  <c r="P330" i="78"/>
  <c r="O330" i="78"/>
  <c r="N330" i="78"/>
  <c r="P329" i="78"/>
  <c r="O329" i="78"/>
  <c r="N329" i="78"/>
  <c r="P328" i="78"/>
  <c r="O328" i="78"/>
  <c r="N328" i="78"/>
  <c r="P327" i="78"/>
  <c r="O327" i="78"/>
  <c r="N327" i="78"/>
  <c r="P326" i="78"/>
  <c r="O326" i="78"/>
  <c r="N326" i="78"/>
  <c r="P325" i="78"/>
  <c r="O325" i="78"/>
  <c r="N325" i="78"/>
  <c r="P324" i="78"/>
  <c r="O324" i="78"/>
  <c r="N324" i="78"/>
  <c r="P323" i="78"/>
  <c r="O323" i="78"/>
  <c r="N323" i="78"/>
  <c r="P322" i="78"/>
  <c r="O322" i="78"/>
  <c r="N322" i="78"/>
  <c r="P321" i="78"/>
  <c r="O321" i="78"/>
  <c r="N321" i="78"/>
  <c r="P320" i="78"/>
  <c r="O320" i="78"/>
  <c r="N320" i="78"/>
  <c r="P319" i="78"/>
  <c r="O319" i="78"/>
  <c r="N319" i="78"/>
  <c r="P318" i="78"/>
  <c r="O318" i="78"/>
  <c r="N318" i="78"/>
  <c r="P317" i="78"/>
  <c r="O317" i="78"/>
  <c r="N317" i="78"/>
  <c r="P316" i="78"/>
  <c r="O316" i="78"/>
  <c r="N316" i="78"/>
  <c r="P315" i="78"/>
  <c r="O315" i="78"/>
  <c r="N315" i="78"/>
  <c r="P314" i="78"/>
  <c r="O314" i="78"/>
  <c r="N314" i="78"/>
  <c r="P313" i="78"/>
  <c r="O313" i="78"/>
  <c r="N313" i="78"/>
  <c r="P312" i="78"/>
  <c r="O312" i="78"/>
  <c r="N312" i="78"/>
  <c r="P311" i="78"/>
  <c r="O311" i="78"/>
  <c r="N311" i="78"/>
  <c r="P310" i="78"/>
  <c r="O310" i="78"/>
  <c r="N310" i="78"/>
  <c r="P309" i="78"/>
  <c r="O309" i="78"/>
  <c r="N309" i="78"/>
  <c r="P308" i="78"/>
  <c r="O308" i="78"/>
  <c r="N308" i="78"/>
  <c r="P307" i="78"/>
  <c r="O307" i="78"/>
  <c r="N307" i="78"/>
  <c r="P306" i="78"/>
  <c r="O306" i="78"/>
  <c r="N306" i="78"/>
  <c r="P305" i="78"/>
  <c r="O305" i="78"/>
  <c r="N305" i="78"/>
  <c r="P304" i="78"/>
  <c r="O304" i="78"/>
  <c r="N304" i="78"/>
  <c r="P303" i="78"/>
  <c r="O303" i="78"/>
  <c r="N303" i="78"/>
  <c r="P302" i="78"/>
  <c r="O302" i="78"/>
  <c r="N302" i="78"/>
  <c r="P301" i="78"/>
  <c r="O301" i="78"/>
  <c r="N301" i="78"/>
  <c r="P300" i="78"/>
  <c r="O300" i="78"/>
  <c r="N300" i="78"/>
  <c r="P299" i="78"/>
  <c r="O299" i="78"/>
  <c r="N299" i="78"/>
  <c r="P298" i="78"/>
  <c r="O298" i="78"/>
  <c r="N298" i="78"/>
  <c r="P297" i="78"/>
  <c r="O297" i="78"/>
  <c r="N297" i="78"/>
  <c r="P296" i="78"/>
  <c r="O296" i="78"/>
  <c r="N296" i="78"/>
  <c r="P295" i="78"/>
  <c r="O295" i="78"/>
  <c r="N295" i="78"/>
  <c r="P294" i="78"/>
  <c r="O294" i="78"/>
  <c r="N294" i="78"/>
  <c r="P293" i="78"/>
  <c r="O293" i="78"/>
  <c r="N293" i="78"/>
  <c r="P292" i="78"/>
  <c r="O292" i="78"/>
  <c r="N292" i="78"/>
  <c r="P291" i="78"/>
  <c r="O291" i="78"/>
  <c r="N291" i="78"/>
  <c r="P290" i="78"/>
  <c r="O290" i="78"/>
  <c r="N290" i="78"/>
  <c r="P289" i="78"/>
  <c r="O289" i="78"/>
  <c r="N289" i="78"/>
  <c r="P288" i="78"/>
  <c r="O288" i="78"/>
  <c r="N288" i="78"/>
  <c r="P287" i="78"/>
  <c r="O287" i="78"/>
  <c r="N287" i="78"/>
  <c r="P286" i="78"/>
  <c r="O286" i="78"/>
  <c r="N286" i="78"/>
  <c r="P285" i="78"/>
  <c r="O285" i="78"/>
  <c r="N285" i="78"/>
  <c r="P284" i="78"/>
  <c r="O284" i="78"/>
  <c r="N284" i="78"/>
  <c r="P283" i="78"/>
  <c r="O283" i="78"/>
  <c r="N283" i="78"/>
  <c r="P282" i="78"/>
  <c r="O282" i="78"/>
  <c r="N282" i="78"/>
  <c r="P281" i="78"/>
  <c r="O281" i="78"/>
  <c r="N281" i="78"/>
  <c r="P280" i="78"/>
  <c r="O280" i="78"/>
  <c r="N280" i="78"/>
  <c r="P279" i="78"/>
  <c r="O279" i="78"/>
  <c r="N279" i="78"/>
  <c r="P278" i="78"/>
  <c r="O278" i="78"/>
  <c r="N278" i="78"/>
  <c r="P277" i="78"/>
  <c r="O277" i="78"/>
  <c r="N277" i="78"/>
  <c r="P276" i="78"/>
  <c r="O276" i="78"/>
  <c r="N276" i="78"/>
  <c r="P275" i="78"/>
  <c r="O275" i="78"/>
  <c r="N275" i="78"/>
  <c r="P274" i="78"/>
  <c r="O274" i="78"/>
  <c r="N274" i="78"/>
  <c r="P273" i="78"/>
  <c r="O273" i="78"/>
  <c r="N273" i="78"/>
  <c r="P272" i="78"/>
  <c r="O272" i="78"/>
  <c r="N272" i="78"/>
  <c r="P271" i="78"/>
  <c r="O271" i="78"/>
  <c r="N271" i="78"/>
  <c r="P270" i="78"/>
  <c r="O270" i="78"/>
  <c r="N270" i="78"/>
  <c r="P269" i="78"/>
  <c r="O269" i="78"/>
  <c r="N269" i="78"/>
  <c r="P268" i="78"/>
  <c r="O268" i="78"/>
  <c r="N268" i="78"/>
  <c r="P267" i="78"/>
  <c r="O267" i="78"/>
  <c r="N267" i="78"/>
  <c r="P266" i="78"/>
  <c r="O266" i="78"/>
  <c r="N266" i="78"/>
  <c r="P265" i="78"/>
  <c r="O265" i="78"/>
  <c r="N265" i="78"/>
  <c r="P264" i="78"/>
  <c r="O264" i="78"/>
  <c r="N264" i="78"/>
  <c r="P263" i="78"/>
  <c r="O263" i="78"/>
  <c r="N263" i="78"/>
  <c r="P262" i="78"/>
  <c r="O262" i="78"/>
  <c r="N262" i="78"/>
  <c r="P261" i="78"/>
  <c r="O261" i="78"/>
  <c r="N261" i="78"/>
  <c r="P260" i="78"/>
  <c r="O260" i="78"/>
  <c r="N260" i="78"/>
  <c r="P259" i="78"/>
  <c r="O259" i="78"/>
  <c r="N259" i="78"/>
  <c r="P258" i="78"/>
  <c r="O258" i="78"/>
  <c r="N258" i="78"/>
  <c r="P257" i="78"/>
  <c r="O257" i="78"/>
  <c r="N257" i="78"/>
  <c r="P256" i="78"/>
  <c r="O256" i="78"/>
  <c r="N256" i="78"/>
  <c r="P255" i="78"/>
  <c r="O255" i="78"/>
  <c r="N255" i="78"/>
  <c r="P254" i="78"/>
  <c r="O254" i="78"/>
  <c r="N254" i="78"/>
  <c r="P253" i="78"/>
  <c r="O253" i="78"/>
  <c r="N253" i="78"/>
  <c r="P252" i="78"/>
  <c r="O252" i="78"/>
  <c r="N252" i="78"/>
  <c r="P251" i="78"/>
  <c r="O251" i="78"/>
  <c r="N251" i="78"/>
  <c r="P250" i="78"/>
  <c r="O250" i="78"/>
  <c r="N250" i="78"/>
  <c r="P249" i="78"/>
  <c r="O249" i="78"/>
  <c r="N249" i="78"/>
  <c r="P248" i="78"/>
  <c r="O248" i="78"/>
  <c r="N248" i="78"/>
  <c r="P247" i="78"/>
  <c r="O247" i="78"/>
  <c r="N247" i="78"/>
  <c r="P246" i="78"/>
  <c r="O246" i="78"/>
  <c r="N246" i="78"/>
  <c r="P245" i="78"/>
  <c r="O245" i="78"/>
  <c r="N245" i="78"/>
  <c r="P244" i="78"/>
  <c r="O244" i="78"/>
  <c r="N244" i="78"/>
  <c r="P243" i="78"/>
  <c r="O243" i="78"/>
  <c r="N243" i="78"/>
  <c r="P242" i="78"/>
  <c r="O242" i="78"/>
  <c r="N242" i="78"/>
  <c r="P241" i="78"/>
  <c r="O241" i="78"/>
  <c r="N241" i="78"/>
  <c r="P240" i="78"/>
  <c r="O240" i="78"/>
  <c r="N240" i="78"/>
  <c r="P239" i="78"/>
  <c r="O239" i="78"/>
  <c r="N239" i="78"/>
  <c r="P238" i="78"/>
  <c r="O238" i="78"/>
  <c r="N238" i="78"/>
  <c r="P237" i="78"/>
  <c r="O237" i="78"/>
  <c r="N237" i="78"/>
  <c r="P236" i="78"/>
  <c r="O236" i="78"/>
  <c r="N236" i="78"/>
  <c r="P235" i="78"/>
  <c r="O235" i="78"/>
  <c r="N235" i="78"/>
  <c r="P234" i="78"/>
  <c r="O234" i="78"/>
  <c r="N234" i="78"/>
  <c r="P233" i="78"/>
  <c r="O233" i="78"/>
  <c r="N233" i="78"/>
  <c r="P232" i="78"/>
  <c r="O232" i="78"/>
  <c r="N232" i="78"/>
  <c r="P231" i="78"/>
  <c r="O231" i="78"/>
  <c r="N231" i="78"/>
  <c r="P230" i="78"/>
  <c r="O230" i="78"/>
  <c r="N230" i="78"/>
  <c r="P229" i="78"/>
  <c r="O229" i="78"/>
  <c r="N229" i="78"/>
  <c r="P228" i="78"/>
  <c r="O228" i="78"/>
  <c r="N228" i="78"/>
  <c r="P227" i="78"/>
  <c r="O227" i="78"/>
  <c r="N227" i="78"/>
  <c r="P226" i="78"/>
  <c r="O226" i="78"/>
  <c r="N226" i="78"/>
  <c r="P225" i="78"/>
  <c r="O225" i="78"/>
  <c r="N225" i="78"/>
  <c r="P224" i="78"/>
  <c r="O224" i="78"/>
  <c r="N224" i="78"/>
  <c r="P223" i="78"/>
  <c r="O223" i="78"/>
  <c r="N223" i="78"/>
  <c r="P222" i="78"/>
  <c r="O222" i="78"/>
  <c r="N222" i="78"/>
  <c r="P221" i="78"/>
  <c r="O221" i="78"/>
  <c r="N221" i="78"/>
  <c r="P220" i="78"/>
  <c r="O220" i="78"/>
  <c r="N220" i="78"/>
  <c r="P219" i="78"/>
  <c r="O219" i="78"/>
  <c r="N219" i="78"/>
  <c r="P218" i="78"/>
  <c r="O218" i="78"/>
  <c r="N218" i="78"/>
  <c r="P217" i="78"/>
  <c r="O217" i="78"/>
  <c r="N217" i="78"/>
  <c r="P216" i="78"/>
  <c r="O216" i="78"/>
  <c r="N216" i="78"/>
  <c r="P215" i="78"/>
  <c r="O215" i="78"/>
  <c r="N215" i="78"/>
  <c r="P214" i="78"/>
  <c r="O214" i="78"/>
  <c r="N214" i="78"/>
  <c r="P213" i="78"/>
  <c r="O213" i="78"/>
  <c r="N213" i="78"/>
  <c r="P212" i="78"/>
  <c r="O212" i="78"/>
  <c r="N212" i="78"/>
  <c r="P211" i="78"/>
  <c r="O211" i="78"/>
  <c r="N211" i="78"/>
  <c r="P210" i="78"/>
  <c r="O210" i="78"/>
  <c r="N210" i="78"/>
  <c r="P209" i="78"/>
  <c r="O209" i="78"/>
  <c r="N209" i="78"/>
  <c r="P208" i="78"/>
  <c r="O208" i="78"/>
  <c r="N208" i="78"/>
  <c r="P207" i="78"/>
  <c r="O207" i="78"/>
  <c r="N207" i="78"/>
  <c r="P206" i="78"/>
  <c r="O206" i="78"/>
  <c r="N206" i="78"/>
  <c r="P205" i="78"/>
  <c r="O205" i="78"/>
  <c r="N205" i="78"/>
  <c r="P204" i="78"/>
  <c r="O204" i="78"/>
  <c r="N204" i="78"/>
  <c r="P203" i="78"/>
  <c r="O203" i="78"/>
  <c r="N203" i="78"/>
  <c r="P202" i="78"/>
  <c r="O202" i="78"/>
  <c r="N202" i="78"/>
  <c r="P201" i="78"/>
  <c r="O201" i="78"/>
  <c r="N201" i="78"/>
  <c r="P200" i="78"/>
  <c r="O200" i="78"/>
  <c r="N200" i="78"/>
  <c r="P199" i="78"/>
  <c r="O199" i="78"/>
  <c r="N199" i="78"/>
  <c r="P198" i="78"/>
  <c r="O198" i="78"/>
  <c r="N198" i="78"/>
  <c r="P197" i="78"/>
  <c r="O197" i="78"/>
  <c r="N197" i="78"/>
  <c r="P196" i="78"/>
  <c r="O196" i="78"/>
  <c r="N196" i="78"/>
  <c r="P195" i="78"/>
  <c r="O195" i="78"/>
  <c r="N195" i="78"/>
  <c r="P194" i="78"/>
  <c r="O194" i="78"/>
  <c r="N194" i="78"/>
  <c r="P193" i="78"/>
  <c r="O193" i="78"/>
  <c r="N193" i="78"/>
  <c r="P192" i="78"/>
  <c r="O192" i="78"/>
  <c r="N192" i="78"/>
  <c r="P191" i="78"/>
  <c r="O191" i="78"/>
  <c r="N191" i="78"/>
  <c r="P190" i="78"/>
  <c r="O190" i="78"/>
  <c r="N190" i="78"/>
  <c r="P189" i="78"/>
  <c r="O189" i="78"/>
  <c r="N189" i="78"/>
  <c r="P188" i="78"/>
  <c r="O188" i="78"/>
  <c r="N188" i="78"/>
  <c r="P187" i="78"/>
  <c r="O187" i="78"/>
  <c r="N187" i="78"/>
  <c r="P186" i="78"/>
  <c r="O186" i="78"/>
  <c r="N186" i="78"/>
  <c r="P185" i="78"/>
  <c r="O185" i="78"/>
  <c r="N185" i="78"/>
  <c r="P184" i="78"/>
  <c r="O184" i="78"/>
  <c r="N184" i="78"/>
  <c r="P183" i="78"/>
  <c r="O183" i="78"/>
  <c r="N183" i="78"/>
  <c r="P182" i="78"/>
  <c r="O182" i="78"/>
  <c r="N182" i="78"/>
  <c r="P181" i="78"/>
  <c r="O181" i="78"/>
  <c r="N181" i="78"/>
  <c r="P180" i="78"/>
  <c r="O180" i="78"/>
  <c r="N180" i="78"/>
  <c r="P179" i="78"/>
  <c r="O179" i="78"/>
  <c r="N179" i="78"/>
  <c r="P178" i="78"/>
  <c r="O178" i="78"/>
  <c r="N178" i="78"/>
  <c r="P177" i="78"/>
  <c r="O177" i="78"/>
  <c r="N177" i="78"/>
  <c r="P176" i="78"/>
  <c r="O176" i="78"/>
  <c r="N176" i="78"/>
  <c r="P175" i="78"/>
  <c r="O175" i="78"/>
  <c r="N175" i="78"/>
  <c r="P174" i="78"/>
  <c r="O174" i="78"/>
  <c r="N174" i="78"/>
  <c r="P173" i="78"/>
  <c r="O173" i="78"/>
  <c r="N173" i="78"/>
  <c r="P172" i="78"/>
  <c r="O172" i="78"/>
  <c r="N172" i="78"/>
  <c r="P171" i="78"/>
  <c r="O171" i="78"/>
  <c r="N171" i="78"/>
  <c r="P170" i="78"/>
  <c r="O170" i="78"/>
  <c r="N170" i="78"/>
  <c r="P169" i="78"/>
  <c r="O169" i="78"/>
  <c r="N169" i="78"/>
  <c r="P168" i="78"/>
  <c r="O168" i="78"/>
  <c r="N168" i="78"/>
  <c r="P167" i="78"/>
  <c r="O167" i="78"/>
  <c r="N167" i="78"/>
  <c r="P166" i="78"/>
  <c r="O166" i="78"/>
  <c r="N166" i="78"/>
  <c r="P165" i="78"/>
  <c r="O165" i="78"/>
  <c r="N165" i="78"/>
  <c r="P164" i="78"/>
  <c r="O164" i="78"/>
  <c r="N164" i="78"/>
  <c r="P163" i="78"/>
  <c r="O163" i="78"/>
  <c r="N163" i="78"/>
  <c r="P162" i="78"/>
  <c r="O162" i="78"/>
  <c r="N162" i="78"/>
  <c r="P161" i="78"/>
  <c r="O161" i="78"/>
  <c r="N161" i="78"/>
  <c r="P160" i="78"/>
  <c r="O160" i="78"/>
  <c r="N160" i="78"/>
  <c r="P159" i="78"/>
  <c r="O159" i="78"/>
  <c r="N159" i="78"/>
  <c r="P158" i="78"/>
  <c r="O158" i="78"/>
  <c r="N158" i="78"/>
  <c r="P157" i="78"/>
  <c r="O157" i="78"/>
  <c r="N157" i="78"/>
  <c r="P156" i="78"/>
  <c r="O156" i="78"/>
  <c r="N156" i="78"/>
  <c r="P155" i="78"/>
  <c r="O155" i="78"/>
  <c r="N155" i="78"/>
  <c r="P154" i="78"/>
  <c r="O154" i="78"/>
  <c r="N154" i="78"/>
  <c r="P153" i="78"/>
  <c r="O153" i="78"/>
  <c r="N153" i="78"/>
  <c r="P152" i="78"/>
  <c r="O152" i="78"/>
  <c r="N152" i="78"/>
  <c r="P151" i="78"/>
  <c r="O151" i="78"/>
  <c r="N151" i="78"/>
  <c r="P150" i="78"/>
  <c r="O150" i="78"/>
  <c r="N150" i="78"/>
  <c r="P149" i="78"/>
  <c r="O149" i="78"/>
  <c r="N149" i="78"/>
  <c r="P148" i="78"/>
  <c r="O148" i="78"/>
  <c r="N148" i="78"/>
  <c r="P147" i="78"/>
  <c r="O147" i="78"/>
  <c r="N147" i="78"/>
  <c r="P146" i="78"/>
  <c r="O146" i="78"/>
  <c r="N146" i="78"/>
  <c r="P145" i="78"/>
  <c r="O145" i="78"/>
  <c r="N145" i="78"/>
  <c r="P144" i="78"/>
  <c r="O144" i="78"/>
  <c r="N144" i="78"/>
  <c r="P143" i="78"/>
  <c r="O143" i="78"/>
  <c r="N143" i="78"/>
  <c r="P142" i="78"/>
  <c r="O142" i="78"/>
  <c r="N142" i="78"/>
  <c r="P141" i="78"/>
  <c r="O141" i="78"/>
  <c r="N141" i="78"/>
  <c r="P140" i="78"/>
  <c r="O140" i="78"/>
  <c r="N140" i="78"/>
  <c r="P139" i="78"/>
  <c r="O139" i="78"/>
  <c r="N139" i="78"/>
  <c r="P138" i="78"/>
  <c r="O138" i="78"/>
  <c r="N138" i="78"/>
  <c r="P137" i="78"/>
  <c r="O137" i="78"/>
  <c r="N137" i="78"/>
  <c r="P136" i="78"/>
  <c r="O136" i="78"/>
  <c r="N136" i="78"/>
  <c r="P135" i="78"/>
  <c r="O135" i="78"/>
  <c r="N135" i="78"/>
  <c r="P134" i="78"/>
  <c r="O134" i="78"/>
  <c r="N134" i="78"/>
  <c r="P133" i="78"/>
  <c r="O133" i="78"/>
  <c r="N133" i="78"/>
  <c r="P132" i="78"/>
  <c r="O132" i="78"/>
  <c r="N132" i="78"/>
  <c r="P131" i="78"/>
  <c r="O131" i="78"/>
  <c r="N131" i="78"/>
  <c r="P130" i="78"/>
  <c r="O130" i="78"/>
  <c r="N130" i="78"/>
  <c r="P129" i="78"/>
  <c r="O129" i="78"/>
  <c r="N129" i="78"/>
  <c r="P128" i="78"/>
  <c r="O128" i="78"/>
  <c r="N128" i="78"/>
  <c r="P127" i="78"/>
  <c r="O127" i="78"/>
  <c r="N127" i="78"/>
  <c r="P126" i="78"/>
  <c r="O126" i="78"/>
  <c r="N126" i="78"/>
  <c r="P125" i="78"/>
  <c r="O125" i="78"/>
  <c r="N125" i="78"/>
  <c r="P124" i="78"/>
  <c r="O124" i="78"/>
  <c r="N124" i="78"/>
  <c r="P123" i="78"/>
  <c r="O123" i="78"/>
  <c r="N123" i="78"/>
  <c r="P122" i="78"/>
  <c r="O122" i="78"/>
  <c r="N122" i="78"/>
  <c r="P121" i="78"/>
  <c r="O121" i="78"/>
  <c r="N121" i="78"/>
  <c r="P120" i="78"/>
  <c r="O120" i="78"/>
  <c r="N120" i="78"/>
  <c r="P119" i="78"/>
  <c r="O119" i="78"/>
  <c r="N119" i="78"/>
  <c r="P118" i="78"/>
  <c r="O118" i="78"/>
  <c r="N118" i="78"/>
  <c r="P117" i="78"/>
  <c r="O117" i="78"/>
  <c r="N117" i="78"/>
  <c r="P116" i="78"/>
  <c r="O116" i="78"/>
  <c r="N116" i="78"/>
  <c r="P115" i="78"/>
  <c r="O115" i="78"/>
  <c r="N115" i="78"/>
  <c r="P114" i="78"/>
  <c r="O114" i="78"/>
  <c r="N114" i="78"/>
  <c r="P113" i="78"/>
  <c r="O113" i="78"/>
  <c r="N113" i="78"/>
  <c r="P112" i="78"/>
  <c r="O112" i="78"/>
  <c r="N112" i="78"/>
  <c r="P111" i="78"/>
  <c r="O111" i="78"/>
  <c r="N111" i="78"/>
  <c r="P110" i="78"/>
  <c r="O110" i="78"/>
  <c r="N110" i="78"/>
  <c r="P109" i="78"/>
  <c r="O109" i="78"/>
  <c r="N109" i="78"/>
  <c r="P108" i="78"/>
  <c r="O108" i="78"/>
  <c r="N108" i="78"/>
  <c r="P107" i="78"/>
  <c r="O107" i="78"/>
  <c r="N107" i="78"/>
  <c r="P106" i="78"/>
  <c r="O106" i="78"/>
  <c r="N106" i="78"/>
  <c r="P105" i="78"/>
  <c r="O105" i="78"/>
  <c r="N105" i="78"/>
  <c r="P104" i="78"/>
  <c r="O104" i="78"/>
  <c r="N104" i="78"/>
  <c r="P103" i="78"/>
  <c r="O103" i="78"/>
  <c r="N103" i="78"/>
  <c r="P102" i="78"/>
  <c r="O102" i="78"/>
  <c r="N102" i="78"/>
  <c r="P101" i="78"/>
  <c r="O101" i="78"/>
  <c r="N101" i="78"/>
  <c r="P100" i="78"/>
  <c r="O100" i="78"/>
  <c r="N100" i="78"/>
  <c r="P99" i="78"/>
  <c r="O99" i="78"/>
  <c r="N99" i="78"/>
  <c r="P98" i="78"/>
  <c r="O98" i="78"/>
  <c r="N98" i="78"/>
  <c r="P97" i="78"/>
  <c r="O97" i="78"/>
  <c r="N97" i="78"/>
  <c r="P96" i="78"/>
  <c r="O96" i="78"/>
  <c r="N96" i="78"/>
  <c r="P95" i="78"/>
  <c r="O95" i="78"/>
  <c r="N95" i="78"/>
  <c r="P94" i="78"/>
  <c r="O94" i="78"/>
  <c r="N94" i="78"/>
  <c r="P93" i="78"/>
  <c r="O93" i="78"/>
  <c r="N93" i="78"/>
  <c r="P92" i="78"/>
  <c r="O92" i="78"/>
  <c r="N92" i="78"/>
  <c r="P91" i="78"/>
  <c r="O91" i="78"/>
  <c r="N91" i="78"/>
  <c r="P90" i="78"/>
  <c r="O90" i="78"/>
  <c r="N90" i="78"/>
  <c r="P89" i="78"/>
  <c r="O89" i="78"/>
  <c r="N89" i="78"/>
  <c r="P88" i="78"/>
  <c r="O88" i="78"/>
  <c r="N88" i="78"/>
  <c r="P87" i="78"/>
  <c r="O87" i="78"/>
  <c r="N87" i="78"/>
  <c r="P86" i="78"/>
  <c r="O86" i="78"/>
  <c r="N86" i="78"/>
  <c r="P85" i="78"/>
  <c r="O85" i="78"/>
  <c r="N85" i="78"/>
  <c r="P84" i="78"/>
  <c r="O84" i="78"/>
  <c r="N84" i="78"/>
  <c r="P83" i="78"/>
  <c r="O83" i="78"/>
  <c r="N83" i="78"/>
  <c r="P82" i="78"/>
  <c r="O82" i="78"/>
  <c r="N82" i="78"/>
  <c r="P81" i="78"/>
  <c r="O81" i="78"/>
  <c r="N81" i="78"/>
  <c r="P80" i="78"/>
  <c r="O80" i="78"/>
  <c r="N80" i="78"/>
  <c r="P79" i="78"/>
  <c r="O79" i="78"/>
  <c r="N79" i="78"/>
  <c r="P78" i="78"/>
  <c r="O78" i="78"/>
  <c r="N78" i="78"/>
  <c r="P77" i="78"/>
  <c r="O77" i="78"/>
  <c r="N77" i="78"/>
  <c r="P76" i="78"/>
  <c r="O76" i="78"/>
  <c r="N76" i="78"/>
  <c r="P75" i="78"/>
  <c r="O75" i="78"/>
  <c r="N75" i="78"/>
  <c r="P74" i="78"/>
  <c r="O74" i="78"/>
  <c r="N74" i="78"/>
  <c r="P73" i="78"/>
  <c r="O73" i="78"/>
  <c r="N73" i="78"/>
  <c r="P72" i="78"/>
  <c r="O72" i="78"/>
  <c r="N72" i="78"/>
  <c r="P71" i="78"/>
  <c r="O71" i="78"/>
  <c r="N71" i="78"/>
  <c r="P70" i="78"/>
  <c r="O70" i="78"/>
  <c r="N70" i="78"/>
  <c r="P69" i="78"/>
  <c r="O69" i="78"/>
  <c r="N69" i="78"/>
  <c r="P68" i="78"/>
  <c r="O68" i="78"/>
  <c r="N68" i="78"/>
  <c r="P67" i="78"/>
  <c r="O67" i="78"/>
  <c r="N67" i="78"/>
  <c r="P66" i="78"/>
  <c r="O66" i="78"/>
  <c r="N66" i="78"/>
  <c r="P65" i="78"/>
  <c r="O65" i="78"/>
  <c r="N65" i="78"/>
  <c r="P64" i="78"/>
  <c r="O64" i="78"/>
  <c r="N64" i="78"/>
  <c r="P63" i="78"/>
  <c r="O63" i="78"/>
  <c r="N63" i="78"/>
  <c r="P62" i="78"/>
  <c r="O62" i="78"/>
  <c r="N62" i="78"/>
  <c r="P61" i="78"/>
  <c r="O61" i="78"/>
  <c r="N61" i="78"/>
  <c r="P60" i="78"/>
  <c r="O60" i="78"/>
  <c r="N60" i="78"/>
  <c r="P59" i="78"/>
  <c r="O59" i="78"/>
  <c r="N59" i="78"/>
  <c r="P58" i="78"/>
  <c r="O58" i="78"/>
  <c r="N58" i="78"/>
  <c r="P57" i="78"/>
  <c r="O57" i="78"/>
  <c r="N57" i="78"/>
  <c r="P56" i="78"/>
  <c r="O56" i="78"/>
  <c r="N56" i="78"/>
  <c r="P55" i="78"/>
  <c r="O55" i="78"/>
  <c r="N55" i="78"/>
  <c r="P54" i="78"/>
  <c r="O54" i="78"/>
  <c r="N54" i="78"/>
  <c r="P53" i="78"/>
  <c r="O53" i="78"/>
  <c r="N53" i="78"/>
  <c r="P52" i="78"/>
  <c r="O52" i="78"/>
  <c r="N52" i="78"/>
  <c r="P51" i="78"/>
  <c r="O51" i="78"/>
  <c r="N51" i="78"/>
  <c r="P50" i="78"/>
  <c r="O50" i="78"/>
  <c r="N50" i="78"/>
  <c r="P49" i="78"/>
  <c r="O49" i="78"/>
  <c r="N49" i="78"/>
  <c r="P48" i="78"/>
  <c r="O48" i="78"/>
  <c r="N48" i="78"/>
  <c r="P47" i="78"/>
  <c r="O47" i="78"/>
  <c r="N47" i="78"/>
  <c r="P46" i="78"/>
  <c r="O46" i="78"/>
  <c r="N46" i="78"/>
  <c r="P45" i="78"/>
  <c r="O45" i="78"/>
  <c r="N45" i="78"/>
  <c r="P44" i="78"/>
  <c r="O44" i="78"/>
  <c r="N44" i="78"/>
  <c r="P43" i="78"/>
  <c r="O43" i="78"/>
  <c r="N43" i="78"/>
  <c r="P42" i="78"/>
  <c r="O42" i="78"/>
  <c r="N42" i="78"/>
  <c r="P41" i="78"/>
  <c r="O41" i="78"/>
  <c r="N41" i="78"/>
  <c r="P40" i="78"/>
  <c r="O40" i="78"/>
  <c r="N40" i="78"/>
  <c r="P39" i="78"/>
  <c r="O39" i="78"/>
  <c r="N39" i="78"/>
  <c r="P38" i="78"/>
  <c r="O38" i="78"/>
  <c r="N38" i="78"/>
  <c r="P37" i="78"/>
  <c r="O37" i="78"/>
  <c r="N37" i="78"/>
  <c r="P36" i="78"/>
  <c r="O36" i="78"/>
  <c r="N36" i="78"/>
  <c r="P35" i="78"/>
  <c r="O35" i="78"/>
  <c r="N35" i="78"/>
  <c r="P34" i="78"/>
  <c r="O34" i="78"/>
  <c r="N34" i="78"/>
  <c r="P33" i="78"/>
  <c r="O33" i="78"/>
  <c r="N33" i="78"/>
  <c r="P32" i="78"/>
  <c r="O32" i="78"/>
  <c r="N32" i="78"/>
  <c r="P31" i="78"/>
  <c r="O31" i="78"/>
  <c r="N31" i="78"/>
  <c r="P30" i="78"/>
  <c r="O30" i="78"/>
  <c r="N30" i="78"/>
  <c r="P29" i="78"/>
  <c r="O29" i="78"/>
  <c r="N29" i="78"/>
  <c r="P28" i="78"/>
  <c r="O28" i="78"/>
  <c r="N28" i="78"/>
  <c r="P27" i="78"/>
  <c r="O27" i="78"/>
  <c r="N27" i="78"/>
  <c r="P26" i="78"/>
  <c r="O26" i="78"/>
  <c r="N26" i="78"/>
  <c r="P25" i="78"/>
  <c r="O25" i="78"/>
  <c r="N25" i="78"/>
  <c r="P24" i="78"/>
  <c r="O24" i="78"/>
  <c r="N24" i="78"/>
  <c r="P23" i="78"/>
  <c r="O23" i="78"/>
  <c r="N23" i="78"/>
  <c r="P22" i="78"/>
  <c r="O22" i="78"/>
  <c r="N22" i="78"/>
  <c r="P21" i="78"/>
  <c r="O21" i="78"/>
  <c r="N21" i="78"/>
  <c r="P20" i="78"/>
  <c r="O20" i="78"/>
  <c r="N20" i="78"/>
  <c r="P19" i="78"/>
  <c r="O19" i="78"/>
  <c r="N19" i="78"/>
  <c r="P18" i="78"/>
  <c r="O18" i="78"/>
  <c r="N18" i="78"/>
  <c r="P17" i="78"/>
  <c r="O17" i="78"/>
  <c r="N17" i="78"/>
  <c r="P16" i="78"/>
  <c r="O16" i="78"/>
  <c r="N16" i="78"/>
  <c r="P15" i="78"/>
  <c r="O15" i="78"/>
  <c r="N15" i="78"/>
  <c r="P14" i="78"/>
  <c r="O14" i="78"/>
  <c r="N14" i="78"/>
  <c r="P13" i="78"/>
  <c r="O13" i="78"/>
  <c r="N13" i="78"/>
  <c r="P12" i="78"/>
  <c r="O12" i="78"/>
  <c r="N12" i="78"/>
  <c r="P11" i="78"/>
  <c r="O11" i="78"/>
  <c r="N11" i="78"/>
  <c r="P10" i="78"/>
  <c r="O10" i="78"/>
  <c r="N10" i="78"/>
  <c r="P9" i="78"/>
  <c r="O9" i="78"/>
  <c r="N9" i="78"/>
  <c r="P8" i="78"/>
  <c r="O8" i="78"/>
  <c r="N8" i="78"/>
  <c r="Q9" i="78"/>
  <c r="Q10" i="78"/>
  <c r="Q11" i="78"/>
  <c r="Q12" i="78"/>
  <c r="Q13" i="78"/>
  <c r="Q14" i="78"/>
  <c r="Q15" i="78"/>
  <c r="Q16" i="78"/>
  <c r="Q17" i="78"/>
  <c r="Q18" i="78"/>
  <c r="Q19" i="78"/>
  <c r="Q20" i="78"/>
  <c r="Q21" i="78"/>
  <c r="Q22" i="78"/>
  <c r="Q23" i="78"/>
  <c r="Q24" i="78"/>
  <c r="Q25" i="78"/>
  <c r="Q26" i="78"/>
  <c r="Q27" i="78"/>
  <c r="Q28" i="78"/>
  <c r="Q29" i="78"/>
  <c r="Q30" i="78"/>
  <c r="Q31" i="78"/>
  <c r="Q32" i="78"/>
  <c r="Q33" i="78"/>
  <c r="Q34" i="78"/>
  <c r="Q35" i="78"/>
  <c r="Q36" i="78"/>
  <c r="Q37" i="78"/>
  <c r="Q38" i="78"/>
  <c r="Q39" i="78"/>
  <c r="Q40" i="78"/>
  <c r="Q41" i="78"/>
  <c r="Q42" i="78"/>
  <c r="Q43" i="78"/>
  <c r="Q44" i="78"/>
  <c r="Q45" i="78"/>
  <c r="Q46" i="78"/>
  <c r="Q47" i="78"/>
  <c r="Q48" i="78"/>
  <c r="Q49" i="78"/>
  <c r="Q50" i="78"/>
  <c r="Q51" i="78"/>
  <c r="Q52" i="78"/>
  <c r="Q53" i="78"/>
  <c r="Q54" i="78"/>
  <c r="Q55" i="78"/>
  <c r="Q56" i="78"/>
  <c r="Q57" i="78"/>
  <c r="Q58" i="78"/>
  <c r="Q59" i="78"/>
  <c r="Q60" i="78"/>
  <c r="Q61" i="78"/>
  <c r="Q62" i="78"/>
  <c r="Q63" i="78"/>
  <c r="Q64" i="78"/>
  <c r="Q65" i="78"/>
  <c r="Q66" i="78"/>
  <c r="Q67" i="78"/>
  <c r="Q68" i="78"/>
  <c r="Q69" i="78"/>
  <c r="Q70" i="78"/>
  <c r="Q71" i="78"/>
  <c r="Q72" i="78"/>
  <c r="Q73" i="78"/>
  <c r="Q74" i="78"/>
  <c r="Q75" i="78"/>
  <c r="Q76" i="78"/>
  <c r="Q77" i="78"/>
  <c r="Q78" i="78"/>
  <c r="Q79" i="78"/>
  <c r="Q80" i="78"/>
  <c r="Q81" i="78"/>
  <c r="Q82" i="78"/>
  <c r="Q83" i="78"/>
  <c r="Q84" i="78"/>
  <c r="Q85" i="78"/>
  <c r="Q86" i="78"/>
  <c r="Q87" i="78"/>
  <c r="Q88" i="78"/>
  <c r="Q89" i="78"/>
  <c r="Q90" i="78"/>
  <c r="Q91" i="78"/>
  <c r="Q92" i="78"/>
  <c r="Q93" i="78"/>
  <c r="Q94" i="78"/>
  <c r="Q95" i="78"/>
  <c r="Q96" i="78"/>
  <c r="Q97" i="78"/>
  <c r="Q98" i="78"/>
  <c r="Q99" i="78"/>
  <c r="Q100" i="78"/>
  <c r="Q101" i="78"/>
  <c r="Q102" i="78"/>
  <c r="Q103" i="78"/>
  <c r="Q104" i="78"/>
  <c r="Q105" i="78"/>
  <c r="Q106" i="78"/>
  <c r="Q107" i="78"/>
  <c r="Q108" i="78"/>
  <c r="Q109" i="78"/>
  <c r="Q110" i="78"/>
  <c r="Q111" i="78"/>
  <c r="Q112" i="78"/>
  <c r="Q113" i="78"/>
  <c r="Q114" i="78"/>
  <c r="Q115" i="78"/>
  <c r="Q116" i="78"/>
  <c r="Q117" i="78"/>
  <c r="Q118" i="78"/>
  <c r="Q119" i="78"/>
  <c r="Q120" i="78"/>
  <c r="Q121" i="78"/>
  <c r="Q122" i="78"/>
  <c r="Q123" i="78"/>
  <c r="Q124" i="78"/>
  <c r="Q125" i="78"/>
  <c r="Q126" i="78"/>
  <c r="Q127" i="78"/>
  <c r="Q128" i="78"/>
  <c r="Q129" i="78"/>
  <c r="Q130" i="78"/>
  <c r="Q131" i="78"/>
  <c r="Q132" i="78"/>
  <c r="Q133" i="78"/>
  <c r="Q134" i="78"/>
  <c r="Q135" i="78"/>
  <c r="Q136" i="78"/>
  <c r="Q137" i="78"/>
  <c r="Q138" i="78"/>
  <c r="Q139" i="78"/>
  <c r="Q140" i="78"/>
  <c r="Q141" i="78"/>
  <c r="Q142" i="78"/>
  <c r="Q143" i="78"/>
  <c r="Q144" i="78"/>
  <c r="Q145" i="78"/>
  <c r="Q146" i="78"/>
  <c r="Q147" i="78"/>
  <c r="Q148" i="78"/>
  <c r="Q149" i="78"/>
  <c r="Q150" i="78"/>
  <c r="Q151" i="78"/>
  <c r="Q152" i="78"/>
  <c r="Q153" i="78"/>
  <c r="Q154" i="78"/>
  <c r="Q155" i="78"/>
  <c r="Q156" i="78"/>
  <c r="Q157" i="78"/>
  <c r="Q158" i="78"/>
  <c r="Q159" i="78"/>
  <c r="Q160" i="78"/>
  <c r="Q161" i="78"/>
  <c r="Q162" i="78"/>
  <c r="Q163" i="78"/>
  <c r="Q164" i="78"/>
  <c r="Q165" i="78"/>
  <c r="Q166" i="78"/>
  <c r="Q167" i="78"/>
  <c r="Q168" i="78"/>
  <c r="Q169" i="78"/>
  <c r="Q170" i="78"/>
  <c r="Q171" i="78"/>
  <c r="Q172" i="78"/>
  <c r="Q173" i="78"/>
  <c r="Q174" i="78"/>
  <c r="Q175" i="78"/>
  <c r="Q176" i="78"/>
  <c r="Q177" i="78"/>
  <c r="Q178" i="78"/>
  <c r="Q179" i="78"/>
  <c r="Q180" i="78"/>
  <c r="Q181" i="78"/>
  <c r="Q182" i="78"/>
  <c r="Q183" i="78"/>
  <c r="Q184" i="78"/>
  <c r="Q185" i="78"/>
  <c r="Q186" i="78"/>
  <c r="Q187" i="78"/>
  <c r="Q188" i="78"/>
  <c r="Q189" i="78"/>
  <c r="Q190" i="78"/>
  <c r="Q191" i="78"/>
  <c r="Q192" i="78"/>
  <c r="Q193" i="78"/>
  <c r="Q194" i="78"/>
  <c r="Q195" i="78"/>
  <c r="Q196" i="78"/>
  <c r="Q197" i="78"/>
  <c r="Q198" i="78"/>
  <c r="Q199" i="78"/>
  <c r="Q200" i="78"/>
  <c r="Q201" i="78"/>
  <c r="Q202" i="78"/>
  <c r="Q203" i="78"/>
  <c r="Q204" i="78"/>
  <c r="Q205" i="78"/>
  <c r="Q206" i="78"/>
  <c r="Q207" i="78"/>
  <c r="Q208" i="78"/>
  <c r="Q209" i="78"/>
  <c r="Q210" i="78"/>
  <c r="Q211" i="78"/>
  <c r="Q212" i="78"/>
  <c r="Q213" i="78"/>
  <c r="Q214" i="78"/>
  <c r="Q215" i="78"/>
  <c r="Q216" i="78"/>
  <c r="Q217" i="78"/>
  <c r="Q218" i="78"/>
  <c r="Q219" i="78"/>
  <c r="Q220" i="78"/>
  <c r="Q221" i="78"/>
  <c r="Q222" i="78"/>
  <c r="Q223" i="78"/>
  <c r="Q224" i="78"/>
  <c r="Q225" i="78"/>
  <c r="Q226" i="78"/>
  <c r="Q227" i="78"/>
  <c r="Q228" i="78"/>
  <c r="Q229" i="78"/>
  <c r="Q230" i="78"/>
  <c r="Q231" i="78"/>
  <c r="Q232" i="78"/>
  <c r="Q233" i="78"/>
  <c r="Q234" i="78"/>
  <c r="Q235" i="78"/>
  <c r="Q236" i="78"/>
  <c r="Q237" i="78"/>
  <c r="Q238" i="78"/>
  <c r="Q239" i="78"/>
  <c r="Q240" i="78"/>
  <c r="Q241" i="78"/>
  <c r="Q242" i="78"/>
  <c r="Q243" i="78"/>
  <c r="Q244" i="78"/>
  <c r="Q245" i="78"/>
  <c r="Q246" i="78"/>
  <c r="Q247" i="78"/>
  <c r="Q248" i="78"/>
  <c r="Q249" i="78"/>
  <c r="Q250" i="78"/>
  <c r="Q251" i="78"/>
  <c r="Q252" i="78"/>
  <c r="Q253" i="78"/>
  <c r="Q254" i="78"/>
  <c r="Q255" i="78"/>
  <c r="Q256" i="78"/>
  <c r="Q257" i="78"/>
  <c r="Q258" i="78"/>
  <c r="Q259" i="78"/>
  <c r="Q260" i="78"/>
  <c r="Q261" i="78"/>
  <c r="Q262" i="78"/>
  <c r="Q263" i="78"/>
  <c r="Q264" i="78"/>
  <c r="Q265" i="78"/>
  <c r="Q266" i="78"/>
  <c r="Q267" i="78"/>
  <c r="Q268" i="78"/>
  <c r="Q269" i="78"/>
  <c r="Q270" i="78"/>
  <c r="Q271" i="78"/>
  <c r="Q272" i="78"/>
  <c r="Q273" i="78"/>
  <c r="Q274" i="78"/>
  <c r="Q275" i="78"/>
  <c r="Q276" i="78"/>
  <c r="Q277" i="78"/>
  <c r="Q278" i="78"/>
  <c r="Q279" i="78"/>
  <c r="Q280" i="78"/>
  <c r="Q281" i="78"/>
  <c r="Q282" i="78"/>
  <c r="Q283" i="78"/>
  <c r="Q284" i="78"/>
  <c r="Q285" i="78"/>
  <c r="Q286" i="78"/>
  <c r="Q287" i="78"/>
  <c r="Q288" i="78"/>
  <c r="Q289" i="78"/>
  <c r="Q290" i="78"/>
  <c r="Q291" i="78"/>
  <c r="Q292" i="78"/>
  <c r="Q293" i="78"/>
  <c r="Q294" i="78"/>
  <c r="Q295" i="78"/>
  <c r="Q296" i="78"/>
  <c r="Q297" i="78"/>
  <c r="Q298" i="78"/>
  <c r="Q299" i="78"/>
  <c r="Q300" i="78"/>
  <c r="Q301" i="78"/>
  <c r="Q302" i="78"/>
  <c r="Q303" i="78"/>
  <c r="Q304" i="78"/>
  <c r="Q305" i="78"/>
  <c r="Q306" i="78"/>
  <c r="Q307" i="78"/>
  <c r="Q308" i="78"/>
  <c r="Q309" i="78"/>
  <c r="Q310" i="78"/>
  <c r="Q311" i="78"/>
  <c r="Q312" i="78"/>
  <c r="Q313" i="78"/>
  <c r="Q314" i="78"/>
  <c r="Q315" i="78"/>
  <c r="Q316" i="78"/>
  <c r="Q317" i="78"/>
  <c r="Q318" i="78"/>
  <c r="Q319" i="78"/>
  <c r="Q320" i="78"/>
  <c r="Q321" i="78"/>
  <c r="Q322" i="78"/>
  <c r="Q323" i="78"/>
  <c r="Q324" i="78"/>
  <c r="Q325" i="78"/>
  <c r="Q326" i="78"/>
  <c r="Q327" i="78"/>
  <c r="Q328" i="78"/>
  <c r="Q329" i="78"/>
  <c r="Q330" i="78"/>
  <c r="Q331" i="78"/>
  <c r="Q332" i="78"/>
  <c r="Q333" i="78"/>
  <c r="Q334" i="78"/>
  <c r="Q335" i="78"/>
  <c r="Q336" i="78"/>
  <c r="Q337" i="78"/>
  <c r="Q338" i="78"/>
  <c r="Q339" i="78"/>
  <c r="Q340" i="78"/>
  <c r="Q341" i="78"/>
  <c r="Q342" i="78"/>
  <c r="Q343" i="78"/>
  <c r="Q344" i="78"/>
  <c r="Q345" i="78"/>
  <c r="Q346" i="78"/>
  <c r="Q347" i="78"/>
  <c r="Q348" i="78"/>
  <c r="Q349" i="78"/>
  <c r="Q350" i="78"/>
  <c r="Q351" i="78"/>
  <c r="Q352" i="78"/>
  <c r="Q353" i="78"/>
  <c r="Q354" i="78"/>
  <c r="Q355" i="78"/>
  <c r="Q356" i="78"/>
  <c r="Q357" i="78"/>
  <c r="Q358" i="78"/>
  <c r="Q359" i="78"/>
  <c r="Q360" i="78"/>
  <c r="Q361" i="78"/>
  <c r="Q362" i="78"/>
  <c r="Q363" i="78"/>
  <c r="Q364" i="78"/>
  <c r="Q365" i="78"/>
  <c r="Q366" i="78"/>
  <c r="Q367" i="78"/>
  <c r="Q368" i="78"/>
  <c r="Q369" i="78"/>
  <c r="Q370" i="78"/>
  <c r="Q371" i="78"/>
  <c r="Q372" i="78"/>
  <c r="Q373" i="78"/>
  <c r="Q374" i="78"/>
  <c r="Q375" i="78"/>
  <c r="Q376" i="78"/>
  <c r="Q377" i="78"/>
  <c r="Q378" i="78"/>
  <c r="Q379" i="78"/>
  <c r="Q380" i="78"/>
  <c r="Q381" i="78"/>
  <c r="Q382" i="78"/>
  <c r="Q383" i="78"/>
  <c r="Q384" i="78"/>
  <c r="Q385" i="78"/>
  <c r="Q386" i="78"/>
  <c r="Q387" i="78"/>
  <c r="Q388" i="78"/>
  <c r="Q389" i="78"/>
  <c r="Q390" i="78"/>
  <c r="Q391" i="78"/>
  <c r="Q392" i="78"/>
  <c r="Q393" i="78"/>
  <c r="Q394" i="78"/>
  <c r="Q395" i="78"/>
  <c r="Q396" i="78"/>
  <c r="Q397" i="78"/>
  <c r="Q398" i="78"/>
  <c r="Q399" i="78"/>
  <c r="Q400" i="78"/>
  <c r="Q401" i="78"/>
  <c r="Q402" i="78"/>
  <c r="Q403" i="78"/>
  <c r="Q404" i="78"/>
  <c r="Q405" i="78"/>
  <c r="Q406" i="78"/>
  <c r="Q407" i="78"/>
  <c r="Q408" i="78"/>
  <c r="Q409" i="78"/>
  <c r="Q410" i="78"/>
  <c r="Q411" i="78"/>
  <c r="Q412" i="78"/>
  <c r="Q413" i="78"/>
  <c r="Q414" i="78"/>
  <c r="Q415" i="78"/>
  <c r="Q416" i="78"/>
  <c r="Q417" i="78"/>
  <c r="Q418" i="78"/>
  <c r="Q419" i="78"/>
  <c r="Q420" i="78"/>
  <c r="Q421" i="78"/>
  <c r="Q422" i="78"/>
  <c r="Q423" i="78"/>
  <c r="Q424" i="78"/>
  <c r="Q425" i="78"/>
  <c r="Q426" i="78"/>
  <c r="Q427" i="78"/>
  <c r="Q428" i="78"/>
  <c r="Q429" i="78"/>
  <c r="Q430" i="78"/>
  <c r="Q431" i="78"/>
  <c r="Q432" i="78"/>
  <c r="Q433" i="78"/>
  <c r="Q434" i="78"/>
  <c r="Q435" i="78"/>
  <c r="Q436" i="78"/>
  <c r="Q437" i="78"/>
  <c r="Q438" i="78"/>
  <c r="Q439" i="78"/>
  <c r="Q440" i="78"/>
  <c r="Q441" i="78"/>
  <c r="Q442" i="78"/>
  <c r="Q443" i="78"/>
  <c r="Q444" i="78"/>
  <c r="Q445" i="78"/>
  <c r="Q446" i="78"/>
  <c r="Q447" i="78"/>
  <c r="Q448" i="78"/>
  <c r="Q449" i="78"/>
  <c r="Q450" i="78"/>
  <c r="Q451" i="78"/>
  <c r="Q452" i="78"/>
  <c r="Q453" i="78"/>
  <c r="Q454" i="78"/>
  <c r="Q455" i="78"/>
  <c r="Q456" i="78"/>
  <c r="Q457" i="78"/>
  <c r="Q458" i="78"/>
  <c r="Q459" i="78"/>
  <c r="Q460" i="78"/>
  <c r="Q461" i="78"/>
  <c r="Q462" i="78"/>
  <c r="Q463" i="78"/>
  <c r="Q464" i="78"/>
  <c r="Q465" i="78"/>
  <c r="Q466" i="78"/>
  <c r="Q467" i="78"/>
  <c r="Q468" i="78"/>
  <c r="Q469" i="78"/>
  <c r="Q470" i="78"/>
  <c r="Q471" i="78"/>
  <c r="Q472" i="78"/>
  <c r="Q473" i="78"/>
  <c r="Q474" i="78"/>
  <c r="Q475" i="78"/>
  <c r="Q476" i="78"/>
  <c r="Q477" i="78"/>
  <c r="Q478" i="78"/>
  <c r="Q479" i="78"/>
  <c r="Q480" i="78"/>
  <c r="Q481" i="78"/>
  <c r="Q482" i="78"/>
  <c r="Q483" i="78"/>
  <c r="Q484" i="78"/>
  <c r="Q485" i="78"/>
  <c r="Q486" i="78"/>
  <c r="Q487" i="78"/>
  <c r="Q488" i="78"/>
  <c r="Q489" i="78"/>
  <c r="Q490" i="78"/>
  <c r="Q491" i="78"/>
  <c r="Q492" i="78"/>
  <c r="Q493" i="78"/>
  <c r="Q494" i="78"/>
  <c r="Q495" i="78"/>
  <c r="Q496" i="78"/>
  <c r="Q497" i="78"/>
  <c r="Q498" i="78"/>
  <c r="Q499" i="78"/>
  <c r="Q500" i="78"/>
  <c r="Q501" i="78"/>
  <c r="Q502" i="78"/>
  <c r="Q503" i="78"/>
  <c r="Q504" i="78"/>
  <c r="Q505" i="78"/>
  <c r="Q506" i="78"/>
  <c r="Q507" i="78"/>
  <c r="Q508" i="78"/>
  <c r="Q509" i="78"/>
  <c r="Q510" i="78"/>
  <c r="Q511" i="78"/>
  <c r="Q512" i="78"/>
  <c r="Q513" i="78"/>
  <c r="Q514" i="78"/>
  <c r="Q515" i="78"/>
  <c r="Q516" i="78"/>
  <c r="Q517" i="78"/>
  <c r="Q518" i="78"/>
  <c r="Q519" i="78"/>
  <c r="Q520" i="78"/>
  <c r="Q521" i="78"/>
  <c r="Q522" i="78"/>
  <c r="Q523" i="78"/>
  <c r="Q524" i="78"/>
  <c r="Q525" i="78"/>
  <c r="Q526" i="78"/>
  <c r="Q527" i="78"/>
  <c r="Q528" i="78"/>
  <c r="Q529" i="78"/>
  <c r="Q530" i="78"/>
  <c r="Q531" i="78"/>
  <c r="Q532" i="78"/>
  <c r="Q533" i="78"/>
  <c r="Q534" i="78"/>
  <c r="Q535" i="78"/>
  <c r="Q536" i="78"/>
  <c r="Q537" i="78"/>
  <c r="Q538" i="78"/>
  <c r="Q539" i="78"/>
  <c r="Q540" i="78"/>
  <c r="Q541" i="78"/>
  <c r="Q542" i="78"/>
  <c r="Q543" i="78"/>
  <c r="Q544" i="78"/>
  <c r="Q545" i="78"/>
  <c r="Q546" i="78"/>
  <c r="Q547" i="78"/>
  <c r="Q548" i="78"/>
  <c r="Q549" i="78"/>
  <c r="Q550" i="78"/>
  <c r="Q551" i="78"/>
  <c r="Q552" i="78"/>
  <c r="Q553" i="78"/>
  <c r="Q554" i="78"/>
  <c r="Q555" i="78"/>
  <c r="Q556" i="78"/>
  <c r="Q557" i="78"/>
  <c r="Q558" i="78"/>
  <c r="Q559" i="78"/>
  <c r="Q560" i="78"/>
  <c r="Q561" i="78"/>
  <c r="Q562" i="78"/>
  <c r="Q563" i="78"/>
  <c r="Q564" i="78"/>
  <c r="Q565" i="78"/>
  <c r="Q566" i="78"/>
  <c r="Q567" i="78"/>
  <c r="Q568" i="78"/>
  <c r="Q569" i="78"/>
  <c r="Q570" i="78"/>
  <c r="Q571" i="78"/>
  <c r="Q572" i="78"/>
  <c r="Q573" i="78"/>
  <c r="Q574" i="78"/>
  <c r="Q575" i="78"/>
  <c r="Q576" i="78"/>
  <c r="Q577" i="78"/>
  <c r="Q578" i="78"/>
  <c r="Q579" i="78"/>
  <c r="Q580" i="78"/>
  <c r="Q581" i="78"/>
  <c r="Q582" i="78"/>
  <c r="Q583" i="78"/>
  <c r="Q584" i="78"/>
  <c r="Q585" i="78"/>
  <c r="Q586" i="78"/>
  <c r="Q587" i="78"/>
  <c r="Q588" i="78"/>
  <c r="Q589" i="78"/>
  <c r="Q590" i="78"/>
  <c r="Q591" i="78"/>
  <c r="Q592" i="78"/>
  <c r="Q593" i="78"/>
  <c r="Q594" i="78"/>
  <c r="Q595" i="78"/>
  <c r="Q596" i="78"/>
  <c r="Q597" i="78"/>
  <c r="Q598" i="78"/>
  <c r="Q599" i="78"/>
  <c r="Q600" i="78"/>
  <c r="Q601" i="78"/>
  <c r="Q602" i="78"/>
  <c r="Q603" i="78"/>
  <c r="Q604" i="78"/>
  <c r="Q605" i="78"/>
  <c r="Q606" i="78"/>
  <c r="Q607" i="78"/>
  <c r="Q608" i="78"/>
  <c r="Q609" i="78"/>
  <c r="Q610" i="78"/>
  <c r="Q611" i="78"/>
  <c r="Q612" i="78"/>
  <c r="Q613" i="78"/>
  <c r="Q614" i="78"/>
  <c r="Q615" i="78"/>
  <c r="Q616" i="78"/>
  <c r="Q617" i="78"/>
  <c r="Q618" i="78"/>
  <c r="Q619" i="78"/>
  <c r="Q620" i="78"/>
  <c r="Q621" i="78"/>
  <c r="Q622" i="78"/>
  <c r="Q623" i="78"/>
  <c r="Q624" i="78"/>
  <c r="Q625" i="78"/>
  <c r="Q626" i="78"/>
  <c r="Q627" i="78"/>
  <c r="Q628" i="78"/>
  <c r="Q629" i="78"/>
  <c r="Q630" i="78"/>
  <c r="Q631" i="78"/>
  <c r="Q632" i="78"/>
  <c r="Q633" i="78"/>
  <c r="Q634" i="78"/>
  <c r="Q635" i="78"/>
  <c r="Q636" i="78"/>
  <c r="Q637" i="78"/>
  <c r="Q638" i="78"/>
  <c r="Q639" i="78"/>
  <c r="Q640" i="78"/>
  <c r="Q641" i="78"/>
  <c r="Q642" i="78"/>
  <c r="Q643" i="78"/>
  <c r="Q644" i="78"/>
  <c r="Q645" i="78"/>
  <c r="Q646" i="78"/>
  <c r="Q647" i="78"/>
  <c r="Q648" i="78"/>
  <c r="Q649" i="78"/>
  <c r="Q650" i="78"/>
  <c r="Q651" i="78"/>
  <c r="Q652" i="78"/>
  <c r="Q653" i="78"/>
  <c r="Q654" i="78"/>
  <c r="Q655" i="78"/>
  <c r="Q656" i="78"/>
  <c r="Q657" i="78"/>
  <c r="Q658" i="78"/>
  <c r="Q659" i="78"/>
  <c r="Q660" i="78"/>
  <c r="Q661" i="78"/>
  <c r="Q662" i="78"/>
  <c r="Q663" i="78"/>
  <c r="Q664" i="78"/>
  <c r="Q665" i="78"/>
  <c r="Q666" i="78"/>
  <c r="Q667" i="78"/>
  <c r="Q668" i="78"/>
  <c r="Q669" i="78"/>
  <c r="Q670" i="78"/>
  <c r="Q671" i="78"/>
  <c r="Q672" i="78"/>
  <c r="Q673" i="78"/>
  <c r="Q674" i="78"/>
  <c r="Q675" i="78"/>
  <c r="Q676" i="78"/>
  <c r="Q677" i="78"/>
  <c r="Q678" i="78"/>
  <c r="Q679" i="78"/>
  <c r="Q680" i="78"/>
  <c r="Q681" i="78"/>
  <c r="Q682" i="78"/>
  <c r="Q683" i="78"/>
  <c r="Q684" i="78"/>
  <c r="Q685" i="78"/>
  <c r="Q686" i="78"/>
  <c r="Q687" i="78"/>
  <c r="Q688" i="78"/>
  <c r="Q689" i="78"/>
  <c r="Q690" i="78"/>
  <c r="Q691" i="78"/>
  <c r="Q692" i="78"/>
  <c r="Q693" i="78"/>
  <c r="Q694" i="78"/>
  <c r="Q695" i="78"/>
  <c r="Q696" i="78"/>
  <c r="Q697" i="78"/>
  <c r="Q698" i="78"/>
  <c r="Q699" i="78"/>
  <c r="Q700" i="78"/>
  <c r="Q701" i="78"/>
  <c r="Q702" i="78"/>
  <c r="Q703" i="78"/>
  <c r="Q704" i="78"/>
  <c r="Q705" i="78"/>
  <c r="Q706" i="78"/>
  <c r="Q707" i="78"/>
  <c r="Q708" i="78"/>
  <c r="Q709" i="78"/>
  <c r="Q710" i="78"/>
  <c r="Q711" i="78"/>
  <c r="Q712" i="78"/>
  <c r="Q713" i="78"/>
  <c r="Q714" i="78"/>
  <c r="Q715" i="78"/>
  <c r="Q716" i="78"/>
  <c r="Q717" i="78"/>
  <c r="Q718" i="78"/>
  <c r="Q719" i="78"/>
  <c r="Q720" i="78"/>
  <c r="Q721" i="78"/>
  <c r="Q722" i="78"/>
  <c r="Q723" i="78"/>
  <c r="Q724" i="78"/>
  <c r="Q725" i="78"/>
  <c r="Q726" i="78"/>
  <c r="Q727" i="78"/>
  <c r="Q728" i="78"/>
  <c r="Q729" i="78"/>
  <c r="Q730" i="78"/>
  <c r="Q731" i="78"/>
  <c r="Q732" i="78"/>
  <c r="Q733" i="78"/>
  <c r="Q734" i="78"/>
  <c r="Q735" i="78"/>
  <c r="Q736" i="78"/>
  <c r="Q737" i="78"/>
  <c r="Q738" i="78"/>
  <c r="Q739" i="78"/>
  <c r="Q740" i="78"/>
  <c r="Q741" i="78"/>
  <c r="Q742" i="78"/>
  <c r="Q743" i="78"/>
  <c r="Q744" i="78"/>
  <c r="Q745" i="78"/>
  <c r="Q746" i="78"/>
  <c r="Q747" i="78"/>
  <c r="Q748" i="78"/>
  <c r="Q749" i="78"/>
  <c r="Q750" i="78"/>
  <c r="Q751" i="78"/>
  <c r="Q752" i="78"/>
  <c r="Q753" i="78"/>
  <c r="Q754" i="78"/>
  <c r="Q755" i="78"/>
  <c r="P8" i="84"/>
  <c r="O8" i="84"/>
  <c r="N8" i="84"/>
  <c r="J8" i="84"/>
  <c r="N10" i="84"/>
  <c r="O10" i="84"/>
  <c r="P10" i="84"/>
  <c r="N11" i="84"/>
  <c r="O11" i="84"/>
  <c r="P11" i="84"/>
  <c r="N12" i="84"/>
  <c r="O12" i="84"/>
  <c r="P12" i="84"/>
  <c r="N13" i="84"/>
  <c r="O13" i="84"/>
  <c r="P13" i="84"/>
  <c r="N14" i="84"/>
  <c r="O14" i="84"/>
  <c r="P14" i="84"/>
  <c r="N15" i="84"/>
  <c r="O15" i="84"/>
  <c r="P15" i="84"/>
  <c r="N16" i="84"/>
  <c r="O16" i="84"/>
  <c r="P16" i="84"/>
  <c r="N17" i="84"/>
  <c r="O17" i="84"/>
  <c r="P17" i="84"/>
  <c r="N18" i="84"/>
  <c r="O18" i="84"/>
  <c r="P18" i="84"/>
  <c r="N19" i="84"/>
  <c r="O19" i="84"/>
  <c r="P19" i="84"/>
  <c r="N20" i="84"/>
  <c r="O20" i="84"/>
  <c r="P20" i="84"/>
  <c r="N21" i="84"/>
  <c r="O21" i="84"/>
  <c r="P21" i="84"/>
  <c r="N22" i="84"/>
  <c r="O22" i="84"/>
  <c r="P22" i="84"/>
  <c r="N23" i="84"/>
  <c r="O23" i="84"/>
  <c r="P23" i="84"/>
  <c r="N24" i="84"/>
  <c r="O24" i="84"/>
  <c r="P24" i="84"/>
  <c r="N25" i="84"/>
  <c r="O25" i="84"/>
  <c r="P25" i="84"/>
  <c r="N26" i="84"/>
  <c r="O26" i="84"/>
  <c r="P26" i="84"/>
  <c r="N27" i="84"/>
  <c r="O27" i="84"/>
  <c r="P27" i="84"/>
  <c r="N28" i="84"/>
  <c r="O28" i="84"/>
  <c r="P28" i="84"/>
  <c r="N29" i="84"/>
  <c r="O29" i="84"/>
  <c r="P29" i="84"/>
  <c r="N30" i="84"/>
  <c r="O30" i="84"/>
  <c r="P30" i="84"/>
  <c r="N31" i="84"/>
  <c r="O31" i="84"/>
  <c r="P31" i="84"/>
  <c r="N32" i="84"/>
  <c r="O32" i="84"/>
  <c r="P32" i="84"/>
  <c r="N33" i="84"/>
  <c r="O33" i="84"/>
  <c r="P33" i="84"/>
  <c r="N34" i="84"/>
  <c r="O34" i="84"/>
  <c r="P34" i="84"/>
  <c r="N35" i="84"/>
  <c r="O35" i="84"/>
  <c r="P35" i="84"/>
  <c r="N36" i="84"/>
  <c r="O36" i="84"/>
  <c r="P36" i="84"/>
  <c r="N37" i="84"/>
  <c r="O37" i="84"/>
  <c r="P37" i="84"/>
  <c r="N38" i="84"/>
  <c r="O38" i="84"/>
  <c r="P38" i="84"/>
  <c r="N39" i="84"/>
  <c r="O39" i="84"/>
  <c r="P39" i="84"/>
  <c r="N40" i="84"/>
  <c r="O40" i="84"/>
  <c r="P40" i="84"/>
  <c r="N41" i="84"/>
  <c r="O41" i="84"/>
  <c r="P41" i="84"/>
  <c r="N42" i="84"/>
  <c r="O42" i="84"/>
  <c r="P42" i="84"/>
  <c r="N43" i="84"/>
  <c r="O43" i="84"/>
  <c r="P43" i="84"/>
  <c r="N44" i="84"/>
  <c r="O44" i="84"/>
  <c r="P44" i="84"/>
  <c r="N45" i="84"/>
  <c r="O45" i="84"/>
  <c r="P45" i="84"/>
  <c r="N46" i="84"/>
  <c r="O46" i="84"/>
  <c r="P46" i="84"/>
  <c r="N47" i="84"/>
  <c r="O47" i="84"/>
  <c r="P47" i="84"/>
  <c r="N48" i="84"/>
  <c r="O48" i="84"/>
  <c r="P48" i="84"/>
  <c r="N49" i="84"/>
  <c r="O49" i="84"/>
  <c r="P49" i="84"/>
  <c r="N50" i="84"/>
  <c r="O50" i="84"/>
  <c r="P50" i="84"/>
  <c r="N51" i="84"/>
  <c r="O51" i="84"/>
  <c r="P51" i="84"/>
  <c r="N52" i="84"/>
  <c r="O52" i="84"/>
  <c r="P52" i="84"/>
  <c r="N53" i="84"/>
  <c r="O53" i="84"/>
  <c r="P53" i="84"/>
  <c r="N54" i="84"/>
  <c r="O54" i="84"/>
  <c r="P54" i="84"/>
  <c r="N55" i="84"/>
  <c r="O55" i="84"/>
  <c r="P55" i="84"/>
  <c r="N56" i="84"/>
  <c r="O56" i="84"/>
  <c r="P56" i="84"/>
  <c r="N57" i="84"/>
  <c r="O57" i="84"/>
  <c r="P57" i="84"/>
  <c r="N58" i="84"/>
  <c r="O58" i="84"/>
  <c r="P58" i="84"/>
  <c r="N59" i="84"/>
  <c r="O59" i="84"/>
  <c r="P59" i="84"/>
  <c r="N60" i="84"/>
  <c r="O60" i="84"/>
  <c r="P60" i="84"/>
  <c r="N61" i="84"/>
  <c r="O61" i="84"/>
  <c r="P61" i="84"/>
  <c r="N62" i="84"/>
  <c r="O62" i="84"/>
  <c r="P62" i="84"/>
  <c r="N63" i="84"/>
  <c r="O63" i="84"/>
  <c r="P63" i="84"/>
  <c r="N64" i="84"/>
  <c r="O64" i="84"/>
  <c r="P64" i="84"/>
  <c r="N65" i="84"/>
  <c r="O65" i="84"/>
  <c r="P65" i="84"/>
  <c r="N66" i="84"/>
  <c r="O66" i="84"/>
  <c r="P66" i="84"/>
  <c r="N67" i="84"/>
  <c r="O67" i="84"/>
  <c r="P67" i="84"/>
  <c r="N68" i="84"/>
  <c r="O68" i="84"/>
  <c r="P68" i="84"/>
  <c r="N69" i="84"/>
  <c r="O69" i="84"/>
  <c r="P69" i="84"/>
  <c r="N70" i="84"/>
  <c r="O70" i="84"/>
  <c r="P70" i="84"/>
  <c r="N71" i="84"/>
  <c r="O71" i="84"/>
  <c r="P71" i="84"/>
  <c r="N72" i="84"/>
  <c r="O72" i="84"/>
  <c r="P72" i="84"/>
  <c r="N73" i="84"/>
  <c r="O73" i="84"/>
  <c r="P73" i="84"/>
  <c r="N74" i="84"/>
  <c r="O74" i="84"/>
  <c r="P74" i="84"/>
  <c r="N75" i="84"/>
  <c r="O75" i="84"/>
  <c r="P75" i="84"/>
  <c r="N76" i="84"/>
  <c r="O76" i="84"/>
  <c r="P76" i="84"/>
  <c r="N77" i="84"/>
  <c r="O77" i="84"/>
  <c r="P77" i="84"/>
  <c r="N78" i="84"/>
  <c r="O78" i="84"/>
  <c r="P78" i="84"/>
  <c r="N79" i="84"/>
  <c r="O79" i="84"/>
  <c r="P79" i="84"/>
  <c r="N80" i="84"/>
  <c r="O80" i="84"/>
  <c r="P80" i="84"/>
  <c r="N81" i="84"/>
  <c r="O81" i="84"/>
  <c r="P81" i="84"/>
  <c r="N82" i="84"/>
  <c r="O82" i="84"/>
  <c r="P82" i="84"/>
  <c r="N83" i="84"/>
  <c r="O83" i="84"/>
  <c r="P83" i="84"/>
  <c r="N84" i="84"/>
  <c r="O84" i="84"/>
  <c r="P84" i="84"/>
  <c r="N85" i="84"/>
  <c r="O85" i="84"/>
  <c r="P85" i="84"/>
  <c r="N86" i="84"/>
  <c r="O86" i="84"/>
  <c r="P86" i="84"/>
  <c r="N87" i="84"/>
  <c r="O87" i="84"/>
  <c r="P87" i="84"/>
  <c r="N88" i="84"/>
  <c r="O88" i="84"/>
  <c r="P88" i="84"/>
  <c r="N89" i="84"/>
  <c r="O89" i="84"/>
  <c r="P89" i="84"/>
  <c r="N90" i="84"/>
  <c r="O90" i="84"/>
  <c r="P90" i="84"/>
  <c r="N91" i="84"/>
  <c r="O91" i="84"/>
  <c r="P91" i="84"/>
  <c r="N92" i="84"/>
  <c r="O92" i="84"/>
  <c r="P92" i="84"/>
  <c r="N93" i="84"/>
  <c r="O93" i="84"/>
  <c r="P93" i="84"/>
  <c r="N94" i="84"/>
  <c r="O94" i="84"/>
  <c r="P94" i="84"/>
  <c r="N95" i="84"/>
  <c r="O95" i="84"/>
  <c r="P95" i="84"/>
  <c r="N96" i="84"/>
  <c r="O96" i="84"/>
  <c r="P96" i="84"/>
  <c r="N97" i="84"/>
  <c r="O97" i="84"/>
  <c r="P97" i="84"/>
  <c r="N98" i="84"/>
  <c r="O98" i="84"/>
  <c r="P98" i="84"/>
  <c r="N99" i="84"/>
  <c r="O99" i="84"/>
  <c r="P99" i="84"/>
  <c r="N100" i="84"/>
  <c r="O100" i="84"/>
  <c r="P100" i="84"/>
  <c r="N101" i="84"/>
  <c r="O101" i="84"/>
  <c r="P101" i="84"/>
  <c r="N102" i="84"/>
  <c r="O102" i="84"/>
  <c r="P102" i="84"/>
  <c r="N103" i="84"/>
  <c r="O103" i="84"/>
  <c r="P103" i="84"/>
  <c r="N104" i="84"/>
  <c r="O104" i="84"/>
  <c r="P104" i="84"/>
  <c r="N105" i="84"/>
  <c r="O105" i="84"/>
  <c r="P105" i="84"/>
  <c r="N106" i="84"/>
  <c r="O106" i="84"/>
  <c r="P106" i="84"/>
  <c r="N107" i="84"/>
  <c r="O107" i="84"/>
  <c r="P107" i="84"/>
  <c r="N108" i="84"/>
  <c r="O108" i="84"/>
  <c r="P108" i="84"/>
  <c r="N109" i="84"/>
  <c r="O109" i="84"/>
  <c r="P109" i="84"/>
  <c r="N110" i="84"/>
  <c r="O110" i="84"/>
  <c r="P110" i="84"/>
  <c r="N111" i="84"/>
  <c r="O111" i="84"/>
  <c r="P111" i="84"/>
  <c r="N112" i="84"/>
  <c r="O112" i="84"/>
  <c r="P112" i="84"/>
  <c r="N113" i="84"/>
  <c r="O113" i="84"/>
  <c r="P113" i="84"/>
  <c r="N114" i="84"/>
  <c r="O114" i="84"/>
  <c r="P114" i="84"/>
  <c r="N115" i="84"/>
  <c r="O115" i="84"/>
  <c r="P115" i="84"/>
  <c r="N116" i="84"/>
  <c r="O116" i="84"/>
  <c r="P116" i="84"/>
  <c r="N117" i="84"/>
  <c r="O117" i="84"/>
  <c r="P117" i="84"/>
  <c r="N118" i="84"/>
  <c r="O118" i="84"/>
  <c r="P118" i="84"/>
  <c r="N119" i="84"/>
  <c r="O119" i="84"/>
  <c r="P119" i="84"/>
  <c r="N120" i="84"/>
  <c r="O120" i="84"/>
  <c r="P120" i="84"/>
  <c r="N121" i="84"/>
  <c r="O121" i="84"/>
  <c r="P121" i="84"/>
  <c r="N122" i="84"/>
  <c r="O122" i="84"/>
  <c r="P122" i="84"/>
  <c r="N123" i="84"/>
  <c r="O123" i="84"/>
  <c r="P123" i="84"/>
  <c r="N124" i="84"/>
  <c r="O124" i="84"/>
  <c r="P124" i="84"/>
  <c r="N125" i="84"/>
  <c r="O125" i="84"/>
  <c r="P125" i="84"/>
  <c r="N126" i="84"/>
  <c r="O126" i="84"/>
  <c r="P126" i="84"/>
  <c r="N127" i="84"/>
  <c r="O127" i="84"/>
  <c r="P127" i="84"/>
  <c r="N128" i="84"/>
  <c r="O128" i="84"/>
  <c r="P128" i="84"/>
  <c r="N129" i="84"/>
  <c r="O129" i="84"/>
  <c r="P129" i="84"/>
  <c r="N130" i="84"/>
  <c r="O130" i="84"/>
  <c r="P130" i="84"/>
  <c r="N131" i="84"/>
  <c r="O131" i="84"/>
  <c r="P131" i="84"/>
  <c r="N132" i="84"/>
  <c r="O132" i="84"/>
  <c r="P132" i="84"/>
  <c r="N133" i="84"/>
  <c r="O133" i="84"/>
  <c r="P133" i="84"/>
  <c r="N134" i="84"/>
  <c r="O134" i="84"/>
  <c r="P134" i="84"/>
  <c r="N135" i="84"/>
  <c r="O135" i="84"/>
  <c r="P135" i="84"/>
  <c r="N136" i="84"/>
  <c r="O136" i="84"/>
  <c r="P136" i="84"/>
  <c r="N137" i="84"/>
  <c r="O137" i="84"/>
  <c r="P137" i="84"/>
  <c r="N138" i="84"/>
  <c r="O138" i="84"/>
  <c r="P138" i="84"/>
  <c r="N139" i="84"/>
  <c r="O139" i="84"/>
  <c r="P139" i="84"/>
  <c r="N140" i="84"/>
  <c r="O140" i="84"/>
  <c r="P140" i="84"/>
  <c r="N141" i="84"/>
  <c r="O141" i="84"/>
  <c r="P141" i="84"/>
  <c r="N142" i="84"/>
  <c r="O142" i="84"/>
  <c r="P142" i="84"/>
  <c r="N143" i="84"/>
  <c r="O143" i="84"/>
  <c r="P143" i="84"/>
  <c r="N144" i="84"/>
  <c r="O144" i="84"/>
  <c r="P144" i="84"/>
  <c r="N145" i="84"/>
  <c r="O145" i="84"/>
  <c r="P145" i="84"/>
  <c r="N146" i="84"/>
  <c r="O146" i="84"/>
  <c r="P146" i="84"/>
  <c r="N147" i="84"/>
  <c r="O147" i="84"/>
  <c r="P147" i="84"/>
  <c r="N148" i="84"/>
  <c r="O148" i="84"/>
  <c r="P148" i="84"/>
  <c r="N149" i="84"/>
  <c r="O149" i="84"/>
  <c r="P149" i="84"/>
  <c r="N150" i="84"/>
  <c r="O150" i="84"/>
  <c r="P150" i="84"/>
  <c r="N151" i="84"/>
  <c r="O151" i="84"/>
  <c r="P151" i="84"/>
  <c r="N152" i="84"/>
  <c r="O152" i="84"/>
  <c r="P152" i="84"/>
  <c r="N153" i="84"/>
  <c r="O153" i="84"/>
  <c r="P153" i="84"/>
  <c r="N154" i="84"/>
  <c r="O154" i="84"/>
  <c r="P154" i="84"/>
  <c r="N155" i="84"/>
  <c r="O155" i="84"/>
  <c r="P155" i="84"/>
  <c r="N156" i="84"/>
  <c r="O156" i="84"/>
  <c r="P156" i="84"/>
  <c r="N157" i="84"/>
  <c r="O157" i="84"/>
  <c r="P157" i="84"/>
  <c r="N158" i="84"/>
  <c r="O158" i="84"/>
  <c r="P158" i="84"/>
  <c r="N159" i="84"/>
  <c r="O159" i="84"/>
  <c r="P159" i="84"/>
  <c r="N160" i="84"/>
  <c r="O160" i="84"/>
  <c r="P160" i="84"/>
  <c r="N161" i="84"/>
  <c r="O161" i="84"/>
  <c r="P161" i="84"/>
  <c r="N162" i="84"/>
  <c r="O162" i="84"/>
  <c r="P162" i="84"/>
  <c r="N163" i="84"/>
  <c r="O163" i="84"/>
  <c r="P163" i="84"/>
  <c r="N164" i="84"/>
  <c r="O164" i="84"/>
  <c r="P164" i="84"/>
  <c r="N165" i="84"/>
  <c r="O165" i="84"/>
  <c r="P165" i="84"/>
  <c r="N166" i="84"/>
  <c r="O166" i="84"/>
  <c r="P166" i="84"/>
  <c r="N167" i="84"/>
  <c r="O167" i="84"/>
  <c r="P167" i="84"/>
  <c r="N168" i="84"/>
  <c r="O168" i="84"/>
  <c r="P168" i="84"/>
  <c r="N169" i="84"/>
  <c r="O169" i="84"/>
  <c r="P169" i="84"/>
  <c r="N170" i="84"/>
  <c r="O170" i="84"/>
  <c r="P170" i="84"/>
  <c r="N171" i="84"/>
  <c r="O171" i="84"/>
  <c r="P171" i="84"/>
  <c r="N172" i="84"/>
  <c r="O172" i="84"/>
  <c r="P172" i="84"/>
  <c r="N173" i="84"/>
  <c r="O173" i="84"/>
  <c r="P173" i="84"/>
  <c r="N174" i="84"/>
  <c r="O174" i="84"/>
  <c r="P174" i="84"/>
  <c r="N175" i="84"/>
  <c r="O175" i="84"/>
  <c r="P175" i="84"/>
  <c r="N176" i="84"/>
  <c r="O176" i="84"/>
  <c r="P176" i="84"/>
  <c r="N177" i="84"/>
  <c r="O177" i="84"/>
  <c r="P177" i="84"/>
  <c r="N178" i="84"/>
  <c r="O178" i="84"/>
  <c r="P178" i="84"/>
  <c r="N179" i="84"/>
  <c r="O179" i="84"/>
  <c r="P179" i="84"/>
  <c r="N180" i="84"/>
  <c r="O180" i="84"/>
  <c r="P180" i="84"/>
  <c r="N181" i="84"/>
  <c r="O181" i="84"/>
  <c r="P181" i="84"/>
  <c r="N182" i="84"/>
  <c r="O182" i="84"/>
  <c r="P182" i="84"/>
  <c r="N183" i="84"/>
  <c r="O183" i="84"/>
  <c r="P183" i="84"/>
  <c r="N184" i="84"/>
  <c r="O184" i="84"/>
  <c r="P184" i="84"/>
  <c r="N185" i="84"/>
  <c r="O185" i="84"/>
  <c r="P185" i="84"/>
  <c r="N186" i="84"/>
  <c r="O186" i="84"/>
  <c r="P186" i="84"/>
  <c r="N187" i="84"/>
  <c r="O187" i="84"/>
  <c r="P187" i="84"/>
  <c r="N188" i="84"/>
  <c r="O188" i="84"/>
  <c r="P188" i="84"/>
  <c r="N189" i="84"/>
  <c r="O189" i="84"/>
  <c r="P189" i="84"/>
  <c r="N190" i="84"/>
  <c r="O190" i="84"/>
  <c r="P190" i="84"/>
  <c r="N191" i="84"/>
  <c r="O191" i="84"/>
  <c r="P191" i="84"/>
  <c r="N192" i="84"/>
  <c r="O192" i="84"/>
  <c r="P192" i="84"/>
  <c r="N193" i="84"/>
  <c r="O193" i="84"/>
  <c r="P193" i="84"/>
  <c r="N194" i="84"/>
  <c r="O194" i="84"/>
  <c r="P194" i="84"/>
  <c r="N195" i="84"/>
  <c r="O195" i="84"/>
  <c r="P195" i="84"/>
  <c r="N196" i="84"/>
  <c r="O196" i="84"/>
  <c r="P196" i="84"/>
  <c r="N197" i="84"/>
  <c r="O197" i="84"/>
  <c r="P197" i="84"/>
  <c r="N198" i="84"/>
  <c r="O198" i="84"/>
  <c r="P198" i="84"/>
  <c r="N199" i="84"/>
  <c r="O199" i="84"/>
  <c r="P199" i="84"/>
  <c r="N200" i="84"/>
  <c r="O200" i="84"/>
  <c r="P200" i="84"/>
  <c r="N201" i="84"/>
  <c r="O201" i="84"/>
  <c r="P201" i="84"/>
  <c r="N202" i="84"/>
  <c r="O202" i="84"/>
  <c r="P202" i="84"/>
  <c r="N203" i="84"/>
  <c r="O203" i="84"/>
  <c r="P203" i="84"/>
  <c r="N204" i="84"/>
  <c r="O204" i="84"/>
  <c r="P204" i="84"/>
  <c r="N205" i="84"/>
  <c r="O205" i="84"/>
  <c r="P205" i="84"/>
  <c r="N206" i="84"/>
  <c r="O206" i="84"/>
  <c r="P206" i="84"/>
  <c r="N207" i="84"/>
  <c r="O207" i="84"/>
  <c r="P207" i="84"/>
  <c r="N208" i="84"/>
  <c r="O208" i="84"/>
  <c r="P208" i="84"/>
  <c r="N209" i="84"/>
  <c r="O209" i="84"/>
  <c r="P209" i="84"/>
  <c r="N210" i="84"/>
  <c r="O210" i="84"/>
  <c r="P210" i="84"/>
  <c r="N211" i="84"/>
  <c r="O211" i="84"/>
  <c r="P211" i="84"/>
  <c r="N212" i="84"/>
  <c r="O212" i="84"/>
  <c r="P212" i="84"/>
  <c r="N213" i="84"/>
  <c r="O213" i="84"/>
  <c r="P213" i="84"/>
  <c r="N214" i="84"/>
  <c r="O214" i="84"/>
  <c r="P214" i="84"/>
  <c r="N215" i="84"/>
  <c r="O215" i="84"/>
  <c r="P215" i="84"/>
  <c r="N216" i="84"/>
  <c r="O216" i="84"/>
  <c r="P216" i="84"/>
  <c r="N217" i="84"/>
  <c r="O217" i="84"/>
  <c r="P217" i="84"/>
  <c r="N218" i="84"/>
  <c r="O218" i="84"/>
  <c r="P218" i="84"/>
  <c r="N219" i="84"/>
  <c r="O219" i="84"/>
  <c r="P219" i="84"/>
  <c r="N220" i="84"/>
  <c r="O220" i="84"/>
  <c r="P220" i="84"/>
  <c r="N221" i="84"/>
  <c r="O221" i="84"/>
  <c r="P221" i="84"/>
  <c r="N222" i="84"/>
  <c r="O222" i="84"/>
  <c r="P222" i="84"/>
  <c r="N223" i="84"/>
  <c r="O223" i="84"/>
  <c r="P223" i="84"/>
  <c r="N224" i="84"/>
  <c r="O224" i="84"/>
  <c r="P224" i="84"/>
  <c r="N225" i="84"/>
  <c r="O225" i="84"/>
  <c r="P225" i="84"/>
  <c r="N226" i="84"/>
  <c r="O226" i="84"/>
  <c r="P226" i="84"/>
  <c r="N227" i="84"/>
  <c r="O227" i="84"/>
  <c r="P227" i="84"/>
  <c r="N228" i="84"/>
  <c r="O228" i="84"/>
  <c r="P228" i="84"/>
  <c r="N229" i="84"/>
  <c r="O229" i="84"/>
  <c r="P229" i="84"/>
  <c r="N230" i="84"/>
  <c r="O230" i="84"/>
  <c r="P230" i="84"/>
  <c r="N231" i="84"/>
  <c r="O231" i="84"/>
  <c r="P231" i="84"/>
  <c r="N232" i="84"/>
  <c r="O232" i="84"/>
  <c r="P232" i="84"/>
  <c r="N233" i="84"/>
  <c r="O233" i="84"/>
  <c r="P233" i="84"/>
  <c r="N234" i="84"/>
  <c r="O234" i="84"/>
  <c r="P234" i="84"/>
  <c r="N235" i="84"/>
  <c r="O235" i="84"/>
  <c r="P235" i="84"/>
  <c r="N236" i="84"/>
  <c r="O236" i="84"/>
  <c r="P236" i="84"/>
  <c r="N237" i="84"/>
  <c r="O237" i="84"/>
  <c r="P237" i="84"/>
  <c r="N238" i="84"/>
  <c r="O238" i="84"/>
  <c r="P238" i="84"/>
  <c r="N239" i="84"/>
  <c r="O239" i="84"/>
  <c r="P239" i="84"/>
  <c r="N240" i="84"/>
  <c r="O240" i="84"/>
  <c r="P240" i="84"/>
  <c r="N241" i="84"/>
  <c r="O241" i="84"/>
  <c r="P241" i="84"/>
  <c r="N242" i="84"/>
  <c r="O242" i="84"/>
  <c r="P242" i="84"/>
  <c r="N243" i="84"/>
  <c r="O243" i="84"/>
  <c r="P243" i="84"/>
  <c r="N244" i="84"/>
  <c r="O244" i="84"/>
  <c r="P244" i="84"/>
  <c r="N245" i="84"/>
  <c r="O245" i="84"/>
  <c r="P245" i="84"/>
  <c r="N246" i="84"/>
  <c r="O246" i="84"/>
  <c r="P246" i="84"/>
  <c r="N247" i="84"/>
  <c r="O247" i="84"/>
  <c r="P247" i="84"/>
  <c r="N248" i="84"/>
  <c r="O248" i="84"/>
  <c r="P248" i="84"/>
  <c r="N249" i="84"/>
  <c r="O249" i="84"/>
  <c r="P249" i="84"/>
  <c r="N250" i="84"/>
  <c r="O250" i="84"/>
  <c r="P250" i="84"/>
  <c r="N251" i="84"/>
  <c r="O251" i="84"/>
  <c r="P251" i="84"/>
  <c r="N252" i="84"/>
  <c r="O252" i="84"/>
  <c r="P252" i="84"/>
  <c r="N253" i="84"/>
  <c r="O253" i="84"/>
  <c r="P253" i="84"/>
  <c r="N254" i="84"/>
  <c r="O254" i="84"/>
  <c r="P254" i="84"/>
  <c r="N255" i="84"/>
  <c r="O255" i="84"/>
  <c r="P255" i="84"/>
  <c r="N256" i="84"/>
  <c r="O256" i="84"/>
  <c r="P256" i="84"/>
  <c r="N257" i="84"/>
  <c r="O257" i="84"/>
  <c r="P257" i="84"/>
  <c r="N258" i="84"/>
  <c r="O258" i="84"/>
  <c r="P258" i="84"/>
  <c r="N259" i="84"/>
  <c r="O259" i="84"/>
  <c r="P259" i="84"/>
  <c r="N260" i="84"/>
  <c r="O260" i="84"/>
  <c r="P260" i="84"/>
  <c r="N261" i="84"/>
  <c r="O261" i="84"/>
  <c r="P261" i="84"/>
  <c r="N262" i="84"/>
  <c r="O262" i="84"/>
  <c r="P262" i="84"/>
  <c r="N263" i="84"/>
  <c r="O263" i="84"/>
  <c r="P263" i="84"/>
  <c r="N264" i="84"/>
  <c r="O264" i="84"/>
  <c r="P264" i="84"/>
  <c r="N265" i="84"/>
  <c r="O265" i="84"/>
  <c r="P265" i="84"/>
  <c r="N266" i="84"/>
  <c r="O266" i="84"/>
  <c r="P266" i="84"/>
  <c r="N267" i="84"/>
  <c r="O267" i="84"/>
  <c r="P267" i="84"/>
  <c r="N268" i="84"/>
  <c r="O268" i="84"/>
  <c r="P268" i="84"/>
  <c r="N269" i="84"/>
  <c r="O269" i="84"/>
  <c r="P269" i="84"/>
  <c r="N270" i="84"/>
  <c r="O270" i="84"/>
  <c r="P270" i="84"/>
  <c r="N271" i="84"/>
  <c r="O271" i="84"/>
  <c r="P271" i="84"/>
  <c r="N272" i="84"/>
  <c r="O272" i="84"/>
  <c r="P272" i="84"/>
  <c r="N273" i="84"/>
  <c r="O273" i="84"/>
  <c r="P273" i="84"/>
  <c r="N274" i="84"/>
  <c r="O274" i="84"/>
  <c r="P274" i="84"/>
  <c r="N275" i="84"/>
  <c r="O275" i="84"/>
  <c r="P275" i="84"/>
  <c r="N276" i="84"/>
  <c r="O276" i="84"/>
  <c r="P276" i="84"/>
  <c r="N277" i="84"/>
  <c r="O277" i="84"/>
  <c r="P277" i="84"/>
  <c r="N278" i="84"/>
  <c r="O278" i="84"/>
  <c r="P278" i="84"/>
  <c r="N279" i="84"/>
  <c r="O279" i="84"/>
  <c r="P279" i="84"/>
  <c r="N280" i="84"/>
  <c r="O280" i="84"/>
  <c r="P280" i="84"/>
  <c r="N281" i="84"/>
  <c r="O281" i="84"/>
  <c r="P281" i="84"/>
  <c r="N282" i="84"/>
  <c r="O282" i="84"/>
  <c r="P282" i="84"/>
  <c r="N283" i="84"/>
  <c r="O283" i="84"/>
  <c r="P283" i="84"/>
  <c r="N284" i="84"/>
  <c r="O284" i="84"/>
  <c r="P284" i="84"/>
  <c r="N285" i="84"/>
  <c r="O285" i="84"/>
  <c r="P285" i="84"/>
  <c r="N286" i="84"/>
  <c r="O286" i="84"/>
  <c r="P286" i="84"/>
  <c r="N287" i="84"/>
  <c r="O287" i="84"/>
  <c r="P287" i="84"/>
  <c r="N288" i="84"/>
  <c r="O288" i="84"/>
  <c r="P288" i="84"/>
  <c r="N289" i="84"/>
  <c r="O289" i="84"/>
  <c r="P289" i="84"/>
  <c r="N290" i="84"/>
  <c r="O290" i="84"/>
  <c r="P290" i="84"/>
  <c r="N291" i="84"/>
  <c r="O291" i="84"/>
  <c r="P291" i="84"/>
  <c r="N292" i="84"/>
  <c r="O292" i="84"/>
  <c r="P292" i="84"/>
  <c r="N293" i="84"/>
  <c r="O293" i="84"/>
  <c r="P293" i="84"/>
  <c r="N294" i="84"/>
  <c r="O294" i="84"/>
  <c r="P294" i="84"/>
  <c r="N295" i="84"/>
  <c r="O295" i="84"/>
  <c r="P295" i="84"/>
  <c r="N296" i="84"/>
  <c r="O296" i="84"/>
  <c r="P296" i="84"/>
  <c r="N297" i="84"/>
  <c r="O297" i="84"/>
  <c r="P297" i="84"/>
  <c r="N298" i="84"/>
  <c r="O298" i="84"/>
  <c r="P298" i="84"/>
  <c r="N299" i="84"/>
  <c r="O299" i="84"/>
  <c r="P299" i="84"/>
  <c r="N300" i="84"/>
  <c r="O300" i="84"/>
  <c r="P300" i="84"/>
  <c r="N301" i="84"/>
  <c r="O301" i="84"/>
  <c r="P301" i="84"/>
  <c r="N302" i="84"/>
  <c r="O302" i="84"/>
  <c r="P302" i="84"/>
  <c r="N303" i="84"/>
  <c r="O303" i="84"/>
  <c r="P303" i="84"/>
  <c r="N304" i="84"/>
  <c r="O304" i="84"/>
  <c r="P304" i="84"/>
  <c r="N305" i="84"/>
  <c r="O305" i="84"/>
  <c r="P305" i="84"/>
  <c r="N306" i="84"/>
  <c r="O306" i="84"/>
  <c r="P306" i="84"/>
  <c r="N307" i="84"/>
  <c r="O307" i="84"/>
  <c r="P307" i="84"/>
  <c r="N308" i="84"/>
  <c r="O308" i="84"/>
  <c r="P308" i="84"/>
  <c r="N309" i="84"/>
  <c r="O309" i="84"/>
  <c r="P309" i="84"/>
  <c r="N310" i="84"/>
  <c r="O310" i="84"/>
  <c r="P310" i="84"/>
  <c r="N311" i="84"/>
  <c r="O311" i="84"/>
  <c r="P311" i="84"/>
  <c r="N312" i="84"/>
  <c r="O312" i="84"/>
  <c r="P312" i="84"/>
  <c r="N313" i="84"/>
  <c r="O313" i="84"/>
  <c r="P313" i="84"/>
  <c r="N314" i="84"/>
  <c r="O314" i="84"/>
  <c r="P314" i="84"/>
  <c r="N315" i="84"/>
  <c r="O315" i="84"/>
  <c r="P315" i="84"/>
  <c r="N316" i="84"/>
  <c r="O316" i="84"/>
  <c r="P316" i="84"/>
  <c r="N317" i="84"/>
  <c r="O317" i="84"/>
  <c r="P317" i="84"/>
  <c r="N318" i="84"/>
  <c r="O318" i="84"/>
  <c r="P318" i="84"/>
  <c r="N319" i="84"/>
  <c r="O319" i="84"/>
  <c r="P319" i="84"/>
  <c r="N320" i="84"/>
  <c r="O320" i="84"/>
  <c r="P320" i="84"/>
  <c r="N321" i="84"/>
  <c r="O321" i="84"/>
  <c r="P321" i="84"/>
  <c r="N322" i="84"/>
  <c r="O322" i="84"/>
  <c r="P322" i="84"/>
  <c r="N323" i="84"/>
  <c r="O323" i="84"/>
  <c r="P323" i="84"/>
  <c r="N324" i="84"/>
  <c r="O324" i="84"/>
  <c r="P324" i="84"/>
  <c r="N325" i="84"/>
  <c r="O325" i="84"/>
  <c r="P325" i="84"/>
  <c r="N326" i="84"/>
  <c r="O326" i="84"/>
  <c r="P326" i="84"/>
  <c r="N327" i="84"/>
  <c r="O327" i="84"/>
  <c r="P327" i="84"/>
  <c r="N328" i="84"/>
  <c r="O328" i="84"/>
  <c r="P328" i="84"/>
  <c r="N329" i="84"/>
  <c r="O329" i="84"/>
  <c r="P329" i="84"/>
  <c r="N330" i="84"/>
  <c r="O330" i="84"/>
  <c r="P330" i="84"/>
  <c r="N331" i="84"/>
  <c r="O331" i="84"/>
  <c r="P331" i="84"/>
  <c r="N332" i="84"/>
  <c r="O332" i="84"/>
  <c r="P332" i="84"/>
  <c r="N333" i="84"/>
  <c r="O333" i="84"/>
  <c r="P333" i="84"/>
  <c r="N334" i="84"/>
  <c r="O334" i="84"/>
  <c r="P334" i="84"/>
  <c r="N335" i="84"/>
  <c r="O335" i="84"/>
  <c r="P335" i="84"/>
  <c r="N336" i="84"/>
  <c r="O336" i="84"/>
  <c r="P336" i="84"/>
  <c r="N337" i="84"/>
  <c r="O337" i="84"/>
  <c r="P337" i="84"/>
  <c r="N338" i="84"/>
  <c r="O338" i="84"/>
  <c r="P338" i="84"/>
  <c r="N339" i="84"/>
  <c r="O339" i="84"/>
  <c r="P339" i="84"/>
  <c r="N340" i="84"/>
  <c r="O340" i="84"/>
  <c r="P340" i="84"/>
  <c r="N341" i="84"/>
  <c r="O341" i="84"/>
  <c r="P341" i="84"/>
  <c r="N342" i="84"/>
  <c r="O342" i="84"/>
  <c r="P342" i="84"/>
  <c r="N343" i="84"/>
  <c r="O343" i="84"/>
  <c r="P343" i="84"/>
  <c r="N344" i="84"/>
  <c r="O344" i="84"/>
  <c r="P344" i="84"/>
  <c r="N345" i="84"/>
  <c r="O345" i="84"/>
  <c r="P345" i="84"/>
  <c r="N346" i="84"/>
  <c r="O346" i="84"/>
  <c r="P346" i="84"/>
  <c r="N347" i="84"/>
  <c r="O347" i="84"/>
  <c r="P347" i="84"/>
  <c r="N348" i="84"/>
  <c r="O348" i="84"/>
  <c r="P348" i="84"/>
  <c r="N349" i="84"/>
  <c r="O349" i="84"/>
  <c r="P349" i="84"/>
  <c r="N350" i="84"/>
  <c r="O350" i="84"/>
  <c r="P350" i="84"/>
  <c r="N351" i="84"/>
  <c r="O351" i="84"/>
  <c r="P351" i="84"/>
  <c r="N352" i="84"/>
  <c r="O352" i="84"/>
  <c r="P352" i="84"/>
  <c r="N353" i="84"/>
  <c r="O353" i="84"/>
  <c r="P353" i="84"/>
  <c r="N354" i="84"/>
  <c r="O354" i="84"/>
  <c r="P354" i="84"/>
  <c r="N355" i="84"/>
  <c r="O355" i="84"/>
  <c r="P355" i="84"/>
  <c r="N356" i="84"/>
  <c r="O356" i="84"/>
  <c r="P356" i="84"/>
  <c r="N357" i="84"/>
  <c r="O357" i="84"/>
  <c r="P357" i="84"/>
  <c r="N358" i="84"/>
  <c r="O358" i="84"/>
  <c r="P358" i="84"/>
  <c r="N359" i="84"/>
  <c r="O359" i="84"/>
  <c r="P359" i="84"/>
  <c r="N360" i="84"/>
  <c r="O360" i="84"/>
  <c r="P360" i="84"/>
  <c r="N361" i="84"/>
  <c r="O361" i="84"/>
  <c r="P361" i="84"/>
  <c r="N362" i="84"/>
  <c r="O362" i="84"/>
  <c r="P362" i="84"/>
  <c r="N363" i="84"/>
  <c r="O363" i="84"/>
  <c r="P363" i="84"/>
  <c r="N364" i="84"/>
  <c r="O364" i="84"/>
  <c r="P364" i="84"/>
  <c r="N365" i="84"/>
  <c r="O365" i="84"/>
  <c r="P365" i="84"/>
  <c r="N366" i="84"/>
  <c r="O366" i="84"/>
  <c r="P366" i="84"/>
  <c r="N367" i="84"/>
  <c r="O367" i="84"/>
  <c r="P367" i="84"/>
  <c r="N368" i="84"/>
  <c r="O368" i="84"/>
  <c r="P368" i="84"/>
  <c r="N369" i="84"/>
  <c r="O369" i="84"/>
  <c r="P369" i="84"/>
  <c r="N370" i="84"/>
  <c r="O370" i="84"/>
  <c r="P370" i="84"/>
  <c r="N371" i="84"/>
  <c r="O371" i="84"/>
  <c r="P371" i="84"/>
  <c r="N372" i="84"/>
  <c r="O372" i="84"/>
  <c r="P372" i="84"/>
  <c r="N373" i="84"/>
  <c r="O373" i="84"/>
  <c r="P373" i="84"/>
  <c r="N374" i="84"/>
  <c r="O374" i="84"/>
  <c r="P374" i="84"/>
  <c r="N375" i="84"/>
  <c r="O375" i="84"/>
  <c r="P375" i="84"/>
  <c r="N376" i="84"/>
  <c r="O376" i="84"/>
  <c r="P376" i="84"/>
  <c r="N377" i="84"/>
  <c r="O377" i="84"/>
  <c r="P377" i="84"/>
  <c r="N378" i="84"/>
  <c r="O378" i="84"/>
  <c r="P378" i="84"/>
  <c r="N379" i="84"/>
  <c r="O379" i="84"/>
  <c r="P379" i="84"/>
  <c r="N380" i="84"/>
  <c r="O380" i="84"/>
  <c r="P380" i="84"/>
  <c r="N381" i="84"/>
  <c r="O381" i="84"/>
  <c r="P381" i="84"/>
  <c r="N382" i="84"/>
  <c r="O382" i="84"/>
  <c r="P382" i="84"/>
  <c r="N383" i="84"/>
  <c r="O383" i="84"/>
  <c r="P383" i="84"/>
  <c r="N384" i="84"/>
  <c r="O384" i="84"/>
  <c r="P384" i="84"/>
  <c r="N385" i="84"/>
  <c r="O385" i="84"/>
  <c r="P385" i="84"/>
  <c r="N386" i="84"/>
  <c r="O386" i="84"/>
  <c r="P386" i="84"/>
  <c r="N387" i="84"/>
  <c r="O387" i="84"/>
  <c r="P387" i="84"/>
  <c r="N388" i="84"/>
  <c r="O388" i="84"/>
  <c r="P388" i="84"/>
  <c r="N389" i="84"/>
  <c r="O389" i="84"/>
  <c r="P389" i="84"/>
  <c r="N390" i="84"/>
  <c r="O390" i="84"/>
  <c r="P390" i="84"/>
  <c r="N391" i="84"/>
  <c r="O391" i="84"/>
  <c r="P391" i="84"/>
  <c r="N392" i="84"/>
  <c r="O392" i="84"/>
  <c r="P392" i="84"/>
  <c r="N393" i="84"/>
  <c r="O393" i="84"/>
  <c r="P393" i="84"/>
  <c r="N394" i="84"/>
  <c r="O394" i="84"/>
  <c r="P394" i="84"/>
  <c r="N395" i="84"/>
  <c r="O395" i="84"/>
  <c r="P395" i="84"/>
  <c r="N396" i="84"/>
  <c r="O396" i="84"/>
  <c r="P396" i="84"/>
  <c r="N397" i="84"/>
  <c r="O397" i="84"/>
  <c r="P397" i="84"/>
  <c r="N398" i="84"/>
  <c r="O398" i="84"/>
  <c r="P398" i="84"/>
  <c r="N399" i="84"/>
  <c r="O399" i="84"/>
  <c r="P399" i="84"/>
  <c r="N400" i="84"/>
  <c r="O400" i="84"/>
  <c r="P400" i="84"/>
  <c r="N401" i="84"/>
  <c r="O401" i="84"/>
  <c r="P401" i="84"/>
  <c r="N402" i="84"/>
  <c r="O402" i="84"/>
  <c r="P402" i="84"/>
  <c r="N403" i="84"/>
  <c r="O403" i="84"/>
  <c r="P403" i="84"/>
  <c r="N404" i="84"/>
  <c r="O404" i="84"/>
  <c r="P404" i="84"/>
  <c r="N405" i="84"/>
  <c r="O405" i="84"/>
  <c r="P405" i="84"/>
  <c r="N406" i="84"/>
  <c r="O406" i="84"/>
  <c r="P406" i="84"/>
  <c r="N407" i="84"/>
  <c r="O407" i="84"/>
  <c r="P407" i="84"/>
  <c r="N408" i="84"/>
  <c r="O408" i="84"/>
  <c r="P408" i="84"/>
  <c r="N409" i="84"/>
  <c r="O409" i="84"/>
  <c r="P409" i="84"/>
  <c r="N410" i="84"/>
  <c r="O410" i="84"/>
  <c r="P410" i="84"/>
  <c r="N411" i="84"/>
  <c r="O411" i="84"/>
  <c r="P411" i="84"/>
  <c r="N412" i="84"/>
  <c r="O412" i="84"/>
  <c r="P412" i="84"/>
  <c r="N413" i="84"/>
  <c r="O413" i="84"/>
  <c r="P413" i="84"/>
  <c r="N414" i="84"/>
  <c r="O414" i="84"/>
  <c r="P414" i="84"/>
  <c r="N415" i="84"/>
  <c r="O415" i="84"/>
  <c r="P415" i="84"/>
  <c r="N416" i="84"/>
  <c r="O416" i="84"/>
  <c r="P416" i="84"/>
  <c r="N417" i="84"/>
  <c r="O417" i="84"/>
  <c r="P417" i="84"/>
  <c r="N418" i="84"/>
  <c r="O418" i="84"/>
  <c r="P418" i="84"/>
  <c r="N419" i="84"/>
  <c r="O419" i="84"/>
  <c r="P419" i="84"/>
  <c r="N420" i="84"/>
  <c r="O420" i="84"/>
  <c r="P420" i="84"/>
  <c r="N421" i="84"/>
  <c r="O421" i="84"/>
  <c r="P421" i="84"/>
  <c r="N422" i="84"/>
  <c r="O422" i="84"/>
  <c r="P422" i="84"/>
  <c r="N423" i="84"/>
  <c r="O423" i="84"/>
  <c r="P423" i="84"/>
  <c r="N424" i="84"/>
  <c r="O424" i="84"/>
  <c r="P424" i="84"/>
  <c r="N425" i="84"/>
  <c r="O425" i="84"/>
  <c r="P425" i="84"/>
  <c r="N426" i="84"/>
  <c r="O426" i="84"/>
  <c r="P426" i="84"/>
  <c r="N427" i="84"/>
  <c r="O427" i="84"/>
  <c r="P427" i="84"/>
  <c r="N428" i="84"/>
  <c r="O428" i="84"/>
  <c r="P428" i="84"/>
  <c r="N429" i="84"/>
  <c r="O429" i="84"/>
  <c r="P429" i="84"/>
  <c r="N430" i="84"/>
  <c r="O430" i="84"/>
  <c r="P430" i="84"/>
  <c r="N431" i="84"/>
  <c r="O431" i="84"/>
  <c r="P431" i="84"/>
  <c r="N432" i="84"/>
  <c r="O432" i="84"/>
  <c r="P432" i="84"/>
  <c r="N433" i="84"/>
  <c r="O433" i="84"/>
  <c r="P433" i="84"/>
  <c r="N434" i="84"/>
  <c r="O434" i="84"/>
  <c r="P434" i="84"/>
  <c r="N435" i="84"/>
  <c r="O435" i="84"/>
  <c r="P435" i="84"/>
  <c r="N436" i="84"/>
  <c r="O436" i="84"/>
  <c r="P436" i="84"/>
  <c r="N437" i="84"/>
  <c r="O437" i="84"/>
  <c r="P437" i="84"/>
  <c r="N438" i="84"/>
  <c r="O438" i="84"/>
  <c r="P438" i="84"/>
  <c r="N439" i="84"/>
  <c r="O439" i="84"/>
  <c r="P439" i="84"/>
  <c r="N440" i="84"/>
  <c r="O440" i="84"/>
  <c r="P440" i="84"/>
  <c r="N441" i="84"/>
  <c r="O441" i="84"/>
  <c r="P441" i="84"/>
  <c r="N442" i="84"/>
  <c r="O442" i="84"/>
  <c r="P442" i="84"/>
  <c r="N443" i="84"/>
  <c r="O443" i="84"/>
  <c r="P443" i="84"/>
  <c r="N444" i="84"/>
  <c r="O444" i="84"/>
  <c r="P444" i="84"/>
  <c r="N445" i="84"/>
  <c r="O445" i="84"/>
  <c r="P445" i="84"/>
  <c r="N446" i="84"/>
  <c r="O446" i="84"/>
  <c r="P446" i="84"/>
  <c r="N447" i="84"/>
  <c r="O447" i="84"/>
  <c r="P447" i="84"/>
  <c r="N448" i="84"/>
  <c r="O448" i="84"/>
  <c r="P448" i="84"/>
  <c r="N449" i="84"/>
  <c r="O449" i="84"/>
  <c r="P449" i="84"/>
  <c r="N450" i="84"/>
  <c r="O450" i="84"/>
  <c r="P450" i="84"/>
  <c r="N451" i="84"/>
  <c r="O451" i="84"/>
  <c r="P451" i="84"/>
  <c r="N452" i="84"/>
  <c r="O452" i="84"/>
  <c r="P452" i="84"/>
  <c r="N453" i="84"/>
  <c r="O453" i="84"/>
  <c r="P453" i="84"/>
  <c r="N454" i="84"/>
  <c r="O454" i="84"/>
  <c r="P454" i="84"/>
  <c r="N455" i="84"/>
  <c r="O455" i="84"/>
  <c r="P455" i="84"/>
  <c r="N456" i="84"/>
  <c r="O456" i="84"/>
  <c r="P456" i="84"/>
  <c r="N457" i="84"/>
  <c r="O457" i="84"/>
  <c r="P457" i="84"/>
  <c r="N458" i="84"/>
  <c r="O458" i="84"/>
  <c r="P458" i="84"/>
  <c r="N459" i="84"/>
  <c r="O459" i="84"/>
  <c r="P459" i="84"/>
  <c r="N460" i="84"/>
  <c r="O460" i="84"/>
  <c r="P460" i="84"/>
  <c r="N461" i="84"/>
  <c r="O461" i="84"/>
  <c r="P461" i="84"/>
  <c r="N462" i="84"/>
  <c r="O462" i="84"/>
  <c r="P462" i="84"/>
  <c r="N463" i="84"/>
  <c r="O463" i="84"/>
  <c r="P463" i="84"/>
  <c r="N464" i="84"/>
  <c r="O464" i="84"/>
  <c r="P464" i="84"/>
  <c r="N465" i="84"/>
  <c r="O465" i="84"/>
  <c r="P465" i="84"/>
  <c r="N466" i="84"/>
  <c r="O466" i="84"/>
  <c r="P466" i="84"/>
  <c r="N467" i="84"/>
  <c r="O467" i="84"/>
  <c r="P467" i="84"/>
  <c r="N468" i="84"/>
  <c r="O468" i="84"/>
  <c r="P468" i="84"/>
  <c r="N469" i="84"/>
  <c r="O469" i="84"/>
  <c r="P469" i="84"/>
  <c r="N470" i="84"/>
  <c r="O470" i="84"/>
  <c r="P470" i="84"/>
  <c r="N471" i="84"/>
  <c r="O471" i="84"/>
  <c r="P471" i="84"/>
  <c r="N472" i="84"/>
  <c r="O472" i="84"/>
  <c r="P472" i="84"/>
  <c r="N473" i="84"/>
  <c r="O473" i="84"/>
  <c r="P473" i="84"/>
  <c r="N474" i="84"/>
  <c r="O474" i="84"/>
  <c r="P474" i="84"/>
  <c r="N475" i="84"/>
  <c r="O475" i="84"/>
  <c r="P475" i="84"/>
  <c r="N476" i="84"/>
  <c r="O476" i="84"/>
  <c r="P476" i="84"/>
  <c r="N477" i="84"/>
  <c r="O477" i="84"/>
  <c r="P477" i="84"/>
  <c r="N478" i="84"/>
  <c r="O478" i="84"/>
  <c r="P478" i="84"/>
  <c r="N479" i="84"/>
  <c r="O479" i="84"/>
  <c r="P479" i="84"/>
  <c r="N480" i="84"/>
  <c r="O480" i="84"/>
  <c r="P480" i="84"/>
  <c r="N481" i="84"/>
  <c r="O481" i="84"/>
  <c r="P481" i="84"/>
  <c r="N482" i="84"/>
  <c r="O482" i="84"/>
  <c r="P482" i="84"/>
  <c r="N483" i="84"/>
  <c r="O483" i="84"/>
  <c r="P483" i="84"/>
  <c r="N484" i="84"/>
  <c r="O484" i="84"/>
  <c r="P484" i="84"/>
  <c r="N485" i="84"/>
  <c r="O485" i="84"/>
  <c r="P485" i="84"/>
  <c r="N486" i="84"/>
  <c r="O486" i="84"/>
  <c r="P486" i="84"/>
  <c r="N487" i="84"/>
  <c r="O487" i="84"/>
  <c r="P487" i="84"/>
  <c r="N488" i="84"/>
  <c r="O488" i="84"/>
  <c r="P488" i="84"/>
  <c r="N489" i="84"/>
  <c r="O489" i="84"/>
  <c r="P489" i="84"/>
  <c r="N490" i="84"/>
  <c r="O490" i="84"/>
  <c r="P490" i="84"/>
  <c r="N491" i="84"/>
  <c r="O491" i="84"/>
  <c r="P491" i="84"/>
  <c r="N492" i="84"/>
  <c r="O492" i="84"/>
  <c r="P492" i="84"/>
  <c r="N493" i="84"/>
  <c r="O493" i="84"/>
  <c r="P493" i="84"/>
  <c r="N494" i="84"/>
  <c r="O494" i="84"/>
  <c r="P494" i="84"/>
  <c r="N495" i="84"/>
  <c r="O495" i="84"/>
  <c r="P495" i="84"/>
  <c r="N496" i="84"/>
  <c r="O496" i="84"/>
  <c r="P496" i="84"/>
  <c r="N497" i="84"/>
  <c r="O497" i="84"/>
  <c r="P497" i="84"/>
  <c r="N498" i="84"/>
  <c r="O498" i="84"/>
  <c r="P498" i="84"/>
  <c r="N499" i="84"/>
  <c r="O499" i="84"/>
  <c r="P499" i="84"/>
  <c r="N500" i="84"/>
  <c r="O500" i="84"/>
  <c r="P500" i="84"/>
  <c r="N501" i="84"/>
  <c r="O501" i="84"/>
  <c r="P501" i="84"/>
  <c r="N502" i="84"/>
  <c r="O502" i="84"/>
  <c r="P502" i="84"/>
  <c r="N503" i="84"/>
  <c r="O503" i="84"/>
  <c r="P503" i="84"/>
  <c r="N504" i="84"/>
  <c r="O504" i="84"/>
  <c r="P504" i="84"/>
  <c r="N505" i="84"/>
  <c r="O505" i="84"/>
  <c r="P505" i="84"/>
  <c r="N506" i="84"/>
  <c r="O506" i="84"/>
  <c r="P506" i="84"/>
  <c r="N507" i="84"/>
  <c r="O507" i="84"/>
  <c r="P507" i="84"/>
  <c r="N508" i="84"/>
  <c r="O508" i="84"/>
  <c r="P508" i="84"/>
  <c r="N509" i="84"/>
  <c r="O509" i="84"/>
  <c r="P509" i="84"/>
  <c r="N510" i="84"/>
  <c r="O510" i="84"/>
  <c r="P510" i="84"/>
  <c r="N511" i="84"/>
  <c r="O511" i="84"/>
  <c r="P511" i="84"/>
  <c r="N512" i="84"/>
  <c r="O512" i="84"/>
  <c r="P512" i="84"/>
  <c r="N513" i="84"/>
  <c r="O513" i="84"/>
  <c r="P513" i="84"/>
  <c r="N514" i="84"/>
  <c r="O514" i="84"/>
  <c r="P514" i="84"/>
  <c r="N515" i="84"/>
  <c r="O515" i="84"/>
  <c r="P515" i="84"/>
  <c r="N516" i="84"/>
  <c r="O516" i="84"/>
  <c r="P516" i="84"/>
  <c r="N517" i="84"/>
  <c r="O517" i="84"/>
  <c r="P517" i="84"/>
  <c r="N518" i="84"/>
  <c r="O518" i="84"/>
  <c r="P518" i="84"/>
  <c r="N519" i="84"/>
  <c r="O519" i="84"/>
  <c r="P519" i="84"/>
  <c r="N520" i="84"/>
  <c r="O520" i="84"/>
  <c r="P520" i="84"/>
  <c r="N521" i="84"/>
  <c r="O521" i="84"/>
  <c r="P521" i="84"/>
  <c r="N522" i="84"/>
  <c r="O522" i="84"/>
  <c r="P522" i="84"/>
  <c r="N523" i="84"/>
  <c r="O523" i="84"/>
  <c r="P523" i="84"/>
  <c r="N524" i="84"/>
  <c r="O524" i="84"/>
  <c r="P524" i="84"/>
  <c r="N525" i="84"/>
  <c r="O525" i="84"/>
  <c r="P525" i="84"/>
  <c r="N526" i="84"/>
  <c r="O526" i="84"/>
  <c r="P526" i="84"/>
  <c r="N527" i="84"/>
  <c r="O527" i="84"/>
  <c r="P527" i="84"/>
  <c r="N528" i="84"/>
  <c r="O528" i="84"/>
  <c r="P528" i="84"/>
  <c r="N529" i="84"/>
  <c r="O529" i="84"/>
  <c r="P529" i="84"/>
  <c r="N530" i="84"/>
  <c r="O530" i="84"/>
  <c r="P530" i="84"/>
  <c r="N531" i="84"/>
  <c r="O531" i="84"/>
  <c r="P531" i="84"/>
  <c r="N532" i="84"/>
  <c r="O532" i="84"/>
  <c r="P532" i="84"/>
  <c r="N533" i="84"/>
  <c r="O533" i="84"/>
  <c r="P533" i="84"/>
  <c r="N534" i="84"/>
  <c r="O534" i="84"/>
  <c r="P534" i="84"/>
  <c r="N535" i="84"/>
  <c r="O535" i="84"/>
  <c r="P535" i="84"/>
  <c r="N536" i="84"/>
  <c r="O536" i="84"/>
  <c r="P536" i="84"/>
  <c r="N537" i="84"/>
  <c r="O537" i="84"/>
  <c r="P537" i="84"/>
  <c r="N538" i="84"/>
  <c r="O538" i="84"/>
  <c r="P538" i="84"/>
  <c r="N539" i="84"/>
  <c r="O539" i="84"/>
  <c r="P539" i="84"/>
  <c r="N540" i="84"/>
  <c r="O540" i="84"/>
  <c r="P540" i="84"/>
  <c r="N541" i="84"/>
  <c r="O541" i="84"/>
  <c r="P541" i="84"/>
  <c r="N542" i="84"/>
  <c r="O542" i="84"/>
  <c r="P542" i="84"/>
  <c r="N543" i="84"/>
  <c r="O543" i="84"/>
  <c r="P543" i="84"/>
  <c r="N544" i="84"/>
  <c r="O544" i="84"/>
  <c r="P544" i="84"/>
  <c r="N545" i="84"/>
  <c r="O545" i="84"/>
  <c r="P545" i="84"/>
  <c r="N546" i="84"/>
  <c r="O546" i="84"/>
  <c r="P546" i="84"/>
  <c r="N547" i="84"/>
  <c r="O547" i="84"/>
  <c r="P547" i="84"/>
  <c r="N548" i="84"/>
  <c r="O548" i="84"/>
  <c r="P548" i="84"/>
  <c r="N549" i="84"/>
  <c r="O549" i="84"/>
  <c r="P549" i="84"/>
  <c r="N550" i="84"/>
  <c r="O550" i="84"/>
  <c r="P550" i="84"/>
  <c r="N551" i="84"/>
  <c r="O551" i="84"/>
  <c r="P551" i="84"/>
  <c r="N552" i="84"/>
  <c r="O552" i="84"/>
  <c r="P552" i="84"/>
  <c r="N553" i="84"/>
  <c r="O553" i="84"/>
  <c r="P553" i="84"/>
  <c r="N554" i="84"/>
  <c r="O554" i="84"/>
  <c r="P554" i="84"/>
  <c r="N555" i="84"/>
  <c r="O555" i="84"/>
  <c r="P555" i="84"/>
  <c r="N556" i="84"/>
  <c r="O556" i="84"/>
  <c r="P556" i="84"/>
  <c r="N557" i="84"/>
  <c r="O557" i="84"/>
  <c r="P557" i="84"/>
  <c r="N558" i="84"/>
  <c r="O558" i="84"/>
  <c r="P558" i="84"/>
  <c r="N559" i="84"/>
  <c r="O559" i="84"/>
  <c r="P559" i="84"/>
  <c r="N560" i="84"/>
  <c r="O560" i="84"/>
  <c r="P560" i="84"/>
  <c r="N561" i="84"/>
  <c r="O561" i="84"/>
  <c r="P561" i="84"/>
  <c r="N562" i="84"/>
  <c r="O562" i="84"/>
  <c r="P562" i="84"/>
  <c r="N563" i="84"/>
  <c r="O563" i="84"/>
  <c r="P563" i="84"/>
  <c r="N564" i="84"/>
  <c r="O564" i="84"/>
  <c r="P564" i="84"/>
  <c r="N565" i="84"/>
  <c r="O565" i="84"/>
  <c r="P565" i="84"/>
  <c r="N566" i="84"/>
  <c r="O566" i="84"/>
  <c r="P566" i="84"/>
  <c r="N567" i="84"/>
  <c r="O567" i="84"/>
  <c r="P567" i="84"/>
  <c r="N568" i="84"/>
  <c r="O568" i="84"/>
  <c r="P568" i="84"/>
  <c r="N569" i="84"/>
  <c r="O569" i="84"/>
  <c r="P569" i="84"/>
  <c r="N570" i="84"/>
  <c r="O570" i="84"/>
  <c r="P570" i="84"/>
  <c r="N571" i="84"/>
  <c r="O571" i="84"/>
  <c r="P571" i="84"/>
  <c r="N572" i="84"/>
  <c r="O572" i="84"/>
  <c r="P572" i="84"/>
  <c r="N573" i="84"/>
  <c r="O573" i="84"/>
  <c r="P573" i="84"/>
  <c r="N574" i="84"/>
  <c r="O574" i="84"/>
  <c r="P574" i="84"/>
  <c r="N575" i="84"/>
  <c r="O575" i="84"/>
  <c r="P575" i="84"/>
  <c r="N576" i="84"/>
  <c r="O576" i="84"/>
  <c r="P576" i="84"/>
  <c r="N577" i="84"/>
  <c r="O577" i="84"/>
  <c r="P577" i="84"/>
  <c r="N578" i="84"/>
  <c r="O578" i="84"/>
  <c r="P578" i="84"/>
  <c r="N579" i="84"/>
  <c r="O579" i="84"/>
  <c r="P579" i="84"/>
  <c r="N580" i="84"/>
  <c r="O580" i="84"/>
  <c r="P580" i="84"/>
  <c r="N581" i="84"/>
  <c r="O581" i="84"/>
  <c r="P581" i="84"/>
  <c r="N582" i="84"/>
  <c r="O582" i="84"/>
  <c r="P582" i="84"/>
  <c r="N583" i="84"/>
  <c r="O583" i="84"/>
  <c r="P583" i="84"/>
  <c r="N584" i="84"/>
  <c r="O584" i="84"/>
  <c r="P584" i="84"/>
  <c r="N585" i="84"/>
  <c r="O585" i="84"/>
  <c r="P585" i="84"/>
  <c r="N586" i="84"/>
  <c r="O586" i="84"/>
  <c r="P586" i="84"/>
  <c r="N587" i="84"/>
  <c r="O587" i="84"/>
  <c r="P587" i="84"/>
  <c r="N588" i="84"/>
  <c r="O588" i="84"/>
  <c r="P588" i="84"/>
  <c r="N589" i="84"/>
  <c r="O589" i="84"/>
  <c r="P589" i="84"/>
  <c r="N590" i="84"/>
  <c r="O590" i="84"/>
  <c r="P590" i="84"/>
  <c r="N591" i="84"/>
  <c r="O591" i="84"/>
  <c r="P591" i="84"/>
  <c r="N592" i="84"/>
  <c r="O592" i="84"/>
  <c r="P592" i="84"/>
  <c r="N593" i="84"/>
  <c r="O593" i="84"/>
  <c r="P593" i="84"/>
  <c r="N594" i="84"/>
  <c r="O594" i="84"/>
  <c r="P594" i="84"/>
  <c r="N595" i="84"/>
  <c r="O595" i="84"/>
  <c r="P595" i="84"/>
  <c r="N596" i="84"/>
  <c r="O596" i="84"/>
  <c r="P596" i="84"/>
  <c r="N597" i="84"/>
  <c r="O597" i="84"/>
  <c r="P597" i="84"/>
  <c r="N598" i="84"/>
  <c r="O598" i="84"/>
  <c r="P598" i="84"/>
  <c r="N599" i="84"/>
  <c r="O599" i="84"/>
  <c r="P599" i="84"/>
  <c r="N600" i="84"/>
  <c r="O600" i="84"/>
  <c r="P600" i="84"/>
  <c r="N601" i="84"/>
  <c r="O601" i="84"/>
  <c r="P601" i="84"/>
  <c r="N602" i="84"/>
  <c r="O602" i="84"/>
  <c r="P602" i="84"/>
  <c r="N603" i="84"/>
  <c r="O603" i="84"/>
  <c r="P603" i="84"/>
  <c r="N604" i="84"/>
  <c r="O604" i="84"/>
  <c r="P604" i="84"/>
  <c r="N605" i="84"/>
  <c r="O605" i="84"/>
  <c r="P605" i="84"/>
  <c r="N606" i="84"/>
  <c r="O606" i="84"/>
  <c r="P606" i="84"/>
  <c r="N607" i="84"/>
  <c r="O607" i="84"/>
  <c r="P607" i="84"/>
  <c r="N608" i="84"/>
  <c r="O608" i="84"/>
  <c r="P608" i="84"/>
  <c r="N609" i="84"/>
  <c r="O609" i="84"/>
  <c r="P609" i="84"/>
  <c r="N610" i="84"/>
  <c r="O610" i="84"/>
  <c r="P610" i="84"/>
  <c r="N611" i="84"/>
  <c r="O611" i="84"/>
  <c r="P611" i="84"/>
  <c r="N612" i="84"/>
  <c r="O612" i="84"/>
  <c r="P612" i="84"/>
  <c r="N613" i="84"/>
  <c r="O613" i="84"/>
  <c r="P613" i="84"/>
  <c r="N614" i="84"/>
  <c r="O614" i="84"/>
  <c r="P614" i="84"/>
  <c r="N615" i="84"/>
  <c r="O615" i="84"/>
  <c r="P615" i="84"/>
  <c r="N616" i="84"/>
  <c r="O616" i="84"/>
  <c r="P616" i="84"/>
  <c r="N617" i="84"/>
  <c r="O617" i="84"/>
  <c r="P617" i="84"/>
  <c r="N618" i="84"/>
  <c r="O618" i="84"/>
  <c r="P618" i="84"/>
  <c r="N619" i="84"/>
  <c r="O619" i="84"/>
  <c r="P619" i="84"/>
  <c r="N620" i="84"/>
  <c r="O620" i="84"/>
  <c r="P620" i="84"/>
  <c r="N621" i="84"/>
  <c r="O621" i="84"/>
  <c r="P621" i="84"/>
  <c r="N622" i="84"/>
  <c r="O622" i="84"/>
  <c r="P622" i="84"/>
  <c r="N623" i="84"/>
  <c r="O623" i="84"/>
  <c r="P623" i="84"/>
  <c r="N624" i="84"/>
  <c r="O624" i="84"/>
  <c r="P624" i="84"/>
  <c r="N625" i="84"/>
  <c r="O625" i="84"/>
  <c r="P625" i="84"/>
  <c r="N626" i="84"/>
  <c r="O626" i="84"/>
  <c r="P626" i="84"/>
  <c r="N627" i="84"/>
  <c r="O627" i="84"/>
  <c r="P627" i="84"/>
  <c r="N628" i="84"/>
  <c r="O628" i="84"/>
  <c r="P628" i="84"/>
  <c r="N629" i="84"/>
  <c r="O629" i="84"/>
  <c r="P629" i="84"/>
  <c r="N630" i="84"/>
  <c r="O630" i="84"/>
  <c r="P630" i="84"/>
  <c r="N631" i="84"/>
  <c r="O631" i="84"/>
  <c r="P631" i="84"/>
  <c r="N632" i="84"/>
  <c r="O632" i="84"/>
  <c r="P632" i="84"/>
  <c r="N633" i="84"/>
  <c r="O633" i="84"/>
  <c r="P633" i="84"/>
  <c r="N634" i="84"/>
  <c r="O634" i="84"/>
  <c r="P634" i="84"/>
  <c r="N635" i="84"/>
  <c r="O635" i="84"/>
  <c r="P635" i="84"/>
  <c r="N636" i="84"/>
  <c r="O636" i="84"/>
  <c r="P636" i="84"/>
  <c r="N637" i="84"/>
  <c r="O637" i="84"/>
  <c r="P637" i="84"/>
  <c r="N638" i="84"/>
  <c r="O638" i="84"/>
  <c r="P638" i="84"/>
  <c r="N639" i="84"/>
  <c r="O639" i="84"/>
  <c r="P639" i="84"/>
  <c r="N640" i="84"/>
  <c r="O640" i="84"/>
  <c r="P640" i="84"/>
  <c r="N641" i="84"/>
  <c r="O641" i="84"/>
  <c r="P641" i="84"/>
  <c r="N642" i="84"/>
  <c r="O642" i="84"/>
  <c r="P642" i="84"/>
  <c r="N643" i="84"/>
  <c r="O643" i="84"/>
  <c r="P643" i="84"/>
  <c r="N644" i="84"/>
  <c r="O644" i="84"/>
  <c r="P644" i="84"/>
  <c r="N645" i="84"/>
  <c r="O645" i="84"/>
  <c r="P645" i="84"/>
  <c r="N646" i="84"/>
  <c r="O646" i="84"/>
  <c r="P646" i="84"/>
  <c r="N647" i="84"/>
  <c r="O647" i="84"/>
  <c r="P647" i="84"/>
  <c r="N648" i="84"/>
  <c r="O648" i="84"/>
  <c r="P648" i="84"/>
  <c r="N649" i="84"/>
  <c r="O649" i="84"/>
  <c r="P649" i="84"/>
  <c r="N650" i="84"/>
  <c r="O650" i="84"/>
  <c r="P650" i="84"/>
  <c r="N651" i="84"/>
  <c r="O651" i="84"/>
  <c r="P651" i="84"/>
  <c r="N652" i="84"/>
  <c r="O652" i="84"/>
  <c r="P652" i="84"/>
  <c r="N653" i="84"/>
  <c r="O653" i="84"/>
  <c r="P653" i="84"/>
  <c r="N654" i="84"/>
  <c r="O654" i="84"/>
  <c r="P654" i="84"/>
  <c r="N655" i="84"/>
  <c r="O655" i="84"/>
  <c r="P655" i="84"/>
  <c r="N656" i="84"/>
  <c r="O656" i="84"/>
  <c r="P656" i="84"/>
  <c r="N657" i="84"/>
  <c r="O657" i="84"/>
  <c r="P657" i="84"/>
  <c r="N658" i="84"/>
  <c r="O658" i="84"/>
  <c r="P658" i="84"/>
  <c r="N659" i="84"/>
  <c r="O659" i="84"/>
  <c r="P659" i="84"/>
  <c r="N660" i="84"/>
  <c r="O660" i="84"/>
  <c r="P660" i="84"/>
  <c r="N661" i="84"/>
  <c r="O661" i="84"/>
  <c r="P661" i="84"/>
  <c r="N662" i="84"/>
  <c r="O662" i="84"/>
  <c r="P662" i="84"/>
  <c r="N663" i="84"/>
  <c r="O663" i="84"/>
  <c r="P663" i="84"/>
  <c r="N664" i="84"/>
  <c r="O664" i="84"/>
  <c r="P664" i="84"/>
  <c r="N665" i="84"/>
  <c r="O665" i="84"/>
  <c r="P665" i="84"/>
  <c r="N666" i="84"/>
  <c r="O666" i="84"/>
  <c r="P666" i="84"/>
  <c r="N667" i="84"/>
  <c r="O667" i="84"/>
  <c r="P667" i="84"/>
  <c r="N668" i="84"/>
  <c r="O668" i="84"/>
  <c r="P668" i="84"/>
  <c r="N669" i="84"/>
  <c r="O669" i="84"/>
  <c r="P669" i="84"/>
  <c r="N670" i="84"/>
  <c r="O670" i="84"/>
  <c r="P670" i="84"/>
  <c r="N671" i="84"/>
  <c r="O671" i="84"/>
  <c r="P671" i="84"/>
  <c r="N672" i="84"/>
  <c r="O672" i="84"/>
  <c r="P672" i="84"/>
  <c r="N673" i="84"/>
  <c r="O673" i="84"/>
  <c r="P673" i="84"/>
  <c r="N674" i="84"/>
  <c r="O674" i="84"/>
  <c r="P674" i="84"/>
  <c r="N675" i="84"/>
  <c r="O675" i="84"/>
  <c r="P675" i="84"/>
  <c r="N676" i="84"/>
  <c r="O676" i="84"/>
  <c r="P676" i="84"/>
  <c r="N677" i="84"/>
  <c r="O677" i="84"/>
  <c r="P677" i="84"/>
  <c r="N678" i="84"/>
  <c r="O678" i="84"/>
  <c r="P678" i="84"/>
  <c r="N679" i="84"/>
  <c r="O679" i="84"/>
  <c r="P679" i="84"/>
  <c r="N680" i="84"/>
  <c r="O680" i="84"/>
  <c r="P680" i="84"/>
  <c r="N681" i="84"/>
  <c r="O681" i="84"/>
  <c r="P681" i="84"/>
  <c r="N682" i="84"/>
  <c r="O682" i="84"/>
  <c r="P682" i="84"/>
  <c r="N683" i="84"/>
  <c r="O683" i="84"/>
  <c r="P683" i="84"/>
  <c r="N684" i="84"/>
  <c r="O684" i="84"/>
  <c r="P684" i="84"/>
  <c r="N685" i="84"/>
  <c r="O685" i="84"/>
  <c r="P685" i="84"/>
  <c r="N686" i="84"/>
  <c r="O686" i="84"/>
  <c r="P686" i="84"/>
  <c r="N687" i="84"/>
  <c r="O687" i="84"/>
  <c r="P687" i="84"/>
  <c r="N688" i="84"/>
  <c r="O688" i="84"/>
  <c r="P688" i="84"/>
  <c r="N689" i="84"/>
  <c r="O689" i="84"/>
  <c r="P689" i="84"/>
  <c r="N690" i="84"/>
  <c r="O690" i="84"/>
  <c r="P690" i="84"/>
  <c r="N691" i="84"/>
  <c r="O691" i="84"/>
  <c r="P691" i="84"/>
  <c r="N692" i="84"/>
  <c r="O692" i="84"/>
  <c r="P692" i="84"/>
  <c r="N693" i="84"/>
  <c r="O693" i="84"/>
  <c r="P693" i="84"/>
  <c r="N694" i="84"/>
  <c r="O694" i="84"/>
  <c r="P694" i="84"/>
  <c r="N695" i="84"/>
  <c r="O695" i="84"/>
  <c r="P695" i="84"/>
  <c r="N696" i="84"/>
  <c r="O696" i="84"/>
  <c r="P696" i="84"/>
  <c r="N697" i="84"/>
  <c r="O697" i="84"/>
  <c r="P697" i="84"/>
  <c r="N698" i="84"/>
  <c r="O698" i="84"/>
  <c r="P698" i="84"/>
  <c r="N699" i="84"/>
  <c r="O699" i="84"/>
  <c r="P699" i="84"/>
  <c r="N700" i="84"/>
  <c r="O700" i="84"/>
  <c r="P700" i="84"/>
  <c r="N701" i="84"/>
  <c r="O701" i="84"/>
  <c r="P701" i="84"/>
  <c r="N702" i="84"/>
  <c r="O702" i="84"/>
  <c r="P702" i="84"/>
  <c r="N703" i="84"/>
  <c r="O703" i="84"/>
  <c r="P703" i="84"/>
  <c r="N704" i="84"/>
  <c r="O704" i="84"/>
  <c r="P704" i="84"/>
  <c r="N705" i="84"/>
  <c r="O705" i="84"/>
  <c r="P705" i="84"/>
  <c r="N706" i="84"/>
  <c r="O706" i="84"/>
  <c r="P706" i="84"/>
  <c r="N707" i="84"/>
  <c r="O707" i="84"/>
  <c r="P707" i="84"/>
  <c r="N708" i="84"/>
  <c r="O708" i="84"/>
  <c r="P708" i="84"/>
  <c r="N709" i="84"/>
  <c r="O709" i="84"/>
  <c r="P709" i="84"/>
  <c r="N710" i="84"/>
  <c r="O710" i="84"/>
  <c r="P710" i="84"/>
  <c r="N711" i="84"/>
  <c r="O711" i="84"/>
  <c r="P711" i="84"/>
  <c r="N712" i="84"/>
  <c r="O712" i="84"/>
  <c r="P712" i="84"/>
  <c r="N713" i="84"/>
  <c r="O713" i="84"/>
  <c r="P713" i="84"/>
  <c r="N714" i="84"/>
  <c r="O714" i="84"/>
  <c r="P714" i="84"/>
  <c r="N715" i="84"/>
  <c r="O715" i="84"/>
  <c r="P715" i="84"/>
  <c r="N716" i="84"/>
  <c r="O716" i="84"/>
  <c r="P716" i="84"/>
  <c r="N717" i="84"/>
  <c r="O717" i="84"/>
  <c r="P717" i="84"/>
  <c r="N718" i="84"/>
  <c r="O718" i="84"/>
  <c r="P718" i="84"/>
  <c r="N719" i="84"/>
  <c r="O719" i="84"/>
  <c r="P719" i="84"/>
  <c r="N720" i="84"/>
  <c r="O720" i="84"/>
  <c r="P720" i="84"/>
  <c r="N721" i="84"/>
  <c r="O721" i="84"/>
  <c r="P721" i="84"/>
  <c r="N722" i="84"/>
  <c r="O722" i="84"/>
  <c r="P722" i="84"/>
  <c r="N723" i="84"/>
  <c r="O723" i="84"/>
  <c r="P723" i="84"/>
  <c r="N724" i="84"/>
  <c r="O724" i="84"/>
  <c r="P724" i="84"/>
  <c r="N725" i="84"/>
  <c r="O725" i="84"/>
  <c r="P725" i="84"/>
  <c r="N726" i="84"/>
  <c r="O726" i="84"/>
  <c r="P726" i="84"/>
  <c r="N727" i="84"/>
  <c r="O727" i="84"/>
  <c r="P727" i="84"/>
  <c r="N728" i="84"/>
  <c r="O728" i="84"/>
  <c r="P728" i="84"/>
  <c r="N729" i="84"/>
  <c r="O729" i="84"/>
  <c r="P729" i="84"/>
  <c r="N730" i="84"/>
  <c r="O730" i="84"/>
  <c r="P730" i="84"/>
  <c r="N731" i="84"/>
  <c r="O731" i="84"/>
  <c r="P731" i="84"/>
  <c r="N732" i="84"/>
  <c r="O732" i="84"/>
  <c r="P732" i="84"/>
  <c r="N733" i="84"/>
  <c r="O733" i="84"/>
  <c r="P733" i="84"/>
  <c r="N734" i="84"/>
  <c r="O734" i="84"/>
  <c r="P734" i="84"/>
  <c r="N735" i="84"/>
  <c r="O735" i="84"/>
  <c r="P735" i="84"/>
  <c r="N736" i="84"/>
  <c r="O736" i="84"/>
  <c r="P736" i="84"/>
  <c r="N737" i="84"/>
  <c r="O737" i="84"/>
  <c r="P737" i="84"/>
  <c r="N738" i="84"/>
  <c r="O738" i="84"/>
  <c r="P738" i="84"/>
  <c r="N739" i="84"/>
  <c r="O739" i="84"/>
  <c r="P739" i="84"/>
  <c r="N740" i="84"/>
  <c r="O740" i="84"/>
  <c r="P740" i="84"/>
  <c r="N741" i="84"/>
  <c r="O741" i="84"/>
  <c r="P741" i="84"/>
  <c r="N742" i="84"/>
  <c r="O742" i="84"/>
  <c r="P742" i="84"/>
  <c r="N743" i="84"/>
  <c r="O743" i="84"/>
  <c r="P743" i="84"/>
  <c r="N744" i="84"/>
  <c r="O744" i="84"/>
  <c r="P744" i="84"/>
  <c r="N745" i="84"/>
  <c r="O745" i="84"/>
  <c r="P745" i="84"/>
  <c r="N746" i="84"/>
  <c r="O746" i="84"/>
  <c r="P746" i="84"/>
  <c r="N747" i="84"/>
  <c r="O747" i="84"/>
  <c r="P747" i="84"/>
  <c r="N748" i="84"/>
  <c r="O748" i="84"/>
  <c r="P748" i="84"/>
  <c r="N749" i="84"/>
  <c r="O749" i="84"/>
  <c r="P749" i="84"/>
  <c r="N750" i="84"/>
  <c r="O750" i="84"/>
  <c r="P750" i="84"/>
  <c r="N751" i="84"/>
  <c r="O751" i="84"/>
  <c r="P751" i="84"/>
  <c r="N752" i="84"/>
  <c r="O752" i="84"/>
  <c r="P752" i="84"/>
  <c r="N753" i="84"/>
  <c r="O753" i="84"/>
  <c r="P753" i="84"/>
  <c r="N754" i="84"/>
  <c r="O754" i="84"/>
  <c r="P754" i="84"/>
  <c r="N755" i="84"/>
  <c r="O755" i="84"/>
  <c r="P755" i="84"/>
  <c r="P9" i="84"/>
  <c r="O9" i="84"/>
  <c r="N9" i="84"/>
  <c r="AZ28" i="77"/>
  <c r="AW28" i="77"/>
  <c r="AT28" i="77"/>
  <c r="AZ27" i="77"/>
  <c r="AW27" i="77"/>
  <c r="AT27" i="77"/>
  <c r="AZ26" i="77"/>
  <c r="AW26" i="77"/>
  <c r="AT26" i="77"/>
  <c r="AZ25" i="77"/>
  <c r="AW25" i="77"/>
  <c r="AT25" i="77"/>
  <c r="AZ24" i="77"/>
  <c r="AW24" i="77"/>
  <c r="AT24" i="77"/>
  <c r="AZ23" i="77"/>
  <c r="AW23" i="77"/>
  <c r="AT23" i="77"/>
  <c r="AZ22" i="77"/>
  <c r="AW22" i="77"/>
  <c r="AT22" i="77"/>
  <c r="AZ21" i="77"/>
  <c r="AW21" i="77"/>
  <c r="AT21" i="77"/>
  <c r="AZ20" i="77"/>
  <c r="AW20" i="77"/>
  <c r="AT20" i="77"/>
  <c r="AZ19" i="77"/>
  <c r="AW19" i="77"/>
  <c r="AT19" i="77"/>
  <c r="AZ18" i="77"/>
  <c r="AW18" i="77"/>
  <c r="AT18" i="77"/>
  <c r="AZ17" i="77"/>
  <c r="AW17" i="77"/>
  <c r="AT17" i="77"/>
  <c r="AZ16" i="77"/>
  <c r="AW16" i="77"/>
  <c r="AT16" i="77"/>
  <c r="AZ15" i="77"/>
  <c r="AW15" i="77"/>
  <c r="AT15" i="77"/>
  <c r="AZ14" i="77"/>
  <c r="AW14" i="77"/>
  <c r="AT14" i="77"/>
  <c r="AN755" i="78"/>
  <c r="AM755" i="78"/>
  <c r="AL755" i="78"/>
  <c r="AN754" i="78"/>
  <c r="AM754" i="78"/>
  <c r="AL754" i="78"/>
  <c r="AN753" i="78"/>
  <c r="AM753" i="78"/>
  <c r="AL753" i="78"/>
  <c r="AN752" i="78"/>
  <c r="AM752" i="78"/>
  <c r="AL752" i="78"/>
  <c r="AN751" i="78"/>
  <c r="AM751" i="78"/>
  <c r="AL751" i="78"/>
  <c r="AN750" i="78"/>
  <c r="AM750" i="78"/>
  <c r="AL750" i="78"/>
  <c r="AN749" i="78"/>
  <c r="AM749" i="78"/>
  <c r="AL749" i="78"/>
  <c r="AN748" i="78"/>
  <c r="AM748" i="78"/>
  <c r="AL748" i="78"/>
  <c r="AN747" i="78"/>
  <c r="AM747" i="78"/>
  <c r="AL747" i="78"/>
  <c r="AN746" i="78"/>
  <c r="AM746" i="78"/>
  <c r="AL746" i="78"/>
  <c r="AN745" i="78"/>
  <c r="AM745" i="78"/>
  <c r="AL745" i="78"/>
  <c r="AN744" i="78"/>
  <c r="AM744" i="78"/>
  <c r="AL744" i="78"/>
  <c r="AN743" i="78"/>
  <c r="AM743" i="78"/>
  <c r="AL743" i="78"/>
  <c r="AN742" i="78"/>
  <c r="AM742" i="78"/>
  <c r="AL742" i="78"/>
  <c r="AN741" i="78"/>
  <c r="AM741" i="78"/>
  <c r="AL741" i="78"/>
  <c r="AN740" i="78"/>
  <c r="AM740" i="78"/>
  <c r="AL740" i="78"/>
  <c r="AN739" i="78"/>
  <c r="AM739" i="78"/>
  <c r="AL739" i="78"/>
  <c r="AN738" i="78"/>
  <c r="AM738" i="78"/>
  <c r="AL738" i="78"/>
  <c r="AN737" i="78"/>
  <c r="AM737" i="78"/>
  <c r="AL737" i="78"/>
  <c r="AN736" i="78"/>
  <c r="AM736" i="78"/>
  <c r="AL736" i="78"/>
  <c r="AN735" i="78"/>
  <c r="AM735" i="78"/>
  <c r="AL735" i="78"/>
  <c r="AN734" i="78"/>
  <c r="AM734" i="78"/>
  <c r="AL734" i="78"/>
  <c r="AN733" i="78"/>
  <c r="AM733" i="78"/>
  <c r="AL733" i="78"/>
  <c r="AN732" i="78"/>
  <c r="AM732" i="78"/>
  <c r="AL732" i="78"/>
  <c r="AN731" i="78"/>
  <c r="AM731" i="78"/>
  <c r="AL731" i="78"/>
  <c r="AN730" i="78"/>
  <c r="AM730" i="78"/>
  <c r="AL730" i="78"/>
  <c r="AN729" i="78"/>
  <c r="AM729" i="78"/>
  <c r="AL729" i="78"/>
  <c r="AN728" i="78"/>
  <c r="AM728" i="78"/>
  <c r="AL728" i="78"/>
  <c r="AN727" i="78"/>
  <c r="AM727" i="78"/>
  <c r="AL727" i="78"/>
  <c r="AN726" i="78"/>
  <c r="AM726" i="78"/>
  <c r="AL726" i="78"/>
  <c r="AN725" i="78"/>
  <c r="AM725" i="78"/>
  <c r="AL725" i="78"/>
  <c r="AN724" i="78"/>
  <c r="AM724" i="78"/>
  <c r="AL724" i="78"/>
  <c r="AN723" i="78"/>
  <c r="AM723" i="78"/>
  <c r="AL723" i="78"/>
  <c r="AN722" i="78"/>
  <c r="AM722" i="78"/>
  <c r="AL722" i="78"/>
  <c r="AN721" i="78"/>
  <c r="AM721" i="78"/>
  <c r="AL721" i="78"/>
  <c r="AN720" i="78"/>
  <c r="AM720" i="78"/>
  <c r="AL720" i="78"/>
  <c r="AN719" i="78"/>
  <c r="AM719" i="78"/>
  <c r="AL719" i="78"/>
  <c r="AN718" i="78"/>
  <c r="AM718" i="78"/>
  <c r="AL718" i="78"/>
  <c r="AN717" i="78"/>
  <c r="AM717" i="78"/>
  <c r="AL717" i="78"/>
  <c r="AN716" i="78"/>
  <c r="AM716" i="78"/>
  <c r="AL716" i="78"/>
  <c r="AN715" i="78"/>
  <c r="AM715" i="78"/>
  <c r="AL715" i="78"/>
  <c r="AN714" i="78"/>
  <c r="AM714" i="78"/>
  <c r="AL714" i="78"/>
  <c r="AN713" i="78"/>
  <c r="AM713" i="78"/>
  <c r="AL713" i="78"/>
  <c r="AN712" i="78"/>
  <c r="AM712" i="78"/>
  <c r="AL712" i="78"/>
  <c r="AN711" i="78"/>
  <c r="AM711" i="78"/>
  <c r="AL711" i="78"/>
  <c r="AN710" i="78"/>
  <c r="AM710" i="78"/>
  <c r="AL710" i="78"/>
  <c r="AN709" i="78"/>
  <c r="AM709" i="78"/>
  <c r="AL709" i="78"/>
  <c r="AN708" i="78"/>
  <c r="AM708" i="78"/>
  <c r="AL708" i="78"/>
  <c r="AN707" i="78"/>
  <c r="AM707" i="78"/>
  <c r="AL707" i="78"/>
  <c r="AN706" i="78"/>
  <c r="AM706" i="78"/>
  <c r="AL706" i="78"/>
  <c r="AN705" i="78"/>
  <c r="AM705" i="78"/>
  <c r="AL705" i="78"/>
  <c r="AN704" i="78"/>
  <c r="AM704" i="78"/>
  <c r="AL704" i="78"/>
  <c r="AN703" i="78"/>
  <c r="AM703" i="78"/>
  <c r="AL703" i="78"/>
  <c r="AN702" i="78"/>
  <c r="AM702" i="78"/>
  <c r="AL702" i="78"/>
  <c r="AN701" i="78"/>
  <c r="AM701" i="78"/>
  <c r="AL701" i="78"/>
  <c r="AN700" i="78"/>
  <c r="AM700" i="78"/>
  <c r="AL700" i="78"/>
  <c r="AN699" i="78"/>
  <c r="AM699" i="78"/>
  <c r="AL699" i="78"/>
  <c r="AN698" i="78"/>
  <c r="AM698" i="78"/>
  <c r="AL698" i="78"/>
  <c r="AN697" i="78"/>
  <c r="AM697" i="78"/>
  <c r="AL697" i="78"/>
  <c r="AN696" i="78"/>
  <c r="AM696" i="78"/>
  <c r="AL696" i="78"/>
  <c r="AN695" i="78"/>
  <c r="AM695" i="78"/>
  <c r="AL695" i="78"/>
  <c r="AN694" i="78"/>
  <c r="AM694" i="78"/>
  <c r="AL694" i="78"/>
  <c r="AN693" i="78"/>
  <c r="AM693" i="78"/>
  <c r="AL693" i="78"/>
  <c r="AN692" i="78"/>
  <c r="AM692" i="78"/>
  <c r="AL692" i="78"/>
  <c r="AN691" i="78"/>
  <c r="AM691" i="78"/>
  <c r="AL691" i="78"/>
  <c r="AN690" i="78"/>
  <c r="AM690" i="78"/>
  <c r="AL690" i="78"/>
  <c r="AN689" i="78"/>
  <c r="AM689" i="78"/>
  <c r="AL689" i="78"/>
  <c r="AN688" i="78"/>
  <c r="AM688" i="78"/>
  <c r="AL688" i="78"/>
  <c r="AN687" i="78"/>
  <c r="AM687" i="78"/>
  <c r="AL687" i="78"/>
  <c r="AN686" i="78"/>
  <c r="AM686" i="78"/>
  <c r="AL686" i="78"/>
  <c r="AN685" i="78"/>
  <c r="AM685" i="78"/>
  <c r="AL685" i="78"/>
  <c r="AN684" i="78"/>
  <c r="AM684" i="78"/>
  <c r="AL684" i="78"/>
  <c r="AN683" i="78"/>
  <c r="AM683" i="78"/>
  <c r="AL683" i="78"/>
  <c r="AN682" i="78"/>
  <c r="AM682" i="78"/>
  <c r="AL682" i="78"/>
  <c r="AN681" i="78"/>
  <c r="AM681" i="78"/>
  <c r="AL681" i="78"/>
  <c r="AN680" i="78"/>
  <c r="AM680" i="78"/>
  <c r="AL680" i="78"/>
  <c r="AN679" i="78"/>
  <c r="AM679" i="78"/>
  <c r="AL679" i="78"/>
  <c r="AN678" i="78"/>
  <c r="AM678" i="78"/>
  <c r="AL678" i="78"/>
  <c r="AN677" i="78"/>
  <c r="AM677" i="78"/>
  <c r="AL677" i="78"/>
  <c r="AN676" i="78"/>
  <c r="AM676" i="78"/>
  <c r="AL676" i="78"/>
  <c r="AN675" i="78"/>
  <c r="AM675" i="78"/>
  <c r="AL675" i="78"/>
  <c r="AN674" i="78"/>
  <c r="AM674" i="78"/>
  <c r="AL674" i="78"/>
  <c r="AN673" i="78"/>
  <c r="AM673" i="78"/>
  <c r="AL673" i="78"/>
  <c r="AN672" i="78"/>
  <c r="AM672" i="78"/>
  <c r="AL672" i="78"/>
  <c r="AN671" i="78"/>
  <c r="AM671" i="78"/>
  <c r="AL671" i="78"/>
  <c r="AN670" i="78"/>
  <c r="AM670" i="78"/>
  <c r="AL670" i="78"/>
  <c r="AN669" i="78"/>
  <c r="AM669" i="78"/>
  <c r="AL669" i="78"/>
  <c r="AN668" i="78"/>
  <c r="AM668" i="78"/>
  <c r="AL668" i="78"/>
  <c r="AN667" i="78"/>
  <c r="AM667" i="78"/>
  <c r="AL667" i="78"/>
  <c r="AN666" i="78"/>
  <c r="AM666" i="78"/>
  <c r="AL666" i="78"/>
  <c r="AN665" i="78"/>
  <c r="AM665" i="78"/>
  <c r="AL665" i="78"/>
  <c r="AN664" i="78"/>
  <c r="AM664" i="78"/>
  <c r="AL664" i="78"/>
  <c r="AN663" i="78"/>
  <c r="AM663" i="78"/>
  <c r="AL663" i="78"/>
  <c r="AN662" i="78"/>
  <c r="AM662" i="78"/>
  <c r="AL662" i="78"/>
  <c r="AN661" i="78"/>
  <c r="AM661" i="78"/>
  <c r="AL661" i="78"/>
  <c r="AN660" i="78"/>
  <c r="AM660" i="78"/>
  <c r="AL660" i="78"/>
  <c r="AN659" i="78"/>
  <c r="AM659" i="78"/>
  <c r="AL659" i="78"/>
  <c r="AN658" i="78"/>
  <c r="AM658" i="78"/>
  <c r="AL658" i="78"/>
  <c r="AN657" i="78"/>
  <c r="AM657" i="78"/>
  <c r="AL657" i="78"/>
  <c r="AN656" i="78"/>
  <c r="AM656" i="78"/>
  <c r="AL656" i="78"/>
  <c r="AN655" i="78"/>
  <c r="AM655" i="78"/>
  <c r="AL655" i="78"/>
  <c r="AN654" i="78"/>
  <c r="AM654" i="78"/>
  <c r="AL654" i="78"/>
  <c r="AN653" i="78"/>
  <c r="AM653" i="78"/>
  <c r="AL653" i="78"/>
  <c r="AN652" i="78"/>
  <c r="AM652" i="78"/>
  <c r="AL652" i="78"/>
  <c r="AN651" i="78"/>
  <c r="AM651" i="78"/>
  <c r="AL651" i="78"/>
  <c r="AN650" i="78"/>
  <c r="AM650" i="78"/>
  <c r="AL650" i="78"/>
  <c r="AN649" i="78"/>
  <c r="AM649" i="78"/>
  <c r="AL649" i="78"/>
  <c r="AN648" i="78"/>
  <c r="AM648" i="78"/>
  <c r="AL648" i="78"/>
  <c r="AN647" i="78"/>
  <c r="AM647" i="78"/>
  <c r="AL647" i="78"/>
  <c r="AN646" i="78"/>
  <c r="AM646" i="78"/>
  <c r="AL646" i="78"/>
  <c r="AN645" i="78"/>
  <c r="AM645" i="78"/>
  <c r="AL645" i="78"/>
  <c r="AN644" i="78"/>
  <c r="AM644" i="78"/>
  <c r="AL644" i="78"/>
  <c r="AN643" i="78"/>
  <c r="AM643" i="78"/>
  <c r="AL643" i="78"/>
  <c r="AN642" i="78"/>
  <c r="AM642" i="78"/>
  <c r="AL642" i="78"/>
  <c r="AN641" i="78"/>
  <c r="AM641" i="78"/>
  <c r="AL641" i="78"/>
  <c r="AN640" i="78"/>
  <c r="AM640" i="78"/>
  <c r="AL640" i="78"/>
  <c r="AN639" i="78"/>
  <c r="AM639" i="78"/>
  <c r="AL639" i="78"/>
  <c r="AN638" i="78"/>
  <c r="AM638" i="78"/>
  <c r="AL638" i="78"/>
  <c r="AN637" i="78"/>
  <c r="AM637" i="78"/>
  <c r="AL637" i="78"/>
  <c r="AN636" i="78"/>
  <c r="AM636" i="78"/>
  <c r="AL636" i="78"/>
  <c r="AN635" i="78"/>
  <c r="AM635" i="78"/>
  <c r="AL635" i="78"/>
  <c r="AN634" i="78"/>
  <c r="AM634" i="78"/>
  <c r="AL634" i="78"/>
  <c r="AN633" i="78"/>
  <c r="AM633" i="78"/>
  <c r="AL633" i="78"/>
  <c r="AN632" i="78"/>
  <c r="AM632" i="78"/>
  <c r="AL632" i="78"/>
  <c r="AN631" i="78"/>
  <c r="AM631" i="78"/>
  <c r="AL631" i="78"/>
  <c r="AN630" i="78"/>
  <c r="AM630" i="78"/>
  <c r="AL630" i="78"/>
  <c r="AN629" i="78"/>
  <c r="AM629" i="78"/>
  <c r="AL629" i="78"/>
  <c r="AN628" i="78"/>
  <c r="AM628" i="78"/>
  <c r="AL628" i="78"/>
  <c r="AN627" i="78"/>
  <c r="AM627" i="78"/>
  <c r="AL627" i="78"/>
  <c r="AN626" i="78"/>
  <c r="AM626" i="78"/>
  <c r="AL626" i="78"/>
  <c r="AN625" i="78"/>
  <c r="AM625" i="78"/>
  <c r="AL625" i="78"/>
  <c r="AN624" i="78"/>
  <c r="AM624" i="78"/>
  <c r="AL624" i="78"/>
  <c r="AN623" i="78"/>
  <c r="AM623" i="78"/>
  <c r="AL623" i="78"/>
  <c r="AN622" i="78"/>
  <c r="AM622" i="78"/>
  <c r="AL622" i="78"/>
  <c r="AN621" i="78"/>
  <c r="AM621" i="78"/>
  <c r="AL621" i="78"/>
  <c r="AN620" i="78"/>
  <c r="AM620" i="78"/>
  <c r="AL620" i="78"/>
  <c r="AN619" i="78"/>
  <c r="AM619" i="78"/>
  <c r="AL619" i="78"/>
  <c r="AN618" i="78"/>
  <c r="AM618" i="78"/>
  <c r="AL618" i="78"/>
  <c r="AN617" i="78"/>
  <c r="AM617" i="78"/>
  <c r="AL617" i="78"/>
  <c r="AN616" i="78"/>
  <c r="AM616" i="78"/>
  <c r="AL616" i="78"/>
  <c r="AN615" i="78"/>
  <c r="AM615" i="78"/>
  <c r="AL615" i="78"/>
  <c r="AN614" i="78"/>
  <c r="AM614" i="78"/>
  <c r="AL614" i="78"/>
  <c r="AN613" i="78"/>
  <c r="AM613" i="78"/>
  <c r="AL613" i="78"/>
  <c r="AN612" i="78"/>
  <c r="AM612" i="78"/>
  <c r="AL612" i="78"/>
  <c r="AN611" i="78"/>
  <c r="AM611" i="78"/>
  <c r="AL611" i="78"/>
  <c r="AN610" i="78"/>
  <c r="AM610" i="78"/>
  <c r="AL610" i="78"/>
  <c r="AN609" i="78"/>
  <c r="AM609" i="78"/>
  <c r="AL609" i="78"/>
  <c r="AN608" i="78"/>
  <c r="AM608" i="78"/>
  <c r="AL608" i="78"/>
  <c r="AN607" i="78"/>
  <c r="AM607" i="78"/>
  <c r="AL607" i="78"/>
  <c r="AN606" i="78"/>
  <c r="AM606" i="78"/>
  <c r="AL606" i="78"/>
  <c r="AN605" i="78"/>
  <c r="AM605" i="78"/>
  <c r="AL605" i="78"/>
  <c r="AN604" i="78"/>
  <c r="AM604" i="78"/>
  <c r="AL604" i="78"/>
  <c r="AN603" i="78"/>
  <c r="AM603" i="78"/>
  <c r="AL603" i="78"/>
  <c r="AN602" i="78"/>
  <c r="AM602" i="78"/>
  <c r="AL602" i="78"/>
  <c r="AN601" i="78"/>
  <c r="AM601" i="78"/>
  <c r="AL601" i="78"/>
  <c r="AN600" i="78"/>
  <c r="AM600" i="78"/>
  <c r="AL600" i="78"/>
  <c r="AN599" i="78"/>
  <c r="AM599" i="78"/>
  <c r="AL599" i="78"/>
  <c r="AN598" i="78"/>
  <c r="AM598" i="78"/>
  <c r="AL598" i="78"/>
  <c r="AN597" i="78"/>
  <c r="AM597" i="78"/>
  <c r="AL597" i="78"/>
  <c r="AN596" i="78"/>
  <c r="AM596" i="78"/>
  <c r="AL596" i="78"/>
  <c r="AN595" i="78"/>
  <c r="AM595" i="78"/>
  <c r="AL595" i="78"/>
  <c r="AN594" i="78"/>
  <c r="AM594" i="78"/>
  <c r="AL594" i="78"/>
  <c r="AN593" i="78"/>
  <c r="AM593" i="78"/>
  <c r="AL593" i="78"/>
  <c r="AN592" i="78"/>
  <c r="AM592" i="78"/>
  <c r="AL592" i="78"/>
  <c r="AN591" i="78"/>
  <c r="AM591" i="78"/>
  <c r="AL591" i="78"/>
  <c r="AN590" i="78"/>
  <c r="AM590" i="78"/>
  <c r="AL590" i="78"/>
  <c r="AN589" i="78"/>
  <c r="AM589" i="78"/>
  <c r="AL589" i="78"/>
  <c r="AN588" i="78"/>
  <c r="AM588" i="78"/>
  <c r="AL588" i="78"/>
  <c r="AN587" i="78"/>
  <c r="AM587" i="78"/>
  <c r="AL587" i="78"/>
  <c r="AN586" i="78"/>
  <c r="AM586" i="78"/>
  <c r="AL586" i="78"/>
  <c r="AN585" i="78"/>
  <c r="AM585" i="78"/>
  <c r="AL585" i="78"/>
  <c r="AN584" i="78"/>
  <c r="AM584" i="78"/>
  <c r="AL584" i="78"/>
  <c r="AN583" i="78"/>
  <c r="AM583" i="78"/>
  <c r="AL583" i="78"/>
  <c r="AN582" i="78"/>
  <c r="AM582" i="78"/>
  <c r="AL582" i="78"/>
  <c r="AN581" i="78"/>
  <c r="AM581" i="78"/>
  <c r="AL581" i="78"/>
  <c r="AN580" i="78"/>
  <c r="AM580" i="78"/>
  <c r="AL580" i="78"/>
  <c r="AN579" i="78"/>
  <c r="AM579" i="78"/>
  <c r="AL579" i="78"/>
  <c r="AN578" i="78"/>
  <c r="AM578" i="78"/>
  <c r="AL578" i="78"/>
  <c r="AN577" i="78"/>
  <c r="AM577" i="78"/>
  <c r="AL577" i="78"/>
  <c r="AN576" i="78"/>
  <c r="AM576" i="78"/>
  <c r="AL576" i="78"/>
  <c r="AN575" i="78"/>
  <c r="AM575" i="78"/>
  <c r="AL575" i="78"/>
  <c r="AN574" i="78"/>
  <c r="AM574" i="78"/>
  <c r="AL574" i="78"/>
  <c r="AN573" i="78"/>
  <c r="AM573" i="78"/>
  <c r="AL573" i="78"/>
  <c r="AN572" i="78"/>
  <c r="AM572" i="78"/>
  <c r="AL572" i="78"/>
  <c r="AN571" i="78"/>
  <c r="AM571" i="78"/>
  <c r="AL571" i="78"/>
  <c r="AN570" i="78"/>
  <c r="AM570" i="78"/>
  <c r="AL570" i="78"/>
  <c r="AN569" i="78"/>
  <c r="AM569" i="78"/>
  <c r="AL569" i="78"/>
  <c r="AN568" i="78"/>
  <c r="AM568" i="78"/>
  <c r="AL568" i="78"/>
  <c r="AN567" i="78"/>
  <c r="AM567" i="78"/>
  <c r="AL567" i="78"/>
  <c r="AN566" i="78"/>
  <c r="AM566" i="78"/>
  <c r="AL566" i="78"/>
  <c r="AN565" i="78"/>
  <c r="AM565" i="78"/>
  <c r="AL565" i="78"/>
  <c r="AN564" i="78"/>
  <c r="AM564" i="78"/>
  <c r="AL564" i="78"/>
  <c r="AN563" i="78"/>
  <c r="AM563" i="78"/>
  <c r="AL563" i="78"/>
  <c r="AN562" i="78"/>
  <c r="AM562" i="78"/>
  <c r="AL562" i="78"/>
  <c r="AN561" i="78"/>
  <c r="AM561" i="78"/>
  <c r="AL561" i="78"/>
  <c r="AN560" i="78"/>
  <c r="AM560" i="78"/>
  <c r="AL560" i="78"/>
  <c r="AN559" i="78"/>
  <c r="AM559" i="78"/>
  <c r="AL559" i="78"/>
  <c r="AN558" i="78"/>
  <c r="AM558" i="78"/>
  <c r="AL558" i="78"/>
  <c r="AN557" i="78"/>
  <c r="AM557" i="78"/>
  <c r="AL557" i="78"/>
  <c r="AN556" i="78"/>
  <c r="AM556" i="78"/>
  <c r="AL556" i="78"/>
  <c r="AN555" i="78"/>
  <c r="AM555" i="78"/>
  <c r="AL555" i="78"/>
  <c r="AN554" i="78"/>
  <c r="AM554" i="78"/>
  <c r="AL554" i="78"/>
  <c r="AN553" i="78"/>
  <c r="AM553" i="78"/>
  <c r="AL553" i="78"/>
  <c r="AN552" i="78"/>
  <c r="AM552" i="78"/>
  <c r="AL552" i="78"/>
  <c r="AN551" i="78"/>
  <c r="AM551" i="78"/>
  <c r="AL551" i="78"/>
  <c r="AN550" i="78"/>
  <c r="AM550" i="78"/>
  <c r="AL550" i="78"/>
  <c r="AN549" i="78"/>
  <c r="AM549" i="78"/>
  <c r="AL549" i="78"/>
  <c r="AN548" i="78"/>
  <c r="AM548" i="78"/>
  <c r="AL548" i="78"/>
  <c r="AN547" i="78"/>
  <c r="AM547" i="78"/>
  <c r="AL547" i="78"/>
  <c r="AN546" i="78"/>
  <c r="AM546" i="78"/>
  <c r="AL546" i="78"/>
  <c r="AN545" i="78"/>
  <c r="AM545" i="78"/>
  <c r="AL545" i="78"/>
  <c r="AN544" i="78"/>
  <c r="AM544" i="78"/>
  <c r="AL544" i="78"/>
  <c r="AN543" i="78"/>
  <c r="AM543" i="78"/>
  <c r="AL543" i="78"/>
  <c r="AN542" i="78"/>
  <c r="AM542" i="78"/>
  <c r="AL542" i="78"/>
  <c r="AN541" i="78"/>
  <c r="AM541" i="78"/>
  <c r="AL541" i="78"/>
  <c r="AN540" i="78"/>
  <c r="AM540" i="78"/>
  <c r="AL540" i="78"/>
  <c r="AN539" i="78"/>
  <c r="AM539" i="78"/>
  <c r="AL539" i="78"/>
  <c r="AN538" i="78"/>
  <c r="AM538" i="78"/>
  <c r="AL538" i="78"/>
  <c r="AN537" i="78"/>
  <c r="AM537" i="78"/>
  <c r="AL537" i="78"/>
  <c r="AN536" i="78"/>
  <c r="AM536" i="78"/>
  <c r="AL536" i="78"/>
  <c r="AN535" i="78"/>
  <c r="AM535" i="78"/>
  <c r="AL535" i="78"/>
  <c r="AN534" i="78"/>
  <c r="AM534" i="78"/>
  <c r="AL534" i="78"/>
  <c r="AN533" i="78"/>
  <c r="AM533" i="78"/>
  <c r="AL533" i="78"/>
  <c r="AN532" i="78"/>
  <c r="AM532" i="78"/>
  <c r="AL532" i="78"/>
  <c r="AN531" i="78"/>
  <c r="AM531" i="78"/>
  <c r="AL531" i="78"/>
  <c r="AN530" i="78"/>
  <c r="AM530" i="78"/>
  <c r="AL530" i="78"/>
  <c r="AN529" i="78"/>
  <c r="AM529" i="78"/>
  <c r="AL529" i="78"/>
  <c r="AN528" i="78"/>
  <c r="AM528" i="78"/>
  <c r="AL528" i="78"/>
  <c r="AN527" i="78"/>
  <c r="AM527" i="78"/>
  <c r="AL527" i="78"/>
  <c r="AN526" i="78"/>
  <c r="AM526" i="78"/>
  <c r="AL526" i="78"/>
  <c r="AN525" i="78"/>
  <c r="AM525" i="78"/>
  <c r="AL525" i="78"/>
  <c r="AN524" i="78"/>
  <c r="AM524" i="78"/>
  <c r="AL524" i="78"/>
  <c r="AN523" i="78"/>
  <c r="AM523" i="78"/>
  <c r="AL523" i="78"/>
  <c r="AN522" i="78"/>
  <c r="AM522" i="78"/>
  <c r="AL522" i="78"/>
  <c r="AN521" i="78"/>
  <c r="AM521" i="78"/>
  <c r="AL521" i="78"/>
  <c r="AN520" i="78"/>
  <c r="AM520" i="78"/>
  <c r="AL520" i="78"/>
  <c r="AN519" i="78"/>
  <c r="AM519" i="78"/>
  <c r="AL519" i="78"/>
  <c r="AN518" i="78"/>
  <c r="AM518" i="78"/>
  <c r="AL518" i="78"/>
  <c r="AN517" i="78"/>
  <c r="AM517" i="78"/>
  <c r="AL517" i="78"/>
  <c r="AN516" i="78"/>
  <c r="AM516" i="78"/>
  <c r="AL516" i="78"/>
  <c r="AN515" i="78"/>
  <c r="AM515" i="78"/>
  <c r="AL515" i="78"/>
  <c r="AN514" i="78"/>
  <c r="AM514" i="78"/>
  <c r="AL514" i="78"/>
  <c r="AN513" i="78"/>
  <c r="AM513" i="78"/>
  <c r="AL513" i="78"/>
  <c r="AN512" i="78"/>
  <c r="AM512" i="78"/>
  <c r="AL512" i="78"/>
  <c r="AN511" i="78"/>
  <c r="AM511" i="78"/>
  <c r="AL511" i="78"/>
  <c r="AN510" i="78"/>
  <c r="AM510" i="78"/>
  <c r="AL510" i="78"/>
  <c r="AN509" i="78"/>
  <c r="AM509" i="78"/>
  <c r="AL509" i="78"/>
  <c r="AN508" i="78"/>
  <c r="AM508" i="78"/>
  <c r="AL508" i="78"/>
  <c r="AN507" i="78"/>
  <c r="AM507" i="78"/>
  <c r="AL507" i="78"/>
  <c r="AN506" i="78"/>
  <c r="AM506" i="78"/>
  <c r="AL506" i="78"/>
  <c r="AN505" i="78"/>
  <c r="AM505" i="78"/>
  <c r="AL505" i="78"/>
  <c r="AN504" i="78"/>
  <c r="AM504" i="78"/>
  <c r="AL504" i="78"/>
  <c r="AN503" i="78"/>
  <c r="AM503" i="78"/>
  <c r="AL503" i="78"/>
  <c r="AN502" i="78"/>
  <c r="AM502" i="78"/>
  <c r="AL502" i="78"/>
  <c r="AN501" i="78"/>
  <c r="AM501" i="78"/>
  <c r="AL501" i="78"/>
  <c r="AN500" i="78"/>
  <c r="AM500" i="78"/>
  <c r="AL500" i="78"/>
  <c r="AN499" i="78"/>
  <c r="AM499" i="78"/>
  <c r="AL499" i="78"/>
  <c r="AN498" i="78"/>
  <c r="AM498" i="78"/>
  <c r="AL498" i="78"/>
  <c r="AN497" i="78"/>
  <c r="AM497" i="78"/>
  <c r="AL497" i="78"/>
  <c r="AN496" i="78"/>
  <c r="AM496" i="78"/>
  <c r="AL496" i="78"/>
  <c r="AN495" i="78"/>
  <c r="AM495" i="78"/>
  <c r="AL495" i="78"/>
  <c r="AN494" i="78"/>
  <c r="AM494" i="78"/>
  <c r="AL494" i="78"/>
  <c r="AN493" i="78"/>
  <c r="AM493" i="78"/>
  <c r="AL493" i="78"/>
  <c r="AN492" i="78"/>
  <c r="AM492" i="78"/>
  <c r="AL492" i="78"/>
  <c r="AN491" i="78"/>
  <c r="AM491" i="78"/>
  <c r="AL491" i="78"/>
  <c r="AN490" i="78"/>
  <c r="AM490" i="78"/>
  <c r="AL490" i="78"/>
  <c r="AN489" i="78"/>
  <c r="AM489" i="78"/>
  <c r="AL489" i="78"/>
  <c r="AN488" i="78"/>
  <c r="AM488" i="78"/>
  <c r="AL488" i="78"/>
  <c r="AN487" i="78"/>
  <c r="AM487" i="78"/>
  <c r="AL487" i="78"/>
  <c r="AN486" i="78"/>
  <c r="AM486" i="78"/>
  <c r="AL486" i="78"/>
  <c r="AN485" i="78"/>
  <c r="AM485" i="78"/>
  <c r="AL485" i="78"/>
  <c r="AN484" i="78"/>
  <c r="AM484" i="78"/>
  <c r="AL484" i="78"/>
  <c r="AN483" i="78"/>
  <c r="AM483" i="78"/>
  <c r="AL483" i="78"/>
  <c r="AN482" i="78"/>
  <c r="AM482" i="78"/>
  <c r="AL482" i="78"/>
  <c r="AN481" i="78"/>
  <c r="AM481" i="78"/>
  <c r="AL481" i="78"/>
  <c r="AN480" i="78"/>
  <c r="AM480" i="78"/>
  <c r="AL480" i="78"/>
  <c r="AN479" i="78"/>
  <c r="AM479" i="78"/>
  <c r="AL479" i="78"/>
  <c r="AN478" i="78"/>
  <c r="AM478" i="78"/>
  <c r="AL478" i="78"/>
  <c r="AN477" i="78"/>
  <c r="AM477" i="78"/>
  <c r="AL477" i="78"/>
  <c r="AN476" i="78"/>
  <c r="AM476" i="78"/>
  <c r="AL476" i="78"/>
  <c r="AN475" i="78"/>
  <c r="AM475" i="78"/>
  <c r="AL475" i="78"/>
  <c r="AN474" i="78"/>
  <c r="AM474" i="78"/>
  <c r="AL474" i="78"/>
  <c r="AN473" i="78"/>
  <c r="AM473" i="78"/>
  <c r="AL473" i="78"/>
  <c r="AN472" i="78"/>
  <c r="AM472" i="78"/>
  <c r="AL472" i="78"/>
  <c r="AN471" i="78"/>
  <c r="AM471" i="78"/>
  <c r="AL471" i="78"/>
  <c r="AN470" i="78"/>
  <c r="AM470" i="78"/>
  <c r="AL470" i="78"/>
  <c r="AN469" i="78"/>
  <c r="AM469" i="78"/>
  <c r="AL469" i="78"/>
  <c r="AN468" i="78"/>
  <c r="AM468" i="78"/>
  <c r="AL468" i="78"/>
  <c r="AN467" i="78"/>
  <c r="AM467" i="78"/>
  <c r="AL467" i="78"/>
  <c r="AN466" i="78"/>
  <c r="AM466" i="78"/>
  <c r="AL466" i="78"/>
  <c r="AN465" i="78"/>
  <c r="AM465" i="78"/>
  <c r="AL465" i="78"/>
  <c r="AN464" i="78"/>
  <c r="AM464" i="78"/>
  <c r="AL464" i="78"/>
  <c r="AN463" i="78"/>
  <c r="AM463" i="78"/>
  <c r="AL463" i="78"/>
  <c r="AN462" i="78"/>
  <c r="AM462" i="78"/>
  <c r="AL462" i="78"/>
  <c r="AN461" i="78"/>
  <c r="AM461" i="78"/>
  <c r="AL461" i="78"/>
  <c r="AN460" i="78"/>
  <c r="AM460" i="78"/>
  <c r="AL460" i="78"/>
  <c r="AN459" i="78"/>
  <c r="AM459" i="78"/>
  <c r="AL459" i="78"/>
  <c r="AN458" i="78"/>
  <c r="AM458" i="78"/>
  <c r="AL458" i="78"/>
  <c r="AN457" i="78"/>
  <c r="AM457" i="78"/>
  <c r="AL457" i="78"/>
  <c r="AN456" i="78"/>
  <c r="AM456" i="78"/>
  <c r="AL456" i="78"/>
  <c r="AN455" i="78"/>
  <c r="AM455" i="78"/>
  <c r="AL455" i="78"/>
  <c r="AN454" i="78"/>
  <c r="AM454" i="78"/>
  <c r="AL454" i="78"/>
  <c r="AN453" i="78"/>
  <c r="AM453" i="78"/>
  <c r="AL453" i="78"/>
  <c r="AN452" i="78"/>
  <c r="AM452" i="78"/>
  <c r="AL452" i="78"/>
  <c r="AN451" i="78"/>
  <c r="AM451" i="78"/>
  <c r="AL451" i="78"/>
  <c r="AN450" i="78"/>
  <c r="AM450" i="78"/>
  <c r="AL450" i="78"/>
  <c r="AN449" i="78"/>
  <c r="AM449" i="78"/>
  <c r="AL449" i="78"/>
  <c r="AN448" i="78"/>
  <c r="AM448" i="78"/>
  <c r="AL448" i="78"/>
  <c r="AN447" i="78"/>
  <c r="AM447" i="78"/>
  <c r="AL447" i="78"/>
  <c r="AN446" i="78"/>
  <c r="AM446" i="78"/>
  <c r="AL446" i="78"/>
  <c r="AN445" i="78"/>
  <c r="AM445" i="78"/>
  <c r="AL445" i="78"/>
  <c r="AN444" i="78"/>
  <c r="AM444" i="78"/>
  <c r="AL444" i="78"/>
  <c r="AN443" i="78"/>
  <c r="AM443" i="78"/>
  <c r="AL443" i="78"/>
  <c r="AN442" i="78"/>
  <c r="AM442" i="78"/>
  <c r="AL442" i="78"/>
  <c r="AN441" i="78"/>
  <c r="AM441" i="78"/>
  <c r="AL441" i="78"/>
  <c r="AN440" i="78"/>
  <c r="AM440" i="78"/>
  <c r="AL440" i="78"/>
  <c r="AN439" i="78"/>
  <c r="AM439" i="78"/>
  <c r="AL439" i="78"/>
  <c r="AN438" i="78"/>
  <c r="AM438" i="78"/>
  <c r="AL438" i="78"/>
  <c r="AN437" i="78"/>
  <c r="AM437" i="78"/>
  <c r="AL437" i="78"/>
  <c r="AN436" i="78"/>
  <c r="AM436" i="78"/>
  <c r="AL436" i="78"/>
  <c r="AN435" i="78"/>
  <c r="AM435" i="78"/>
  <c r="AL435" i="78"/>
  <c r="AN434" i="78"/>
  <c r="AM434" i="78"/>
  <c r="AL434" i="78"/>
  <c r="AN433" i="78"/>
  <c r="AM433" i="78"/>
  <c r="AL433" i="78"/>
  <c r="AN432" i="78"/>
  <c r="AM432" i="78"/>
  <c r="AL432" i="78"/>
  <c r="AN431" i="78"/>
  <c r="AM431" i="78"/>
  <c r="AL431" i="78"/>
  <c r="AN430" i="78"/>
  <c r="AM430" i="78"/>
  <c r="AL430" i="78"/>
  <c r="AN429" i="78"/>
  <c r="AM429" i="78"/>
  <c r="AL429" i="78"/>
  <c r="AN428" i="78"/>
  <c r="AM428" i="78"/>
  <c r="AL428" i="78"/>
  <c r="AN427" i="78"/>
  <c r="AM427" i="78"/>
  <c r="AL427" i="78"/>
  <c r="AN426" i="78"/>
  <c r="AM426" i="78"/>
  <c r="AL426" i="78"/>
  <c r="AN425" i="78"/>
  <c r="AM425" i="78"/>
  <c r="AL425" i="78"/>
  <c r="AN424" i="78"/>
  <c r="AM424" i="78"/>
  <c r="AL424" i="78"/>
  <c r="AN423" i="78"/>
  <c r="AM423" i="78"/>
  <c r="AL423" i="78"/>
  <c r="AN422" i="78"/>
  <c r="AM422" i="78"/>
  <c r="AL422" i="78"/>
  <c r="AN421" i="78"/>
  <c r="AM421" i="78"/>
  <c r="AL421" i="78"/>
  <c r="AN420" i="78"/>
  <c r="AM420" i="78"/>
  <c r="AL420" i="78"/>
  <c r="AN419" i="78"/>
  <c r="AM419" i="78"/>
  <c r="AL419" i="78"/>
  <c r="AN418" i="78"/>
  <c r="AM418" i="78"/>
  <c r="AL418" i="78"/>
  <c r="AN417" i="78"/>
  <c r="AM417" i="78"/>
  <c r="AL417" i="78"/>
  <c r="AN416" i="78"/>
  <c r="AM416" i="78"/>
  <c r="AL416" i="78"/>
  <c r="AN415" i="78"/>
  <c r="AM415" i="78"/>
  <c r="AL415" i="78"/>
  <c r="AN414" i="78"/>
  <c r="AM414" i="78"/>
  <c r="AL414" i="78"/>
  <c r="AN413" i="78"/>
  <c r="AM413" i="78"/>
  <c r="AL413" i="78"/>
  <c r="AN412" i="78"/>
  <c r="AM412" i="78"/>
  <c r="AL412" i="78"/>
  <c r="AN411" i="78"/>
  <c r="AM411" i="78"/>
  <c r="AL411" i="78"/>
  <c r="AN410" i="78"/>
  <c r="AM410" i="78"/>
  <c r="AL410" i="78"/>
  <c r="AN409" i="78"/>
  <c r="AM409" i="78"/>
  <c r="AL409" i="78"/>
  <c r="AN408" i="78"/>
  <c r="AM408" i="78"/>
  <c r="AL408" i="78"/>
  <c r="AN407" i="78"/>
  <c r="AM407" i="78"/>
  <c r="AL407" i="78"/>
  <c r="AN406" i="78"/>
  <c r="AM406" i="78"/>
  <c r="AL406" i="78"/>
  <c r="AN405" i="78"/>
  <c r="AM405" i="78"/>
  <c r="AL405" i="78"/>
  <c r="AN404" i="78"/>
  <c r="AM404" i="78"/>
  <c r="AL404" i="78"/>
  <c r="AN403" i="78"/>
  <c r="AM403" i="78"/>
  <c r="AL403" i="78"/>
  <c r="AN402" i="78"/>
  <c r="AM402" i="78"/>
  <c r="AL402" i="78"/>
  <c r="AN401" i="78"/>
  <c r="AM401" i="78"/>
  <c r="AL401" i="78"/>
  <c r="AN400" i="78"/>
  <c r="AM400" i="78"/>
  <c r="AL400" i="78"/>
  <c r="AN399" i="78"/>
  <c r="AM399" i="78"/>
  <c r="AL399" i="78"/>
  <c r="AN398" i="78"/>
  <c r="AM398" i="78"/>
  <c r="AL398" i="78"/>
  <c r="AN397" i="78"/>
  <c r="AM397" i="78"/>
  <c r="AL397" i="78"/>
  <c r="AN396" i="78"/>
  <c r="AM396" i="78"/>
  <c r="AL396" i="78"/>
  <c r="AN395" i="78"/>
  <c r="AM395" i="78"/>
  <c r="AL395" i="78"/>
  <c r="AN394" i="78"/>
  <c r="AM394" i="78"/>
  <c r="AL394" i="78"/>
  <c r="AN393" i="78"/>
  <c r="AM393" i="78"/>
  <c r="AL393" i="78"/>
  <c r="AN392" i="78"/>
  <c r="AM392" i="78"/>
  <c r="AL392" i="78"/>
  <c r="AN391" i="78"/>
  <c r="AM391" i="78"/>
  <c r="AL391" i="78"/>
  <c r="AN390" i="78"/>
  <c r="AM390" i="78"/>
  <c r="AL390" i="78"/>
  <c r="AN389" i="78"/>
  <c r="AM389" i="78"/>
  <c r="AL389" i="78"/>
  <c r="AN388" i="78"/>
  <c r="AM388" i="78"/>
  <c r="AL388" i="78"/>
  <c r="AN387" i="78"/>
  <c r="AM387" i="78"/>
  <c r="AL387" i="78"/>
  <c r="AN386" i="78"/>
  <c r="AM386" i="78"/>
  <c r="AL386" i="78"/>
  <c r="AN385" i="78"/>
  <c r="AM385" i="78"/>
  <c r="AL385" i="78"/>
  <c r="AN384" i="78"/>
  <c r="AM384" i="78"/>
  <c r="AL384" i="78"/>
  <c r="AN383" i="78"/>
  <c r="AM383" i="78"/>
  <c r="AL383" i="78"/>
  <c r="AN382" i="78"/>
  <c r="AM382" i="78"/>
  <c r="AL382" i="78"/>
  <c r="AN381" i="78"/>
  <c r="AM381" i="78"/>
  <c r="AL381" i="78"/>
  <c r="AN380" i="78"/>
  <c r="AM380" i="78"/>
  <c r="AL380" i="78"/>
  <c r="AN379" i="78"/>
  <c r="AM379" i="78"/>
  <c r="AL379" i="78"/>
  <c r="AN378" i="78"/>
  <c r="AM378" i="78"/>
  <c r="AL378" i="78"/>
  <c r="AN377" i="78"/>
  <c r="AM377" i="78"/>
  <c r="AL377" i="78"/>
  <c r="AN376" i="78"/>
  <c r="AM376" i="78"/>
  <c r="AL376" i="78"/>
  <c r="AN375" i="78"/>
  <c r="AM375" i="78"/>
  <c r="AL375" i="78"/>
  <c r="AN374" i="78"/>
  <c r="AM374" i="78"/>
  <c r="AL374" i="78"/>
  <c r="AN373" i="78"/>
  <c r="AM373" i="78"/>
  <c r="AL373" i="78"/>
  <c r="AN372" i="78"/>
  <c r="AM372" i="78"/>
  <c r="AL372" i="78"/>
  <c r="AN371" i="78"/>
  <c r="AM371" i="78"/>
  <c r="AL371" i="78"/>
  <c r="AN370" i="78"/>
  <c r="AM370" i="78"/>
  <c r="AL370" i="78"/>
  <c r="AN369" i="78"/>
  <c r="AM369" i="78"/>
  <c r="AL369" i="78"/>
  <c r="AN368" i="78"/>
  <c r="AM368" i="78"/>
  <c r="AL368" i="78"/>
  <c r="AN367" i="78"/>
  <c r="AM367" i="78"/>
  <c r="AL367" i="78"/>
  <c r="AN366" i="78"/>
  <c r="AM366" i="78"/>
  <c r="AL366" i="78"/>
  <c r="AN365" i="78"/>
  <c r="AM365" i="78"/>
  <c r="AL365" i="78"/>
  <c r="AN364" i="78"/>
  <c r="AM364" i="78"/>
  <c r="AL364" i="78"/>
  <c r="AN363" i="78"/>
  <c r="AM363" i="78"/>
  <c r="AL363" i="78"/>
  <c r="AN362" i="78"/>
  <c r="AM362" i="78"/>
  <c r="AL362" i="78"/>
  <c r="AN361" i="78"/>
  <c r="AM361" i="78"/>
  <c r="AL361" i="78"/>
  <c r="AN360" i="78"/>
  <c r="AM360" i="78"/>
  <c r="AL360" i="78"/>
  <c r="AN359" i="78"/>
  <c r="AM359" i="78"/>
  <c r="AL359" i="78"/>
  <c r="AN358" i="78"/>
  <c r="AM358" i="78"/>
  <c r="AL358" i="78"/>
  <c r="AN357" i="78"/>
  <c r="AM357" i="78"/>
  <c r="AL357" i="78"/>
  <c r="AN356" i="78"/>
  <c r="AM356" i="78"/>
  <c r="AL356" i="78"/>
  <c r="AN355" i="78"/>
  <c r="AM355" i="78"/>
  <c r="AL355" i="78"/>
  <c r="AN354" i="78"/>
  <c r="AM354" i="78"/>
  <c r="AL354" i="78"/>
  <c r="AN353" i="78"/>
  <c r="AM353" i="78"/>
  <c r="AL353" i="78"/>
  <c r="AN352" i="78"/>
  <c r="AM352" i="78"/>
  <c r="AL352" i="78"/>
  <c r="AN351" i="78"/>
  <c r="AM351" i="78"/>
  <c r="AL351" i="78"/>
  <c r="AN350" i="78"/>
  <c r="AM350" i="78"/>
  <c r="AL350" i="78"/>
  <c r="AN349" i="78"/>
  <c r="AM349" i="78"/>
  <c r="AL349" i="78"/>
  <c r="AN348" i="78"/>
  <c r="AM348" i="78"/>
  <c r="AL348" i="78"/>
  <c r="AN347" i="78"/>
  <c r="AM347" i="78"/>
  <c r="AL347" i="78"/>
  <c r="AN346" i="78"/>
  <c r="AM346" i="78"/>
  <c r="AL346" i="78"/>
  <c r="AN345" i="78"/>
  <c r="AM345" i="78"/>
  <c r="AL345" i="78"/>
  <c r="AN344" i="78"/>
  <c r="AM344" i="78"/>
  <c r="AL344" i="78"/>
  <c r="AN343" i="78"/>
  <c r="AM343" i="78"/>
  <c r="AL343" i="78"/>
  <c r="AN342" i="78"/>
  <c r="AM342" i="78"/>
  <c r="AL342" i="78"/>
  <c r="AN341" i="78"/>
  <c r="AM341" i="78"/>
  <c r="AL341" i="78"/>
  <c r="AN340" i="78"/>
  <c r="AM340" i="78"/>
  <c r="AL340" i="78"/>
  <c r="AN339" i="78"/>
  <c r="AM339" i="78"/>
  <c r="AL339" i="78"/>
  <c r="AN338" i="78"/>
  <c r="AM338" i="78"/>
  <c r="AL338" i="78"/>
  <c r="AN337" i="78"/>
  <c r="AM337" i="78"/>
  <c r="AL337" i="78"/>
  <c r="AN336" i="78"/>
  <c r="AM336" i="78"/>
  <c r="AL336" i="78"/>
  <c r="AN335" i="78"/>
  <c r="AM335" i="78"/>
  <c r="AL335" i="78"/>
  <c r="AN334" i="78"/>
  <c r="AM334" i="78"/>
  <c r="AL334" i="78"/>
  <c r="AN333" i="78"/>
  <c r="AM333" i="78"/>
  <c r="AL333" i="78"/>
  <c r="AN332" i="78"/>
  <c r="AM332" i="78"/>
  <c r="AL332" i="78"/>
  <c r="AN331" i="78"/>
  <c r="AM331" i="78"/>
  <c r="AL331" i="78"/>
  <c r="AN330" i="78"/>
  <c r="AM330" i="78"/>
  <c r="AL330" i="78"/>
  <c r="AN329" i="78"/>
  <c r="AM329" i="78"/>
  <c r="AL329" i="78"/>
  <c r="AN328" i="78"/>
  <c r="AM328" i="78"/>
  <c r="AL328" i="78"/>
  <c r="AN327" i="78"/>
  <c r="AM327" i="78"/>
  <c r="AL327" i="78"/>
  <c r="AN326" i="78"/>
  <c r="AM326" i="78"/>
  <c r="AL326" i="78"/>
  <c r="AN325" i="78"/>
  <c r="AM325" i="78"/>
  <c r="AL325" i="78"/>
  <c r="AN324" i="78"/>
  <c r="AM324" i="78"/>
  <c r="AL324" i="78"/>
  <c r="AN323" i="78"/>
  <c r="AM323" i="78"/>
  <c r="AL323" i="78"/>
  <c r="AN322" i="78"/>
  <c r="AM322" i="78"/>
  <c r="AL322" i="78"/>
  <c r="AN321" i="78"/>
  <c r="AM321" i="78"/>
  <c r="AL321" i="78"/>
  <c r="AN320" i="78"/>
  <c r="AM320" i="78"/>
  <c r="AL320" i="78"/>
  <c r="AN319" i="78"/>
  <c r="AM319" i="78"/>
  <c r="AL319" i="78"/>
  <c r="AN318" i="78"/>
  <c r="AM318" i="78"/>
  <c r="AL318" i="78"/>
  <c r="AN317" i="78"/>
  <c r="AM317" i="78"/>
  <c r="AL317" i="78"/>
  <c r="AN316" i="78"/>
  <c r="AM316" i="78"/>
  <c r="AL316" i="78"/>
  <c r="AN315" i="78"/>
  <c r="AM315" i="78"/>
  <c r="AL315" i="78"/>
  <c r="AN314" i="78"/>
  <c r="AM314" i="78"/>
  <c r="AL314" i="78"/>
  <c r="AN313" i="78"/>
  <c r="AM313" i="78"/>
  <c r="AL313" i="78"/>
  <c r="AN312" i="78"/>
  <c r="AM312" i="78"/>
  <c r="AL312" i="78"/>
  <c r="AN311" i="78"/>
  <c r="AM311" i="78"/>
  <c r="AL311" i="78"/>
  <c r="AN310" i="78"/>
  <c r="AM310" i="78"/>
  <c r="AL310" i="78"/>
  <c r="AN309" i="78"/>
  <c r="AM309" i="78"/>
  <c r="AL309" i="78"/>
  <c r="AN308" i="78"/>
  <c r="AM308" i="78"/>
  <c r="AL308" i="78"/>
  <c r="AN307" i="78"/>
  <c r="AM307" i="78"/>
  <c r="AL307" i="78"/>
  <c r="AN306" i="78"/>
  <c r="AM306" i="78"/>
  <c r="AL306" i="78"/>
  <c r="AN305" i="78"/>
  <c r="AM305" i="78"/>
  <c r="AL305" i="78"/>
  <c r="AN304" i="78"/>
  <c r="AM304" i="78"/>
  <c r="AL304" i="78"/>
  <c r="AN303" i="78"/>
  <c r="AM303" i="78"/>
  <c r="AL303" i="78"/>
  <c r="AN302" i="78"/>
  <c r="AM302" i="78"/>
  <c r="AL302" i="78"/>
  <c r="AN301" i="78"/>
  <c r="AM301" i="78"/>
  <c r="AL301" i="78"/>
  <c r="AN300" i="78"/>
  <c r="AM300" i="78"/>
  <c r="AL300" i="78"/>
  <c r="AN299" i="78"/>
  <c r="AM299" i="78"/>
  <c r="AL299" i="78"/>
  <c r="AN298" i="78"/>
  <c r="AM298" i="78"/>
  <c r="AL298" i="78"/>
  <c r="AN297" i="78"/>
  <c r="AM297" i="78"/>
  <c r="AL297" i="78"/>
  <c r="AN296" i="78"/>
  <c r="AM296" i="78"/>
  <c r="AL296" i="78"/>
  <c r="AN295" i="78"/>
  <c r="AM295" i="78"/>
  <c r="AL295" i="78"/>
  <c r="AN294" i="78"/>
  <c r="AM294" i="78"/>
  <c r="AL294" i="78"/>
  <c r="AN293" i="78"/>
  <c r="AM293" i="78"/>
  <c r="AL293" i="78"/>
  <c r="AN292" i="78"/>
  <c r="AM292" i="78"/>
  <c r="AL292" i="78"/>
  <c r="AN291" i="78"/>
  <c r="AM291" i="78"/>
  <c r="AL291" i="78"/>
  <c r="AN290" i="78"/>
  <c r="AM290" i="78"/>
  <c r="AL290" i="78"/>
  <c r="AN289" i="78"/>
  <c r="AM289" i="78"/>
  <c r="AL289" i="78"/>
  <c r="AN288" i="78"/>
  <c r="AM288" i="78"/>
  <c r="AL288" i="78"/>
  <c r="AN287" i="78"/>
  <c r="AM287" i="78"/>
  <c r="AL287" i="78"/>
  <c r="AN286" i="78"/>
  <c r="AM286" i="78"/>
  <c r="AL286" i="78"/>
  <c r="AN285" i="78"/>
  <c r="AM285" i="78"/>
  <c r="AL285" i="78"/>
  <c r="AN284" i="78"/>
  <c r="AM284" i="78"/>
  <c r="AL284" i="78"/>
  <c r="AN283" i="78"/>
  <c r="AM283" i="78"/>
  <c r="AL283" i="78"/>
  <c r="AN282" i="78"/>
  <c r="AM282" i="78"/>
  <c r="AL282" i="78"/>
  <c r="AN281" i="78"/>
  <c r="AM281" i="78"/>
  <c r="AL281" i="78"/>
  <c r="AN280" i="78"/>
  <c r="AM280" i="78"/>
  <c r="AL280" i="78"/>
  <c r="AN279" i="78"/>
  <c r="AM279" i="78"/>
  <c r="AL279" i="78"/>
  <c r="AN278" i="78"/>
  <c r="AM278" i="78"/>
  <c r="AL278" i="78"/>
  <c r="AN277" i="78"/>
  <c r="AM277" i="78"/>
  <c r="AL277" i="78"/>
  <c r="AN276" i="78"/>
  <c r="AM276" i="78"/>
  <c r="AL276" i="78"/>
  <c r="AN275" i="78"/>
  <c r="AM275" i="78"/>
  <c r="AL275" i="78"/>
  <c r="AN274" i="78"/>
  <c r="AM274" i="78"/>
  <c r="AL274" i="78"/>
  <c r="AN273" i="78"/>
  <c r="AM273" i="78"/>
  <c r="AL273" i="78"/>
  <c r="AN272" i="78"/>
  <c r="AM272" i="78"/>
  <c r="AL272" i="78"/>
  <c r="AN271" i="78"/>
  <c r="AM271" i="78"/>
  <c r="AL271" i="78"/>
  <c r="AN270" i="78"/>
  <c r="AM270" i="78"/>
  <c r="AL270" i="78"/>
  <c r="AN269" i="78"/>
  <c r="AM269" i="78"/>
  <c r="AL269" i="78"/>
  <c r="AN268" i="78"/>
  <c r="AM268" i="78"/>
  <c r="AL268" i="78"/>
  <c r="AN267" i="78"/>
  <c r="AM267" i="78"/>
  <c r="AL267" i="78"/>
  <c r="AN266" i="78"/>
  <c r="AM266" i="78"/>
  <c r="AL266" i="78"/>
  <c r="AN265" i="78"/>
  <c r="AM265" i="78"/>
  <c r="AL265" i="78"/>
  <c r="AN264" i="78"/>
  <c r="AM264" i="78"/>
  <c r="AL264" i="78"/>
  <c r="AN263" i="78"/>
  <c r="AM263" i="78"/>
  <c r="AL263" i="78"/>
  <c r="AN262" i="78"/>
  <c r="AM262" i="78"/>
  <c r="AL262" i="78"/>
  <c r="AN261" i="78"/>
  <c r="AM261" i="78"/>
  <c r="AL261" i="78"/>
  <c r="AN260" i="78"/>
  <c r="AM260" i="78"/>
  <c r="AL260" i="78"/>
  <c r="AN259" i="78"/>
  <c r="AM259" i="78"/>
  <c r="AL259" i="78"/>
  <c r="AN258" i="78"/>
  <c r="AM258" i="78"/>
  <c r="AL258" i="78"/>
  <c r="AN257" i="78"/>
  <c r="AM257" i="78"/>
  <c r="AL257" i="78"/>
  <c r="AN256" i="78"/>
  <c r="AM256" i="78"/>
  <c r="AL256" i="78"/>
  <c r="AN255" i="78"/>
  <c r="AM255" i="78"/>
  <c r="AL255" i="78"/>
  <c r="AN254" i="78"/>
  <c r="AM254" i="78"/>
  <c r="AL254" i="78"/>
  <c r="AN253" i="78"/>
  <c r="AM253" i="78"/>
  <c r="AL253" i="78"/>
  <c r="AN252" i="78"/>
  <c r="AM252" i="78"/>
  <c r="AL252" i="78"/>
  <c r="AN251" i="78"/>
  <c r="AM251" i="78"/>
  <c r="AL251" i="78"/>
  <c r="AN250" i="78"/>
  <c r="AM250" i="78"/>
  <c r="AL250" i="78"/>
  <c r="AN249" i="78"/>
  <c r="AM249" i="78"/>
  <c r="AL249" i="78"/>
  <c r="AN248" i="78"/>
  <c r="AM248" i="78"/>
  <c r="AL248" i="78"/>
  <c r="AN247" i="78"/>
  <c r="AM247" i="78"/>
  <c r="AL247" i="78"/>
  <c r="AN246" i="78"/>
  <c r="AM246" i="78"/>
  <c r="AL246" i="78"/>
  <c r="AN245" i="78"/>
  <c r="AM245" i="78"/>
  <c r="AL245" i="78"/>
  <c r="AN244" i="78"/>
  <c r="AM244" i="78"/>
  <c r="AL244" i="78"/>
  <c r="AN243" i="78"/>
  <c r="AM243" i="78"/>
  <c r="AL243" i="78"/>
  <c r="AN242" i="78"/>
  <c r="AM242" i="78"/>
  <c r="AL242" i="78"/>
  <c r="AN241" i="78"/>
  <c r="AM241" i="78"/>
  <c r="AL241" i="78"/>
  <c r="AN240" i="78"/>
  <c r="AM240" i="78"/>
  <c r="AL240" i="78"/>
  <c r="AN239" i="78"/>
  <c r="AM239" i="78"/>
  <c r="AL239" i="78"/>
  <c r="AN238" i="78"/>
  <c r="AM238" i="78"/>
  <c r="AL238" i="78"/>
  <c r="AN237" i="78"/>
  <c r="AM237" i="78"/>
  <c r="AL237" i="78"/>
  <c r="AN236" i="78"/>
  <c r="AM236" i="78"/>
  <c r="AL236" i="78"/>
  <c r="AN235" i="78"/>
  <c r="AM235" i="78"/>
  <c r="AL235" i="78"/>
  <c r="AN234" i="78"/>
  <c r="AM234" i="78"/>
  <c r="AL234" i="78"/>
  <c r="AN233" i="78"/>
  <c r="AM233" i="78"/>
  <c r="AL233" i="78"/>
  <c r="AN232" i="78"/>
  <c r="AM232" i="78"/>
  <c r="AL232" i="78"/>
  <c r="AN231" i="78"/>
  <c r="AM231" i="78"/>
  <c r="AL231" i="78"/>
  <c r="AN230" i="78"/>
  <c r="AM230" i="78"/>
  <c r="AL230" i="78"/>
  <c r="AN229" i="78"/>
  <c r="AM229" i="78"/>
  <c r="AL229" i="78"/>
  <c r="AN228" i="78"/>
  <c r="AM228" i="78"/>
  <c r="AL228" i="78"/>
  <c r="AN227" i="78"/>
  <c r="AM227" i="78"/>
  <c r="AL227" i="78"/>
  <c r="AN226" i="78"/>
  <c r="AM226" i="78"/>
  <c r="AL226" i="78"/>
  <c r="AN225" i="78"/>
  <c r="AM225" i="78"/>
  <c r="AL225" i="78"/>
  <c r="AN224" i="78"/>
  <c r="AM224" i="78"/>
  <c r="AL224" i="78"/>
  <c r="AN223" i="78"/>
  <c r="AM223" i="78"/>
  <c r="AL223" i="78"/>
  <c r="AN222" i="78"/>
  <c r="AM222" i="78"/>
  <c r="AL222" i="78"/>
  <c r="AN221" i="78"/>
  <c r="AM221" i="78"/>
  <c r="AL221" i="78"/>
  <c r="AN220" i="78"/>
  <c r="AM220" i="78"/>
  <c r="AL220" i="78"/>
  <c r="AN219" i="78"/>
  <c r="AM219" i="78"/>
  <c r="AL219" i="78"/>
  <c r="AN218" i="78"/>
  <c r="AM218" i="78"/>
  <c r="AL218" i="78"/>
  <c r="AN217" i="78"/>
  <c r="AM217" i="78"/>
  <c r="AL217" i="78"/>
  <c r="AN216" i="78"/>
  <c r="AM216" i="78"/>
  <c r="AL216" i="78"/>
  <c r="AN215" i="78"/>
  <c r="AM215" i="78"/>
  <c r="AL215" i="78"/>
  <c r="AN214" i="78"/>
  <c r="AM214" i="78"/>
  <c r="AL214" i="78"/>
  <c r="AN213" i="78"/>
  <c r="AM213" i="78"/>
  <c r="AL213" i="78"/>
  <c r="AN212" i="78"/>
  <c r="AM212" i="78"/>
  <c r="AL212" i="78"/>
  <c r="AN211" i="78"/>
  <c r="AM211" i="78"/>
  <c r="AL211" i="78"/>
  <c r="AN210" i="78"/>
  <c r="AM210" i="78"/>
  <c r="AL210" i="78"/>
  <c r="AN209" i="78"/>
  <c r="AM209" i="78"/>
  <c r="AL209" i="78"/>
  <c r="AN208" i="78"/>
  <c r="AM208" i="78"/>
  <c r="AL208" i="78"/>
  <c r="AN207" i="78"/>
  <c r="AM207" i="78"/>
  <c r="AL207" i="78"/>
  <c r="AN206" i="78"/>
  <c r="AM206" i="78"/>
  <c r="AL206" i="78"/>
  <c r="AN205" i="78"/>
  <c r="AM205" i="78"/>
  <c r="AL205" i="78"/>
  <c r="AN204" i="78"/>
  <c r="AM204" i="78"/>
  <c r="AL204" i="78"/>
  <c r="AN203" i="78"/>
  <c r="AM203" i="78"/>
  <c r="AL203" i="78"/>
  <c r="AN202" i="78"/>
  <c r="AM202" i="78"/>
  <c r="AL202" i="78"/>
  <c r="AN201" i="78"/>
  <c r="AM201" i="78"/>
  <c r="AL201" i="78"/>
  <c r="AN200" i="78"/>
  <c r="AM200" i="78"/>
  <c r="AL200" i="78"/>
  <c r="AN199" i="78"/>
  <c r="AM199" i="78"/>
  <c r="AL199" i="78"/>
  <c r="AN198" i="78"/>
  <c r="AM198" i="78"/>
  <c r="AL198" i="78"/>
  <c r="AN197" i="78"/>
  <c r="AM197" i="78"/>
  <c r="AL197" i="78"/>
  <c r="AN196" i="78"/>
  <c r="AM196" i="78"/>
  <c r="AL196" i="78"/>
  <c r="AN195" i="78"/>
  <c r="AM195" i="78"/>
  <c r="AL195" i="78"/>
  <c r="AN194" i="78"/>
  <c r="AM194" i="78"/>
  <c r="AL194" i="78"/>
  <c r="AN193" i="78"/>
  <c r="AM193" i="78"/>
  <c r="AL193" i="78"/>
  <c r="AN192" i="78"/>
  <c r="AM192" i="78"/>
  <c r="AL192" i="78"/>
  <c r="AN191" i="78"/>
  <c r="AM191" i="78"/>
  <c r="AL191" i="78"/>
  <c r="AN190" i="78"/>
  <c r="AM190" i="78"/>
  <c r="AL190" i="78"/>
  <c r="AN189" i="78"/>
  <c r="AM189" i="78"/>
  <c r="AL189" i="78"/>
  <c r="AN188" i="78"/>
  <c r="AM188" i="78"/>
  <c r="AL188" i="78"/>
  <c r="AN187" i="78"/>
  <c r="AM187" i="78"/>
  <c r="AL187" i="78"/>
  <c r="AN186" i="78"/>
  <c r="AM186" i="78"/>
  <c r="AL186" i="78"/>
  <c r="AN185" i="78"/>
  <c r="AM185" i="78"/>
  <c r="AL185" i="78"/>
  <c r="AN184" i="78"/>
  <c r="AM184" i="78"/>
  <c r="AL184" i="78"/>
  <c r="AN183" i="78"/>
  <c r="AM183" i="78"/>
  <c r="AL183" i="78"/>
  <c r="AN182" i="78"/>
  <c r="AM182" i="78"/>
  <c r="AL182" i="78"/>
  <c r="AN181" i="78"/>
  <c r="AM181" i="78"/>
  <c r="AL181" i="78"/>
  <c r="AN180" i="78"/>
  <c r="AM180" i="78"/>
  <c r="AL180" i="78"/>
  <c r="AN179" i="78"/>
  <c r="AM179" i="78"/>
  <c r="AL179" i="78"/>
  <c r="AN178" i="78"/>
  <c r="AM178" i="78"/>
  <c r="AL178" i="78"/>
  <c r="AN177" i="78"/>
  <c r="AM177" i="78"/>
  <c r="AL177" i="78"/>
  <c r="AN176" i="78"/>
  <c r="AM176" i="78"/>
  <c r="AL176" i="78"/>
  <c r="AN175" i="78"/>
  <c r="AM175" i="78"/>
  <c r="AL175" i="78"/>
  <c r="AN174" i="78"/>
  <c r="AM174" i="78"/>
  <c r="AL174" i="78"/>
  <c r="AN173" i="78"/>
  <c r="AM173" i="78"/>
  <c r="AL173" i="78"/>
  <c r="AN172" i="78"/>
  <c r="AM172" i="78"/>
  <c r="AL172" i="78"/>
  <c r="AN171" i="78"/>
  <c r="AM171" i="78"/>
  <c r="AL171" i="78"/>
  <c r="AN170" i="78"/>
  <c r="AM170" i="78"/>
  <c r="AL170" i="78"/>
  <c r="AN169" i="78"/>
  <c r="AM169" i="78"/>
  <c r="AL169" i="78"/>
  <c r="AN168" i="78"/>
  <c r="AM168" i="78"/>
  <c r="AL168" i="78"/>
  <c r="AN167" i="78"/>
  <c r="AM167" i="78"/>
  <c r="AL167" i="78"/>
  <c r="AN166" i="78"/>
  <c r="AM166" i="78"/>
  <c r="AL166" i="78"/>
  <c r="AN165" i="78"/>
  <c r="AM165" i="78"/>
  <c r="AL165" i="78"/>
  <c r="AN164" i="78"/>
  <c r="AM164" i="78"/>
  <c r="AL164" i="78"/>
  <c r="AN163" i="78"/>
  <c r="AM163" i="78"/>
  <c r="AL163" i="78"/>
  <c r="AN162" i="78"/>
  <c r="AM162" i="78"/>
  <c r="AL162" i="78"/>
  <c r="AN161" i="78"/>
  <c r="AM161" i="78"/>
  <c r="AL161" i="78"/>
  <c r="AN160" i="78"/>
  <c r="AM160" i="78"/>
  <c r="AL160" i="78"/>
  <c r="AN159" i="78"/>
  <c r="AM159" i="78"/>
  <c r="AL159" i="78"/>
  <c r="AN158" i="78"/>
  <c r="AM158" i="78"/>
  <c r="AL158" i="78"/>
  <c r="AN157" i="78"/>
  <c r="AM157" i="78"/>
  <c r="AL157" i="78"/>
  <c r="AN156" i="78"/>
  <c r="AM156" i="78"/>
  <c r="AL156" i="78"/>
  <c r="AN155" i="78"/>
  <c r="AM155" i="78"/>
  <c r="AL155" i="78"/>
  <c r="AN154" i="78"/>
  <c r="AM154" i="78"/>
  <c r="AL154" i="78"/>
  <c r="AN153" i="78"/>
  <c r="AM153" i="78"/>
  <c r="AL153" i="78"/>
  <c r="AN152" i="78"/>
  <c r="AM152" i="78"/>
  <c r="AL152" i="78"/>
  <c r="AN151" i="78"/>
  <c r="AM151" i="78"/>
  <c r="AL151" i="78"/>
  <c r="AN150" i="78"/>
  <c r="AM150" i="78"/>
  <c r="AL150" i="78"/>
  <c r="AN149" i="78"/>
  <c r="AM149" i="78"/>
  <c r="AL149" i="78"/>
  <c r="AN148" i="78"/>
  <c r="AM148" i="78"/>
  <c r="AL148" i="78"/>
  <c r="AN147" i="78"/>
  <c r="AM147" i="78"/>
  <c r="AL147" i="78"/>
  <c r="AN146" i="78"/>
  <c r="AM146" i="78"/>
  <c r="AL146" i="78"/>
  <c r="AN145" i="78"/>
  <c r="AM145" i="78"/>
  <c r="AL145" i="78"/>
  <c r="AN144" i="78"/>
  <c r="AM144" i="78"/>
  <c r="AL144" i="78"/>
  <c r="AN143" i="78"/>
  <c r="AM143" i="78"/>
  <c r="AL143" i="78"/>
  <c r="AN142" i="78"/>
  <c r="AM142" i="78"/>
  <c r="AL142" i="78"/>
  <c r="AN141" i="78"/>
  <c r="AM141" i="78"/>
  <c r="AL141" i="78"/>
  <c r="AN140" i="78"/>
  <c r="AM140" i="78"/>
  <c r="AL140" i="78"/>
  <c r="AN139" i="78"/>
  <c r="AM139" i="78"/>
  <c r="AL139" i="78"/>
  <c r="AN138" i="78"/>
  <c r="AM138" i="78"/>
  <c r="AL138" i="78"/>
  <c r="AN137" i="78"/>
  <c r="AM137" i="78"/>
  <c r="AL137" i="78"/>
  <c r="AN136" i="78"/>
  <c r="AM136" i="78"/>
  <c r="AL136" i="78"/>
  <c r="AN135" i="78"/>
  <c r="AM135" i="78"/>
  <c r="AL135" i="78"/>
  <c r="AN134" i="78"/>
  <c r="AM134" i="78"/>
  <c r="AL134" i="78"/>
  <c r="AN133" i="78"/>
  <c r="AM133" i="78"/>
  <c r="AL133" i="78"/>
  <c r="AN132" i="78"/>
  <c r="AM132" i="78"/>
  <c r="AL132" i="78"/>
  <c r="AN131" i="78"/>
  <c r="AM131" i="78"/>
  <c r="AL131" i="78"/>
  <c r="AN130" i="78"/>
  <c r="AM130" i="78"/>
  <c r="AL130" i="78"/>
  <c r="AN129" i="78"/>
  <c r="AM129" i="78"/>
  <c r="AL129" i="78"/>
  <c r="AN128" i="78"/>
  <c r="AM128" i="78"/>
  <c r="AL128" i="78"/>
  <c r="AN127" i="78"/>
  <c r="AM127" i="78"/>
  <c r="AL127" i="78"/>
  <c r="AN126" i="78"/>
  <c r="AM126" i="78"/>
  <c r="AL126" i="78"/>
  <c r="AN125" i="78"/>
  <c r="AM125" i="78"/>
  <c r="AL125" i="78"/>
  <c r="AN124" i="78"/>
  <c r="AM124" i="78"/>
  <c r="AL124" i="78"/>
  <c r="AN123" i="78"/>
  <c r="AM123" i="78"/>
  <c r="AL123" i="78"/>
  <c r="AN122" i="78"/>
  <c r="AM122" i="78"/>
  <c r="AL122" i="78"/>
  <c r="AN121" i="78"/>
  <c r="AM121" i="78"/>
  <c r="AL121" i="78"/>
  <c r="AN120" i="78"/>
  <c r="AM120" i="78"/>
  <c r="AL120" i="78"/>
  <c r="AN119" i="78"/>
  <c r="AM119" i="78"/>
  <c r="AL119" i="78"/>
  <c r="AN118" i="78"/>
  <c r="AM118" i="78"/>
  <c r="AL118" i="78"/>
  <c r="AN117" i="78"/>
  <c r="AM117" i="78"/>
  <c r="AL117" i="78"/>
  <c r="AN116" i="78"/>
  <c r="AM116" i="78"/>
  <c r="AL116" i="78"/>
  <c r="AN115" i="78"/>
  <c r="AM115" i="78"/>
  <c r="AL115" i="78"/>
  <c r="AN114" i="78"/>
  <c r="AM114" i="78"/>
  <c r="AL114" i="78"/>
  <c r="AN113" i="78"/>
  <c r="AM113" i="78"/>
  <c r="AL113" i="78"/>
  <c r="AN112" i="78"/>
  <c r="AM112" i="78"/>
  <c r="AL112" i="78"/>
  <c r="AN111" i="78"/>
  <c r="AM111" i="78"/>
  <c r="AL111" i="78"/>
  <c r="AN110" i="78"/>
  <c r="AM110" i="78"/>
  <c r="AL110" i="78"/>
  <c r="AN109" i="78"/>
  <c r="AM109" i="78"/>
  <c r="AL109" i="78"/>
  <c r="AN108" i="78"/>
  <c r="AM108" i="78"/>
  <c r="AL108" i="78"/>
  <c r="AN107" i="78"/>
  <c r="AM107" i="78"/>
  <c r="AL107" i="78"/>
  <c r="AN106" i="78"/>
  <c r="AM106" i="78"/>
  <c r="AL106" i="78"/>
  <c r="AN105" i="78"/>
  <c r="AM105" i="78"/>
  <c r="AL105" i="78"/>
  <c r="AN104" i="78"/>
  <c r="AM104" i="78"/>
  <c r="AL104" i="78"/>
  <c r="AN103" i="78"/>
  <c r="AM103" i="78"/>
  <c r="AL103" i="78"/>
  <c r="AN102" i="78"/>
  <c r="AM102" i="78"/>
  <c r="AL102" i="78"/>
  <c r="AN101" i="78"/>
  <c r="AM101" i="78"/>
  <c r="AL101" i="78"/>
  <c r="AN100" i="78"/>
  <c r="AM100" i="78"/>
  <c r="AL100" i="78"/>
  <c r="AN99" i="78"/>
  <c r="AM99" i="78"/>
  <c r="AL99" i="78"/>
  <c r="AN98" i="78"/>
  <c r="AM98" i="78"/>
  <c r="AL98" i="78"/>
  <c r="AN97" i="78"/>
  <c r="AM97" i="78"/>
  <c r="AL97" i="78"/>
  <c r="AN96" i="78"/>
  <c r="AM96" i="78"/>
  <c r="AL96" i="78"/>
  <c r="AN95" i="78"/>
  <c r="AM95" i="78"/>
  <c r="AL95" i="78"/>
  <c r="AN94" i="78"/>
  <c r="AM94" i="78"/>
  <c r="AL94" i="78"/>
  <c r="AN93" i="78"/>
  <c r="AM93" i="78"/>
  <c r="AL93" i="78"/>
  <c r="AN92" i="78"/>
  <c r="AM92" i="78"/>
  <c r="AL92" i="78"/>
  <c r="AN91" i="78"/>
  <c r="AM91" i="78"/>
  <c r="AL91" i="78"/>
  <c r="AN90" i="78"/>
  <c r="AM90" i="78"/>
  <c r="AL90" i="78"/>
  <c r="AN89" i="78"/>
  <c r="AM89" i="78"/>
  <c r="AL89" i="78"/>
  <c r="AN88" i="78"/>
  <c r="AM88" i="78"/>
  <c r="AL88" i="78"/>
  <c r="AN87" i="78"/>
  <c r="AM87" i="78"/>
  <c r="AL87" i="78"/>
  <c r="AN86" i="78"/>
  <c r="AM86" i="78"/>
  <c r="AL86" i="78"/>
  <c r="AN85" i="78"/>
  <c r="AM85" i="78"/>
  <c r="AL85" i="78"/>
  <c r="AN84" i="78"/>
  <c r="AM84" i="78"/>
  <c r="AL84" i="78"/>
  <c r="AN83" i="78"/>
  <c r="AM83" i="78"/>
  <c r="AL83" i="78"/>
  <c r="AN82" i="78"/>
  <c r="AM82" i="78"/>
  <c r="AL82" i="78"/>
  <c r="AN81" i="78"/>
  <c r="AM81" i="78"/>
  <c r="AL81" i="78"/>
  <c r="AN80" i="78"/>
  <c r="AM80" i="78"/>
  <c r="AL80" i="78"/>
  <c r="AN79" i="78"/>
  <c r="AM79" i="78"/>
  <c r="AL79" i="78"/>
  <c r="AN78" i="78"/>
  <c r="AM78" i="78"/>
  <c r="AL78" i="78"/>
  <c r="AN77" i="78"/>
  <c r="AM77" i="78"/>
  <c r="AL77" i="78"/>
  <c r="AN76" i="78"/>
  <c r="AM76" i="78"/>
  <c r="AL76" i="78"/>
  <c r="AN75" i="78"/>
  <c r="AM75" i="78"/>
  <c r="AL75" i="78"/>
  <c r="AN74" i="78"/>
  <c r="AM74" i="78"/>
  <c r="AL74" i="78"/>
  <c r="AN73" i="78"/>
  <c r="AM73" i="78"/>
  <c r="AL73" i="78"/>
  <c r="AN72" i="78"/>
  <c r="AM72" i="78"/>
  <c r="AL72" i="78"/>
  <c r="AN71" i="78"/>
  <c r="AM71" i="78"/>
  <c r="AL71" i="78"/>
  <c r="AN70" i="78"/>
  <c r="AM70" i="78"/>
  <c r="AL70" i="78"/>
  <c r="AN69" i="78"/>
  <c r="AM69" i="78"/>
  <c r="AL69" i="78"/>
  <c r="AN68" i="78"/>
  <c r="AM68" i="78"/>
  <c r="AL68" i="78"/>
  <c r="AN67" i="78"/>
  <c r="AM67" i="78"/>
  <c r="AL67" i="78"/>
  <c r="AN66" i="78"/>
  <c r="AM66" i="78"/>
  <c r="AL66" i="78"/>
  <c r="AN65" i="78"/>
  <c r="AM65" i="78"/>
  <c r="AL65" i="78"/>
  <c r="AN64" i="78"/>
  <c r="AM64" i="78"/>
  <c r="AL64" i="78"/>
  <c r="AN63" i="78"/>
  <c r="AM63" i="78"/>
  <c r="AL63" i="78"/>
  <c r="AN62" i="78"/>
  <c r="AM62" i="78"/>
  <c r="AL62" i="78"/>
  <c r="AN61" i="78"/>
  <c r="AM61" i="78"/>
  <c r="AL61" i="78"/>
  <c r="AN60" i="78"/>
  <c r="AM60" i="78"/>
  <c r="AL60" i="78"/>
  <c r="AN59" i="78"/>
  <c r="AM59" i="78"/>
  <c r="AL59" i="78"/>
  <c r="AN58" i="78"/>
  <c r="AM58" i="78"/>
  <c r="AL58" i="78"/>
  <c r="AN57" i="78"/>
  <c r="AM57" i="78"/>
  <c r="AL57" i="78"/>
  <c r="AN56" i="78"/>
  <c r="AM56" i="78"/>
  <c r="AL56" i="78"/>
  <c r="AN55" i="78"/>
  <c r="AM55" i="78"/>
  <c r="AL55" i="78"/>
  <c r="AN54" i="78"/>
  <c r="AM54" i="78"/>
  <c r="AL54" i="78"/>
  <c r="AN53" i="78"/>
  <c r="AM53" i="78"/>
  <c r="AL53" i="78"/>
  <c r="AN52" i="78"/>
  <c r="AM52" i="78"/>
  <c r="AL52" i="78"/>
  <c r="AN51" i="78"/>
  <c r="AM51" i="78"/>
  <c r="AL51" i="78"/>
  <c r="AN50" i="78"/>
  <c r="AM50" i="78"/>
  <c r="AL50" i="78"/>
  <c r="AN49" i="78"/>
  <c r="AM49" i="78"/>
  <c r="AL49" i="78"/>
  <c r="AN48" i="78"/>
  <c r="AM48" i="78"/>
  <c r="AL48" i="78"/>
  <c r="AN47" i="78"/>
  <c r="AM47" i="78"/>
  <c r="AL47" i="78"/>
  <c r="AN46" i="78"/>
  <c r="AM46" i="78"/>
  <c r="AL46" i="78"/>
  <c r="AN45" i="78"/>
  <c r="AM45" i="78"/>
  <c r="AL45" i="78"/>
  <c r="AN44" i="78"/>
  <c r="AM44" i="78"/>
  <c r="AL44" i="78"/>
  <c r="AN43" i="78"/>
  <c r="AM43" i="78"/>
  <c r="AL43" i="78"/>
  <c r="AN42" i="78"/>
  <c r="AM42" i="78"/>
  <c r="AL42" i="78"/>
  <c r="AN41" i="78"/>
  <c r="AM41" i="78"/>
  <c r="AL41" i="78"/>
  <c r="AN40" i="78"/>
  <c r="AM40" i="78"/>
  <c r="AL40" i="78"/>
  <c r="AN39" i="78"/>
  <c r="AM39" i="78"/>
  <c r="AL39" i="78"/>
  <c r="AN38" i="78"/>
  <c r="AM38" i="78"/>
  <c r="AL38" i="78"/>
  <c r="AN37" i="78"/>
  <c r="AM37" i="78"/>
  <c r="AL37" i="78"/>
  <c r="AN36" i="78"/>
  <c r="AM36" i="78"/>
  <c r="AL36" i="78"/>
  <c r="AN35" i="78"/>
  <c r="AM35" i="78"/>
  <c r="AL35" i="78"/>
  <c r="AN34" i="78"/>
  <c r="AM34" i="78"/>
  <c r="AL34" i="78"/>
  <c r="AN33" i="78"/>
  <c r="AM33" i="78"/>
  <c r="AL33" i="78"/>
  <c r="AN32" i="78"/>
  <c r="AM32" i="78"/>
  <c r="AL32" i="78"/>
  <c r="AN31" i="78"/>
  <c r="AM31" i="78"/>
  <c r="AL31" i="78"/>
  <c r="AN30" i="78"/>
  <c r="AM30" i="78"/>
  <c r="AL30" i="78"/>
  <c r="AN29" i="78"/>
  <c r="AM29" i="78"/>
  <c r="AL29" i="78"/>
  <c r="AN28" i="78"/>
  <c r="AM28" i="78"/>
  <c r="AL28" i="78"/>
  <c r="AN27" i="78"/>
  <c r="AM27" i="78"/>
  <c r="AL27" i="78"/>
  <c r="AN26" i="78"/>
  <c r="AM26" i="78"/>
  <c r="AL26" i="78"/>
  <c r="AN25" i="78"/>
  <c r="AM25" i="78"/>
  <c r="AL25" i="78"/>
  <c r="AN24" i="78"/>
  <c r="AM24" i="78"/>
  <c r="AL24" i="78"/>
  <c r="AN23" i="78"/>
  <c r="AM23" i="78"/>
  <c r="AL23" i="78"/>
  <c r="AN22" i="78"/>
  <c r="AM22" i="78"/>
  <c r="AL22" i="78"/>
  <c r="AN21" i="78"/>
  <c r="AM21" i="78"/>
  <c r="AL21" i="78"/>
  <c r="AN20" i="78"/>
  <c r="AM20" i="78"/>
  <c r="AL20" i="78"/>
  <c r="AN19" i="78"/>
  <c r="AM19" i="78"/>
  <c r="AL19" i="78"/>
  <c r="AN18" i="78"/>
  <c r="AM18" i="78"/>
  <c r="AL18" i="78"/>
  <c r="AN17" i="78"/>
  <c r="AM17" i="78"/>
  <c r="AL17" i="78"/>
  <c r="AN16" i="78"/>
  <c r="AM16" i="78"/>
  <c r="AL16" i="78"/>
  <c r="AN15" i="78"/>
  <c r="AM15" i="78"/>
  <c r="AL15" i="78"/>
  <c r="AN14" i="78"/>
  <c r="AM14" i="78"/>
  <c r="AL14" i="78"/>
  <c r="AN13" i="78"/>
  <c r="AM13" i="78"/>
  <c r="AL13" i="78"/>
  <c r="AN12" i="78"/>
  <c r="AM12" i="78"/>
  <c r="AL12" i="78"/>
  <c r="AN11" i="78"/>
  <c r="AM11" i="78"/>
  <c r="AL11" i="78"/>
  <c r="AN10" i="78"/>
  <c r="AM10" i="78"/>
  <c r="AL10" i="78"/>
  <c r="AN9" i="78"/>
  <c r="AM9" i="78"/>
  <c r="AL9" i="78"/>
  <c r="AN8" i="78"/>
  <c r="AM8" i="78"/>
  <c r="AL8" i="78"/>
  <c r="AI755" i="78"/>
  <c r="AH755" i="78"/>
  <c r="AG755" i="78"/>
  <c r="AI754" i="78"/>
  <c r="AH754" i="78"/>
  <c r="AG754" i="78"/>
  <c r="AI753" i="78"/>
  <c r="AH753" i="78"/>
  <c r="AG753" i="78"/>
  <c r="AI752" i="78"/>
  <c r="AH752" i="78"/>
  <c r="AG752" i="78"/>
  <c r="AI751" i="78"/>
  <c r="AH751" i="78"/>
  <c r="AG751" i="78"/>
  <c r="AI750" i="78"/>
  <c r="AH750" i="78"/>
  <c r="AG750" i="78"/>
  <c r="AI749" i="78"/>
  <c r="AH749" i="78"/>
  <c r="AG749" i="78"/>
  <c r="AI748" i="78"/>
  <c r="AH748" i="78"/>
  <c r="AG748" i="78"/>
  <c r="AI747" i="78"/>
  <c r="AH747" i="78"/>
  <c r="AG747" i="78"/>
  <c r="AI746" i="78"/>
  <c r="AH746" i="78"/>
  <c r="AG746" i="78"/>
  <c r="AI745" i="78"/>
  <c r="AH745" i="78"/>
  <c r="AG745" i="78"/>
  <c r="AI744" i="78"/>
  <c r="AH744" i="78"/>
  <c r="AG744" i="78"/>
  <c r="AI743" i="78"/>
  <c r="AH743" i="78"/>
  <c r="AG743" i="78"/>
  <c r="AI742" i="78"/>
  <c r="AH742" i="78"/>
  <c r="AG742" i="78"/>
  <c r="AI741" i="78"/>
  <c r="AH741" i="78"/>
  <c r="AG741" i="78"/>
  <c r="AI740" i="78"/>
  <c r="AH740" i="78"/>
  <c r="AG740" i="78"/>
  <c r="AI739" i="78"/>
  <c r="AH739" i="78"/>
  <c r="AG739" i="78"/>
  <c r="AI738" i="78"/>
  <c r="AH738" i="78"/>
  <c r="AG738" i="78"/>
  <c r="AI737" i="78"/>
  <c r="AH737" i="78"/>
  <c r="AG737" i="78"/>
  <c r="AI736" i="78"/>
  <c r="AH736" i="78"/>
  <c r="AG736" i="78"/>
  <c r="AI735" i="78"/>
  <c r="AH735" i="78"/>
  <c r="AG735" i="78"/>
  <c r="AI734" i="78"/>
  <c r="AH734" i="78"/>
  <c r="AG734" i="78"/>
  <c r="AI733" i="78"/>
  <c r="AH733" i="78"/>
  <c r="AG733" i="78"/>
  <c r="AI732" i="78"/>
  <c r="AH732" i="78"/>
  <c r="AG732" i="78"/>
  <c r="AI731" i="78"/>
  <c r="AH731" i="78"/>
  <c r="AG731" i="78"/>
  <c r="AI730" i="78"/>
  <c r="AH730" i="78"/>
  <c r="AG730" i="78"/>
  <c r="AI729" i="78"/>
  <c r="AH729" i="78"/>
  <c r="AG729" i="78"/>
  <c r="AI728" i="78"/>
  <c r="AH728" i="78"/>
  <c r="AG728" i="78"/>
  <c r="AI727" i="78"/>
  <c r="AH727" i="78"/>
  <c r="AG727" i="78"/>
  <c r="AI726" i="78"/>
  <c r="AH726" i="78"/>
  <c r="AG726" i="78"/>
  <c r="AI725" i="78"/>
  <c r="AH725" i="78"/>
  <c r="AG725" i="78"/>
  <c r="AI724" i="78"/>
  <c r="AH724" i="78"/>
  <c r="AG724" i="78"/>
  <c r="AI723" i="78"/>
  <c r="AH723" i="78"/>
  <c r="AG723" i="78"/>
  <c r="AI722" i="78"/>
  <c r="AH722" i="78"/>
  <c r="AG722" i="78"/>
  <c r="AI721" i="78"/>
  <c r="AH721" i="78"/>
  <c r="AG721" i="78"/>
  <c r="AI720" i="78"/>
  <c r="AH720" i="78"/>
  <c r="AG720" i="78"/>
  <c r="AI719" i="78"/>
  <c r="AH719" i="78"/>
  <c r="AG719" i="78"/>
  <c r="AI718" i="78"/>
  <c r="AH718" i="78"/>
  <c r="AG718" i="78"/>
  <c r="AI717" i="78"/>
  <c r="AH717" i="78"/>
  <c r="AG717" i="78"/>
  <c r="AI716" i="78"/>
  <c r="AH716" i="78"/>
  <c r="AG716" i="78"/>
  <c r="AI715" i="78"/>
  <c r="AH715" i="78"/>
  <c r="AG715" i="78"/>
  <c r="AI714" i="78"/>
  <c r="AH714" i="78"/>
  <c r="AG714" i="78"/>
  <c r="AI713" i="78"/>
  <c r="AH713" i="78"/>
  <c r="AG713" i="78"/>
  <c r="AI712" i="78"/>
  <c r="AH712" i="78"/>
  <c r="AG712" i="78"/>
  <c r="AI711" i="78"/>
  <c r="AH711" i="78"/>
  <c r="AG711" i="78"/>
  <c r="AI710" i="78"/>
  <c r="AH710" i="78"/>
  <c r="AG710" i="78"/>
  <c r="AI709" i="78"/>
  <c r="AH709" i="78"/>
  <c r="AG709" i="78"/>
  <c r="AI708" i="78"/>
  <c r="AH708" i="78"/>
  <c r="AG708" i="78"/>
  <c r="AI707" i="78"/>
  <c r="AH707" i="78"/>
  <c r="AG707" i="78"/>
  <c r="AI706" i="78"/>
  <c r="AH706" i="78"/>
  <c r="AG706" i="78"/>
  <c r="AI705" i="78"/>
  <c r="AH705" i="78"/>
  <c r="AG705" i="78"/>
  <c r="AI704" i="78"/>
  <c r="AH704" i="78"/>
  <c r="AG704" i="78"/>
  <c r="AI703" i="78"/>
  <c r="AH703" i="78"/>
  <c r="AG703" i="78"/>
  <c r="AI702" i="78"/>
  <c r="AH702" i="78"/>
  <c r="AG702" i="78"/>
  <c r="AI701" i="78"/>
  <c r="AH701" i="78"/>
  <c r="AG701" i="78"/>
  <c r="AI700" i="78"/>
  <c r="AH700" i="78"/>
  <c r="AG700" i="78"/>
  <c r="AI699" i="78"/>
  <c r="AH699" i="78"/>
  <c r="AG699" i="78"/>
  <c r="AI698" i="78"/>
  <c r="AH698" i="78"/>
  <c r="AG698" i="78"/>
  <c r="AI697" i="78"/>
  <c r="AH697" i="78"/>
  <c r="AG697" i="78"/>
  <c r="AI696" i="78"/>
  <c r="AH696" i="78"/>
  <c r="AG696" i="78"/>
  <c r="AI695" i="78"/>
  <c r="AH695" i="78"/>
  <c r="AG695" i="78"/>
  <c r="AI694" i="78"/>
  <c r="AH694" i="78"/>
  <c r="AG694" i="78"/>
  <c r="AI693" i="78"/>
  <c r="AH693" i="78"/>
  <c r="AG693" i="78"/>
  <c r="AI692" i="78"/>
  <c r="AH692" i="78"/>
  <c r="AG692" i="78"/>
  <c r="AI691" i="78"/>
  <c r="AH691" i="78"/>
  <c r="AG691" i="78"/>
  <c r="AI690" i="78"/>
  <c r="AH690" i="78"/>
  <c r="AG690" i="78"/>
  <c r="AI689" i="78"/>
  <c r="AH689" i="78"/>
  <c r="AG689" i="78"/>
  <c r="AI688" i="78"/>
  <c r="AH688" i="78"/>
  <c r="AG688" i="78"/>
  <c r="AI687" i="78"/>
  <c r="AH687" i="78"/>
  <c r="AG687" i="78"/>
  <c r="AI686" i="78"/>
  <c r="AH686" i="78"/>
  <c r="AG686" i="78"/>
  <c r="AI685" i="78"/>
  <c r="AH685" i="78"/>
  <c r="AG685" i="78"/>
  <c r="AI684" i="78"/>
  <c r="AH684" i="78"/>
  <c r="AG684" i="78"/>
  <c r="AI683" i="78"/>
  <c r="AH683" i="78"/>
  <c r="AG683" i="78"/>
  <c r="AI682" i="78"/>
  <c r="AH682" i="78"/>
  <c r="AG682" i="78"/>
  <c r="AI681" i="78"/>
  <c r="AH681" i="78"/>
  <c r="AG681" i="78"/>
  <c r="AI680" i="78"/>
  <c r="AH680" i="78"/>
  <c r="AG680" i="78"/>
  <c r="AI679" i="78"/>
  <c r="AH679" i="78"/>
  <c r="AG679" i="78"/>
  <c r="AI678" i="78"/>
  <c r="AH678" i="78"/>
  <c r="AG678" i="78"/>
  <c r="AI677" i="78"/>
  <c r="AH677" i="78"/>
  <c r="AG677" i="78"/>
  <c r="AI676" i="78"/>
  <c r="AH676" i="78"/>
  <c r="AG676" i="78"/>
  <c r="AI675" i="78"/>
  <c r="AH675" i="78"/>
  <c r="AG675" i="78"/>
  <c r="AI674" i="78"/>
  <c r="AH674" i="78"/>
  <c r="AG674" i="78"/>
  <c r="AI673" i="78"/>
  <c r="AH673" i="78"/>
  <c r="AG673" i="78"/>
  <c r="AI672" i="78"/>
  <c r="AH672" i="78"/>
  <c r="AG672" i="78"/>
  <c r="AI671" i="78"/>
  <c r="AH671" i="78"/>
  <c r="AG671" i="78"/>
  <c r="AI670" i="78"/>
  <c r="AH670" i="78"/>
  <c r="AG670" i="78"/>
  <c r="AI669" i="78"/>
  <c r="AH669" i="78"/>
  <c r="AG669" i="78"/>
  <c r="AI668" i="78"/>
  <c r="AH668" i="78"/>
  <c r="AG668" i="78"/>
  <c r="AI667" i="78"/>
  <c r="AH667" i="78"/>
  <c r="AG667" i="78"/>
  <c r="AI666" i="78"/>
  <c r="AH666" i="78"/>
  <c r="AG666" i="78"/>
  <c r="AI665" i="78"/>
  <c r="AH665" i="78"/>
  <c r="AG665" i="78"/>
  <c r="AI664" i="78"/>
  <c r="AH664" i="78"/>
  <c r="AG664" i="78"/>
  <c r="AI663" i="78"/>
  <c r="AH663" i="78"/>
  <c r="AG663" i="78"/>
  <c r="AI662" i="78"/>
  <c r="AH662" i="78"/>
  <c r="AG662" i="78"/>
  <c r="AI661" i="78"/>
  <c r="AH661" i="78"/>
  <c r="AG661" i="78"/>
  <c r="AI660" i="78"/>
  <c r="AH660" i="78"/>
  <c r="AG660" i="78"/>
  <c r="AI659" i="78"/>
  <c r="AH659" i="78"/>
  <c r="AG659" i="78"/>
  <c r="AI658" i="78"/>
  <c r="AH658" i="78"/>
  <c r="AG658" i="78"/>
  <c r="AI657" i="78"/>
  <c r="AH657" i="78"/>
  <c r="AG657" i="78"/>
  <c r="AI656" i="78"/>
  <c r="AH656" i="78"/>
  <c r="AG656" i="78"/>
  <c r="AI655" i="78"/>
  <c r="AH655" i="78"/>
  <c r="AG655" i="78"/>
  <c r="AI654" i="78"/>
  <c r="AH654" i="78"/>
  <c r="AG654" i="78"/>
  <c r="AI653" i="78"/>
  <c r="AH653" i="78"/>
  <c r="AG653" i="78"/>
  <c r="AI652" i="78"/>
  <c r="AH652" i="78"/>
  <c r="AG652" i="78"/>
  <c r="AI651" i="78"/>
  <c r="AH651" i="78"/>
  <c r="AG651" i="78"/>
  <c r="AI650" i="78"/>
  <c r="AH650" i="78"/>
  <c r="AG650" i="78"/>
  <c r="AI649" i="78"/>
  <c r="AH649" i="78"/>
  <c r="AG649" i="78"/>
  <c r="AI648" i="78"/>
  <c r="AH648" i="78"/>
  <c r="AG648" i="78"/>
  <c r="AI647" i="78"/>
  <c r="AH647" i="78"/>
  <c r="AG647" i="78"/>
  <c r="AI646" i="78"/>
  <c r="AH646" i="78"/>
  <c r="AG646" i="78"/>
  <c r="AI645" i="78"/>
  <c r="AH645" i="78"/>
  <c r="AG645" i="78"/>
  <c r="AI644" i="78"/>
  <c r="AH644" i="78"/>
  <c r="AG644" i="78"/>
  <c r="AI643" i="78"/>
  <c r="AH643" i="78"/>
  <c r="AG643" i="78"/>
  <c r="AI642" i="78"/>
  <c r="AH642" i="78"/>
  <c r="AG642" i="78"/>
  <c r="AI641" i="78"/>
  <c r="AH641" i="78"/>
  <c r="AG641" i="78"/>
  <c r="AI640" i="78"/>
  <c r="AH640" i="78"/>
  <c r="AG640" i="78"/>
  <c r="AI639" i="78"/>
  <c r="AH639" i="78"/>
  <c r="AG639" i="78"/>
  <c r="AI638" i="78"/>
  <c r="AH638" i="78"/>
  <c r="AG638" i="78"/>
  <c r="AI637" i="78"/>
  <c r="AH637" i="78"/>
  <c r="AG637" i="78"/>
  <c r="AI636" i="78"/>
  <c r="AH636" i="78"/>
  <c r="AG636" i="78"/>
  <c r="AI635" i="78"/>
  <c r="AH635" i="78"/>
  <c r="AG635" i="78"/>
  <c r="AI634" i="78"/>
  <c r="AH634" i="78"/>
  <c r="AG634" i="78"/>
  <c r="AI633" i="78"/>
  <c r="AH633" i="78"/>
  <c r="AG633" i="78"/>
  <c r="AI632" i="78"/>
  <c r="AH632" i="78"/>
  <c r="AG632" i="78"/>
  <c r="AI631" i="78"/>
  <c r="AH631" i="78"/>
  <c r="AG631" i="78"/>
  <c r="AI630" i="78"/>
  <c r="AH630" i="78"/>
  <c r="AG630" i="78"/>
  <c r="AI629" i="78"/>
  <c r="AH629" i="78"/>
  <c r="AG629" i="78"/>
  <c r="AI628" i="78"/>
  <c r="AH628" i="78"/>
  <c r="AG628" i="78"/>
  <c r="AI627" i="78"/>
  <c r="AH627" i="78"/>
  <c r="AG627" i="78"/>
  <c r="AI626" i="78"/>
  <c r="AH626" i="78"/>
  <c r="AG626" i="78"/>
  <c r="AI625" i="78"/>
  <c r="AH625" i="78"/>
  <c r="AG625" i="78"/>
  <c r="AI624" i="78"/>
  <c r="AH624" i="78"/>
  <c r="AG624" i="78"/>
  <c r="AI623" i="78"/>
  <c r="AH623" i="78"/>
  <c r="AG623" i="78"/>
  <c r="AI622" i="78"/>
  <c r="AH622" i="78"/>
  <c r="AG622" i="78"/>
  <c r="AI621" i="78"/>
  <c r="AH621" i="78"/>
  <c r="AG621" i="78"/>
  <c r="AI620" i="78"/>
  <c r="AH620" i="78"/>
  <c r="AG620" i="78"/>
  <c r="AI619" i="78"/>
  <c r="AH619" i="78"/>
  <c r="AG619" i="78"/>
  <c r="AI618" i="78"/>
  <c r="AH618" i="78"/>
  <c r="AG618" i="78"/>
  <c r="AI617" i="78"/>
  <c r="AH617" i="78"/>
  <c r="AG617" i="78"/>
  <c r="AI616" i="78"/>
  <c r="AH616" i="78"/>
  <c r="AG616" i="78"/>
  <c r="AI615" i="78"/>
  <c r="AH615" i="78"/>
  <c r="AG615" i="78"/>
  <c r="AI614" i="78"/>
  <c r="AH614" i="78"/>
  <c r="AG614" i="78"/>
  <c r="AI613" i="78"/>
  <c r="AH613" i="78"/>
  <c r="AG613" i="78"/>
  <c r="AI612" i="78"/>
  <c r="AH612" i="78"/>
  <c r="AG612" i="78"/>
  <c r="AI611" i="78"/>
  <c r="AH611" i="78"/>
  <c r="AG611" i="78"/>
  <c r="AI610" i="78"/>
  <c r="AH610" i="78"/>
  <c r="AG610" i="78"/>
  <c r="AI609" i="78"/>
  <c r="AH609" i="78"/>
  <c r="AG609" i="78"/>
  <c r="AI608" i="78"/>
  <c r="AH608" i="78"/>
  <c r="AG608" i="78"/>
  <c r="AI607" i="78"/>
  <c r="AH607" i="78"/>
  <c r="AG607" i="78"/>
  <c r="AI606" i="78"/>
  <c r="AH606" i="78"/>
  <c r="AG606" i="78"/>
  <c r="AI605" i="78"/>
  <c r="AH605" i="78"/>
  <c r="AG605" i="78"/>
  <c r="AI604" i="78"/>
  <c r="AH604" i="78"/>
  <c r="AG604" i="78"/>
  <c r="AI603" i="78"/>
  <c r="AH603" i="78"/>
  <c r="AG603" i="78"/>
  <c r="AI602" i="78"/>
  <c r="AH602" i="78"/>
  <c r="AG602" i="78"/>
  <c r="AI601" i="78"/>
  <c r="AH601" i="78"/>
  <c r="AG601" i="78"/>
  <c r="AI600" i="78"/>
  <c r="AH600" i="78"/>
  <c r="AG600" i="78"/>
  <c r="AI599" i="78"/>
  <c r="AH599" i="78"/>
  <c r="AG599" i="78"/>
  <c r="AI598" i="78"/>
  <c r="AH598" i="78"/>
  <c r="AG598" i="78"/>
  <c r="AI597" i="78"/>
  <c r="AH597" i="78"/>
  <c r="AG597" i="78"/>
  <c r="AI596" i="78"/>
  <c r="AH596" i="78"/>
  <c r="AG596" i="78"/>
  <c r="AI595" i="78"/>
  <c r="AH595" i="78"/>
  <c r="AG595" i="78"/>
  <c r="AI594" i="78"/>
  <c r="AH594" i="78"/>
  <c r="AG594" i="78"/>
  <c r="AI593" i="78"/>
  <c r="AH593" i="78"/>
  <c r="AG593" i="78"/>
  <c r="AI592" i="78"/>
  <c r="AH592" i="78"/>
  <c r="AG592" i="78"/>
  <c r="AI591" i="78"/>
  <c r="AH591" i="78"/>
  <c r="AG591" i="78"/>
  <c r="AI590" i="78"/>
  <c r="AH590" i="78"/>
  <c r="AG590" i="78"/>
  <c r="AI589" i="78"/>
  <c r="AH589" i="78"/>
  <c r="AG589" i="78"/>
  <c r="AI588" i="78"/>
  <c r="AH588" i="78"/>
  <c r="AG588" i="78"/>
  <c r="AI587" i="78"/>
  <c r="AH587" i="78"/>
  <c r="AG587" i="78"/>
  <c r="AI586" i="78"/>
  <c r="AH586" i="78"/>
  <c r="AG586" i="78"/>
  <c r="AI585" i="78"/>
  <c r="AH585" i="78"/>
  <c r="AG585" i="78"/>
  <c r="AI584" i="78"/>
  <c r="AH584" i="78"/>
  <c r="AG584" i="78"/>
  <c r="AI583" i="78"/>
  <c r="AH583" i="78"/>
  <c r="AG583" i="78"/>
  <c r="AI582" i="78"/>
  <c r="AH582" i="78"/>
  <c r="AG582" i="78"/>
  <c r="AI581" i="78"/>
  <c r="AH581" i="78"/>
  <c r="AG581" i="78"/>
  <c r="AI580" i="78"/>
  <c r="AH580" i="78"/>
  <c r="AG580" i="78"/>
  <c r="AI579" i="78"/>
  <c r="AH579" i="78"/>
  <c r="AG579" i="78"/>
  <c r="AI578" i="78"/>
  <c r="AH578" i="78"/>
  <c r="AG578" i="78"/>
  <c r="AI577" i="78"/>
  <c r="AH577" i="78"/>
  <c r="AG577" i="78"/>
  <c r="AI576" i="78"/>
  <c r="AH576" i="78"/>
  <c r="AG576" i="78"/>
  <c r="AI575" i="78"/>
  <c r="AH575" i="78"/>
  <c r="AG575" i="78"/>
  <c r="AI574" i="78"/>
  <c r="AH574" i="78"/>
  <c r="AG574" i="78"/>
  <c r="AI573" i="78"/>
  <c r="AH573" i="78"/>
  <c r="AG573" i="78"/>
  <c r="AI572" i="78"/>
  <c r="AH572" i="78"/>
  <c r="AG572" i="78"/>
  <c r="AI571" i="78"/>
  <c r="AH571" i="78"/>
  <c r="AG571" i="78"/>
  <c r="AI570" i="78"/>
  <c r="AH570" i="78"/>
  <c r="AG570" i="78"/>
  <c r="AI569" i="78"/>
  <c r="AH569" i="78"/>
  <c r="AG569" i="78"/>
  <c r="AI568" i="78"/>
  <c r="AH568" i="78"/>
  <c r="AG568" i="78"/>
  <c r="AI567" i="78"/>
  <c r="AH567" i="78"/>
  <c r="AG567" i="78"/>
  <c r="AI566" i="78"/>
  <c r="AH566" i="78"/>
  <c r="AG566" i="78"/>
  <c r="AI565" i="78"/>
  <c r="AH565" i="78"/>
  <c r="AG565" i="78"/>
  <c r="AI564" i="78"/>
  <c r="AH564" i="78"/>
  <c r="AG564" i="78"/>
  <c r="AI563" i="78"/>
  <c r="AH563" i="78"/>
  <c r="AG563" i="78"/>
  <c r="AI562" i="78"/>
  <c r="AH562" i="78"/>
  <c r="AG562" i="78"/>
  <c r="AI561" i="78"/>
  <c r="AH561" i="78"/>
  <c r="AG561" i="78"/>
  <c r="AI560" i="78"/>
  <c r="AH560" i="78"/>
  <c r="AG560" i="78"/>
  <c r="AI559" i="78"/>
  <c r="AH559" i="78"/>
  <c r="AG559" i="78"/>
  <c r="AI558" i="78"/>
  <c r="AH558" i="78"/>
  <c r="AG558" i="78"/>
  <c r="AI557" i="78"/>
  <c r="AH557" i="78"/>
  <c r="AG557" i="78"/>
  <c r="AI556" i="78"/>
  <c r="AH556" i="78"/>
  <c r="AG556" i="78"/>
  <c r="AI555" i="78"/>
  <c r="AH555" i="78"/>
  <c r="AG555" i="78"/>
  <c r="AI554" i="78"/>
  <c r="AH554" i="78"/>
  <c r="AG554" i="78"/>
  <c r="AI553" i="78"/>
  <c r="AH553" i="78"/>
  <c r="AG553" i="78"/>
  <c r="AI552" i="78"/>
  <c r="AH552" i="78"/>
  <c r="AG552" i="78"/>
  <c r="AI551" i="78"/>
  <c r="AH551" i="78"/>
  <c r="AG551" i="78"/>
  <c r="AI550" i="78"/>
  <c r="AH550" i="78"/>
  <c r="AG550" i="78"/>
  <c r="AI549" i="78"/>
  <c r="AH549" i="78"/>
  <c r="AG549" i="78"/>
  <c r="AI548" i="78"/>
  <c r="AH548" i="78"/>
  <c r="AG548" i="78"/>
  <c r="AI547" i="78"/>
  <c r="AH547" i="78"/>
  <c r="AG547" i="78"/>
  <c r="AI546" i="78"/>
  <c r="AH546" i="78"/>
  <c r="AG546" i="78"/>
  <c r="AI545" i="78"/>
  <c r="AH545" i="78"/>
  <c r="AG545" i="78"/>
  <c r="AI544" i="78"/>
  <c r="AH544" i="78"/>
  <c r="AG544" i="78"/>
  <c r="AI543" i="78"/>
  <c r="AH543" i="78"/>
  <c r="AG543" i="78"/>
  <c r="AI542" i="78"/>
  <c r="AH542" i="78"/>
  <c r="AG542" i="78"/>
  <c r="AI541" i="78"/>
  <c r="AH541" i="78"/>
  <c r="AG541" i="78"/>
  <c r="AI540" i="78"/>
  <c r="AH540" i="78"/>
  <c r="AG540" i="78"/>
  <c r="AI539" i="78"/>
  <c r="AH539" i="78"/>
  <c r="AG539" i="78"/>
  <c r="AI538" i="78"/>
  <c r="AH538" i="78"/>
  <c r="AG538" i="78"/>
  <c r="AI537" i="78"/>
  <c r="AH537" i="78"/>
  <c r="AG537" i="78"/>
  <c r="AI536" i="78"/>
  <c r="AH536" i="78"/>
  <c r="AG536" i="78"/>
  <c r="AI535" i="78"/>
  <c r="AH535" i="78"/>
  <c r="AG535" i="78"/>
  <c r="AI534" i="78"/>
  <c r="AH534" i="78"/>
  <c r="AG534" i="78"/>
  <c r="AI533" i="78"/>
  <c r="AH533" i="78"/>
  <c r="AG533" i="78"/>
  <c r="AI532" i="78"/>
  <c r="AH532" i="78"/>
  <c r="AG532" i="78"/>
  <c r="AI531" i="78"/>
  <c r="AH531" i="78"/>
  <c r="AG531" i="78"/>
  <c r="AI530" i="78"/>
  <c r="AH530" i="78"/>
  <c r="AG530" i="78"/>
  <c r="AI529" i="78"/>
  <c r="AH529" i="78"/>
  <c r="AG529" i="78"/>
  <c r="AI528" i="78"/>
  <c r="AH528" i="78"/>
  <c r="AG528" i="78"/>
  <c r="AI527" i="78"/>
  <c r="AH527" i="78"/>
  <c r="AG527" i="78"/>
  <c r="AI526" i="78"/>
  <c r="AH526" i="78"/>
  <c r="AG526" i="78"/>
  <c r="AI525" i="78"/>
  <c r="AH525" i="78"/>
  <c r="AG525" i="78"/>
  <c r="AI524" i="78"/>
  <c r="AH524" i="78"/>
  <c r="AG524" i="78"/>
  <c r="AI523" i="78"/>
  <c r="AH523" i="78"/>
  <c r="AG523" i="78"/>
  <c r="AI522" i="78"/>
  <c r="AH522" i="78"/>
  <c r="AG522" i="78"/>
  <c r="AI521" i="78"/>
  <c r="AH521" i="78"/>
  <c r="AG521" i="78"/>
  <c r="AI520" i="78"/>
  <c r="AH520" i="78"/>
  <c r="AG520" i="78"/>
  <c r="AI519" i="78"/>
  <c r="AH519" i="78"/>
  <c r="AG519" i="78"/>
  <c r="AI518" i="78"/>
  <c r="AH518" i="78"/>
  <c r="AG518" i="78"/>
  <c r="AI517" i="78"/>
  <c r="AH517" i="78"/>
  <c r="AG517" i="78"/>
  <c r="AI516" i="78"/>
  <c r="AH516" i="78"/>
  <c r="AG516" i="78"/>
  <c r="AI515" i="78"/>
  <c r="AH515" i="78"/>
  <c r="AG515" i="78"/>
  <c r="AI514" i="78"/>
  <c r="AH514" i="78"/>
  <c r="AG514" i="78"/>
  <c r="AI513" i="78"/>
  <c r="AH513" i="78"/>
  <c r="AG513" i="78"/>
  <c r="AI512" i="78"/>
  <c r="AH512" i="78"/>
  <c r="AG512" i="78"/>
  <c r="AI511" i="78"/>
  <c r="AH511" i="78"/>
  <c r="AG511" i="78"/>
  <c r="AI510" i="78"/>
  <c r="AH510" i="78"/>
  <c r="AG510" i="78"/>
  <c r="AI509" i="78"/>
  <c r="AH509" i="78"/>
  <c r="AG509" i="78"/>
  <c r="AI508" i="78"/>
  <c r="AH508" i="78"/>
  <c r="AG508" i="78"/>
  <c r="AI507" i="78"/>
  <c r="AH507" i="78"/>
  <c r="AG507" i="78"/>
  <c r="AI506" i="78"/>
  <c r="AH506" i="78"/>
  <c r="AG506" i="78"/>
  <c r="AI505" i="78"/>
  <c r="AH505" i="78"/>
  <c r="AG505" i="78"/>
  <c r="AI504" i="78"/>
  <c r="AH504" i="78"/>
  <c r="AG504" i="78"/>
  <c r="AI503" i="78"/>
  <c r="AH503" i="78"/>
  <c r="AG503" i="78"/>
  <c r="AI502" i="78"/>
  <c r="AH502" i="78"/>
  <c r="AG502" i="78"/>
  <c r="AI501" i="78"/>
  <c r="AH501" i="78"/>
  <c r="AG501" i="78"/>
  <c r="AI500" i="78"/>
  <c r="AH500" i="78"/>
  <c r="AG500" i="78"/>
  <c r="AI499" i="78"/>
  <c r="AH499" i="78"/>
  <c r="AG499" i="78"/>
  <c r="AI498" i="78"/>
  <c r="AH498" i="78"/>
  <c r="AG498" i="78"/>
  <c r="AI497" i="78"/>
  <c r="AH497" i="78"/>
  <c r="AG497" i="78"/>
  <c r="AI496" i="78"/>
  <c r="AH496" i="78"/>
  <c r="AG496" i="78"/>
  <c r="AI495" i="78"/>
  <c r="AH495" i="78"/>
  <c r="AG495" i="78"/>
  <c r="AI494" i="78"/>
  <c r="AH494" i="78"/>
  <c r="AG494" i="78"/>
  <c r="AI493" i="78"/>
  <c r="AH493" i="78"/>
  <c r="AG493" i="78"/>
  <c r="AI492" i="78"/>
  <c r="AH492" i="78"/>
  <c r="AG492" i="78"/>
  <c r="AI491" i="78"/>
  <c r="AH491" i="78"/>
  <c r="AG491" i="78"/>
  <c r="AI490" i="78"/>
  <c r="AH490" i="78"/>
  <c r="AG490" i="78"/>
  <c r="AI489" i="78"/>
  <c r="AH489" i="78"/>
  <c r="AG489" i="78"/>
  <c r="AI488" i="78"/>
  <c r="AH488" i="78"/>
  <c r="AG488" i="78"/>
  <c r="AI487" i="78"/>
  <c r="AH487" i="78"/>
  <c r="AG487" i="78"/>
  <c r="AI486" i="78"/>
  <c r="AH486" i="78"/>
  <c r="AG486" i="78"/>
  <c r="AI485" i="78"/>
  <c r="AH485" i="78"/>
  <c r="AG485" i="78"/>
  <c r="AI484" i="78"/>
  <c r="AH484" i="78"/>
  <c r="AG484" i="78"/>
  <c r="AI483" i="78"/>
  <c r="AH483" i="78"/>
  <c r="AG483" i="78"/>
  <c r="AI482" i="78"/>
  <c r="AH482" i="78"/>
  <c r="AG482" i="78"/>
  <c r="AI481" i="78"/>
  <c r="AH481" i="78"/>
  <c r="AG481" i="78"/>
  <c r="AI480" i="78"/>
  <c r="AH480" i="78"/>
  <c r="AG480" i="78"/>
  <c r="AI479" i="78"/>
  <c r="AH479" i="78"/>
  <c r="AG479" i="78"/>
  <c r="AI478" i="78"/>
  <c r="AH478" i="78"/>
  <c r="AG478" i="78"/>
  <c r="AI477" i="78"/>
  <c r="AH477" i="78"/>
  <c r="AG477" i="78"/>
  <c r="AI476" i="78"/>
  <c r="AH476" i="78"/>
  <c r="AG476" i="78"/>
  <c r="AI475" i="78"/>
  <c r="AH475" i="78"/>
  <c r="AG475" i="78"/>
  <c r="AI474" i="78"/>
  <c r="AH474" i="78"/>
  <c r="AG474" i="78"/>
  <c r="AI473" i="78"/>
  <c r="AH473" i="78"/>
  <c r="AG473" i="78"/>
  <c r="AI472" i="78"/>
  <c r="AH472" i="78"/>
  <c r="AG472" i="78"/>
  <c r="AI471" i="78"/>
  <c r="AH471" i="78"/>
  <c r="AG471" i="78"/>
  <c r="AI470" i="78"/>
  <c r="AH470" i="78"/>
  <c r="AG470" i="78"/>
  <c r="AI469" i="78"/>
  <c r="AH469" i="78"/>
  <c r="AG469" i="78"/>
  <c r="AI468" i="78"/>
  <c r="AH468" i="78"/>
  <c r="AG468" i="78"/>
  <c r="AI467" i="78"/>
  <c r="AH467" i="78"/>
  <c r="AG467" i="78"/>
  <c r="AI466" i="78"/>
  <c r="AH466" i="78"/>
  <c r="AG466" i="78"/>
  <c r="AI465" i="78"/>
  <c r="AH465" i="78"/>
  <c r="AG465" i="78"/>
  <c r="AI464" i="78"/>
  <c r="AH464" i="78"/>
  <c r="AG464" i="78"/>
  <c r="AI463" i="78"/>
  <c r="AH463" i="78"/>
  <c r="AG463" i="78"/>
  <c r="AI462" i="78"/>
  <c r="AH462" i="78"/>
  <c r="AG462" i="78"/>
  <c r="AI461" i="78"/>
  <c r="AH461" i="78"/>
  <c r="AG461" i="78"/>
  <c r="AI460" i="78"/>
  <c r="AH460" i="78"/>
  <c r="AG460" i="78"/>
  <c r="AI459" i="78"/>
  <c r="AH459" i="78"/>
  <c r="AG459" i="78"/>
  <c r="AI458" i="78"/>
  <c r="AH458" i="78"/>
  <c r="AG458" i="78"/>
  <c r="AI457" i="78"/>
  <c r="AH457" i="78"/>
  <c r="AG457" i="78"/>
  <c r="AI456" i="78"/>
  <c r="AH456" i="78"/>
  <c r="AG456" i="78"/>
  <c r="AI455" i="78"/>
  <c r="AH455" i="78"/>
  <c r="AG455" i="78"/>
  <c r="AI454" i="78"/>
  <c r="AH454" i="78"/>
  <c r="AG454" i="78"/>
  <c r="AI453" i="78"/>
  <c r="AH453" i="78"/>
  <c r="AG453" i="78"/>
  <c r="AI452" i="78"/>
  <c r="AH452" i="78"/>
  <c r="AG452" i="78"/>
  <c r="AI451" i="78"/>
  <c r="AH451" i="78"/>
  <c r="AG451" i="78"/>
  <c r="AI450" i="78"/>
  <c r="AH450" i="78"/>
  <c r="AG450" i="78"/>
  <c r="AI449" i="78"/>
  <c r="AH449" i="78"/>
  <c r="AG449" i="78"/>
  <c r="AI448" i="78"/>
  <c r="AH448" i="78"/>
  <c r="AG448" i="78"/>
  <c r="AI447" i="78"/>
  <c r="AH447" i="78"/>
  <c r="AG447" i="78"/>
  <c r="AI446" i="78"/>
  <c r="AH446" i="78"/>
  <c r="AG446" i="78"/>
  <c r="AI445" i="78"/>
  <c r="AH445" i="78"/>
  <c r="AG445" i="78"/>
  <c r="AI444" i="78"/>
  <c r="AH444" i="78"/>
  <c r="AG444" i="78"/>
  <c r="AI443" i="78"/>
  <c r="AH443" i="78"/>
  <c r="AG443" i="78"/>
  <c r="AI442" i="78"/>
  <c r="AH442" i="78"/>
  <c r="AG442" i="78"/>
  <c r="AI441" i="78"/>
  <c r="AH441" i="78"/>
  <c r="AG441" i="78"/>
  <c r="AI440" i="78"/>
  <c r="AH440" i="78"/>
  <c r="AG440" i="78"/>
  <c r="AI439" i="78"/>
  <c r="AH439" i="78"/>
  <c r="AG439" i="78"/>
  <c r="AI438" i="78"/>
  <c r="AH438" i="78"/>
  <c r="AG438" i="78"/>
  <c r="AI437" i="78"/>
  <c r="AH437" i="78"/>
  <c r="AG437" i="78"/>
  <c r="AI436" i="78"/>
  <c r="AH436" i="78"/>
  <c r="AG436" i="78"/>
  <c r="AI435" i="78"/>
  <c r="AH435" i="78"/>
  <c r="AG435" i="78"/>
  <c r="AI434" i="78"/>
  <c r="AH434" i="78"/>
  <c r="AG434" i="78"/>
  <c r="AI433" i="78"/>
  <c r="AH433" i="78"/>
  <c r="AG433" i="78"/>
  <c r="AI432" i="78"/>
  <c r="AH432" i="78"/>
  <c r="AG432" i="78"/>
  <c r="AI431" i="78"/>
  <c r="AH431" i="78"/>
  <c r="AG431" i="78"/>
  <c r="AI430" i="78"/>
  <c r="AH430" i="78"/>
  <c r="AG430" i="78"/>
  <c r="AI429" i="78"/>
  <c r="AH429" i="78"/>
  <c r="AG429" i="78"/>
  <c r="AI428" i="78"/>
  <c r="AH428" i="78"/>
  <c r="AG428" i="78"/>
  <c r="AI427" i="78"/>
  <c r="AH427" i="78"/>
  <c r="AG427" i="78"/>
  <c r="AI426" i="78"/>
  <c r="AH426" i="78"/>
  <c r="AG426" i="78"/>
  <c r="AI425" i="78"/>
  <c r="AH425" i="78"/>
  <c r="AG425" i="78"/>
  <c r="AI424" i="78"/>
  <c r="AH424" i="78"/>
  <c r="AG424" i="78"/>
  <c r="AI423" i="78"/>
  <c r="AH423" i="78"/>
  <c r="AG423" i="78"/>
  <c r="AI422" i="78"/>
  <c r="AH422" i="78"/>
  <c r="AG422" i="78"/>
  <c r="AI421" i="78"/>
  <c r="AH421" i="78"/>
  <c r="AG421" i="78"/>
  <c r="AI420" i="78"/>
  <c r="AH420" i="78"/>
  <c r="AG420" i="78"/>
  <c r="AI419" i="78"/>
  <c r="AH419" i="78"/>
  <c r="AG419" i="78"/>
  <c r="AI418" i="78"/>
  <c r="AH418" i="78"/>
  <c r="AG418" i="78"/>
  <c r="AI417" i="78"/>
  <c r="AH417" i="78"/>
  <c r="AG417" i="78"/>
  <c r="AI416" i="78"/>
  <c r="AH416" i="78"/>
  <c r="AG416" i="78"/>
  <c r="AI415" i="78"/>
  <c r="AH415" i="78"/>
  <c r="AG415" i="78"/>
  <c r="AI414" i="78"/>
  <c r="AH414" i="78"/>
  <c r="AG414" i="78"/>
  <c r="AI413" i="78"/>
  <c r="AH413" i="78"/>
  <c r="AG413" i="78"/>
  <c r="AI412" i="78"/>
  <c r="AH412" i="78"/>
  <c r="AG412" i="78"/>
  <c r="AI411" i="78"/>
  <c r="AH411" i="78"/>
  <c r="AG411" i="78"/>
  <c r="AI410" i="78"/>
  <c r="AH410" i="78"/>
  <c r="AG410" i="78"/>
  <c r="AI409" i="78"/>
  <c r="AH409" i="78"/>
  <c r="AG409" i="78"/>
  <c r="AI408" i="78"/>
  <c r="AH408" i="78"/>
  <c r="AG408" i="78"/>
  <c r="AI407" i="78"/>
  <c r="AH407" i="78"/>
  <c r="AG407" i="78"/>
  <c r="AI406" i="78"/>
  <c r="AH406" i="78"/>
  <c r="AG406" i="78"/>
  <c r="AI405" i="78"/>
  <c r="AH405" i="78"/>
  <c r="AG405" i="78"/>
  <c r="AI404" i="78"/>
  <c r="AH404" i="78"/>
  <c r="AG404" i="78"/>
  <c r="AI403" i="78"/>
  <c r="AH403" i="78"/>
  <c r="AG403" i="78"/>
  <c r="AI402" i="78"/>
  <c r="AH402" i="78"/>
  <c r="AG402" i="78"/>
  <c r="AI401" i="78"/>
  <c r="AH401" i="78"/>
  <c r="AG401" i="78"/>
  <c r="AI400" i="78"/>
  <c r="AH400" i="78"/>
  <c r="AG400" i="78"/>
  <c r="AI399" i="78"/>
  <c r="AH399" i="78"/>
  <c r="AG399" i="78"/>
  <c r="AI398" i="78"/>
  <c r="AH398" i="78"/>
  <c r="AG398" i="78"/>
  <c r="AI397" i="78"/>
  <c r="AH397" i="78"/>
  <c r="AG397" i="78"/>
  <c r="AI396" i="78"/>
  <c r="AH396" i="78"/>
  <c r="AG396" i="78"/>
  <c r="AI395" i="78"/>
  <c r="AH395" i="78"/>
  <c r="AG395" i="78"/>
  <c r="AI394" i="78"/>
  <c r="AH394" i="78"/>
  <c r="AG394" i="78"/>
  <c r="AI393" i="78"/>
  <c r="AH393" i="78"/>
  <c r="AG393" i="78"/>
  <c r="AI392" i="78"/>
  <c r="AH392" i="78"/>
  <c r="AG392" i="78"/>
  <c r="AI391" i="78"/>
  <c r="AH391" i="78"/>
  <c r="AG391" i="78"/>
  <c r="AI390" i="78"/>
  <c r="AH390" i="78"/>
  <c r="AG390" i="78"/>
  <c r="AI389" i="78"/>
  <c r="AH389" i="78"/>
  <c r="AG389" i="78"/>
  <c r="AI388" i="78"/>
  <c r="AH388" i="78"/>
  <c r="AG388" i="78"/>
  <c r="AI387" i="78"/>
  <c r="AH387" i="78"/>
  <c r="AG387" i="78"/>
  <c r="AI386" i="78"/>
  <c r="AH386" i="78"/>
  <c r="AG386" i="78"/>
  <c r="AI385" i="78"/>
  <c r="AH385" i="78"/>
  <c r="AG385" i="78"/>
  <c r="AI384" i="78"/>
  <c r="AH384" i="78"/>
  <c r="AG384" i="78"/>
  <c r="AI383" i="78"/>
  <c r="AH383" i="78"/>
  <c r="AG383" i="78"/>
  <c r="AI382" i="78"/>
  <c r="AH382" i="78"/>
  <c r="AG382" i="78"/>
  <c r="AI381" i="78"/>
  <c r="AH381" i="78"/>
  <c r="AG381" i="78"/>
  <c r="AI380" i="78"/>
  <c r="AH380" i="78"/>
  <c r="AG380" i="78"/>
  <c r="AI379" i="78"/>
  <c r="AH379" i="78"/>
  <c r="AG379" i="78"/>
  <c r="AI378" i="78"/>
  <c r="AH378" i="78"/>
  <c r="AG378" i="78"/>
  <c r="AI377" i="78"/>
  <c r="AH377" i="78"/>
  <c r="AG377" i="78"/>
  <c r="AI376" i="78"/>
  <c r="AH376" i="78"/>
  <c r="AG376" i="78"/>
  <c r="AI375" i="78"/>
  <c r="AH375" i="78"/>
  <c r="AG375" i="78"/>
  <c r="AI374" i="78"/>
  <c r="AH374" i="78"/>
  <c r="AG374" i="78"/>
  <c r="AI373" i="78"/>
  <c r="AH373" i="78"/>
  <c r="AG373" i="78"/>
  <c r="AI372" i="78"/>
  <c r="AH372" i="78"/>
  <c r="AG372" i="78"/>
  <c r="AI371" i="78"/>
  <c r="AH371" i="78"/>
  <c r="AG371" i="78"/>
  <c r="AI370" i="78"/>
  <c r="AH370" i="78"/>
  <c r="AG370" i="78"/>
  <c r="AI369" i="78"/>
  <c r="AH369" i="78"/>
  <c r="AG369" i="78"/>
  <c r="AI368" i="78"/>
  <c r="AH368" i="78"/>
  <c r="AG368" i="78"/>
  <c r="AI367" i="78"/>
  <c r="AH367" i="78"/>
  <c r="AG367" i="78"/>
  <c r="AI366" i="78"/>
  <c r="AH366" i="78"/>
  <c r="AG366" i="78"/>
  <c r="AI365" i="78"/>
  <c r="AH365" i="78"/>
  <c r="AG365" i="78"/>
  <c r="AI364" i="78"/>
  <c r="AH364" i="78"/>
  <c r="AG364" i="78"/>
  <c r="AI363" i="78"/>
  <c r="AH363" i="78"/>
  <c r="AG363" i="78"/>
  <c r="AI362" i="78"/>
  <c r="AH362" i="78"/>
  <c r="AG362" i="78"/>
  <c r="AI361" i="78"/>
  <c r="AH361" i="78"/>
  <c r="AG361" i="78"/>
  <c r="AI360" i="78"/>
  <c r="AH360" i="78"/>
  <c r="AG360" i="78"/>
  <c r="AI359" i="78"/>
  <c r="AH359" i="78"/>
  <c r="AG359" i="78"/>
  <c r="AI358" i="78"/>
  <c r="AH358" i="78"/>
  <c r="AG358" i="78"/>
  <c r="AI357" i="78"/>
  <c r="AH357" i="78"/>
  <c r="AG357" i="78"/>
  <c r="AI356" i="78"/>
  <c r="AH356" i="78"/>
  <c r="AG356" i="78"/>
  <c r="AI355" i="78"/>
  <c r="AH355" i="78"/>
  <c r="AG355" i="78"/>
  <c r="AI354" i="78"/>
  <c r="AH354" i="78"/>
  <c r="AG354" i="78"/>
  <c r="AI353" i="78"/>
  <c r="AH353" i="78"/>
  <c r="AG353" i="78"/>
  <c r="AI352" i="78"/>
  <c r="AH352" i="78"/>
  <c r="AG352" i="78"/>
  <c r="AI351" i="78"/>
  <c r="AH351" i="78"/>
  <c r="AG351" i="78"/>
  <c r="AI350" i="78"/>
  <c r="AH350" i="78"/>
  <c r="AG350" i="78"/>
  <c r="AI349" i="78"/>
  <c r="AH349" i="78"/>
  <c r="AG349" i="78"/>
  <c r="AI348" i="78"/>
  <c r="AH348" i="78"/>
  <c r="AG348" i="78"/>
  <c r="AI347" i="78"/>
  <c r="AH347" i="78"/>
  <c r="AG347" i="78"/>
  <c r="AI346" i="78"/>
  <c r="AH346" i="78"/>
  <c r="AG346" i="78"/>
  <c r="AI345" i="78"/>
  <c r="AH345" i="78"/>
  <c r="AG345" i="78"/>
  <c r="AI344" i="78"/>
  <c r="AH344" i="78"/>
  <c r="AG344" i="78"/>
  <c r="AI343" i="78"/>
  <c r="AH343" i="78"/>
  <c r="AG343" i="78"/>
  <c r="AI342" i="78"/>
  <c r="AH342" i="78"/>
  <c r="AG342" i="78"/>
  <c r="AI341" i="78"/>
  <c r="AH341" i="78"/>
  <c r="AG341" i="78"/>
  <c r="AI340" i="78"/>
  <c r="AH340" i="78"/>
  <c r="AG340" i="78"/>
  <c r="AI339" i="78"/>
  <c r="AH339" i="78"/>
  <c r="AG339" i="78"/>
  <c r="AI338" i="78"/>
  <c r="AH338" i="78"/>
  <c r="AG338" i="78"/>
  <c r="AI337" i="78"/>
  <c r="AH337" i="78"/>
  <c r="AG337" i="78"/>
  <c r="AI336" i="78"/>
  <c r="AH336" i="78"/>
  <c r="AG336" i="78"/>
  <c r="AI335" i="78"/>
  <c r="AH335" i="78"/>
  <c r="AG335" i="78"/>
  <c r="AI334" i="78"/>
  <c r="AH334" i="78"/>
  <c r="AG334" i="78"/>
  <c r="AI333" i="78"/>
  <c r="AH333" i="78"/>
  <c r="AG333" i="78"/>
  <c r="AI332" i="78"/>
  <c r="AH332" i="78"/>
  <c r="AG332" i="78"/>
  <c r="AI331" i="78"/>
  <c r="AH331" i="78"/>
  <c r="AG331" i="78"/>
  <c r="AI330" i="78"/>
  <c r="AH330" i="78"/>
  <c r="AG330" i="78"/>
  <c r="AI329" i="78"/>
  <c r="AH329" i="78"/>
  <c r="AG329" i="78"/>
  <c r="AI328" i="78"/>
  <c r="AH328" i="78"/>
  <c r="AG328" i="78"/>
  <c r="AI327" i="78"/>
  <c r="AH327" i="78"/>
  <c r="AG327" i="78"/>
  <c r="AI326" i="78"/>
  <c r="AH326" i="78"/>
  <c r="AG326" i="78"/>
  <c r="AI325" i="78"/>
  <c r="AH325" i="78"/>
  <c r="AG325" i="78"/>
  <c r="AI324" i="78"/>
  <c r="AH324" i="78"/>
  <c r="AG324" i="78"/>
  <c r="AI323" i="78"/>
  <c r="AH323" i="78"/>
  <c r="AG323" i="78"/>
  <c r="AI322" i="78"/>
  <c r="AH322" i="78"/>
  <c r="AG322" i="78"/>
  <c r="AI321" i="78"/>
  <c r="AH321" i="78"/>
  <c r="AG321" i="78"/>
  <c r="AI320" i="78"/>
  <c r="AH320" i="78"/>
  <c r="AG320" i="78"/>
  <c r="AI319" i="78"/>
  <c r="AH319" i="78"/>
  <c r="AG319" i="78"/>
  <c r="AI318" i="78"/>
  <c r="AH318" i="78"/>
  <c r="AG318" i="78"/>
  <c r="AI317" i="78"/>
  <c r="AH317" i="78"/>
  <c r="AG317" i="78"/>
  <c r="AI316" i="78"/>
  <c r="AH316" i="78"/>
  <c r="AG316" i="78"/>
  <c r="AI315" i="78"/>
  <c r="AH315" i="78"/>
  <c r="AG315" i="78"/>
  <c r="AI314" i="78"/>
  <c r="AH314" i="78"/>
  <c r="AG314" i="78"/>
  <c r="AI313" i="78"/>
  <c r="AH313" i="78"/>
  <c r="AG313" i="78"/>
  <c r="AI312" i="78"/>
  <c r="AH312" i="78"/>
  <c r="AG312" i="78"/>
  <c r="AI311" i="78"/>
  <c r="AH311" i="78"/>
  <c r="AG311" i="78"/>
  <c r="AI310" i="78"/>
  <c r="AH310" i="78"/>
  <c r="AG310" i="78"/>
  <c r="AI309" i="78"/>
  <c r="AH309" i="78"/>
  <c r="AG309" i="78"/>
  <c r="AI308" i="78"/>
  <c r="AH308" i="78"/>
  <c r="AG308" i="78"/>
  <c r="AI307" i="78"/>
  <c r="AH307" i="78"/>
  <c r="AG307" i="78"/>
  <c r="AI306" i="78"/>
  <c r="AH306" i="78"/>
  <c r="AG306" i="78"/>
  <c r="AI305" i="78"/>
  <c r="AH305" i="78"/>
  <c r="AG305" i="78"/>
  <c r="AI304" i="78"/>
  <c r="AH304" i="78"/>
  <c r="AG304" i="78"/>
  <c r="AI303" i="78"/>
  <c r="AH303" i="78"/>
  <c r="AG303" i="78"/>
  <c r="AI302" i="78"/>
  <c r="AH302" i="78"/>
  <c r="AG302" i="78"/>
  <c r="AI301" i="78"/>
  <c r="AH301" i="78"/>
  <c r="AG301" i="78"/>
  <c r="AI300" i="78"/>
  <c r="AH300" i="78"/>
  <c r="AG300" i="78"/>
  <c r="AI299" i="78"/>
  <c r="AH299" i="78"/>
  <c r="AG299" i="78"/>
  <c r="AI298" i="78"/>
  <c r="AH298" i="78"/>
  <c r="AG298" i="78"/>
  <c r="AI297" i="78"/>
  <c r="AH297" i="78"/>
  <c r="AG297" i="78"/>
  <c r="AI296" i="78"/>
  <c r="AH296" i="78"/>
  <c r="AG296" i="78"/>
  <c r="AI295" i="78"/>
  <c r="AH295" i="78"/>
  <c r="AG295" i="78"/>
  <c r="AI294" i="78"/>
  <c r="AH294" i="78"/>
  <c r="AG294" i="78"/>
  <c r="AI293" i="78"/>
  <c r="AH293" i="78"/>
  <c r="AG293" i="78"/>
  <c r="AI292" i="78"/>
  <c r="AH292" i="78"/>
  <c r="AG292" i="78"/>
  <c r="AI291" i="78"/>
  <c r="AH291" i="78"/>
  <c r="AG291" i="78"/>
  <c r="AI290" i="78"/>
  <c r="AH290" i="78"/>
  <c r="AG290" i="78"/>
  <c r="AI289" i="78"/>
  <c r="AH289" i="78"/>
  <c r="AG289" i="78"/>
  <c r="AI288" i="78"/>
  <c r="AH288" i="78"/>
  <c r="AG288" i="78"/>
  <c r="AI287" i="78"/>
  <c r="AH287" i="78"/>
  <c r="AG287" i="78"/>
  <c r="AI286" i="78"/>
  <c r="AH286" i="78"/>
  <c r="AG286" i="78"/>
  <c r="AI285" i="78"/>
  <c r="AH285" i="78"/>
  <c r="AG285" i="78"/>
  <c r="AI284" i="78"/>
  <c r="AH284" i="78"/>
  <c r="AG284" i="78"/>
  <c r="AI283" i="78"/>
  <c r="AH283" i="78"/>
  <c r="AG283" i="78"/>
  <c r="AI282" i="78"/>
  <c r="AH282" i="78"/>
  <c r="AG282" i="78"/>
  <c r="AI281" i="78"/>
  <c r="AH281" i="78"/>
  <c r="AG281" i="78"/>
  <c r="AI280" i="78"/>
  <c r="AH280" i="78"/>
  <c r="AG280" i="78"/>
  <c r="AI279" i="78"/>
  <c r="AH279" i="78"/>
  <c r="AG279" i="78"/>
  <c r="AI278" i="78"/>
  <c r="AH278" i="78"/>
  <c r="AG278" i="78"/>
  <c r="AI277" i="78"/>
  <c r="AH277" i="78"/>
  <c r="AG277" i="78"/>
  <c r="AI276" i="78"/>
  <c r="AH276" i="78"/>
  <c r="AG276" i="78"/>
  <c r="AI275" i="78"/>
  <c r="AH275" i="78"/>
  <c r="AG275" i="78"/>
  <c r="AI274" i="78"/>
  <c r="AH274" i="78"/>
  <c r="AG274" i="78"/>
  <c r="AI273" i="78"/>
  <c r="AH273" i="78"/>
  <c r="AG273" i="78"/>
  <c r="AI272" i="78"/>
  <c r="AH272" i="78"/>
  <c r="AG272" i="78"/>
  <c r="AI271" i="78"/>
  <c r="AH271" i="78"/>
  <c r="AG271" i="78"/>
  <c r="AI270" i="78"/>
  <c r="AH270" i="78"/>
  <c r="AG270" i="78"/>
  <c r="AI269" i="78"/>
  <c r="AH269" i="78"/>
  <c r="AG269" i="78"/>
  <c r="AI268" i="78"/>
  <c r="AH268" i="78"/>
  <c r="AG268" i="78"/>
  <c r="AI267" i="78"/>
  <c r="AH267" i="78"/>
  <c r="AG267" i="78"/>
  <c r="AI266" i="78"/>
  <c r="AH266" i="78"/>
  <c r="AG266" i="78"/>
  <c r="AI265" i="78"/>
  <c r="AH265" i="78"/>
  <c r="AG265" i="78"/>
  <c r="AI264" i="78"/>
  <c r="AH264" i="78"/>
  <c r="AG264" i="78"/>
  <c r="AI263" i="78"/>
  <c r="AH263" i="78"/>
  <c r="AG263" i="78"/>
  <c r="AI262" i="78"/>
  <c r="AH262" i="78"/>
  <c r="AG262" i="78"/>
  <c r="AI261" i="78"/>
  <c r="AH261" i="78"/>
  <c r="AG261" i="78"/>
  <c r="AI260" i="78"/>
  <c r="AH260" i="78"/>
  <c r="AG260" i="78"/>
  <c r="AI259" i="78"/>
  <c r="AH259" i="78"/>
  <c r="AG259" i="78"/>
  <c r="AI258" i="78"/>
  <c r="AH258" i="78"/>
  <c r="AG258" i="78"/>
  <c r="AI257" i="78"/>
  <c r="AH257" i="78"/>
  <c r="AG257" i="78"/>
  <c r="AI256" i="78"/>
  <c r="AH256" i="78"/>
  <c r="AG256" i="78"/>
  <c r="AI255" i="78"/>
  <c r="AH255" i="78"/>
  <c r="AG255" i="78"/>
  <c r="AI254" i="78"/>
  <c r="AH254" i="78"/>
  <c r="AG254" i="78"/>
  <c r="AI253" i="78"/>
  <c r="AH253" i="78"/>
  <c r="AG253" i="78"/>
  <c r="AI252" i="78"/>
  <c r="AH252" i="78"/>
  <c r="AG252" i="78"/>
  <c r="AI251" i="78"/>
  <c r="AH251" i="78"/>
  <c r="AG251" i="78"/>
  <c r="AI250" i="78"/>
  <c r="AH250" i="78"/>
  <c r="AG250" i="78"/>
  <c r="AI249" i="78"/>
  <c r="AH249" i="78"/>
  <c r="AG249" i="78"/>
  <c r="AI248" i="78"/>
  <c r="AH248" i="78"/>
  <c r="AG248" i="78"/>
  <c r="AI247" i="78"/>
  <c r="AH247" i="78"/>
  <c r="AG247" i="78"/>
  <c r="AI246" i="78"/>
  <c r="AH246" i="78"/>
  <c r="AG246" i="78"/>
  <c r="AI245" i="78"/>
  <c r="AH245" i="78"/>
  <c r="AG245" i="78"/>
  <c r="AI244" i="78"/>
  <c r="AH244" i="78"/>
  <c r="AG244" i="78"/>
  <c r="AI243" i="78"/>
  <c r="AH243" i="78"/>
  <c r="AG243" i="78"/>
  <c r="AI242" i="78"/>
  <c r="AH242" i="78"/>
  <c r="AG242" i="78"/>
  <c r="AI241" i="78"/>
  <c r="AH241" i="78"/>
  <c r="AG241" i="78"/>
  <c r="AI240" i="78"/>
  <c r="AH240" i="78"/>
  <c r="AG240" i="78"/>
  <c r="AI239" i="78"/>
  <c r="AH239" i="78"/>
  <c r="AG239" i="78"/>
  <c r="AI238" i="78"/>
  <c r="AH238" i="78"/>
  <c r="AG238" i="78"/>
  <c r="AI237" i="78"/>
  <c r="AH237" i="78"/>
  <c r="AG237" i="78"/>
  <c r="AI236" i="78"/>
  <c r="AH236" i="78"/>
  <c r="AG236" i="78"/>
  <c r="AI235" i="78"/>
  <c r="AH235" i="78"/>
  <c r="AG235" i="78"/>
  <c r="AI234" i="78"/>
  <c r="AH234" i="78"/>
  <c r="AG234" i="78"/>
  <c r="AI233" i="78"/>
  <c r="AH233" i="78"/>
  <c r="AG233" i="78"/>
  <c r="AI232" i="78"/>
  <c r="AH232" i="78"/>
  <c r="AG232" i="78"/>
  <c r="AI231" i="78"/>
  <c r="AH231" i="78"/>
  <c r="AG231" i="78"/>
  <c r="AI230" i="78"/>
  <c r="AH230" i="78"/>
  <c r="AG230" i="78"/>
  <c r="AI229" i="78"/>
  <c r="AH229" i="78"/>
  <c r="AG229" i="78"/>
  <c r="AI228" i="78"/>
  <c r="AH228" i="78"/>
  <c r="AG228" i="78"/>
  <c r="AI227" i="78"/>
  <c r="AH227" i="78"/>
  <c r="AG227" i="78"/>
  <c r="AI226" i="78"/>
  <c r="AH226" i="78"/>
  <c r="AG226" i="78"/>
  <c r="AI225" i="78"/>
  <c r="AH225" i="78"/>
  <c r="AG225" i="78"/>
  <c r="AI224" i="78"/>
  <c r="AH224" i="78"/>
  <c r="AG224" i="78"/>
  <c r="AI223" i="78"/>
  <c r="AH223" i="78"/>
  <c r="AG223" i="78"/>
  <c r="AI222" i="78"/>
  <c r="AH222" i="78"/>
  <c r="AG222" i="78"/>
  <c r="AI221" i="78"/>
  <c r="AH221" i="78"/>
  <c r="AG221" i="78"/>
  <c r="AI220" i="78"/>
  <c r="AH220" i="78"/>
  <c r="AG220" i="78"/>
  <c r="AI219" i="78"/>
  <c r="AH219" i="78"/>
  <c r="AG219" i="78"/>
  <c r="AI218" i="78"/>
  <c r="AH218" i="78"/>
  <c r="AG218" i="78"/>
  <c r="AI217" i="78"/>
  <c r="AH217" i="78"/>
  <c r="AG217" i="78"/>
  <c r="AI216" i="78"/>
  <c r="AH216" i="78"/>
  <c r="AG216" i="78"/>
  <c r="AI215" i="78"/>
  <c r="AH215" i="78"/>
  <c r="AG215" i="78"/>
  <c r="AI214" i="78"/>
  <c r="AH214" i="78"/>
  <c r="AG214" i="78"/>
  <c r="AI213" i="78"/>
  <c r="AH213" i="78"/>
  <c r="AG213" i="78"/>
  <c r="AI212" i="78"/>
  <c r="AH212" i="78"/>
  <c r="AG212" i="78"/>
  <c r="AI211" i="78"/>
  <c r="AH211" i="78"/>
  <c r="AG211" i="78"/>
  <c r="AI210" i="78"/>
  <c r="AH210" i="78"/>
  <c r="AG210" i="78"/>
  <c r="AI209" i="78"/>
  <c r="AH209" i="78"/>
  <c r="AG209" i="78"/>
  <c r="AI208" i="78"/>
  <c r="AH208" i="78"/>
  <c r="AG208" i="78"/>
  <c r="AI207" i="78"/>
  <c r="AH207" i="78"/>
  <c r="AG207" i="78"/>
  <c r="AI206" i="78"/>
  <c r="AH206" i="78"/>
  <c r="AG206" i="78"/>
  <c r="AI205" i="78"/>
  <c r="AH205" i="78"/>
  <c r="AG205" i="78"/>
  <c r="AI204" i="78"/>
  <c r="AH204" i="78"/>
  <c r="AG204" i="78"/>
  <c r="AI203" i="78"/>
  <c r="AH203" i="78"/>
  <c r="AG203" i="78"/>
  <c r="AI202" i="78"/>
  <c r="AH202" i="78"/>
  <c r="AG202" i="78"/>
  <c r="AI201" i="78"/>
  <c r="AH201" i="78"/>
  <c r="AG201" i="78"/>
  <c r="AI200" i="78"/>
  <c r="AH200" i="78"/>
  <c r="AG200" i="78"/>
  <c r="AI199" i="78"/>
  <c r="AH199" i="78"/>
  <c r="AG199" i="78"/>
  <c r="AI198" i="78"/>
  <c r="AH198" i="78"/>
  <c r="AG198" i="78"/>
  <c r="AI197" i="78"/>
  <c r="AH197" i="78"/>
  <c r="AG197" i="78"/>
  <c r="AI196" i="78"/>
  <c r="AH196" i="78"/>
  <c r="AG196" i="78"/>
  <c r="AI195" i="78"/>
  <c r="AH195" i="78"/>
  <c r="AG195" i="78"/>
  <c r="AI194" i="78"/>
  <c r="AH194" i="78"/>
  <c r="AG194" i="78"/>
  <c r="AI193" i="78"/>
  <c r="AH193" i="78"/>
  <c r="AG193" i="78"/>
  <c r="AI192" i="78"/>
  <c r="AH192" i="78"/>
  <c r="AG192" i="78"/>
  <c r="AI191" i="78"/>
  <c r="AH191" i="78"/>
  <c r="AG191" i="78"/>
  <c r="AI190" i="78"/>
  <c r="AH190" i="78"/>
  <c r="AG190" i="78"/>
  <c r="AI189" i="78"/>
  <c r="AH189" i="78"/>
  <c r="AG189" i="78"/>
  <c r="AI188" i="78"/>
  <c r="AH188" i="78"/>
  <c r="AG188" i="78"/>
  <c r="AI187" i="78"/>
  <c r="AH187" i="78"/>
  <c r="AG187" i="78"/>
  <c r="AI186" i="78"/>
  <c r="AH186" i="78"/>
  <c r="AG186" i="78"/>
  <c r="AI185" i="78"/>
  <c r="AH185" i="78"/>
  <c r="AG185" i="78"/>
  <c r="AI184" i="78"/>
  <c r="AH184" i="78"/>
  <c r="AG184" i="78"/>
  <c r="AI183" i="78"/>
  <c r="AH183" i="78"/>
  <c r="AG183" i="78"/>
  <c r="AI182" i="78"/>
  <c r="AH182" i="78"/>
  <c r="AG182" i="78"/>
  <c r="AI181" i="78"/>
  <c r="AH181" i="78"/>
  <c r="AG181" i="78"/>
  <c r="AI180" i="78"/>
  <c r="AH180" i="78"/>
  <c r="AG180" i="78"/>
  <c r="AI179" i="78"/>
  <c r="AH179" i="78"/>
  <c r="AG179" i="78"/>
  <c r="AI178" i="78"/>
  <c r="AH178" i="78"/>
  <c r="AG178" i="78"/>
  <c r="AI177" i="78"/>
  <c r="AH177" i="78"/>
  <c r="AG177" i="78"/>
  <c r="AI176" i="78"/>
  <c r="AH176" i="78"/>
  <c r="AG176" i="78"/>
  <c r="AI175" i="78"/>
  <c r="AH175" i="78"/>
  <c r="AG175" i="78"/>
  <c r="AI174" i="78"/>
  <c r="AH174" i="78"/>
  <c r="AG174" i="78"/>
  <c r="AI173" i="78"/>
  <c r="AH173" i="78"/>
  <c r="AG173" i="78"/>
  <c r="AI172" i="78"/>
  <c r="AH172" i="78"/>
  <c r="AG172" i="78"/>
  <c r="AI171" i="78"/>
  <c r="AH171" i="78"/>
  <c r="AG171" i="78"/>
  <c r="AI170" i="78"/>
  <c r="AH170" i="78"/>
  <c r="AG170" i="78"/>
  <c r="AI169" i="78"/>
  <c r="AH169" i="78"/>
  <c r="AG169" i="78"/>
  <c r="AI168" i="78"/>
  <c r="AH168" i="78"/>
  <c r="AG168" i="78"/>
  <c r="AI167" i="78"/>
  <c r="AH167" i="78"/>
  <c r="AG167" i="78"/>
  <c r="AI166" i="78"/>
  <c r="AH166" i="78"/>
  <c r="AG166" i="78"/>
  <c r="AI165" i="78"/>
  <c r="AH165" i="78"/>
  <c r="AG165" i="78"/>
  <c r="AI164" i="78"/>
  <c r="AH164" i="78"/>
  <c r="AG164" i="78"/>
  <c r="AI163" i="78"/>
  <c r="AH163" i="78"/>
  <c r="AG163" i="78"/>
  <c r="AI162" i="78"/>
  <c r="AH162" i="78"/>
  <c r="AG162" i="78"/>
  <c r="AI161" i="78"/>
  <c r="AH161" i="78"/>
  <c r="AG161" i="78"/>
  <c r="AI160" i="78"/>
  <c r="AH160" i="78"/>
  <c r="AG160" i="78"/>
  <c r="AI159" i="78"/>
  <c r="AH159" i="78"/>
  <c r="AG159" i="78"/>
  <c r="AI158" i="78"/>
  <c r="AH158" i="78"/>
  <c r="AG158" i="78"/>
  <c r="AI157" i="78"/>
  <c r="AH157" i="78"/>
  <c r="AG157" i="78"/>
  <c r="AI156" i="78"/>
  <c r="AH156" i="78"/>
  <c r="AG156" i="78"/>
  <c r="AI155" i="78"/>
  <c r="AH155" i="78"/>
  <c r="AG155" i="78"/>
  <c r="AI154" i="78"/>
  <c r="AH154" i="78"/>
  <c r="AG154" i="78"/>
  <c r="AI153" i="78"/>
  <c r="AH153" i="78"/>
  <c r="AG153" i="78"/>
  <c r="AI152" i="78"/>
  <c r="AH152" i="78"/>
  <c r="AG152" i="78"/>
  <c r="AI151" i="78"/>
  <c r="AH151" i="78"/>
  <c r="AG151" i="78"/>
  <c r="AI150" i="78"/>
  <c r="AH150" i="78"/>
  <c r="AG150" i="78"/>
  <c r="AI149" i="78"/>
  <c r="AH149" i="78"/>
  <c r="AG149" i="78"/>
  <c r="AI148" i="78"/>
  <c r="AH148" i="78"/>
  <c r="AG148" i="78"/>
  <c r="AI147" i="78"/>
  <c r="AH147" i="78"/>
  <c r="AG147" i="78"/>
  <c r="AI146" i="78"/>
  <c r="AH146" i="78"/>
  <c r="AG146" i="78"/>
  <c r="AI145" i="78"/>
  <c r="AH145" i="78"/>
  <c r="AG145" i="78"/>
  <c r="AI144" i="78"/>
  <c r="AH144" i="78"/>
  <c r="AG144" i="78"/>
  <c r="AI143" i="78"/>
  <c r="AH143" i="78"/>
  <c r="AG143" i="78"/>
  <c r="AI142" i="78"/>
  <c r="AH142" i="78"/>
  <c r="AG142" i="78"/>
  <c r="AI141" i="78"/>
  <c r="AH141" i="78"/>
  <c r="AG141" i="78"/>
  <c r="AI140" i="78"/>
  <c r="AH140" i="78"/>
  <c r="AG140" i="78"/>
  <c r="AI139" i="78"/>
  <c r="AH139" i="78"/>
  <c r="AG139" i="78"/>
  <c r="AI138" i="78"/>
  <c r="AH138" i="78"/>
  <c r="AG138" i="78"/>
  <c r="AI137" i="78"/>
  <c r="AH137" i="78"/>
  <c r="AG137" i="78"/>
  <c r="AI136" i="78"/>
  <c r="AH136" i="78"/>
  <c r="AG136" i="78"/>
  <c r="AI135" i="78"/>
  <c r="AH135" i="78"/>
  <c r="AG135" i="78"/>
  <c r="AI134" i="78"/>
  <c r="AH134" i="78"/>
  <c r="AG134" i="78"/>
  <c r="AI133" i="78"/>
  <c r="AH133" i="78"/>
  <c r="AG133" i="78"/>
  <c r="AI132" i="78"/>
  <c r="AH132" i="78"/>
  <c r="AG132" i="78"/>
  <c r="AI131" i="78"/>
  <c r="AH131" i="78"/>
  <c r="AG131" i="78"/>
  <c r="AI130" i="78"/>
  <c r="AH130" i="78"/>
  <c r="AG130" i="78"/>
  <c r="AI129" i="78"/>
  <c r="AH129" i="78"/>
  <c r="AG129" i="78"/>
  <c r="AI128" i="78"/>
  <c r="AH128" i="78"/>
  <c r="AG128" i="78"/>
  <c r="AI127" i="78"/>
  <c r="AH127" i="78"/>
  <c r="AG127" i="78"/>
  <c r="AI126" i="78"/>
  <c r="AH126" i="78"/>
  <c r="AG126" i="78"/>
  <c r="AI125" i="78"/>
  <c r="AH125" i="78"/>
  <c r="AG125" i="78"/>
  <c r="AI124" i="78"/>
  <c r="AH124" i="78"/>
  <c r="AG124" i="78"/>
  <c r="AI123" i="78"/>
  <c r="AH123" i="78"/>
  <c r="AG123" i="78"/>
  <c r="AI122" i="78"/>
  <c r="AH122" i="78"/>
  <c r="AG122" i="78"/>
  <c r="AI121" i="78"/>
  <c r="AH121" i="78"/>
  <c r="AG121" i="78"/>
  <c r="AI120" i="78"/>
  <c r="AH120" i="78"/>
  <c r="AG120" i="78"/>
  <c r="AI119" i="78"/>
  <c r="AH119" i="78"/>
  <c r="AG119" i="78"/>
  <c r="AI118" i="78"/>
  <c r="AH118" i="78"/>
  <c r="AG118" i="78"/>
  <c r="AI117" i="78"/>
  <c r="AH117" i="78"/>
  <c r="AG117" i="78"/>
  <c r="AI116" i="78"/>
  <c r="AH116" i="78"/>
  <c r="AG116" i="78"/>
  <c r="AI115" i="78"/>
  <c r="AH115" i="78"/>
  <c r="AG115" i="78"/>
  <c r="AI114" i="78"/>
  <c r="AH114" i="78"/>
  <c r="AG114" i="78"/>
  <c r="AI113" i="78"/>
  <c r="AH113" i="78"/>
  <c r="AG113" i="78"/>
  <c r="AI112" i="78"/>
  <c r="AH112" i="78"/>
  <c r="AG112" i="78"/>
  <c r="AI111" i="78"/>
  <c r="AH111" i="78"/>
  <c r="AG111" i="78"/>
  <c r="AI110" i="78"/>
  <c r="AH110" i="78"/>
  <c r="AG110" i="78"/>
  <c r="AI109" i="78"/>
  <c r="AH109" i="78"/>
  <c r="AG109" i="78"/>
  <c r="AI108" i="78"/>
  <c r="AH108" i="78"/>
  <c r="AG108" i="78"/>
  <c r="AI107" i="78"/>
  <c r="AH107" i="78"/>
  <c r="AG107" i="78"/>
  <c r="AI106" i="78"/>
  <c r="AH106" i="78"/>
  <c r="AG106" i="78"/>
  <c r="AI105" i="78"/>
  <c r="AH105" i="78"/>
  <c r="AG105" i="78"/>
  <c r="AI104" i="78"/>
  <c r="AH104" i="78"/>
  <c r="AG104" i="78"/>
  <c r="AI103" i="78"/>
  <c r="AH103" i="78"/>
  <c r="AG103" i="78"/>
  <c r="AI102" i="78"/>
  <c r="AH102" i="78"/>
  <c r="AG102" i="78"/>
  <c r="AI101" i="78"/>
  <c r="AH101" i="78"/>
  <c r="AG101" i="78"/>
  <c r="AI100" i="78"/>
  <c r="AH100" i="78"/>
  <c r="AG100" i="78"/>
  <c r="AI99" i="78"/>
  <c r="AH99" i="78"/>
  <c r="AG99" i="78"/>
  <c r="AI98" i="78"/>
  <c r="AH98" i="78"/>
  <c r="AG98" i="78"/>
  <c r="AI97" i="78"/>
  <c r="AH97" i="78"/>
  <c r="AG97" i="78"/>
  <c r="AI96" i="78"/>
  <c r="AH96" i="78"/>
  <c r="AG96" i="78"/>
  <c r="AI95" i="78"/>
  <c r="AH95" i="78"/>
  <c r="AG95" i="78"/>
  <c r="AI94" i="78"/>
  <c r="AH94" i="78"/>
  <c r="AG94" i="78"/>
  <c r="AI93" i="78"/>
  <c r="AH93" i="78"/>
  <c r="AG93" i="78"/>
  <c r="AI92" i="78"/>
  <c r="AH92" i="78"/>
  <c r="AG92" i="78"/>
  <c r="AI91" i="78"/>
  <c r="AH91" i="78"/>
  <c r="AG91" i="78"/>
  <c r="AI90" i="78"/>
  <c r="AH90" i="78"/>
  <c r="AG90" i="78"/>
  <c r="AI89" i="78"/>
  <c r="AH89" i="78"/>
  <c r="AG89" i="78"/>
  <c r="AI88" i="78"/>
  <c r="AH88" i="78"/>
  <c r="AG88" i="78"/>
  <c r="AI87" i="78"/>
  <c r="AH87" i="78"/>
  <c r="AG87" i="78"/>
  <c r="AI86" i="78"/>
  <c r="AH86" i="78"/>
  <c r="AG86" i="78"/>
  <c r="AI85" i="78"/>
  <c r="AH85" i="78"/>
  <c r="AG85" i="78"/>
  <c r="AI84" i="78"/>
  <c r="AH84" i="78"/>
  <c r="AG84" i="78"/>
  <c r="AI83" i="78"/>
  <c r="AH83" i="78"/>
  <c r="AG83" i="78"/>
  <c r="AI82" i="78"/>
  <c r="AH82" i="78"/>
  <c r="AG82" i="78"/>
  <c r="AI81" i="78"/>
  <c r="AH81" i="78"/>
  <c r="AG81" i="78"/>
  <c r="AI80" i="78"/>
  <c r="AH80" i="78"/>
  <c r="AG80" i="78"/>
  <c r="AI79" i="78"/>
  <c r="AH79" i="78"/>
  <c r="AG79" i="78"/>
  <c r="AI78" i="78"/>
  <c r="AH78" i="78"/>
  <c r="AG78" i="78"/>
  <c r="AI77" i="78"/>
  <c r="AH77" i="78"/>
  <c r="AG77" i="78"/>
  <c r="AI76" i="78"/>
  <c r="AH76" i="78"/>
  <c r="AG76" i="78"/>
  <c r="AI75" i="78"/>
  <c r="AH75" i="78"/>
  <c r="AG75" i="78"/>
  <c r="AI74" i="78"/>
  <c r="AH74" i="78"/>
  <c r="AG74" i="78"/>
  <c r="AI73" i="78"/>
  <c r="AH73" i="78"/>
  <c r="AG73" i="78"/>
  <c r="AI72" i="78"/>
  <c r="AH72" i="78"/>
  <c r="AG72" i="78"/>
  <c r="AI71" i="78"/>
  <c r="AH71" i="78"/>
  <c r="AG71" i="78"/>
  <c r="AI70" i="78"/>
  <c r="AH70" i="78"/>
  <c r="AG70" i="78"/>
  <c r="AI69" i="78"/>
  <c r="AH69" i="78"/>
  <c r="AG69" i="78"/>
  <c r="AI68" i="78"/>
  <c r="AH68" i="78"/>
  <c r="AG68" i="78"/>
  <c r="AI67" i="78"/>
  <c r="AH67" i="78"/>
  <c r="AG67" i="78"/>
  <c r="AI66" i="78"/>
  <c r="AH66" i="78"/>
  <c r="AG66" i="78"/>
  <c r="AI65" i="78"/>
  <c r="AH65" i="78"/>
  <c r="AG65" i="78"/>
  <c r="AI64" i="78"/>
  <c r="AH64" i="78"/>
  <c r="AG64" i="78"/>
  <c r="AI63" i="78"/>
  <c r="AH63" i="78"/>
  <c r="AG63" i="78"/>
  <c r="AI62" i="78"/>
  <c r="AH62" i="78"/>
  <c r="AG62" i="78"/>
  <c r="AI61" i="78"/>
  <c r="AH61" i="78"/>
  <c r="AG61" i="78"/>
  <c r="AI60" i="78"/>
  <c r="AH60" i="78"/>
  <c r="AG60" i="78"/>
  <c r="AI59" i="78"/>
  <c r="AH59" i="78"/>
  <c r="AG59" i="78"/>
  <c r="AI58" i="78"/>
  <c r="AH58" i="78"/>
  <c r="AG58" i="78"/>
  <c r="AI57" i="78"/>
  <c r="AH57" i="78"/>
  <c r="AG57" i="78"/>
  <c r="AI56" i="78"/>
  <c r="AH56" i="78"/>
  <c r="AG56" i="78"/>
  <c r="AI55" i="78"/>
  <c r="AH55" i="78"/>
  <c r="AG55" i="78"/>
  <c r="AI54" i="78"/>
  <c r="AH54" i="78"/>
  <c r="AG54" i="78"/>
  <c r="AI53" i="78"/>
  <c r="AH53" i="78"/>
  <c r="AG53" i="78"/>
  <c r="AI52" i="78"/>
  <c r="AH52" i="78"/>
  <c r="AG52" i="78"/>
  <c r="AI51" i="78"/>
  <c r="AH51" i="78"/>
  <c r="AG51" i="78"/>
  <c r="AI50" i="78"/>
  <c r="AH50" i="78"/>
  <c r="AG50" i="78"/>
  <c r="AI49" i="78"/>
  <c r="AH49" i="78"/>
  <c r="AG49" i="78"/>
  <c r="AI48" i="78"/>
  <c r="AH48" i="78"/>
  <c r="AG48" i="78"/>
  <c r="AI47" i="78"/>
  <c r="AH47" i="78"/>
  <c r="AG47" i="78"/>
  <c r="AI46" i="78"/>
  <c r="AH46" i="78"/>
  <c r="AG46" i="78"/>
  <c r="AI45" i="78"/>
  <c r="AH45" i="78"/>
  <c r="AG45" i="78"/>
  <c r="AI44" i="78"/>
  <c r="AH44" i="78"/>
  <c r="AG44" i="78"/>
  <c r="AI43" i="78"/>
  <c r="AH43" i="78"/>
  <c r="AG43" i="78"/>
  <c r="AI42" i="78"/>
  <c r="AH42" i="78"/>
  <c r="AG42" i="78"/>
  <c r="AI41" i="78"/>
  <c r="AH41" i="78"/>
  <c r="AG41" i="78"/>
  <c r="AI40" i="78"/>
  <c r="AH40" i="78"/>
  <c r="AG40" i="78"/>
  <c r="AI39" i="78"/>
  <c r="AH39" i="78"/>
  <c r="AG39" i="78"/>
  <c r="AI38" i="78"/>
  <c r="AH38" i="78"/>
  <c r="AG38" i="78"/>
  <c r="AI37" i="78"/>
  <c r="AH37" i="78"/>
  <c r="AG37" i="78"/>
  <c r="AI36" i="78"/>
  <c r="AH36" i="78"/>
  <c r="AG36" i="78"/>
  <c r="AI35" i="78"/>
  <c r="AH35" i="78"/>
  <c r="AG35" i="78"/>
  <c r="AI34" i="78"/>
  <c r="AH34" i="78"/>
  <c r="AG34" i="78"/>
  <c r="AI33" i="78"/>
  <c r="AH33" i="78"/>
  <c r="AG33" i="78"/>
  <c r="AI32" i="78"/>
  <c r="AH32" i="78"/>
  <c r="AG32" i="78"/>
  <c r="AI31" i="78"/>
  <c r="AH31" i="78"/>
  <c r="AG31" i="78"/>
  <c r="AI30" i="78"/>
  <c r="AH30" i="78"/>
  <c r="AG30" i="78"/>
  <c r="AI29" i="78"/>
  <c r="AH29" i="78"/>
  <c r="AG29" i="78"/>
  <c r="AI28" i="78"/>
  <c r="AH28" i="78"/>
  <c r="AG28" i="78"/>
  <c r="AI27" i="78"/>
  <c r="AH27" i="78"/>
  <c r="AG27" i="78"/>
  <c r="AI26" i="78"/>
  <c r="AH26" i="78"/>
  <c r="AG26" i="78"/>
  <c r="AI25" i="78"/>
  <c r="AH25" i="78"/>
  <c r="AG25" i="78"/>
  <c r="AI24" i="78"/>
  <c r="AH24" i="78"/>
  <c r="AG24" i="78"/>
  <c r="AI23" i="78"/>
  <c r="AH23" i="78"/>
  <c r="AG23" i="78"/>
  <c r="AI22" i="78"/>
  <c r="AH22" i="78"/>
  <c r="AG22" i="78"/>
  <c r="AI21" i="78"/>
  <c r="AH21" i="78"/>
  <c r="AG21" i="78"/>
  <c r="AI20" i="78"/>
  <c r="AH20" i="78"/>
  <c r="AG20" i="78"/>
  <c r="AI19" i="78"/>
  <c r="AH19" i="78"/>
  <c r="AG19" i="78"/>
  <c r="AI18" i="78"/>
  <c r="AH18" i="78"/>
  <c r="AG18" i="78"/>
  <c r="AI17" i="78"/>
  <c r="AH17" i="78"/>
  <c r="AG17" i="78"/>
  <c r="AI16" i="78"/>
  <c r="AH16" i="78"/>
  <c r="AG16" i="78"/>
  <c r="AI15" i="78"/>
  <c r="AH15" i="78"/>
  <c r="AG15" i="78"/>
  <c r="AI14" i="78"/>
  <c r="AH14" i="78"/>
  <c r="AG14" i="78"/>
  <c r="AI13" i="78"/>
  <c r="AH13" i="78"/>
  <c r="AG13" i="78"/>
  <c r="AI12" i="78"/>
  <c r="AH12" i="78"/>
  <c r="AG12" i="78"/>
  <c r="AI11" i="78"/>
  <c r="AH11" i="78"/>
  <c r="AG11" i="78"/>
  <c r="AI10" i="78"/>
  <c r="AH10" i="78"/>
  <c r="AG10" i="78"/>
  <c r="AI9" i="78"/>
  <c r="AH9" i="78"/>
  <c r="AG9" i="78"/>
  <c r="AI8" i="78"/>
  <c r="AH8" i="78"/>
  <c r="AG8" i="78"/>
  <c r="AD755" i="78"/>
  <c r="AC755" i="78"/>
  <c r="AB755" i="78"/>
  <c r="AD754" i="78"/>
  <c r="AC754" i="78"/>
  <c r="AB754" i="78"/>
  <c r="AD753" i="78"/>
  <c r="AC753" i="78"/>
  <c r="AB753" i="78"/>
  <c r="AD752" i="78"/>
  <c r="AC752" i="78"/>
  <c r="AB752" i="78"/>
  <c r="AD751" i="78"/>
  <c r="AC751" i="78"/>
  <c r="AB751" i="78"/>
  <c r="AD750" i="78"/>
  <c r="AC750" i="78"/>
  <c r="AB750" i="78"/>
  <c r="AD749" i="78"/>
  <c r="AC749" i="78"/>
  <c r="AB749" i="78"/>
  <c r="AD748" i="78"/>
  <c r="AC748" i="78"/>
  <c r="AB748" i="78"/>
  <c r="AD747" i="78"/>
  <c r="AC747" i="78"/>
  <c r="AB747" i="78"/>
  <c r="AD746" i="78"/>
  <c r="AC746" i="78"/>
  <c r="AB746" i="78"/>
  <c r="AD745" i="78"/>
  <c r="AC745" i="78"/>
  <c r="AB745" i="78"/>
  <c r="AD744" i="78"/>
  <c r="AC744" i="78"/>
  <c r="AB744" i="78"/>
  <c r="AD743" i="78"/>
  <c r="AC743" i="78"/>
  <c r="AB743" i="78"/>
  <c r="AD742" i="78"/>
  <c r="AC742" i="78"/>
  <c r="AB742" i="78"/>
  <c r="AD741" i="78"/>
  <c r="AC741" i="78"/>
  <c r="AB741" i="78"/>
  <c r="AD740" i="78"/>
  <c r="AC740" i="78"/>
  <c r="AB740" i="78"/>
  <c r="AD739" i="78"/>
  <c r="AC739" i="78"/>
  <c r="AB739" i="78"/>
  <c r="AD738" i="78"/>
  <c r="AC738" i="78"/>
  <c r="AB738" i="78"/>
  <c r="AD737" i="78"/>
  <c r="AC737" i="78"/>
  <c r="AB737" i="78"/>
  <c r="AD736" i="78"/>
  <c r="AC736" i="78"/>
  <c r="AB736" i="78"/>
  <c r="AD735" i="78"/>
  <c r="AC735" i="78"/>
  <c r="AB735" i="78"/>
  <c r="AD734" i="78"/>
  <c r="AC734" i="78"/>
  <c r="AB734" i="78"/>
  <c r="AD733" i="78"/>
  <c r="AC733" i="78"/>
  <c r="AB733" i="78"/>
  <c r="AD732" i="78"/>
  <c r="AC732" i="78"/>
  <c r="AB732" i="78"/>
  <c r="AD731" i="78"/>
  <c r="AC731" i="78"/>
  <c r="AB731" i="78"/>
  <c r="AD730" i="78"/>
  <c r="AC730" i="78"/>
  <c r="AB730" i="78"/>
  <c r="AD729" i="78"/>
  <c r="AC729" i="78"/>
  <c r="AB729" i="78"/>
  <c r="AD728" i="78"/>
  <c r="AC728" i="78"/>
  <c r="AB728" i="78"/>
  <c r="AD727" i="78"/>
  <c r="AC727" i="78"/>
  <c r="AB727" i="78"/>
  <c r="AD726" i="78"/>
  <c r="AC726" i="78"/>
  <c r="AB726" i="78"/>
  <c r="AD725" i="78"/>
  <c r="AC725" i="78"/>
  <c r="AB725" i="78"/>
  <c r="AD724" i="78"/>
  <c r="AC724" i="78"/>
  <c r="AB724" i="78"/>
  <c r="AD723" i="78"/>
  <c r="AC723" i="78"/>
  <c r="AB723" i="78"/>
  <c r="AD722" i="78"/>
  <c r="AC722" i="78"/>
  <c r="AB722" i="78"/>
  <c r="AD721" i="78"/>
  <c r="AC721" i="78"/>
  <c r="AB721" i="78"/>
  <c r="AD720" i="78"/>
  <c r="AC720" i="78"/>
  <c r="AB720" i="78"/>
  <c r="AD719" i="78"/>
  <c r="AC719" i="78"/>
  <c r="AB719" i="78"/>
  <c r="AD718" i="78"/>
  <c r="AC718" i="78"/>
  <c r="AB718" i="78"/>
  <c r="AD717" i="78"/>
  <c r="AC717" i="78"/>
  <c r="AB717" i="78"/>
  <c r="AD716" i="78"/>
  <c r="AC716" i="78"/>
  <c r="AB716" i="78"/>
  <c r="AD715" i="78"/>
  <c r="AC715" i="78"/>
  <c r="AB715" i="78"/>
  <c r="AD714" i="78"/>
  <c r="AC714" i="78"/>
  <c r="AB714" i="78"/>
  <c r="AD713" i="78"/>
  <c r="AC713" i="78"/>
  <c r="AB713" i="78"/>
  <c r="AD712" i="78"/>
  <c r="AC712" i="78"/>
  <c r="AB712" i="78"/>
  <c r="AD711" i="78"/>
  <c r="AC711" i="78"/>
  <c r="AB711" i="78"/>
  <c r="AD710" i="78"/>
  <c r="AC710" i="78"/>
  <c r="AB710" i="78"/>
  <c r="AD709" i="78"/>
  <c r="AC709" i="78"/>
  <c r="AB709" i="78"/>
  <c r="AD708" i="78"/>
  <c r="AC708" i="78"/>
  <c r="AB708" i="78"/>
  <c r="AD707" i="78"/>
  <c r="AC707" i="78"/>
  <c r="AB707" i="78"/>
  <c r="AD706" i="78"/>
  <c r="AC706" i="78"/>
  <c r="AB706" i="78"/>
  <c r="AD705" i="78"/>
  <c r="AC705" i="78"/>
  <c r="AB705" i="78"/>
  <c r="AD704" i="78"/>
  <c r="AC704" i="78"/>
  <c r="AB704" i="78"/>
  <c r="AD703" i="78"/>
  <c r="AC703" i="78"/>
  <c r="AB703" i="78"/>
  <c r="AD702" i="78"/>
  <c r="AC702" i="78"/>
  <c r="AB702" i="78"/>
  <c r="AD701" i="78"/>
  <c r="AC701" i="78"/>
  <c r="AB701" i="78"/>
  <c r="AD700" i="78"/>
  <c r="AC700" i="78"/>
  <c r="AB700" i="78"/>
  <c r="AD699" i="78"/>
  <c r="AC699" i="78"/>
  <c r="AB699" i="78"/>
  <c r="AD698" i="78"/>
  <c r="AC698" i="78"/>
  <c r="AB698" i="78"/>
  <c r="AD697" i="78"/>
  <c r="AC697" i="78"/>
  <c r="AB697" i="78"/>
  <c r="AD696" i="78"/>
  <c r="AC696" i="78"/>
  <c r="AB696" i="78"/>
  <c r="AD695" i="78"/>
  <c r="AC695" i="78"/>
  <c r="AB695" i="78"/>
  <c r="AD694" i="78"/>
  <c r="AC694" i="78"/>
  <c r="AB694" i="78"/>
  <c r="AD693" i="78"/>
  <c r="AC693" i="78"/>
  <c r="AB693" i="78"/>
  <c r="AD692" i="78"/>
  <c r="AC692" i="78"/>
  <c r="AB692" i="78"/>
  <c r="AD691" i="78"/>
  <c r="AC691" i="78"/>
  <c r="AB691" i="78"/>
  <c r="AD690" i="78"/>
  <c r="AC690" i="78"/>
  <c r="AB690" i="78"/>
  <c r="AD689" i="78"/>
  <c r="AC689" i="78"/>
  <c r="AB689" i="78"/>
  <c r="AD688" i="78"/>
  <c r="AC688" i="78"/>
  <c r="AB688" i="78"/>
  <c r="AD687" i="78"/>
  <c r="AC687" i="78"/>
  <c r="AB687" i="78"/>
  <c r="AD686" i="78"/>
  <c r="AC686" i="78"/>
  <c r="AB686" i="78"/>
  <c r="AD685" i="78"/>
  <c r="AC685" i="78"/>
  <c r="AB685" i="78"/>
  <c r="AD684" i="78"/>
  <c r="AC684" i="78"/>
  <c r="AB684" i="78"/>
  <c r="AD683" i="78"/>
  <c r="AC683" i="78"/>
  <c r="AB683" i="78"/>
  <c r="AD682" i="78"/>
  <c r="AC682" i="78"/>
  <c r="AB682" i="78"/>
  <c r="AD681" i="78"/>
  <c r="AC681" i="78"/>
  <c r="AB681" i="78"/>
  <c r="AD680" i="78"/>
  <c r="AC680" i="78"/>
  <c r="AB680" i="78"/>
  <c r="AD679" i="78"/>
  <c r="AC679" i="78"/>
  <c r="AB679" i="78"/>
  <c r="AD678" i="78"/>
  <c r="AC678" i="78"/>
  <c r="AB678" i="78"/>
  <c r="AD677" i="78"/>
  <c r="AC677" i="78"/>
  <c r="AB677" i="78"/>
  <c r="AD676" i="78"/>
  <c r="AC676" i="78"/>
  <c r="AB676" i="78"/>
  <c r="AD675" i="78"/>
  <c r="AC675" i="78"/>
  <c r="AB675" i="78"/>
  <c r="AD674" i="78"/>
  <c r="AC674" i="78"/>
  <c r="AB674" i="78"/>
  <c r="AD673" i="78"/>
  <c r="AC673" i="78"/>
  <c r="AB673" i="78"/>
  <c r="AD672" i="78"/>
  <c r="AC672" i="78"/>
  <c r="AB672" i="78"/>
  <c r="AD671" i="78"/>
  <c r="AC671" i="78"/>
  <c r="AB671" i="78"/>
  <c r="AD670" i="78"/>
  <c r="AC670" i="78"/>
  <c r="AB670" i="78"/>
  <c r="AD669" i="78"/>
  <c r="AC669" i="78"/>
  <c r="AB669" i="78"/>
  <c r="AD668" i="78"/>
  <c r="AC668" i="78"/>
  <c r="AB668" i="78"/>
  <c r="AD667" i="78"/>
  <c r="AC667" i="78"/>
  <c r="AB667" i="78"/>
  <c r="AD666" i="78"/>
  <c r="AC666" i="78"/>
  <c r="AB666" i="78"/>
  <c r="AD665" i="78"/>
  <c r="AC665" i="78"/>
  <c r="AB665" i="78"/>
  <c r="AD664" i="78"/>
  <c r="AC664" i="78"/>
  <c r="AB664" i="78"/>
  <c r="AD663" i="78"/>
  <c r="AC663" i="78"/>
  <c r="AB663" i="78"/>
  <c r="AD662" i="78"/>
  <c r="AC662" i="78"/>
  <c r="AB662" i="78"/>
  <c r="AD661" i="78"/>
  <c r="AC661" i="78"/>
  <c r="AB661" i="78"/>
  <c r="AD660" i="78"/>
  <c r="AC660" i="78"/>
  <c r="AB660" i="78"/>
  <c r="AD659" i="78"/>
  <c r="AC659" i="78"/>
  <c r="AB659" i="78"/>
  <c r="AD658" i="78"/>
  <c r="AC658" i="78"/>
  <c r="AB658" i="78"/>
  <c r="AD657" i="78"/>
  <c r="AC657" i="78"/>
  <c r="AB657" i="78"/>
  <c r="AD656" i="78"/>
  <c r="AC656" i="78"/>
  <c r="AB656" i="78"/>
  <c r="AD655" i="78"/>
  <c r="AC655" i="78"/>
  <c r="AB655" i="78"/>
  <c r="AD654" i="78"/>
  <c r="AC654" i="78"/>
  <c r="AB654" i="78"/>
  <c r="AD653" i="78"/>
  <c r="AC653" i="78"/>
  <c r="AB653" i="78"/>
  <c r="AD652" i="78"/>
  <c r="AC652" i="78"/>
  <c r="AB652" i="78"/>
  <c r="AD651" i="78"/>
  <c r="AC651" i="78"/>
  <c r="AB651" i="78"/>
  <c r="AD650" i="78"/>
  <c r="AC650" i="78"/>
  <c r="AB650" i="78"/>
  <c r="AD649" i="78"/>
  <c r="AC649" i="78"/>
  <c r="AB649" i="78"/>
  <c r="AD648" i="78"/>
  <c r="AC648" i="78"/>
  <c r="AB648" i="78"/>
  <c r="AD647" i="78"/>
  <c r="AC647" i="78"/>
  <c r="AB647" i="78"/>
  <c r="AD646" i="78"/>
  <c r="AC646" i="78"/>
  <c r="AB646" i="78"/>
  <c r="AD645" i="78"/>
  <c r="AC645" i="78"/>
  <c r="AB645" i="78"/>
  <c r="AD644" i="78"/>
  <c r="AC644" i="78"/>
  <c r="AB644" i="78"/>
  <c r="AD643" i="78"/>
  <c r="AC643" i="78"/>
  <c r="AB643" i="78"/>
  <c r="AD642" i="78"/>
  <c r="AC642" i="78"/>
  <c r="AB642" i="78"/>
  <c r="AD641" i="78"/>
  <c r="AC641" i="78"/>
  <c r="AB641" i="78"/>
  <c r="AD640" i="78"/>
  <c r="AC640" i="78"/>
  <c r="AB640" i="78"/>
  <c r="AD639" i="78"/>
  <c r="AC639" i="78"/>
  <c r="AB639" i="78"/>
  <c r="AD638" i="78"/>
  <c r="AC638" i="78"/>
  <c r="AB638" i="78"/>
  <c r="AD637" i="78"/>
  <c r="AC637" i="78"/>
  <c r="AB637" i="78"/>
  <c r="AD636" i="78"/>
  <c r="AC636" i="78"/>
  <c r="AB636" i="78"/>
  <c r="AD635" i="78"/>
  <c r="AC635" i="78"/>
  <c r="AB635" i="78"/>
  <c r="AD634" i="78"/>
  <c r="AC634" i="78"/>
  <c r="AB634" i="78"/>
  <c r="AD633" i="78"/>
  <c r="AC633" i="78"/>
  <c r="AB633" i="78"/>
  <c r="AD632" i="78"/>
  <c r="AC632" i="78"/>
  <c r="AB632" i="78"/>
  <c r="AD631" i="78"/>
  <c r="AC631" i="78"/>
  <c r="AB631" i="78"/>
  <c r="AD630" i="78"/>
  <c r="AC630" i="78"/>
  <c r="AB630" i="78"/>
  <c r="AD629" i="78"/>
  <c r="AC629" i="78"/>
  <c r="AB629" i="78"/>
  <c r="AD628" i="78"/>
  <c r="AC628" i="78"/>
  <c r="AB628" i="78"/>
  <c r="AD627" i="78"/>
  <c r="AC627" i="78"/>
  <c r="AB627" i="78"/>
  <c r="AD626" i="78"/>
  <c r="AC626" i="78"/>
  <c r="AB626" i="78"/>
  <c r="AD625" i="78"/>
  <c r="AC625" i="78"/>
  <c r="AB625" i="78"/>
  <c r="AD624" i="78"/>
  <c r="AC624" i="78"/>
  <c r="AB624" i="78"/>
  <c r="AD623" i="78"/>
  <c r="AC623" i="78"/>
  <c r="AB623" i="78"/>
  <c r="AD622" i="78"/>
  <c r="AC622" i="78"/>
  <c r="AB622" i="78"/>
  <c r="AD621" i="78"/>
  <c r="AC621" i="78"/>
  <c r="AB621" i="78"/>
  <c r="AD620" i="78"/>
  <c r="AC620" i="78"/>
  <c r="AB620" i="78"/>
  <c r="AD619" i="78"/>
  <c r="AC619" i="78"/>
  <c r="AB619" i="78"/>
  <c r="AD618" i="78"/>
  <c r="AC618" i="78"/>
  <c r="AB618" i="78"/>
  <c r="AD617" i="78"/>
  <c r="AC617" i="78"/>
  <c r="AB617" i="78"/>
  <c r="AD616" i="78"/>
  <c r="AC616" i="78"/>
  <c r="AB616" i="78"/>
  <c r="AD615" i="78"/>
  <c r="AC615" i="78"/>
  <c r="AB615" i="78"/>
  <c r="AD614" i="78"/>
  <c r="AC614" i="78"/>
  <c r="AB614" i="78"/>
  <c r="AD613" i="78"/>
  <c r="AC613" i="78"/>
  <c r="AB613" i="78"/>
  <c r="AD612" i="78"/>
  <c r="AC612" i="78"/>
  <c r="AB612" i="78"/>
  <c r="AD611" i="78"/>
  <c r="AC611" i="78"/>
  <c r="AB611" i="78"/>
  <c r="AD610" i="78"/>
  <c r="AC610" i="78"/>
  <c r="AB610" i="78"/>
  <c r="AD609" i="78"/>
  <c r="AC609" i="78"/>
  <c r="AB609" i="78"/>
  <c r="AD608" i="78"/>
  <c r="AC608" i="78"/>
  <c r="AB608" i="78"/>
  <c r="AD607" i="78"/>
  <c r="AC607" i="78"/>
  <c r="AB607" i="78"/>
  <c r="AD606" i="78"/>
  <c r="AC606" i="78"/>
  <c r="AB606" i="78"/>
  <c r="AD605" i="78"/>
  <c r="AC605" i="78"/>
  <c r="AB605" i="78"/>
  <c r="AD604" i="78"/>
  <c r="AC604" i="78"/>
  <c r="AB604" i="78"/>
  <c r="AD603" i="78"/>
  <c r="AC603" i="78"/>
  <c r="AB603" i="78"/>
  <c r="AD602" i="78"/>
  <c r="AC602" i="78"/>
  <c r="AB602" i="78"/>
  <c r="AD601" i="78"/>
  <c r="AC601" i="78"/>
  <c r="AB601" i="78"/>
  <c r="AD600" i="78"/>
  <c r="AC600" i="78"/>
  <c r="AB600" i="78"/>
  <c r="AD599" i="78"/>
  <c r="AC599" i="78"/>
  <c r="AB599" i="78"/>
  <c r="AD598" i="78"/>
  <c r="AC598" i="78"/>
  <c r="AB598" i="78"/>
  <c r="AD597" i="78"/>
  <c r="AC597" i="78"/>
  <c r="AB597" i="78"/>
  <c r="AD596" i="78"/>
  <c r="AC596" i="78"/>
  <c r="AB596" i="78"/>
  <c r="AD595" i="78"/>
  <c r="AC595" i="78"/>
  <c r="AB595" i="78"/>
  <c r="AD594" i="78"/>
  <c r="AC594" i="78"/>
  <c r="AB594" i="78"/>
  <c r="AD593" i="78"/>
  <c r="AC593" i="78"/>
  <c r="AB593" i="78"/>
  <c r="AD592" i="78"/>
  <c r="AC592" i="78"/>
  <c r="AB592" i="78"/>
  <c r="AD591" i="78"/>
  <c r="AC591" i="78"/>
  <c r="AB591" i="78"/>
  <c r="AD590" i="78"/>
  <c r="AC590" i="78"/>
  <c r="AB590" i="78"/>
  <c r="AD589" i="78"/>
  <c r="AC589" i="78"/>
  <c r="AB589" i="78"/>
  <c r="AD588" i="78"/>
  <c r="AC588" i="78"/>
  <c r="AB588" i="78"/>
  <c r="AD587" i="78"/>
  <c r="AC587" i="78"/>
  <c r="AB587" i="78"/>
  <c r="AD586" i="78"/>
  <c r="AC586" i="78"/>
  <c r="AB586" i="78"/>
  <c r="AD585" i="78"/>
  <c r="AC585" i="78"/>
  <c r="AB585" i="78"/>
  <c r="AD584" i="78"/>
  <c r="AC584" i="78"/>
  <c r="AB584" i="78"/>
  <c r="AD583" i="78"/>
  <c r="AC583" i="78"/>
  <c r="AB583" i="78"/>
  <c r="AD582" i="78"/>
  <c r="AC582" i="78"/>
  <c r="AB582" i="78"/>
  <c r="AD581" i="78"/>
  <c r="AC581" i="78"/>
  <c r="AB581" i="78"/>
  <c r="AD580" i="78"/>
  <c r="AC580" i="78"/>
  <c r="AB580" i="78"/>
  <c r="AD579" i="78"/>
  <c r="AC579" i="78"/>
  <c r="AB579" i="78"/>
  <c r="AD578" i="78"/>
  <c r="AC578" i="78"/>
  <c r="AB578" i="78"/>
  <c r="AD577" i="78"/>
  <c r="AC577" i="78"/>
  <c r="AB577" i="78"/>
  <c r="AD576" i="78"/>
  <c r="AC576" i="78"/>
  <c r="AB576" i="78"/>
  <c r="AD575" i="78"/>
  <c r="AC575" i="78"/>
  <c r="AB575" i="78"/>
  <c r="AD574" i="78"/>
  <c r="AC574" i="78"/>
  <c r="AB574" i="78"/>
  <c r="AD573" i="78"/>
  <c r="AC573" i="78"/>
  <c r="AB573" i="78"/>
  <c r="AD572" i="78"/>
  <c r="AC572" i="78"/>
  <c r="AB572" i="78"/>
  <c r="AD571" i="78"/>
  <c r="AC571" i="78"/>
  <c r="AB571" i="78"/>
  <c r="AD570" i="78"/>
  <c r="AC570" i="78"/>
  <c r="AB570" i="78"/>
  <c r="AD569" i="78"/>
  <c r="AC569" i="78"/>
  <c r="AB569" i="78"/>
  <c r="AD568" i="78"/>
  <c r="AC568" i="78"/>
  <c r="AB568" i="78"/>
  <c r="AD567" i="78"/>
  <c r="AC567" i="78"/>
  <c r="AB567" i="78"/>
  <c r="AD566" i="78"/>
  <c r="AC566" i="78"/>
  <c r="AB566" i="78"/>
  <c r="AD565" i="78"/>
  <c r="AC565" i="78"/>
  <c r="AB565" i="78"/>
  <c r="AD564" i="78"/>
  <c r="AC564" i="78"/>
  <c r="AB564" i="78"/>
  <c r="AD563" i="78"/>
  <c r="AC563" i="78"/>
  <c r="AB563" i="78"/>
  <c r="AD562" i="78"/>
  <c r="AC562" i="78"/>
  <c r="AB562" i="78"/>
  <c r="AD561" i="78"/>
  <c r="AC561" i="78"/>
  <c r="AB561" i="78"/>
  <c r="AD560" i="78"/>
  <c r="AC560" i="78"/>
  <c r="AB560" i="78"/>
  <c r="AD559" i="78"/>
  <c r="AC559" i="78"/>
  <c r="AB559" i="78"/>
  <c r="AD558" i="78"/>
  <c r="AC558" i="78"/>
  <c r="AB558" i="78"/>
  <c r="AD557" i="78"/>
  <c r="AC557" i="78"/>
  <c r="AB557" i="78"/>
  <c r="AD556" i="78"/>
  <c r="AC556" i="78"/>
  <c r="AB556" i="78"/>
  <c r="AD555" i="78"/>
  <c r="AC555" i="78"/>
  <c r="AB555" i="78"/>
  <c r="AD554" i="78"/>
  <c r="AC554" i="78"/>
  <c r="AB554" i="78"/>
  <c r="AD553" i="78"/>
  <c r="AC553" i="78"/>
  <c r="AB553" i="78"/>
  <c r="AD552" i="78"/>
  <c r="AC552" i="78"/>
  <c r="AB552" i="78"/>
  <c r="AD551" i="78"/>
  <c r="AC551" i="78"/>
  <c r="AB551" i="78"/>
  <c r="AD550" i="78"/>
  <c r="AC550" i="78"/>
  <c r="AB550" i="78"/>
  <c r="AD549" i="78"/>
  <c r="AC549" i="78"/>
  <c r="AB549" i="78"/>
  <c r="AD548" i="78"/>
  <c r="AC548" i="78"/>
  <c r="AB548" i="78"/>
  <c r="AD547" i="78"/>
  <c r="AC547" i="78"/>
  <c r="AB547" i="78"/>
  <c r="AD546" i="78"/>
  <c r="AC546" i="78"/>
  <c r="AB546" i="78"/>
  <c r="AD545" i="78"/>
  <c r="AC545" i="78"/>
  <c r="AB545" i="78"/>
  <c r="AD544" i="78"/>
  <c r="AC544" i="78"/>
  <c r="AB544" i="78"/>
  <c r="AD543" i="78"/>
  <c r="AC543" i="78"/>
  <c r="AB543" i="78"/>
  <c r="AD542" i="78"/>
  <c r="AC542" i="78"/>
  <c r="AB542" i="78"/>
  <c r="AD541" i="78"/>
  <c r="AC541" i="78"/>
  <c r="AB541" i="78"/>
  <c r="AD540" i="78"/>
  <c r="AC540" i="78"/>
  <c r="AB540" i="78"/>
  <c r="AD539" i="78"/>
  <c r="AC539" i="78"/>
  <c r="AB539" i="78"/>
  <c r="AD538" i="78"/>
  <c r="AC538" i="78"/>
  <c r="AB538" i="78"/>
  <c r="AD537" i="78"/>
  <c r="AC537" i="78"/>
  <c r="AB537" i="78"/>
  <c r="AD536" i="78"/>
  <c r="AC536" i="78"/>
  <c r="AB536" i="78"/>
  <c r="AD535" i="78"/>
  <c r="AC535" i="78"/>
  <c r="AB535" i="78"/>
  <c r="AD534" i="78"/>
  <c r="AC534" i="78"/>
  <c r="AB534" i="78"/>
  <c r="AD533" i="78"/>
  <c r="AC533" i="78"/>
  <c r="AB533" i="78"/>
  <c r="AD532" i="78"/>
  <c r="AC532" i="78"/>
  <c r="AB532" i="78"/>
  <c r="AD531" i="78"/>
  <c r="AC531" i="78"/>
  <c r="AB531" i="78"/>
  <c r="AD530" i="78"/>
  <c r="AC530" i="78"/>
  <c r="AB530" i="78"/>
  <c r="AD529" i="78"/>
  <c r="AC529" i="78"/>
  <c r="AB529" i="78"/>
  <c r="AD528" i="78"/>
  <c r="AC528" i="78"/>
  <c r="AB528" i="78"/>
  <c r="AD527" i="78"/>
  <c r="AC527" i="78"/>
  <c r="AB527" i="78"/>
  <c r="AD526" i="78"/>
  <c r="AC526" i="78"/>
  <c r="AB526" i="78"/>
  <c r="AD525" i="78"/>
  <c r="AC525" i="78"/>
  <c r="AB525" i="78"/>
  <c r="AD524" i="78"/>
  <c r="AC524" i="78"/>
  <c r="AB524" i="78"/>
  <c r="AD523" i="78"/>
  <c r="AC523" i="78"/>
  <c r="AB523" i="78"/>
  <c r="AD522" i="78"/>
  <c r="AC522" i="78"/>
  <c r="AB522" i="78"/>
  <c r="AD521" i="78"/>
  <c r="AC521" i="78"/>
  <c r="AB521" i="78"/>
  <c r="AD520" i="78"/>
  <c r="AC520" i="78"/>
  <c r="AB520" i="78"/>
  <c r="AD519" i="78"/>
  <c r="AC519" i="78"/>
  <c r="AB519" i="78"/>
  <c r="AD518" i="78"/>
  <c r="AC518" i="78"/>
  <c r="AB518" i="78"/>
  <c r="AD517" i="78"/>
  <c r="AC517" i="78"/>
  <c r="AB517" i="78"/>
  <c r="AD516" i="78"/>
  <c r="AC516" i="78"/>
  <c r="AB516" i="78"/>
  <c r="AD515" i="78"/>
  <c r="AC515" i="78"/>
  <c r="AB515" i="78"/>
  <c r="AD514" i="78"/>
  <c r="AC514" i="78"/>
  <c r="AB514" i="78"/>
  <c r="AD513" i="78"/>
  <c r="AC513" i="78"/>
  <c r="AB513" i="78"/>
  <c r="AD512" i="78"/>
  <c r="AC512" i="78"/>
  <c r="AB512" i="78"/>
  <c r="AD511" i="78"/>
  <c r="AC511" i="78"/>
  <c r="AB511" i="78"/>
  <c r="AD510" i="78"/>
  <c r="AC510" i="78"/>
  <c r="AB510" i="78"/>
  <c r="AD509" i="78"/>
  <c r="AC509" i="78"/>
  <c r="AB509" i="78"/>
  <c r="AD508" i="78"/>
  <c r="AC508" i="78"/>
  <c r="AB508" i="78"/>
  <c r="AD507" i="78"/>
  <c r="AC507" i="78"/>
  <c r="AB507" i="78"/>
  <c r="AD506" i="78"/>
  <c r="AC506" i="78"/>
  <c r="AB506" i="78"/>
  <c r="AD505" i="78"/>
  <c r="AC505" i="78"/>
  <c r="AB505" i="78"/>
  <c r="AD504" i="78"/>
  <c r="AC504" i="78"/>
  <c r="AB504" i="78"/>
  <c r="AD503" i="78"/>
  <c r="AC503" i="78"/>
  <c r="AB503" i="78"/>
  <c r="AD502" i="78"/>
  <c r="AC502" i="78"/>
  <c r="AB502" i="78"/>
  <c r="AD501" i="78"/>
  <c r="AC501" i="78"/>
  <c r="AB501" i="78"/>
  <c r="AD500" i="78"/>
  <c r="AC500" i="78"/>
  <c r="AB500" i="78"/>
  <c r="AD499" i="78"/>
  <c r="AC499" i="78"/>
  <c r="AB499" i="78"/>
  <c r="AD498" i="78"/>
  <c r="AC498" i="78"/>
  <c r="AB498" i="78"/>
  <c r="AD497" i="78"/>
  <c r="AC497" i="78"/>
  <c r="AB497" i="78"/>
  <c r="AD496" i="78"/>
  <c r="AC496" i="78"/>
  <c r="AB496" i="78"/>
  <c r="AD495" i="78"/>
  <c r="AC495" i="78"/>
  <c r="AB495" i="78"/>
  <c r="AD494" i="78"/>
  <c r="AC494" i="78"/>
  <c r="AB494" i="78"/>
  <c r="AD493" i="78"/>
  <c r="AC493" i="78"/>
  <c r="AB493" i="78"/>
  <c r="AD492" i="78"/>
  <c r="AC492" i="78"/>
  <c r="AB492" i="78"/>
  <c r="AD491" i="78"/>
  <c r="AC491" i="78"/>
  <c r="AB491" i="78"/>
  <c r="AD490" i="78"/>
  <c r="AC490" i="78"/>
  <c r="AB490" i="78"/>
  <c r="AD489" i="78"/>
  <c r="AC489" i="78"/>
  <c r="AB489" i="78"/>
  <c r="AD488" i="78"/>
  <c r="AC488" i="78"/>
  <c r="AB488" i="78"/>
  <c r="AD487" i="78"/>
  <c r="AC487" i="78"/>
  <c r="AB487" i="78"/>
  <c r="AD486" i="78"/>
  <c r="AC486" i="78"/>
  <c r="AB486" i="78"/>
  <c r="AD485" i="78"/>
  <c r="AC485" i="78"/>
  <c r="AB485" i="78"/>
  <c r="AD484" i="78"/>
  <c r="AC484" i="78"/>
  <c r="AB484" i="78"/>
  <c r="AD483" i="78"/>
  <c r="AC483" i="78"/>
  <c r="AB483" i="78"/>
  <c r="AD482" i="78"/>
  <c r="AC482" i="78"/>
  <c r="AB482" i="78"/>
  <c r="AD481" i="78"/>
  <c r="AC481" i="78"/>
  <c r="AB481" i="78"/>
  <c r="AD480" i="78"/>
  <c r="AC480" i="78"/>
  <c r="AB480" i="78"/>
  <c r="AD479" i="78"/>
  <c r="AC479" i="78"/>
  <c r="AB479" i="78"/>
  <c r="AD478" i="78"/>
  <c r="AC478" i="78"/>
  <c r="AB478" i="78"/>
  <c r="AD477" i="78"/>
  <c r="AC477" i="78"/>
  <c r="AB477" i="78"/>
  <c r="AD476" i="78"/>
  <c r="AC476" i="78"/>
  <c r="AB476" i="78"/>
  <c r="AD475" i="78"/>
  <c r="AC475" i="78"/>
  <c r="AB475" i="78"/>
  <c r="AD474" i="78"/>
  <c r="AC474" i="78"/>
  <c r="AB474" i="78"/>
  <c r="AD473" i="78"/>
  <c r="AC473" i="78"/>
  <c r="AB473" i="78"/>
  <c r="AD472" i="78"/>
  <c r="AC472" i="78"/>
  <c r="AB472" i="78"/>
  <c r="AD471" i="78"/>
  <c r="AC471" i="78"/>
  <c r="AB471" i="78"/>
  <c r="AD470" i="78"/>
  <c r="AC470" i="78"/>
  <c r="AB470" i="78"/>
  <c r="AD469" i="78"/>
  <c r="AC469" i="78"/>
  <c r="AB469" i="78"/>
  <c r="AD468" i="78"/>
  <c r="AC468" i="78"/>
  <c r="AB468" i="78"/>
  <c r="AD467" i="78"/>
  <c r="AC467" i="78"/>
  <c r="AB467" i="78"/>
  <c r="AD466" i="78"/>
  <c r="AC466" i="78"/>
  <c r="AB466" i="78"/>
  <c r="AD465" i="78"/>
  <c r="AC465" i="78"/>
  <c r="AB465" i="78"/>
  <c r="AD464" i="78"/>
  <c r="AC464" i="78"/>
  <c r="AB464" i="78"/>
  <c r="AD463" i="78"/>
  <c r="AC463" i="78"/>
  <c r="AB463" i="78"/>
  <c r="AD462" i="78"/>
  <c r="AC462" i="78"/>
  <c r="AB462" i="78"/>
  <c r="AD461" i="78"/>
  <c r="AC461" i="78"/>
  <c r="AB461" i="78"/>
  <c r="AD460" i="78"/>
  <c r="AC460" i="78"/>
  <c r="AB460" i="78"/>
  <c r="AD459" i="78"/>
  <c r="AC459" i="78"/>
  <c r="AB459" i="78"/>
  <c r="AD458" i="78"/>
  <c r="AC458" i="78"/>
  <c r="AB458" i="78"/>
  <c r="AD457" i="78"/>
  <c r="AC457" i="78"/>
  <c r="AB457" i="78"/>
  <c r="AD456" i="78"/>
  <c r="AC456" i="78"/>
  <c r="AB456" i="78"/>
  <c r="AD455" i="78"/>
  <c r="AC455" i="78"/>
  <c r="AB455" i="78"/>
  <c r="AD454" i="78"/>
  <c r="AC454" i="78"/>
  <c r="AB454" i="78"/>
  <c r="AD453" i="78"/>
  <c r="AC453" i="78"/>
  <c r="AB453" i="78"/>
  <c r="AD452" i="78"/>
  <c r="AC452" i="78"/>
  <c r="AB452" i="78"/>
  <c r="AD451" i="78"/>
  <c r="AC451" i="78"/>
  <c r="AB451" i="78"/>
  <c r="AD450" i="78"/>
  <c r="AC450" i="78"/>
  <c r="AB450" i="78"/>
  <c r="AD449" i="78"/>
  <c r="AC449" i="78"/>
  <c r="AB449" i="78"/>
  <c r="AD448" i="78"/>
  <c r="AC448" i="78"/>
  <c r="AB448" i="78"/>
  <c r="AD447" i="78"/>
  <c r="AC447" i="78"/>
  <c r="AB447" i="78"/>
  <c r="AD446" i="78"/>
  <c r="AC446" i="78"/>
  <c r="AB446" i="78"/>
  <c r="AD445" i="78"/>
  <c r="AC445" i="78"/>
  <c r="AB445" i="78"/>
  <c r="AD444" i="78"/>
  <c r="AC444" i="78"/>
  <c r="AB444" i="78"/>
  <c r="AD443" i="78"/>
  <c r="AC443" i="78"/>
  <c r="AB443" i="78"/>
  <c r="AD442" i="78"/>
  <c r="AC442" i="78"/>
  <c r="AB442" i="78"/>
  <c r="AD441" i="78"/>
  <c r="AC441" i="78"/>
  <c r="AB441" i="78"/>
  <c r="AD440" i="78"/>
  <c r="AC440" i="78"/>
  <c r="AB440" i="78"/>
  <c r="AD439" i="78"/>
  <c r="AC439" i="78"/>
  <c r="AB439" i="78"/>
  <c r="AD438" i="78"/>
  <c r="AC438" i="78"/>
  <c r="AB438" i="78"/>
  <c r="AD437" i="78"/>
  <c r="AC437" i="78"/>
  <c r="AB437" i="78"/>
  <c r="AD436" i="78"/>
  <c r="AC436" i="78"/>
  <c r="AB436" i="78"/>
  <c r="AD435" i="78"/>
  <c r="AC435" i="78"/>
  <c r="AB435" i="78"/>
  <c r="AD434" i="78"/>
  <c r="AC434" i="78"/>
  <c r="AB434" i="78"/>
  <c r="AD433" i="78"/>
  <c r="AC433" i="78"/>
  <c r="AB433" i="78"/>
  <c r="AD432" i="78"/>
  <c r="AC432" i="78"/>
  <c r="AB432" i="78"/>
  <c r="AD431" i="78"/>
  <c r="AC431" i="78"/>
  <c r="AB431" i="78"/>
  <c r="AD430" i="78"/>
  <c r="AC430" i="78"/>
  <c r="AB430" i="78"/>
  <c r="AD429" i="78"/>
  <c r="AC429" i="78"/>
  <c r="AB429" i="78"/>
  <c r="AD428" i="78"/>
  <c r="AC428" i="78"/>
  <c r="AB428" i="78"/>
  <c r="AD427" i="78"/>
  <c r="AC427" i="78"/>
  <c r="AB427" i="78"/>
  <c r="AD426" i="78"/>
  <c r="AC426" i="78"/>
  <c r="AB426" i="78"/>
  <c r="AD425" i="78"/>
  <c r="AC425" i="78"/>
  <c r="AB425" i="78"/>
  <c r="AD424" i="78"/>
  <c r="AC424" i="78"/>
  <c r="AB424" i="78"/>
  <c r="AD423" i="78"/>
  <c r="AC423" i="78"/>
  <c r="AB423" i="78"/>
  <c r="AD422" i="78"/>
  <c r="AC422" i="78"/>
  <c r="AB422" i="78"/>
  <c r="AD421" i="78"/>
  <c r="AC421" i="78"/>
  <c r="AB421" i="78"/>
  <c r="AD420" i="78"/>
  <c r="AC420" i="78"/>
  <c r="AB420" i="78"/>
  <c r="AD419" i="78"/>
  <c r="AC419" i="78"/>
  <c r="AB419" i="78"/>
  <c r="AD418" i="78"/>
  <c r="AC418" i="78"/>
  <c r="AB418" i="78"/>
  <c r="AD417" i="78"/>
  <c r="AC417" i="78"/>
  <c r="AB417" i="78"/>
  <c r="AD416" i="78"/>
  <c r="AC416" i="78"/>
  <c r="AB416" i="78"/>
  <c r="AD415" i="78"/>
  <c r="AC415" i="78"/>
  <c r="AB415" i="78"/>
  <c r="AD414" i="78"/>
  <c r="AC414" i="78"/>
  <c r="AB414" i="78"/>
  <c r="AD413" i="78"/>
  <c r="AC413" i="78"/>
  <c r="AB413" i="78"/>
  <c r="AD412" i="78"/>
  <c r="AC412" i="78"/>
  <c r="AB412" i="78"/>
  <c r="AD411" i="78"/>
  <c r="AC411" i="78"/>
  <c r="AB411" i="78"/>
  <c r="AD410" i="78"/>
  <c r="AC410" i="78"/>
  <c r="AB410" i="78"/>
  <c r="AD409" i="78"/>
  <c r="AC409" i="78"/>
  <c r="AB409" i="78"/>
  <c r="AD408" i="78"/>
  <c r="AC408" i="78"/>
  <c r="AB408" i="78"/>
  <c r="AD407" i="78"/>
  <c r="AC407" i="78"/>
  <c r="AB407" i="78"/>
  <c r="AD406" i="78"/>
  <c r="AC406" i="78"/>
  <c r="AB406" i="78"/>
  <c r="AD405" i="78"/>
  <c r="AC405" i="78"/>
  <c r="AB405" i="78"/>
  <c r="AD404" i="78"/>
  <c r="AC404" i="78"/>
  <c r="AB404" i="78"/>
  <c r="AD403" i="78"/>
  <c r="AC403" i="78"/>
  <c r="AB403" i="78"/>
  <c r="AD402" i="78"/>
  <c r="AC402" i="78"/>
  <c r="AB402" i="78"/>
  <c r="AD401" i="78"/>
  <c r="AC401" i="78"/>
  <c r="AB401" i="78"/>
  <c r="AD400" i="78"/>
  <c r="AC400" i="78"/>
  <c r="AB400" i="78"/>
  <c r="AD399" i="78"/>
  <c r="AC399" i="78"/>
  <c r="AB399" i="78"/>
  <c r="AD398" i="78"/>
  <c r="AC398" i="78"/>
  <c r="AB398" i="78"/>
  <c r="AD397" i="78"/>
  <c r="AC397" i="78"/>
  <c r="AB397" i="78"/>
  <c r="AD396" i="78"/>
  <c r="AC396" i="78"/>
  <c r="AB396" i="78"/>
  <c r="AD395" i="78"/>
  <c r="AC395" i="78"/>
  <c r="AB395" i="78"/>
  <c r="AD394" i="78"/>
  <c r="AC394" i="78"/>
  <c r="AB394" i="78"/>
  <c r="AD393" i="78"/>
  <c r="AC393" i="78"/>
  <c r="AB393" i="78"/>
  <c r="AD392" i="78"/>
  <c r="AC392" i="78"/>
  <c r="AB392" i="78"/>
  <c r="AD391" i="78"/>
  <c r="AC391" i="78"/>
  <c r="AB391" i="78"/>
  <c r="AD390" i="78"/>
  <c r="AC390" i="78"/>
  <c r="AB390" i="78"/>
  <c r="AD389" i="78"/>
  <c r="AC389" i="78"/>
  <c r="AB389" i="78"/>
  <c r="AD388" i="78"/>
  <c r="AC388" i="78"/>
  <c r="AB388" i="78"/>
  <c r="AD387" i="78"/>
  <c r="AC387" i="78"/>
  <c r="AB387" i="78"/>
  <c r="AD386" i="78"/>
  <c r="AC386" i="78"/>
  <c r="AB386" i="78"/>
  <c r="AD385" i="78"/>
  <c r="AC385" i="78"/>
  <c r="AB385" i="78"/>
  <c r="AD384" i="78"/>
  <c r="AC384" i="78"/>
  <c r="AB384" i="78"/>
  <c r="AD383" i="78"/>
  <c r="AC383" i="78"/>
  <c r="AB383" i="78"/>
  <c r="AD382" i="78"/>
  <c r="AC382" i="78"/>
  <c r="AB382" i="78"/>
  <c r="AD381" i="78"/>
  <c r="AC381" i="78"/>
  <c r="AB381" i="78"/>
  <c r="AD380" i="78"/>
  <c r="AC380" i="78"/>
  <c r="AB380" i="78"/>
  <c r="AD379" i="78"/>
  <c r="AC379" i="78"/>
  <c r="AB379" i="78"/>
  <c r="AD378" i="78"/>
  <c r="AC378" i="78"/>
  <c r="AB378" i="78"/>
  <c r="AD377" i="78"/>
  <c r="AC377" i="78"/>
  <c r="AB377" i="78"/>
  <c r="AD376" i="78"/>
  <c r="AC376" i="78"/>
  <c r="AB376" i="78"/>
  <c r="AD375" i="78"/>
  <c r="AC375" i="78"/>
  <c r="AB375" i="78"/>
  <c r="AD374" i="78"/>
  <c r="AC374" i="78"/>
  <c r="AB374" i="78"/>
  <c r="AD373" i="78"/>
  <c r="AC373" i="78"/>
  <c r="AB373" i="78"/>
  <c r="AD372" i="78"/>
  <c r="AC372" i="78"/>
  <c r="AB372" i="78"/>
  <c r="AD371" i="78"/>
  <c r="AC371" i="78"/>
  <c r="AB371" i="78"/>
  <c r="AD370" i="78"/>
  <c r="AC370" i="78"/>
  <c r="AB370" i="78"/>
  <c r="AD369" i="78"/>
  <c r="AC369" i="78"/>
  <c r="AB369" i="78"/>
  <c r="AD368" i="78"/>
  <c r="AC368" i="78"/>
  <c r="AB368" i="78"/>
  <c r="AD367" i="78"/>
  <c r="AC367" i="78"/>
  <c r="AB367" i="78"/>
  <c r="AD366" i="78"/>
  <c r="AC366" i="78"/>
  <c r="AB366" i="78"/>
  <c r="AD365" i="78"/>
  <c r="AC365" i="78"/>
  <c r="AB365" i="78"/>
  <c r="AD364" i="78"/>
  <c r="AC364" i="78"/>
  <c r="AB364" i="78"/>
  <c r="AD363" i="78"/>
  <c r="AC363" i="78"/>
  <c r="AB363" i="78"/>
  <c r="AD362" i="78"/>
  <c r="AC362" i="78"/>
  <c r="AB362" i="78"/>
  <c r="AD361" i="78"/>
  <c r="AC361" i="78"/>
  <c r="AB361" i="78"/>
  <c r="AD360" i="78"/>
  <c r="AC360" i="78"/>
  <c r="AB360" i="78"/>
  <c r="AD359" i="78"/>
  <c r="AC359" i="78"/>
  <c r="AB359" i="78"/>
  <c r="AD358" i="78"/>
  <c r="AC358" i="78"/>
  <c r="AB358" i="78"/>
  <c r="AD357" i="78"/>
  <c r="AC357" i="78"/>
  <c r="AB357" i="78"/>
  <c r="AD356" i="78"/>
  <c r="AC356" i="78"/>
  <c r="AB356" i="78"/>
  <c r="AD355" i="78"/>
  <c r="AC355" i="78"/>
  <c r="AB355" i="78"/>
  <c r="AD354" i="78"/>
  <c r="AC354" i="78"/>
  <c r="AB354" i="78"/>
  <c r="AD353" i="78"/>
  <c r="AC353" i="78"/>
  <c r="AB353" i="78"/>
  <c r="AD352" i="78"/>
  <c r="AC352" i="78"/>
  <c r="AB352" i="78"/>
  <c r="AD351" i="78"/>
  <c r="AC351" i="78"/>
  <c r="AB351" i="78"/>
  <c r="AD350" i="78"/>
  <c r="AC350" i="78"/>
  <c r="AB350" i="78"/>
  <c r="AD349" i="78"/>
  <c r="AC349" i="78"/>
  <c r="AB349" i="78"/>
  <c r="AD348" i="78"/>
  <c r="AC348" i="78"/>
  <c r="AB348" i="78"/>
  <c r="AD347" i="78"/>
  <c r="AC347" i="78"/>
  <c r="AB347" i="78"/>
  <c r="AD346" i="78"/>
  <c r="AC346" i="78"/>
  <c r="AB346" i="78"/>
  <c r="AD345" i="78"/>
  <c r="AC345" i="78"/>
  <c r="AB345" i="78"/>
  <c r="AD344" i="78"/>
  <c r="AC344" i="78"/>
  <c r="AB344" i="78"/>
  <c r="AD343" i="78"/>
  <c r="AC343" i="78"/>
  <c r="AB343" i="78"/>
  <c r="AD342" i="78"/>
  <c r="AC342" i="78"/>
  <c r="AB342" i="78"/>
  <c r="AD341" i="78"/>
  <c r="AC341" i="78"/>
  <c r="AB341" i="78"/>
  <c r="AD340" i="78"/>
  <c r="AC340" i="78"/>
  <c r="AB340" i="78"/>
  <c r="AD339" i="78"/>
  <c r="AC339" i="78"/>
  <c r="AB339" i="78"/>
  <c r="AD338" i="78"/>
  <c r="AC338" i="78"/>
  <c r="AB338" i="78"/>
  <c r="AD337" i="78"/>
  <c r="AC337" i="78"/>
  <c r="AB337" i="78"/>
  <c r="AD336" i="78"/>
  <c r="AC336" i="78"/>
  <c r="AB336" i="78"/>
  <c r="AD335" i="78"/>
  <c r="AC335" i="78"/>
  <c r="AB335" i="78"/>
  <c r="AD334" i="78"/>
  <c r="AC334" i="78"/>
  <c r="AB334" i="78"/>
  <c r="AD333" i="78"/>
  <c r="AC333" i="78"/>
  <c r="AB333" i="78"/>
  <c r="AD332" i="78"/>
  <c r="AC332" i="78"/>
  <c r="AB332" i="78"/>
  <c r="AD331" i="78"/>
  <c r="AC331" i="78"/>
  <c r="AB331" i="78"/>
  <c r="AD330" i="78"/>
  <c r="AC330" i="78"/>
  <c r="AB330" i="78"/>
  <c r="AD329" i="78"/>
  <c r="AC329" i="78"/>
  <c r="AB329" i="78"/>
  <c r="AD328" i="78"/>
  <c r="AC328" i="78"/>
  <c r="AB328" i="78"/>
  <c r="AD327" i="78"/>
  <c r="AC327" i="78"/>
  <c r="AB327" i="78"/>
  <c r="AD326" i="78"/>
  <c r="AC326" i="78"/>
  <c r="AB326" i="78"/>
  <c r="AD325" i="78"/>
  <c r="AC325" i="78"/>
  <c r="AB325" i="78"/>
  <c r="AD324" i="78"/>
  <c r="AC324" i="78"/>
  <c r="AB324" i="78"/>
  <c r="AD323" i="78"/>
  <c r="AC323" i="78"/>
  <c r="AB323" i="78"/>
  <c r="AD322" i="78"/>
  <c r="AC322" i="78"/>
  <c r="AB322" i="78"/>
  <c r="AD321" i="78"/>
  <c r="AC321" i="78"/>
  <c r="AB321" i="78"/>
  <c r="AD320" i="78"/>
  <c r="AC320" i="78"/>
  <c r="AB320" i="78"/>
  <c r="AD319" i="78"/>
  <c r="AC319" i="78"/>
  <c r="AB319" i="78"/>
  <c r="AD318" i="78"/>
  <c r="AC318" i="78"/>
  <c r="AB318" i="78"/>
  <c r="AD317" i="78"/>
  <c r="AC317" i="78"/>
  <c r="AB317" i="78"/>
  <c r="AD316" i="78"/>
  <c r="AC316" i="78"/>
  <c r="AB316" i="78"/>
  <c r="AD315" i="78"/>
  <c r="AC315" i="78"/>
  <c r="AB315" i="78"/>
  <c r="AD314" i="78"/>
  <c r="AC314" i="78"/>
  <c r="AB314" i="78"/>
  <c r="AD313" i="78"/>
  <c r="AC313" i="78"/>
  <c r="AB313" i="78"/>
  <c r="AD312" i="78"/>
  <c r="AC312" i="78"/>
  <c r="AB312" i="78"/>
  <c r="AD311" i="78"/>
  <c r="AC311" i="78"/>
  <c r="AB311" i="78"/>
  <c r="AD310" i="78"/>
  <c r="AC310" i="78"/>
  <c r="AB310" i="78"/>
  <c r="AD309" i="78"/>
  <c r="AC309" i="78"/>
  <c r="AB309" i="78"/>
  <c r="AD308" i="78"/>
  <c r="AC308" i="78"/>
  <c r="AB308" i="78"/>
  <c r="AD307" i="78"/>
  <c r="AC307" i="78"/>
  <c r="AB307" i="78"/>
  <c r="AD306" i="78"/>
  <c r="AC306" i="78"/>
  <c r="AB306" i="78"/>
  <c r="AD305" i="78"/>
  <c r="AC305" i="78"/>
  <c r="AB305" i="78"/>
  <c r="AD304" i="78"/>
  <c r="AC304" i="78"/>
  <c r="AB304" i="78"/>
  <c r="AD303" i="78"/>
  <c r="AC303" i="78"/>
  <c r="AB303" i="78"/>
  <c r="AD302" i="78"/>
  <c r="AC302" i="78"/>
  <c r="AB302" i="78"/>
  <c r="AD301" i="78"/>
  <c r="AC301" i="78"/>
  <c r="AB301" i="78"/>
  <c r="AD300" i="78"/>
  <c r="AC300" i="78"/>
  <c r="AB300" i="78"/>
  <c r="AD299" i="78"/>
  <c r="AC299" i="78"/>
  <c r="AB299" i="78"/>
  <c r="AD298" i="78"/>
  <c r="AC298" i="78"/>
  <c r="AB298" i="78"/>
  <c r="AD297" i="78"/>
  <c r="AC297" i="78"/>
  <c r="AB297" i="78"/>
  <c r="AD296" i="78"/>
  <c r="AC296" i="78"/>
  <c r="AB296" i="78"/>
  <c r="AD295" i="78"/>
  <c r="AC295" i="78"/>
  <c r="AB295" i="78"/>
  <c r="AD294" i="78"/>
  <c r="AC294" i="78"/>
  <c r="AB294" i="78"/>
  <c r="AD293" i="78"/>
  <c r="AC293" i="78"/>
  <c r="AB293" i="78"/>
  <c r="AD292" i="78"/>
  <c r="AC292" i="78"/>
  <c r="AB292" i="78"/>
  <c r="AD291" i="78"/>
  <c r="AC291" i="78"/>
  <c r="AB291" i="78"/>
  <c r="AD290" i="78"/>
  <c r="AC290" i="78"/>
  <c r="AB290" i="78"/>
  <c r="AD289" i="78"/>
  <c r="AC289" i="78"/>
  <c r="AB289" i="78"/>
  <c r="AD288" i="78"/>
  <c r="AC288" i="78"/>
  <c r="AB288" i="78"/>
  <c r="AD287" i="78"/>
  <c r="AC287" i="78"/>
  <c r="AB287" i="78"/>
  <c r="AD286" i="78"/>
  <c r="AC286" i="78"/>
  <c r="AB286" i="78"/>
  <c r="AD285" i="78"/>
  <c r="AC285" i="78"/>
  <c r="AB285" i="78"/>
  <c r="AD284" i="78"/>
  <c r="AC284" i="78"/>
  <c r="AB284" i="78"/>
  <c r="AD283" i="78"/>
  <c r="AC283" i="78"/>
  <c r="AB283" i="78"/>
  <c r="AD282" i="78"/>
  <c r="AC282" i="78"/>
  <c r="AB282" i="78"/>
  <c r="AD281" i="78"/>
  <c r="AC281" i="78"/>
  <c r="AB281" i="78"/>
  <c r="AD280" i="78"/>
  <c r="AC280" i="78"/>
  <c r="AB280" i="78"/>
  <c r="AD279" i="78"/>
  <c r="AC279" i="78"/>
  <c r="AB279" i="78"/>
  <c r="AD278" i="78"/>
  <c r="AC278" i="78"/>
  <c r="AB278" i="78"/>
  <c r="AD277" i="78"/>
  <c r="AC277" i="78"/>
  <c r="AB277" i="78"/>
  <c r="AD276" i="78"/>
  <c r="AC276" i="78"/>
  <c r="AB276" i="78"/>
  <c r="AD275" i="78"/>
  <c r="AC275" i="78"/>
  <c r="AB275" i="78"/>
  <c r="AD274" i="78"/>
  <c r="AC274" i="78"/>
  <c r="AB274" i="78"/>
  <c r="AD273" i="78"/>
  <c r="AC273" i="78"/>
  <c r="AB273" i="78"/>
  <c r="AD272" i="78"/>
  <c r="AC272" i="78"/>
  <c r="AB272" i="78"/>
  <c r="AD271" i="78"/>
  <c r="AC271" i="78"/>
  <c r="AB271" i="78"/>
  <c r="AD270" i="78"/>
  <c r="AC270" i="78"/>
  <c r="AB270" i="78"/>
  <c r="AD269" i="78"/>
  <c r="AC269" i="78"/>
  <c r="AB269" i="78"/>
  <c r="AD268" i="78"/>
  <c r="AC268" i="78"/>
  <c r="AB268" i="78"/>
  <c r="AD267" i="78"/>
  <c r="AC267" i="78"/>
  <c r="AB267" i="78"/>
  <c r="AD266" i="78"/>
  <c r="AC266" i="78"/>
  <c r="AB266" i="78"/>
  <c r="AD265" i="78"/>
  <c r="AC265" i="78"/>
  <c r="AB265" i="78"/>
  <c r="AD264" i="78"/>
  <c r="AC264" i="78"/>
  <c r="AB264" i="78"/>
  <c r="AD263" i="78"/>
  <c r="AC263" i="78"/>
  <c r="AB263" i="78"/>
  <c r="AD262" i="78"/>
  <c r="AC262" i="78"/>
  <c r="AB262" i="78"/>
  <c r="AD261" i="78"/>
  <c r="AC261" i="78"/>
  <c r="AB261" i="78"/>
  <c r="AD260" i="78"/>
  <c r="AC260" i="78"/>
  <c r="AB260" i="78"/>
  <c r="AD259" i="78"/>
  <c r="AC259" i="78"/>
  <c r="AB259" i="78"/>
  <c r="AD258" i="78"/>
  <c r="AC258" i="78"/>
  <c r="AB258" i="78"/>
  <c r="AD257" i="78"/>
  <c r="AC257" i="78"/>
  <c r="AB257" i="78"/>
  <c r="AD256" i="78"/>
  <c r="AC256" i="78"/>
  <c r="AB256" i="78"/>
  <c r="AD255" i="78"/>
  <c r="AC255" i="78"/>
  <c r="AB255" i="78"/>
  <c r="AD254" i="78"/>
  <c r="AC254" i="78"/>
  <c r="AB254" i="78"/>
  <c r="AD253" i="78"/>
  <c r="AC253" i="78"/>
  <c r="AB253" i="78"/>
  <c r="AD252" i="78"/>
  <c r="AC252" i="78"/>
  <c r="AB252" i="78"/>
  <c r="AD251" i="78"/>
  <c r="AC251" i="78"/>
  <c r="AB251" i="78"/>
  <c r="AD250" i="78"/>
  <c r="AC250" i="78"/>
  <c r="AB250" i="78"/>
  <c r="AD249" i="78"/>
  <c r="AC249" i="78"/>
  <c r="AB249" i="78"/>
  <c r="AD248" i="78"/>
  <c r="AC248" i="78"/>
  <c r="AB248" i="78"/>
  <c r="AD247" i="78"/>
  <c r="AC247" i="78"/>
  <c r="AB247" i="78"/>
  <c r="AD246" i="78"/>
  <c r="AC246" i="78"/>
  <c r="AB246" i="78"/>
  <c r="AD245" i="78"/>
  <c r="AC245" i="78"/>
  <c r="AB245" i="78"/>
  <c r="AD244" i="78"/>
  <c r="AC244" i="78"/>
  <c r="AB244" i="78"/>
  <c r="AD243" i="78"/>
  <c r="AC243" i="78"/>
  <c r="AB243" i="78"/>
  <c r="AD242" i="78"/>
  <c r="AC242" i="78"/>
  <c r="AB242" i="78"/>
  <c r="AD241" i="78"/>
  <c r="AC241" i="78"/>
  <c r="AB241" i="78"/>
  <c r="AD240" i="78"/>
  <c r="AC240" i="78"/>
  <c r="AB240" i="78"/>
  <c r="AD239" i="78"/>
  <c r="AC239" i="78"/>
  <c r="AB239" i="78"/>
  <c r="AD238" i="78"/>
  <c r="AC238" i="78"/>
  <c r="AB238" i="78"/>
  <c r="AD237" i="78"/>
  <c r="AC237" i="78"/>
  <c r="AB237" i="78"/>
  <c r="AD236" i="78"/>
  <c r="AC236" i="78"/>
  <c r="AB236" i="78"/>
  <c r="AD235" i="78"/>
  <c r="AC235" i="78"/>
  <c r="AB235" i="78"/>
  <c r="AD234" i="78"/>
  <c r="AC234" i="78"/>
  <c r="AB234" i="78"/>
  <c r="AD233" i="78"/>
  <c r="AC233" i="78"/>
  <c r="AB233" i="78"/>
  <c r="AD232" i="78"/>
  <c r="AC232" i="78"/>
  <c r="AB232" i="78"/>
  <c r="AD231" i="78"/>
  <c r="AC231" i="78"/>
  <c r="AB231" i="78"/>
  <c r="AD230" i="78"/>
  <c r="AC230" i="78"/>
  <c r="AB230" i="78"/>
  <c r="AD229" i="78"/>
  <c r="AC229" i="78"/>
  <c r="AB229" i="78"/>
  <c r="AD228" i="78"/>
  <c r="AC228" i="78"/>
  <c r="AB228" i="78"/>
  <c r="AD227" i="78"/>
  <c r="AC227" i="78"/>
  <c r="AB227" i="78"/>
  <c r="AD226" i="78"/>
  <c r="AC226" i="78"/>
  <c r="AB226" i="78"/>
  <c r="AD225" i="78"/>
  <c r="AC225" i="78"/>
  <c r="AB225" i="78"/>
  <c r="AD224" i="78"/>
  <c r="AC224" i="78"/>
  <c r="AB224" i="78"/>
  <c r="AD223" i="78"/>
  <c r="AC223" i="78"/>
  <c r="AB223" i="78"/>
  <c r="AD222" i="78"/>
  <c r="AC222" i="78"/>
  <c r="AB222" i="78"/>
  <c r="AD221" i="78"/>
  <c r="AC221" i="78"/>
  <c r="AB221" i="78"/>
  <c r="AD220" i="78"/>
  <c r="AC220" i="78"/>
  <c r="AB220" i="78"/>
  <c r="AD219" i="78"/>
  <c r="AC219" i="78"/>
  <c r="AB219" i="78"/>
  <c r="AD218" i="78"/>
  <c r="AC218" i="78"/>
  <c r="AB218" i="78"/>
  <c r="AD217" i="78"/>
  <c r="AC217" i="78"/>
  <c r="AB217" i="78"/>
  <c r="AD216" i="78"/>
  <c r="AC216" i="78"/>
  <c r="AB216" i="78"/>
  <c r="AD215" i="78"/>
  <c r="AC215" i="78"/>
  <c r="AB215" i="78"/>
  <c r="AD214" i="78"/>
  <c r="AC214" i="78"/>
  <c r="AB214" i="78"/>
  <c r="AD213" i="78"/>
  <c r="AC213" i="78"/>
  <c r="AB213" i="78"/>
  <c r="AD212" i="78"/>
  <c r="AC212" i="78"/>
  <c r="AB212" i="78"/>
  <c r="AD211" i="78"/>
  <c r="AC211" i="78"/>
  <c r="AB211" i="78"/>
  <c r="AD210" i="78"/>
  <c r="AC210" i="78"/>
  <c r="AB210" i="78"/>
  <c r="AD209" i="78"/>
  <c r="AC209" i="78"/>
  <c r="AB209" i="78"/>
  <c r="AD208" i="78"/>
  <c r="AC208" i="78"/>
  <c r="AB208" i="78"/>
  <c r="AD207" i="78"/>
  <c r="AC207" i="78"/>
  <c r="AB207" i="78"/>
  <c r="AD206" i="78"/>
  <c r="AC206" i="78"/>
  <c r="AB206" i="78"/>
  <c r="AD205" i="78"/>
  <c r="AC205" i="78"/>
  <c r="AB205" i="78"/>
  <c r="AD204" i="78"/>
  <c r="AC204" i="78"/>
  <c r="AB204" i="78"/>
  <c r="AD203" i="78"/>
  <c r="AC203" i="78"/>
  <c r="AB203" i="78"/>
  <c r="AD202" i="78"/>
  <c r="AC202" i="78"/>
  <c r="AB202" i="78"/>
  <c r="AD201" i="78"/>
  <c r="AC201" i="78"/>
  <c r="AB201" i="78"/>
  <c r="AD200" i="78"/>
  <c r="AC200" i="78"/>
  <c r="AB200" i="78"/>
  <c r="AD199" i="78"/>
  <c r="AC199" i="78"/>
  <c r="AB199" i="78"/>
  <c r="AD198" i="78"/>
  <c r="AC198" i="78"/>
  <c r="AB198" i="78"/>
  <c r="AD197" i="78"/>
  <c r="AC197" i="78"/>
  <c r="AB197" i="78"/>
  <c r="AD196" i="78"/>
  <c r="AC196" i="78"/>
  <c r="AB196" i="78"/>
  <c r="AD195" i="78"/>
  <c r="AC195" i="78"/>
  <c r="AB195" i="78"/>
  <c r="AD194" i="78"/>
  <c r="AC194" i="78"/>
  <c r="AB194" i="78"/>
  <c r="AD193" i="78"/>
  <c r="AC193" i="78"/>
  <c r="AB193" i="78"/>
  <c r="AD192" i="78"/>
  <c r="AC192" i="78"/>
  <c r="AB192" i="78"/>
  <c r="AD191" i="78"/>
  <c r="AC191" i="78"/>
  <c r="AB191" i="78"/>
  <c r="AD190" i="78"/>
  <c r="AC190" i="78"/>
  <c r="AB190" i="78"/>
  <c r="AD189" i="78"/>
  <c r="AC189" i="78"/>
  <c r="AB189" i="78"/>
  <c r="AD188" i="78"/>
  <c r="AC188" i="78"/>
  <c r="AB188" i="78"/>
  <c r="AD187" i="78"/>
  <c r="AC187" i="78"/>
  <c r="AB187" i="78"/>
  <c r="AD186" i="78"/>
  <c r="AC186" i="78"/>
  <c r="AB186" i="78"/>
  <c r="AD185" i="78"/>
  <c r="AC185" i="78"/>
  <c r="AB185" i="78"/>
  <c r="AD184" i="78"/>
  <c r="AC184" i="78"/>
  <c r="AB184" i="78"/>
  <c r="AD183" i="78"/>
  <c r="AC183" i="78"/>
  <c r="AB183" i="78"/>
  <c r="AD182" i="78"/>
  <c r="AC182" i="78"/>
  <c r="AB182" i="78"/>
  <c r="AD181" i="78"/>
  <c r="AC181" i="78"/>
  <c r="AB181" i="78"/>
  <c r="AD180" i="78"/>
  <c r="AC180" i="78"/>
  <c r="AB180" i="78"/>
  <c r="AD179" i="78"/>
  <c r="AC179" i="78"/>
  <c r="AB179" i="78"/>
  <c r="AD178" i="78"/>
  <c r="AC178" i="78"/>
  <c r="AB178" i="78"/>
  <c r="AD177" i="78"/>
  <c r="AC177" i="78"/>
  <c r="AB177" i="78"/>
  <c r="AD176" i="78"/>
  <c r="AC176" i="78"/>
  <c r="AB176" i="78"/>
  <c r="AD175" i="78"/>
  <c r="AC175" i="78"/>
  <c r="AB175" i="78"/>
  <c r="AD174" i="78"/>
  <c r="AC174" i="78"/>
  <c r="AB174" i="78"/>
  <c r="AD173" i="78"/>
  <c r="AC173" i="78"/>
  <c r="AB173" i="78"/>
  <c r="AD172" i="78"/>
  <c r="AC172" i="78"/>
  <c r="AB172" i="78"/>
  <c r="AD171" i="78"/>
  <c r="AC171" i="78"/>
  <c r="AB171" i="78"/>
  <c r="AD170" i="78"/>
  <c r="AC170" i="78"/>
  <c r="AB170" i="78"/>
  <c r="AD169" i="78"/>
  <c r="AC169" i="78"/>
  <c r="AB169" i="78"/>
  <c r="AD168" i="78"/>
  <c r="AC168" i="78"/>
  <c r="AB168" i="78"/>
  <c r="AD167" i="78"/>
  <c r="AC167" i="78"/>
  <c r="AB167" i="78"/>
  <c r="AD166" i="78"/>
  <c r="AC166" i="78"/>
  <c r="AB166" i="78"/>
  <c r="AD165" i="78"/>
  <c r="AC165" i="78"/>
  <c r="AB165" i="78"/>
  <c r="AD164" i="78"/>
  <c r="AC164" i="78"/>
  <c r="AB164" i="78"/>
  <c r="AD163" i="78"/>
  <c r="AC163" i="78"/>
  <c r="AB163" i="78"/>
  <c r="AD162" i="78"/>
  <c r="AC162" i="78"/>
  <c r="AB162" i="78"/>
  <c r="AD161" i="78"/>
  <c r="AC161" i="78"/>
  <c r="AB161" i="78"/>
  <c r="AD160" i="78"/>
  <c r="AC160" i="78"/>
  <c r="AB160" i="78"/>
  <c r="AD159" i="78"/>
  <c r="AC159" i="78"/>
  <c r="AB159" i="78"/>
  <c r="AD158" i="78"/>
  <c r="AC158" i="78"/>
  <c r="AB158" i="78"/>
  <c r="AD157" i="78"/>
  <c r="AC157" i="78"/>
  <c r="AB157" i="78"/>
  <c r="AD156" i="78"/>
  <c r="AC156" i="78"/>
  <c r="AB156" i="78"/>
  <c r="AD155" i="78"/>
  <c r="AC155" i="78"/>
  <c r="AB155" i="78"/>
  <c r="AD154" i="78"/>
  <c r="AC154" i="78"/>
  <c r="AB154" i="78"/>
  <c r="AD153" i="78"/>
  <c r="AC153" i="78"/>
  <c r="AB153" i="78"/>
  <c r="AD152" i="78"/>
  <c r="AC152" i="78"/>
  <c r="AB152" i="78"/>
  <c r="AD151" i="78"/>
  <c r="AC151" i="78"/>
  <c r="AB151" i="78"/>
  <c r="AD150" i="78"/>
  <c r="AC150" i="78"/>
  <c r="AB150" i="78"/>
  <c r="AD149" i="78"/>
  <c r="AC149" i="78"/>
  <c r="AB149" i="78"/>
  <c r="AD148" i="78"/>
  <c r="AC148" i="78"/>
  <c r="AB148" i="78"/>
  <c r="AD147" i="78"/>
  <c r="AC147" i="78"/>
  <c r="AB147" i="78"/>
  <c r="AD146" i="78"/>
  <c r="AC146" i="78"/>
  <c r="AB146" i="78"/>
  <c r="AD145" i="78"/>
  <c r="AC145" i="78"/>
  <c r="AB145" i="78"/>
  <c r="AD144" i="78"/>
  <c r="AC144" i="78"/>
  <c r="AB144" i="78"/>
  <c r="AD143" i="78"/>
  <c r="AC143" i="78"/>
  <c r="AB143" i="78"/>
  <c r="AD142" i="78"/>
  <c r="AC142" i="78"/>
  <c r="AB142" i="78"/>
  <c r="AD141" i="78"/>
  <c r="AC141" i="78"/>
  <c r="AB141" i="78"/>
  <c r="AD140" i="78"/>
  <c r="AC140" i="78"/>
  <c r="AB140" i="78"/>
  <c r="AD139" i="78"/>
  <c r="AC139" i="78"/>
  <c r="AB139" i="78"/>
  <c r="AD138" i="78"/>
  <c r="AC138" i="78"/>
  <c r="AB138" i="78"/>
  <c r="AD137" i="78"/>
  <c r="AC137" i="78"/>
  <c r="AB137" i="78"/>
  <c r="AD136" i="78"/>
  <c r="AC136" i="78"/>
  <c r="AB136" i="78"/>
  <c r="AD135" i="78"/>
  <c r="AC135" i="78"/>
  <c r="AB135" i="78"/>
  <c r="AD134" i="78"/>
  <c r="AC134" i="78"/>
  <c r="AB134" i="78"/>
  <c r="AD133" i="78"/>
  <c r="AC133" i="78"/>
  <c r="AB133" i="78"/>
  <c r="AD132" i="78"/>
  <c r="AC132" i="78"/>
  <c r="AB132" i="78"/>
  <c r="AD131" i="78"/>
  <c r="AC131" i="78"/>
  <c r="AB131" i="78"/>
  <c r="AD130" i="78"/>
  <c r="AC130" i="78"/>
  <c r="AB130" i="78"/>
  <c r="AD129" i="78"/>
  <c r="AC129" i="78"/>
  <c r="AB129" i="78"/>
  <c r="AD128" i="78"/>
  <c r="AC128" i="78"/>
  <c r="AB128" i="78"/>
  <c r="AD127" i="78"/>
  <c r="AC127" i="78"/>
  <c r="AB127" i="78"/>
  <c r="AD126" i="78"/>
  <c r="AC126" i="78"/>
  <c r="AB126" i="78"/>
  <c r="AD125" i="78"/>
  <c r="AC125" i="78"/>
  <c r="AB125" i="78"/>
  <c r="AD124" i="78"/>
  <c r="AC124" i="78"/>
  <c r="AB124" i="78"/>
  <c r="AD123" i="78"/>
  <c r="AC123" i="78"/>
  <c r="AB123" i="78"/>
  <c r="AD122" i="78"/>
  <c r="AC122" i="78"/>
  <c r="AB122" i="78"/>
  <c r="AD121" i="78"/>
  <c r="AC121" i="78"/>
  <c r="AB121" i="78"/>
  <c r="AD120" i="78"/>
  <c r="AC120" i="78"/>
  <c r="AB120" i="78"/>
  <c r="AD119" i="78"/>
  <c r="AC119" i="78"/>
  <c r="AB119" i="78"/>
  <c r="AD118" i="78"/>
  <c r="AC118" i="78"/>
  <c r="AB118" i="78"/>
  <c r="AD117" i="78"/>
  <c r="AC117" i="78"/>
  <c r="AB117" i="78"/>
  <c r="AD116" i="78"/>
  <c r="AC116" i="78"/>
  <c r="AB116" i="78"/>
  <c r="AD115" i="78"/>
  <c r="AC115" i="78"/>
  <c r="AB115" i="78"/>
  <c r="AD114" i="78"/>
  <c r="AC114" i="78"/>
  <c r="AB114" i="78"/>
  <c r="AD113" i="78"/>
  <c r="AC113" i="78"/>
  <c r="AB113" i="78"/>
  <c r="AD112" i="78"/>
  <c r="AC112" i="78"/>
  <c r="AB112" i="78"/>
  <c r="AD111" i="78"/>
  <c r="AC111" i="78"/>
  <c r="AB111" i="78"/>
  <c r="AD110" i="78"/>
  <c r="AC110" i="78"/>
  <c r="AB110" i="78"/>
  <c r="AD109" i="78"/>
  <c r="AC109" i="78"/>
  <c r="AB109" i="78"/>
  <c r="AD108" i="78"/>
  <c r="AC108" i="78"/>
  <c r="AB108" i="78"/>
  <c r="AD107" i="78"/>
  <c r="AC107" i="78"/>
  <c r="AB107" i="78"/>
  <c r="AD106" i="78"/>
  <c r="AC106" i="78"/>
  <c r="AB106" i="78"/>
  <c r="AD105" i="78"/>
  <c r="AC105" i="78"/>
  <c r="AB105" i="78"/>
  <c r="AD104" i="78"/>
  <c r="AC104" i="78"/>
  <c r="AB104" i="78"/>
  <c r="AD103" i="78"/>
  <c r="AC103" i="78"/>
  <c r="AB103" i="78"/>
  <c r="AD102" i="78"/>
  <c r="AC102" i="78"/>
  <c r="AB102" i="78"/>
  <c r="AD101" i="78"/>
  <c r="AC101" i="78"/>
  <c r="AB101" i="78"/>
  <c r="AD100" i="78"/>
  <c r="AC100" i="78"/>
  <c r="AB100" i="78"/>
  <c r="AD99" i="78"/>
  <c r="AC99" i="78"/>
  <c r="AB99" i="78"/>
  <c r="AD98" i="78"/>
  <c r="AC98" i="78"/>
  <c r="AB98" i="78"/>
  <c r="AD97" i="78"/>
  <c r="AC97" i="78"/>
  <c r="AB97" i="78"/>
  <c r="AD96" i="78"/>
  <c r="AC96" i="78"/>
  <c r="AB96" i="78"/>
  <c r="AD95" i="78"/>
  <c r="AC95" i="78"/>
  <c r="AB95" i="78"/>
  <c r="AD94" i="78"/>
  <c r="AC94" i="78"/>
  <c r="AB94" i="78"/>
  <c r="AD93" i="78"/>
  <c r="AC93" i="78"/>
  <c r="AB93" i="78"/>
  <c r="AD92" i="78"/>
  <c r="AC92" i="78"/>
  <c r="AB92" i="78"/>
  <c r="AD91" i="78"/>
  <c r="AC91" i="78"/>
  <c r="AB91" i="78"/>
  <c r="AD90" i="78"/>
  <c r="AC90" i="78"/>
  <c r="AB90" i="78"/>
  <c r="AD89" i="78"/>
  <c r="AC89" i="78"/>
  <c r="AB89" i="78"/>
  <c r="AD88" i="78"/>
  <c r="AC88" i="78"/>
  <c r="AB88" i="78"/>
  <c r="AD87" i="78"/>
  <c r="AC87" i="78"/>
  <c r="AB87" i="78"/>
  <c r="AD86" i="78"/>
  <c r="AC86" i="78"/>
  <c r="AB86" i="78"/>
  <c r="AD85" i="78"/>
  <c r="AC85" i="78"/>
  <c r="AB85" i="78"/>
  <c r="AD84" i="78"/>
  <c r="AC84" i="78"/>
  <c r="AB84" i="78"/>
  <c r="AD83" i="78"/>
  <c r="AC83" i="78"/>
  <c r="AB83" i="78"/>
  <c r="AD82" i="78"/>
  <c r="AC82" i="78"/>
  <c r="AB82" i="78"/>
  <c r="AD81" i="78"/>
  <c r="AC81" i="78"/>
  <c r="AB81" i="78"/>
  <c r="AD80" i="78"/>
  <c r="AC80" i="78"/>
  <c r="AB80" i="78"/>
  <c r="AD79" i="78"/>
  <c r="AC79" i="78"/>
  <c r="AB79" i="78"/>
  <c r="AD78" i="78"/>
  <c r="AC78" i="78"/>
  <c r="AB78" i="78"/>
  <c r="AD77" i="78"/>
  <c r="AC77" i="78"/>
  <c r="AB77" i="78"/>
  <c r="AD76" i="78"/>
  <c r="AC76" i="78"/>
  <c r="AB76" i="78"/>
  <c r="AD75" i="78"/>
  <c r="AC75" i="78"/>
  <c r="AB75" i="78"/>
  <c r="AD74" i="78"/>
  <c r="AC74" i="78"/>
  <c r="AB74" i="78"/>
  <c r="AD73" i="78"/>
  <c r="AC73" i="78"/>
  <c r="AB73" i="78"/>
  <c r="AD72" i="78"/>
  <c r="AC72" i="78"/>
  <c r="AB72" i="78"/>
  <c r="AD71" i="78"/>
  <c r="AC71" i="78"/>
  <c r="AB71" i="78"/>
  <c r="AD70" i="78"/>
  <c r="AC70" i="78"/>
  <c r="AB70" i="78"/>
  <c r="AD69" i="78"/>
  <c r="AC69" i="78"/>
  <c r="AB69" i="78"/>
  <c r="AD68" i="78"/>
  <c r="AC68" i="78"/>
  <c r="AB68" i="78"/>
  <c r="AD67" i="78"/>
  <c r="AC67" i="78"/>
  <c r="AB67" i="78"/>
  <c r="AD66" i="78"/>
  <c r="AC66" i="78"/>
  <c r="AB66" i="78"/>
  <c r="AD65" i="78"/>
  <c r="AC65" i="78"/>
  <c r="AB65" i="78"/>
  <c r="AD64" i="78"/>
  <c r="AC64" i="78"/>
  <c r="AB64" i="78"/>
  <c r="AD63" i="78"/>
  <c r="AC63" i="78"/>
  <c r="AB63" i="78"/>
  <c r="AD62" i="78"/>
  <c r="AC62" i="78"/>
  <c r="AB62" i="78"/>
  <c r="AD61" i="78"/>
  <c r="AC61" i="78"/>
  <c r="AB61" i="78"/>
  <c r="AD60" i="78"/>
  <c r="AC60" i="78"/>
  <c r="AB60" i="78"/>
  <c r="AD59" i="78"/>
  <c r="AC59" i="78"/>
  <c r="AB59" i="78"/>
  <c r="AD58" i="78"/>
  <c r="AC58" i="78"/>
  <c r="AB58" i="78"/>
  <c r="AD57" i="78"/>
  <c r="AC57" i="78"/>
  <c r="AB57" i="78"/>
  <c r="AD56" i="78"/>
  <c r="AC56" i="78"/>
  <c r="AB56" i="78"/>
  <c r="AD55" i="78"/>
  <c r="AC55" i="78"/>
  <c r="AB55" i="78"/>
  <c r="AD54" i="78"/>
  <c r="AC54" i="78"/>
  <c r="AB54" i="78"/>
  <c r="AD53" i="78"/>
  <c r="AC53" i="78"/>
  <c r="AB53" i="78"/>
  <c r="AD52" i="78"/>
  <c r="AC52" i="78"/>
  <c r="AB52" i="78"/>
  <c r="AD51" i="78"/>
  <c r="AC51" i="78"/>
  <c r="AB51" i="78"/>
  <c r="AD50" i="78"/>
  <c r="AC50" i="78"/>
  <c r="AB50" i="78"/>
  <c r="AD49" i="78"/>
  <c r="AC49" i="78"/>
  <c r="AB49" i="78"/>
  <c r="AD48" i="78"/>
  <c r="AC48" i="78"/>
  <c r="AB48" i="78"/>
  <c r="AD47" i="78"/>
  <c r="AC47" i="78"/>
  <c r="AB47" i="78"/>
  <c r="AD46" i="78"/>
  <c r="AC46" i="78"/>
  <c r="AB46" i="78"/>
  <c r="AD45" i="78"/>
  <c r="AC45" i="78"/>
  <c r="AB45" i="78"/>
  <c r="AD44" i="78"/>
  <c r="AC44" i="78"/>
  <c r="AB44" i="78"/>
  <c r="AD43" i="78"/>
  <c r="AC43" i="78"/>
  <c r="AB43" i="78"/>
  <c r="AD42" i="78"/>
  <c r="AC42" i="78"/>
  <c r="AB42" i="78"/>
  <c r="AD41" i="78"/>
  <c r="AC41" i="78"/>
  <c r="AB41" i="78"/>
  <c r="AD40" i="78"/>
  <c r="AC40" i="78"/>
  <c r="AB40" i="78"/>
  <c r="AD39" i="78"/>
  <c r="AC39" i="78"/>
  <c r="AB39" i="78"/>
  <c r="AD38" i="78"/>
  <c r="AC38" i="78"/>
  <c r="AB38" i="78"/>
  <c r="AD37" i="78"/>
  <c r="AC37" i="78"/>
  <c r="AB37" i="78"/>
  <c r="AD36" i="78"/>
  <c r="AC36" i="78"/>
  <c r="AB36" i="78"/>
  <c r="AD35" i="78"/>
  <c r="AC35" i="78"/>
  <c r="AB35" i="78"/>
  <c r="AD34" i="78"/>
  <c r="AC34" i="78"/>
  <c r="AB34" i="78"/>
  <c r="AD33" i="78"/>
  <c r="AC33" i="78"/>
  <c r="AB33" i="78"/>
  <c r="AD32" i="78"/>
  <c r="AC32" i="78"/>
  <c r="AB32" i="78"/>
  <c r="AD31" i="78"/>
  <c r="AC31" i="78"/>
  <c r="AB31" i="78"/>
  <c r="AD30" i="78"/>
  <c r="AC30" i="78"/>
  <c r="AB30" i="78"/>
  <c r="AD29" i="78"/>
  <c r="AC29" i="78"/>
  <c r="AB29" i="78"/>
  <c r="AD28" i="78"/>
  <c r="AC28" i="78"/>
  <c r="AB28" i="78"/>
  <c r="AD27" i="78"/>
  <c r="AC27" i="78"/>
  <c r="AB27" i="78"/>
  <c r="AD26" i="78"/>
  <c r="AC26" i="78"/>
  <c r="AB26" i="78"/>
  <c r="AD25" i="78"/>
  <c r="AC25" i="78"/>
  <c r="AB25" i="78"/>
  <c r="AD24" i="78"/>
  <c r="AC24" i="78"/>
  <c r="AB24" i="78"/>
  <c r="AD23" i="78"/>
  <c r="AC23" i="78"/>
  <c r="AB23" i="78"/>
  <c r="AD22" i="78"/>
  <c r="AC22" i="78"/>
  <c r="AB22" i="78"/>
  <c r="AD21" i="78"/>
  <c r="AC21" i="78"/>
  <c r="AB21" i="78"/>
  <c r="AD20" i="78"/>
  <c r="AC20" i="78"/>
  <c r="AB20" i="78"/>
  <c r="AD19" i="78"/>
  <c r="AC19" i="78"/>
  <c r="AB19" i="78"/>
  <c r="AD18" i="78"/>
  <c r="AC18" i="78"/>
  <c r="AB18" i="78"/>
  <c r="AD17" i="78"/>
  <c r="AC17" i="78"/>
  <c r="AB17" i="78"/>
  <c r="AD16" i="78"/>
  <c r="AC16" i="78"/>
  <c r="AB16" i="78"/>
  <c r="AD15" i="78"/>
  <c r="AC15" i="78"/>
  <c r="AB15" i="78"/>
  <c r="AD14" i="78"/>
  <c r="AC14" i="78"/>
  <c r="AB14" i="78"/>
  <c r="AD13" i="78"/>
  <c r="AC13" i="78"/>
  <c r="AB13" i="78"/>
  <c r="AD12" i="78"/>
  <c r="AC12" i="78"/>
  <c r="AB12" i="78"/>
  <c r="AD11" i="78"/>
  <c r="AC11" i="78"/>
  <c r="AB11" i="78"/>
  <c r="AD10" i="78"/>
  <c r="AC10" i="78"/>
  <c r="AB10" i="78"/>
  <c r="AD9" i="78"/>
  <c r="AC9" i="78"/>
  <c r="AB9" i="78"/>
  <c r="AD8" i="78"/>
  <c r="AC8" i="78"/>
  <c r="AB8" i="78"/>
  <c r="X755" i="78"/>
  <c r="W755" i="78"/>
  <c r="V755" i="78"/>
  <c r="X754" i="78"/>
  <c r="W754" i="78"/>
  <c r="V754" i="78"/>
  <c r="X753" i="78"/>
  <c r="W753" i="78"/>
  <c r="V753" i="78"/>
  <c r="X752" i="78"/>
  <c r="W752" i="78"/>
  <c r="V752" i="78"/>
  <c r="X751" i="78"/>
  <c r="W751" i="78"/>
  <c r="V751" i="78"/>
  <c r="X750" i="78"/>
  <c r="W750" i="78"/>
  <c r="V750" i="78"/>
  <c r="X749" i="78"/>
  <c r="W749" i="78"/>
  <c r="V749" i="78"/>
  <c r="X748" i="78"/>
  <c r="W748" i="78"/>
  <c r="V748" i="78"/>
  <c r="X747" i="78"/>
  <c r="W747" i="78"/>
  <c r="V747" i="78"/>
  <c r="X746" i="78"/>
  <c r="W746" i="78"/>
  <c r="V746" i="78"/>
  <c r="X745" i="78"/>
  <c r="W745" i="78"/>
  <c r="V745" i="78"/>
  <c r="X744" i="78"/>
  <c r="W744" i="78"/>
  <c r="V744" i="78"/>
  <c r="X743" i="78"/>
  <c r="W743" i="78"/>
  <c r="V743" i="78"/>
  <c r="X742" i="78"/>
  <c r="W742" i="78"/>
  <c r="V742" i="78"/>
  <c r="X741" i="78"/>
  <c r="W741" i="78"/>
  <c r="V741" i="78"/>
  <c r="X740" i="78"/>
  <c r="W740" i="78"/>
  <c r="V740" i="78"/>
  <c r="X739" i="78"/>
  <c r="W739" i="78"/>
  <c r="V739" i="78"/>
  <c r="X738" i="78"/>
  <c r="W738" i="78"/>
  <c r="V738" i="78"/>
  <c r="X737" i="78"/>
  <c r="W737" i="78"/>
  <c r="V737" i="78"/>
  <c r="X736" i="78"/>
  <c r="W736" i="78"/>
  <c r="V736" i="78"/>
  <c r="X735" i="78"/>
  <c r="W735" i="78"/>
  <c r="V735" i="78"/>
  <c r="X734" i="78"/>
  <c r="W734" i="78"/>
  <c r="V734" i="78"/>
  <c r="X733" i="78"/>
  <c r="W733" i="78"/>
  <c r="V733" i="78"/>
  <c r="X732" i="78"/>
  <c r="W732" i="78"/>
  <c r="V732" i="78"/>
  <c r="X731" i="78"/>
  <c r="W731" i="78"/>
  <c r="V731" i="78"/>
  <c r="X730" i="78"/>
  <c r="W730" i="78"/>
  <c r="V730" i="78"/>
  <c r="X729" i="78"/>
  <c r="W729" i="78"/>
  <c r="V729" i="78"/>
  <c r="X728" i="78"/>
  <c r="W728" i="78"/>
  <c r="V728" i="78"/>
  <c r="X727" i="78"/>
  <c r="W727" i="78"/>
  <c r="V727" i="78"/>
  <c r="X726" i="78"/>
  <c r="W726" i="78"/>
  <c r="V726" i="78"/>
  <c r="X725" i="78"/>
  <c r="W725" i="78"/>
  <c r="V725" i="78"/>
  <c r="X724" i="78"/>
  <c r="W724" i="78"/>
  <c r="V724" i="78"/>
  <c r="X723" i="78"/>
  <c r="W723" i="78"/>
  <c r="V723" i="78"/>
  <c r="X722" i="78"/>
  <c r="W722" i="78"/>
  <c r="V722" i="78"/>
  <c r="X721" i="78"/>
  <c r="W721" i="78"/>
  <c r="V721" i="78"/>
  <c r="X720" i="78"/>
  <c r="W720" i="78"/>
  <c r="V720" i="78"/>
  <c r="X719" i="78"/>
  <c r="W719" i="78"/>
  <c r="V719" i="78"/>
  <c r="X718" i="78"/>
  <c r="W718" i="78"/>
  <c r="V718" i="78"/>
  <c r="X717" i="78"/>
  <c r="W717" i="78"/>
  <c r="V717" i="78"/>
  <c r="X716" i="78"/>
  <c r="W716" i="78"/>
  <c r="V716" i="78"/>
  <c r="X715" i="78"/>
  <c r="W715" i="78"/>
  <c r="V715" i="78"/>
  <c r="X714" i="78"/>
  <c r="W714" i="78"/>
  <c r="V714" i="78"/>
  <c r="X713" i="78"/>
  <c r="W713" i="78"/>
  <c r="V713" i="78"/>
  <c r="X712" i="78"/>
  <c r="W712" i="78"/>
  <c r="V712" i="78"/>
  <c r="X711" i="78"/>
  <c r="W711" i="78"/>
  <c r="V711" i="78"/>
  <c r="X710" i="78"/>
  <c r="W710" i="78"/>
  <c r="V710" i="78"/>
  <c r="X709" i="78"/>
  <c r="W709" i="78"/>
  <c r="V709" i="78"/>
  <c r="X708" i="78"/>
  <c r="W708" i="78"/>
  <c r="V708" i="78"/>
  <c r="X707" i="78"/>
  <c r="W707" i="78"/>
  <c r="V707" i="78"/>
  <c r="X706" i="78"/>
  <c r="W706" i="78"/>
  <c r="V706" i="78"/>
  <c r="X705" i="78"/>
  <c r="W705" i="78"/>
  <c r="V705" i="78"/>
  <c r="X704" i="78"/>
  <c r="W704" i="78"/>
  <c r="V704" i="78"/>
  <c r="X703" i="78"/>
  <c r="W703" i="78"/>
  <c r="V703" i="78"/>
  <c r="X702" i="78"/>
  <c r="W702" i="78"/>
  <c r="V702" i="78"/>
  <c r="X701" i="78"/>
  <c r="W701" i="78"/>
  <c r="V701" i="78"/>
  <c r="X700" i="78"/>
  <c r="W700" i="78"/>
  <c r="V700" i="78"/>
  <c r="X699" i="78"/>
  <c r="W699" i="78"/>
  <c r="V699" i="78"/>
  <c r="X698" i="78"/>
  <c r="W698" i="78"/>
  <c r="V698" i="78"/>
  <c r="X697" i="78"/>
  <c r="W697" i="78"/>
  <c r="V697" i="78"/>
  <c r="X696" i="78"/>
  <c r="W696" i="78"/>
  <c r="V696" i="78"/>
  <c r="X695" i="78"/>
  <c r="W695" i="78"/>
  <c r="V695" i="78"/>
  <c r="X694" i="78"/>
  <c r="W694" i="78"/>
  <c r="V694" i="78"/>
  <c r="X693" i="78"/>
  <c r="W693" i="78"/>
  <c r="V693" i="78"/>
  <c r="X692" i="78"/>
  <c r="W692" i="78"/>
  <c r="V692" i="78"/>
  <c r="X691" i="78"/>
  <c r="W691" i="78"/>
  <c r="V691" i="78"/>
  <c r="X690" i="78"/>
  <c r="W690" i="78"/>
  <c r="V690" i="78"/>
  <c r="X689" i="78"/>
  <c r="W689" i="78"/>
  <c r="V689" i="78"/>
  <c r="X688" i="78"/>
  <c r="W688" i="78"/>
  <c r="V688" i="78"/>
  <c r="X687" i="78"/>
  <c r="W687" i="78"/>
  <c r="V687" i="78"/>
  <c r="X686" i="78"/>
  <c r="W686" i="78"/>
  <c r="V686" i="78"/>
  <c r="X685" i="78"/>
  <c r="W685" i="78"/>
  <c r="V685" i="78"/>
  <c r="X684" i="78"/>
  <c r="W684" i="78"/>
  <c r="V684" i="78"/>
  <c r="X683" i="78"/>
  <c r="W683" i="78"/>
  <c r="V683" i="78"/>
  <c r="X682" i="78"/>
  <c r="W682" i="78"/>
  <c r="V682" i="78"/>
  <c r="X681" i="78"/>
  <c r="W681" i="78"/>
  <c r="V681" i="78"/>
  <c r="X680" i="78"/>
  <c r="W680" i="78"/>
  <c r="V680" i="78"/>
  <c r="X679" i="78"/>
  <c r="W679" i="78"/>
  <c r="V679" i="78"/>
  <c r="X678" i="78"/>
  <c r="W678" i="78"/>
  <c r="V678" i="78"/>
  <c r="X677" i="78"/>
  <c r="W677" i="78"/>
  <c r="V677" i="78"/>
  <c r="X676" i="78"/>
  <c r="W676" i="78"/>
  <c r="V676" i="78"/>
  <c r="X675" i="78"/>
  <c r="W675" i="78"/>
  <c r="V675" i="78"/>
  <c r="X674" i="78"/>
  <c r="W674" i="78"/>
  <c r="V674" i="78"/>
  <c r="X673" i="78"/>
  <c r="W673" i="78"/>
  <c r="V673" i="78"/>
  <c r="X672" i="78"/>
  <c r="W672" i="78"/>
  <c r="V672" i="78"/>
  <c r="X671" i="78"/>
  <c r="W671" i="78"/>
  <c r="V671" i="78"/>
  <c r="X670" i="78"/>
  <c r="W670" i="78"/>
  <c r="V670" i="78"/>
  <c r="X669" i="78"/>
  <c r="W669" i="78"/>
  <c r="V669" i="78"/>
  <c r="X668" i="78"/>
  <c r="W668" i="78"/>
  <c r="V668" i="78"/>
  <c r="X667" i="78"/>
  <c r="W667" i="78"/>
  <c r="V667" i="78"/>
  <c r="X666" i="78"/>
  <c r="W666" i="78"/>
  <c r="V666" i="78"/>
  <c r="X665" i="78"/>
  <c r="W665" i="78"/>
  <c r="V665" i="78"/>
  <c r="X664" i="78"/>
  <c r="W664" i="78"/>
  <c r="V664" i="78"/>
  <c r="X663" i="78"/>
  <c r="W663" i="78"/>
  <c r="V663" i="78"/>
  <c r="X662" i="78"/>
  <c r="W662" i="78"/>
  <c r="V662" i="78"/>
  <c r="X661" i="78"/>
  <c r="W661" i="78"/>
  <c r="V661" i="78"/>
  <c r="X660" i="78"/>
  <c r="W660" i="78"/>
  <c r="V660" i="78"/>
  <c r="X659" i="78"/>
  <c r="W659" i="78"/>
  <c r="V659" i="78"/>
  <c r="X658" i="78"/>
  <c r="W658" i="78"/>
  <c r="V658" i="78"/>
  <c r="X657" i="78"/>
  <c r="W657" i="78"/>
  <c r="V657" i="78"/>
  <c r="X656" i="78"/>
  <c r="W656" i="78"/>
  <c r="V656" i="78"/>
  <c r="X655" i="78"/>
  <c r="W655" i="78"/>
  <c r="V655" i="78"/>
  <c r="X654" i="78"/>
  <c r="W654" i="78"/>
  <c r="V654" i="78"/>
  <c r="X653" i="78"/>
  <c r="W653" i="78"/>
  <c r="V653" i="78"/>
  <c r="X652" i="78"/>
  <c r="W652" i="78"/>
  <c r="V652" i="78"/>
  <c r="X651" i="78"/>
  <c r="W651" i="78"/>
  <c r="V651" i="78"/>
  <c r="X650" i="78"/>
  <c r="W650" i="78"/>
  <c r="V650" i="78"/>
  <c r="X649" i="78"/>
  <c r="W649" i="78"/>
  <c r="V649" i="78"/>
  <c r="X648" i="78"/>
  <c r="W648" i="78"/>
  <c r="V648" i="78"/>
  <c r="X647" i="78"/>
  <c r="W647" i="78"/>
  <c r="V647" i="78"/>
  <c r="X646" i="78"/>
  <c r="W646" i="78"/>
  <c r="V646" i="78"/>
  <c r="X645" i="78"/>
  <c r="W645" i="78"/>
  <c r="V645" i="78"/>
  <c r="X644" i="78"/>
  <c r="W644" i="78"/>
  <c r="V644" i="78"/>
  <c r="X643" i="78"/>
  <c r="W643" i="78"/>
  <c r="V643" i="78"/>
  <c r="X642" i="78"/>
  <c r="W642" i="78"/>
  <c r="V642" i="78"/>
  <c r="X641" i="78"/>
  <c r="W641" i="78"/>
  <c r="V641" i="78"/>
  <c r="X640" i="78"/>
  <c r="W640" i="78"/>
  <c r="V640" i="78"/>
  <c r="X639" i="78"/>
  <c r="W639" i="78"/>
  <c r="V639" i="78"/>
  <c r="X638" i="78"/>
  <c r="W638" i="78"/>
  <c r="V638" i="78"/>
  <c r="X637" i="78"/>
  <c r="W637" i="78"/>
  <c r="V637" i="78"/>
  <c r="X636" i="78"/>
  <c r="W636" i="78"/>
  <c r="V636" i="78"/>
  <c r="X635" i="78"/>
  <c r="W635" i="78"/>
  <c r="V635" i="78"/>
  <c r="X634" i="78"/>
  <c r="W634" i="78"/>
  <c r="V634" i="78"/>
  <c r="X633" i="78"/>
  <c r="W633" i="78"/>
  <c r="V633" i="78"/>
  <c r="X632" i="78"/>
  <c r="W632" i="78"/>
  <c r="V632" i="78"/>
  <c r="X631" i="78"/>
  <c r="W631" i="78"/>
  <c r="V631" i="78"/>
  <c r="X630" i="78"/>
  <c r="W630" i="78"/>
  <c r="V630" i="78"/>
  <c r="X629" i="78"/>
  <c r="W629" i="78"/>
  <c r="V629" i="78"/>
  <c r="X628" i="78"/>
  <c r="W628" i="78"/>
  <c r="V628" i="78"/>
  <c r="X627" i="78"/>
  <c r="W627" i="78"/>
  <c r="V627" i="78"/>
  <c r="X626" i="78"/>
  <c r="W626" i="78"/>
  <c r="V626" i="78"/>
  <c r="X625" i="78"/>
  <c r="W625" i="78"/>
  <c r="V625" i="78"/>
  <c r="X624" i="78"/>
  <c r="W624" i="78"/>
  <c r="V624" i="78"/>
  <c r="X623" i="78"/>
  <c r="W623" i="78"/>
  <c r="V623" i="78"/>
  <c r="X622" i="78"/>
  <c r="W622" i="78"/>
  <c r="V622" i="78"/>
  <c r="X621" i="78"/>
  <c r="W621" i="78"/>
  <c r="V621" i="78"/>
  <c r="X620" i="78"/>
  <c r="W620" i="78"/>
  <c r="V620" i="78"/>
  <c r="X619" i="78"/>
  <c r="W619" i="78"/>
  <c r="V619" i="78"/>
  <c r="X618" i="78"/>
  <c r="W618" i="78"/>
  <c r="V618" i="78"/>
  <c r="X617" i="78"/>
  <c r="W617" i="78"/>
  <c r="V617" i="78"/>
  <c r="X616" i="78"/>
  <c r="W616" i="78"/>
  <c r="V616" i="78"/>
  <c r="X615" i="78"/>
  <c r="W615" i="78"/>
  <c r="V615" i="78"/>
  <c r="X614" i="78"/>
  <c r="W614" i="78"/>
  <c r="V614" i="78"/>
  <c r="X613" i="78"/>
  <c r="W613" i="78"/>
  <c r="V613" i="78"/>
  <c r="X612" i="78"/>
  <c r="W612" i="78"/>
  <c r="V612" i="78"/>
  <c r="X611" i="78"/>
  <c r="W611" i="78"/>
  <c r="V611" i="78"/>
  <c r="X610" i="78"/>
  <c r="W610" i="78"/>
  <c r="V610" i="78"/>
  <c r="X609" i="78"/>
  <c r="W609" i="78"/>
  <c r="V609" i="78"/>
  <c r="X608" i="78"/>
  <c r="W608" i="78"/>
  <c r="V608" i="78"/>
  <c r="X607" i="78"/>
  <c r="W607" i="78"/>
  <c r="V607" i="78"/>
  <c r="X606" i="78"/>
  <c r="W606" i="78"/>
  <c r="V606" i="78"/>
  <c r="X605" i="78"/>
  <c r="W605" i="78"/>
  <c r="V605" i="78"/>
  <c r="X604" i="78"/>
  <c r="W604" i="78"/>
  <c r="V604" i="78"/>
  <c r="X603" i="78"/>
  <c r="W603" i="78"/>
  <c r="V603" i="78"/>
  <c r="X602" i="78"/>
  <c r="W602" i="78"/>
  <c r="V602" i="78"/>
  <c r="X601" i="78"/>
  <c r="W601" i="78"/>
  <c r="V601" i="78"/>
  <c r="X600" i="78"/>
  <c r="W600" i="78"/>
  <c r="V600" i="78"/>
  <c r="X599" i="78"/>
  <c r="W599" i="78"/>
  <c r="V599" i="78"/>
  <c r="X598" i="78"/>
  <c r="W598" i="78"/>
  <c r="V598" i="78"/>
  <c r="X597" i="78"/>
  <c r="W597" i="78"/>
  <c r="V597" i="78"/>
  <c r="X596" i="78"/>
  <c r="W596" i="78"/>
  <c r="V596" i="78"/>
  <c r="X595" i="78"/>
  <c r="W595" i="78"/>
  <c r="V595" i="78"/>
  <c r="X594" i="78"/>
  <c r="W594" i="78"/>
  <c r="V594" i="78"/>
  <c r="X593" i="78"/>
  <c r="W593" i="78"/>
  <c r="V593" i="78"/>
  <c r="X592" i="78"/>
  <c r="W592" i="78"/>
  <c r="V592" i="78"/>
  <c r="X591" i="78"/>
  <c r="W591" i="78"/>
  <c r="V591" i="78"/>
  <c r="X590" i="78"/>
  <c r="W590" i="78"/>
  <c r="V590" i="78"/>
  <c r="X589" i="78"/>
  <c r="W589" i="78"/>
  <c r="V589" i="78"/>
  <c r="X588" i="78"/>
  <c r="W588" i="78"/>
  <c r="V588" i="78"/>
  <c r="X587" i="78"/>
  <c r="W587" i="78"/>
  <c r="V587" i="78"/>
  <c r="X586" i="78"/>
  <c r="W586" i="78"/>
  <c r="V586" i="78"/>
  <c r="X585" i="78"/>
  <c r="W585" i="78"/>
  <c r="V585" i="78"/>
  <c r="X584" i="78"/>
  <c r="W584" i="78"/>
  <c r="V584" i="78"/>
  <c r="X583" i="78"/>
  <c r="W583" i="78"/>
  <c r="V583" i="78"/>
  <c r="X582" i="78"/>
  <c r="W582" i="78"/>
  <c r="V582" i="78"/>
  <c r="X581" i="78"/>
  <c r="W581" i="78"/>
  <c r="V581" i="78"/>
  <c r="X580" i="78"/>
  <c r="W580" i="78"/>
  <c r="V580" i="78"/>
  <c r="X579" i="78"/>
  <c r="W579" i="78"/>
  <c r="V579" i="78"/>
  <c r="X578" i="78"/>
  <c r="W578" i="78"/>
  <c r="V578" i="78"/>
  <c r="X577" i="78"/>
  <c r="W577" i="78"/>
  <c r="V577" i="78"/>
  <c r="X576" i="78"/>
  <c r="W576" i="78"/>
  <c r="V576" i="78"/>
  <c r="X575" i="78"/>
  <c r="W575" i="78"/>
  <c r="V575" i="78"/>
  <c r="X574" i="78"/>
  <c r="W574" i="78"/>
  <c r="V574" i="78"/>
  <c r="X573" i="78"/>
  <c r="W573" i="78"/>
  <c r="V573" i="78"/>
  <c r="X572" i="78"/>
  <c r="W572" i="78"/>
  <c r="V572" i="78"/>
  <c r="X571" i="78"/>
  <c r="W571" i="78"/>
  <c r="V571" i="78"/>
  <c r="X570" i="78"/>
  <c r="W570" i="78"/>
  <c r="V570" i="78"/>
  <c r="X569" i="78"/>
  <c r="W569" i="78"/>
  <c r="V569" i="78"/>
  <c r="X568" i="78"/>
  <c r="W568" i="78"/>
  <c r="V568" i="78"/>
  <c r="X567" i="78"/>
  <c r="W567" i="78"/>
  <c r="V567" i="78"/>
  <c r="X566" i="78"/>
  <c r="W566" i="78"/>
  <c r="V566" i="78"/>
  <c r="X565" i="78"/>
  <c r="W565" i="78"/>
  <c r="V565" i="78"/>
  <c r="X564" i="78"/>
  <c r="W564" i="78"/>
  <c r="V564" i="78"/>
  <c r="X563" i="78"/>
  <c r="W563" i="78"/>
  <c r="V563" i="78"/>
  <c r="X562" i="78"/>
  <c r="W562" i="78"/>
  <c r="V562" i="78"/>
  <c r="X561" i="78"/>
  <c r="W561" i="78"/>
  <c r="V561" i="78"/>
  <c r="X560" i="78"/>
  <c r="W560" i="78"/>
  <c r="V560" i="78"/>
  <c r="X559" i="78"/>
  <c r="W559" i="78"/>
  <c r="V559" i="78"/>
  <c r="X558" i="78"/>
  <c r="W558" i="78"/>
  <c r="V558" i="78"/>
  <c r="X557" i="78"/>
  <c r="W557" i="78"/>
  <c r="V557" i="78"/>
  <c r="X556" i="78"/>
  <c r="W556" i="78"/>
  <c r="V556" i="78"/>
  <c r="X555" i="78"/>
  <c r="W555" i="78"/>
  <c r="V555" i="78"/>
  <c r="X554" i="78"/>
  <c r="W554" i="78"/>
  <c r="V554" i="78"/>
  <c r="X553" i="78"/>
  <c r="W553" i="78"/>
  <c r="V553" i="78"/>
  <c r="X552" i="78"/>
  <c r="W552" i="78"/>
  <c r="V552" i="78"/>
  <c r="X551" i="78"/>
  <c r="W551" i="78"/>
  <c r="V551" i="78"/>
  <c r="X550" i="78"/>
  <c r="W550" i="78"/>
  <c r="V550" i="78"/>
  <c r="X549" i="78"/>
  <c r="W549" i="78"/>
  <c r="V549" i="78"/>
  <c r="X548" i="78"/>
  <c r="W548" i="78"/>
  <c r="V548" i="78"/>
  <c r="X547" i="78"/>
  <c r="W547" i="78"/>
  <c r="V547" i="78"/>
  <c r="X546" i="78"/>
  <c r="W546" i="78"/>
  <c r="V546" i="78"/>
  <c r="X545" i="78"/>
  <c r="W545" i="78"/>
  <c r="V545" i="78"/>
  <c r="X544" i="78"/>
  <c r="W544" i="78"/>
  <c r="V544" i="78"/>
  <c r="X543" i="78"/>
  <c r="W543" i="78"/>
  <c r="V543" i="78"/>
  <c r="X542" i="78"/>
  <c r="W542" i="78"/>
  <c r="V542" i="78"/>
  <c r="X541" i="78"/>
  <c r="W541" i="78"/>
  <c r="V541" i="78"/>
  <c r="X540" i="78"/>
  <c r="W540" i="78"/>
  <c r="V540" i="78"/>
  <c r="X539" i="78"/>
  <c r="W539" i="78"/>
  <c r="V539" i="78"/>
  <c r="X538" i="78"/>
  <c r="W538" i="78"/>
  <c r="V538" i="78"/>
  <c r="X537" i="78"/>
  <c r="W537" i="78"/>
  <c r="V537" i="78"/>
  <c r="X536" i="78"/>
  <c r="W536" i="78"/>
  <c r="V536" i="78"/>
  <c r="X535" i="78"/>
  <c r="W535" i="78"/>
  <c r="V535" i="78"/>
  <c r="X534" i="78"/>
  <c r="W534" i="78"/>
  <c r="V534" i="78"/>
  <c r="X533" i="78"/>
  <c r="W533" i="78"/>
  <c r="V533" i="78"/>
  <c r="X532" i="78"/>
  <c r="W532" i="78"/>
  <c r="V532" i="78"/>
  <c r="X531" i="78"/>
  <c r="W531" i="78"/>
  <c r="V531" i="78"/>
  <c r="X530" i="78"/>
  <c r="W530" i="78"/>
  <c r="V530" i="78"/>
  <c r="X529" i="78"/>
  <c r="W529" i="78"/>
  <c r="V529" i="78"/>
  <c r="X528" i="78"/>
  <c r="W528" i="78"/>
  <c r="V528" i="78"/>
  <c r="X527" i="78"/>
  <c r="W527" i="78"/>
  <c r="V527" i="78"/>
  <c r="X526" i="78"/>
  <c r="W526" i="78"/>
  <c r="V526" i="78"/>
  <c r="X525" i="78"/>
  <c r="W525" i="78"/>
  <c r="V525" i="78"/>
  <c r="X524" i="78"/>
  <c r="W524" i="78"/>
  <c r="V524" i="78"/>
  <c r="X523" i="78"/>
  <c r="W523" i="78"/>
  <c r="V523" i="78"/>
  <c r="X522" i="78"/>
  <c r="W522" i="78"/>
  <c r="V522" i="78"/>
  <c r="X521" i="78"/>
  <c r="W521" i="78"/>
  <c r="V521" i="78"/>
  <c r="X520" i="78"/>
  <c r="W520" i="78"/>
  <c r="V520" i="78"/>
  <c r="X519" i="78"/>
  <c r="W519" i="78"/>
  <c r="V519" i="78"/>
  <c r="X518" i="78"/>
  <c r="W518" i="78"/>
  <c r="V518" i="78"/>
  <c r="X517" i="78"/>
  <c r="W517" i="78"/>
  <c r="V517" i="78"/>
  <c r="X516" i="78"/>
  <c r="W516" i="78"/>
  <c r="V516" i="78"/>
  <c r="X515" i="78"/>
  <c r="W515" i="78"/>
  <c r="V515" i="78"/>
  <c r="X514" i="78"/>
  <c r="W514" i="78"/>
  <c r="V514" i="78"/>
  <c r="X513" i="78"/>
  <c r="W513" i="78"/>
  <c r="V513" i="78"/>
  <c r="X512" i="78"/>
  <c r="W512" i="78"/>
  <c r="V512" i="78"/>
  <c r="X511" i="78"/>
  <c r="W511" i="78"/>
  <c r="V511" i="78"/>
  <c r="X510" i="78"/>
  <c r="W510" i="78"/>
  <c r="V510" i="78"/>
  <c r="X509" i="78"/>
  <c r="W509" i="78"/>
  <c r="V509" i="78"/>
  <c r="X508" i="78"/>
  <c r="W508" i="78"/>
  <c r="V508" i="78"/>
  <c r="X507" i="78"/>
  <c r="W507" i="78"/>
  <c r="V507" i="78"/>
  <c r="X506" i="78"/>
  <c r="W506" i="78"/>
  <c r="V506" i="78"/>
  <c r="X505" i="78"/>
  <c r="W505" i="78"/>
  <c r="V505" i="78"/>
  <c r="X504" i="78"/>
  <c r="W504" i="78"/>
  <c r="V504" i="78"/>
  <c r="X503" i="78"/>
  <c r="W503" i="78"/>
  <c r="V503" i="78"/>
  <c r="X502" i="78"/>
  <c r="W502" i="78"/>
  <c r="V502" i="78"/>
  <c r="X501" i="78"/>
  <c r="W501" i="78"/>
  <c r="V501" i="78"/>
  <c r="X500" i="78"/>
  <c r="W500" i="78"/>
  <c r="V500" i="78"/>
  <c r="X499" i="78"/>
  <c r="W499" i="78"/>
  <c r="V499" i="78"/>
  <c r="X498" i="78"/>
  <c r="W498" i="78"/>
  <c r="V498" i="78"/>
  <c r="X497" i="78"/>
  <c r="W497" i="78"/>
  <c r="V497" i="78"/>
  <c r="X496" i="78"/>
  <c r="W496" i="78"/>
  <c r="V496" i="78"/>
  <c r="X495" i="78"/>
  <c r="W495" i="78"/>
  <c r="V495" i="78"/>
  <c r="X494" i="78"/>
  <c r="W494" i="78"/>
  <c r="V494" i="78"/>
  <c r="X493" i="78"/>
  <c r="W493" i="78"/>
  <c r="V493" i="78"/>
  <c r="X492" i="78"/>
  <c r="W492" i="78"/>
  <c r="V492" i="78"/>
  <c r="X491" i="78"/>
  <c r="W491" i="78"/>
  <c r="V491" i="78"/>
  <c r="X490" i="78"/>
  <c r="W490" i="78"/>
  <c r="V490" i="78"/>
  <c r="X489" i="78"/>
  <c r="W489" i="78"/>
  <c r="V489" i="78"/>
  <c r="X488" i="78"/>
  <c r="W488" i="78"/>
  <c r="V488" i="78"/>
  <c r="X487" i="78"/>
  <c r="W487" i="78"/>
  <c r="V487" i="78"/>
  <c r="X486" i="78"/>
  <c r="W486" i="78"/>
  <c r="V486" i="78"/>
  <c r="X485" i="78"/>
  <c r="W485" i="78"/>
  <c r="V485" i="78"/>
  <c r="X484" i="78"/>
  <c r="W484" i="78"/>
  <c r="V484" i="78"/>
  <c r="X483" i="78"/>
  <c r="W483" i="78"/>
  <c r="V483" i="78"/>
  <c r="X482" i="78"/>
  <c r="W482" i="78"/>
  <c r="V482" i="78"/>
  <c r="X481" i="78"/>
  <c r="W481" i="78"/>
  <c r="V481" i="78"/>
  <c r="X480" i="78"/>
  <c r="W480" i="78"/>
  <c r="V480" i="78"/>
  <c r="X479" i="78"/>
  <c r="W479" i="78"/>
  <c r="V479" i="78"/>
  <c r="X478" i="78"/>
  <c r="W478" i="78"/>
  <c r="V478" i="78"/>
  <c r="X477" i="78"/>
  <c r="W477" i="78"/>
  <c r="V477" i="78"/>
  <c r="X476" i="78"/>
  <c r="W476" i="78"/>
  <c r="V476" i="78"/>
  <c r="X475" i="78"/>
  <c r="W475" i="78"/>
  <c r="V475" i="78"/>
  <c r="X474" i="78"/>
  <c r="W474" i="78"/>
  <c r="V474" i="78"/>
  <c r="X473" i="78"/>
  <c r="W473" i="78"/>
  <c r="V473" i="78"/>
  <c r="X472" i="78"/>
  <c r="W472" i="78"/>
  <c r="V472" i="78"/>
  <c r="X471" i="78"/>
  <c r="W471" i="78"/>
  <c r="V471" i="78"/>
  <c r="X470" i="78"/>
  <c r="W470" i="78"/>
  <c r="V470" i="78"/>
  <c r="X469" i="78"/>
  <c r="W469" i="78"/>
  <c r="V469" i="78"/>
  <c r="X468" i="78"/>
  <c r="W468" i="78"/>
  <c r="V468" i="78"/>
  <c r="X467" i="78"/>
  <c r="W467" i="78"/>
  <c r="V467" i="78"/>
  <c r="X466" i="78"/>
  <c r="W466" i="78"/>
  <c r="V466" i="78"/>
  <c r="X465" i="78"/>
  <c r="W465" i="78"/>
  <c r="V465" i="78"/>
  <c r="X464" i="78"/>
  <c r="W464" i="78"/>
  <c r="V464" i="78"/>
  <c r="X463" i="78"/>
  <c r="W463" i="78"/>
  <c r="V463" i="78"/>
  <c r="X462" i="78"/>
  <c r="W462" i="78"/>
  <c r="V462" i="78"/>
  <c r="X461" i="78"/>
  <c r="W461" i="78"/>
  <c r="V461" i="78"/>
  <c r="X460" i="78"/>
  <c r="W460" i="78"/>
  <c r="V460" i="78"/>
  <c r="X459" i="78"/>
  <c r="W459" i="78"/>
  <c r="V459" i="78"/>
  <c r="X458" i="78"/>
  <c r="W458" i="78"/>
  <c r="V458" i="78"/>
  <c r="X457" i="78"/>
  <c r="W457" i="78"/>
  <c r="V457" i="78"/>
  <c r="X456" i="78"/>
  <c r="W456" i="78"/>
  <c r="V456" i="78"/>
  <c r="X455" i="78"/>
  <c r="W455" i="78"/>
  <c r="V455" i="78"/>
  <c r="X454" i="78"/>
  <c r="W454" i="78"/>
  <c r="V454" i="78"/>
  <c r="X453" i="78"/>
  <c r="W453" i="78"/>
  <c r="V453" i="78"/>
  <c r="X452" i="78"/>
  <c r="W452" i="78"/>
  <c r="V452" i="78"/>
  <c r="X451" i="78"/>
  <c r="W451" i="78"/>
  <c r="V451" i="78"/>
  <c r="X450" i="78"/>
  <c r="W450" i="78"/>
  <c r="V450" i="78"/>
  <c r="X449" i="78"/>
  <c r="W449" i="78"/>
  <c r="V449" i="78"/>
  <c r="X448" i="78"/>
  <c r="W448" i="78"/>
  <c r="V448" i="78"/>
  <c r="X447" i="78"/>
  <c r="W447" i="78"/>
  <c r="V447" i="78"/>
  <c r="X446" i="78"/>
  <c r="W446" i="78"/>
  <c r="V446" i="78"/>
  <c r="X445" i="78"/>
  <c r="W445" i="78"/>
  <c r="V445" i="78"/>
  <c r="X444" i="78"/>
  <c r="W444" i="78"/>
  <c r="V444" i="78"/>
  <c r="X443" i="78"/>
  <c r="W443" i="78"/>
  <c r="V443" i="78"/>
  <c r="X442" i="78"/>
  <c r="W442" i="78"/>
  <c r="V442" i="78"/>
  <c r="X441" i="78"/>
  <c r="W441" i="78"/>
  <c r="V441" i="78"/>
  <c r="X440" i="78"/>
  <c r="W440" i="78"/>
  <c r="V440" i="78"/>
  <c r="X439" i="78"/>
  <c r="W439" i="78"/>
  <c r="V439" i="78"/>
  <c r="X438" i="78"/>
  <c r="W438" i="78"/>
  <c r="V438" i="78"/>
  <c r="X437" i="78"/>
  <c r="W437" i="78"/>
  <c r="V437" i="78"/>
  <c r="X436" i="78"/>
  <c r="W436" i="78"/>
  <c r="V436" i="78"/>
  <c r="X435" i="78"/>
  <c r="W435" i="78"/>
  <c r="V435" i="78"/>
  <c r="X434" i="78"/>
  <c r="W434" i="78"/>
  <c r="V434" i="78"/>
  <c r="X433" i="78"/>
  <c r="W433" i="78"/>
  <c r="V433" i="78"/>
  <c r="X432" i="78"/>
  <c r="W432" i="78"/>
  <c r="V432" i="78"/>
  <c r="X431" i="78"/>
  <c r="W431" i="78"/>
  <c r="V431" i="78"/>
  <c r="X430" i="78"/>
  <c r="W430" i="78"/>
  <c r="V430" i="78"/>
  <c r="X429" i="78"/>
  <c r="W429" i="78"/>
  <c r="V429" i="78"/>
  <c r="X428" i="78"/>
  <c r="W428" i="78"/>
  <c r="V428" i="78"/>
  <c r="X427" i="78"/>
  <c r="W427" i="78"/>
  <c r="V427" i="78"/>
  <c r="X426" i="78"/>
  <c r="W426" i="78"/>
  <c r="V426" i="78"/>
  <c r="X425" i="78"/>
  <c r="W425" i="78"/>
  <c r="V425" i="78"/>
  <c r="X424" i="78"/>
  <c r="W424" i="78"/>
  <c r="V424" i="78"/>
  <c r="X423" i="78"/>
  <c r="W423" i="78"/>
  <c r="V423" i="78"/>
  <c r="X422" i="78"/>
  <c r="W422" i="78"/>
  <c r="V422" i="78"/>
  <c r="X421" i="78"/>
  <c r="W421" i="78"/>
  <c r="V421" i="78"/>
  <c r="X420" i="78"/>
  <c r="W420" i="78"/>
  <c r="V420" i="78"/>
  <c r="X419" i="78"/>
  <c r="W419" i="78"/>
  <c r="V419" i="78"/>
  <c r="X418" i="78"/>
  <c r="W418" i="78"/>
  <c r="V418" i="78"/>
  <c r="X417" i="78"/>
  <c r="W417" i="78"/>
  <c r="V417" i="78"/>
  <c r="X416" i="78"/>
  <c r="W416" i="78"/>
  <c r="V416" i="78"/>
  <c r="X415" i="78"/>
  <c r="W415" i="78"/>
  <c r="V415" i="78"/>
  <c r="X414" i="78"/>
  <c r="W414" i="78"/>
  <c r="V414" i="78"/>
  <c r="X413" i="78"/>
  <c r="W413" i="78"/>
  <c r="V413" i="78"/>
  <c r="X412" i="78"/>
  <c r="W412" i="78"/>
  <c r="V412" i="78"/>
  <c r="X411" i="78"/>
  <c r="W411" i="78"/>
  <c r="V411" i="78"/>
  <c r="X410" i="78"/>
  <c r="W410" i="78"/>
  <c r="V410" i="78"/>
  <c r="X409" i="78"/>
  <c r="W409" i="78"/>
  <c r="V409" i="78"/>
  <c r="X408" i="78"/>
  <c r="W408" i="78"/>
  <c r="V408" i="78"/>
  <c r="X407" i="78"/>
  <c r="W407" i="78"/>
  <c r="V407" i="78"/>
  <c r="X406" i="78"/>
  <c r="W406" i="78"/>
  <c r="V406" i="78"/>
  <c r="X405" i="78"/>
  <c r="W405" i="78"/>
  <c r="V405" i="78"/>
  <c r="X404" i="78"/>
  <c r="W404" i="78"/>
  <c r="V404" i="78"/>
  <c r="X403" i="78"/>
  <c r="W403" i="78"/>
  <c r="V403" i="78"/>
  <c r="X402" i="78"/>
  <c r="W402" i="78"/>
  <c r="V402" i="78"/>
  <c r="X401" i="78"/>
  <c r="W401" i="78"/>
  <c r="V401" i="78"/>
  <c r="X400" i="78"/>
  <c r="W400" i="78"/>
  <c r="V400" i="78"/>
  <c r="X399" i="78"/>
  <c r="W399" i="78"/>
  <c r="V399" i="78"/>
  <c r="X398" i="78"/>
  <c r="W398" i="78"/>
  <c r="V398" i="78"/>
  <c r="X397" i="78"/>
  <c r="W397" i="78"/>
  <c r="V397" i="78"/>
  <c r="X396" i="78"/>
  <c r="W396" i="78"/>
  <c r="V396" i="78"/>
  <c r="X395" i="78"/>
  <c r="W395" i="78"/>
  <c r="V395" i="78"/>
  <c r="X394" i="78"/>
  <c r="W394" i="78"/>
  <c r="V394" i="78"/>
  <c r="X393" i="78"/>
  <c r="W393" i="78"/>
  <c r="V393" i="78"/>
  <c r="X392" i="78"/>
  <c r="W392" i="78"/>
  <c r="V392" i="78"/>
  <c r="X391" i="78"/>
  <c r="W391" i="78"/>
  <c r="V391" i="78"/>
  <c r="X390" i="78"/>
  <c r="W390" i="78"/>
  <c r="V390" i="78"/>
  <c r="X389" i="78"/>
  <c r="W389" i="78"/>
  <c r="V389" i="78"/>
  <c r="X388" i="78"/>
  <c r="W388" i="78"/>
  <c r="V388" i="78"/>
  <c r="X387" i="78"/>
  <c r="W387" i="78"/>
  <c r="V387" i="78"/>
  <c r="X386" i="78"/>
  <c r="W386" i="78"/>
  <c r="V386" i="78"/>
  <c r="X385" i="78"/>
  <c r="W385" i="78"/>
  <c r="V385" i="78"/>
  <c r="X384" i="78"/>
  <c r="W384" i="78"/>
  <c r="V384" i="78"/>
  <c r="X383" i="78"/>
  <c r="W383" i="78"/>
  <c r="V383" i="78"/>
  <c r="X382" i="78"/>
  <c r="W382" i="78"/>
  <c r="V382" i="78"/>
  <c r="X381" i="78"/>
  <c r="W381" i="78"/>
  <c r="V381" i="78"/>
  <c r="X380" i="78"/>
  <c r="W380" i="78"/>
  <c r="V380" i="78"/>
  <c r="X379" i="78"/>
  <c r="W379" i="78"/>
  <c r="V379" i="78"/>
  <c r="X378" i="78"/>
  <c r="W378" i="78"/>
  <c r="V378" i="78"/>
  <c r="X377" i="78"/>
  <c r="W377" i="78"/>
  <c r="V377" i="78"/>
  <c r="X376" i="78"/>
  <c r="W376" i="78"/>
  <c r="V376" i="78"/>
  <c r="X375" i="78"/>
  <c r="W375" i="78"/>
  <c r="V375" i="78"/>
  <c r="X374" i="78"/>
  <c r="W374" i="78"/>
  <c r="V374" i="78"/>
  <c r="X373" i="78"/>
  <c r="W373" i="78"/>
  <c r="V373" i="78"/>
  <c r="X372" i="78"/>
  <c r="W372" i="78"/>
  <c r="V372" i="78"/>
  <c r="X371" i="78"/>
  <c r="W371" i="78"/>
  <c r="V371" i="78"/>
  <c r="X370" i="78"/>
  <c r="W370" i="78"/>
  <c r="V370" i="78"/>
  <c r="X369" i="78"/>
  <c r="W369" i="78"/>
  <c r="V369" i="78"/>
  <c r="X368" i="78"/>
  <c r="W368" i="78"/>
  <c r="V368" i="78"/>
  <c r="X367" i="78"/>
  <c r="W367" i="78"/>
  <c r="V367" i="78"/>
  <c r="X366" i="78"/>
  <c r="W366" i="78"/>
  <c r="V366" i="78"/>
  <c r="X365" i="78"/>
  <c r="W365" i="78"/>
  <c r="V365" i="78"/>
  <c r="X364" i="78"/>
  <c r="W364" i="78"/>
  <c r="V364" i="78"/>
  <c r="X363" i="78"/>
  <c r="W363" i="78"/>
  <c r="V363" i="78"/>
  <c r="X362" i="78"/>
  <c r="W362" i="78"/>
  <c r="V362" i="78"/>
  <c r="X361" i="78"/>
  <c r="W361" i="78"/>
  <c r="V361" i="78"/>
  <c r="X360" i="78"/>
  <c r="W360" i="78"/>
  <c r="V360" i="78"/>
  <c r="X359" i="78"/>
  <c r="W359" i="78"/>
  <c r="V359" i="78"/>
  <c r="X358" i="78"/>
  <c r="W358" i="78"/>
  <c r="V358" i="78"/>
  <c r="X357" i="78"/>
  <c r="W357" i="78"/>
  <c r="V357" i="78"/>
  <c r="X356" i="78"/>
  <c r="W356" i="78"/>
  <c r="V356" i="78"/>
  <c r="X355" i="78"/>
  <c r="W355" i="78"/>
  <c r="V355" i="78"/>
  <c r="X354" i="78"/>
  <c r="W354" i="78"/>
  <c r="V354" i="78"/>
  <c r="X353" i="78"/>
  <c r="W353" i="78"/>
  <c r="V353" i="78"/>
  <c r="X352" i="78"/>
  <c r="W352" i="78"/>
  <c r="V352" i="78"/>
  <c r="X351" i="78"/>
  <c r="W351" i="78"/>
  <c r="V351" i="78"/>
  <c r="X350" i="78"/>
  <c r="W350" i="78"/>
  <c r="V350" i="78"/>
  <c r="X349" i="78"/>
  <c r="W349" i="78"/>
  <c r="V349" i="78"/>
  <c r="X348" i="78"/>
  <c r="W348" i="78"/>
  <c r="V348" i="78"/>
  <c r="X347" i="78"/>
  <c r="W347" i="78"/>
  <c r="V347" i="78"/>
  <c r="X346" i="78"/>
  <c r="W346" i="78"/>
  <c r="V346" i="78"/>
  <c r="X345" i="78"/>
  <c r="W345" i="78"/>
  <c r="V345" i="78"/>
  <c r="X344" i="78"/>
  <c r="W344" i="78"/>
  <c r="V344" i="78"/>
  <c r="X343" i="78"/>
  <c r="W343" i="78"/>
  <c r="V343" i="78"/>
  <c r="X342" i="78"/>
  <c r="W342" i="78"/>
  <c r="V342" i="78"/>
  <c r="X341" i="78"/>
  <c r="W341" i="78"/>
  <c r="V341" i="78"/>
  <c r="X340" i="78"/>
  <c r="W340" i="78"/>
  <c r="V340" i="78"/>
  <c r="X339" i="78"/>
  <c r="W339" i="78"/>
  <c r="V339" i="78"/>
  <c r="X338" i="78"/>
  <c r="W338" i="78"/>
  <c r="V338" i="78"/>
  <c r="X337" i="78"/>
  <c r="W337" i="78"/>
  <c r="V337" i="78"/>
  <c r="X336" i="78"/>
  <c r="W336" i="78"/>
  <c r="V336" i="78"/>
  <c r="X335" i="78"/>
  <c r="W335" i="78"/>
  <c r="V335" i="78"/>
  <c r="X334" i="78"/>
  <c r="W334" i="78"/>
  <c r="V334" i="78"/>
  <c r="X333" i="78"/>
  <c r="W333" i="78"/>
  <c r="V333" i="78"/>
  <c r="X332" i="78"/>
  <c r="W332" i="78"/>
  <c r="V332" i="78"/>
  <c r="X331" i="78"/>
  <c r="W331" i="78"/>
  <c r="V331" i="78"/>
  <c r="X330" i="78"/>
  <c r="W330" i="78"/>
  <c r="V330" i="78"/>
  <c r="X329" i="78"/>
  <c r="W329" i="78"/>
  <c r="V329" i="78"/>
  <c r="X328" i="78"/>
  <c r="W328" i="78"/>
  <c r="V328" i="78"/>
  <c r="X327" i="78"/>
  <c r="W327" i="78"/>
  <c r="V327" i="78"/>
  <c r="X326" i="78"/>
  <c r="W326" i="78"/>
  <c r="V326" i="78"/>
  <c r="X325" i="78"/>
  <c r="W325" i="78"/>
  <c r="V325" i="78"/>
  <c r="X324" i="78"/>
  <c r="W324" i="78"/>
  <c r="V324" i="78"/>
  <c r="X323" i="78"/>
  <c r="W323" i="78"/>
  <c r="V323" i="78"/>
  <c r="X322" i="78"/>
  <c r="W322" i="78"/>
  <c r="V322" i="78"/>
  <c r="X321" i="78"/>
  <c r="W321" i="78"/>
  <c r="V321" i="78"/>
  <c r="X320" i="78"/>
  <c r="W320" i="78"/>
  <c r="V320" i="78"/>
  <c r="X319" i="78"/>
  <c r="W319" i="78"/>
  <c r="V319" i="78"/>
  <c r="X318" i="78"/>
  <c r="W318" i="78"/>
  <c r="V318" i="78"/>
  <c r="X317" i="78"/>
  <c r="W317" i="78"/>
  <c r="V317" i="78"/>
  <c r="X316" i="78"/>
  <c r="W316" i="78"/>
  <c r="V316" i="78"/>
  <c r="X315" i="78"/>
  <c r="W315" i="78"/>
  <c r="V315" i="78"/>
  <c r="X314" i="78"/>
  <c r="W314" i="78"/>
  <c r="V314" i="78"/>
  <c r="X313" i="78"/>
  <c r="W313" i="78"/>
  <c r="V313" i="78"/>
  <c r="X312" i="78"/>
  <c r="W312" i="78"/>
  <c r="V312" i="78"/>
  <c r="X311" i="78"/>
  <c r="W311" i="78"/>
  <c r="V311" i="78"/>
  <c r="X310" i="78"/>
  <c r="W310" i="78"/>
  <c r="V310" i="78"/>
  <c r="X309" i="78"/>
  <c r="W309" i="78"/>
  <c r="V309" i="78"/>
  <c r="X308" i="78"/>
  <c r="W308" i="78"/>
  <c r="V308" i="78"/>
  <c r="X307" i="78"/>
  <c r="W307" i="78"/>
  <c r="V307" i="78"/>
  <c r="X306" i="78"/>
  <c r="W306" i="78"/>
  <c r="V306" i="78"/>
  <c r="X305" i="78"/>
  <c r="W305" i="78"/>
  <c r="V305" i="78"/>
  <c r="X304" i="78"/>
  <c r="W304" i="78"/>
  <c r="V304" i="78"/>
  <c r="X303" i="78"/>
  <c r="W303" i="78"/>
  <c r="V303" i="78"/>
  <c r="X302" i="78"/>
  <c r="W302" i="78"/>
  <c r="V302" i="78"/>
  <c r="X301" i="78"/>
  <c r="W301" i="78"/>
  <c r="V301" i="78"/>
  <c r="X300" i="78"/>
  <c r="W300" i="78"/>
  <c r="V300" i="78"/>
  <c r="X299" i="78"/>
  <c r="W299" i="78"/>
  <c r="V299" i="78"/>
  <c r="X298" i="78"/>
  <c r="W298" i="78"/>
  <c r="V298" i="78"/>
  <c r="X297" i="78"/>
  <c r="W297" i="78"/>
  <c r="V297" i="78"/>
  <c r="X296" i="78"/>
  <c r="W296" i="78"/>
  <c r="V296" i="78"/>
  <c r="X295" i="78"/>
  <c r="W295" i="78"/>
  <c r="V295" i="78"/>
  <c r="X294" i="78"/>
  <c r="W294" i="78"/>
  <c r="V294" i="78"/>
  <c r="X293" i="78"/>
  <c r="W293" i="78"/>
  <c r="V293" i="78"/>
  <c r="X292" i="78"/>
  <c r="W292" i="78"/>
  <c r="V292" i="78"/>
  <c r="X291" i="78"/>
  <c r="W291" i="78"/>
  <c r="V291" i="78"/>
  <c r="X290" i="78"/>
  <c r="W290" i="78"/>
  <c r="V290" i="78"/>
  <c r="X289" i="78"/>
  <c r="W289" i="78"/>
  <c r="V289" i="78"/>
  <c r="X288" i="78"/>
  <c r="W288" i="78"/>
  <c r="V288" i="78"/>
  <c r="X287" i="78"/>
  <c r="W287" i="78"/>
  <c r="V287" i="78"/>
  <c r="X286" i="78"/>
  <c r="W286" i="78"/>
  <c r="V286" i="78"/>
  <c r="X285" i="78"/>
  <c r="W285" i="78"/>
  <c r="V285" i="78"/>
  <c r="X284" i="78"/>
  <c r="W284" i="78"/>
  <c r="V284" i="78"/>
  <c r="X283" i="78"/>
  <c r="W283" i="78"/>
  <c r="V283" i="78"/>
  <c r="X282" i="78"/>
  <c r="W282" i="78"/>
  <c r="V282" i="78"/>
  <c r="X281" i="78"/>
  <c r="W281" i="78"/>
  <c r="V281" i="78"/>
  <c r="X280" i="78"/>
  <c r="W280" i="78"/>
  <c r="V280" i="78"/>
  <c r="X279" i="78"/>
  <c r="W279" i="78"/>
  <c r="V279" i="78"/>
  <c r="X278" i="78"/>
  <c r="W278" i="78"/>
  <c r="V278" i="78"/>
  <c r="X277" i="78"/>
  <c r="W277" i="78"/>
  <c r="V277" i="78"/>
  <c r="X276" i="78"/>
  <c r="W276" i="78"/>
  <c r="V276" i="78"/>
  <c r="X275" i="78"/>
  <c r="W275" i="78"/>
  <c r="V275" i="78"/>
  <c r="X274" i="78"/>
  <c r="W274" i="78"/>
  <c r="V274" i="78"/>
  <c r="X273" i="78"/>
  <c r="W273" i="78"/>
  <c r="V273" i="78"/>
  <c r="X272" i="78"/>
  <c r="W272" i="78"/>
  <c r="V272" i="78"/>
  <c r="X271" i="78"/>
  <c r="W271" i="78"/>
  <c r="V271" i="78"/>
  <c r="X270" i="78"/>
  <c r="W270" i="78"/>
  <c r="V270" i="78"/>
  <c r="X269" i="78"/>
  <c r="W269" i="78"/>
  <c r="V269" i="78"/>
  <c r="X268" i="78"/>
  <c r="W268" i="78"/>
  <c r="V268" i="78"/>
  <c r="X267" i="78"/>
  <c r="W267" i="78"/>
  <c r="V267" i="78"/>
  <c r="X266" i="78"/>
  <c r="W266" i="78"/>
  <c r="V266" i="78"/>
  <c r="X265" i="78"/>
  <c r="W265" i="78"/>
  <c r="V265" i="78"/>
  <c r="X264" i="78"/>
  <c r="W264" i="78"/>
  <c r="V264" i="78"/>
  <c r="X263" i="78"/>
  <c r="W263" i="78"/>
  <c r="V263" i="78"/>
  <c r="X262" i="78"/>
  <c r="W262" i="78"/>
  <c r="V262" i="78"/>
  <c r="X261" i="78"/>
  <c r="W261" i="78"/>
  <c r="V261" i="78"/>
  <c r="X260" i="78"/>
  <c r="W260" i="78"/>
  <c r="V260" i="78"/>
  <c r="X259" i="78"/>
  <c r="W259" i="78"/>
  <c r="V259" i="78"/>
  <c r="X258" i="78"/>
  <c r="W258" i="78"/>
  <c r="V258" i="78"/>
  <c r="X257" i="78"/>
  <c r="W257" i="78"/>
  <c r="V257" i="78"/>
  <c r="X256" i="78"/>
  <c r="W256" i="78"/>
  <c r="V256" i="78"/>
  <c r="X255" i="78"/>
  <c r="W255" i="78"/>
  <c r="V255" i="78"/>
  <c r="X254" i="78"/>
  <c r="W254" i="78"/>
  <c r="V254" i="78"/>
  <c r="X253" i="78"/>
  <c r="W253" i="78"/>
  <c r="V253" i="78"/>
  <c r="X252" i="78"/>
  <c r="W252" i="78"/>
  <c r="V252" i="78"/>
  <c r="X251" i="78"/>
  <c r="W251" i="78"/>
  <c r="V251" i="78"/>
  <c r="X250" i="78"/>
  <c r="W250" i="78"/>
  <c r="V250" i="78"/>
  <c r="X249" i="78"/>
  <c r="W249" i="78"/>
  <c r="V249" i="78"/>
  <c r="X248" i="78"/>
  <c r="W248" i="78"/>
  <c r="V248" i="78"/>
  <c r="X247" i="78"/>
  <c r="W247" i="78"/>
  <c r="V247" i="78"/>
  <c r="X246" i="78"/>
  <c r="W246" i="78"/>
  <c r="V246" i="78"/>
  <c r="X245" i="78"/>
  <c r="W245" i="78"/>
  <c r="V245" i="78"/>
  <c r="X244" i="78"/>
  <c r="W244" i="78"/>
  <c r="V244" i="78"/>
  <c r="X243" i="78"/>
  <c r="W243" i="78"/>
  <c r="V243" i="78"/>
  <c r="X242" i="78"/>
  <c r="W242" i="78"/>
  <c r="V242" i="78"/>
  <c r="X241" i="78"/>
  <c r="W241" i="78"/>
  <c r="V241" i="78"/>
  <c r="X240" i="78"/>
  <c r="W240" i="78"/>
  <c r="V240" i="78"/>
  <c r="X239" i="78"/>
  <c r="W239" i="78"/>
  <c r="V239" i="78"/>
  <c r="X238" i="78"/>
  <c r="W238" i="78"/>
  <c r="V238" i="78"/>
  <c r="X237" i="78"/>
  <c r="W237" i="78"/>
  <c r="V237" i="78"/>
  <c r="X236" i="78"/>
  <c r="W236" i="78"/>
  <c r="V236" i="78"/>
  <c r="X235" i="78"/>
  <c r="W235" i="78"/>
  <c r="V235" i="78"/>
  <c r="X234" i="78"/>
  <c r="W234" i="78"/>
  <c r="V234" i="78"/>
  <c r="X233" i="78"/>
  <c r="W233" i="78"/>
  <c r="V233" i="78"/>
  <c r="X232" i="78"/>
  <c r="W232" i="78"/>
  <c r="V232" i="78"/>
  <c r="X231" i="78"/>
  <c r="W231" i="78"/>
  <c r="V231" i="78"/>
  <c r="X230" i="78"/>
  <c r="W230" i="78"/>
  <c r="V230" i="78"/>
  <c r="X229" i="78"/>
  <c r="W229" i="78"/>
  <c r="V229" i="78"/>
  <c r="X228" i="78"/>
  <c r="W228" i="78"/>
  <c r="V228" i="78"/>
  <c r="X227" i="78"/>
  <c r="W227" i="78"/>
  <c r="V227" i="78"/>
  <c r="X226" i="78"/>
  <c r="W226" i="78"/>
  <c r="V226" i="78"/>
  <c r="X225" i="78"/>
  <c r="W225" i="78"/>
  <c r="V225" i="78"/>
  <c r="X224" i="78"/>
  <c r="W224" i="78"/>
  <c r="V224" i="78"/>
  <c r="X223" i="78"/>
  <c r="W223" i="78"/>
  <c r="V223" i="78"/>
  <c r="X222" i="78"/>
  <c r="W222" i="78"/>
  <c r="V222" i="78"/>
  <c r="X221" i="78"/>
  <c r="W221" i="78"/>
  <c r="V221" i="78"/>
  <c r="X220" i="78"/>
  <c r="W220" i="78"/>
  <c r="V220" i="78"/>
  <c r="X219" i="78"/>
  <c r="W219" i="78"/>
  <c r="V219" i="78"/>
  <c r="X218" i="78"/>
  <c r="W218" i="78"/>
  <c r="V218" i="78"/>
  <c r="X217" i="78"/>
  <c r="W217" i="78"/>
  <c r="V217" i="78"/>
  <c r="X216" i="78"/>
  <c r="W216" i="78"/>
  <c r="V216" i="78"/>
  <c r="X215" i="78"/>
  <c r="W215" i="78"/>
  <c r="V215" i="78"/>
  <c r="X214" i="78"/>
  <c r="W214" i="78"/>
  <c r="V214" i="78"/>
  <c r="X213" i="78"/>
  <c r="W213" i="78"/>
  <c r="V213" i="78"/>
  <c r="X212" i="78"/>
  <c r="W212" i="78"/>
  <c r="V212" i="78"/>
  <c r="X211" i="78"/>
  <c r="W211" i="78"/>
  <c r="V211" i="78"/>
  <c r="X210" i="78"/>
  <c r="W210" i="78"/>
  <c r="V210" i="78"/>
  <c r="X209" i="78"/>
  <c r="W209" i="78"/>
  <c r="V209" i="78"/>
  <c r="X208" i="78"/>
  <c r="W208" i="78"/>
  <c r="V208" i="78"/>
  <c r="X207" i="78"/>
  <c r="W207" i="78"/>
  <c r="V207" i="78"/>
  <c r="X206" i="78"/>
  <c r="W206" i="78"/>
  <c r="V206" i="78"/>
  <c r="X205" i="78"/>
  <c r="W205" i="78"/>
  <c r="V205" i="78"/>
  <c r="X204" i="78"/>
  <c r="W204" i="78"/>
  <c r="V204" i="78"/>
  <c r="X203" i="78"/>
  <c r="W203" i="78"/>
  <c r="V203" i="78"/>
  <c r="X202" i="78"/>
  <c r="W202" i="78"/>
  <c r="V202" i="78"/>
  <c r="X201" i="78"/>
  <c r="W201" i="78"/>
  <c r="V201" i="78"/>
  <c r="X200" i="78"/>
  <c r="W200" i="78"/>
  <c r="V200" i="78"/>
  <c r="X199" i="78"/>
  <c r="W199" i="78"/>
  <c r="V199" i="78"/>
  <c r="X198" i="78"/>
  <c r="W198" i="78"/>
  <c r="V198" i="78"/>
  <c r="X197" i="78"/>
  <c r="W197" i="78"/>
  <c r="V197" i="78"/>
  <c r="X196" i="78"/>
  <c r="W196" i="78"/>
  <c r="V196" i="78"/>
  <c r="X195" i="78"/>
  <c r="W195" i="78"/>
  <c r="V195" i="78"/>
  <c r="X194" i="78"/>
  <c r="W194" i="78"/>
  <c r="V194" i="78"/>
  <c r="X193" i="78"/>
  <c r="W193" i="78"/>
  <c r="V193" i="78"/>
  <c r="X192" i="78"/>
  <c r="W192" i="78"/>
  <c r="V192" i="78"/>
  <c r="X191" i="78"/>
  <c r="W191" i="78"/>
  <c r="V191" i="78"/>
  <c r="X190" i="78"/>
  <c r="W190" i="78"/>
  <c r="V190" i="78"/>
  <c r="X189" i="78"/>
  <c r="W189" i="78"/>
  <c r="V189" i="78"/>
  <c r="X188" i="78"/>
  <c r="W188" i="78"/>
  <c r="V188" i="78"/>
  <c r="X187" i="78"/>
  <c r="W187" i="78"/>
  <c r="V187" i="78"/>
  <c r="X186" i="78"/>
  <c r="W186" i="78"/>
  <c r="V186" i="78"/>
  <c r="X185" i="78"/>
  <c r="W185" i="78"/>
  <c r="V185" i="78"/>
  <c r="X184" i="78"/>
  <c r="W184" i="78"/>
  <c r="V184" i="78"/>
  <c r="X183" i="78"/>
  <c r="W183" i="78"/>
  <c r="V183" i="78"/>
  <c r="X182" i="78"/>
  <c r="W182" i="78"/>
  <c r="V182" i="78"/>
  <c r="X181" i="78"/>
  <c r="W181" i="78"/>
  <c r="V181" i="78"/>
  <c r="X180" i="78"/>
  <c r="W180" i="78"/>
  <c r="V180" i="78"/>
  <c r="X179" i="78"/>
  <c r="W179" i="78"/>
  <c r="V179" i="78"/>
  <c r="X178" i="78"/>
  <c r="W178" i="78"/>
  <c r="V178" i="78"/>
  <c r="X177" i="78"/>
  <c r="W177" i="78"/>
  <c r="V177" i="78"/>
  <c r="X176" i="78"/>
  <c r="W176" i="78"/>
  <c r="V176" i="78"/>
  <c r="X175" i="78"/>
  <c r="W175" i="78"/>
  <c r="V175" i="78"/>
  <c r="X174" i="78"/>
  <c r="W174" i="78"/>
  <c r="V174" i="78"/>
  <c r="X173" i="78"/>
  <c r="W173" i="78"/>
  <c r="V173" i="78"/>
  <c r="X172" i="78"/>
  <c r="W172" i="78"/>
  <c r="V172" i="78"/>
  <c r="X171" i="78"/>
  <c r="W171" i="78"/>
  <c r="V171" i="78"/>
  <c r="X170" i="78"/>
  <c r="W170" i="78"/>
  <c r="V170" i="78"/>
  <c r="X169" i="78"/>
  <c r="W169" i="78"/>
  <c r="V169" i="78"/>
  <c r="X168" i="78"/>
  <c r="W168" i="78"/>
  <c r="V168" i="78"/>
  <c r="X167" i="78"/>
  <c r="W167" i="78"/>
  <c r="V167" i="78"/>
  <c r="X166" i="78"/>
  <c r="W166" i="78"/>
  <c r="V166" i="78"/>
  <c r="X165" i="78"/>
  <c r="W165" i="78"/>
  <c r="V165" i="78"/>
  <c r="X164" i="78"/>
  <c r="W164" i="78"/>
  <c r="V164" i="78"/>
  <c r="X163" i="78"/>
  <c r="W163" i="78"/>
  <c r="V163" i="78"/>
  <c r="X162" i="78"/>
  <c r="W162" i="78"/>
  <c r="V162" i="78"/>
  <c r="X161" i="78"/>
  <c r="W161" i="78"/>
  <c r="V161" i="78"/>
  <c r="X160" i="78"/>
  <c r="W160" i="78"/>
  <c r="V160" i="78"/>
  <c r="X159" i="78"/>
  <c r="W159" i="78"/>
  <c r="V159" i="78"/>
  <c r="X158" i="78"/>
  <c r="W158" i="78"/>
  <c r="V158" i="78"/>
  <c r="X157" i="78"/>
  <c r="W157" i="78"/>
  <c r="V157" i="78"/>
  <c r="X156" i="78"/>
  <c r="W156" i="78"/>
  <c r="V156" i="78"/>
  <c r="X155" i="78"/>
  <c r="W155" i="78"/>
  <c r="V155" i="78"/>
  <c r="X154" i="78"/>
  <c r="W154" i="78"/>
  <c r="V154" i="78"/>
  <c r="X153" i="78"/>
  <c r="W153" i="78"/>
  <c r="V153" i="78"/>
  <c r="X152" i="78"/>
  <c r="W152" i="78"/>
  <c r="V152" i="78"/>
  <c r="X151" i="78"/>
  <c r="W151" i="78"/>
  <c r="V151" i="78"/>
  <c r="X150" i="78"/>
  <c r="W150" i="78"/>
  <c r="V150" i="78"/>
  <c r="X149" i="78"/>
  <c r="W149" i="78"/>
  <c r="V149" i="78"/>
  <c r="X148" i="78"/>
  <c r="W148" i="78"/>
  <c r="V148" i="78"/>
  <c r="X147" i="78"/>
  <c r="W147" i="78"/>
  <c r="V147" i="78"/>
  <c r="X146" i="78"/>
  <c r="W146" i="78"/>
  <c r="V146" i="78"/>
  <c r="X145" i="78"/>
  <c r="W145" i="78"/>
  <c r="V145" i="78"/>
  <c r="X144" i="78"/>
  <c r="W144" i="78"/>
  <c r="V144" i="78"/>
  <c r="X143" i="78"/>
  <c r="W143" i="78"/>
  <c r="V143" i="78"/>
  <c r="X142" i="78"/>
  <c r="W142" i="78"/>
  <c r="V142" i="78"/>
  <c r="X141" i="78"/>
  <c r="W141" i="78"/>
  <c r="V141" i="78"/>
  <c r="X140" i="78"/>
  <c r="W140" i="78"/>
  <c r="V140" i="78"/>
  <c r="X139" i="78"/>
  <c r="W139" i="78"/>
  <c r="V139" i="78"/>
  <c r="X138" i="78"/>
  <c r="W138" i="78"/>
  <c r="V138" i="78"/>
  <c r="X137" i="78"/>
  <c r="W137" i="78"/>
  <c r="V137" i="78"/>
  <c r="X136" i="78"/>
  <c r="W136" i="78"/>
  <c r="V136" i="78"/>
  <c r="X135" i="78"/>
  <c r="W135" i="78"/>
  <c r="V135" i="78"/>
  <c r="X134" i="78"/>
  <c r="W134" i="78"/>
  <c r="V134" i="78"/>
  <c r="X133" i="78"/>
  <c r="W133" i="78"/>
  <c r="V133" i="78"/>
  <c r="X132" i="78"/>
  <c r="W132" i="78"/>
  <c r="V132" i="78"/>
  <c r="X131" i="78"/>
  <c r="W131" i="78"/>
  <c r="V131" i="78"/>
  <c r="X130" i="78"/>
  <c r="W130" i="78"/>
  <c r="V130" i="78"/>
  <c r="X129" i="78"/>
  <c r="W129" i="78"/>
  <c r="V129" i="78"/>
  <c r="X128" i="78"/>
  <c r="W128" i="78"/>
  <c r="V128" i="78"/>
  <c r="X127" i="78"/>
  <c r="W127" i="78"/>
  <c r="V127" i="78"/>
  <c r="X126" i="78"/>
  <c r="W126" i="78"/>
  <c r="V126" i="78"/>
  <c r="X125" i="78"/>
  <c r="W125" i="78"/>
  <c r="V125" i="78"/>
  <c r="X124" i="78"/>
  <c r="W124" i="78"/>
  <c r="V124" i="78"/>
  <c r="X123" i="78"/>
  <c r="W123" i="78"/>
  <c r="V123" i="78"/>
  <c r="X122" i="78"/>
  <c r="W122" i="78"/>
  <c r="V122" i="78"/>
  <c r="X121" i="78"/>
  <c r="W121" i="78"/>
  <c r="V121" i="78"/>
  <c r="X120" i="78"/>
  <c r="W120" i="78"/>
  <c r="V120" i="78"/>
  <c r="X119" i="78"/>
  <c r="W119" i="78"/>
  <c r="V119" i="78"/>
  <c r="X118" i="78"/>
  <c r="W118" i="78"/>
  <c r="V118" i="78"/>
  <c r="X117" i="78"/>
  <c r="W117" i="78"/>
  <c r="V117" i="78"/>
  <c r="X116" i="78"/>
  <c r="W116" i="78"/>
  <c r="V116" i="78"/>
  <c r="X115" i="78"/>
  <c r="W115" i="78"/>
  <c r="V115" i="78"/>
  <c r="X114" i="78"/>
  <c r="W114" i="78"/>
  <c r="V114" i="78"/>
  <c r="X113" i="78"/>
  <c r="W113" i="78"/>
  <c r="V113" i="78"/>
  <c r="X112" i="78"/>
  <c r="W112" i="78"/>
  <c r="V112" i="78"/>
  <c r="X111" i="78"/>
  <c r="W111" i="78"/>
  <c r="V111" i="78"/>
  <c r="X110" i="78"/>
  <c r="W110" i="78"/>
  <c r="V110" i="78"/>
  <c r="X109" i="78"/>
  <c r="W109" i="78"/>
  <c r="V109" i="78"/>
  <c r="X108" i="78"/>
  <c r="W108" i="78"/>
  <c r="V108" i="78"/>
  <c r="X107" i="78"/>
  <c r="W107" i="78"/>
  <c r="V107" i="78"/>
  <c r="X106" i="78"/>
  <c r="W106" i="78"/>
  <c r="V106" i="78"/>
  <c r="X105" i="78"/>
  <c r="W105" i="78"/>
  <c r="V105" i="78"/>
  <c r="X104" i="78"/>
  <c r="W104" i="78"/>
  <c r="V104" i="78"/>
  <c r="X103" i="78"/>
  <c r="W103" i="78"/>
  <c r="V103" i="78"/>
  <c r="X102" i="78"/>
  <c r="W102" i="78"/>
  <c r="V102" i="78"/>
  <c r="X101" i="78"/>
  <c r="W101" i="78"/>
  <c r="V101" i="78"/>
  <c r="X100" i="78"/>
  <c r="W100" i="78"/>
  <c r="V100" i="78"/>
  <c r="X99" i="78"/>
  <c r="W99" i="78"/>
  <c r="V99" i="78"/>
  <c r="X98" i="78"/>
  <c r="W98" i="78"/>
  <c r="V98" i="78"/>
  <c r="X97" i="78"/>
  <c r="W97" i="78"/>
  <c r="V97" i="78"/>
  <c r="X96" i="78"/>
  <c r="W96" i="78"/>
  <c r="V96" i="78"/>
  <c r="X95" i="78"/>
  <c r="W95" i="78"/>
  <c r="V95" i="78"/>
  <c r="X94" i="78"/>
  <c r="W94" i="78"/>
  <c r="V94" i="78"/>
  <c r="X93" i="78"/>
  <c r="W93" i="78"/>
  <c r="V93" i="78"/>
  <c r="X92" i="78"/>
  <c r="W92" i="78"/>
  <c r="V92" i="78"/>
  <c r="X91" i="78"/>
  <c r="W91" i="78"/>
  <c r="V91" i="78"/>
  <c r="X90" i="78"/>
  <c r="W90" i="78"/>
  <c r="V90" i="78"/>
  <c r="X89" i="78"/>
  <c r="W89" i="78"/>
  <c r="V89" i="78"/>
  <c r="X88" i="78"/>
  <c r="W88" i="78"/>
  <c r="V88" i="78"/>
  <c r="X87" i="78"/>
  <c r="W87" i="78"/>
  <c r="V87" i="78"/>
  <c r="X86" i="78"/>
  <c r="W86" i="78"/>
  <c r="V86" i="78"/>
  <c r="X85" i="78"/>
  <c r="W85" i="78"/>
  <c r="V85" i="78"/>
  <c r="X84" i="78"/>
  <c r="W84" i="78"/>
  <c r="V84" i="78"/>
  <c r="X83" i="78"/>
  <c r="W83" i="78"/>
  <c r="V83" i="78"/>
  <c r="X82" i="78"/>
  <c r="W82" i="78"/>
  <c r="V82" i="78"/>
  <c r="X81" i="78"/>
  <c r="W81" i="78"/>
  <c r="V81" i="78"/>
  <c r="X80" i="78"/>
  <c r="W80" i="78"/>
  <c r="V80" i="78"/>
  <c r="X79" i="78"/>
  <c r="W79" i="78"/>
  <c r="V79" i="78"/>
  <c r="X78" i="78"/>
  <c r="W78" i="78"/>
  <c r="V78" i="78"/>
  <c r="X77" i="78"/>
  <c r="W77" i="78"/>
  <c r="V77" i="78"/>
  <c r="X76" i="78"/>
  <c r="W76" i="78"/>
  <c r="V76" i="78"/>
  <c r="X75" i="78"/>
  <c r="W75" i="78"/>
  <c r="V75" i="78"/>
  <c r="X74" i="78"/>
  <c r="W74" i="78"/>
  <c r="V74" i="78"/>
  <c r="X73" i="78"/>
  <c r="W73" i="78"/>
  <c r="V73" i="78"/>
  <c r="X72" i="78"/>
  <c r="W72" i="78"/>
  <c r="V72" i="78"/>
  <c r="X71" i="78"/>
  <c r="W71" i="78"/>
  <c r="V71" i="78"/>
  <c r="X70" i="78"/>
  <c r="W70" i="78"/>
  <c r="V70" i="78"/>
  <c r="X69" i="78"/>
  <c r="W69" i="78"/>
  <c r="V69" i="78"/>
  <c r="X68" i="78"/>
  <c r="W68" i="78"/>
  <c r="V68" i="78"/>
  <c r="X67" i="78"/>
  <c r="W67" i="78"/>
  <c r="V67" i="78"/>
  <c r="X66" i="78"/>
  <c r="W66" i="78"/>
  <c r="V66" i="78"/>
  <c r="X65" i="78"/>
  <c r="W65" i="78"/>
  <c r="V65" i="78"/>
  <c r="X64" i="78"/>
  <c r="W64" i="78"/>
  <c r="V64" i="78"/>
  <c r="X63" i="78"/>
  <c r="W63" i="78"/>
  <c r="V63" i="78"/>
  <c r="X62" i="78"/>
  <c r="W62" i="78"/>
  <c r="V62" i="78"/>
  <c r="X61" i="78"/>
  <c r="W61" i="78"/>
  <c r="V61" i="78"/>
  <c r="X60" i="78"/>
  <c r="W60" i="78"/>
  <c r="V60" i="78"/>
  <c r="X59" i="78"/>
  <c r="W59" i="78"/>
  <c r="V59" i="78"/>
  <c r="X58" i="78"/>
  <c r="W58" i="78"/>
  <c r="V58" i="78"/>
  <c r="X57" i="78"/>
  <c r="W57" i="78"/>
  <c r="V57" i="78"/>
  <c r="X56" i="78"/>
  <c r="W56" i="78"/>
  <c r="V56" i="78"/>
  <c r="X55" i="78"/>
  <c r="W55" i="78"/>
  <c r="V55" i="78"/>
  <c r="X54" i="78"/>
  <c r="W54" i="78"/>
  <c r="V54" i="78"/>
  <c r="X53" i="78"/>
  <c r="W53" i="78"/>
  <c r="V53" i="78"/>
  <c r="X52" i="78"/>
  <c r="W52" i="78"/>
  <c r="V52" i="78"/>
  <c r="X51" i="78"/>
  <c r="W51" i="78"/>
  <c r="V51" i="78"/>
  <c r="X50" i="78"/>
  <c r="W50" i="78"/>
  <c r="V50" i="78"/>
  <c r="X49" i="78"/>
  <c r="W49" i="78"/>
  <c r="V49" i="78"/>
  <c r="X48" i="78"/>
  <c r="W48" i="78"/>
  <c r="V48" i="78"/>
  <c r="X47" i="78"/>
  <c r="W47" i="78"/>
  <c r="V47" i="78"/>
  <c r="X46" i="78"/>
  <c r="W46" i="78"/>
  <c r="V46" i="78"/>
  <c r="X45" i="78"/>
  <c r="W45" i="78"/>
  <c r="V45" i="78"/>
  <c r="X44" i="78"/>
  <c r="W44" i="78"/>
  <c r="V44" i="78"/>
  <c r="X43" i="78"/>
  <c r="W43" i="78"/>
  <c r="V43" i="78"/>
  <c r="X42" i="78"/>
  <c r="W42" i="78"/>
  <c r="V42" i="78"/>
  <c r="X41" i="78"/>
  <c r="W41" i="78"/>
  <c r="V41" i="78"/>
  <c r="X40" i="78"/>
  <c r="W40" i="78"/>
  <c r="V40" i="78"/>
  <c r="X39" i="78"/>
  <c r="W39" i="78"/>
  <c r="V39" i="78"/>
  <c r="X38" i="78"/>
  <c r="W38" i="78"/>
  <c r="V38" i="78"/>
  <c r="X37" i="78"/>
  <c r="W37" i="78"/>
  <c r="V37" i="78"/>
  <c r="X36" i="78"/>
  <c r="W36" i="78"/>
  <c r="V36" i="78"/>
  <c r="X35" i="78"/>
  <c r="W35" i="78"/>
  <c r="V35" i="78"/>
  <c r="X34" i="78"/>
  <c r="W34" i="78"/>
  <c r="V34" i="78"/>
  <c r="X33" i="78"/>
  <c r="W33" i="78"/>
  <c r="V33" i="78"/>
  <c r="X32" i="78"/>
  <c r="W32" i="78"/>
  <c r="V32" i="78"/>
  <c r="X31" i="78"/>
  <c r="W31" i="78"/>
  <c r="V31" i="78"/>
  <c r="X30" i="78"/>
  <c r="W30" i="78"/>
  <c r="V30" i="78"/>
  <c r="X29" i="78"/>
  <c r="W29" i="78"/>
  <c r="V29" i="78"/>
  <c r="X28" i="78"/>
  <c r="W28" i="78"/>
  <c r="V28" i="78"/>
  <c r="X27" i="78"/>
  <c r="W27" i="78"/>
  <c r="V27" i="78"/>
  <c r="X26" i="78"/>
  <c r="W26" i="78"/>
  <c r="V26" i="78"/>
  <c r="X25" i="78"/>
  <c r="W25" i="78"/>
  <c r="V25" i="78"/>
  <c r="X24" i="78"/>
  <c r="W24" i="78"/>
  <c r="V24" i="78"/>
  <c r="X23" i="78"/>
  <c r="W23" i="78"/>
  <c r="V23" i="78"/>
  <c r="X22" i="78"/>
  <c r="W22" i="78"/>
  <c r="V22" i="78"/>
  <c r="X21" i="78"/>
  <c r="W21" i="78"/>
  <c r="V21" i="78"/>
  <c r="X20" i="78"/>
  <c r="W20" i="78"/>
  <c r="V20" i="78"/>
  <c r="X19" i="78"/>
  <c r="W19" i="78"/>
  <c r="V19" i="78"/>
  <c r="X18" i="78"/>
  <c r="W18" i="78"/>
  <c r="V18" i="78"/>
  <c r="X17" i="78"/>
  <c r="W17" i="78"/>
  <c r="V17" i="78"/>
  <c r="X16" i="78"/>
  <c r="W16" i="78"/>
  <c r="V16" i="78"/>
  <c r="X15" i="78"/>
  <c r="W15" i="78"/>
  <c r="V15" i="78"/>
  <c r="X14" i="78"/>
  <c r="W14" i="78"/>
  <c r="V14" i="78"/>
  <c r="X13" i="78"/>
  <c r="W13" i="78"/>
  <c r="V13" i="78"/>
  <c r="X12" i="78"/>
  <c r="W12" i="78"/>
  <c r="V12" i="78"/>
  <c r="X11" i="78"/>
  <c r="W11" i="78"/>
  <c r="V11" i="78"/>
  <c r="X10" i="78"/>
  <c r="W10" i="78"/>
  <c r="V10" i="78"/>
  <c r="X9" i="78"/>
  <c r="W9" i="78"/>
  <c r="V9" i="78"/>
  <c r="X8" i="78"/>
  <c r="W8" i="78"/>
  <c r="V8" i="78"/>
  <c r="F755" i="78"/>
  <c r="E755" i="78"/>
  <c r="D755" i="78"/>
  <c r="F754" i="78"/>
  <c r="E754" i="78"/>
  <c r="D754" i="78"/>
  <c r="F753" i="78"/>
  <c r="E753" i="78"/>
  <c r="D753" i="78"/>
  <c r="F752" i="78"/>
  <c r="E752" i="78"/>
  <c r="D752" i="78"/>
  <c r="F751" i="78"/>
  <c r="E751" i="78"/>
  <c r="D751" i="78"/>
  <c r="F750" i="78"/>
  <c r="E750" i="78"/>
  <c r="D750" i="78"/>
  <c r="F749" i="78"/>
  <c r="E749" i="78"/>
  <c r="D749" i="78"/>
  <c r="F748" i="78"/>
  <c r="E748" i="78"/>
  <c r="D748" i="78"/>
  <c r="F747" i="78"/>
  <c r="E747" i="78"/>
  <c r="D747" i="78"/>
  <c r="F746" i="78"/>
  <c r="E746" i="78"/>
  <c r="D746" i="78"/>
  <c r="F745" i="78"/>
  <c r="E745" i="78"/>
  <c r="D745" i="78"/>
  <c r="F744" i="78"/>
  <c r="E744" i="78"/>
  <c r="D744" i="78"/>
  <c r="F743" i="78"/>
  <c r="E743" i="78"/>
  <c r="D743" i="78"/>
  <c r="F742" i="78"/>
  <c r="E742" i="78"/>
  <c r="D742" i="78"/>
  <c r="F741" i="78"/>
  <c r="E741" i="78"/>
  <c r="D741" i="78"/>
  <c r="F740" i="78"/>
  <c r="E740" i="78"/>
  <c r="D740" i="78"/>
  <c r="F739" i="78"/>
  <c r="E739" i="78"/>
  <c r="D739" i="78"/>
  <c r="F738" i="78"/>
  <c r="E738" i="78"/>
  <c r="D738" i="78"/>
  <c r="F737" i="78"/>
  <c r="E737" i="78"/>
  <c r="D737" i="78"/>
  <c r="F736" i="78"/>
  <c r="E736" i="78"/>
  <c r="D736" i="78"/>
  <c r="F735" i="78"/>
  <c r="E735" i="78"/>
  <c r="D735" i="78"/>
  <c r="F734" i="78"/>
  <c r="E734" i="78"/>
  <c r="D734" i="78"/>
  <c r="F733" i="78"/>
  <c r="E733" i="78"/>
  <c r="D733" i="78"/>
  <c r="F732" i="78"/>
  <c r="E732" i="78"/>
  <c r="D732" i="78"/>
  <c r="F731" i="78"/>
  <c r="E731" i="78"/>
  <c r="D731" i="78"/>
  <c r="F730" i="78"/>
  <c r="E730" i="78"/>
  <c r="D730" i="78"/>
  <c r="F729" i="78"/>
  <c r="E729" i="78"/>
  <c r="D729" i="78"/>
  <c r="F728" i="78"/>
  <c r="E728" i="78"/>
  <c r="D728" i="78"/>
  <c r="F727" i="78"/>
  <c r="E727" i="78"/>
  <c r="D727" i="78"/>
  <c r="F726" i="78"/>
  <c r="E726" i="78"/>
  <c r="D726" i="78"/>
  <c r="F725" i="78"/>
  <c r="E725" i="78"/>
  <c r="D725" i="78"/>
  <c r="F724" i="78"/>
  <c r="E724" i="78"/>
  <c r="D724" i="78"/>
  <c r="F723" i="78"/>
  <c r="E723" i="78"/>
  <c r="D723" i="78"/>
  <c r="F722" i="78"/>
  <c r="E722" i="78"/>
  <c r="D722" i="78"/>
  <c r="F721" i="78"/>
  <c r="E721" i="78"/>
  <c r="D721" i="78"/>
  <c r="F720" i="78"/>
  <c r="E720" i="78"/>
  <c r="D720" i="78"/>
  <c r="F719" i="78"/>
  <c r="E719" i="78"/>
  <c r="D719" i="78"/>
  <c r="F718" i="78"/>
  <c r="E718" i="78"/>
  <c r="D718" i="78"/>
  <c r="F717" i="78"/>
  <c r="E717" i="78"/>
  <c r="D717" i="78"/>
  <c r="F716" i="78"/>
  <c r="E716" i="78"/>
  <c r="D716" i="78"/>
  <c r="F715" i="78"/>
  <c r="E715" i="78"/>
  <c r="D715" i="78"/>
  <c r="F714" i="78"/>
  <c r="E714" i="78"/>
  <c r="D714" i="78"/>
  <c r="F713" i="78"/>
  <c r="E713" i="78"/>
  <c r="D713" i="78"/>
  <c r="F712" i="78"/>
  <c r="E712" i="78"/>
  <c r="D712" i="78"/>
  <c r="F711" i="78"/>
  <c r="E711" i="78"/>
  <c r="D711" i="78"/>
  <c r="F710" i="78"/>
  <c r="E710" i="78"/>
  <c r="D710" i="78"/>
  <c r="F709" i="78"/>
  <c r="E709" i="78"/>
  <c r="D709" i="78"/>
  <c r="F708" i="78"/>
  <c r="E708" i="78"/>
  <c r="D708" i="78"/>
  <c r="F707" i="78"/>
  <c r="E707" i="78"/>
  <c r="D707" i="78"/>
  <c r="F706" i="78"/>
  <c r="E706" i="78"/>
  <c r="D706" i="78"/>
  <c r="F705" i="78"/>
  <c r="E705" i="78"/>
  <c r="D705" i="78"/>
  <c r="F704" i="78"/>
  <c r="E704" i="78"/>
  <c r="D704" i="78"/>
  <c r="F703" i="78"/>
  <c r="E703" i="78"/>
  <c r="D703" i="78"/>
  <c r="F702" i="78"/>
  <c r="E702" i="78"/>
  <c r="D702" i="78"/>
  <c r="F701" i="78"/>
  <c r="E701" i="78"/>
  <c r="D701" i="78"/>
  <c r="F700" i="78"/>
  <c r="E700" i="78"/>
  <c r="D700" i="78"/>
  <c r="F699" i="78"/>
  <c r="E699" i="78"/>
  <c r="D699" i="78"/>
  <c r="F698" i="78"/>
  <c r="E698" i="78"/>
  <c r="D698" i="78"/>
  <c r="F697" i="78"/>
  <c r="E697" i="78"/>
  <c r="D697" i="78"/>
  <c r="F696" i="78"/>
  <c r="E696" i="78"/>
  <c r="D696" i="78"/>
  <c r="F695" i="78"/>
  <c r="E695" i="78"/>
  <c r="D695" i="78"/>
  <c r="F694" i="78"/>
  <c r="E694" i="78"/>
  <c r="D694" i="78"/>
  <c r="F693" i="78"/>
  <c r="E693" i="78"/>
  <c r="D693" i="78"/>
  <c r="F692" i="78"/>
  <c r="E692" i="78"/>
  <c r="D692" i="78"/>
  <c r="F691" i="78"/>
  <c r="E691" i="78"/>
  <c r="D691" i="78"/>
  <c r="F690" i="78"/>
  <c r="E690" i="78"/>
  <c r="D690" i="78"/>
  <c r="F689" i="78"/>
  <c r="E689" i="78"/>
  <c r="D689" i="78"/>
  <c r="F688" i="78"/>
  <c r="E688" i="78"/>
  <c r="D688" i="78"/>
  <c r="F687" i="78"/>
  <c r="E687" i="78"/>
  <c r="D687" i="78"/>
  <c r="F686" i="78"/>
  <c r="E686" i="78"/>
  <c r="D686" i="78"/>
  <c r="F685" i="78"/>
  <c r="E685" i="78"/>
  <c r="D685" i="78"/>
  <c r="F684" i="78"/>
  <c r="E684" i="78"/>
  <c r="D684" i="78"/>
  <c r="F683" i="78"/>
  <c r="E683" i="78"/>
  <c r="D683" i="78"/>
  <c r="F682" i="78"/>
  <c r="E682" i="78"/>
  <c r="D682" i="78"/>
  <c r="F681" i="78"/>
  <c r="E681" i="78"/>
  <c r="D681" i="78"/>
  <c r="F680" i="78"/>
  <c r="E680" i="78"/>
  <c r="D680" i="78"/>
  <c r="F679" i="78"/>
  <c r="E679" i="78"/>
  <c r="D679" i="78"/>
  <c r="F678" i="78"/>
  <c r="E678" i="78"/>
  <c r="D678" i="78"/>
  <c r="F677" i="78"/>
  <c r="E677" i="78"/>
  <c r="D677" i="78"/>
  <c r="F676" i="78"/>
  <c r="E676" i="78"/>
  <c r="D676" i="78"/>
  <c r="F675" i="78"/>
  <c r="E675" i="78"/>
  <c r="D675" i="78"/>
  <c r="F674" i="78"/>
  <c r="E674" i="78"/>
  <c r="D674" i="78"/>
  <c r="F673" i="78"/>
  <c r="E673" i="78"/>
  <c r="D673" i="78"/>
  <c r="F672" i="78"/>
  <c r="E672" i="78"/>
  <c r="D672" i="78"/>
  <c r="F671" i="78"/>
  <c r="E671" i="78"/>
  <c r="D671" i="78"/>
  <c r="F670" i="78"/>
  <c r="E670" i="78"/>
  <c r="D670" i="78"/>
  <c r="F669" i="78"/>
  <c r="E669" i="78"/>
  <c r="D669" i="78"/>
  <c r="F668" i="78"/>
  <c r="E668" i="78"/>
  <c r="D668" i="78"/>
  <c r="F667" i="78"/>
  <c r="E667" i="78"/>
  <c r="D667" i="78"/>
  <c r="F666" i="78"/>
  <c r="E666" i="78"/>
  <c r="D666" i="78"/>
  <c r="F665" i="78"/>
  <c r="E665" i="78"/>
  <c r="D665" i="78"/>
  <c r="F664" i="78"/>
  <c r="E664" i="78"/>
  <c r="D664" i="78"/>
  <c r="F663" i="78"/>
  <c r="E663" i="78"/>
  <c r="D663" i="78"/>
  <c r="F662" i="78"/>
  <c r="E662" i="78"/>
  <c r="D662" i="78"/>
  <c r="F661" i="78"/>
  <c r="E661" i="78"/>
  <c r="D661" i="78"/>
  <c r="F660" i="78"/>
  <c r="E660" i="78"/>
  <c r="D660" i="78"/>
  <c r="F659" i="78"/>
  <c r="E659" i="78"/>
  <c r="D659" i="78"/>
  <c r="F658" i="78"/>
  <c r="E658" i="78"/>
  <c r="D658" i="78"/>
  <c r="F657" i="78"/>
  <c r="E657" i="78"/>
  <c r="D657" i="78"/>
  <c r="F656" i="78"/>
  <c r="E656" i="78"/>
  <c r="D656" i="78"/>
  <c r="F655" i="78"/>
  <c r="E655" i="78"/>
  <c r="D655" i="78"/>
  <c r="F654" i="78"/>
  <c r="E654" i="78"/>
  <c r="D654" i="78"/>
  <c r="F653" i="78"/>
  <c r="E653" i="78"/>
  <c r="D653" i="78"/>
  <c r="F652" i="78"/>
  <c r="E652" i="78"/>
  <c r="D652" i="78"/>
  <c r="F651" i="78"/>
  <c r="E651" i="78"/>
  <c r="D651" i="78"/>
  <c r="F650" i="78"/>
  <c r="E650" i="78"/>
  <c r="D650" i="78"/>
  <c r="F649" i="78"/>
  <c r="E649" i="78"/>
  <c r="D649" i="78"/>
  <c r="F648" i="78"/>
  <c r="E648" i="78"/>
  <c r="D648" i="78"/>
  <c r="F647" i="78"/>
  <c r="E647" i="78"/>
  <c r="D647" i="78"/>
  <c r="F646" i="78"/>
  <c r="E646" i="78"/>
  <c r="D646" i="78"/>
  <c r="F645" i="78"/>
  <c r="E645" i="78"/>
  <c r="D645" i="78"/>
  <c r="F644" i="78"/>
  <c r="E644" i="78"/>
  <c r="D644" i="78"/>
  <c r="F643" i="78"/>
  <c r="E643" i="78"/>
  <c r="D643" i="78"/>
  <c r="F642" i="78"/>
  <c r="E642" i="78"/>
  <c r="D642" i="78"/>
  <c r="F641" i="78"/>
  <c r="E641" i="78"/>
  <c r="D641" i="78"/>
  <c r="F640" i="78"/>
  <c r="E640" i="78"/>
  <c r="D640" i="78"/>
  <c r="F639" i="78"/>
  <c r="E639" i="78"/>
  <c r="D639" i="78"/>
  <c r="F638" i="78"/>
  <c r="E638" i="78"/>
  <c r="D638" i="78"/>
  <c r="F637" i="78"/>
  <c r="E637" i="78"/>
  <c r="D637" i="78"/>
  <c r="F636" i="78"/>
  <c r="E636" i="78"/>
  <c r="D636" i="78"/>
  <c r="F635" i="78"/>
  <c r="E635" i="78"/>
  <c r="D635" i="78"/>
  <c r="F634" i="78"/>
  <c r="E634" i="78"/>
  <c r="D634" i="78"/>
  <c r="F633" i="78"/>
  <c r="E633" i="78"/>
  <c r="D633" i="78"/>
  <c r="F632" i="78"/>
  <c r="E632" i="78"/>
  <c r="D632" i="78"/>
  <c r="F631" i="78"/>
  <c r="E631" i="78"/>
  <c r="D631" i="78"/>
  <c r="F630" i="78"/>
  <c r="E630" i="78"/>
  <c r="D630" i="78"/>
  <c r="F629" i="78"/>
  <c r="E629" i="78"/>
  <c r="D629" i="78"/>
  <c r="F628" i="78"/>
  <c r="E628" i="78"/>
  <c r="D628" i="78"/>
  <c r="F627" i="78"/>
  <c r="E627" i="78"/>
  <c r="D627" i="78"/>
  <c r="F626" i="78"/>
  <c r="E626" i="78"/>
  <c r="D626" i="78"/>
  <c r="F625" i="78"/>
  <c r="E625" i="78"/>
  <c r="D625" i="78"/>
  <c r="F624" i="78"/>
  <c r="E624" i="78"/>
  <c r="D624" i="78"/>
  <c r="F623" i="78"/>
  <c r="E623" i="78"/>
  <c r="D623" i="78"/>
  <c r="F622" i="78"/>
  <c r="E622" i="78"/>
  <c r="D622" i="78"/>
  <c r="F621" i="78"/>
  <c r="E621" i="78"/>
  <c r="D621" i="78"/>
  <c r="F620" i="78"/>
  <c r="E620" i="78"/>
  <c r="D620" i="78"/>
  <c r="F619" i="78"/>
  <c r="E619" i="78"/>
  <c r="D619" i="78"/>
  <c r="F618" i="78"/>
  <c r="E618" i="78"/>
  <c r="D618" i="78"/>
  <c r="F617" i="78"/>
  <c r="E617" i="78"/>
  <c r="D617" i="78"/>
  <c r="F616" i="78"/>
  <c r="E616" i="78"/>
  <c r="D616" i="78"/>
  <c r="F615" i="78"/>
  <c r="E615" i="78"/>
  <c r="D615" i="78"/>
  <c r="F614" i="78"/>
  <c r="E614" i="78"/>
  <c r="D614" i="78"/>
  <c r="F613" i="78"/>
  <c r="E613" i="78"/>
  <c r="D613" i="78"/>
  <c r="F612" i="78"/>
  <c r="E612" i="78"/>
  <c r="D612" i="78"/>
  <c r="F611" i="78"/>
  <c r="E611" i="78"/>
  <c r="D611" i="78"/>
  <c r="F610" i="78"/>
  <c r="E610" i="78"/>
  <c r="D610" i="78"/>
  <c r="F609" i="78"/>
  <c r="E609" i="78"/>
  <c r="D609" i="78"/>
  <c r="F608" i="78"/>
  <c r="E608" i="78"/>
  <c r="D608" i="78"/>
  <c r="F607" i="78"/>
  <c r="E607" i="78"/>
  <c r="D607" i="78"/>
  <c r="F606" i="78"/>
  <c r="E606" i="78"/>
  <c r="D606" i="78"/>
  <c r="F605" i="78"/>
  <c r="E605" i="78"/>
  <c r="D605" i="78"/>
  <c r="F604" i="78"/>
  <c r="E604" i="78"/>
  <c r="D604" i="78"/>
  <c r="F603" i="78"/>
  <c r="E603" i="78"/>
  <c r="D603" i="78"/>
  <c r="F602" i="78"/>
  <c r="E602" i="78"/>
  <c r="D602" i="78"/>
  <c r="F601" i="78"/>
  <c r="E601" i="78"/>
  <c r="D601" i="78"/>
  <c r="F600" i="78"/>
  <c r="E600" i="78"/>
  <c r="D600" i="78"/>
  <c r="F599" i="78"/>
  <c r="E599" i="78"/>
  <c r="D599" i="78"/>
  <c r="F598" i="78"/>
  <c r="E598" i="78"/>
  <c r="D598" i="78"/>
  <c r="F597" i="78"/>
  <c r="E597" i="78"/>
  <c r="D597" i="78"/>
  <c r="F596" i="78"/>
  <c r="E596" i="78"/>
  <c r="D596" i="78"/>
  <c r="F595" i="78"/>
  <c r="E595" i="78"/>
  <c r="D595" i="78"/>
  <c r="F594" i="78"/>
  <c r="E594" i="78"/>
  <c r="D594" i="78"/>
  <c r="F593" i="78"/>
  <c r="E593" i="78"/>
  <c r="D593" i="78"/>
  <c r="F592" i="78"/>
  <c r="E592" i="78"/>
  <c r="D592" i="78"/>
  <c r="F591" i="78"/>
  <c r="E591" i="78"/>
  <c r="D591" i="78"/>
  <c r="F590" i="78"/>
  <c r="E590" i="78"/>
  <c r="D590" i="78"/>
  <c r="F589" i="78"/>
  <c r="E589" i="78"/>
  <c r="D589" i="78"/>
  <c r="F588" i="78"/>
  <c r="E588" i="78"/>
  <c r="D588" i="78"/>
  <c r="F587" i="78"/>
  <c r="E587" i="78"/>
  <c r="D587" i="78"/>
  <c r="F586" i="78"/>
  <c r="E586" i="78"/>
  <c r="D586" i="78"/>
  <c r="F585" i="78"/>
  <c r="E585" i="78"/>
  <c r="D585" i="78"/>
  <c r="F584" i="78"/>
  <c r="E584" i="78"/>
  <c r="D584" i="78"/>
  <c r="F583" i="78"/>
  <c r="E583" i="78"/>
  <c r="D583" i="78"/>
  <c r="F582" i="78"/>
  <c r="E582" i="78"/>
  <c r="D582" i="78"/>
  <c r="F581" i="78"/>
  <c r="E581" i="78"/>
  <c r="D581" i="78"/>
  <c r="F580" i="78"/>
  <c r="E580" i="78"/>
  <c r="D580" i="78"/>
  <c r="F579" i="78"/>
  <c r="E579" i="78"/>
  <c r="D579" i="78"/>
  <c r="F578" i="78"/>
  <c r="E578" i="78"/>
  <c r="D578" i="78"/>
  <c r="F577" i="78"/>
  <c r="E577" i="78"/>
  <c r="D577" i="78"/>
  <c r="F576" i="78"/>
  <c r="E576" i="78"/>
  <c r="D576" i="78"/>
  <c r="F575" i="78"/>
  <c r="E575" i="78"/>
  <c r="D575" i="78"/>
  <c r="F574" i="78"/>
  <c r="E574" i="78"/>
  <c r="D574" i="78"/>
  <c r="F573" i="78"/>
  <c r="E573" i="78"/>
  <c r="D573" i="78"/>
  <c r="F572" i="78"/>
  <c r="E572" i="78"/>
  <c r="D572" i="78"/>
  <c r="F571" i="78"/>
  <c r="E571" i="78"/>
  <c r="D571" i="78"/>
  <c r="F570" i="78"/>
  <c r="E570" i="78"/>
  <c r="D570" i="78"/>
  <c r="F569" i="78"/>
  <c r="E569" i="78"/>
  <c r="D569" i="78"/>
  <c r="F568" i="78"/>
  <c r="E568" i="78"/>
  <c r="D568" i="78"/>
  <c r="F567" i="78"/>
  <c r="E567" i="78"/>
  <c r="D567" i="78"/>
  <c r="F566" i="78"/>
  <c r="E566" i="78"/>
  <c r="D566" i="78"/>
  <c r="F565" i="78"/>
  <c r="E565" i="78"/>
  <c r="D565" i="78"/>
  <c r="F564" i="78"/>
  <c r="E564" i="78"/>
  <c r="D564" i="78"/>
  <c r="F563" i="78"/>
  <c r="E563" i="78"/>
  <c r="D563" i="78"/>
  <c r="F562" i="78"/>
  <c r="E562" i="78"/>
  <c r="D562" i="78"/>
  <c r="F561" i="78"/>
  <c r="E561" i="78"/>
  <c r="D561" i="78"/>
  <c r="F560" i="78"/>
  <c r="E560" i="78"/>
  <c r="D560" i="78"/>
  <c r="F559" i="78"/>
  <c r="E559" i="78"/>
  <c r="D559" i="78"/>
  <c r="F558" i="78"/>
  <c r="E558" i="78"/>
  <c r="D558" i="78"/>
  <c r="F557" i="78"/>
  <c r="E557" i="78"/>
  <c r="D557" i="78"/>
  <c r="F556" i="78"/>
  <c r="E556" i="78"/>
  <c r="D556" i="78"/>
  <c r="F555" i="78"/>
  <c r="E555" i="78"/>
  <c r="D555" i="78"/>
  <c r="F554" i="78"/>
  <c r="E554" i="78"/>
  <c r="D554" i="78"/>
  <c r="F553" i="78"/>
  <c r="E553" i="78"/>
  <c r="D553" i="78"/>
  <c r="F552" i="78"/>
  <c r="E552" i="78"/>
  <c r="D552" i="78"/>
  <c r="F551" i="78"/>
  <c r="E551" i="78"/>
  <c r="D551" i="78"/>
  <c r="F550" i="78"/>
  <c r="E550" i="78"/>
  <c r="D550" i="78"/>
  <c r="F549" i="78"/>
  <c r="E549" i="78"/>
  <c r="D549" i="78"/>
  <c r="F548" i="78"/>
  <c r="E548" i="78"/>
  <c r="D548" i="78"/>
  <c r="F547" i="78"/>
  <c r="E547" i="78"/>
  <c r="D547" i="78"/>
  <c r="F546" i="78"/>
  <c r="E546" i="78"/>
  <c r="D546" i="78"/>
  <c r="F545" i="78"/>
  <c r="E545" i="78"/>
  <c r="D545" i="78"/>
  <c r="F544" i="78"/>
  <c r="E544" i="78"/>
  <c r="D544" i="78"/>
  <c r="F543" i="78"/>
  <c r="E543" i="78"/>
  <c r="D543" i="78"/>
  <c r="F542" i="78"/>
  <c r="E542" i="78"/>
  <c r="D542" i="78"/>
  <c r="F541" i="78"/>
  <c r="E541" i="78"/>
  <c r="D541" i="78"/>
  <c r="F540" i="78"/>
  <c r="E540" i="78"/>
  <c r="D540" i="78"/>
  <c r="F539" i="78"/>
  <c r="E539" i="78"/>
  <c r="D539" i="78"/>
  <c r="F538" i="78"/>
  <c r="E538" i="78"/>
  <c r="D538" i="78"/>
  <c r="F537" i="78"/>
  <c r="E537" i="78"/>
  <c r="D537" i="78"/>
  <c r="F536" i="78"/>
  <c r="E536" i="78"/>
  <c r="D536" i="78"/>
  <c r="F535" i="78"/>
  <c r="E535" i="78"/>
  <c r="D535" i="78"/>
  <c r="F534" i="78"/>
  <c r="E534" i="78"/>
  <c r="D534" i="78"/>
  <c r="F533" i="78"/>
  <c r="E533" i="78"/>
  <c r="D533" i="78"/>
  <c r="F532" i="78"/>
  <c r="E532" i="78"/>
  <c r="D532" i="78"/>
  <c r="F531" i="78"/>
  <c r="E531" i="78"/>
  <c r="D531" i="78"/>
  <c r="F530" i="78"/>
  <c r="E530" i="78"/>
  <c r="D530" i="78"/>
  <c r="F529" i="78"/>
  <c r="E529" i="78"/>
  <c r="D529" i="78"/>
  <c r="F528" i="78"/>
  <c r="E528" i="78"/>
  <c r="D528" i="78"/>
  <c r="F527" i="78"/>
  <c r="E527" i="78"/>
  <c r="D527" i="78"/>
  <c r="F526" i="78"/>
  <c r="E526" i="78"/>
  <c r="D526" i="78"/>
  <c r="F525" i="78"/>
  <c r="E525" i="78"/>
  <c r="D525" i="78"/>
  <c r="F524" i="78"/>
  <c r="E524" i="78"/>
  <c r="D524" i="78"/>
  <c r="F523" i="78"/>
  <c r="E523" i="78"/>
  <c r="D523" i="78"/>
  <c r="F522" i="78"/>
  <c r="E522" i="78"/>
  <c r="D522" i="78"/>
  <c r="F521" i="78"/>
  <c r="E521" i="78"/>
  <c r="D521" i="78"/>
  <c r="F520" i="78"/>
  <c r="E520" i="78"/>
  <c r="D520" i="78"/>
  <c r="F519" i="78"/>
  <c r="E519" i="78"/>
  <c r="D519" i="78"/>
  <c r="F518" i="78"/>
  <c r="E518" i="78"/>
  <c r="D518" i="78"/>
  <c r="F517" i="78"/>
  <c r="E517" i="78"/>
  <c r="D517" i="78"/>
  <c r="F516" i="78"/>
  <c r="E516" i="78"/>
  <c r="D516" i="78"/>
  <c r="F515" i="78"/>
  <c r="E515" i="78"/>
  <c r="D515" i="78"/>
  <c r="F514" i="78"/>
  <c r="E514" i="78"/>
  <c r="D514" i="78"/>
  <c r="F513" i="78"/>
  <c r="E513" i="78"/>
  <c r="D513" i="78"/>
  <c r="F512" i="78"/>
  <c r="E512" i="78"/>
  <c r="D512" i="78"/>
  <c r="F511" i="78"/>
  <c r="E511" i="78"/>
  <c r="D511" i="78"/>
  <c r="F510" i="78"/>
  <c r="E510" i="78"/>
  <c r="D510" i="78"/>
  <c r="F509" i="78"/>
  <c r="E509" i="78"/>
  <c r="D509" i="78"/>
  <c r="F508" i="78"/>
  <c r="E508" i="78"/>
  <c r="D508" i="78"/>
  <c r="F507" i="78"/>
  <c r="E507" i="78"/>
  <c r="D507" i="78"/>
  <c r="F506" i="78"/>
  <c r="E506" i="78"/>
  <c r="D506" i="78"/>
  <c r="F505" i="78"/>
  <c r="E505" i="78"/>
  <c r="D505" i="78"/>
  <c r="F504" i="78"/>
  <c r="E504" i="78"/>
  <c r="D504" i="78"/>
  <c r="F503" i="78"/>
  <c r="E503" i="78"/>
  <c r="D503" i="78"/>
  <c r="F502" i="78"/>
  <c r="E502" i="78"/>
  <c r="D502" i="78"/>
  <c r="F501" i="78"/>
  <c r="E501" i="78"/>
  <c r="D501" i="78"/>
  <c r="F500" i="78"/>
  <c r="E500" i="78"/>
  <c r="D500" i="78"/>
  <c r="F499" i="78"/>
  <c r="E499" i="78"/>
  <c r="D499" i="78"/>
  <c r="F498" i="78"/>
  <c r="E498" i="78"/>
  <c r="D498" i="78"/>
  <c r="F497" i="78"/>
  <c r="E497" i="78"/>
  <c r="D497" i="78"/>
  <c r="F496" i="78"/>
  <c r="E496" i="78"/>
  <c r="D496" i="78"/>
  <c r="F495" i="78"/>
  <c r="E495" i="78"/>
  <c r="D495" i="78"/>
  <c r="F494" i="78"/>
  <c r="E494" i="78"/>
  <c r="D494" i="78"/>
  <c r="F493" i="78"/>
  <c r="E493" i="78"/>
  <c r="D493" i="78"/>
  <c r="F492" i="78"/>
  <c r="E492" i="78"/>
  <c r="D492" i="78"/>
  <c r="F491" i="78"/>
  <c r="E491" i="78"/>
  <c r="D491" i="78"/>
  <c r="F490" i="78"/>
  <c r="E490" i="78"/>
  <c r="D490" i="78"/>
  <c r="F489" i="78"/>
  <c r="E489" i="78"/>
  <c r="D489" i="78"/>
  <c r="F488" i="78"/>
  <c r="E488" i="78"/>
  <c r="D488" i="78"/>
  <c r="F487" i="78"/>
  <c r="E487" i="78"/>
  <c r="D487" i="78"/>
  <c r="F486" i="78"/>
  <c r="E486" i="78"/>
  <c r="D486" i="78"/>
  <c r="F485" i="78"/>
  <c r="E485" i="78"/>
  <c r="D485" i="78"/>
  <c r="F484" i="78"/>
  <c r="E484" i="78"/>
  <c r="D484" i="78"/>
  <c r="F483" i="78"/>
  <c r="E483" i="78"/>
  <c r="D483" i="78"/>
  <c r="F482" i="78"/>
  <c r="E482" i="78"/>
  <c r="D482" i="78"/>
  <c r="F481" i="78"/>
  <c r="E481" i="78"/>
  <c r="D481" i="78"/>
  <c r="F480" i="78"/>
  <c r="E480" i="78"/>
  <c r="D480" i="78"/>
  <c r="F479" i="78"/>
  <c r="E479" i="78"/>
  <c r="D479" i="78"/>
  <c r="F478" i="78"/>
  <c r="E478" i="78"/>
  <c r="D478" i="78"/>
  <c r="F477" i="78"/>
  <c r="E477" i="78"/>
  <c r="D477" i="78"/>
  <c r="F476" i="78"/>
  <c r="E476" i="78"/>
  <c r="D476" i="78"/>
  <c r="F475" i="78"/>
  <c r="E475" i="78"/>
  <c r="D475" i="78"/>
  <c r="F474" i="78"/>
  <c r="E474" i="78"/>
  <c r="D474" i="78"/>
  <c r="F473" i="78"/>
  <c r="E473" i="78"/>
  <c r="D473" i="78"/>
  <c r="F472" i="78"/>
  <c r="E472" i="78"/>
  <c r="D472" i="78"/>
  <c r="F471" i="78"/>
  <c r="E471" i="78"/>
  <c r="D471" i="78"/>
  <c r="F470" i="78"/>
  <c r="E470" i="78"/>
  <c r="D470" i="78"/>
  <c r="F469" i="78"/>
  <c r="E469" i="78"/>
  <c r="D469" i="78"/>
  <c r="F468" i="78"/>
  <c r="E468" i="78"/>
  <c r="D468" i="78"/>
  <c r="F467" i="78"/>
  <c r="E467" i="78"/>
  <c r="D467" i="78"/>
  <c r="F466" i="78"/>
  <c r="E466" i="78"/>
  <c r="D466" i="78"/>
  <c r="F465" i="78"/>
  <c r="E465" i="78"/>
  <c r="D465" i="78"/>
  <c r="F464" i="78"/>
  <c r="E464" i="78"/>
  <c r="D464" i="78"/>
  <c r="F463" i="78"/>
  <c r="E463" i="78"/>
  <c r="D463" i="78"/>
  <c r="F462" i="78"/>
  <c r="E462" i="78"/>
  <c r="D462" i="78"/>
  <c r="F461" i="78"/>
  <c r="E461" i="78"/>
  <c r="D461" i="78"/>
  <c r="F460" i="78"/>
  <c r="E460" i="78"/>
  <c r="D460" i="78"/>
  <c r="F459" i="78"/>
  <c r="E459" i="78"/>
  <c r="D459" i="78"/>
  <c r="F458" i="78"/>
  <c r="E458" i="78"/>
  <c r="D458" i="78"/>
  <c r="F457" i="78"/>
  <c r="E457" i="78"/>
  <c r="D457" i="78"/>
  <c r="F456" i="78"/>
  <c r="E456" i="78"/>
  <c r="D456" i="78"/>
  <c r="F455" i="78"/>
  <c r="E455" i="78"/>
  <c r="D455" i="78"/>
  <c r="F454" i="78"/>
  <c r="E454" i="78"/>
  <c r="D454" i="78"/>
  <c r="F453" i="78"/>
  <c r="E453" i="78"/>
  <c r="D453" i="78"/>
  <c r="F452" i="78"/>
  <c r="E452" i="78"/>
  <c r="D452" i="78"/>
  <c r="F451" i="78"/>
  <c r="E451" i="78"/>
  <c r="D451" i="78"/>
  <c r="F450" i="78"/>
  <c r="E450" i="78"/>
  <c r="D450" i="78"/>
  <c r="F449" i="78"/>
  <c r="E449" i="78"/>
  <c r="D449" i="78"/>
  <c r="F448" i="78"/>
  <c r="E448" i="78"/>
  <c r="D448" i="78"/>
  <c r="F447" i="78"/>
  <c r="E447" i="78"/>
  <c r="D447" i="78"/>
  <c r="F446" i="78"/>
  <c r="E446" i="78"/>
  <c r="D446" i="78"/>
  <c r="F445" i="78"/>
  <c r="E445" i="78"/>
  <c r="D445" i="78"/>
  <c r="F444" i="78"/>
  <c r="E444" i="78"/>
  <c r="D444" i="78"/>
  <c r="F443" i="78"/>
  <c r="E443" i="78"/>
  <c r="D443" i="78"/>
  <c r="F442" i="78"/>
  <c r="E442" i="78"/>
  <c r="D442" i="78"/>
  <c r="F441" i="78"/>
  <c r="E441" i="78"/>
  <c r="D441" i="78"/>
  <c r="F440" i="78"/>
  <c r="E440" i="78"/>
  <c r="D440" i="78"/>
  <c r="F439" i="78"/>
  <c r="E439" i="78"/>
  <c r="D439" i="78"/>
  <c r="F438" i="78"/>
  <c r="E438" i="78"/>
  <c r="D438" i="78"/>
  <c r="F437" i="78"/>
  <c r="E437" i="78"/>
  <c r="D437" i="78"/>
  <c r="F436" i="78"/>
  <c r="E436" i="78"/>
  <c r="D436" i="78"/>
  <c r="F435" i="78"/>
  <c r="E435" i="78"/>
  <c r="D435" i="78"/>
  <c r="F434" i="78"/>
  <c r="E434" i="78"/>
  <c r="D434" i="78"/>
  <c r="F433" i="78"/>
  <c r="E433" i="78"/>
  <c r="D433" i="78"/>
  <c r="F432" i="78"/>
  <c r="E432" i="78"/>
  <c r="D432" i="78"/>
  <c r="F431" i="78"/>
  <c r="E431" i="78"/>
  <c r="D431" i="78"/>
  <c r="F430" i="78"/>
  <c r="E430" i="78"/>
  <c r="D430" i="78"/>
  <c r="F429" i="78"/>
  <c r="E429" i="78"/>
  <c r="D429" i="78"/>
  <c r="F428" i="78"/>
  <c r="E428" i="78"/>
  <c r="D428" i="78"/>
  <c r="F427" i="78"/>
  <c r="E427" i="78"/>
  <c r="D427" i="78"/>
  <c r="F426" i="78"/>
  <c r="E426" i="78"/>
  <c r="D426" i="78"/>
  <c r="F425" i="78"/>
  <c r="E425" i="78"/>
  <c r="D425" i="78"/>
  <c r="F424" i="78"/>
  <c r="E424" i="78"/>
  <c r="D424" i="78"/>
  <c r="F423" i="78"/>
  <c r="E423" i="78"/>
  <c r="D423" i="78"/>
  <c r="F422" i="78"/>
  <c r="E422" i="78"/>
  <c r="D422" i="78"/>
  <c r="F421" i="78"/>
  <c r="E421" i="78"/>
  <c r="D421" i="78"/>
  <c r="F420" i="78"/>
  <c r="E420" i="78"/>
  <c r="D420" i="78"/>
  <c r="F419" i="78"/>
  <c r="E419" i="78"/>
  <c r="D419" i="78"/>
  <c r="F418" i="78"/>
  <c r="E418" i="78"/>
  <c r="D418" i="78"/>
  <c r="F417" i="78"/>
  <c r="E417" i="78"/>
  <c r="D417" i="78"/>
  <c r="F416" i="78"/>
  <c r="E416" i="78"/>
  <c r="D416" i="78"/>
  <c r="F415" i="78"/>
  <c r="E415" i="78"/>
  <c r="D415" i="78"/>
  <c r="F414" i="78"/>
  <c r="E414" i="78"/>
  <c r="D414" i="78"/>
  <c r="F413" i="78"/>
  <c r="E413" i="78"/>
  <c r="D413" i="78"/>
  <c r="F412" i="78"/>
  <c r="E412" i="78"/>
  <c r="D412" i="78"/>
  <c r="F411" i="78"/>
  <c r="E411" i="78"/>
  <c r="D411" i="78"/>
  <c r="F410" i="78"/>
  <c r="E410" i="78"/>
  <c r="D410" i="78"/>
  <c r="F409" i="78"/>
  <c r="E409" i="78"/>
  <c r="D409" i="78"/>
  <c r="F408" i="78"/>
  <c r="E408" i="78"/>
  <c r="D408" i="78"/>
  <c r="F407" i="78"/>
  <c r="E407" i="78"/>
  <c r="D407" i="78"/>
  <c r="F406" i="78"/>
  <c r="E406" i="78"/>
  <c r="D406" i="78"/>
  <c r="F405" i="78"/>
  <c r="E405" i="78"/>
  <c r="D405" i="78"/>
  <c r="F404" i="78"/>
  <c r="E404" i="78"/>
  <c r="D404" i="78"/>
  <c r="F403" i="78"/>
  <c r="E403" i="78"/>
  <c r="D403" i="78"/>
  <c r="F402" i="78"/>
  <c r="E402" i="78"/>
  <c r="D402" i="78"/>
  <c r="F401" i="78"/>
  <c r="E401" i="78"/>
  <c r="D401" i="78"/>
  <c r="F400" i="78"/>
  <c r="E400" i="78"/>
  <c r="D400" i="78"/>
  <c r="F399" i="78"/>
  <c r="E399" i="78"/>
  <c r="D399" i="78"/>
  <c r="F398" i="78"/>
  <c r="E398" i="78"/>
  <c r="D398" i="78"/>
  <c r="F397" i="78"/>
  <c r="E397" i="78"/>
  <c r="D397" i="78"/>
  <c r="F396" i="78"/>
  <c r="E396" i="78"/>
  <c r="D396" i="78"/>
  <c r="F395" i="78"/>
  <c r="E395" i="78"/>
  <c r="D395" i="78"/>
  <c r="F394" i="78"/>
  <c r="E394" i="78"/>
  <c r="D394" i="78"/>
  <c r="F393" i="78"/>
  <c r="E393" i="78"/>
  <c r="D393" i="78"/>
  <c r="F392" i="78"/>
  <c r="E392" i="78"/>
  <c r="D392" i="78"/>
  <c r="F391" i="78"/>
  <c r="E391" i="78"/>
  <c r="D391" i="78"/>
  <c r="F390" i="78"/>
  <c r="E390" i="78"/>
  <c r="D390" i="78"/>
  <c r="F389" i="78"/>
  <c r="E389" i="78"/>
  <c r="D389" i="78"/>
  <c r="F388" i="78"/>
  <c r="E388" i="78"/>
  <c r="D388" i="78"/>
  <c r="F387" i="78"/>
  <c r="E387" i="78"/>
  <c r="D387" i="78"/>
  <c r="F386" i="78"/>
  <c r="E386" i="78"/>
  <c r="D386" i="78"/>
  <c r="F385" i="78"/>
  <c r="E385" i="78"/>
  <c r="D385" i="78"/>
  <c r="F384" i="78"/>
  <c r="E384" i="78"/>
  <c r="D384" i="78"/>
  <c r="F383" i="78"/>
  <c r="E383" i="78"/>
  <c r="D383" i="78"/>
  <c r="F382" i="78"/>
  <c r="E382" i="78"/>
  <c r="D382" i="78"/>
  <c r="F381" i="78"/>
  <c r="E381" i="78"/>
  <c r="D381" i="78"/>
  <c r="F380" i="78"/>
  <c r="E380" i="78"/>
  <c r="D380" i="78"/>
  <c r="F379" i="78"/>
  <c r="E379" i="78"/>
  <c r="D379" i="78"/>
  <c r="F378" i="78"/>
  <c r="E378" i="78"/>
  <c r="D378" i="78"/>
  <c r="F377" i="78"/>
  <c r="E377" i="78"/>
  <c r="D377" i="78"/>
  <c r="F376" i="78"/>
  <c r="E376" i="78"/>
  <c r="D376" i="78"/>
  <c r="F375" i="78"/>
  <c r="E375" i="78"/>
  <c r="D375" i="78"/>
  <c r="F374" i="78"/>
  <c r="E374" i="78"/>
  <c r="D374" i="78"/>
  <c r="F373" i="78"/>
  <c r="E373" i="78"/>
  <c r="D373" i="78"/>
  <c r="F372" i="78"/>
  <c r="E372" i="78"/>
  <c r="D372" i="78"/>
  <c r="F371" i="78"/>
  <c r="E371" i="78"/>
  <c r="D371" i="78"/>
  <c r="F370" i="78"/>
  <c r="E370" i="78"/>
  <c r="D370" i="78"/>
  <c r="F369" i="78"/>
  <c r="E369" i="78"/>
  <c r="D369" i="78"/>
  <c r="F368" i="78"/>
  <c r="E368" i="78"/>
  <c r="D368" i="78"/>
  <c r="F367" i="78"/>
  <c r="E367" i="78"/>
  <c r="D367" i="78"/>
  <c r="F366" i="78"/>
  <c r="E366" i="78"/>
  <c r="D366" i="78"/>
  <c r="F365" i="78"/>
  <c r="E365" i="78"/>
  <c r="D365" i="78"/>
  <c r="F364" i="78"/>
  <c r="E364" i="78"/>
  <c r="D364" i="78"/>
  <c r="F363" i="78"/>
  <c r="E363" i="78"/>
  <c r="D363" i="78"/>
  <c r="F362" i="78"/>
  <c r="E362" i="78"/>
  <c r="D362" i="78"/>
  <c r="F361" i="78"/>
  <c r="E361" i="78"/>
  <c r="D361" i="78"/>
  <c r="F360" i="78"/>
  <c r="E360" i="78"/>
  <c r="D360" i="78"/>
  <c r="F359" i="78"/>
  <c r="E359" i="78"/>
  <c r="D359" i="78"/>
  <c r="F358" i="78"/>
  <c r="E358" i="78"/>
  <c r="D358" i="78"/>
  <c r="F357" i="78"/>
  <c r="E357" i="78"/>
  <c r="D357" i="78"/>
  <c r="F356" i="78"/>
  <c r="E356" i="78"/>
  <c r="D356" i="78"/>
  <c r="F355" i="78"/>
  <c r="E355" i="78"/>
  <c r="D355" i="78"/>
  <c r="F354" i="78"/>
  <c r="E354" i="78"/>
  <c r="D354" i="78"/>
  <c r="F353" i="78"/>
  <c r="E353" i="78"/>
  <c r="D353" i="78"/>
  <c r="F352" i="78"/>
  <c r="E352" i="78"/>
  <c r="D352" i="78"/>
  <c r="F351" i="78"/>
  <c r="E351" i="78"/>
  <c r="D351" i="78"/>
  <c r="F350" i="78"/>
  <c r="E350" i="78"/>
  <c r="D350" i="78"/>
  <c r="F349" i="78"/>
  <c r="E349" i="78"/>
  <c r="D349" i="78"/>
  <c r="F348" i="78"/>
  <c r="E348" i="78"/>
  <c r="D348" i="78"/>
  <c r="F347" i="78"/>
  <c r="E347" i="78"/>
  <c r="D347" i="78"/>
  <c r="F346" i="78"/>
  <c r="E346" i="78"/>
  <c r="D346" i="78"/>
  <c r="F345" i="78"/>
  <c r="E345" i="78"/>
  <c r="D345" i="78"/>
  <c r="F344" i="78"/>
  <c r="E344" i="78"/>
  <c r="D344" i="78"/>
  <c r="F343" i="78"/>
  <c r="E343" i="78"/>
  <c r="D343" i="78"/>
  <c r="F342" i="78"/>
  <c r="E342" i="78"/>
  <c r="D342" i="78"/>
  <c r="F341" i="78"/>
  <c r="E341" i="78"/>
  <c r="D341" i="78"/>
  <c r="F340" i="78"/>
  <c r="E340" i="78"/>
  <c r="D340" i="78"/>
  <c r="F339" i="78"/>
  <c r="E339" i="78"/>
  <c r="D339" i="78"/>
  <c r="F338" i="78"/>
  <c r="E338" i="78"/>
  <c r="D338" i="78"/>
  <c r="F337" i="78"/>
  <c r="E337" i="78"/>
  <c r="D337" i="78"/>
  <c r="F336" i="78"/>
  <c r="E336" i="78"/>
  <c r="D336" i="78"/>
  <c r="F335" i="78"/>
  <c r="E335" i="78"/>
  <c r="D335" i="78"/>
  <c r="F334" i="78"/>
  <c r="E334" i="78"/>
  <c r="D334" i="78"/>
  <c r="F333" i="78"/>
  <c r="E333" i="78"/>
  <c r="D333" i="78"/>
  <c r="F332" i="78"/>
  <c r="E332" i="78"/>
  <c r="D332" i="78"/>
  <c r="F331" i="78"/>
  <c r="E331" i="78"/>
  <c r="D331" i="78"/>
  <c r="F330" i="78"/>
  <c r="E330" i="78"/>
  <c r="D330" i="78"/>
  <c r="F329" i="78"/>
  <c r="E329" i="78"/>
  <c r="D329" i="78"/>
  <c r="F328" i="78"/>
  <c r="E328" i="78"/>
  <c r="D328" i="78"/>
  <c r="F327" i="78"/>
  <c r="E327" i="78"/>
  <c r="D327" i="78"/>
  <c r="F326" i="78"/>
  <c r="E326" i="78"/>
  <c r="D326" i="78"/>
  <c r="F325" i="78"/>
  <c r="E325" i="78"/>
  <c r="D325" i="78"/>
  <c r="F324" i="78"/>
  <c r="E324" i="78"/>
  <c r="D324" i="78"/>
  <c r="F323" i="78"/>
  <c r="E323" i="78"/>
  <c r="D323" i="78"/>
  <c r="F322" i="78"/>
  <c r="E322" i="78"/>
  <c r="D322" i="78"/>
  <c r="F321" i="78"/>
  <c r="E321" i="78"/>
  <c r="D321" i="78"/>
  <c r="F320" i="78"/>
  <c r="E320" i="78"/>
  <c r="D320" i="78"/>
  <c r="F319" i="78"/>
  <c r="E319" i="78"/>
  <c r="D319" i="78"/>
  <c r="F318" i="78"/>
  <c r="E318" i="78"/>
  <c r="D318" i="78"/>
  <c r="F317" i="78"/>
  <c r="E317" i="78"/>
  <c r="D317" i="78"/>
  <c r="F316" i="78"/>
  <c r="E316" i="78"/>
  <c r="D316" i="78"/>
  <c r="F315" i="78"/>
  <c r="E315" i="78"/>
  <c r="D315" i="78"/>
  <c r="F314" i="78"/>
  <c r="E314" i="78"/>
  <c r="D314" i="78"/>
  <c r="F313" i="78"/>
  <c r="E313" i="78"/>
  <c r="D313" i="78"/>
  <c r="F312" i="78"/>
  <c r="E312" i="78"/>
  <c r="D312" i="78"/>
  <c r="F311" i="78"/>
  <c r="E311" i="78"/>
  <c r="D311" i="78"/>
  <c r="F310" i="78"/>
  <c r="E310" i="78"/>
  <c r="D310" i="78"/>
  <c r="F309" i="78"/>
  <c r="E309" i="78"/>
  <c r="D309" i="78"/>
  <c r="F308" i="78"/>
  <c r="E308" i="78"/>
  <c r="D308" i="78"/>
  <c r="F307" i="78"/>
  <c r="E307" i="78"/>
  <c r="D307" i="78"/>
  <c r="F306" i="78"/>
  <c r="E306" i="78"/>
  <c r="D306" i="78"/>
  <c r="F305" i="78"/>
  <c r="E305" i="78"/>
  <c r="D305" i="78"/>
  <c r="F304" i="78"/>
  <c r="E304" i="78"/>
  <c r="D304" i="78"/>
  <c r="F303" i="78"/>
  <c r="E303" i="78"/>
  <c r="D303" i="78"/>
  <c r="F302" i="78"/>
  <c r="E302" i="78"/>
  <c r="D302" i="78"/>
  <c r="F301" i="78"/>
  <c r="E301" i="78"/>
  <c r="D301" i="78"/>
  <c r="F300" i="78"/>
  <c r="E300" i="78"/>
  <c r="D300" i="78"/>
  <c r="F299" i="78"/>
  <c r="E299" i="78"/>
  <c r="D299" i="78"/>
  <c r="F298" i="78"/>
  <c r="E298" i="78"/>
  <c r="D298" i="78"/>
  <c r="F297" i="78"/>
  <c r="E297" i="78"/>
  <c r="D297" i="78"/>
  <c r="F296" i="78"/>
  <c r="E296" i="78"/>
  <c r="D296" i="78"/>
  <c r="F295" i="78"/>
  <c r="E295" i="78"/>
  <c r="D295" i="78"/>
  <c r="F294" i="78"/>
  <c r="E294" i="78"/>
  <c r="D294" i="78"/>
  <c r="F293" i="78"/>
  <c r="E293" i="78"/>
  <c r="D293" i="78"/>
  <c r="F292" i="78"/>
  <c r="E292" i="78"/>
  <c r="D292" i="78"/>
  <c r="F291" i="78"/>
  <c r="E291" i="78"/>
  <c r="D291" i="78"/>
  <c r="F290" i="78"/>
  <c r="E290" i="78"/>
  <c r="D290" i="78"/>
  <c r="F289" i="78"/>
  <c r="E289" i="78"/>
  <c r="D289" i="78"/>
  <c r="F288" i="78"/>
  <c r="E288" i="78"/>
  <c r="D288" i="78"/>
  <c r="F287" i="78"/>
  <c r="E287" i="78"/>
  <c r="D287" i="78"/>
  <c r="F286" i="78"/>
  <c r="E286" i="78"/>
  <c r="D286" i="78"/>
  <c r="F285" i="78"/>
  <c r="E285" i="78"/>
  <c r="D285" i="78"/>
  <c r="F284" i="78"/>
  <c r="E284" i="78"/>
  <c r="D284" i="78"/>
  <c r="F283" i="78"/>
  <c r="E283" i="78"/>
  <c r="D283" i="78"/>
  <c r="F282" i="78"/>
  <c r="E282" i="78"/>
  <c r="D282" i="78"/>
  <c r="F281" i="78"/>
  <c r="E281" i="78"/>
  <c r="D281" i="78"/>
  <c r="F280" i="78"/>
  <c r="E280" i="78"/>
  <c r="D280" i="78"/>
  <c r="F279" i="78"/>
  <c r="E279" i="78"/>
  <c r="D279" i="78"/>
  <c r="F278" i="78"/>
  <c r="E278" i="78"/>
  <c r="D278" i="78"/>
  <c r="F277" i="78"/>
  <c r="E277" i="78"/>
  <c r="D277" i="78"/>
  <c r="F276" i="78"/>
  <c r="E276" i="78"/>
  <c r="D276" i="78"/>
  <c r="F275" i="78"/>
  <c r="E275" i="78"/>
  <c r="D275" i="78"/>
  <c r="F274" i="78"/>
  <c r="E274" i="78"/>
  <c r="D274" i="78"/>
  <c r="F273" i="78"/>
  <c r="E273" i="78"/>
  <c r="D273" i="78"/>
  <c r="F272" i="78"/>
  <c r="E272" i="78"/>
  <c r="D272" i="78"/>
  <c r="F271" i="78"/>
  <c r="E271" i="78"/>
  <c r="D271" i="78"/>
  <c r="F270" i="78"/>
  <c r="E270" i="78"/>
  <c r="D270" i="78"/>
  <c r="F269" i="78"/>
  <c r="E269" i="78"/>
  <c r="D269" i="78"/>
  <c r="F268" i="78"/>
  <c r="E268" i="78"/>
  <c r="D268" i="78"/>
  <c r="F267" i="78"/>
  <c r="E267" i="78"/>
  <c r="D267" i="78"/>
  <c r="F266" i="78"/>
  <c r="E266" i="78"/>
  <c r="D266" i="78"/>
  <c r="F265" i="78"/>
  <c r="E265" i="78"/>
  <c r="D265" i="78"/>
  <c r="F264" i="78"/>
  <c r="E264" i="78"/>
  <c r="D264" i="78"/>
  <c r="F263" i="78"/>
  <c r="E263" i="78"/>
  <c r="D263" i="78"/>
  <c r="F262" i="78"/>
  <c r="E262" i="78"/>
  <c r="D262" i="78"/>
  <c r="F261" i="78"/>
  <c r="E261" i="78"/>
  <c r="D261" i="78"/>
  <c r="F260" i="78"/>
  <c r="E260" i="78"/>
  <c r="D260" i="78"/>
  <c r="F259" i="78"/>
  <c r="E259" i="78"/>
  <c r="D259" i="78"/>
  <c r="F258" i="78"/>
  <c r="E258" i="78"/>
  <c r="D258" i="78"/>
  <c r="F257" i="78"/>
  <c r="E257" i="78"/>
  <c r="D257" i="78"/>
  <c r="F256" i="78"/>
  <c r="E256" i="78"/>
  <c r="D256" i="78"/>
  <c r="F255" i="78"/>
  <c r="E255" i="78"/>
  <c r="D255" i="78"/>
  <c r="F254" i="78"/>
  <c r="E254" i="78"/>
  <c r="D254" i="78"/>
  <c r="F253" i="78"/>
  <c r="E253" i="78"/>
  <c r="D253" i="78"/>
  <c r="F252" i="78"/>
  <c r="E252" i="78"/>
  <c r="D252" i="78"/>
  <c r="F251" i="78"/>
  <c r="E251" i="78"/>
  <c r="D251" i="78"/>
  <c r="F250" i="78"/>
  <c r="E250" i="78"/>
  <c r="D250" i="78"/>
  <c r="F249" i="78"/>
  <c r="E249" i="78"/>
  <c r="D249" i="78"/>
  <c r="F248" i="78"/>
  <c r="E248" i="78"/>
  <c r="D248" i="78"/>
  <c r="F247" i="78"/>
  <c r="E247" i="78"/>
  <c r="D247" i="78"/>
  <c r="F246" i="78"/>
  <c r="E246" i="78"/>
  <c r="D246" i="78"/>
  <c r="F245" i="78"/>
  <c r="E245" i="78"/>
  <c r="D245" i="78"/>
  <c r="F244" i="78"/>
  <c r="E244" i="78"/>
  <c r="D244" i="78"/>
  <c r="F243" i="78"/>
  <c r="E243" i="78"/>
  <c r="D243" i="78"/>
  <c r="F242" i="78"/>
  <c r="E242" i="78"/>
  <c r="D242" i="78"/>
  <c r="F241" i="78"/>
  <c r="E241" i="78"/>
  <c r="D241" i="78"/>
  <c r="F240" i="78"/>
  <c r="E240" i="78"/>
  <c r="D240" i="78"/>
  <c r="F239" i="78"/>
  <c r="E239" i="78"/>
  <c r="D239" i="78"/>
  <c r="F238" i="78"/>
  <c r="E238" i="78"/>
  <c r="D238" i="78"/>
  <c r="F237" i="78"/>
  <c r="E237" i="78"/>
  <c r="D237" i="78"/>
  <c r="F236" i="78"/>
  <c r="E236" i="78"/>
  <c r="D236" i="78"/>
  <c r="F235" i="78"/>
  <c r="E235" i="78"/>
  <c r="D235" i="78"/>
  <c r="F234" i="78"/>
  <c r="E234" i="78"/>
  <c r="D234" i="78"/>
  <c r="F233" i="78"/>
  <c r="E233" i="78"/>
  <c r="D233" i="78"/>
  <c r="F232" i="78"/>
  <c r="E232" i="78"/>
  <c r="D232" i="78"/>
  <c r="F231" i="78"/>
  <c r="E231" i="78"/>
  <c r="D231" i="78"/>
  <c r="F230" i="78"/>
  <c r="E230" i="78"/>
  <c r="D230" i="78"/>
  <c r="F229" i="78"/>
  <c r="E229" i="78"/>
  <c r="D229" i="78"/>
  <c r="F228" i="78"/>
  <c r="E228" i="78"/>
  <c r="D228" i="78"/>
  <c r="F227" i="78"/>
  <c r="E227" i="78"/>
  <c r="D227" i="78"/>
  <c r="F226" i="78"/>
  <c r="E226" i="78"/>
  <c r="D226" i="78"/>
  <c r="F225" i="78"/>
  <c r="E225" i="78"/>
  <c r="D225" i="78"/>
  <c r="F224" i="78"/>
  <c r="E224" i="78"/>
  <c r="D224" i="78"/>
  <c r="F223" i="78"/>
  <c r="E223" i="78"/>
  <c r="D223" i="78"/>
  <c r="F222" i="78"/>
  <c r="E222" i="78"/>
  <c r="D222" i="78"/>
  <c r="F221" i="78"/>
  <c r="E221" i="78"/>
  <c r="D221" i="78"/>
  <c r="F220" i="78"/>
  <c r="E220" i="78"/>
  <c r="D220" i="78"/>
  <c r="F219" i="78"/>
  <c r="E219" i="78"/>
  <c r="D219" i="78"/>
  <c r="F218" i="78"/>
  <c r="E218" i="78"/>
  <c r="D218" i="78"/>
  <c r="F217" i="78"/>
  <c r="E217" i="78"/>
  <c r="D217" i="78"/>
  <c r="F216" i="78"/>
  <c r="E216" i="78"/>
  <c r="D216" i="78"/>
  <c r="F215" i="78"/>
  <c r="E215" i="78"/>
  <c r="D215" i="78"/>
  <c r="F214" i="78"/>
  <c r="E214" i="78"/>
  <c r="D214" i="78"/>
  <c r="F213" i="78"/>
  <c r="E213" i="78"/>
  <c r="D213" i="78"/>
  <c r="F212" i="78"/>
  <c r="E212" i="78"/>
  <c r="D212" i="78"/>
  <c r="F211" i="78"/>
  <c r="E211" i="78"/>
  <c r="D211" i="78"/>
  <c r="F210" i="78"/>
  <c r="E210" i="78"/>
  <c r="D210" i="78"/>
  <c r="F209" i="78"/>
  <c r="E209" i="78"/>
  <c r="D209" i="78"/>
  <c r="F208" i="78"/>
  <c r="E208" i="78"/>
  <c r="D208" i="78"/>
  <c r="F207" i="78"/>
  <c r="E207" i="78"/>
  <c r="D207" i="78"/>
  <c r="F206" i="78"/>
  <c r="E206" i="78"/>
  <c r="D206" i="78"/>
  <c r="F205" i="78"/>
  <c r="E205" i="78"/>
  <c r="D205" i="78"/>
  <c r="F204" i="78"/>
  <c r="E204" i="78"/>
  <c r="D204" i="78"/>
  <c r="F203" i="78"/>
  <c r="E203" i="78"/>
  <c r="D203" i="78"/>
  <c r="F202" i="78"/>
  <c r="E202" i="78"/>
  <c r="D202" i="78"/>
  <c r="F201" i="78"/>
  <c r="E201" i="78"/>
  <c r="D201" i="78"/>
  <c r="F200" i="78"/>
  <c r="E200" i="78"/>
  <c r="D200" i="78"/>
  <c r="F199" i="78"/>
  <c r="E199" i="78"/>
  <c r="D199" i="78"/>
  <c r="F198" i="78"/>
  <c r="E198" i="78"/>
  <c r="D198" i="78"/>
  <c r="F197" i="78"/>
  <c r="E197" i="78"/>
  <c r="D197" i="78"/>
  <c r="F196" i="78"/>
  <c r="E196" i="78"/>
  <c r="D196" i="78"/>
  <c r="F195" i="78"/>
  <c r="E195" i="78"/>
  <c r="D195" i="78"/>
  <c r="F194" i="78"/>
  <c r="E194" i="78"/>
  <c r="D194" i="78"/>
  <c r="F193" i="78"/>
  <c r="E193" i="78"/>
  <c r="D193" i="78"/>
  <c r="F192" i="78"/>
  <c r="E192" i="78"/>
  <c r="D192" i="78"/>
  <c r="F191" i="78"/>
  <c r="E191" i="78"/>
  <c r="D191" i="78"/>
  <c r="F190" i="78"/>
  <c r="E190" i="78"/>
  <c r="D190" i="78"/>
  <c r="F189" i="78"/>
  <c r="E189" i="78"/>
  <c r="D189" i="78"/>
  <c r="F188" i="78"/>
  <c r="E188" i="78"/>
  <c r="D188" i="78"/>
  <c r="F187" i="78"/>
  <c r="E187" i="78"/>
  <c r="D187" i="78"/>
  <c r="F186" i="78"/>
  <c r="E186" i="78"/>
  <c r="D186" i="78"/>
  <c r="F185" i="78"/>
  <c r="E185" i="78"/>
  <c r="D185" i="78"/>
  <c r="F184" i="78"/>
  <c r="E184" i="78"/>
  <c r="D184" i="78"/>
  <c r="F183" i="78"/>
  <c r="E183" i="78"/>
  <c r="D183" i="78"/>
  <c r="F182" i="78"/>
  <c r="E182" i="78"/>
  <c r="D182" i="78"/>
  <c r="F181" i="78"/>
  <c r="E181" i="78"/>
  <c r="D181" i="78"/>
  <c r="F180" i="78"/>
  <c r="E180" i="78"/>
  <c r="D180" i="78"/>
  <c r="F179" i="78"/>
  <c r="E179" i="78"/>
  <c r="D179" i="78"/>
  <c r="F178" i="78"/>
  <c r="E178" i="78"/>
  <c r="D178" i="78"/>
  <c r="F177" i="78"/>
  <c r="E177" i="78"/>
  <c r="D177" i="78"/>
  <c r="F176" i="78"/>
  <c r="E176" i="78"/>
  <c r="D176" i="78"/>
  <c r="F175" i="78"/>
  <c r="E175" i="78"/>
  <c r="D175" i="78"/>
  <c r="F174" i="78"/>
  <c r="E174" i="78"/>
  <c r="D174" i="78"/>
  <c r="F173" i="78"/>
  <c r="E173" i="78"/>
  <c r="D173" i="78"/>
  <c r="F172" i="78"/>
  <c r="E172" i="78"/>
  <c r="D172" i="78"/>
  <c r="F171" i="78"/>
  <c r="E171" i="78"/>
  <c r="D171" i="78"/>
  <c r="F170" i="78"/>
  <c r="E170" i="78"/>
  <c r="D170" i="78"/>
  <c r="F169" i="78"/>
  <c r="E169" i="78"/>
  <c r="D169" i="78"/>
  <c r="F168" i="78"/>
  <c r="E168" i="78"/>
  <c r="D168" i="78"/>
  <c r="F167" i="78"/>
  <c r="E167" i="78"/>
  <c r="D167" i="78"/>
  <c r="F166" i="78"/>
  <c r="E166" i="78"/>
  <c r="D166" i="78"/>
  <c r="F165" i="78"/>
  <c r="E165" i="78"/>
  <c r="D165" i="78"/>
  <c r="F164" i="78"/>
  <c r="E164" i="78"/>
  <c r="D164" i="78"/>
  <c r="F163" i="78"/>
  <c r="E163" i="78"/>
  <c r="D163" i="78"/>
  <c r="F162" i="78"/>
  <c r="E162" i="78"/>
  <c r="D162" i="78"/>
  <c r="F161" i="78"/>
  <c r="E161" i="78"/>
  <c r="D161" i="78"/>
  <c r="F160" i="78"/>
  <c r="E160" i="78"/>
  <c r="D160" i="78"/>
  <c r="F159" i="78"/>
  <c r="E159" i="78"/>
  <c r="D159" i="78"/>
  <c r="F158" i="78"/>
  <c r="E158" i="78"/>
  <c r="D158" i="78"/>
  <c r="F157" i="78"/>
  <c r="E157" i="78"/>
  <c r="D157" i="78"/>
  <c r="F156" i="78"/>
  <c r="E156" i="78"/>
  <c r="D156" i="78"/>
  <c r="F155" i="78"/>
  <c r="E155" i="78"/>
  <c r="D155" i="78"/>
  <c r="F154" i="78"/>
  <c r="E154" i="78"/>
  <c r="D154" i="78"/>
  <c r="F153" i="78"/>
  <c r="E153" i="78"/>
  <c r="D153" i="78"/>
  <c r="F152" i="78"/>
  <c r="E152" i="78"/>
  <c r="D152" i="78"/>
  <c r="F151" i="78"/>
  <c r="E151" i="78"/>
  <c r="D151" i="78"/>
  <c r="F150" i="78"/>
  <c r="E150" i="78"/>
  <c r="D150" i="78"/>
  <c r="F149" i="78"/>
  <c r="E149" i="78"/>
  <c r="D149" i="78"/>
  <c r="F148" i="78"/>
  <c r="E148" i="78"/>
  <c r="D148" i="78"/>
  <c r="F147" i="78"/>
  <c r="E147" i="78"/>
  <c r="D147" i="78"/>
  <c r="F146" i="78"/>
  <c r="E146" i="78"/>
  <c r="D146" i="78"/>
  <c r="F145" i="78"/>
  <c r="E145" i="78"/>
  <c r="D145" i="78"/>
  <c r="F144" i="78"/>
  <c r="E144" i="78"/>
  <c r="D144" i="78"/>
  <c r="F143" i="78"/>
  <c r="E143" i="78"/>
  <c r="D143" i="78"/>
  <c r="F142" i="78"/>
  <c r="E142" i="78"/>
  <c r="D142" i="78"/>
  <c r="F141" i="78"/>
  <c r="E141" i="78"/>
  <c r="D141" i="78"/>
  <c r="F140" i="78"/>
  <c r="E140" i="78"/>
  <c r="D140" i="78"/>
  <c r="F139" i="78"/>
  <c r="E139" i="78"/>
  <c r="D139" i="78"/>
  <c r="F138" i="78"/>
  <c r="E138" i="78"/>
  <c r="D138" i="78"/>
  <c r="F137" i="78"/>
  <c r="E137" i="78"/>
  <c r="D137" i="78"/>
  <c r="F136" i="78"/>
  <c r="E136" i="78"/>
  <c r="D136" i="78"/>
  <c r="F135" i="78"/>
  <c r="E135" i="78"/>
  <c r="D135" i="78"/>
  <c r="F134" i="78"/>
  <c r="E134" i="78"/>
  <c r="D134" i="78"/>
  <c r="F133" i="78"/>
  <c r="E133" i="78"/>
  <c r="D133" i="78"/>
  <c r="F132" i="78"/>
  <c r="E132" i="78"/>
  <c r="D132" i="78"/>
  <c r="F131" i="78"/>
  <c r="E131" i="78"/>
  <c r="D131" i="78"/>
  <c r="F130" i="78"/>
  <c r="E130" i="78"/>
  <c r="D130" i="78"/>
  <c r="F129" i="78"/>
  <c r="E129" i="78"/>
  <c r="D129" i="78"/>
  <c r="F128" i="78"/>
  <c r="E128" i="78"/>
  <c r="D128" i="78"/>
  <c r="F127" i="78"/>
  <c r="E127" i="78"/>
  <c r="D127" i="78"/>
  <c r="F126" i="78"/>
  <c r="E126" i="78"/>
  <c r="D126" i="78"/>
  <c r="F125" i="78"/>
  <c r="E125" i="78"/>
  <c r="D125" i="78"/>
  <c r="F124" i="78"/>
  <c r="E124" i="78"/>
  <c r="D124" i="78"/>
  <c r="F123" i="78"/>
  <c r="E123" i="78"/>
  <c r="D123" i="78"/>
  <c r="F122" i="78"/>
  <c r="E122" i="78"/>
  <c r="D122" i="78"/>
  <c r="F121" i="78"/>
  <c r="E121" i="78"/>
  <c r="D121" i="78"/>
  <c r="F120" i="78"/>
  <c r="E120" i="78"/>
  <c r="D120" i="78"/>
  <c r="F119" i="78"/>
  <c r="E119" i="78"/>
  <c r="D119" i="78"/>
  <c r="F118" i="78"/>
  <c r="E118" i="78"/>
  <c r="D118" i="78"/>
  <c r="F117" i="78"/>
  <c r="E117" i="78"/>
  <c r="D117" i="78"/>
  <c r="F116" i="78"/>
  <c r="E116" i="78"/>
  <c r="D116" i="78"/>
  <c r="F115" i="78"/>
  <c r="E115" i="78"/>
  <c r="D115" i="78"/>
  <c r="F114" i="78"/>
  <c r="E114" i="78"/>
  <c r="D114" i="78"/>
  <c r="F113" i="78"/>
  <c r="E113" i="78"/>
  <c r="D113" i="78"/>
  <c r="F112" i="78"/>
  <c r="E112" i="78"/>
  <c r="D112" i="78"/>
  <c r="F111" i="78"/>
  <c r="E111" i="78"/>
  <c r="D111" i="78"/>
  <c r="F110" i="78"/>
  <c r="E110" i="78"/>
  <c r="D110" i="78"/>
  <c r="F109" i="78"/>
  <c r="E109" i="78"/>
  <c r="D109" i="78"/>
  <c r="F108" i="78"/>
  <c r="E108" i="78"/>
  <c r="D108" i="78"/>
  <c r="F107" i="78"/>
  <c r="E107" i="78"/>
  <c r="D107" i="78"/>
  <c r="F106" i="78"/>
  <c r="E106" i="78"/>
  <c r="D106" i="78"/>
  <c r="F105" i="78"/>
  <c r="E105" i="78"/>
  <c r="D105" i="78"/>
  <c r="F104" i="78"/>
  <c r="E104" i="78"/>
  <c r="D104" i="78"/>
  <c r="F103" i="78"/>
  <c r="E103" i="78"/>
  <c r="D103" i="78"/>
  <c r="F102" i="78"/>
  <c r="E102" i="78"/>
  <c r="D102" i="78"/>
  <c r="F101" i="78"/>
  <c r="E101" i="78"/>
  <c r="D101" i="78"/>
  <c r="F100" i="78"/>
  <c r="E100" i="78"/>
  <c r="D100" i="78"/>
  <c r="F99" i="78"/>
  <c r="E99" i="78"/>
  <c r="D99" i="78"/>
  <c r="F98" i="78"/>
  <c r="E98" i="78"/>
  <c r="D98" i="78"/>
  <c r="F97" i="78"/>
  <c r="E97" i="78"/>
  <c r="D97" i="78"/>
  <c r="F96" i="78"/>
  <c r="E96" i="78"/>
  <c r="D96" i="78"/>
  <c r="F95" i="78"/>
  <c r="E95" i="78"/>
  <c r="D95" i="78"/>
  <c r="F94" i="78"/>
  <c r="E94" i="78"/>
  <c r="D94" i="78"/>
  <c r="F93" i="78"/>
  <c r="E93" i="78"/>
  <c r="D93" i="78"/>
  <c r="F92" i="78"/>
  <c r="E92" i="78"/>
  <c r="D92" i="78"/>
  <c r="F91" i="78"/>
  <c r="E91" i="78"/>
  <c r="D91" i="78"/>
  <c r="F90" i="78"/>
  <c r="E90" i="78"/>
  <c r="D90" i="78"/>
  <c r="F89" i="78"/>
  <c r="E89" i="78"/>
  <c r="D89" i="78"/>
  <c r="F88" i="78"/>
  <c r="E88" i="78"/>
  <c r="D88" i="78"/>
  <c r="F87" i="78"/>
  <c r="E87" i="78"/>
  <c r="D87" i="78"/>
  <c r="F86" i="78"/>
  <c r="E86" i="78"/>
  <c r="D86" i="78"/>
  <c r="F85" i="78"/>
  <c r="E85" i="78"/>
  <c r="D85" i="78"/>
  <c r="F84" i="78"/>
  <c r="E84" i="78"/>
  <c r="D84" i="78"/>
  <c r="F83" i="78"/>
  <c r="E83" i="78"/>
  <c r="D83" i="78"/>
  <c r="F82" i="78"/>
  <c r="E82" i="78"/>
  <c r="D82" i="78"/>
  <c r="F81" i="78"/>
  <c r="E81" i="78"/>
  <c r="D81" i="78"/>
  <c r="F80" i="78"/>
  <c r="E80" i="78"/>
  <c r="D80" i="78"/>
  <c r="F79" i="78"/>
  <c r="E79" i="78"/>
  <c r="D79" i="78"/>
  <c r="F78" i="78"/>
  <c r="E78" i="78"/>
  <c r="D78" i="78"/>
  <c r="F77" i="78"/>
  <c r="E77" i="78"/>
  <c r="D77" i="78"/>
  <c r="F76" i="78"/>
  <c r="E76" i="78"/>
  <c r="D76" i="78"/>
  <c r="F75" i="78"/>
  <c r="E75" i="78"/>
  <c r="D75" i="78"/>
  <c r="F74" i="78"/>
  <c r="E74" i="78"/>
  <c r="D74" i="78"/>
  <c r="F73" i="78"/>
  <c r="E73" i="78"/>
  <c r="D73" i="78"/>
  <c r="F72" i="78"/>
  <c r="E72" i="78"/>
  <c r="D72" i="78"/>
  <c r="F71" i="78"/>
  <c r="E71" i="78"/>
  <c r="D71" i="78"/>
  <c r="F70" i="78"/>
  <c r="E70" i="78"/>
  <c r="D70" i="78"/>
  <c r="F69" i="78"/>
  <c r="E69" i="78"/>
  <c r="D69" i="78"/>
  <c r="F68" i="78"/>
  <c r="E68" i="78"/>
  <c r="D68" i="78"/>
  <c r="F67" i="78"/>
  <c r="E67" i="78"/>
  <c r="D67" i="78"/>
  <c r="F66" i="78"/>
  <c r="E66" i="78"/>
  <c r="D66" i="78"/>
  <c r="F65" i="78"/>
  <c r="E65" i="78"/>
  <c r="D65" i="78"/>
  <c r="F64" i="78"/>
  <c r="E64" i="78"/>
  <c r="D64" i="78"/>
  <c r="F63" i="78"/>
  <c r="E63" i="78"/>
  <c r="D63" i="78"/>
  <c r="F62" i="78"/>
  <c r="E62" i="78"/>
  <c r="D62" i="78"/>
  <c r="F61" i="78"/>
  <c r="E61" i="78"/>
  <c r="D61" i="78"/>
  <c r="F60" i="78"/>
  <c r="E60" i="78"/>
  <c r="D60" i="78"/>
  <c r="F59" i="78"/>
  <c r="E59" i="78"/>
  <c r="D59" i="78"/>
  <c r="F58" i="78"/>
  <c r="E58" i="78"/>
  <c r="D58" i="78"/>
  <c r="F57" i="78"/>
  <c r="E57" i="78"/>
  <c r="D57" i="78"/>
  <c r="F56" i="78"/>
  <c r="E56" i="78"/>
  <c r="D56" i="78"/>
  <c r="F55" i="78"/>
  <c r="E55" i="78"/>
  <c r="D55" i="78"/>
  <c r="F54" i="78"/>
  <c r="E54" i="78"/>
  <c r="D54" i="78"/>
  <c r="F53" i="78"/>
  <c r="E53" i="78"/>
  <c r="D53" i="78"/>
  <c r="F52" i="78"/>
  <c r="E52" i="78"/>
  <c r="D52" i="78"/>
  <c r="F51" i="78"/>
  <c r="E51" i="78"/>
  <c r="D51" i="78"/>
  <c r="F50" i="78"/>
  <c r="E50" i="78"/>
  <c r="D50" i="78"/>
  <c r="F49" i="78"/>
  <c r="E49" i="78"/>
  <c r="D49" i="78"/>
  <c r="F48" i="78"/>
  <c r="E48" i="78"/>
  <c r="D48" i="78"/>
  <c r="F47" i="78"/>
  <c r="E47" i="78"/>
  <c r="D47" i="78"/>
  <c r="F46" i="78"/>
  <c r="E46" i="78"/>
  <c r="D46" i="78"/>
  <c r="F45" i="78"/>
  <c r="E45" i="78"/>
  <c r="D45" i="78"/>
  <c r="F44" i="78"/>
  <c r="E44" i="78"/>
  <c r="D44" i="78"/>
  <c r="F43" i="78"/>
  <c r="E43" i="78"/>
  <c r="D43" i="78"/>
  <c r="F42" i="78"/>
  <c r="E42" i="78"/>
  <c r="D42" i="78"/>
  <c r="F41" i="78"/>
  <c r="E41" i="78"/>
  <c r="D41" i="78"/>
  <c r="F40" i="78"/>
  <c r="E40" i="78"/>
  <c r="D40" i="78"/>
  <c r="F39" i="78"/>
  <c r="E39" i="78"/>
  <c r="D39" i="78"/>
  <c r="F38" i="78"/>
  <c r="E38" i="78"/>
  <c r="D38" i="78"/>
  <c r="F37" i="78"/>
  <c r="E37" i="78"/>
  <c r="D37" i="78"/>
  <c r="F36" i="78"/>
  <c r="E36" i="78"/>
  <c r="D36" i="78"/>
  <c r="F35" i="78"/>
  <c r="E35" i="78"/>
  <c r="D35" i="78"/>
  <c r="F34" i="78"/>
  <c r="E34" i="78"/>
  <c r="D34" i="78"/>
  <c r="F33" i="78"/>
  <c r="E33" i="78"/>
  <c r="D33" i="78"/>
  <c r="F32" i="78"/>
  <c r="E32" i="78"/>
  <c r="D32" i="78"/>
  <c r="F31" i="78"/>
  <c r="E31" i="78"/>
  <c r="D31" i="78"/>
  <c r="F30" i="78"/>
  <c r="E30" i="78"/>
  <c r="D30" i="78"/>
  <c r="F29" i="78"/>
  <c r="E29" i="78"/>
  <c r="D29" i="78"/>
  <c r="F28" i="78"/>
  <c r="E28" i="78"/>
  <c r="D28" i="78"/>
  <c r="F27" i="78"/>
  <c r="E27" i="78"/>
  <c r="D27" i="78"/>
  <c r="F26" i="78"/>
  <c r="E26" i="78"/>
  <c r="D26" i="78"/>
  <c r="F25" i="78"/>
  <c r="E25" i="78"/>
  <c r="D25" i="78"/>
  <c r="F24" i="78"/>
  <c r="E24" i="78"/>
  <c r="D24" i="78"/>
  <c r="F23" i="78"/>
  <c r="E23" i="78"/>
  <c r="D23" i="78"/>
  <c r="F22" i="78"/>
  <c r="E22" i="78"/>
  <c r="D22" i="78"/>
  <c r="F21" i="78"/>
  <c r="E21" i="78"/>
  <c r="D21" i="78"/>
  <c r="F20" i="78"/>
  <c r="E20" i="78"/>
  <c r="D20" i="78"/>
  <c r="F19" i="78"/>
  <c r="E19" i="78"/>
  <c r="D19" i="78"/>
  <c r="F18" i="78"/>
  <c r="E18" i="78"/>
  <c r="D18" i="78"/>
  <c r="F17" i="78"/>
  <c r="E17" i="78"/>
  <c r="D17" i="78"/>
  <c r="F16" i="78"/>
  <c r="E16" i="78"/>
  <c r="D16" i="78"/>
  <c r="F15" i="78"/>
  <c r="E15" i="78"/>
  <c r="D15" i="78"/>
  <c r="F14" i="78"/>
  <c r="E14" i="78"/>
  <c r="D14" i="78"/>
  <c r="F13" i="78"/>
  <c r="E13" i="78"/>
  <c r="D13" i="78"/>
  <c r="F12" i="78"/>
  <c r="E12" i="78"/>
  <c r="D12" i="78"/>
  <c r="F11" i="78"/>
  <c r="E11" i="78"/>
  <c r="D11" i="78"/>
  <c r="F10" i="78"/>
  <c r="E10" i="78"/>
  <c r="D10" i="78"/>
  <c r="F9" i="78"/>
  <c r="E9" i="78"/>
  <c r="D9" i="78"/>
  <c r="F8" i="78"/>
  <c r="E8" i="78"/>
  <c r="D8" i="78"/>
  <c r="AL10" i="84"/>
  <c r="AM10" i="84"/>
  <c r="AN10" i="84"/>
  <c r="AL11" i="84"/>
  <c r="AM11" i="84"/>
  <c r="AN11" i="84"/>
  <c r="AL12" i="84"/>
  <c r="AM12" i="84"/>
  <c r="AN12" i="84"/>
  <c r="AL13" i="84"/>
  <c r="AM13" i="84"/>
  <c r="AN13" i="84"/>
  <c r="AL14" i="84"/>
  <c r="AM14" i="84"/>
  <c r="AN14" i="84"/>
  <c r="AL15" i="84"/>
  <c r="AM15" i="84"/>
  <c r="AN15" i="84"/>
  <c r="AL16" i="84"/>
  <c r="AM16" i="84"/>
  <c r="AN16" i="84"/>
  <c r="AL17" i="84"/>
  <c r="AM17" i="84"/>
  <c r="AN17" i="84"/>
  <c r="AL18" i="84"/>
  <c r="AM18" i="84"/>
  <c r="AN18" i="84"/>
  <c r="AL19" i="84"/>
  <c r="AM19" i="84"/>
  <c r="AN19" i="84"/>
  <c r="AL20" i="84"/>
  <c r="AM20" i="84"/>
  <c r="AN20" i="84"/>
  <c r="AL21" i="84"/>
  <c r="AM21" i="84"/>
  <c r="AN21" i="84"/>
  <c r="AL22" i="84"/>
  <c r="AM22" i="84"/>
  <c r="AN22" i="84"/>
  <c r="AL23" i="84"/>
  <c r="AM23" i="84"/>
  <c r="AN23" i="84"/>
  <c r="AL24" i="84"/>
  <c r="AM24" i="84"/>
  <c r="AN24" i="84"/>
  <c r="AL25" i="84"/>
  <c r="AM25" i="84"/>
  <c r="AN25" i="84"/>
  <c r="AL26" i="84"/>
  <c r="AM26" i="84"/>
  <c r="AN26" i="84"/>
  <c r="AL27" i="84"/>
  <c r="AM27" i="84"/>
  <c r="AN27" i="84"/>
  <c r="AL28" i="84"/>
  <c r="AM28" i="84"/>
  <c r="AN28" i="84"/>
  <c r="AL29" i="84"/>
  <c r="AM29" i="84"/>
  <c r="AN29" i="84"/>
  <c r="AL30" i="84"/>
  <c r="AM30" i="84"/>
  <c r="AN30" i="84"/>
  <c r="AL31" i="84"/>
  <c r="AM31" i="84"/>
  <c r="AN31" i="84"/>
  <c r="AL32" i="84"/>
  <c r="AM32" i="84"/>
  <c r="AN32" i="84"/>
  <c r="AL33" i="84"/>
  <c r="AM33" i="84"/>
  <c r="AN33" i="84"/>
  <c r="AL34" i="84"/>
  <c r="AM34" i="84"/>
  <c r="AN34" i="84"/>
  <c r="AL35" i="84"/>
  <c r="AM35" i="84"/>
  <c r="AN35" i="84"/>
  <c r="AL36" i="84"/>
  <c r="AM36" i="84"/>
  <c r="AN36" i="84"/>
  <c r="AL37" i="84"/>
  <c r="AM37" i="84"/>
  <c r="AN37" i="84"/>
  <c r="AL38" i="84"/>
  <c r="AM38" i="84"/>
  <c r="AN38" i="84"/>
  <c r="AL39" i="84"/>
  <c r="AM39" i="84"/>
  <c r="AN39" i="84"/>
  <c r="AL40" i="84"/>
  <c r="AM40" i="84"/>
  <c r="AN40" i="84"/>
  <c r="AL41" i="84"/>
  <c r="AM41" i="84"/>
  <c r="AN41" i="84"/>
  <c r="AL42" i="84"/>
  <c r="AM42" i="84"/>
  <c r="AN42" i="84"/>
  <c r="AL43" i="84"/>
  <c r="AM43" i="84"/>
  <c r="AN43" i="84"/>
  <c r="AL44" i="84"/>
  <c r="AM44" i="84"/>
  <c r="AN44" i="84"/>
  <c r="AL45" i="84"/>
  <c r="AM45" i="84"/>
  <c r="AN45" i="84"/>
  <c r="AL46" i="84"/>
  <c r="AM46" i="84"/>
  <c r="AN46" i="84"/>
  <c r="AL47" i="84"/>
  <c r="AM47" i="84"/>
  <c r="AN47" i="84"/>
  <c r="AL48" i="84"/>
  <c r="AM48" i="84"/>
  <c r="AN48" i="84"/>
  <c r="AL49" i="84"/>
  <c r="AM49" i="84"/>
  <c r="AN49" i="84"/>
  <c r="AL50" i="84"/>
  <c r="AM50" i="84"/>
  <c r="AN50" i="84"/>
  <c r="AL51" i="84"/>
  <c r="AM51" i="84"/>
  <c r="AN51" i="84"/>
  <c r="AL52" i="84"/>
  <c r="AM52" i="84"/>
  <c r="AN52" i="84"/>
  <c r="AL53" i="84"/>
  <c r="AM53" i="84"/>
  <c r="AN53" i="84"/>
  <c r="AL54" i="84"/>
  <c r="AM54" i="84"/>
  <c r="AN54" i="84"/>
  <c r="AL55" i="84"/>
  <c r="AM55" i="84"/>
  <c r="AN55" i="84"/>
  <c r="AL56" i="84"/>
  <c r="AM56" i="84"/>
  <c r="AN56" i="84"/>
  <c r="AL57" i="84"/>
  <c r="AM57" i="84"/>
  <c r="AN57" i="84"/>
  <c r="AL58" i="84"/>
  <c r="AM58" i="84"/>
  <c r="AN58" i="84"/>
  <c r="AL59" i="84"/>
  <c r="AM59" i="84"/>
  <c r="AN59" i="84"/>
  <c r="AL60" i="84"/>
  <c r="AM60" i="84"/>
  <c r="AN60" i="84"/>
  <c r="AL61" i="84"/>
  <c r="AM61" i="84"/>
  <c r="AN61" i="84"/>
  <c r="AL62" i="84"/>
  <c r="AM62" i="84"/>
  <c r="AN62" i="84"/>
  <c r="AL63" i="84"/>
  <c r="AM63" i="84"/>
  <c r="AN63" i="84"/>
  <c r="AL64" i="84"/>
  <c r="AM64" i="84"/>
  <c r="AN64" i="84"/>
  <c r="AL65" i="84"/>
  <c r="AM65" i="84"/>
  <c r="AN65" i="84"/>
  <c r="AL66" i="84"/>
  <c r="AM66" i="84"/>
  <c r="AN66" i="84"/>
  <c r="AL67" i="84"/>
  <c r="AM67" i="84"/>
  <c r="AN67" i="84"/>
  <c r="AL68" i="84"/>
  <c r="AM68" i="84"/>
  <c r="AN68" i="84"/>
  <c r="AL69" i="84"/>
  <c r="AM69" i="84"/>
  <c r="AN69" i="84"/>
  <c r="AL70" i="84"/>
  <c r="AM70" i="84"/>
  <c r="AN70" i="84"/>
  <c r="AL71" i="84"/>
  <c r="AM71" i="84"/>
  <c r="AN71" i="84"/>
  <c r="AL72" i="84"/>
  <c r="AM72" i="84"/>
  <c r="AN72" i="84"/>
  <c r="AL73" i="84"/>
  <c r="AM73" i="84"/>
  <c r="AN73" i="84"/>
  <c r="AL74" i="84"/>
  <c r="AM74" i="84"/>
  <c r="AN74" i="84"/>
  <c r="AL75" i="84"/>
  <c r="AM75" i="84"/>
  <c r="AN75" i="84"/>
  <c r="AL76" i="84"/>
  <c r="AM76" i="84"/>
  <c r="AN76" i="84"/>
  <c r="AL77" i="84"/>
  <c r="AM77" i="84"/>
  <c r="AN77" i="84"/>
  <c r="AL78" i="84"/>
  <c r="AM78" i="84"/>
  <c r="AN78" i="84"/>
  <c r="AL79" i="84"/>
  <c r="AM79" i="84"/>
  <c r="AN79" i="84"/>
  <c r="AL80" i="84"/>
  <c r="AM80" i="84"/>
  <c r="AN80" i="84"/>
  <c r="AL81" i="84"/>
  <c r="AM81" i="84"/>
  <c r="AN81" i="84"/>
  <c r="AL82" i="84"/>
  <c r="AM82" i="84"/>
  <c r="AN82" i="84"/>
  <c r="AL83" i="84"/>
  <c r="AM83" i="84"/>
  <c r="AN83" i="84"/>
  <c r="AL84" i="84"/>
  <c r="AM84" i="84"/>
  <c r="AN84" i="84"/>
  <c r="AL85" i="84"/>
  <c r="AM85" i="84"/>
  <c r="AN85" i="84"/>
  <c r="AL86" i="84"/>
  <c r="AM86" i="84"/>
  <c r="AN86" i="84"/>
  <c r="AL87" i="84"/>
  <c r="AM87" i="84"/>
  <c r="AN87" i="84"/>
  <c r="AL88" i="84"/>
  <c r="AM88" i="84"/>
  <c r="AN88" i="84"/>
  <c r="AL89" i="84"/>
  <c r="AM89" i="84"/>
  <c r="AN89" i="84"/>
  <c r="AL90" i="84"/>
  <c r="AM90" i="84"/>
  <c r="AN90" i="84"/>
  <c r="AL91" i="84"/>
  <c r="AM91" i="84"/>
  <c r="AN91" i="84"/>
  <c r="AL92" i="84"/>
  <c r="AM92" i="84"/>
  <c r="AN92" i="84"/>
  <c r="AL93" i="84"/>
  <c r="AM93" i="84"/>
  <c r="AN93" i="84"/>
  <c r="AL94" i="84"/>
  <c r="AM94" i="84"/>
  <c r="AN94" i="84"/>
  <c r="AL95" i="84"/>
  <c r="AM95" i="84"/>
  <c r="AN95" i="84"/>
  <c r="AL96" i="84"/>
  <c r="AM96" i="84"/>
  <c r="AN96" i="84"/>
  <c r="AL97" i="84"/>
  <c r="AM97" i="84"/>
  <c r="AN97" i="84"/>
  <c r="AL98" i="84"/>
  <c r="AM98" i="84"/>
  <c r="AN98" i="84"/>
  <c r="AL99" i="84"/>
  <c r="AM99" i="84"/>
  <c r="AN99" i="84"/>
  <c r="AL100" i="84"/>
  <c r="AM100" i="84"/>
  <c r="AN100" i="84"/>
  <c r="AL101" i="84"/>
  <c r="AM101" i="84"/>
  <c r="AN101" i="84"/>
  <c r="AL102" i="84"/>
  <c r="AM102" i="84"/>
  <c r="AN102" i="84"/>
  <c r="AL103" i="84"/>
  <c r="AM103" i="84"/>
  <c r="AN103" i="84"/>
  <c r="AL104" i="84"/>
  <c r="AM104" i="84"/>
  <c r="AN104" i="84"/>
  <c r="AL105" i="84"/>
  <c r="AM105" i="84"/>
  <c r="AN105" i="84"/>
  <c r="AL106" i="84"/>
  <c r="AM106" i="84"/>
  <c r="AN106" i="84"/>
  <c r="AL107" i="84"/>
  <c r="AM107" i="84"/>
  <c r="AN107" i="84"/>
  <c r="AL108" i="84"/>
  <c r="AM108" i="84"/>
  <c r="AN108" i="84"/>
  <c r="AL109" i="84"/>
  <c r="AM109" i="84"/>
  <c r="AN109" i="84"/>
  <c r="AL110" i="84"/>
  <c r="AM110" i="84"/>
  <c r="AN110" i="84"/>
  <c r="AL111" i="84"/>
  <c r="AM111" i="84"/>
  <c r="AN111" i="84"/>
  <c r="AL112" i="84"/>
  <c r="AM112" i="84"/>
  <c r="AN112" i="84"/>
  <c r="AL113" i="84"/>
  <c r="AM113" i="84"/>
  <c r="AN113" i="84"/>
  <c r="AL114" i="84"/>
  <c r="AM114" i="84"/>
  <c r="AN114" i="84"/>
  <c r="AL115" i="84"/>
  <c r="AM115" i="84"/>
  <c r="AN115" i="84"/>
  <c r="AL116" i="84"/>
  <c r="AM116" i="84"/>
  <c r="AN116" i="84"/>
  <c r="AL117" i="84"/>
  <c r="AM117" i="84"/>
  <c r="AN117" i="84"/>
  <c r="AL118" i="84"/>
  <c r="AM118" i="84"/>
  <c r="AN118" i="84"/>
  <c r="AL119" i="84"/>
  <c r="AM119" i="84"/>
  <c r="AN119" i="84"/>
  <c r="AL120" i="84"/>
  <c r="AM120" i="84"/>
  <c r="AN120" i="84"/>
  <c r="AL121" i="84"/>
  <c r="AM121" i="84"/>
  <c r="AN121" i="84"/>
  <c r="AL122" i="84"/>
  <c r="AM122" i="84"/>
  <c r="AN122" i="84"/>
  <c r="AL123" i="84"/>
  <c r="AM123" i="84"/>
  <c r="AN123" i="84"/>
  <c r="AL124" i="84"/>
  <c r="AM124" i="84"/>
  <c r="AN124" i="84"/>
  <c r="AL125" i="84"/>
  <c r="AM125" i="84"/>
  <c r="AN125" i="84"/>
  <c r="AL126" i="84"/>
  <c r="AM126" i="84"/>
  <c r="AN126" i="84"/>
  <c r="AL127" i="84"/>
  <c r="AM127" i="84"/>
  <c r="AN127" i="84"/>
  <c r="AL128" i="84"/>
  <c r="AM128" i="84"/>
  <c r="AN128" i="84"/>
  <c r="AL129" i="84"/>
  <c r="AM129" i="84"/>
  <c r="AN129" i="84"/>
  <c r="AL130" i="84"/>
  <c r="AM130" i="84"/>
  <c r="AN130" i="84"/>
  <c r="AL131" i="84"/>
  <c r="AM131" i="84"/>
  <c r="AN131" i="84"/>
  <c r="AL132" i="84"/>
  <c r="AM132" i="84"/>
  <c r="AN132" i="84"/>
  <c r="AL133" i="84"/>
  <c r="AM133" i="84"/>
  <c r="AN133" i="84"/>
  <c r="AL134" i="84"/>
  <c r="AM134" i="84"/>
  <c r="AN134" i="84"/>
  <c r="AL135" i="84"/>
  <c r="AM135" i="84"/>
  <c r="AN135" i="84"/>
  <c r="AL136" i="84"/>
  <c r="AM136" i="84"/>
  <c r="AN136" i="84"/>
  <c r="AL137" i="84"/>
  <c r="AM137" i="84"/>
  <c r="AN137" i="84"/>
  <c r="AL138" i="84"/>
  <c r="AM138" i="84"/>
  <c r="AN138" i="84"/>
  <c r="AL139" i="84"/>
  <c r="AM139" i="84"/>
  <c r="AN139" i="84"/>
  <c r="AL140" i="84"/>
  <c r="AM140" i="84"/>
  <c r="AN140" i="84"/>
  <c r="AL141" i="84"/>
  <c r="AM141" i="84"/>
  <c r="AN141" i="84"/>
  <c r="AL142" i="84"/>
  <c r="AM142" i="84"/>
  <c r="AN142" i="84"/>
  <c r="AL143" i="84"/>
  <c r="AM143" i="84"/>
  <c r="AN143" i="84"/>
  <c r="AL144" i="84"/>
  <c r="AM144" i="84"/>
  <c r="AN144" i="84"/>
  <c r="AL145" i="84"/>
  <c r="AM145" i="84"/>
  <c r="AN145" i="84"/>
  <c r="AL146" i="84"/>
  <c r="AM146" i="84"/>
  <c r="AN146" i="84"/>
  <c r="AL147" i="84"/>
  <c r="AM147" i="84"/>
  <c r="AN147" i="84"/>
  <c r="AL148" i="84"/>
  <c r="AM148" i="84"/>
  <c r="AN148" i="84"/>
  <c r="AL149" i="84"/>
  <c r="AM149" i="84"/>
  <c r="AN149" i="84"/>
  <c r="AL150" i="84"/>
  <c r="AM150" i="84"/>
  <c r="AN150" i="84"/>
  <c r="AL151" i="84"/>
  <c r="AM151" i="84"/>
  <c r="AN151" i="84"/>
  <c r="AL152" i="84"/>
  <c r="AM152" i="84"/>
  <c r="AN152" i="84"/>
  <c r="AL153" i="84"/>
  <c r="AM153" i="84"/>
  <c r="AN153" i="84"/>
  <c r="AL154" i="84"/>
  <c r="AM154" i="84"/>
  <c r="AN154" i="84"/>
  <c r="AL155" i="84"/>
  <c r="AM155" i="84"/>
  <c r="AN155" i="84"/>
  <c r="AL156" i="84"/>
  <c r="AM156" i="84"/>
  <c r="AN156" i="84"/>
  <c r="AL157" i="84"/>
  <c r="AM157" i="84"/>
  <c r="AN157" i="84"/>
  <c r="AL158" i="84"/>
  <c r="AM158" i="84"/>
  <c r="AN158" i="84"/>
  <c r="AL159" i="84"/>
  <c r="AM159" i="84"/>
  <c r="AN159" i="84"/>
  <c r="AL160" i="84"/>
  <c r="AM160" i="84"/>
  <c r="AN160" i="84"/>
  <c r="AL161" i="84"/>
  <c r="AM161" i="84"/>
  <c r="AN161" i="84"/>
  <c r="AL162" i="84"/>
  <c r="AM162" i="84"/>
  <c r="AN162" i="84"/>
  <c r="AL163" i="84"/>
  <c r="AM163" i="84"/>
  <c r="AN163" i="84"/>
  <c r="AL164" i="84"/>
  <c r="AM164" i="84"/>
  <c r="AN164" i="84"/>
  <c r="AL165" i="84"/>
  <c r="AM165" i="84"/>
  <c r="AN165" i="84"/>
  <c r="AL166" i="84"/>
  <c r="AM166" i="84"/>
  <c r="AN166" i="84"/>
  <c r="AL167" i="84"/>
  <c r="AM167" i="84"/>
  <c r="AN167" i="84"/>
  <c r="AL168" i="84"/>
  <c r="AM168" i="84"/>
  <c r="AN168" i="84"/>
  <c r="AL169" i="84"/>
  <c r="AM169" i="84"/>
  <c r="AN169" i="84"/>
  <c r="AL170" i="84"/>
  <c r="AM170" i="84"/>
  <c r="AN170" i="84"/>
  <c r="AL171" i="84"/>
  <c r="AM171" i="84"/>
  <c r="AN171" i="84"/>
  <c r="AL172" i="84"/>
  <c r="AM172" i="84"/>
  <c r="AN172" i="84"/>
  <c r="AL173" i="84"/>
  <c r="AM173" i="84"/>
  <c r="AN173" i="84"/>
  <c r="AL174" i="84"/>
  <c r="AM174" i="84"/>
  <c r="AN174" i="84"/>
  <c r="AL175" i="84"/>
  <c r="AM175" i="84"/>
  <c r="AN175" i="84"/>
  <c r="AL176" i="84"/>
  <c r="AM176" i="84"/>
  <c r="AN176" i="84"/>
  <c r="AL177" i="84"/>
  <c r="AM177" i="84"/>
  <c r="AN177" i="84"/>
  <c r="AL178" i="84"/>
  <c r="AM178" i="84"/>
  <c r="AN178" i="84"/>
  <c r="AL179" i="84"/>
  <c r="AM179" i="84"/>
  <c r="AN179" i="84"/>
  <c r="AL180" i="84"/>
  <c r="AM180" i="84"/>
  <c r="AN180" i="84"/>
  <c r="AL181" i="84"/>
  <c r="AM181" i="84"/>
  <c r="AN181" i="84"/>
  <c r="AL182" i="84"/>
  <c r="AM182" i="84"/>
  <c r="AN182" i="84"/>
  <c r="AL183" i="84"/>
  <c r="AM183" i="84"/>
  <c r="AN183" i="84"/>
  <c r="AL184" i="84"/>
  <c r="AM184" i="84"/>
  <c r="AN184" i="84"/>
  <c r="AL185" i="84"/>
  <c r="AM185" i="84"/>
  <c r="AN185" i="84"/>
  <c r="AL186" i="84"/>
  <c r="AM186" i="84"/>
  <c r="AN186" i="84"/>
  <c r="AL187" i="84"/>
  <c r="AM187" i="84"/>
  <c r="AN187" i="84"/>
  <c r="AL188" i="84"/>
  <c r="AM188" i="84"/>
  <c r="AN188" i="84"/>
  <c r="AL189" i="84"/>
  <c r="AM189" i="84"/>
  <c r="AN189" i="84"/>
  <c r="AL190" i="84"/>
  <c r="AM190" i="84"/>
  <c r="AN190" i="84"/>
  <c r="AL191" i="84"/>
  <c r="AM191" i="84"/>
  <c r="AN191" i="84"/>
  <c r="AL192" i="84"/>
  <c r="AM192" i="84"/>
  <c r="AN192" i="84"/>
  <c r="AL193" i="84"/>
  <c r="AM193" i="84"/>
  <c r="AN193" i="84"/>
  <c r="AL194" i="84"/>
  <c r="AM194" i="84"/>
  <c r="AN194" i="84"/>
  <c r="AL195" i="84"/>
  <c r="AM195" i="84"/>
  <c r="AN195" i="84"/>
  <c r="AL196" i="84"/>
  <c r="AM196" i="84"/>
  <c r="AN196" i="84"/>
  <c r="AL197" i="84"/>
  <c r="AM197" i="84"/>
  <c r="AN197" i="84"/>
  <c r="AL198" i="84"/>
  <c r="AM198" i="84"/>
  <c r="AN198" i="84"/>
  <c r="AL199" i="84"/>
  <c r="AM199" i="84"/>
  <c r="AN199" i="84"/>
  <c r="AL200" i="84"/>
  <c r="AM200" i="84"/>
  <c r="AN200" i="84"/>
  <c r="AL201" i="84"/>
  <c r="AM201" i="84"/>
  <c r="AN201" i="84"/>
  <c r="AL202" i="84"/>
  <c r="AM202" i="84"/>
  <c r="AN202" i="84"/>
  <c r="AL203" i="84"/>
  <c r="AM203" i="84"/>
  <c r="AN203" i="84"/>
  <c r="AL204" i="84"/>
  <c r="AM204" i="84"/>
  <c r="AN204" i="84"/>
  <c r="AL205" i="84"/>
  <c r="AM205" i="84"/>
  <c r="AN205" i="84"/>
  <c r="AL206" i="84"/>
  <c r="AM206" i="84"/>
  <c r="AN206" i="84"/>
  <c r="AL207" i="84"/>
  <c r="AM207" i="84"/>
  <c r="AN207" i="84"/>
  <c r="AL208" i="84"/>
  <c r="AM208" i="84"/>
  <c r="AN208" i="84"/>
  <c r="AL209" i="84"/>
  <c r="AM209" i="84"/>
  <c r="AN209" i="84"/>
  <c r="AL210" i="84"/>
  <c r="AM210" i="84"/>
  <c r="AN210" i="84"/>
  <c r="AL211" i="84"/>
  <c r="AM211" i="84"/>
  <c r="AN211" i="84"/>
  <c r="AL212" i="84"/>
  <c r="AM212" i="84"/>
  <c r="AN212" i="84"/>
  <c r="AL213" i="84"/>
  <c r="AM213" i="84"/>
  <c r="AN213" i="84"/>
  <c r="AL214" i="84"/>
  <c r="AM214" i="84"/>
  <c r="AN214" i="84"/>
  <c r="AL215" i="84"/>
  <c r="AM215" i="84"/>
  <c r="AN215" i="84"/>
  <c r="AL216" i="84"/>
  <c r="AM216" i="84"/>
  <c r="AN216" i="84"/>
  <c r="AL217" i="84"/>
  <c r="AM217" i="84"/>
  <c r="AN217" i="84"/>
  <c r="AL218" i="84"/>
  <c r="AM218" i="84"/>
  <c r="AN218" i="84"/>
  <c r="AL219" i="84"/>
  <c r="AM219" i="84"/>
  <c r="AN219" i="84"/>
  <c r="AL220" i="84"/>
  <c r="AM220" i="84"/>
  <c r="AN220" i="84"/>
  <c r="AL221" i="84"/>
  <c r="AM221" i="84"/>
  <c r="AN221" i="84"/>
  <c r="AL222" i="84"/>
  <c r="AM222" i="84"/>
  <c r="AN222" i="84"/>
  <c r="AL223" i="84"/>
  <c r="AM223" i="84"/>
  <c r="AN223" i="84"/>
  <c r="AL224" i="84"/>
  <c r="AM224" i="84"/>
  <c r="AN224" i="84"/>
  <c r="AL225" i="84"/>
  <c r="AM225" i="84"/>
  <c r="AN225" i="84"/>
  <c r="AL226" i="84"/>
  <c r="AM226" i="84"/>
  <c r="AN226" i="84"/>
  <c r="AL227" i="84"/>
  <c r="AM227" i="84"/>
  <c r="AN227" i="84"/>
  <c r="AL228" i="84"/>
  <c r="AM228" i="84"/>
  <c r="AN228" i="84"/>
  <c r="AL229" i="84"/>
  <c r="AM229" i="84"/>
  <c r="AN229" i="84"/>
  <c r="AL230" i="84"/>
  <c r="AM230" i="84"/>
  <c r="AN230" i="84"/>
  <c r="AL231" i="84"/>
  <c r="AM231" i="84"/>
  <c r="AN231" i="84"/>
  <c r="AL232" i="84"/>
  <c r="AM232" i="84"/>
  <c r="AN232" i="84"/>
  <c r="AL233" i="84"/>
  <c r="AM233" i="84"/>
  <c r="AN233" i="84"/>
  <c r="AL234" i="84"/>
  <c r="AM234" i="84"/>
  <c r="AN234" i="84"/>
  <c r="AL235" i="84"/>
  <c r="AM235" i="84"/>
  <c r="AN235" i="84"/>
  <c r="AL236" i="84"/>
  <c r="AM236" i="84"/>
  <c r="AN236" i="84"/>
  <c r="AL237" i="84"/>
  <c r="AM237" i="84"/>
  <c r="AN237" i="84"/>
  <c r="AL238" i="84"/>
  <c r="AM238" i="84"/>
  <c r="AN238" i="84"/>
  <c r="AL239" i="84"/>
  <c r="AM239" i="84"/>
  <c r="AN239" i="84"/>
  <c r="AL240" i="84"/>
  <c r="AM240" i="84"/>
  <c r="AN240" i="84"/>
  <c r="AL241" i="84"/>
  <c r="AM241" i="84"/>
  <c r="AN241" i="84"/>
  <c r="AL242" i="84"/>
  <c r="AM242" i="84"/>
  <c r="AN242" i="84"/>
  <c r="AL243" i="84"/>
  <c r="AM243" i="84"/>
  <c r="AN243" i="84"/>
  <c r="AL244" i="84"/>
  <c r="AM244" i="84"/>
  <c r="AN244" i="84"/>
  <c r="AL245" i="84"/>
  <c r="AM245" i="84"/>
  <c r="AN245" i="84"/>
  <c r="AL246" i="84"/>
  <c r="AM246" i="84"/>
  <c r="AN246" i="84"/>
  <c r="AL247" i="84"/>
  <c r="AM247" i="84"/>
  <c r="AN247" i="84"/>
  <c r="AL248" i="84"/>
  <c r="AM248" i="84"/>
  <c r="AN248" i="84"/>
  <c r="AL249" i="84"/>
  <c r="AM249" i="84"/>
  <c r="AN249" i="84"/>
  <c r="AL250" i="84"/>
  <c r="AM250" i="84"/>
  <c r="AN250" i="84"/>
  <c r="AL251" i="84"/>
  <c r="AM251" i="84"/>
  <c r="AN251" i="84"/>
  <c r="AL252" i="84"/>
  <c r="AM252" i="84"/>
  <c r="AN252" i="84"/>
  <c r="AL253" i="84"/>
  <c r="AM253" i="84"/>
  <c r="AN253" i="84"/>
  <c r="AL254" i="84"/>
  <c r="AM254" i="84"/>
  <c r="AN254" i="84"/>
  <c r="AL255" i="84"/>
  <c r="AM255" i="84"/>
  <c r="AN255" i="84"/>
  <c r="AL256" i="84"/>
  <c r="AM256" i="84"/>
  <c r="AN256" i="84"/>
  <c r="AL257" i="84"/>
  <c r="AM257" i="84"/>
  <c r="AN257" i="84"/>
  <c r="AL258" i="84"/>
  <c r="AM258" i="84"/>
  <c r="AN258" i="84"/>
  <c r="AL259" i="84"/>
  <c r="AM259" i="84"/>
  <c r="AN259" i="84"/>
  <c r="AL260" i="84"/>
  <c r="AM260" i="84"/>
  <c r="AN260" i="84"/>
  <c r="AL261" i="84"/>
  <c r="AM261" i="84"/>
  <c r="AN261" i="84"/>
  <c r="AL262" i="84"/>
  <c r="AM262" i="84"/>
  <c r="AN262" i="84"/>
  <c r="AL263" i="84"/>
  <c r="AM263" i="84"/>
  <c r="AN263" i="84"/>
  <c r="AL264" i="84"/>
  <c r="AM264" i="84"/>
  <c r="AN264" i="84"/>
  <c r="AL265" i="84"/>
  <c r="AM265" i="84"/>
  <c r="AN265" i="84"/>
  <c r="AL266" i="84"/>
  <c r="AM266" i="84"/>
  <c r="AN266" i="84"/>
  <c r="AL267" i="84"/>
  <c r="AM267" i="84"/>
  <c r="AN267" i="84"/>
  <c r="AL268" i="84"/>
  <c r="AM268" i="84"/>
  <c r="AN268" i="84"/>
  <c r="AL269" i="84"/>
  <c r="AM269" i="84"/>
  <c r="AN269" i="84"/>
  <c r="AL270" i="84"/>
  <c r="AM270" i="84"/>
  <c r="AN270" i="84"/>
  <c r="AL271" i="84"/>
  <c r="AM271" i="84"/>
  <c r="AN271" i="84"/>
  <c r="AL272" i="84"/>
  <c r="AM272" i="84"/>
  <c r="AN272" i="84"/>
  <c r="AL273" i="84"/>
  <c r="AM273" i="84"/>
  <c r="AN273" i="84"/>
  <c r="AL274" i="84"/>
  <c r="AM274" i="84"/>
  <c r="AN274" i="84"/>
  <c r="AL275" i="84"/>
  <c r="AM275" i="84"/>
  <c r="AN275" i="84"/>
  <c r="AL276" i="84"/>
  <c r="AM276" i="84"/>
  <c r="AN276" i="84"/>
  <c r="AL277" i="84"/>
  <c r="AM277" i="84"/>
  <c r="AN277" i="84"/>
  <c r="AL278" i="84"/>
  <c r="AM278" i="84"/>
  <c r="AN278" i="84"/>
  <c r="AL279" i="84"/>
  <c r="AM279" i="84"/>
  <c r="AN279" i="84"/>
  <c r="AL280" i="84"/>
  <c r="AM280" i="84"/>
  <c r="AN280" i="84"/>
  <c r="AL281" i="84"/>
  <c r="AM281" i="84"/>
  <c r="AN281" i="84"/>
  <c r="AL282" i="84"/>
  <c r="AM282" i="84"/>
  <c r="AN282" i="84"/>
  <c r="AL283" i="84"/>
  <c r="AM283" i="84"/>
  <c r="AN283" i="84"/>
  <c r="AL284" i="84"/>
  <c r="AM284" i="84"/>
  <c r="AN284" i="84"/>
  <c r="AL285" i="84"/>
  <c r="AM285" i="84"/>
  <c r="AN285" i="84"/>
  <c r="AL286" i="84"/>
  <c r="AM286" i="84"/>
  <c r="AN286" i="84"/>
  <c r="AL287" i="84"/>
  <c r="AM287" i="84"/>
  <c r="AN287" i="84"/>
  <c r="AL288" i="84"/>
  <c r="AM288" i="84"/>
  <c r="AN288" i="84"/>
  <c r="AL289" i="84"/>
  <c r="AM289" i="84"/>
  <c r="AN289" i="84"/>
  <c r="AL290" i="84"/>
  <c r="AM290" i="84"/>
  <c r="AN290" i="84"/>
  <c r="AL291" i="84"/>
  <c r="AM291" i="84"/>
  <c r="AN291" i="84"/>
  <c r="AL292" i="84"/>
  <c r="AM292" i="84"/>
  <c r="AN292" i="84"/>
  <c r="AL293" i="84"/>
  <c r="AM293" i="84"/>
  <c r="AN293" i="84"/>
  <c r="AL294" i="84"/>
  <c r="AM294" i="84"/>
  <c r="AN294" i="84"/>
  <c r="AL295" i="84"/>
  <c r="AM295" i="84"/>
  <c r="AN295" i="84"/>
  <c r="AL296" i="84"/>
  <c r="AM296" i="84"/>
  <c r="AN296" i="84"/>
  <c r="AL297" i="84"/>
  <c r="AM297" i="84"/>
  <c r="AN297" i="84"/>
  <c r="AL298" i="84"/>
  <c r="AM298" i="84"/>
  <c r="AN298" i="84"/>
  <c r="AL299" i="84"/>
  <c r="AM299" i="84"/>
  <c r="AN299" i="84"/>
  <c r="AL300" i="84"/>
  <c r="AM300" i="84"/>
  <c r="AN300" i="84"/>
  <c r="AL301" i="84"/>
  <c r="AM301" i="84"/>
  <c r="AN301" i="84"/>
  <c r="AL302" i="84"/>
  <c r="AM302" i="84"/>
  <c r="AN302" i="84"/>
  <c r="AL303" i="84"/>
  <c r="AM303" i="84"/>
  <c r="AN303" i="84"/>
  <c r="AL304" i="84"/>
  <c r="AM304" i="84"/>
  <c r="AN304" i="84"/>
  <c r="AL305" i="84"/>
  <c r="AM305" i="84"/>
  <c r="AN305" i="84"/>
  <c r="AL306" i="84"/>
  <c r="AM306" i="84"/>
  <c r="AN306" i="84"/>
  <c r="AL307" i="84"/>
  <c r="AM307" i="84"/>
  <c r="AN307" i="84"/>
  <c r="AL308" i="84"/>
  <c r="AM308" i="84"/>
  <c r="AN308" i="84"/>
  <c r="AL309" i="84"/>
  <c r="AM309" i="84"/>
  <c r="AN309" i="84"/>
  <c r="AL310" i="84"/>
  <c r="AM310" i="84"/>
  <c r="AN310" i="84"/>
  <c r="AL311" i="84"/>
  <c r="AM311" i="84"/>
  <c r="AN311" i="84"/>
  <c r="AL312" i="84"/>
  <c r="AM312" i="84"/>
  <c r="AN312" i="84"/>
  <c r="AL313" i="84"/>
  <c r="AM313" i="84"/>
  <c r="AN313" i="84"/>
  <c r="AL314" i="84"/>
  <c r="AM314" i="84"/>
  <c r="AN314" i="84"/>
  <c r="AL315" i="84"/>
  <c r="AM315" i="84"/>
  <c r="AN315" i="84"/>
  <c r="AL316" i="84"/>
  <c r="AM316" i="84"/>
  <c r="AN316" i="84"/>
  <c r="AL317" i="84"/>
  <c r="AM317" i="84"/>
  <c r="AN317" i="84"/>
  <c r="AL318" i="84"/>
  <c r="AM318" i="84"/>
  <c r="AN318" i="84"/>
  <c r="AL319" i="84"/>
  <c r="AM319" i="84"/>
  <c r="AN319" i="84"/>
  <c r="AL320" i="84"/>
  <c r="AM320" i="84"/>
  <c r="AN320" i="84"/>
  <c r="AL321" i="84"/>
  <c r="AM321" i="84"/>
  <c r="AN321" i="84"/>
  <c r="AL322" i="84"/>
  <c r="AM322" i="84"/>
  <c r="AN322" i="84"/>
  <c r="AL323" i="84"/>
  <c r="AM323" i="84"/>
  <c r="AN323" i="84"/>
  <c r="AL324" i="84"/>
  <c r="AM324" i="84"/>
  <c r="AN324" i="84"/>
  <c r="AL325" i="84"/>
  <c r="AM325" i="84"/>
  <c r="AN325" i="84"/>
  <c r="AL326" i="84"/>
  <c r="AM326" i="84"/>
  <c r="AN326" i="84"/>
  <c r="AL327" i="84"/>
  <c r="AM327" i="84"/>
  <c r="AN327" i="84"/>
  <c r="AL328" i="84"/>
  <c r="AM328" i="84"/>
  <c r="AN328" i="84"/>
  <c r="AL329" i="84"/>
  <c r="AM329" i="84"/>
  <c r="AN329" i="84"/>
  <c r="AL330" i="84"/>
  <c r="AM330" i="84"/>
  <c r="AN330" i="84"/>
  <c r="AL331" i="84"/>
  <c r="AM331" i="84"/>
  <c r="AN331" i="84"/>
  <c r="AL332" i="84"/>
  <c r="AM332" i="84"/>
  <c r="AN332" i="84"/>
  <c r="AL333" i="84"/>
  <c r="AM333" i="84"/>
  <c r="AN333" i="84"/>
  <c r="AL334" i="84"/>
  <c r="AM334" i="84"/>
  <c r="AN334" i="84"/>
  <c r="AL335" i="84"/>
  <c r="AM335" i="84"/>
  <c r="AN335" i="84"/>
  <c r="AL336" i="84"/>
  <c r="AM336" i="84"/>
  <c r="AN336" i="84"/>
  <c r="AL337" i="84"/>
  <c r="AM337" i="84"/>
  <c r="AN337" i="84"/>
  <c r="AL338" i="84"/>
  <c r="AM338" i="84"/>
  <c r="AN338" i="84"/>
  <c r="AL339" i="84"/>
  <c r="AM339" i="84"/>
  <c r="AN339" i="84"/>
  <c r="AL340" i="84"/>
  <c r="AM340" i="84"/>
  <c r="AN340" i="84"/>
  <c r="AL341" i="84"/>
  <c r="AM341" i="84"/>
  <c r="AN341" i="84"/>
  <c r="AL342" i="84"/>
  <c r="AM342" i="84"/>
  <c r="AN342" i="84"/>
  <c r="AL343" i="84"/>
  <c r="AM343" i="84"/>
  <c r="AN343" i="84"/>
  <c r="AL344" i="84"/>
  <c r="AM344" i="84"/>
  <c r="AN344" i="84"/>
  <c r="AL345" i="84"/>
  <c r="AM345" i="84"/>
  <c r="AN345" i="84"/>
  <c r="AL346" i="84"/>
  <c r="AM346" i="84"/>
  <c r="AN346" i="84"/>
  <c r="AL347" i="84"/>
  <c r="AM347" i="84"/>
  <c r="AN347" i="84"/>
  <c r="AL348" i="84"/>
  <c r="AM348" i="84"/>
  <c r="AN348" i="84"/>
  <c r="AL349" i="84"/>
  <c r="AM349" i="84"/>
  <c r="AN349" i="84"/>
  <c r="AL350" i="84"/>
  <c r="AM350" i="84"/>
  <c r="AN350" i="84"/>
  <c r="AL351" i="84"/>
  <c r="AM351" i="84"/>
  <c r="AN351" i="84"/>
  <c r="AL352" i="84"/>
  <c r="AM352" i="84"/>
  <c r="AN352" i="84"/>
  <c r="AL353" i="84"/>
  <c r="AM353" i="84"/>
  <c r="AN353" i="84"/>
  <c r="AL354" i="84"/>
  <c r="AM354" i="84"/>
  <c r="AN354" i="84"/>
  <c r="AL355" i="84"/>
  <c r="AM355" i="84"/>
  <c r="AN355" i="84"/>
  <c r="AL356" i="84"/>
  <c r="AM356" i="84"/>
  <c r="AN356" i="84"/>
  <c r="AL357" i="84"/>
  <c r="AM357" i="84"/>
  <c r="AN357" i="84"/>
  <c r="AL358" i="84"/>
  <c r="AM358" i="84"/>
  <c r="AN358" i="84"/>
  <c r="AL359" i="84"/>
  <c r="AM359" i="84"/>
  <c r="AN359" i="84"/>
  <c r="AL360" i="84"/>
  <c r="AM360" i="84"/>
  <c r="AN360" i="84"/>
  <c r="AL361" i="84"/>
  <c r="AM361" i="84"/>
  <c r="AN361" i="84"/>
  <c r="AL362" i="84"/>
  <c r="AM362" i="84"/>
  <c r="AN362" i="84"/>
  <c r="AL363" i="84"/>
  <c r="AM363" i="84"/>
  <c r="AN363" i="84"/>
  <c r="AL364" i="84"/>
  <c r="AM364" i="84"/>
  <c r="AN364" i="84"/>
  <c r="AL365" i="84"/>
  <c r="AM365" i="84"/>
  <c r="AN365" i="84"/>
  <c r="AL366" i="84"/>
  <c r="AM366" i="84"/>
  <c r="AN366" i="84"/>
  <c r="AL367" i="84"/>
  <c r="AM367" i="84"/>
  <c r="AN367" i="84"/>
  <c r="AL368" i="84"/>
  <c r="AM368" i="84"/>
  <c r="AN368" i="84"/>
  <c r="AL369" i="84"/>
  <c r="AM369" i="84"/>
  <c r="AN369" i="84"/>
  <c r="AL370" i="84"/>
  <c r="AM370" i="84"/>
  <c r="AN370" i="84"/>
  <c r="AL371" i="84"/>
  <c r="AM371" i="84"/>
  <c r="AN371" i="84"/>
  <c r="AL372" i="84"/>
  <c r="AM372" i="84"/>
  <c r="AN372" i="84"/>
  <c r="AL373" i="84"/>
  <c r="AM373" i="84"/>
  <c r="AN373" i="84"/>
  <c r="AL374" i="84"/>
  <c r="AM374" i="84"/>
  <c r="AN374" i="84"/>
  <c r="AL375" i="84"/>
  <c r="AM375" i="84"/>
  <c r="AN375" i="84"/>
  <c r="AL376" i="84"/>
  <c r="AM376" i="84"/>
  <c r="AN376" i="84"/>
  <c r="AL377" i="84"/>
  <c r="AM377" i="84"/>
  <c r="AN377" i="84"/>
  <c r="AL378" i="84"/>
  <c r="AM378" i="84"/>
  <c r="AN378" i="84"/>
  <c r="AL379" i="84"/>
  <c r="AM379" i="84"/>
  <c r="AN379" i="84"/>
  <c r="AL380" i="84"/>
  <c r="AM380" i="84"/>
  <c r="AN380" i="84"/>
  <c r="AL381" i="84"/>
  <c r="AM381" i="84"/>
  <c r="AN381" i="84"/>
  <c r="AL382" i="84"/>
  <c r="AM382" i="84"/>
  <c r="AN382" i="84"/>
  <c r="AL383" i="84"/>
  <c r="AM383" i="84"/>
  <c r="AN383" i="84"/>
  <c r="AL384" i="84"/>
  <c r="AM384" i="84"/>
  <c r="AN384" i="84"/>
  <c r="AL385" i="84"/>
  <c r="AM385" i="84"/>
  <c r="AN385" i="84"/>
  <c r="AL386" i="84"/>
  <c r="AM386" i="84"/>
  <c r="AN386" i="84"/>
  <c r="AL387" i="84"/>
  <c r="AM387" i="84"/>
  <c r="AN387" i="84"/>
  <c r="AL388" i="84"/>
  <c r="AM388" i="84"/>
  <c r="AN388" i="84"/>
  <c r="AL389" i="84"/>
  <c r="AM389" i="84"/>
  <c r="AN389" i="84"/>
  <c r="AL390" i="84"/>
  <c r="AM390" i="84"/>
  <c r="AN390" i="84"/>
  <c r="AL391" i="84"/>
  <c r="AM391" i="84"/>
  <c r="AN391" i="84"/>
  <c r="AL392" i="84"/>
  <c r="AM392" i="84"/>
  <c r="AN392" i="84"/>
  <c r="AL393" i="84"/>
  <c r="AM393" i="84"/>
  <c r="AN393" i="84"/>
  <c r="AL394" i="84"/>
  <c r="AM394" i="84"/>
  <c r="AN394" i="84"/>
  <c r="AL395" i="84"/>
  <c r="AM395" i="84"/>
  <c r="AN395" i="84"/>
  <c r="AL396" i="84"/>
  <c r="AM396" i="84"/>
  <c r="AN396" i="84"/>
  <c r="AL397" i="84"/>
  <c r="AM397" i="84"/>
  <c r="AN397" i="84"/>
  <c r="AL398" i="84"/>
  <c r="AM398" i="84"/>
  <c r="AN398" i="84"/>
  <c r="AL399" i="84"/>
  <c r="AM399" i="84"/>
  <c r="AN399" i="84"/>
  <c r="AL400" i="84"/>
  <c r="AM400" i="84"/>
  <c r="AN400" i="84"/>
  <c r="AL401" i="84"/>
  <c r="AM401" i="84"/>
  <c r="AN401" i="84"/>
  <c r="AL402" i="84"/>
  <c r="AM402" i="84"/>
  <c r="AN402" i="84"/>
  <c r="AL403" i="84"/>
  <c r="AM403" i="84"/>
  <c r="AN403" i="84"/>
  <c r="AL404" i="84"/>
  <c r="AM404" i="84"/>
  <c r="AN404" i="84"/>
  <c r="AL405" i="84"/>
  <c r="AM405" i="84"/>
  <c r="AN405" i="84"/>
  <c r="AL406" i="84"/>
  <c r="AM406" i="84"/>
  <c r="AN406" i="84"/>
  <c r="AL407" i="84"/>
  <c r="AM407" i="84"/>
  <c r="AN407" i="84"/>
  <c r="AL408" i="84"/>
  <c r="AM408" i="84"/>
  <c r="AN408" i="84"/>
  <c r="AL409" i="84"/>
  <c r="AM409" i="84"/>
  <c r="AN409" i="84"/>
  <c r="AL410" i="84"/>
  <c r="AM410" i="84"/>
  <c r="AN410" i="84"/>
  <c r="AL411" i="84"/>
  <c r="AM411" i="84"/>
  <c r="AN411" i="84"/>
  <c r="AL412" i="84"/>
  <c r="AM412" i="84"/>
  <c r="AN412" i="84"/>
  <c r="AL413" i="84"/>
  <c r="AM413" i="84"/>
  <c r="AN413" i="84"/>
  <c r="AL414" i="84"/>
  <c r="AM414" i="84"/>
  <c r="AN414" i="84"/>
  <c r="AL415" i="84"/>
  <c r="AM415" i="84"/>
  <c r="AN415" i="84"/>
  <c r="AL416" i="84"/>
  <c r="AM416" i="84"/>
  <c r="AN416" i="84"/>
  <c r="AL417" i="84"/>
  <c r="AM417" i="84"/>
  <c r="AN417" i="84"/>
  <c r="AL418" i="84"/>
  <c r="AM418" i="84"/>
  <c r="AN418" i="84"/>
  <c r="AL419" i="84"/>
  <c r="AM419" i="84"/>
  <c r="AN419" i="84"/>
  <c r="AL420" i="84"/>
  <c r="AM420" i="84"/>
  <c r="AN420" i="84"/>
  <c r="AL421" i="84"/>
  <c r="AM421" i="84"/>
  <c r="AN421" i="84"/>
  <c r="AL422" i="84"/>
  <c r="AM422" i="84"/>
  <c r="AN422" i="84"/>
  <c r="AL423" i="84"/>
  <c r="AM423" i="84"/>
  <c r="AN423" i="84"/>
  <c r="AL424" i="84"/>
  <c r="AM424" i="84"/>
  <c r="AN424" i="84"/>
  <c r="AL425" i="84"/>
  <c r="AM425" i="84"/>
  <c r="AN425" i="84"/>
  <c r="AL426" i="84"/>
  <c r="AM426" i="84"/>
  <c r="AN426" i="84"/>
  <c r="AL427" i="84"/>
  <c r="AM427" i="84"/>
  <c r="AN427" i="84"/>
  <c r="AL428" i="84"/>
  <c r="AM428" i="84"/>
  <c r="AN428" i="84"/>
  <c r="AL429" i="84"/>
  <c r="AM429" i="84"/>
  <c r="AN429" i="84"/>
  <c r="AL430" i="84"/>
  <c r="AM430" i="84"/>
  <c r="AN430" i="84"/>
  <c r="AL431" i="84"/>
  <c r="AM431" i="84"/>
  <c r="AN431" i="84"/>
  <c r="AL432" i="84"/>
  <c r="AM432" i="84"/>
  <c r="AN432" i="84"/>
  <c r="AL433" i="84"/>
  <c r="AM433" i="84"/>
  <c r="AN433" i="84"/>
  <c r="AL434" i="84"/>
  <c r="AM434" i="84"/>
  <c r="AN434" i="84"/>
  <c r="AL435" i="84"/>
  <c r="AM435" i="84"/>
  <c r="AN435" i="84"/>
  <c r="AL436" i="84"/>
  <c r="AM436" i="84"/>
  <c r="AN436" i="84"/>
  <c r="AL437" i="84"/>
  <c r="AM437" i="84"/>
  <c r="AN437" i="84"/>
  <c r="AL438" i="84"/>
  <c r="AM438" i="84"/>
  <c r="AN438" i="84"/>
  <c r="AL439" i="84"/>
  <c r="AM439" i="84"/>
  <c r="AN439" i="84"/>
  <c r="AL440" i="84"/>
  <c r="AM440" i="84"/>
  <c r="AN440" i="84"/>
  <c r="AL441" i="84"/>
  <c r="AM441" i="84"/>
  <c r="AN441" i="84"/>
  <c r="AL442" i="84"/>
  <c r="AM442" i="84"/>
  <c r="AN442" i="84"/>
  <c r="AL443" i="84"/>
  <c r="AM443" i="84"/>
  <c r="AN443" i="84"/>
  <c r="AL444" i="84"/>
  <c r="AM444" i="84"/>
  <c r="AN444" i="84"/>
  <c r="AL445" i="84"/>
  <c r="AM445" i="84"/>
  <c r="AN445" i="84"/>
  <c r="AL446" i="84"/>
  <c r="AM446" i="84"/>
  <c r="AN446" i="84"/>
  <c r="AL447" i="84"/>
  <c r="AM447" i="84"/>
  <c r="AN447" i="84"/>
  <c r="AL448" i="84"/>
  <c r="AM448" i="84"/>
  <c r="AN448" i="84"/>
  <c r="AL449" i="84"/>
  <c r="AM449" i="84"/>
  <c r="AN449" i="84"/>
  <c r="AL450" i="84"/>
  <c r="AM450" i="84"/>
  <c r="AN450" i="84"/>
  <c r="AL451" i="84"/>
  <c r="AM451" i="84"/>
  <c r="AN451" i="84"/>
  <c r="AL452" i="84"/>
  <c r="AM452" i="84"/>
  <c r="AN452" i="84"/>
  <c r="AL453" i="84"/>
  <c r="AM453" i="84"/>
  <c r="AN453" i="84"/>
  <c r="AL454" i="84"/>
  <c r="AM454" i="84"/>
  <c r="AN454" i="84"/>
  <c r="AL455" i="84"/>
  <c r="AM455" i="84"/>
  <c r="AN455" i="84"/>
  <c r="AL456" i="84"/>
  <c r="AM456" i="84"/>
  <c r="AN456" i="84"/>
  <c r="AL457" i="84"/>
  <c r="AM457" i="84"/>
  <c r="AN457" i="84"/>
  <c r="AL458" i="84"/>
  <c r="AM458" i="84"/>
  <c r="AN458" i="84"/>
  <c r="AL459" i="84"/>
  <c r="AM459" i="84"/>
  <c r="AN459" i="84"/>
  <c r="AL460" i="84"/>
  <c r="AM460" i="84"/>
  <c r="AN460" i="84"/>
  <c r="AL461" i="84"/>
  <c r="AM461" i="84"/>
  <c r="AN461" i="84"/>
  <c r="AL462" i="84"/>
  <c r="AM462" i="84"/>
  <c r="AN462" i="84"/>
  <c r="AL463" i="84"/>
  <c r="AM463" i="84"/>
  <c r="AN463" i="84"/>
  <c r="AL464" i="84"/>
  <c r="AM464" i="84"/>
  <c r="AN464" i="84"/>
  <c r="AL465" i="84"/>
  <c r="AM465" i="84"/>
  <c r="AN465" i="84"/>
  <c r="AL466" i="84"/>
  <c r="AM466" i="84"/>
  <c r="AN466" i="84"/>
  <c r="AL467" i="84"/>
  <c r="AM467" i="84"/>
  <c r="AN467" i="84"/>
  <c r="AL468" i="84"/>
  <c r="AM468" i="84"/>
  <c r="AN468" i="84"/>
  <c r="AL469" i="84"/>
  <c r="AM469" i="84"/>
  <c r="AN469" i="84"/>
  <c r="AL470" i="84"/>
  <c r="AM470" i="84"/>
  <c r="AN470" i="84"/>
  <c r="AL471" i="84"/>
  <c r="AM471" i="84"/>
  <c r="AN471" i="84"/>
  <c r="AL472" i="84"/>
  <c r="AM472" i="84"/>
  <c r="AN472" i="84"/>
  <c r="AL473" i="84"/>
  <c r="AM473" i="84"/>
  <c r="AN473" i="84"/>
  <c r="AL474" i="84"/>
  <c r="AM474" i="84"/>
  <c r="AN474" i="84"/>
  <c r="AL475" i="84"/>
  <c r="AM475" i="84"/>
  <c r="AN475" i="84"/>
  <c r="AL476" i="84"/>
  <c r="AM476" i="84"/>
  <c r="AN476" i="84"/>
  <c r="AL477" i="84"/>
  <c r="AM477" i="84"/>
  <c r="AN477" i="84"/>
  <c r="AL478" i="84"/>
  <c r="AM478" i="84"/>
  <c r="AN478" i="84"/>
  <c r="AL479" i="84"/>
  <c r="AM479" i="84"/>
  <c r="AN479" i="84"/>
  <c r="AL480" i="84"/>
  <c r="AM480" i="84"/>
  <c r="AN480" i="84"/>
  <c r="AL481" i="84"/>
  <c r="AM481" i="84"/>
  <c r="AN481" i="84"/>
  <c r="AL482" i="84"/>
  <c r="AM482" i="84"/>
  <c r="AN482" i="84"/>
  <c r="AL483" i="84"/>
  <c r="AM483" i="84"/>
  <c r="AN483" i="84"/>
  <c r="AL484" i="84"/>
  <c r="AM484" i="84"/>
  <c r="AN484" i="84"/>
  <c r="AL485" i="84"/>
  <c r="AM485" i="84"/>
  <c r="AN485" i="84"/>
  <c r="AL486" i="84"/>
  <c r="AM486" i="84"/>
  <c r="AN486" i="84"/>
  <c r="AL487" i="84"/>
  <c r="AM487" i="84"/>
  <c r="AN487" i="84"/>
  <c r="AL488" i="84"/>
  <c r="AM488" i="84"/>
  <c r="AN488" i="84"/>
  <c r="AL489" i="84"/>
  <c r="AM489" i="84"/>
  <c r="AN489" i="84"/>
  <c r="AL490" i="84"/>
  <c r="AM490" i="84"/>
  <c r="AN490" i="84"/>
  <c r="AL491" i="84"/>
  <c r="AM491" i="84"/>
  <c r="AN491" i="84"/>
  <c r="AL492" i="84"/>
  <c r="AM492" i="84"/>
  <c r="AN492" i="84"/>
  <c r="AL493" i="84"/>
  <c r="AM493" i="84"/>
  <c r="AN493" i="84"/>
  <c r="AL494" i="84"/>
  <c r="AM494" i="84"/>
  <c r="AN494" i="84"/>
  <c r="AL495" i="84"/>
  <c r="AM495" i="84"/>
  <c r="AN495" i="84"/>
  <c r="AL496" i="84"/>
  <c r="AM496" i="84"/>
  <c r="AN496" i="84"/>
  <c r="AL497" i="84"/>
  <c r="AM497" i="84"/>
  <c r="AN497" i="84"/>
  <c r="AL498" i="84"/>
  <c r="AM498" i="84"/>
  <c r="AN498" i="84"/>
  <c r="AL499" i="84"/>
  <c r="AM499" i="84"/>
  <c r="AN499" i="84"/>
  <c r="AL500" i="84"/>
  <c r="AM500" i="84"/>
  <c r="AN500" i="84"/>
  <c r="AL501" i="84"/>
  <c r="AM501" i="84"/>
  <c r="AN501" i="84"/>
  <c r="AL502" i="84"/>
  <c r="AM502" i="84"/>
  <c r="AN502" i="84"/>
  <c r="AL503" i="84"/>
  <c r="AM503" i="84"/>
  <c r="AN503" i="84"/>
  <c r="AL504" i="84"/>
  <c r="AM504" i="84"/>
  <c r="AN504" i="84"/>
  <c r="AL505" i="84"/>
  <c r="AM505" i="84"/>
  <c r="AN505" i="84"/>
  <c r="AL506" i="84"/>
  <c r="AM506" i="84"/>
  <c r="AN506" i="84"/>
  <c r="AL507" i="84"/>
  <c r="AM507" i="84"/>
  <c r="AN507" i="84"/>
  <c r="AL508" i="84"/>
  <c r="AM508" i="84"/>
  <c r="AN508" i="84"/>
  <c r="AL509" i="84"/>
  <c r="AM509" i="84"/>
  <c r="AN509" i="84"/>
  <c r="AL510" i="84"/>
  <c r="AM510" i="84"/>
  <c r="AN510" i="84"/>
  <c r="AL511" i="84"/>
  <c r="AM511" i="84"/>
  <c r="AN511" i="84"/>
  <c r="AL512" i="84"/>
  <c r="AM512" i="84"/>
  <c r="AN512" i="84"/>
  <c r="AL513" i="84"/>
  <c r="AM513" i="84"/>
  <c r="AN513" i="84"/>
  <c r="AL514" i="84"/>
  <c r="AM514" i="84"/>
  <c r="AN514" i="84"/>
  <c r="AL515" i="84"/>
  <c r="AM515" i="84"/>
  <c r="AN515" i="84"/>
  <c r="AL516" i="84"/>
  <c r="AM516" i="84"/>
  <c r="AN516" i="84"/>
  <c r="AL517" i="84"/>
  <c r="AM517" i="84"/>
  <c r="AN517" i="84"/>
  <c r="AL518" i="84"/>
  <c r="AM518" i="84"/>
  <c r="AN518" i="84"/>
  <c r="AL519" i="84"/>
  <c r="AM519" i="84"/>
  <c r="AN519" i="84"/>
  <c r="AL520" i="84"/>
  <c r="AM520" i="84"/>
  <c r="AN520" i="84"/>
  <c r="AL521" i="84"/>
  <c r="AM521" i="84"/>
  <c r="AN521" i="84"/>
  <c r="AL522" i="84"/>
  <c r="AM522" i="84"/>
  <c r="AN522" i="84"/>
  <c r="AL523" i="84"/>
  <c r="AM523" i="84"/>
  <c r="AN523" i="84"/>
  <c r="AL524" i="84"/>
  <c r="AM524" i="84"/>
  <c r="AN524" i="84"/>
  <c r="AL525" i="84"/>
  <c r="AM525" i="84"/>
  <c r="AN525" i="84"/>
  <c r="AL526" i="84"/>
  <c r="AM526" i="84"/>
  <c r="AN526" i="84"/>
  <c r="AL527" i="84"/>
  <c r="AM527" i="84"/>
  <c r="AN527" i="84"/>
  <c r="AL528" i="84"/>
  <c r="AM528" i="84"/>
  <c r="AN528" i="84"/>
  <c r="AL529" i="84"/>
  <c r="AM529" i="84"/>
  <c r="AN529" i="84"/>
  <c r="AL530" i="84"/>
  <c r="AM530" i="84"/>
  <c r="AN530" i="84"/>
  <c r="AL531" i="84"/>
  <c r="AM531" i="84"/>
  <c r="AN531" i="84"/>
  <c r="AL532" i="84"/>
  <c r="AM532" i="84"/>
  <c r="AN532" i="84"/>
  <c r="AL533" i="84"/>
  <c r="AM533" i="84"/>
  <c r="AN533" i="84"/>
  <c r="AL534" i="84"/>
  <c r="AM534" i="84"/>
  <c r="AN534" i="84"/>
  <c r="AL535" i="84"/>
  <c r="AM535" i="84"/>
  <c r="AN535" i="84"/>
  <c r="AL536" i="84"/>
  <c r="AM536" i="84"/>
  <c r="AN536" i="84"/>
  <c r="AL537" i="84"/>
  <c r="AM537" i="84"/>
  <c r="AN537" i="84"/>
  <c r="AL538" i="84"/>
  <c r="AM538" i="84"/>
  <c r="AN538" i="84"/>
  <c r="AL539" i="84"/>
  <c r="AM539" i="84"/>
  <c r="AN539" i="84"/>
  <c r="AL540" i="84"/>
  <c r="AM540" i="84"/>
  <c r="AN540" i="84"/>
  <c r="AL541" i="84"/>
  <c r="AM541" i="84"/>
  <c r="AN541" i="84"/>
  <c r="AL542" i="84"/>
  <c r="AM542" i="84"/>
  <c r="AN542" i="84"/>
  <c r="AL543" i="84"/>
  <c r="AM543" i="84"/>
  <c r="AN543" i="84"/>
  <c r="AL544" i="84"/>
  <c r="AM544" i="84"/>
  <c r="AN544" i="84"/>
  <c r="AL545" i="84"/>
  <c r="AM545" i="84"/>
  <c r="AN545" i="84"/>
  <c r="AL546" i="84"/>
  <c r="AM546" i="84"/>
  <c r="AN546" i="84"/>
  <c r="AL547" i="84"/>
  <c r="AM547" i="84"/>
  <c r="AN547" i="84"/>
  <c r="AL548" i="84"/>
  <c r="AM548" i="84"/>
  <c r="AN548" i="84"/>
  <c r="AL549" i="84"/>
  <c r="AM549" i="84"/>
  <c r="AN549" i="84"/>
  <c r="AL550" i="84"/>
  <c r="AM550" i="84"/>
  <c r="AN550" i="84"/>
  <c r="AL551" i="84"/>
  <c r="AM551" i="84"/>
  <c r="AN551" i="84"/>
  <c r="AL552" i="84"/>
  <c r="AM552" i="84"/>
  <c r="AN552" i="84"/>
  <c r="AL553" i="84"/>
  <c r="AM553" i="84"/>
  <c r="AN553" i="84"/>
  <c r="AL554" i="84"/>
  <c r="AM554" i="84"/>
  <c r="AN554" i="84"/>
  <c r="AL555" i="84"/>
  <c r="AM555" i="84"/>
  <c r="AN555" i="84"/>
  <c r="AL556" i="84"/>
  <c r="AM556" i="84"/>
  <c r="AN556" i="84"/>
  <c r="AL557" i="84"/>
  <c r="AM557" i="84"/>
  <c r="AN557" i="84"/>
  <c r="AL558" i="84"/>
  <c r="AM558" i="84"/>
  <c r="AN558" i="84"/>
  <c r="AL559" i="84"/>
  <c r="AM559" i="84"/>
  <c r="AN559" i="84"/>
  <c r="AL560" i="84"/>
  <c r="AM560" i="84"/>
  <c r="AN560" i="84"/>
  <c r="AL561" i="84"/>
  <c r="AM561" i="84"/>
  <c r="AN561" i="84"/>
  <c r="AL562" i="84"/>
  <c r="AM562" i="84"/>
  <c r="AN562" i="84"/>
  <c r="AL563" i="84"/>
  <c r="AM563" i="84"/>
  <c r="AN563" i="84"/>
  <c r="AL564" i="84"/>
  <c r="AM564" i="84"/>
  <c r="AN564" i="84"/>
  <c r="AL565" i="84"/>
  <c r="AM565" i="84"/>
  <c r="AN565" i="84"/>
  <c r="AL566" i="84"/>
  <c r="AM566" i="84"/>
  <c r="AN566" i="84"/>
  <c r="AL567" i="84"/>
  <c r="AM567" i="84"/>
  <c r="AN567" i="84"/>
  <c r="AL568" i="84"/>
  <c r="AM568" i="84"/>
  <c r="AN568" i="84"/>
  <c r="AL569" i="84"/>
  <c r="AM569" i="84"/>
  <c r="AN569" i="84"/>
  <c r="AL570" i="84"/>
  <c r="AM570" i="84"/>
  <c r="AN570" i="84"/>
  <c r="AL571" i="84"/>
  <c r="AM571" i="84"/>
  <c r="AN571" i="84"/>
  <c r="AL572" i="84"/>
  <c r="AM572" i="84"/>
  <c r="AN572" i="84"/>
  <c r="AL573" i="84"/>
  <c r="AM573" i="84"/>
  <c r="AN573" i="84"/>
  <c r="AL574" i="84"/>
  <c r="AM574" i="84"/>
  <c r="AN574" i="84"/>
  <c r="AL575" i="84"/>
  <c r="AM575" i="84"/>
  <c r="AN575" i="84"/>
  <c r="AL576" i="84"/>
  <c r="AM576" i="84"/>
  <c r="AN576" i="84"/>
  <c r="AL577" i="84"/>
  <c r="AM577" i="84"/>
  <c r="AN577" i="84"/>
  <c r="AL578" i="84"/>
  <c r="AM578" i="84"/>
  <c r="AN578" i="84"/>
  <c r="AL579" i="84"/>
  <c r="AM579" i="84"/>
  <c r="AN579" i="84"/>
  <c r="AL580" i="84"/>
  <c r="AM580" i="84"/>
  <c r="AN580" i="84"/>
  <c r="AL581" i="84"/>
  <c r="AM581" i="84"/>
  <c r="AN581" i="84"/>
  <c r="AL582" i="84"/>
  <c r="AM582" i="84"/>
  <c r="AN582" i="84"/>
  <c r="AL583" i="84"/>
  <c r="AM583" i="84"/>
  <c r="AN583" i="84"/>
  <c r="AL584" i="84"/>
  <c r="AM584" i="84"/>
  <c r="AN584" i="84"/>
  <c r="AL585" i="84"/>
  <c r="AM585" i="84"/>
  <c r="AN585" i="84"/>
  <c r="AL586" i="84"/>
  <c r="AM586" i="84"/>
  <c r="AN586" i="84"/>
  <c r="AL587" i="84"/>
  <c r="AM587" i="84"/>
  <c r="AN587" i="84"/>
  <c r="AL588" i="84"/>
  <c r="AM588" i="84"/>
  <c r="AN588" i="84"/>
  <c r="AL589" i="84"/>
  <c r="AM589" i="84"/>
  <c r="AN589" i="84"/>
  <c r="AL590" i="84"/>
  <c r="AM590" i="84"/>
  <c r="AN590" i="84"/>
  <c r="AL591" i="84"/>
  <c r="AM591" i="84"/>
  <c r="AN591" i="84"/>
  <c r="AL592" i="84"/>
  <c r="AM592" i="84"/>
  <c r="AN592" i="84"/>
  <c r="AL593" i="84"/>
  <c r="AM593" i="84"/>
  <c r="AN593" i="84"/>
  <c r="AL594" i="84"/>
  <c r="AM594" i="84"/>
  <c r="AN594" i="84"/>
  <c r="AL595" i="84"/>
  <c r="AM595" i="84"/>
  <c r="AN595" i="84"/>
  <c r="AL596" i="84"/>
  <c r="AM596" i="84"/>
  <c r="AN596" i="84"/>
  <c r="AL597" i="84"/>
  <c r="AM597" i="84"/>
  <c r="AN597" i="84"/>
  <c r="AL598" i="84"/>
  <c r="AM598" i="84"/>
  <c r="AN598" i="84"/>
  <c r="AL599" i="84"/>
  <c r="AM599" i="84"/>
  <c r="AN599" i="84"/>
  <c r="AL600" i="84"/>
  <c r="AM600" i="84"/>
  <c r="AN600" i="84"/>
  <c r="AL601" i="84"/>
  <c r="AM601" i="84"/>
  <c r="AN601" i="84"/>
  <c r="AL602" i="84"/>
  <c r="AM602" i="84"/>
  <c r="AN602" i="84"/>
  <c r="AL603" i="84"/>
  <c r="AM603" i="84"/>
  <c r="AN603" i="84"/>
  <c r="AL604" i="84"/>
  <c r="AM604" i="84"/>
  <c r="AN604" i="84"/>
  <c r="AL605" i="84"/>
  <c r="AM605" i="84"/>
  <c r="AN605" i="84"/>
  <c r="AL606" i="84"/>
  <c r="AM606" i="84"/>
  <c r="AN606" i="84"/>
  <c r="AL607" i="84"/>
  <c r="AM607" i="84"/>
  <c r="AN607" i="84"/>
  <c r="AL608" i="84"/>
  <c r="AM608" i="84"/>
  <c r="AN608" i="84"/>
  <c r="AL609" i="84"/>
  <c r="AM609" i="84"/>
  <c r="AN609" i="84"/>
  <c r="AL610" i="84"/>
  <c r="AM610" i="84"/>
  <c r="AN610" i="84"/>
  <c r="AL611" i="84"/>
  <c r="AM611" i="84"/>
  <c r="AN611" i="84"/>
  <c r="AL612" i="84"/>
  <c r="AM612" i="84"/>
  <c r="AN612" i="84"/>
  <c r="AL613" i="84"/>
  <c r="AM613" i="84"/>
  <c r="AN613" i="84"/>
  <c r="AL614" i="84"/>
  <c r="AM614" i="84"/>
  <c r="AN614" i="84"/>
  <c r="AL615" i="84"/>
  <c r="AM615" i="84"/>
  <c r="AN615" i="84"/>
  <c r="AL616" i="84"/>
  <c r="AM616" i="84"/>
  <c r="AN616" i="84"/>
  <c r="AL617" i="84"/>
  <c r="AM617" i="84"/>
  <c r="AN617" i="84"/>
  <c r="AL618" i="84"/>
  <c r="AM618" i="84"/>
  <c r="AN618" i="84"/>
  <c r="AL619" i="84"/>
  <c r="AM619" i="84"/>
  <c r="AN619" i="84"/>
  <c r="AL620" i="84"/>
  <c r="AM620" i="84"/>
  <c r="AN620" i="84"/>
  <c r="AL621" i="84"/>
  <c r="AM621" i="84"/>
  <c r="AN621" i="84"/>
  <c r="AL622" i="84"/>
  <c r="AM622" i="84"/>
  <c r="AN622" i="84"/>
  <c r="AL623" i="84"/>
  <c r="AM623" i="84"/>
  <c r="AN623" i="84"/>
  <c r="AL624" i="84"/>
  <c r="AM624" i="84"/>
  <c r="AN624" i="84"/>
  <c r="AL625" i="84"/>
  <c r="AM625" i="84"/>
  <c r="AN625" i="84"/>
  <c r="AL626" i="84"/>
  <c r="AM626" i="84"/>
  <c r="AN626" i="84"/>
  <c r="AL627" i="84"/>
  <c r="AM627" i="84"/>
  <c r="AN627" i="84"/>
  <c r="AL628" i="84"/>
  <c r="AM628" i="84"/>
  <c r="AN628" i="84"/>
  <c r="AL629" i="84"/>
  <c r="AM629" i="84"/>
  <c r="AN629" i="84"/>
  <c r="AL630" i="84"/>
  <c r="AM630" i="84"/>
  <c r="AN630" i="84"/>
  <c r="AL631" i="84"/>
  <c r="AM631" i="84"/>
  <c r="AN631" i="84"/>
  <c r="AL632" i="84"/>
  <c r="AM632" i="84"/>
  <c r="AN632" i="84"/>
  <c r="AL633" i="84"/>
  <c r="AM633" i="84"/>
  <c r="AN633" i="84"/>
  <c r="AL634" i="84"/>
  <c r="AM634" i="84"/>
  <c r="AN634" i="84"/>
  <c r="AL635" i="84"/>
  <c r="AM635" i="84"/>
  <c r="AN635" i="84"/>
  <c r="AL636" i="84"/>
  <c r="AM636" i="84"/>
  <c r="AN636" i="84"/>
  <c r="AL637" i="84"/>
  <c r="AM637" i="84"/>
  <c r="AN637" i="84"/>
  <c r="AL638" i="84"/>
  <c r="AM638" i="84"/>
  <c r="AN638" i="84"/>
  <c r="AL639" i="84"/>
  <c r="AM639" i="84"/>
  <c r="AN639" i="84"/>
  <c r="AL640" i="84"/>
  <c r="AM640" i="84"/>
  <c r="AN640" i="84"/>
  <c r="AL641" i="84"/>
  <c r="AM641" i="84"/>
  <c r="AN641" i="84"/>
  <c r="AL642" i="84"/>
  <c r="AM642" i="84"/>
  <c r="AN642" i="84"/>
  <c r="AL643" i="84"/>
  <c r="AM643" i="84"/>
  <c r="AN643" i="84"/>
  <c r="AL644" i="84"/>
  <c r="AM644" i="84"/>
  <c r="AN644" i="84"/>
  <c r="AL645" i="84"/>
  <c r="AM645" i="84"/>
  <c r="AN645" i="84"/>
  <c r="AL646" i="84"/>
  <c r="AM646" i="84"/>
  <c r="AN646" i="84"/>
  <c r="AL647" i="84"/>
  <c r="AM647" i="84"/>
  <c r="AN647" i="84"/>
  <c r="AL648" i="84"/>
  <c r="AM648" i="84"/>
  <c r="AN648" i="84"/>
  <c r="AL649" i="84"/>
  <c r="AM649" i="84"/>
  <c r="AN649" i="84"/>
  <c r="AL650" i="84"/>
  <c r="AM650" i="84"/>
  <c r="AN650" i="84"/>
  <c r="AL651" i="84"/>
  <c r="AM651" i="84"/>
  <c r="AN651" i="84"/>
  <c r="AL652" i="84"/>
  <c r="AM652" i="84"/>
  <c r="AN652" i="84"/>
  <c r="AL653" i="84"/>
  <c r="AM653" i="84"/>
  <c r="AN653" i="84"/>
  <c r="AL654" i="84"/>
  <c r="AM654" i="84"/>
  <c r="AN654" i="84"/>
  <c r="AL655" i="84"/>
  <c r="AM655" i="84"/>
  <c r="AN655" i="84"/>
  <c r="AL656" i="84"/>
  <c r="AM656" i="84"/>
  <c r="AN656" i="84"/>
  <c r="AL657" i="84"/>
  <c r="AM657" i="84"/>
  <c r="AN657" i="84"/>
  <c r="AL658" i="84"/>
  <c r="AM658" i="84"/>
  <c r="AN658" i="84"/>
  <c r="AL659" i="84"/>
  <c r="AM659" i="84"/>
  <c r="AN659" i="84"/>
  <c r="AL660" i="84"/>
  <c r="AM660" i="84"/>
  <c r="AN660" i="84"/>
  <c r="AL661" i="84"/>
  <c r="AM661" i="84"/>
  <c r="AN661" i="84"/>
  <c r="AL662" i="84"/>
  <c r="AM662" i="84"/>
  <c r="AN662" i="84"/>
  <c r="AL663" i="84"/>
  <c r="AM663" i="84"/>
  <c r="AN663" i="84"/>
  <c r="AL664" i="84"/>
  <c r="AM664" i="84"/>
  <c r="AN664" i="84"/>
  <c r="AL665" i="84"/>
  <c r="AM665" i="84"/>
  <c r="AN665" i="84"/>
  <c r="AL666" i="84"/>
  <c r="AM666" i="84"/>
  <c r="AN666" i="84"/>
  <c r="AL667" i="84"/>
  <c r="AM667" i="84"/>
  <c r="AN667" i="84"/>
  <c r="AL668" i="84"/>
  <c r="AM668" i="84"/>
  <c r="AN668" i="84"/>
  <c r="AL669" i="84"/>
  <c r="AM669" i="84"/>
  <c r="AN669" i="84"/>
  <c r="AL670" i="84"/>
  <c r="AM670" i="84"/>
  <c r="AN670" i="84"/>
  <c r="AL671" i="84"/>
  <c r="AM671" i="84"/>
  <c r="AN671" i="84"/>
  <c r="AL672" i="84"/>
  <c r="AM672" i="84"/>
  <c r="AN672" i="84"/>
  <c r="AL673" i="84"/>
  <c r="AM673" i="84"/>
  <c r="AN673" i="84"/>
  <c r="AL674" i="84"/>
  <c r="AM674" i="84"/>
  <c r="AN674" i="84"/>
  <c r="AL675" i="84"/>
  <c r="AM675" i="84"/>
  <c r="AN675" i="84"/>
  <c r="AL676" i="84"/>
  <c r="AM676" i="84"/>
  <c r="AN676" i="84"/>
  <c r="AL677" i="84"/>
  <c r="AM677" i="84"/>
  <c r="AN677" i="84"/>
  <c r="AL678" i="84"/>
  <c r="AM678" i="84"/>
  <c r="AN678" i="84"/>
  <c r="AL679" i="84"/>
  <c r="AM679" i="84"/>
  <c r="AN679" i="84"/>
  <c r="AL680" i="84"/>
  <c r="AM680" i="84"/>
  <c r="AN680" i="84"/>
  <c r="AL681" i="84"/>
  <c r="AM681" i="84"/>
  <c r="AN681" i="84"/>
  <c r="AL682" i="84"/>
  <c r="AM682" i="84"/>
  <c r="AN682" i="84"/>
  <c r="AL683" i="84"/>
  <c r="AM683" i="84"/>
  <c r="AN683" i="84"/>
  <c r="AL684" i="84"/>
  <c r="AM684" i="84"/>
  <c r="AN684" i="84"/>
  <c r="AL685" i="84"/>
  <c r="AM685" i="84"/>
  <c r="AN685" i="84"/>
  <c r="AL686" i="84"/>
  <c r="AM686" i="84"/>
  <c r="AN686" i="84"/>
  <c r="AL687" i="84"/>
  <c r="AM687" i="84"/>
  <c r="AN687" i="84"/>
  <c r="AL688" i="84"/>
  <c r="AM688" i="84"/>
  <c r="AN688" i="84"/>
  <c r="AL689" i="84"/>
  <c r="AM689" i="84"/>
  <c r="AN689" i="84"/>
  <c r="AL690" i="84"/>
  <c r="AM690" i="84"/>
  <c r="AN690" i="84"/>
  <c r="AL691" i="84"/>
  <c r="AM691" i="84"/>
  <c r="AN691" i="84"/>
  <c r="AL692" i="84"/>
  <c r="AM692" i="84"/>
  <c r="AN692" i="84"/>
  <c r="AL693" i="84"/>
  <c r="AM693" i="84"/>
  <c r="AN693" i="84"/>
  <c r="AL694" i="84"/>
  <c r="AM694" i="84"/>
  <c r="AN694" i="84"/>
  <c r="AL695" i="84"/>
  <c r="AM695" i="84"/>
  <c r="AN695" i="84"/>
  <c r="AL696" i="84"/>
  <c r="AM696" i="84"/>
  <c r="AN696" i="84"/>
  <c r="AL697" i="84"/>
  <c r="AM697" i="84"/>
  <c r="AN697" i="84"/>
  <c r="AL698" i="84"/>
  <c r="AM698" i="84"/>
  <c r="AN698" i="84"/>
  <c r="AL699" i="84"/>
  <c r="AM699" i="84"/>
  <c r="AN699" i="84"/>
  <c r="AL700" i="84"/>
  <c r="AM700" i="84"/>
  <c r="AN700" i="84"/>
  <c r="AL701" i="84"/>
  <c r="AM701" i="84"/>
  <c r="AN701" i="84"/>
  <c r="AL702" i="84"/>
  <c r="AM702" i="84"/>
  <c r="AN702" i="84"/>
  <c r="AL703" i="84"/>
  <c r="AM703" i="84"/>
  <c r="AN703" i="84"/>
  <c r="AL704" i="84"/>
  <c r="AM704" i="84"/>
  <c r="AN704" i="84"/>
  <c r="AL705" i="84"/>
  <c r="AM705" i="84"/>
  <c r="AN705" i="84"/>
  <c r="AL706" i="84"/>
  <c r="AM706" i="84"/>
  <c r="AN706" i="84"/>
  <c r="AL707" i="84"/>
  <c r="AM707" i="84"/>
  <c r="AN707" i="84"/>
  <c r="AL708" i="84"/>
  <c r="AM708" i="84"/>
  <c r="AN708" i="84"/>
  <c r="AL709" i="84"/>
  <c r="AM709" i="84"/>
  <c r="AN709" i="84"/>
  <c r="AL710" i="84"/>
  <c r="AM710" i="84"/>
  <c r="AN710" i="84"/>
  <c r="AL711" i="84"/>
  <c r="AM711" i="84"/>
  <c r="AN711" i="84"/>
  <c r="AL712" i="84"/>
  <c r="AM712" i="84"/>
  <c r="AN712" i="84"/>
  <c r="AL713" i="84"/>
  <c r="AM713" i="84"/>
  <c r="AN713" i="84"/>
  <c r="AL714" i="84"/>
  <c r="AM714" i="84"/>
  <c r="AN714" i="84"/>
  <c r="AL715" i="84"/>
  <c r="AM715" i="84"/>
  <c r="AN715" i="84"/>
  <c r="AL716" i="84"/>
  <c r="AM716" i="84"/>
  <c r="AN716" i="84"/>
  <c r="AL717" i="84"/>
  <c r="AM717" i="84"/>
  <c r="AN717" i="84"/>
  <c r="AL718" i="84"/>
  <c r="AM718" i="84"/>
  <c r="AN718" i="84"/>
  <c r="AL719" i="84"/>
  <c r="AM719" i="84"/>
  <c r="AN719" i="84"/>
  <c r="AL720" i="84"/>
  <c r="AM720" i="84"/>
  <c r="AN720" i="84"/>
  <c r="AL721" i="84"/>
  <c r="AM721" i="84"/>
  <c r="AN721" i="84"/>
  <c r="AL722" i="84"/>
  <c r="AM722" i="84"/>
  <c r="AN722" i="84"/>
  <c r="AL723" i="84"/>
  <c r="AM723" i="84"/>
  <c r="AN723" i="84"/>
  <c r="AL724" i="84"/>
  <c r="AM724" i="84"/>
  <c r="AN724" i="84"/>
  <c r="AL725" i="84"/>
  <c r="AM725" i="84"/>
  <c r="AN725" i="84"/>
  <c r="AL726" i="84"/>
  <c r="AM726" i="84"/>
  <c r="AN726" i="84"/>
  <c r="AL727" i="84"/>
  <c r="AM727" i="84"/>
  <c r="AN727" i="84"/>
  <c r="AL728" i="84"/>
  <c r="AM728" i="84"/>
  <c r="AN728" i="84"/>
  <c r="AL729" i="84"/>
  <c r="AM729" i="84"/>
  <c r="AN729" i="84"/>
  <c r="AL730" i="84"/>
  <c r="AM730" i="84"/>
  <c r="AN730" i="84"/>
  <c r="AL731" i="84"/>
  <c r="AM731" i="84"/>
  <c r="AN731" i="84"/>
  <c r="AL732" i="84"/>
  <c r="AM732" i="84"/>
  <c r="AN732" i="84"/>
  <c r="AL733" i="84"/>
  <c r="AM733" i="84"/>
  <c r="AN733" i="84"/>
  <c r="AL734" i="84"/>
  <c r="AM734" i="84"/>
  <c r="AN734" i="84"/>
  <c r="AL735" i="84"/>
  <c r="AM735" i="84"/>
  <c r="AN735" i="84"/>
  <c r="AL736" i="84"/>
  <c r="AM736" i="84"/>
  <c r="AN736" i="84"/>
  <c r="AL737" i="84"/>
  <c r="AM737" i="84"/>
  <c r="AN737" i="84"/>
  <c r="AL738" i="84"/>
  <c r="AM738" i="84"/>
  <c r="AN738" i="84"/>
  <c r="AL739" i="84"/>
  <c r="AM739" i="84"/>
  <c r="AN739" i="84"/>
  <c r="AL740" i="84"/>
  <c r="AM740" i="84"/>
  <c r="AN740" i="84"/>
  <c r="AL741" i="84"/>
  <c r="AM741" i="84"/>
  <c r="AN741" i="84"/>
  <c r="AL742" i="84"/>
  <c r="AM742" i="84"/>
  <c r="AN742" i="84"/>
  <c r="AL743" i="84"/>
  <c r="AM743" i="84"/>
  <c r="AN743" i="84"/>
  <c r="AL744" i="84"/>
  <c r="AM744" i="84"/>
  <c r="AN744" i="84"/>
  <c r="AL745" i="84"/>
  <c r="AM745" i="84"/>
  <c r="AN745" i="84"/>
  <c r="AL746" i="84"/>
  <c r="AM746" i="84"/>
  <c r="AN746" i="84"/>
  <c r="AL747" i="84"/>
  <c r="AM747" i="84"/>
  <c r="AN747" i="84"/>
  <c r="AL748" i="84"/>
  <c r="AM748" i="84"/>
  <c r="AN748" i="84"/>
  <c r="AL749" i="84"/>
  <c r="AM749" i="84"/>
  <c r="AN749" i="84"/>
  <c r="AL750" i="84"/>
  <c r="AM750" i="84"/>
  <c r="AN750" i="84"/>
  <c r="AL751" i="84"/>
  <c r="AM751" i="84"/>
  <c r="AN751" i="84"/>
  <c r="AL752" i="84"/>
  <c r="AM752" i="84"/>
  <c r="AN752" i="84"/>
  <c r="AL753" i="84"/>
  <c r="AM753" i="84"/>
  <c r="AN753" i="84"/>
  <c r="AL754" i="84"/>
  <c r="AM754" i="84"/>
  <c r="AN754" i="84"/>
  <c r="AL755" i="84"/>
  <c r="AM755" i="84"/>
  <c r="AN755" i="84"/>
  <c r="AG10" i="84"/>
  <c r="AH10" i="84"/>
  <c r="AI10" i="84"/>
  <c r="AG11" i="84"/>
  <c r="AH11" i="84"/>
  <c r="AI11" i="84"/>
  <c r="AG12" i="84"/>
  <c r="AH12" i="84"/>
  <c r="AI12" i="84"/>
  <c r="AG13" i="84"/>
  <c r="AH13" i="84"/>
  <c r="AI13" i="84"/>
  <c r="AG14" i="84"/>
  <c r="AH14" i="84"/>
  <c r="AI14" i="84"/>
  <c r="AG15" i="84"/>
  <c r="AH15" i="84"/>
  <c r="AI15" i="84"/>
  <c r="AG16" i="84"/>
  <c r="AH16" i="84"/>
  <c r="AI16" i="84"/>
  <c r="AG17" i="84"/>
  <c r="AH17" i="84"/>
  <c r="AI17" i="84"/>
  <c r="AG18" i="84"/>
  <c r="AH18" i="84"/>
  <c r="AI18" i="84"/>
  <c r="AG19" i="84"/>
  <c r="AH19" i="84"/>
  <c r="AI19" i="84"/>
  <c r="AG20" i="84"/>
  <c r="AH20" i="84"/>
  <c r="AI20" i="84"/>
  <c r="AG21" i="84"/>
  <c r="AH21" i="84"/>
  <c r="AI21" i="84"/>
  <c r="AG22" i="84"/>
  <c r="AH22" i="84"/>
  <c r="AI22" i="84"/>
  <c r="AG23" i="84"/>
  <c r="AH23" i="84"/>
  <c r="AI23" i="84"/>
  <c r="AG24" i="84"/>
  <c r="AH24" i="84"/>
  <c r="AI24" i="84"/>
  <c r="AG25" i="84"/>
  <c r="AH25" i="84"/>
  <c r="AI25" i="84"/>
  <c r="AG26" i="84"/>
  <c r="AH26" i="84"/>
  <c r="AI26" i="84"/>
  <c r="AG27" i="84"/>
  <c r="AH27" i="84"/>
  <c r="AI27" i="84"/>
  <c r="AG28" i="84"/>
  <c r="AH28" i="84"/>
  <c r="AI28" i="84"/>
  <c r="AG29" i="84"/>
  <c r="AH29" i="84"/>
  <c r="AI29" i="84"/>
  <c r="AG30" i="84"/>
  <c r="AH30" i="84"/>
  <c r="AI30" i="84"/>
  <c r="AG31" i="84"/>
  <c r="AH31" i="84"/>
  <c r="AI31" i="84"/>
  <c r="AG32" i="84"/>
  <c r="AH32" i="84"/>
  <c r="AI32" i="84"/>
  <c r="AG33" i="84"/>
  <c r="AH33" i="84"/>
  <c r="AI33" i="84"/>
  <c r="AG34" i="84"/>
  <c r="AH34" i="84"/>
  <c r="AI34" i="84"/>
  <c r="AG35" i="84"/>
  <c r="AH35" i="84"/>
  <c r="AI35" i="84"/>
  <c r="AG36" i="84"/>
  <c r="AH36" i="84"/>
  <c r="AI36" i="84"/>
  <c r="AG37" i="84"/>
  <c r="AH37" i="84"/>
  <c r="AI37" i="84"/>
  <c r="AG38" i="84"/>
  <c r="AH38" i="84"/>
  <c r="AI38" i="84"/>
  <c r="AG39" i="84"/>
  <c r="AH39" i="84"/>
  <c r="AI39" i="84"/>
  <c r="AG40" i="84"/>
  <c r="AH40" i="84"/>
  <c r="AI40" i="84"/>
  <c r="AG41" i="84"/>
  <c r="AH41" i="84"/>
  <c r="AI41" i="84"/>
  <c r="AG42" i="84"/>
  <c r="AH42" i="84"/>
  <c r="AI42" i="84"/>
  <c r="AG43" i="84"/>
  <c r="AH43" i="84"/>
  <c r="AI43" i="84"/>
  <c r="AG44" i="84"/>
  <c r="AH44" i="84"/>
  <c r="AI44" i="84"/>
  <c r="AG45" i="84"/>
  <c r="AH45" i="84"/>
  <c r="AI45" i="84"/>
  <c r="AG46" i="84"/>
  <c r="AH46" i="84"/>
  <c r="AI46" i="84"/>
  <c r="AG47" i="84"/>
  <c r="AH47" i="84"/>
  <c r="AI47" i="84"/>
  <c r="AG48" i="84"/>
  <c r="AH48" i="84"/>
  <c r="AI48" i="84"/>
  <c r="AG49" i="84"/>
  <c r="AH49" i="84"/>
  <c r="AI49" i="84"/>
  <c r="AG50" i="84"/>
  <c r="AH50" i="84"/>
  <c r="AI50" i="84"/>
  <c r="AG51" i="84"/>
  <c r="AH51" i="84"/>
  <c r="AI51" i="84"/>
  <c r="AG52" i="84"/>
  <c r="AH52" i="84"/>
  <c r="AI52" i="84"/>
  <c r="AG53" i="84"/>
  <c r="AH53" i="84"/>
  <c r="AI53" i="84"/>
  <c r="AG54" i="84"/>
  <c r="AH54" i="84"/>
  <c r="AI54" i="84"/>
  <c r="AG55" i="84"/>
  <c r="AH55" i="84"/>
  <c r="AI55" i="84"/>
  <c r="AG56" i="84"/>
  <c r="AH56" i="84"/>
  <c r="AI56" i="84"/>
  <c r="AG57" i="84"/>
  <c r="AH57" i="84"/>
  <c r="AI57" i="84"/>
  <c r="AG58" i="84"/>
  <c r="AH58" i="84"/>
  <c r="AI58" i="84"/>
  <c r="AG59" i="84"/>
  <c r="AH59" i="84"/>
  <c r="AI59" i="84"/>
  <c r="AG60" i="84"/>
  <c r="AH60" i="84"/>
  <c r="AI60" i="84"/>
  <c r="AG61" i="84"/>
  <c r="AH61" i="84"/>
  <c r="AI61" i="84"/>
  <c r="AG62" i="84"/>
  <c r="AH62" i="84"/>
  <c r="AI62" i="84"/>
  <c r="AG63" i="84"/>
  <c r="AH63" i="84"/>
  <c r="AI63" i="84"/>
  <c r="AG64" i="84"/>
  <c r="AH64" i="84"/>
  <c r="AI64" i="84"/>
  <c r="AG65" i="84"/>
  <c r="AH65" i="84"/>
  <c r="AI65" i="84"/>
  <c r="AG66" i="84"/>
  <c r="AH66" i="84"/>
  <c r="AI66" i="84"/>
  <c r="AG67" i="84"/>
  <c r="AH67" i="84"/>
  <c r="AI67" i="84"/>
  <c r="AG68" i="84"/>
  <c r="AH68" i="84"/>
  <c r="AI68" i="84"/>
  <c r="AG69" i="84"/>
  <c r="AH69" i="84"/>
  <c r="AI69" i="84"/>
  <c r="AG70" i="84"/>
  <c r="AH70" i="84"/>
  <c r="AI70" i="84"/>
  <c r="AG71" i="84"/>
  <c r="AH71" i="84"/>
  <c r="AI71" i="84"/>
  <c r="AG72" i="84"/>
  <c r="AH72" i="84"/>
  <c r="AI72" i="84"/>
  <c r="AG73" i="84"/>
  <c r="AH73" i="84"/>
  <c r="AI73" i="84"/>
  <c r="AG74" i="84"/>
  <c r="AH74" i="84"/>
  <c r="AI74" i="84"/>
  <c r="AG75" i="84"/>
  <c r="AH75" i="84"/>
  <c r="AI75" i="84"/>
  <c r="AG76" i="84"/>
  <c r="AH76" i="84"/>
  <c r="AI76" i="84"/>
  <c r="AG77" i="84"/>
  <c r="AH77" i="84"/>
  <c r="AI77" i="84"/>
  <c r="AG78" i="84"/>
  <c r="AH78" i="84"/>
  <c r="AI78" i="84"/>
  <c r="AG79" i="84"/>
  <c r="AH79" i="84"/>
  <c r="AI79" i="84"/>
  <c r="AG80" i="84"/>
  <c r="AH80" i="84"/>
  <c r="AI80" i="84"/>
  <c r="AG81" i="84"/>
  <c r="AH81" i="84"/>
  <c r="AI81" i="84"/>
  <c r="AG82" i="84"/>
  <c r="AH82" i="84"/>
  <c r="AI82" i="84"/>
  <c r="AG83" i="84"/>
  <c r="AH83" i="84"/>
  <c r="AI83" i="84"/>
  <c r="AG84" i="84"/>
  <c r="AH84" i="84"/>
  <c r="AI84" i="84"/>
  <c r="AG85" i="84"/>
  <c r="AH85" i="84"/>
  <c r="AI85" i="84"/>
  <c r="AG86" i="84"/>
  <c r="AH86" i="84"/>
  <c r="AI86" i="84"/>
  <c r="AG87" i="84"/>
  <c r="AH87" i="84"/>
  <c r="AI87" i="84"/>
  <c r="AG88" i="84"/>
  <c r="AH88" i="84"/>
  <c r="AI88" i="84"/>
  <c r="AG89" i="84"/>
  <c r="AH89" i="84"/>
  <c r="AI89" i="84"/>
  <c r="AG90" i="84"/>
  <c r="AH90" i="84"/>
  <c r="AI90" i="84"/>
  <c r="AG91" i="84"/>
  <c r="AH91" i="84"/>
  <c r="AI91" i="84"/>
  <c r="AG92" i="84"/>
  <c r="AH92" i="84"/>
  <c r="AI92" i="84"/>
  <c r="AG93" i="84"/>
  <c r="AH93" i="84"/>
  <c r="AI93" i="84"/>
  <c r="AG94" i="84"/>
  <c r="AH94" i="84"/>
  <c r="AI94" i="84"/>
  <c r="AG95" i="84"/>
  <c r="AH95" i="84"/>
  <c r="AI95" i="84"/>
  <c r="AG96" i="84"/>
  <c r="AH96" i="84"/>
  <c r="AI96" i="84"/>
  <c r="AG97" i="84"/>
  <c r="AH97" i="84"/>
  <c r="AI97" i="84"/>
  <c r="AG98" i="84"/>
  <c r="AH98" i="84"/>
  <c r="AI98" i="84"/>
  <c r="AG99" i="84"/>
  <c r="AH99" i="84"/>
  <c r="AI99" i="84"/>
  <c r="AG100" i="84"/>
  <c r="AH100" i="84"/>
  <c r="AI100" i="84"/>
  <c r="AG101" i="84"/>
  <c r="AH101" i="84"/>
  <c r="AI101" i="84"/>
  <c r="AG102" i="84"/>
  <c r="AH102" i="84"/>
  <c r="AI102" i="84"/>
  <c r="AG103" i="84"/>
  <c r="AH103" i="84"/>
  <c r="AI103" i="84"/>
  <c r="AG104" i="84"/>
  <c r="AH104" i="84"/>
  <c r="AI104" i="84"/>
  <c r="AG105" i="84"/>
  <c r="AH105" i="84"/>
  <c r="AI105" i="84"/>
  <c r="AG106" i="84"/>
  <c r="AH106" i="84"/>
  <c r="AI106" i="84"/>
  <c r="AG107" i="84"/>
  <c r="AH107" i="84"/>
  <c r="AI107" i="84"/>
  <c r="AG108" i="84"/>
  <c r="AH108" i="84"/>
  <c r="AI108" i="84"/>
  <c r="AG109" i="84"/>
  <c r="AH109" i="84"/>
  <c r="AI109" i="84"/>
  <c r="AG110" i="84"/>
  <c r="AH110" i="84"/>
  <c r="AI110" i="84"/>
  <c r="AG111" i="84"/>
  <c r="AH111" i="84"/>
  <c r="AI111" i="84"/>
  <c r="AG112" i="84"/>
  <c r="AH112" i="84"/>
  <c r="AI112" i="84"/>
  <c r="AG113" i="84"/>
  <c r="AH113" i="84"/>
  <c r="AI113" i="84"/>
  <c r="AG114" i="84"/>
  <c r="AH114" i="84"/>
  <c r="AI114" i="84"/>
  <c r="AG115" i="84"/>
  <c r="AH115" i="84"/>
  <c r="AI115" i="84"/>
  <c r="AG116" i="84"/>
  <c r="AH116" i="84"/>
  <c r="AI116" i="84"/>
  <c r="AG117" i="84"/>
  <c r="AH117" i="84"/>
  <c r="AI117" i="84"/>
  <c r="AG118" i="84"/>
  <c r="AH118" i="84"/>
  <c r="AI118" i="84"/>
  <c r="AG119" i="84"/>
  <c r="AH119" i="84"/>
  <c r="AI119" i="84"/>
  <c r="AG120" i="84"/>
  <c r="AH120" i="84"/>
  <c r="AI120" i="84"/>
  <c r="AG121" i="84"/>
  <c r="AH121" i="84"/>
  <c r="AI121" i="84"/>
  <c r="AG122" i="84"/>
  <c r="AH122" i="84"/>
  <c r="AI122" i="84"/>
  <c r="AG123" i="84"/>
  <c r="AH123" i="84"/>
  <c r="AI123" i="84"/>
  <c r="AG124" i="84"/>
  <c r="AH124" i="84"/>
  <c r="AI124" i="84"/>
  <c r="AG125" i="84"/>
  <c r="AH125" i="84"/>
  <c r="AI125" i="84"/>
  <c r="AG126" i="84"/>
  <c r="AH126" i="84"/>
  <c r="AI126" i="84"/>
  <c r="AG127" i="84"/>
  <c r="AH127" i="84"/>
  <c r="AI127" i="84"/>
  <c r="AG128" i="84"/>
  <c r="AH128" i="84"/>
  <c r="AI128" i="84"/>
  <c r="AG129" i="84"/>
  <c r="AH129" i="84"/>
  <c r="AI129" i="84"/>
  <c r="AG130" i="84"/>
  <c r="AH130" i="84"/>
  <c r="AI130" i="84"/>
  <c r="AG131" i="84"/>
  <c r="AH131" i="84"/>
  <c r="AI131" i="84"/>
  <c r="AG132" i="84"/>
  <c r="AH132" i="84"/>
  <c r="AI132" i="84"/>
  <c r="AG133" i="84"/>
  <c r="AH133" i="84"/>
  <c r="AI133" i="84"/>
  <c r="AG134" i="84"/>
  <c r="AH134" i="84"/>
  <c r="AI134" i="84"/>
  <c r="AG135" i="84"/>
  <c r="AH135" i="84"/>
  <c r="AI135" i="84"/>
  <c r="AG136" i="84"/>
  <c r="AH136" i="84"/>
  <c r="AI136" i="84"/>
  <c r="AG137" i="84"/>
  <c r="AH137" i="84"/>
  <c r="AI137" i="84"/>
  <c r="AG138" i="84"/>
  <c r="AH138" i="84"/>
  <c r="AI138" i="84"/>
  <c r="AG139" i="84"/>
  <c r="AH139" i="84"/>
  <c r="AI139" i="84"/>
  <c r="AG140" i="84"/>
  <c r="AH140" i="84"/>
  <c r="AI140" i="84"/>
  <c r="AG141" i="84"/>
  <c r="AH141" i="84"/>
  <c r="AI141" i="84"/>
  <c r="AG142" i="84"/>
  <c r="AH142" i="84"/>
  <c r="AI142" i="84"/>
  <c r="AG143" i="84"/>
  <c r="AH143" i="84"/>
  <c r="AI143" i="84"/>
  <c r="AG144" i="84"/>
  <c r="AH144" i="84"/>
  <c r="AI144" i="84"/>
  <c r="AG145" i="84"/>
  <c r="AH145" i="84"/>
  <c r="AI145" i="84"/>
  <c r="AG146" i="84"/>
  <c r="AH146" i="84"/>
  <c r="AI146" i="84"/>
  <c r="AG147" i="84"/>
  <c r="AH147" i="84"/>
  <c r="AI147" i="84"/>
  <c r="AG148" i="84"/>
  <c r="AH148" i="84"/>
  <c r="AI148" i="84"/>
  <c r="AG149" i="84"/>
  <c r="AH149" i="84"/>
  <c r="AI149" i="84"/>
  <c r="AG150" i="84"/>
  <c r="AH150" i="84"/>
  <c r="AI150" i="84"/>
  <c r="AG151" i="84"/>
  <c r="AH151" i="84"/>
  <c r="AI151" i="84"/>
  <c r="AG152" i="84"/>
  <c r="AH152" i="84"/>
  <c r="AI152" i="84"/>
  <c r="AG153" i="84"/>
  <c r="AH153" i="84"/>
  <c r="AI153" i="84"/>
  <c r="AG154" i="84"/>
  <c r="AH154" i="84"/>
  <c r="AI154" i="84"/>
  <c r="AG155" i="84"/>
  <c r="AH155" i="84"/>
  <c r="AI155" i="84"/>
  <c r="AG156" i="84"/>
  <c r="AH156" i="84"/>
  <c r="AI156" i="84"/>
  <c r="AG157" i="84"/>
  <c r="AH157" i="84"/>
  <c r="AI157" i="84"/>
  <c r="AG158" i="84"/>
  <c r="AH158" i="84"/>
  <c r="AI158" i="84"/>
  <c r="AG159" i="84"/>
  <c r="AH159" i="84"/>
  <c r="AI159" i="84"/>
  <c r="AG160" i="84"/>
  <c r="AH160" i="84"/>
  <c r="AI160" i="84"/>
  <c r="AG161" i="84"/>
  <c r="AH161" i="84"/>
  <c r="AI161" i="84"/>
  <c r="AG162" i="84"/>
  <c r="AH162" i="84"/>
  <c r="AI162" i="84"/>
  <c r="AG163" i="84"/>
  <c r="AH163" i="84"/>
  <c r="AI163" i="84"/>
  <c r="AG164" i="84"/>
  <c r="AH164" i="84"/>
  <c r="AI164" i="84"/>
  <c r="AG165" i="84"/>
  <c r="AH165" i="84"/>
  <c r="AI165" i="84"/>
  <c r="AG166" i="84"/>
  <c r="AH166" i="84"/>
  <c r="AI166" i="84"/>
  <c r="AG167" i="84"/>
  <c r="AH167" i="84"/>
  <c r="AI167" i="84"/>
  <c r="AG168" i="84"/>
  <c r="AH168" i="84"/>
  <c r="AI168" i="84"/>
  <c r="AG169" i="84"/>
  <c r="AH169" i="84"/>
  <c r="AI169" i="84"/>
  <c r="AG170" i="84"/>
  <c r="AH170" i="84"/>
  <c r="AI170" i="84"/>
  <c r="AG171" i="84"/>
  <c r="AH171" i="84"/>
  <c r="AI171" i="84"/>
  <c r="AG172" i="84"/>
  <c r="AH172" i="84"/>
  <c r="AI172" i="84"/>
  <c r="AG173" i="84"/>
  <c r="AH173" i="84"/>
  <c r="AI173" i="84"/>
  <c r="AG174" i="84"/>
  <c r="AH174" i="84"/>
  <c r="AI174" i="84"/>
  <c r="AG175" i="84"/>
  <c r="AH175" i="84"/>
  <c r="AI175" i="84"/>
  <c r="AG176" i="84"/>
  <c r="AH176" i="84"/>
  <c r="AI176" i="84"/>
  <c r="AG177" i="84"/>
  <c r="AH177" i="84"/>
  <c r="AI177" i="84"/>
  <c r="AG178" i="84"/>
  <c r="AH178" i="84"/>
  <c r="AI178" i="84"/>
  <c r="AG179" i="84"/>
  <c r="AH179" i="84"/>
  <c r="AI179" i="84"/>
  <c r="AG180" i="84"/>
  <c r="AH180" i="84"/>
  <c r="AI180" i="84"/>
  <c r="AG181" i="84"/>
  <c r="AH181" i="84"/>
  <c r="AI181" i="84"/>
  <c r="AG182" i="84"/>
  <c r="AH182" i="84"/>
  <c r="AI182" i="84"/>
  <c r="AG183" i="84"/>
  <c r="AH183" i="84"/>
  <c r="AI183" i="84"/>
  <c r="AG184" i="84"/>
  <c r="AH184" i="84"/>
  <c r="AI184" i="84"/>
  <c r="AG185" i="84"/>
  <c r="AH185" i="84"/>
  <c r="AI185" i="84"/>
  <c r="AG186" i="84"/>
  <c r="AH186" i="84"/>
  <c r="AI186" i="84"/>
  <c r="AG187" i="84"/>
  <c r="AH187" i="84"/>
  <c r="AI187" i="84"/>
  <c r="AG188" i="84"/>
  <c r="AH188" i="84"/>
  <c r="AI188" i="84"/>
  <c r="AG189" i="84"/>
  <c r="AH189" i="84"/>
  <c r="AI189" i="84"/>
  <c r="AG190" i="84"/>
  <c r="AH190" i="84"/>
  <c r="AI190" i="84"/>
  <c r="AG191" i="84"/>
  <c r="AH191" i="84"/>
  <c r="AI191" i="84"/>
  <c r="AG192" i="84"/>
  <c r="AH192" i="84"/>
  <c r="AI192" i="84"/>
  <c r="AG193" i="84"/>
  <c r="AH193" i="84"/>
  <c r="AI193" i="84"/>
  <c r="AG194" i="84"/>
  <c r="AH194" i="84"/>
  <c r="AI194" i="84"/>
  <c r="AG195" i="84"/>
  <c r="AH195" i="84"/>
  <c r="AI195" i="84"/>
  <c r="AG196" i="84"/>
  <c r="AH196" i="84"/>
  <c r="AI196" i="84"/>
  <c r="AG197" i="84"/>
  <c r="AH197" i="84"/>
  <c r="AI197" i="84"/>
  <c r="AG198" i="84"/>
  <c r="AH198" i="84"/>
  <c r="AI198" i="84"/>
  <c r="AG199" i="84"/>
  <c r="AH199" i="84"/>
  <c r="AI199" i="84"/>
  <c r="AG200" i="84"/>
  <c r="AH200" i="84"/>
  <c r="AI200" i="84"/>
  <c r="AG201" i="84"/>
  <c r="AH201" i="84"/>
  <c r="AI201" i="84"/>
  <c r="AG202" i="84"/>
  <c r="AH202" i="84"/>
  <c r="AI202" i="84"/>
  <c r="AG203" i="84"/>
  <c r="AH203" i="84"/>
  <c r="AI203" i="84"/>
  <c r="AG204" i="84"/>
  <c r="AH204" i="84"/>
  <c r="AI204" i="84"/>
  <c r="AG205" i="84"/>
  <c r="AH205" i="84"/>
  <c r="AI205" i="84"/>
  <c r="AG206" i="84"/>
  <c r="AH206" i="84"/>
  <c r="AI206" i="84"/>
  <c r="AG207" i="84"/>
  <c r="AH207" i="84"/>
  <c r="AI207" i="84"/>
  <c r="AG208" i="84"/>
  <c r="AH208" i="84"/>
  <c r="AI208" i="84"/>
  <c r="AG209" i="84"/>
  <c r="AH209" i="84"/>
  <c r="AI209" i="84"/>
  <c r="AG210" i="84"/>
  <c r="AH210" i="84"/>
  <c r="AI210" i="84"/>
  <c r="AG211" i="84"/>
  <c r="AH211" i="84"/>
  <c r="AI211" i="84"/>
  <c r="AG212" i="84"/>
  <c r="AH212" i="84"/>
  <c r="AI212" i="84"/>
  <c r="AG213" i="84"/>
  <c r="AH213" i="84"/>
  <c r="AI213" i="84"/>
  <c r="AG214" i="84"/>
  <c r="AH214" i="84"/>
  <c r="AI214" i="84"/>
  <c r="AG215" i="84"/>
  <c r="AH215" i="84"/>
  <c r="AI215" i="84"/>
  <c r="AG216" i="84"/>
  <c r="AH216" i="84"/>
  <c r="AI216" i="84"/>
  <c r="AG217" i="84"/>
  <c r="AH217" i="84"/>
  <c r="AI217" i="84"/>
  <c r="AG218" i="84"/>
  <c r="AH218" i="84"/>
  <c r="AI218" i="84"/>
  <c r="AG219" i="84"/>
  <c r="AH219" i="84"/>
  <c r="AI219" i="84"/>
  <c r="AG220" i="84"/>
  <c r="AH220" i="84"/>
  <c r="AI220" i="84"/>
  <c r="AG221" i="84"/>
  <c r="AH221" i="84"/>
  <c r="AI221" i="84"/>
  <c r="AG222" i="84"/>
  <c r="AH222" i="84"/>
  <c r="AI222" i="84"/>
  <c r="AG223" i="84"/>
  <c r="AH223" i="84"/>
  <c r="AI223" i="84"/>
  <c r="AG224" i="84"/>
  <c r="AH224" i="84"/>
  <c r="AI224" i="84"/>
  <c r="AG225" i="84"/>
  <c r="AH225" i="84"/>
  <c r="AI225" i="84"/>
  <c r="AG226" i="84"/>
  <c r="AH226" i="84"/>
  <c r="AI226" i="84"/>
  <c r="AG227" i="84"/>
  <c r="AH227" i="84"/>
  <c r="AI227" i="84"/>
  <c r="AG228" i="84"/>
  <c r="AH228" i="84"/>
  <c r="AI228" i="84"/>
  <c r="AG229" i="84"/>
  <c r="AH229" i="84"/>
  <c r="AI229" i="84"/>
  <c r="AG230" i="84"/>
  <c r="AH230" i="84"/>
  <c r="AI230" i="84"/>
  <c r="AG231" i="84"/>
  <c r="AH231" i="84"/>
  <c r="AI231" i="84"/>
  <c r="AG232" i="84"/>
  <c r="AH232" i="84"/>
  <c r="AI232" i="84"/>
  <c r="AG233" i="84"/>
  <c r="AH233" i="84"/>
  <c r="AI233" i="84"/>
  <c r="AG234" i="84"/>
  <c r="AH234" i="84"/>
  <c r="AI234" i="84"/>
  <c r="AG235" i="84"/>
  <c r="AH235" i="84"/>
  <c r="AI235" i="84"/>
  <c r="AG236" i="84"/>
  <c r="AH236" i="84"/>
  <c r="AI236" i="84"/>
  <c r="AG237" i="84"/>
  <c r="AH237" i="84"/>
  <c r="AI237" i="84"/>
  <c r="AG238" i="84"/>
  <c r="AH238" i="84"/>
  <c r="AI238" i="84"/>
  <c r="AG239" i="84"/>
  <c r="AH239" i="84"/>
  <c r="AI239" i="84"/>
  <c r="AG240" i="84"/>
  <c r="AH240" i="84"/>
  <c r="AI240" i="84"/>
  <c r="AG241" i="84"/>
  <c r="AH241" i="84"/>
  <c r="AI241" i="84"/>
  <c r="AG242" i="84"/>
  <c r="AH242" i="84"/>
  <c r="AI242" i="84"/>
  <c r="AG243" i="84"/>
  <c r="AH243" i="84"/>
  <c r="AI243" i="84"/>
  <c r="AG244" i="84"/>
  <c r="AH244" i="84"/>
  <c r="AI244" i="84"/>
  <c r="AG245" i="84"/>
  <c r="AH245" i="84"/>
  <c r="AI245" i="84"/>
  <c r="AG246" i="84"/>
  <c r="AH246" i="84"/>
  <c r="AI246" i="84"/>
  <c r="AG247" i="84"/>
  <c r="AH247" i="84"/>
  <c r="AI247" i="84"/>
  <c r="AG248" i="84"/>
  <c r="AH248" i="84"/>
  <c r="AI248" i="84"/>
  <c r="AG249" i="84"/>
  <c r="AH249" i="84"/>
  <c r="AI249" i="84"/>
  <c r="AG250" i="84"/>
  <c r="AH250" i="84"/>
  <c r="AI250" i="84"/>
  <c r="AG251" i="84"/>
  <c r="AH251" i="84"/>
  <c r="AI251" i="84"/>
  <c r="AG252" i="84"/>
  <c r="AH252" i="84"/>
  <c r="AI252" i="84"/>
  <c r="AG253" i="84"/>
  <c r="AH253" i="84"/>
  <c r="AI253" i="84"/>
  <c r="AG254" i="84"/>
  <c r="AH254" i="84"/>
  <c r="AI254" i="84"/>
  <c r="AG255" i="84"/>
  <c r="AH255" i="84"/>
  <c r="AI255" i="84"/>
  <c r="AG256" i="84"/>
  <c r="AH256" i="84"/>
  <c r="AI256" i="84"/>
  <c r="AG257" i="84"/>
  <c r="AH257" i="84"/>
  <c r="AI257" i="84"/>
  <c r="AG258" i="84"/>
  <c r="AH258" i="84"/>
  <c r="AI258" i="84"/>
  <c r="AG259" i="84"/>
  <c r="AH259" i="84"/>
  <c r="AI259" i="84"/>
  <c r="AG260" i="84"/>
  <c r="AH260" i="84"/>
  <c r="AI260" i="84"/>
  <c r="AG261" i="84"/>
  <c r="AH261" i="84"/>
  <c r="AI261" i="84"/>
  <c r="AG262" i="84"/>
  <c r="AH262" i="84"/>
  <c r="AI262" i="84"/>
  <c r="AG263" i="84"/>
  <c r="AH263" i="84"/>
  <c r="AI263" i="84"/>
  <c r="AG264" i="84"/>
  <c r="AH264" i="84"/>
  <c r="AI264" i="84"/>
  <c r="AG265" i="84"/>
  <c r="AH265" i="84"/>
  <c r="AI265" i="84"/>
  <c r="AG266" i="84"/>
  <c r="AH266" i="84"/>
  <c r="AI266" i="84"/>
  <c r="AG267" i="84"/>
  <c r="AH267" i="84"/>
  <c r="AI267" i="84"/>
  <c r="AG268" i="84"/>
  <c r="AH268" i="84"/>
  <c r="AI268" i="84"/>
  <c r="AG269" i="84"/>
  <c r="AH269" i="84"/>
  <c r="AI269" i="84"/>
  <c r="AG270" i="84"/>
  <c r="AH270" i="84"/>
  <c r="AI270" i="84"/>
  <c r="AG271" i="84"/>
  <c r="AH271" i="84"/>
  <c r="AI271" i="84"/>
  <c r="AG272" i="84"/>
  <c r="AH272" i="84"/>
  <c r="AI272" i="84"/>
  <c r="AG273" i="84"/>
  <c r="AH273" i="84"/>
  <c r="AI273" i="84"/>
  <c r="AG274" i="84"/>
  <c r="AH274" i="84"/>
  <c r="AI274" i="84"/>
  <c r="AG275" i="84"/>
  <c r="AH275" i="84"/>
  <c r="AI275" i="84"/>
  <c r="AG276" i="84"/>
  <c r="AH276" i="84"/>
  <c r="AI276" i="84"/>
  <c r="AG277" i="84"/>
  <c r="AH277" i="84"/>
  <c r="AI277" i="84"/>
  <c r="AG278" i="84"/>
  <c r="AH278" i="84"/>
  <c r="AI278" i="84"/>
  <c r="AG279" i="84"/>
  <c r="AH279" i="84"/>
  <c r="AI279" i="84"/>
  <c r="AG280" i="84"/>
  <c r="AH280" i="84"/>
  <c r="AI280" i="84"/>
  <c r="AG281" i="84"/>
  <c r="AH281" i="84"/>
  <c r="AI281" i="84"/>
  <c r="AG282" i="84"/>
  <c r="AH282" i="84"/>
  <c r="AI282" i="84"/>
  <c r="AG283" i="84"/>
  <c r="AH283" i="84"/>
  <c r="AI283" i="84"/>
  <c r="AG284" i="84"/>
  <c r="AH284" i="84"/>
  <c r="AI284" i="84"/>
  <c r="AG285" i="84"/>
  <c r="AH285" i="84"/>
  <c r="AI285" i="84"/>
  <c r="AG286" i="84"/>
  <c r="AH286" i="84"/>
  <c r="AI286" i="84"/>
  <c r="AG287" i="84"/>
  <c r="AH287" i="84"/>
  <c r="AI287" i="84"/>
  <c r="AG288" i="84"/>
  <c r="AH288" i="84"/>
  <c r="AI288" i="84"/>
  <c r="AG289" i="84"/>
  <c r="AH289" i="84"/>
  <c r="AI289" i="84"/>
  <c r="AG290" i="84"/>
  <c r="AH290" i="84"/>
  <c r="AI290" i="84"/>
  <c r="AG291" i="84"/>
  <c r="AH291" i="84"/>
  <c r="AI291" i="84"/>
  <c r="AG292" i="84"/>
  <c r="AH292" i="84"/>
  <c r="AI292" i="84"/>
  <c r="AG293" i="84"/>
  <c r="AH293" i="84"/>
  <c r="AI293" i="84"/>
  <c r="AG294" i="84"/>
  <c r="AH294" i="84"/>
  <c r="AI294" i="84"/>
  <c r="AG295" i="84"/>
  <c r="AH295" i="84"/>
  <c r="AI295" i="84"/>
  <c r="AG296" i="84"/>
  <c r="AH296" i="84"/>
  <c r="AI296" i="84"/>
  <c r="AG297" i="84"/>
  <c r="AH297" i="84"/>
  <c r="AI297" i="84"/>
  <c r="AG298" i="84"/>
  <c r="AH298" i="84"/>
  <c r="AI298" i="84"/>
  <c r="AG299" i="84"/>
  <c r="AH299" i="84"/>
  <c r="AI299" i="84"/>
  <c r="AG300" i="84"/>
  <c r="AH300" i="84"/>
  <c r="AI300" i="84"/>
  <c r="AG301" i="84"/>
  <c r="AH301" i="84"/>
  <c r="AI301" i="84"/>
  <c r="AG302" i="84"/>
  <c r="AH302" i="84"/>
  <c r="AI302" i="84"/>
  <c r="AG303" i="84"/>
  <c r="AH303" i="84"/>
  <c r="AI303" i="84"/>
  <c r="AG304" i="84"/>
  <c r="AH304" i="84"/>
  <c r="AI304" i="84"/>
  <c r="AG305" i="84"/>
  <c r="AH305" i="84"/>
  <c r="AI305" i="84"/>
  <c r="AG306" i="84"/>
  <c r="AH306" i="84"/>
  <c r="AI306" i="84"/>
  <c r="AG307" i="84"/>
  <c r="AH307" i="84"/>
  <c r="AI307" i="84"/>
  <c r="AG308" i="84"/>
  <c r="AH308" i="84"/>
  <c r="AI308" i="84"/>
  <c r="AG309" i="84"/>
  <c r="AH309" i="84"/>
  <c r="AI309" i="84"/>
  <c r="AG310" i="84"/>
  <c r="AH310" i="84"/>
  <c r="AI310" i="84"/>
  <c r="AG311" i="84"/>
  <c r="AH311" i="84"/>
  <c r="AI311" i="84"/>
  <c r="AG312" i="84"/>
  <c r="AH312" i="84"/>
  <c r="AI312" i="84"/>
  <c r="AG313" i="84"/>
  <c r="AH313" i="84"/>
  <c r="AI313" i="84"/>
  <c r="AG314" i="84"/>
  <c r="AH314" i="84"/>
  <c r="AI314" i="84"/>
  <c r="AG315" i="84"/>
  <c r="AH315" i="84"/>
  <c r="AI315" i="84"/>
  <c r="AG316" i="84"/>
  <c r="AH316" i="84"/>
  <c r="AI316" i="84"/>
  <c r="AG317" i="84"/>
  <c r="AH317" i="84"/>
  <c r="AI317" i="84"/>
  <c r="AG318" i="84"/>
  <c r="AH318" i="84"/>
  <c r="AI318" i="84"/>
  <c r="AG319" i="84"/>
  <c r="AH319" i="84"/>
  <c r="AI319" i="84"/>
  <c r="AG320" i="84"/>
  <c r="AH320" i="84"/>
  <c r="AI320" i="84"/>
  <c r="AG321" i="84"/>
  <c r="AH321" i="84"/>
  <c r="AI321" i="84"/>
  <c r="AG322" i="84"/>
  <c r="AH322" i="84"/>
  <c r="AI322" i="84"/>
  <c r="AG323" i="84"/>
  <c r="AH323" i="84"/>
  <c r="AI323" i="84"/>
  <c r="AG324" i="84"/>
  <c r="AH324" i="84"/>
  <c r="AI324" i="84"/>
  <c r="AG325" i="84"/>
  <c r="AH325" i="84"/>
  <c r="AI325" i="84"/>
  <c r="AG326" i="84"/>
  <c r="AH326" i="84"/>
  <c r="AI326" i="84"/>
  <c r="AG327" i="84"/>
  <c r="AH327" i="84"/>
  <c r="AI327" i="84"/>
  <c r="AG328" i="84"/>
  <c r="AH328" i="84"/>
  <c r="AI328" i="84"/>
  <c r="AG329" i="84"/>
  <c r="AH329" i="84"/>
  <c r="AI329" i="84"/>
  <c r="AG330" i="84"/>
  <c r="AH330" i="84"/>
  <c r="AI330" i="84"/>
  <c r="AG331" i="84"/>
  <c r="AH331" i="84"/>
  <c r="AI331" i="84"/>
  <c r="AG332" i="84"/>
  <c r="AH332" i="84"/>
  <c r="AI332" i="84"/>
  <c r="AG333" i="84"/>
  <c r="AH333" i="84"/>
  <c r="AI333" i="84"/>
  <c r="AG334" i="84"/>
  <c r="AH334" i="84"/>
  <c r="AI334" i="84"/>
  <c r="AG335" i="84"/>
  <c r="AH335" i="84"/>
  <c r="AI335" i="84"/>
  <c r="AG336" i="84"/>
  <c r="AH336" i="84"/>
  <c r="AI336" i="84"/>
  <c r="AG337" i="84"/>
  <c r="AH337" i="84"/>
  <c r="AI337" i="84"/>
  <c r="AG338" i="84"/>
  <c r="AH338" i="84"/>
  <c r="AI338" i="84"/>
  <c r="AG339" i="84"/>
  <c r="AH339" i="84"/>
  <c r="AI339" i="84"/>
  <c r="AG340" i="84"/>
  <c r="AH340" i="84"/>
  <c r="AI340" i="84"/>
  <c r="AG341" i="84"/>
  <c r="AH341" i="84"/>
  <c r="AI341" i="84"/>
  <c r="AG342" i="84"/>
  <c r="AH342" i="84"/>
  <c r="AI342" i="84"/>
  <c r="AG343" i="84"/>
  <c r="AH343" i="84"/>
  <c r="AI343" i="84"/>
  <c r="AG344" i="84"/>
  <c r="AH344" i="84"/>
  <c r="AI344" i="84"/>
  <c r="AG345" i="84"/>
  <c r="AH345" i="84"/>
  <c r="AI345" i="84"/>
  <c r="AG346" i="84"/>
  <c r="AH346" i="84"/>
  <c r="AI346" i="84"/>
  <c r="AG347" i="84"/>
  <c r="AH347" i="84"/>
  <c r="AI347" i="84"/>
  <c r="AG348" i="84"/>
  <c r="AH348" i="84"/>
  <c r="AI348" i="84"/>
  <c r="AG349" i="84"/>
  <c r="AH349" i="84"/>
  <c r="AI349" i="84"/>
  <c r="AG350" i="84"/>
  <c r="AH350" i="84"/>
  <c r="AI350" i="84"/>
  <c r="AG351" i="84"/>
  <c r="AH351" i="84"/>
  <c r="AI351" i="84"/>
  <c r="AG352" i="84"/>
  <c r="AH352" i="84"/>
  <c r="AI352" i="84"/>
  <c r="AG353" i="84"/>
  <c r="AH353" i="84"/>
  <c r="AI353" i="84"/>
  <c r="AG354" i="84"/>
  <c r="AH354" i="84"/>
  <c r="AI354" i="84"/>
  <c r="AG355" i="84"/>
  <c r="AH355" i="84"/>
  <c r="AI355" i="84"/>
  <c r="AG356" i="84"/>
  <c r="AH356" i="84"/>
  <c r="AI356" i="84"/>
  <c r="AG357" i="84"/>
  <c r="AH357" i="84"/>
  <c r="AI357" i="84"/>
  <c r="AG358" i="84"/>
  <c r="AH358" i="84"/>
  <c r="AI358" i="84"/>
  <c r="AG359" i="84"/>
  <c r="AH359" i="84"/>
  <c r="AI359" i="84"/>
  <c r="AG360" i="84"/>
  <c r="AH360" i="84"/>
  <c r="AI360" i="84"/>
  <c r="AG361" i="84"/>
  <c r="AH361" i="84"/>
  <c r="AI361" i="84"/>
  <c r="AG362" i="84"/>
  <c r="AH362" i="84"/>
  <c r="AI362" i="84"/>
  <c r="AG363" i="84"/>
  <c r="AH363" i="84"/>
  <c r="AI363" i="84"/>
  <c r="AG364" i="84"/>
  <c r="AH364" i="84"/>
  <c r="AI364" i="84"/>
  <c r="AG365" i="84"/>
  <c r="AH365" i="84"/>
  <c r="AI365" i="84"/>
  <c r="AG366" i="84"/>
  <c r="AH366" i="84"/>
  <c r="AI366" i="84"/>
  <c r="AG367" i="84"/>
  <c r="AH367" i="84"/>
  <c r="AI367" i="84"/>
  <c r="AG368" i="84"/>
  <c r="AH368" i="84"/>
  <c r="AI368" i="84"/>
  <c r="AG369" i="84"/>
  <c r="AH369" i="84"/>
  <c r="AI369" i="84"/>
  <c r="AG370" i="84"/>
  <c r="AH370" i="84"/>
  <c r="AI370" i="84"/>
  <c r="AG371" i="84"/>
  <c r="AH371" i="84"/>
  <c r="AI371" i="84"/>
  <c r="AG372" i="84"/>
  <c r="AH372" i="84"/>
  <c r="AI372" i="84"/>
  <c r="AG373" i="84"/>
  <c r="AH373" i="84"/>
  <c r="AI373" i="84"/>
  <c r="AG374" i="84"/>
  <c r="AH374" i="84"/>
  <c r="AI374" i="84"/>
  <c r="AG375" i="84"/>
  <c r="AH375" i="84"/>
  <c r="AI375" i="84"/>
  <c r="AG376" i="84"/>
  <c r="AH376" i="84"/>
  <c r="AI376" i="84"/>
  <c r="AG377" i="84"/>
  <c r="AH377" i="84"/>
  <c r="AI377" i="84"/>
  <c r="AG378" i="84"/>
  <c r="AH378" i="84"/>
  <c r="AI378" i="84"/>
  <c r="AG379" i="84"/>
  <c r="AH379" i="84"/>
  <c r="AI379" i="84"/>
  <c r="AG380" i="84"/>
  <c r="AH380" i="84"/>
  <c r="AI380" i="84"/>
  <c r="AG381" i="84"/>
  <c r="AH381" i="84"/>
  <c r="AI381" i="84"/>
  <c r="AG382" i="84"/>
  <c r="AH382" i="84"/>
  <c r="AI382" i="84"/>
  <c r="AG383" i="84"/>
  <c r="AH383" i="84"/>
  <c r="AI383" i="84"/>
  <c r="AG384" i="84"/>
  <c r="AH384" i="84"/>
  <c r="AI384" i="84"/>
  <c r="AG385" i="84"/>
  <c r="AH385" i="84"/>
  <c r="AI385" i="84"/>
  <c r="AG386" i="84"/>
  <c r="AH386" i="84"/>
  <c r="AI386" i="84"/>
  <c r="AG387" i="84"/>
  <c r="AH387" i="84"/>
  <c r="AI387" i="84"/>
  <c r="AG388" i="84"/>
  <c r="AH388" i="84"/>
  <c r="AI388" i="84"/>
  <c r="AG389" i="84"/>
  <c r="AH389" i="84"/>
  <c r="AI389" i="84"/>
  <c r="AG390" i="84"/>
  <c r="AH390" i="84"/>
  <c r="AI390" i="84"/>
  <c r="AG391" i="84"/>
  <c r="AH391" i="84"/>
  <c r="AI391" i="84"/>
  <c r="AG392" i="84"/>
  <c r="AH392" i="84"/>
  <c r="AI392" i="84"/>
  <c r="AG393" i="84"/>
  <c r="AH393" i="84"/>
  <c r="AI393" i="84"/>
  <c r="AG394" i="84"/>
  <c r="AH394" i="84"/>
  <c r="AI394" i="84"/>
  <c r="AG395" i="84"/>
  <c r="AH395" i="84"/>
  <c r="AI395" i="84"/>
  <c r="AG396" i="84"/>
  <c r="AH396" i="84"/>
  <c r="AI396" i="84"/>
  <c r="AG397" i="84"/>
  <c r="AH397" i="84"/>
  <c r="AI397" i="84"/>
  <c r="AG398" i="84"/>
  <c r="AH398" i="84"/>
  <c r="AI398" i="84"/>
  <c r="AG399" i="84"/>
  <c r="AH399" i="84"/>
  <c r="AI399" i="84"/>
  <c r="AG400" i="84"/>
  <c r="AH400" i="84"/>
  <c r="AI400" i="84"/>
  <c r="AG401" i="84"/>
  <c r="AH401" i="84"/>
  <c r="AI401" i="84"/>
  <c r="AG402" i="84"/>
  <c r="AH402" i="84"/>
  <c r="AI402" i="84"/>
  <c r="AG403" i="84"/>
  <c r="AH403" i="84"/>
  <c r="AI403" i="84"/>
  <c r="AG404" i="84"/>
  <c r="AH404" i="84"/>
  <c r="AI404" i="84"/>
  <c r="AG405" i="84"/>
  <c r="AH405" i="84"/>
  <c r="AI405" i="84"/>
  <c r="AG406" i="84"/>
  <c r="AH406" i="84"/>
  <c r="AI406" i="84"/>
  <c r="AG407" i="84"/>
  <c r="AH407" i="84"/>
  <c r="AI407" i="84"/>
  <c r="AG408" i="84"/>
  <c r="AH408" i="84"/>
  <c r="AI408" i="84"/>
  <c r="AG409" i="84"/>
  <c r="AH409" i="84"/>
  <c r="AI409" i="84"/>
  <c r="AG410" i="84"/>
  <c r="AH410" i="84"/>
  <c r="AI410" i="84"/>
  <c r="AG411" i="84"/>
  <c r="AH411" i="84"/>
  <c r="AI411" i="84"/>
  <c r="AG412" i="84"/>
  <c r="AH412" i="84"/>
  <c r="AI412" i="84"/>
  <c r="AG413" i="84"/>
  <c r="AH413" i="84"/>
  <c r="AI413" i="84"/>
  <c r="AG414" i="84"/>
  <c r="AH414" i="84"/>
  <c r="AI414" i="84"/>
  <c r="AG415" i="84"/>
  <c r="AH415" i="84"/>
  <c r="AI415" i="84"/>
  <c r="AG416" i="84"/>
  <c r="AH416" i="84"/>
  <c r="AI416" i="84"/>
  <c r="AG417" i="84"/>
  <c r="AH417" i="84"/>
  <c r="AI417" i="84"/>
  <c r="AG418" i="84"/>
  <c r="AH418" i="84"/>
  <c r="AI418" i="84"/>
  <c r="AG419" i="84"/>
  <c r="AH419" i="84"/>
  <c r="AI419" i="84"/>
  <c r="AG420" i="84"/>
  <c r="AH420" i="84"/>
  <c r="AI420" i="84"/>
  <c r="AG421" i="84"/>
  <c r="AH421" i="84"/>
  <c r="AI421" i="84"/>
  <c r="AG422" i="84"/>
  <c r="AH422" i="84"/>
  <c r="AI422" i="84"/>
  <c r="AG423" i="84"/>
  <c r="AH423" i="84"/>
  <c r="AI423" i="84"/>
  <c r="AG424" i="84"/>
  <c r="AH424" i="84"/>
  <c r="AI424" i="84"/>
  <c r="AG425" i="84"/>
  <c r="AH425" i="84"/>
  <c r="AI425" i="84"/>
  <c r="AG426" i="84"/>
  <c r="AH426" i="84"/>
  <c r="AI426" i="84"/>
  <c r="AG427" i="84"/>
  <c r="AH427" i="84"/>
  <c r="AI427" i="84"/>
  <c r="AG428" i="84"/>
  <c r="AH428" i="84"/>
  <c r="AI428" i="84"/>
  <c r="AG429" i="84"/>
  <c r="AH429" i="84"/>
  <c r="AI429" i="84"/>
  <c r="AG430" i="84"/>
  <c r="AH430" i="84"/>
  <c r="AI430" i="84"/>
  <c r="AG431" i="84"/>
  <c r="AH431" i="84"/>
  <c r="AI431" i="84"/>
  <c r="AG432" i="84"/>
  <c r="AH432" i="84"/>
  <c r="AI432" i="84"/>
  <c r="AG433" i="84"/>
  <c r="AH433" i="84"/>
  <c r="AI433" i="84"/>
  <c r="AG434" i="84"/>
  <c r="AH434" i="84"/>
  <c r="AI434" i="84"/>
  <c r="AG435" i="84"/>
  <c r="AH435" i="84"/>
  <c r="AI435" i="84"/>
  <c r="AG436" i="84"/>
  <c r="AH436" i="84"/>
  <c r="AI436" i="84"/>
  <c r="AG437" i="84"/>
  <c r="AH437" i="84"/>
  <c r="AI437" i="84"/>
  <c r="AG438" i="84"/>
  <c r="AH438" i="84"/>
  <c r="AI438" i="84"/>
  <c r="AG439" i="84"/>
  <c r="AH439" i="84"/>
  <c r="AI439" i="84"/>
  <c r="AG440" i="84"/>
  <c r="AH440" i="84"/>
  <c r="AI440" i="84"/>
  <c r="AG441" i="84"/>
  <c r="AH441" i="84"/>
  <c r="AI441" i="84"/>
  <c r="AG442" i="84"/>
  <c r="AH442" i="84"/>
  <c r="AI442" i="84"/>
  <c r="AG443" i="84"/>
  <c r="AH443" i="84"/>
  <c r="AI443" i="84"/>
  <c r="AG444" i="84"/>
  <c r="AH444" i="84"/>
  <c r="AI444" i="84"/>
  <c r="AG445" i="84"/>
  <c r="AH445" i="84"/>
  <c r="AI445" i="84"/>
  <c r="AG446" i="84"/>
  <c r="AH446" i="84"/>
  <c r="AI446" i="84"/>
  <c r="AG447" i="84"/>
  <c r="AH447" i="84"/>
  <c r="AI447" i="84"/>
  <c r="AG448" i="84"/>
  <c r="AH448" i="84"/>
  <c r="AI448" i="84"/>
  <c r="AG449" i="84"/>
  <c r="AH449" i="84"/>
  <c r="AI449" i="84"/>
  <c r="AG450" i="84"/>
  <c r="AH450" i="84"/>
  <c r="AI450" i="84"/>
  <c r="AG451" i="84"/>
  <c r="AH451" i="84"/>
  <c r="AI451" i="84"/>
  <c r="AG452" i="84"/>
  <c r="AH452" i="84"/>
  <c r="AI452" i="84"/>
  <c r="AG453" i="84"/>
  <c r="AH453" i="84"/>
  <c r="AI453" i="84"/>
  <c r="AG454" i="84"/>
  <c r="AH454" i="84"/>
  <c r="AI454" i="84"/>
  <c r="AG455" i="84"/>
  <c r="AH455" i="84"/>
  <c r="AI455" i="84"/>
  <c r="AG456" i="84"/>
  <c r="AH456" i="84"/>
  <c r="AI456" i="84"/>
  <c r="AG457" i="84"/>
  <c r="AH457" i="84"/>
  <c r="AI457" i="84"/>
  <c r="AG458" i="84"/>
  <c r="AH458" i="84"/>
  <c r="AI458" i="84"/>
  <c r="AG459" i="84"/>
  <c r="AH459" i="84"/>
  <c r="AI459" i="84"/>
  <c r="AG460" i="84"/>
  <c r="AH460" i="84"/>
  <c r="AI460" i="84"/>
  <c r="AG461" i="84"/>
  <c r="AH461" i="84"/>
  <c r="AI461" i="84"/>
  <c r="AG462" i="84"/>
  <c r="AH462" i="84"/>
  <c r="AI462" i="84"/>
  <c r="AG463" i="84"/>
  <c r="AH463" i="84"/>
  <c r="AI463" i="84"/>
  <c r="AG464" i="84"/>
  <c r="AH464" i="84"/>
  <c r="AI464" i="84"/>
  <c r="AG465" i="84"/>
  <c r="AH465" i="84"/>
  <c r="AI465" i="84"/>
  <c r="AG466" i="84"/>
  <c r="AH466" i="84"/>
  <c r="AI466" i="84"/>
  <c r="AG467" i="84"/>
  <c r="AH467" i="84"/>
  <c r="AI467" i="84"/>
  <c r="AG468" i="84"/>
  <c r="AH468" i="84"/>
  <c r="AI468" i="84"/>
  <c r="AG469" i="84"/>
  <c r="AH469" i="84"/>
  <c r="AI469" i="84"/>
  <c r="AG470" i="84"/>
  <c r="AH470" i="84"/>
  <c r="AI470" i="84"/>
  <c r="AG471" i="84"/>
  <c r="AH471" i="84"/>
  <c r="AI471" i="84"/>
  <c r="AG472" i="84"/>
  <c r="AH472" i="84"/>
  <c r="AI472" i="84"/>
  <c r="AG473" i="84"/>
  <c r="AH473" i="84"/>
  <c r="AI473" i="84"/>
  <c r="AG474" i="84"/>
  <c r="AH474" i="84"/>
  <c r="AI474" i="84"/>
  <c r="AG475" i="84"/>
  <c r="AH475" i="84"/>
  <c r="AI475" i="84"/>
  <c r="AG476" i="84"/>
  <c r="AH476" i="84"/>
  <c r="AI476" i="84"/>
  <c r="AG477" i="84"/>
  <c r="AH477" i="84"/>
  <c r="AI477" i="84"/>
  <c r="AG478" i="84"/>
  <c r="AH478" i="84"/>
  <c r="AI478" i="84"/>
  <c r="AG479" i="84"/>
  <c r="AH479" i="84"/>
  <c r="AI479" i="84"/>
  <c r="AG480" i="84"/>
  <c r="AH480" i="84"/>
  <c r="AI480" i="84"/>
  <c r="AG481" i="84"/>
  <c r="AH481" i="84"/>
  <c r="AI481" i="84"/>
  <c r="AG482" i="84"/>
  <c r="AH482" i="84"/>
  <c r="AI482" i="84"/>
  <c r="AG483" i="84"/>
  <c r="AH483" i="84"/>
  <c r="AI483" i="84"/>
  <c r="AG484" i="84"/>
  <c r="AH484" i="84"/>
  <c r="AI484" i="84"/>
  <c r="AG485" i="84"/>
  <c r="AH485" i="84"/>
  <c r="AI485" i="84"/>
  <c r="AG486" i="84"/>
  <c r="AH486" i="84"/>
  <c r="AI486" i="84"/>
  <c r="AG487" i="84"/>
  <c r="AH487" i="84"/>
  <c r="AI487" i="84"/>
  <c r="AG488" i="84"/>
  <c r="AH488" i="84"/>
  <c r="AI488" i="84"/>
  <c r="AG489" i="84"/>
  <c r="AH489" i="84"/>
  <c r="AI489" i="84"/>
  <c r="AG490" i="84"/>
  <c r="AH490" i="84"/>
  <c r="AI490" i="84"/>
  <c r="AG491" i="84"/>
  <c r="AH491" i="84"/>
  <c r="AI491" i="84"/>
  <c r="AG492" i="84"/>
  <c r="AH492" i="84"/>
  <c r="AI492" i="84"/>
  <c r="AG493" i="84"/>
  <c r="AH493" i="84"/>
  <c r="AI493" i="84"/>
  <c r="AG494" i="84"/>
  <c r="AH494" i="84"/>
  <c r="AI494" i="84"/>
  <c r="AG495" i="84"/>
  <c r="AH495" i="84"/>
  <c r="AI495" i="84"/>
  <c r="AG496" i="84"/>
  <c r="AH496" i="84"/>
  <c r="AI496" i="84"/>
  <c r="AG497" i="84"/>
  <c r="AH497" i="84"/>
  <c r="AI497" i="84"/>
  <c r="AG498" i="84"/>
  <c r="AH498" i="84"/>
  <c r="AI498" i="84"/>
  <c r="AG499" i="84"/>
  <c r="AH499" i="84"/>
  <c r="AI499" i="84"/>
  <c r="AG500" i="84"/>
  <c r="AH500" i="84"/>
  <c r="AI500" i="84"/>
  <c r="AG501" i="84"/>
  <c r="AH501" i="84"/>
  <c r="AI501" i="84"/>
  <c r="AG502" i="84"/>
  <c r="AH502" i="84"/>
  <c r="AI502" i="84"/>
  <c r="AG503" i="84"/>
  <c r="AH503" i="84"/>
  <c r="AI503" i="84"/>
  <c r="AG504" i="84"/>
  <c r="AH504" i="84"/>
  <c r="AI504" i="84"/>
  <c r="AG505" i="84"/>
  <c r="AH505" i="84"/>
  <c r="AI505" i="84"/>
  <c r="AG506" i="84"/>
  <c r="AH506" i="84"/>
  <c r="AI506" i="84"/>
  <c r="AG507" i="84"/>
  <c r="AH507" i="84"/>
  <c r="AI507" i="84"/>
  <c r="AG508" i="84"/>
  <c r="AH508" i="84"/>
  <c r="AI508" i="84"/>
  <c r="AG509" i="84"/>
  <c r="AH509" i="84"/>
  <c r="AI509" i="84"/>
  <c r="AG510" i="84"/>
  <c r="AH510" i="84"/>
  <c r="AI510" i="84"/>
  <c r="AG511" i="84"/>
  <c r="AH511" i="84"/>
  <c r="AI511" i="84"/>
  <c r="AG512" i="84"/>
  <c r="AH512" i="84"/>
  <c r="AI512" i="84"/>
  <c r="AG513" i="84"/>
  <c r="AH513" i="84"/>
  <c r="AI513" i="84"/>
  <c r="AG514" i="84"/>
  <c r="AH514" i="84"/>
  <c r="AI514" i="84"/>
  <c r="AG515" i="84"/>
  <c r="AH515" i="84"/>
  <c r="AI515" i="84"/>
  <c r="AG516" i="84"/>
  <c r="AH516" i="84"/>
  <c r="AI516" i="84"/>
  <c r="AG517" i="84"/>
  <c r="AH517" i="84"/>
  <c r="AI517" i="84"/>
  <c r="AG518" i="84"/>
  <c r="AH518" i="84"/>
  <c r="AI518" i="84"/>
  <c r="AG519" i="84"/>
  <c r="AH519" i="84"/>
  <c r="AI519" i="84"/>
  <c r="AG520" i="84"/>
  <c r="AH520" i="84"/>
  <c r="AI520" i="84"/>
  <c r="AG521" i="84"/>
  <c r="AH521" i="84"/>
  <c r="AI521" i="84"/>
  <c r="AG522" i="84"/>
  <c r="AH522" i="84"/>
  <c r="AI522" i="84"/>
  <c r="AG523" i="84"/>
  <c r="AH523" i="84"/>
  <c r="AI523" i="84"/>
  <c r="AG524" i="84"/>
  <c r="AH524" i="84"/>
  <c r="AI524" i="84"/>
  <c r="AG525" i="84"/>
  <c r="AH525" i="84"/>
  <c r="AI525" i="84"/>
  <c r="AG526" i="84"/>
  <c r="AH526" i="84"/>
  <c r="AI526" i="84"/>
  <c r="AG527" i="84"/>
  <c r="AH527" i="84"/>
  <c r="AI527" i="84"/>
  <c r="AG528" i="84"/>
  <c r="AH528" i="84"/>
  <c r="AI528" i="84"/>
  <c r="AG529" i="84"/>
  <c r="AH529" i="84"/>
  <c r="AI529" i="84"/>
  <c r="AG530" i="84"/>
  <c r="AH530" i="84"/>
  <c r="AI530" i="84"/>
  <c r="AG531" i="84"/>
  <c r="AH531" i="84"/>
  <c r="AI531" i="84"/>
  <c r="AG532" i="84"/>
  <c r="AH532" i="84"/>
  <c r="AI532" i="84"/>
  <c r="AG533" i="84"/>
  <c r="AH533" i="84"/>
  <c r="AI533" i="84"/>
  <c r="AG534" i="84"/>
  <c r="AH534" i="84"/>
  <c r="AI534" i="84"/>
  <c r="AG535" i="84"/>
  <c r="AH535" i="84"/>
  <c r="AI535" i="84"/>
  <c r="AG536" i="84"/>
  <c r="AH536" i="84"/>
  <c r="AI536" i="84"/>
  <c r="AG537" i="84"/>
  <c r="AH537" i="84"/>
  <c r="AI537" i="84"/>
  <c r="AG538" i="84"/>
  <c r="AH538" i="84"/>
  <c r="AI538" i="84"/>
  <c r="AG539" i="84"/>
  <c r="AH539" i="84"/>
  <c r="AI539" i="84"/>
  <c r="AG540" i="84"/>
  <c r="AH540" i="84"/>
  <c r="AI540" i="84"/>
  <c r="AG541" i="84"/>
  <c r="AH541" i="84"/>
  <c r="AI541" i="84"/>
  <c r="AG542" i="84"/>
  <c r="AH542" i="84"/>
  <c r="AI542" i="84"/>
  <c r="AG543" i="84"/>
  <c r="AH543" i="84"/>
  <c r="AI543" i="84"/>
  <c r="AG544" i="84"/>
  <c r="AH544" i="84"/>
  <c r="AI544" i="84"/>
  <c r="AG545" i="84"/>
  <c r="AH545" i="84"/>
  <c r="AI545" i="84"/>
  <c r="AG546" i="84"/>
  <c r="AH546" i="84"/>
  <c r="AI546" i="84"/>
  <c r="AG547" i="84"/>
  <c r="AH547" i="84"/>
  <c r="AI547" i="84"/>
  <c r="AG548" i="84"/>
  <c r="AH548" i="84"/>
  <c r="AI548" i="84"/>
  <c r="AG549" i="84"/>
  <c r="AH549" i="84"/>
  <c r="AI549" i="84"/>
  <c r="AG550" i="84"/>
  <c r="AH550" i="84"/>
  <c r="AI550" i="84"/>
  <c r="AG551" i="84"/>
  <c r="AH551" i="84"/>
  <c r="AI551" i="84"/>
  <c r="AG552" i="84"/>
  <c r="AH552" i="84"/>
  <c r="AI552" i="84"/>
  <c r="AG553" i="84"/>
  <c r="AH553" i="84"/>
  <c r="AI553" i="84"/>
  <c r="AG554" i="84"/>
  <c r="AH554" i="84"/>
  <c r="AI554" i="84"/>
  <c r="AG555" i="84"/>
  <c r="AH555" i="84"/>
  <c r="AI555" i="84"/>
  <c r="AG556" i="84"/>
  <c r="AH556" i="84"/>
  <c r="AI556" i="84"/>
  <c r="AG557" i="84"/>
  <c r="AH557" i="84"/>
  <c r="AI557" i="84"/>
  <c r="AG558" i="84"/>
  <c r="AH558" i="84"/>
  <c r="AI558" i="84"/>
  <c r="AG559" i="84"/>
  <c r="AH559" i="84"/>
  <c r="AI559" i="84"/>
  <c r="AG560" i="84"/>
  <c r="AH560" i="84"/>
  <c r="AI560" i="84"/>
  <c r="AG561" i="84"/>
  <c r="AH561" i="84"/>
  <c r="AI561" i="84"/>
  <c r="AG562" i="84"/>
  <c r="AH562" i="84"/>
  <c r="AI562" i="84"/>
  <c r="AG563" i="84"/>
  <c r="AH563" i="84"/>
  <c r="AI563" i="84"/>
  <c r="AG564" i="84"/>
  <c r="AH564" i="84"/>
  <c r="AI564" i="84"/>
  <c r="AG565" i="84"/>
  <c r="AH565" i="84"/>
  <c r="AI565" i="84"/>
  <c r="AG566" i="84"/>
  <c r="AH566" i="84"/>
  <c r="AI566" i="84"/>
  <c r="AG567" i="84"/>
  <c r="AH567" i="84"/>
  <c r="AI567" i="84"/>
  <c r="AG568" i="84"/>
  <c r="AH568" i="84"/>
  <c r="AI568" i="84"/>
  <c r="AG569" i="84"/>
  <c r="AH569" i="84"/>
  <c r="AI569" i="84"/>
  <c r="AG570" i="84"/>
  <c r="AH570" i="84"/>
  <c r="AI570" i="84"/>
  <c r="AG571" i="84"/>
  <c r="AH571" i="84"/>
  <c r="AI571" i="84"/>
  <c r="AG572" i="84"/>
  <c r="AH572" i="84"/>
  <c r="AI572" i="84"/>
  <c r="AG573" i="84"/>
  <c r="AH573" i="84"/>
  <c r="AI573" i="84"/>
  <c r="AG574" i="84"/>
  <c r="AH574" i="84"/>
  <c r="AI574" i="84"/>
  <c r="AG575" i="84"/>
  <c r="AH575" i="84"/>
  <c r="AI575" i="84"/>
  <c r="AG576" i="84"/>
  <c r="AH576" i="84"/>
  <c r="AI576" i="84"/>
  <c r="AG577" i="84"/>
  <c r="AH577" i="84"/>
  <c r="AI577" i="84"/>
  <c r="AG578" i="84"/>
  <c r="AH578" i="84"/>
  <c r="AI578" i="84"/>
  <c r="AG579" i="84"/>
  <c r="AH579" i="84"/>
  <c r="AI579" i="84"/>
  <c r="AG580" i="84"/>
  <c r="AH580" i="84"/>
  <c r="AI580" i="84"/>
  <c r="AG581" i="84"/>
  <c r="AH581" i="84"/>
  <c r="AI581" i="84"/>
  <c r="AG582" i="84"/>
  <c r="AH582" i="84"/>
  <c r="AI582" i="84"/>
  <c r="AG583" i="84"/>
  <c r="AH583" i="84"/>
  <c r="AI583" i="84"/>
  <c r="AG584" i="84"/>
  <c r="AH584" i="84"/>
  <c r="AI584" i="84"/>
  <c r="AG585" i="84"/>
  <c r="AH585" i="84"/>
  <c r="AI585" i="84"/>
  <c r="AG586" i="84"/>
  <c r="AH586" i="84"/>
  <c r="AI586" i="84"/>
  <c r="AG587" i="84"/>
  <c r="AH587" i="84"/>
  <c r="AI587" i="84"/>
  <c r="AG588" i="84"/>
  <c r="AH588" i="84"/>
  <c r="AI588" i="84"/>
  <c r="AG589" i="84"/>
  <c r="AH589" i="84"/>
  <c r="AI589" i="84"/>
  <c r="AG590" i="84"/>
  <c r="AH590" i="84"/>
  <c r="AI590" i="84"/>
  <c r="AG591" i="84"/>
  <c r="AH591" i="84"/>
  <c r="AI591" i="84"/>
  <c r="AG592" i="84"/>
  <c r="AH592" i="84"/>
  <c r="AI592" i="84"/>
  <c r="AG593" i="84"/>
  <c r="AH593" i="84"/>
  <c r="AI593" i="84"/>
  <c r="AG594" i="84"/>
  <c r="AH594" i="84"/>
  <c r="AI594" i="84"/>
  <c r="AG595" i="84"/>
  <c r="AH595" i="84"/>
  <c r="AI595" i="84"/>
  <c r="AG596" i="84"/>
  <c r="AH596" i="84"/>
  <c r="AI596" i="84"/>
  <c r="AG597" i="84"/>
  <c r="AH597" i="84"/>
  <c r="AI597" i="84"/>
  <c r="AG598" i="84"/>
  <c r="AH598" i="84"/>
  <c r="AI598" i="84"/>
  <c r="AG599" i="84"/>
  <c r="AH599" i="84"/>
  <c r="AI599" i="84"/>
  <c r="AG600" i="84"/>
  <c r="AH600" i="84"/>
  <c r="AI600" i="84"/>
  <c r="AG601" i="84"/>
  <c r="AH601" i="84"/>
  <c r="AI601" i="84"/>
  <c r="AG602" i="84"/>
  <c r="AH602" i="84"/>
  <c r="AI602" i="84"/>
  <c r="AG603" i="84"/>
  <c r="AH603" i="84"/>
  <c r="AI603" i="84"/>
  <c r="AG604" i="84"/>
  <c r="AH604" i="84"/>
  <c r="AI604" i="84"/>
  <c r="AG605" i="84"/>
  <c r="AH605" i="84"/>
  <c r="AI605" i="84"/>
  <c r="AG606" i="84"/>
  <c r="AH606" i="84"/>
  <c r="AI606" i="84"/>
  <c r="AG607" i="84"/>
  <c r="AH607" i="84"/>
  <c r="AI607" i="84"/>
  <c r="AG608" i="84"/>
  <c r="AH608" i="84"/>
  <c r="AI608" i="84"/>
  <c r="AG609" i="84"/>
  <c r="AH609" i="84"/>
  <c r="AI609" i="84"/>
  <c r="AG610" i="84"/>
  <c r="AH610" i="84"/>
  <c r="AI610" i="84"/>
  <c r="AG611" i="84"/>
  <c r="AH611" i="84"/>
  <c r="AI611" i="84"/>
  <c r="AG612" i="84"/>
  <c r="AH612" i="84"/>
  <c r="AI612" i="84"/>
  <c r="AG613" i="84"/>
  <c r="AH613" i="84"/>
  <c r="AI613" i="84"/>
  <c r="AG614" i="84"/>
  <c r="AH614" i="84"/>
  <c r="AI614" i="84"/>
  <c r="AG615" i="84"/>
  <c r="AH615" i="84"/>
  <c r="AI615" i="84"/>
  <c r="AG616" i="84"/>
  <c r="AH616" i="84"/>
  <c r="AI616" i="84"/>
  <c r="AG617" i="84"/>
  <c r="AH617" i="84"/>
  <c r="AI617" i="84"/>
  <c r="AG618" i="84"/>
  <c r="AH618" i="84"/>
  <c r="AI618" i="84"/>
  <c r="AG619" i="84"/>
  <c r="AH619" i="84"/>
  <c r="AI619" i="84"/>
  <c r="AG620" i="84"/>
  <c r="AH620" i="84"/>
  <c r="AI620" i="84"/>
  <c r="AG621" i="84"/>
  <c r="AH621" i="84"/>
  <c r="AI621" i="84"/>
  <c r="AG622" i="84"/>
  <c r="AH622" i="84"/>
  <c r="AI622" i="84"/>
  <c r="AG623" i="84"/>
  <c r="AH623" i="84"/>
  <c r="AI623" i="84"/>
  <c r="AG624" i="84"/>
  <c r="AH624" i="84"/>
  <c r="AI624" i="84"/>
  <c r="AG625" i="84"/>
  <c r="AH625" i="84"/>
  <c r="AI625" i="84"/>
  <c r="AG626" i="84"/>
  <c r="AH626" i="84"/>
  <c r="AI626" i="84"/>
  <c r="AG627" i="84"/>
  <c r="AH627" i="84"/>
  <c r="AI627" i="84"/>
  <c r="AG628" i="84"/>
  <c r="AH628" i="84"/>
  <c r="AI628" i="84"/>
  <c r="AG629" i="84"/>
  <c r="AH629" i="84"/>
  <c r="AI629" i="84"/>
  <c r="AG630" i="84"/>
  <c r="AH630" i="84"/>
  <c r="AI630" i="84"/>
  <c r="AG631" i="84"/>
  <c r="AH631" i="84"/>
  <c r="AI631" i="84"/>
  <c r="AG632" i="84"/>
  <c r="AH632" i="84"/>
  <c r="AI632" i="84"/>
  <c r="AG633" i="84"/>
  <c r="AH633" i="84"/>
  <c r="AI633" i="84"/>
  <c r="AG634" i="84"/>
  <c r="AH634" i="84"/>
  <c r="AI634" i="84"/>
  <c r="AG635" i="84"/>
  <c r="AH635" i="84"/>
  <c r="AI635" i="84"/>
  <c r="AG636" i="84"/>
  <c r="AH636" i="84"/>
  <c r="AI636" i="84"/>
  <c r="AG637" i="84"/>
  <c r="AH637" i="84"/>
  <c r="AI637" i="84"/>
  <c r="AG638" i="84"/>
  <c r="AH638" i="84"/>
  <c r="AI638" i="84"/>
  <c r="AG639" i="84"/>
  <c r="AH639" i="84"/>
  <c r="AI639" i="84"/>
  <c r="AG640" i="84"/>
  <c r="AH640" i="84"/>
  <c r="AI640" i="84"/>
  <c r="AG641" i="84"/>
  <c r="AH641" i="84"/>
  <c r="AI641" i="84"/>
  <c r="AG642" i="84"/>
  <c r="AH642" i="84"/>
  <c r="AI642" i="84"/>
  <c r="AG643" i="84"/>
  <c r="AH643" i="84"/>
  <c r="AI643" i="84"/>
  <c r="AG644" i="84"/>
  <c r="AH644" i="84"/>
  <c r="AI644" i="84"/>
  <c r="AG645" i="84"/>
  <c r="AH645" i="84"/>
  <c r="AI645" i="84"/>
  <c r="AG646" i="84"/>
  <c r="AH646" i="84"/>
  <c r="AI646" i="84"/>
  <c r="AG647" i="84"/>
  <c r="AH647" i="84"/>
  <c r="AI647" i="84"/>
  <c r="AG648" i="84"/>
  <c r="AH648" i="84"/>
  <c r="AI648" i="84"/>
  <c r="AG649" i="84"/>
  <c r="AH649" i="84"/>
  <c r="AI649" i="84"/>
  <c r="AG650" i="84"/>
  <c r="AH650" i="84"/>
  <c r="AI650" i="84"/>
  <c r="AG651" i="84"/>
  <c r="AH651" i="84"/>
  <c r="AI651" i="84"/>
  <c r="AG652" i="84"/>
  <c r="AH652" i="84"/>
  <c r="AI652" i="84"/>
  <c r="AG653" i="84"/>
  <c r="AH653" i="84"/>
  <c r="AI653" i="84"/>
  <c r="AG654" i="84"/>
  <c r="AH654" i="84"/>
  <c r="AI654" i="84"/>
  <c r="AG655" i="84"/>
  <c r="AH655" i="84"/>
  <c r="AI655" i="84"/>
  <c r="AG656" i="84"/>
  <c r="AH656" i="84"/>
  <c r="AI656" i="84"/>
  <c r="AG657" i="84"/>
  <c r="AH657" i="84"/>
  <c r="AI657" i="84"/>
  <c r="AG658" i="84"/>
  <c r="AH658" i="84"/>
  <c r="AI658" i="84"/>
  <c r="AG659" i="84"/>
  <c r="AH659" i="84"/>
  <c r="AI659" i="84"/>
  <c r="AG660" i="84"/>
  <c r="AH660" i="84"/>
  <c r="AI660" i="84"/>
  <c r="AG661" i="84"/>
  <c r="AH661" i="84"/>
  <c r="AI661" i="84"/>
  <c r="AG662" i="84"/>
  <c r="AH662" i="84"/>
  <c r="AI662" i="84"/>
  <c r="AG663" i="84"/>
  <c r="AH663" i="84"/>
  <c r="AI663" i="84"/>
  <c r="AG664" i="84"/>
  <c r="AH664" i="84"/>
  <c r="AI664" i="84"/>
  <c r="AG665" i="84"/>
  <c r="AH665" i="84"/>
  <c r="AI665" i="84"/>
  <c r="AG666" i="84"/>
  <c r="AH666" i="84"/>
  <c r="AI666" i="84"/>
  <c r="AG667" i="84"/>
  <c r="AH667" i="84"/>
  <c r="AI667" i="84"/>
  <c r="AG668" i="84"/>
  <c r="AH668" i="84"/>
  <c r="AI668" i="84"/>
  <c r="AG669" i="84"/>
  <c r="AH669" i="84"/>
  <c r="AI669" i="84"/>
  <c r="AG670" i="84"/>
  <c r="AH670" i="84"/>
  <c r="AI670" i="84"/>
  <c r="AG671" i="84"/>
  <c r="AH671" i="84"/>
  <c r="AI671" i="84"/>
  <c r="AG672" i="84"/>
  <c r="AH672" i="84"/>
  <c r="AI672" i="84"/>
  <c r="AG673" i="84"/>
  <c r="AH673" i="84"/>
  <c r="AI673" i="84"/>
  <c r="AG674" i="84"/>
  <c r="AH674" i="84"/>
  <c r="AI674" i="84"/>
  <c r="AG675" i="84"/>
  <c r="AH675" i="84"/>
  <c r="AI675" i="84"/>
  <c r="AG676" i="84"/>
  <c r="AH676" i="84"/>
  <c r="AI676" i="84"/>
  <c r="AG677" i="84"/>
  <c r="AH677" i="84"/>
  <c r="AI677" i="84"/>
  <c r="AG678" i="84"/>
  <c r="AH678" i="84"/>
  <c r="AI678" i="84"/>
  <c r="AG679" i="84"/>
  <c r="AH679" i="84"/>
  <c r="AI679" i="84"/>
  <c r="AG680" i="84"/>
  <c r="AH680" i="84"/>
  <c r="AI680" i="84"/>
  <c r="AG681" i="84"/>
  <c r="AH681" i="84"/>
  <c r="AI681" i="84"/>
  <c r="AG682" i="84"/>
  <c r="AH682" i="84"/>
  <c r="AI682" i="84"/>
  <c r="AG683" i="84"/>
  <c r="AH683" i="84"/>
  <c r="AI683" i="84"/>
  <c r="AG684" i="84"/>
  <c r="AH684" i="84"/>
  <c r="AI684" i="84"/>
  <c r="AG685" i="84"/>
  <c r="AH685" i="84"/>
  <c r="AI685" i="84"/>
  <c r="AG686" i="84"/>
  <c r="AH686" i="84"/>
  <c r="AI686" i="84"/>
  <c r="AG687" i="84"/>
  <c r="AH687" i="84"/>
  <c r="AI687" i="84"/>
  <c r="AG688" i="84"/>
  <c r="AH688" i="84"/>
  <c r="AI688" i="84"/>
  <c r="AG689" i="84"/>
  <c r="AH689" i="84"/>
  <c r="AI689" i="84"/>
  <c r="AG690" i="84"/>
  <c r="AH690" i="84"/>
  <c r="AI690" i="84"/>
  <c r="AG691" i="84"/>
  <c r="AH691" i="84"/>
  <c r="AI691" i="84"/>
  <c r="AG692" i="84"/>
  <c r="AH692" i="84"/>
  <c r="AI692" i="84"/>
  <c r="AG693" i="84"/>
  <c r="AH693" i="84"/>
  <c r="AI693" i="84"/>
  <c r="AG694" i="84"/>
  <c r="AH694" i="84"/>
  <c r="AI694" i="84"/>
  <c r="AG695" i="84"/>
  <c r="AH695" i="84"/>
  <c r="AI695" i="84"/>
  <c r="AG696" i="84"/>
  <c r="AH696" i="84"/>
  <c r="AI696" i="84"/>
  <c r="AG697" i="84"/>
  <c r="AH697" i="84"/>
  <c r="AI697" i="84"/>
  <c r="AG698" i="84"/>
  <c r="AH698" i="84"/>
  <c r="AI698" i="84"/>
  <c r="AG699" i="84"/>
  <c r="AH699" i="84"/>
  <c r="AI699" i="84"/>
  <c r="AG700" i="84"/>
  <c r="AH700" i="84"/>
  <c r="AI700" i="84"/>
  <c r="AG701" i="84"/>
  <c r="AH701" i="84"/>
  <c r="AI701" i="84"/>
  <c r="AG702" i="84"/>
  <c r="AH702" i="84"/>
  <c r="AI702" i="84"/>
  <c r="AG703" i="84"/>
  <c r="AH703" i="84"/>
  <c r="AI703" i="84"/>
  <c r="AG704" i="84"/>
  <c r="AH704" i="84"/>
  <c r="AI704" i="84"/>
  <c r="AG705" i="84"/>
  <c r="AH705" i="84"/>
  <c r="AI705" i="84"/>
  <c r="AG706" i="84"/>
  <c r="AH706" i="84"/>
  <c r="AI706" i="84"/>
  <c r="AG707" i="84"/>
  <c r="AH707" i="84"/>
  <c r="AI707" i="84"/>
  <c r="AG708" i="84"/>
  <c r="AH708" i="84"/>
  <c r="AI708" i="84"/>
  <c r="AG709" i="84"/>
  <c r="AH709" i="84"/>
  <c r="AI709" i="84"/>
  <c r="AG710" i="84"/>
  <c r="AH710" i="84"/>
  <c r="AI710" i="84"/>
  <c r="AG711" i="84"/>
  <c r="AH711" i="84"/>
  <c r="AI711" i="84"/>
  <c r="AG712" i="84"/>
  <c r="AH712" i="84"/>
  <c r="AI712" i="84"/>
  <c r="AG713" i="84"/>
  <c r="AH713" i="84"/>
  <c r="AI713" i="84"/>
  <c r="AG714" i="84"/>
  <c r="AH714" i="84"/>
  <c r="AI714" i="84"/>
  <c r="AG715" i="84"/>
  <c r="AH715" i="84"/>
  <c r="AI715" i="84"/>
  <c r="AG716" i="84"/>
  <c r="AH716" i="84"/>
  <c r="AI716" i="84"/>
  <c r="AG717" i="84"/>
  <c r="AH717" i="84"/>
  <c r="AI717" i="84"/>
  <c r="AG718" i="84"/>
  <c r="AH718" i="84"/>
  <c r="AI718" i="84"/>
  <c r="AG719" i="84"/>
  <c r="AH719" i="84"/>
  <c r="AI719" i="84"/>
  <c r="AG720" i="84"/>
  <c r="AH720" i="84"/>
  <c r="AI720" i="84"/>
  <c r="AG721" i="84"/>
  <c r="AH721" i="84"/>
  <c r="AI721" i="84"/>
  <c r="AG722" i="84"/>
  <c r="AH722" i="84"/>
  <c r="AI722" i="84"/>
  <c r="AG723" i="84"/>
  <c r="AH723" i="84"/>
  <c r="AI723" i="84"/>
  <c r="AG724" i="84"/>
  <c r="AH724" i="84"/>
  <c r="AI724" i="84"/>
  <c r="AG725" i="84"/>
  <c r="AH725" i="84"/>
  <c r="AI725" i="84"/>
  <c r="AG726" i="84"/>
  <c r="AH726" i="84"/>
  <c r="AI726" i="84"/>
  <c r="AG727" i="84"/>
  <c r="AH727" i="84"/>
  <c r="AI727" i="84"/>
  <c r="AG728" i="84"/>
  <c r="AH728" i="84"/>
  <c r="AI728" i="84"/>
  <c r="AG729" i="84"/>
  <c r="AH729" i="84"/>
  <c r="AI729" i="84"/>
  <c r="AG730" i="84"/>
  <c r="AH730" i="84"/>
  <c r="AI730" i="84"/>
  <c r="AG731" i="84"/>
  <c r="AH731" i="84"/>
  <c r="AI731" i="84"/>
  <c r="AG732" i="84"/>
  <c r="AH732" i="84"/>
  <c r="AI732" i="84"/>
  <c r="AG733" i="84"/>
  <c r="AH733" i="84"/>
  <c r="AI733" i="84"/>
  <c r="AG734" i="84"/>
  <c r="AH734" i="84"/>
  <c r="AI734" i="84"/>
  <c r="AG735" i="84"/>
  <c r="AH735" i="84"/>
  <c r="AI735" i="84"/>
  <c r="AG736" i="84"/>
  <c r="AH736" i="84"/>
  <c r="AI736" i="84"/>
  <c r="AG737" i="84"/>
  <c r="AH737" i="84"/>
  <c r="AI737" i="84"/>
  <c r="AG738" i="84"/>
  <c r="AH738" i="84"/>
  <c r="AI738" i="84"/>
  <c r="AG739" i="84"/>
  <c r="AH739" i="84"/>
  <c r="AI739" i="84"/>
  <c r="AG740" i="84"/>
  <c r="AH740" i="84"/>
  <c r="AI740" i="84"/>
  <c r="AG741" i="84"/>
  <c r="AH741" i="84"/>
  <c r="AI741" i="84"/>
  <c r="AG742" i="84"/>
  <c r="AH742" i="84"/>
  <c r="AI742" i="84"/>
  <c r="AG743" i="84"/>
  <c r="AH743" i="84"/>
  <c r="AI743" i="84"/>
  <c r="AG744" i="84"/>
  <c r="AH744" i="84"/>
  <c r="AI744" i="84"/>
  <c r="AG745" i="84"/>
  <c r="AH745" i="84"/>
  <c r="AI745" i="84"/>
  <c r="AG746" i="84"/>
  <c r="AH746" i="84"/>
  <c r="AI746" i="84"/>
  <c r="AG747" i="84"/>
  <c r="AH747" i="84"/>
  <c r="AI747" i="84"/>
  <c r="AG748" i="84"/>
  <c r="AH748" i="84"/>
  <c r="AI748" i="84"/>
  <c r="AG749" i="84"/>
  <c r="AH749" i="84"/>
  <c r="AI749" i="84"/>
  <c r="AG750" i="84"/>
  <c r="AH750" i="84"/>
  <c r="AI750" i="84"/>
  <c r="AG751" i="84"/>
  <c r="AH751" i="84"/>
  <c r="AI751" i="84"/>
  <c r="AG752" i="84"/>
  <c r="AH752" i="84"/>
  <c r="AI752" i="84"/>
  <c r="AG753" i="84"/>
  <c r="AH753" i="84"/>
  <c r="AI753" i="84"/>
  <c r="AG754" i="84"/>
  <c r="AH754" i="84"/>
  <c r="AI754" i="84"/>
  <c r="AG755" i="84"/>
  <c r="AH755" i="84"/>
  <c r="AI755" i="84"/>
  <c r="AB10" i="84"/>
  <c r="AC10" i="84"/>
  <c r="AD10" i="84"/>
  <c r="AB11" i="84"/>
  <c r="AC11" i="84"/>
  <c r="AD11" i="84"/>
  <c r="AB12" i="84"/>
  <c r="AC12" i="84"/>
  <c r="AD12" i="84"/>
  <c r="AB13" i="84"/>
  <c r="AC13" i="84"/>
  <c r="AD13" i="84"/>
  <c r="AB14" i="84"/>
  <c r="AC14" i="84"/>
  <c r="AD14" i="84"/>
  <c r="AB15" i="84"/>
  <c r="AC15" i="84"/>
  <c r="AD15" i="84"/>
  <c r="AB16" i="84"/>
  <c r="AC16" i="84"/>
  <c r="AD16" i="84"/>
  <c r="AB17" i="84"/>
  <c r="AC17" i="84"/>
  <c r="AD17" i="84"/>
  <c r="AB18" i="84"/>
  <c r="AC18" i="84"/>
  <c r="AD18" i="84"/>
  <c r="AB19" i="84"/>
  <c r="AC19" i="84"/>
  <c r="AD19" i="84"/>
  <c r="AB20" i="84"/>
  <c r="AC20" i="84"/>
  <c r="AD20" i="84"/>
  <c r="AB21" i="84"/>
  <c r="AC21" i="84"/>
  <c r="AD21" i="84"/>
  <c r="AB22" i="84"/>
  <c r="AC22" i="84"/>
  <c r="AD22" i="84"/>
  <c r="AB23" i="84"/>
  <c r="AC23" i="84"/>
  <c r="AD23" i="84"/>
  <c r="AB24" i="84"/>
  <c r="AC24" i="84"/>
  <c r="AD24" i="84"/>
  <c r="AB25" i="84"/>
  <c r="AC25" i="84"/>
  <c r="AD25" i="84"/>
  <c r="AB26" i="84"/>
  <c r="AC26" i="84"/>
  <c r="AD26" i="84"/>
  <c r="AB27" i="84"/>
  <c r="AC27" i="84"/>
  <c r="AD27" i="84"/>
  <c r="AB28" i="84"/>
  <c r="AC28" i="84"/>
  <c r="AD28" i="84"/>
  <c r="AB29" i="84"/>
  <c r="AC29" i="84"/>
  <c r="AD29" i="84"/>
  <c r="AB30" i="84"/>
  <c r="AC30" i="84"/>
  <c r="AD30" i="84"/>
  <c r="AB31" i="84"/>
  <c r="AC31" i="84"/>
  <c r="AD31" i="84"/>
  <c r="AB32" i="84"/>
  <c r="AC32" i="84"/>
  <c r="AD32" i="84"/>
  <c r="AB33" i="84"/>
  <c r="AC33" i="84"/>
  <c r="AD33" i="84"/>
  <c r="AB34" i="84"/>
  <c r="AC34" i="84"/>
  <c r="AD34" i="84"/>
  <c r="AB35" i="84"/>
  <c r="AC35" i="84"/>
  <c r="AD35" i="84"/>
  <c r="AB36" i="84"/>
  <c r="AC36" i="84"/>
  <c r="AD36" i="84"/>
  <c r="AB37" i="84"/>
  <c r="AC37" i="84"/>
  <c r="AD37" i="84"/>
  <c r="AB38" i="84"/>
  <c r="AC38" i="84"/>
  <c r="AD38" i="84"/>
  <c r="AB39" i="84"/>
  <c r="AC39" i="84"/>
  <c r="AD39" i="84"/>
  <c r="AB40" i="84"/>
  <c r="AC40" i="84"/>
  <c r="AD40" i="84"/>
  <c r="AB41" i="84"/>
  <c r="AC41" i="84"/>
  <c r="AD41" i="84"/>
  <c r="AB42" i="84"/>
  <c r="AC42" i="84"/>
  <c r="AD42" i="84"/>
  <c r="AB43" i="84"/>
  <c r="AC43" i="84"/>
  <c r="AD43" i="84"/>
  <c r="AB44" i="84"/>
  <c r="AC44" i="84"/>
  <c r="AD44" i="84"/>
  <c r="AB45" i="84"/>
  <c r="AC45" i="84"/>
  <c r="AD45" i="84"/>
  <c r="AB46" i="84"/>
  <c r="AC46" i="84"/>
  <c r="AD46" i="84"/>
  <c r="AB47" i="84"/>
  <c r="AC47" i="84"/>
  <c r="AD47" i="84"/>
  <c r="AB48" i="84"/>
  <c r="AC48" i="84"/>
  <c r="AD48" i="84"/>
  <c r="AB49" i="84"/>
  <c r="AC49" i="84"/>
  <c r="AD49" i="84"/>
  <c r="AB50" i="84"/>
  <c r="AC50" i="84"/>
  <c r="AD50" i="84"/>
  <c r="AB51" i="84"/>
  <c r="AC51" i="84"/>
  <c r="AD51" i="84"/>
  <c r="AB52" i="84"/>
  <c r="AC52" i="84"/>
  <c r="AD52" i="84"/>
  <c r="AB53" i="84"/>
  <c r="AC53" i="84"/>
  <c r="AD53" i="84"/>
  <c r="AB54" i="84"/>
  <c r="AC54" i="84"/>
  <c r="AD54" i="84"/>
  <c r="AB55" i="84"/>
  <c r="AC55" i="84"/>
  <c r="AD55" i="84"/>
  <c r="AB56" i="84"/>
  <c r="AC56" i="84"/>
  <c r="AD56" i="84"/>
  <c r="AB57" i="84"/>
  <c r="AC57" i="84"/>
  <c r="AD57" i="84"/>
  <c r="AB58" i="84"/>
  <c r="AC58" i="84"/>
  <c r="AD58" i="84"/>
  <c r="AB59" i="84"/>
  <c r="AC59" i="84"/>
  <c r="AD59" i="84"/>
  <c r="AB60" i="84"/>
  <c r="AC60" i="84"/>
  <c r="AD60" i="84"/>
  <c r="AB61" i="84"/>
  <c r="AC61" i="84"/>
  <c r="AD61" i="84"/>
  <c r="AB62" i="84"/>
  <c r="AC62" i="84"/>
  <c r="AD62" i="84"/>
  <c r="AB63" i="84"/>
  <c r="AC63" i="84"/>
  <c r="AD63" i="84"/>
  <c r="AB64" i="84"/>
  <c r="AC64" i="84"/>
  <c r="AD64" i="84"/>
  <c r="AB65" i="84"/>
  <c r="AC65" i="84"/>
  <c r="AD65" i="84"/>
  <c r="AB66" i="84"/>
  <c r="AC66" i="84"/>
  <c r="AD66" i="84"/>
  <c r="AB67" i="84"/>
  <c r="AC67" i="84"/>
  <c r="AD67" i="84"/>
  <c r="AB68" i="84"/>
  <c r="AC68" i="84"/>
  <c r="AD68" i="84"/>
  <c r="AB69" i="84"/>
  <c r="AC69" i="84"/>
  <c r="AD69" i="84"/>
  <c r="AB70" i="84"/>
  <c r="AC70" i="84"/>
  <c r="AD70" i="84"/>
  <c r="AB71" i="84"/>
  <c r="AC71" i="84"/>
  <c r="AD71" i="84"/>
  <c r="AB72" i="84"/>
  <c r="AC72" i="84"/>
  <c r="AD72" i="84"/>
  <c r="AB73" i="84"/>
  <c r="AC73" i="84"/>
  <c r="AD73" i="84"/>
  <c r="AB74" i="84"/>
  <c r="AC74" i="84"/>
  <c r="AD74" i="84"/>
  <c r="AB75" i="84"/>
  <c r="AC75" i="84"/>
  <c r="AD75" i="84"/>
  <c r="AB76" i="84"/>
  <c r="AC76" i="84"/>
  <c r="AD76" i="84"/>
  <c r="AB77" i="84"/>
  <c r="AC77" i="84"/>
  <c r="AD77" i="84"/>
  <c r="AB78" i="84"/>
  <c r="AC78" i="84"/>
  <c r="AD78" i="84"/>
  <c r="AB79" i="84"/>
  <c r="AC79" i="84"/>
  <c r="AD79" i="84"/>
  <c r="AB80" i="84"/>
  <c r="AC80" i="84"/>
  <c r="AD80" i="84"/>
  <c r="AB81" i="84"/>
  <c r="AC81" i="84"/>
  <c r="AD81" i="84"/>
  <c r="AB82" i="84"/>
  <c r="AC82" i="84"/>
  <c r="AD82" i="84"/>
  <c r="AB83" i="84"/>
  <c r="AC83" i="84"/>
  <c r="AD83" i="84"/>
  <c r="AB84" i="84"/>
  <c r="AC84" i="84"/>
  <c r="AD84" i="84"/>
  <c r="AB85" i="84"/>
  <c r="AC85" i="84"/>
  <c r="AD85" i="84"/>
  <c r="AB86" i="84"/>
  <c r="AC86" i="84"/>
  <c r="AD86" i="84"/>
  <c r="AB87" i="84"/>
  <c r="AC87" i="84"/>
  <c r="AD87" i="84"/>
  <c r="AB88" i="84"/>
  <c r="AC88" i="84"/>
  <c r="AD88" i="84"/>
  <c r="AB89" i="84"/>
  <c r="AC89" i="84"/>
  <c r="AD89" i="84"/>
  <c r="AB90" i="84"/>
  <c r="AC90" i="84"/>
  <c r="AD90" i="84"/>
  <c r="AB91" i="84"/>
  <c r="AC91" i="84"/>
  <c r="AD91" i="84"/>
  <c r="AB92" i="84"/>
  <c r="AC92" i="84"/>
  <c r="AD92" i="84"/>
  <c r="AB93" i="84"/>
  <c r="AC93" i="84"/>
  <c r="AD93" i="84"/>
  <c r="AB94" i="84"/>
  <c r="AC94" i="84"/>
  <c r="AD94" i="84"/>
  <c r="AB95" i="84"/>
  <c r="AC95" i="84"/>
  <c r="AD95" i="84"/>
  <c r="AB96" i="84"/>
  <c r="AC96" i="84"/>
  <c r="AD96" i="84"/>
  <c r="AB97" i="84"/>
  <c r="AC97" i="84"/>
  <c r="AD97" i="84"/>
  <c r="AB98" i="84"/>
  <c r="AC98" i="84"/>
  <c r="AD98" i="84"/>
  <c r="AB99" i="84"/>
  <c r="AC99" i="84"/>
  <c r="AD99" i="84"/>
  <c r="AB100" i="84"/>
  <c r="AC100" i="84"/>
  <c r="AD100" i="84"/>
  <c r="AB101" i="84"/>
  <c r="AC101" i="84"/>
  <c r="AD101" i="84"/>
  <c r="AB102" i="84"/>
  <c r="AC102" i="84"/>
  <c r="AD102" i="84"/>
  <c r="AB103" i="84"/>
  <c r="AC103" i="84"/>
  <c r="AD103" i="84"/>
  <c r="AB104" i="84"/>
  <c r="AC104" i="84"/>
  <c r="AD104" i="84"/>
  <c r="AB105" i="84"/>
  <c r="AC105" i="84"/>
  <c r="AD105" i="84"/>
  <c r="AB106" i="84"/>
  <c r="AC106" i="84"/>
  <c r="AD106" i="84"/>
  <c r="AB107" i="84"/>
  <c r="AC107" i="84"/>
  <c r="AD107" i="84"/>
  <c r="AB108" i="84"/>
  <c r="AC108" i="84"/>
  <c r="AD108" i="84"/>
  <c r="AB109" i="84"/>
  <c r="AC109" i="84"/>
  <c r="AD109" i="84"/>
  <c r="AB110" i="84"/>
  <c r="AC110" i="84"/>
  <c r="AD110" i="84"/>
  <c r="AB111" i="84"/>
  <c r="AC111" i="84"/>
  <c r="AD111" i="84"/>
  <c r="AB112" i="84"/>
  <c r="AC112" i="84"/>
  <c r="AD112" i="84"/>
  <c r="AB113" i="84"/>
  <c r="AC113" i="84"/>
  <c r="AD113" i="84"/>
  <c r="AB114" i="84"/>
  <c r="AC114" i="84"/>
  <c r="AD114" i="84"/>
  <c r="AB115" i="84"/>
  <c r="AC115" i="84"/>
  <c r="AD115" i="84"/>
  <c r="AB116" i="84"/>
  <c r="AC116" i="84"/>
  <c r="AD116" i="84"/>
  <c r="AB117" i="84"/>
  <c r="AC117" i="84"/>
  <c r="AD117" i="84"/>
  <c r="AB118" i="84"/>
  <c r="AC118" i="84"/>
  <c r="AD118" i="84"/>
  <c r="AB119" i="84"/>
  <c r="AC119" i="84"/>
  <c r="AD119" i="84"/>
  <c r="AB120" i="84"/>
  <c r="AC120" i="84"/>
  <c r="AD120" i="84"/>
  <c r="AB121" i="84"/>
  <c r="AC121" i="84"/>
  <c r="AD121" i="84"/>
  <c r="AB122" i="84"/>
  <c r="AC122" i="84"/>
  <c r="AD122" i="84"/>
  <c r="AB123" i="84"/>
  <c r="AC123" i="84"/>
  <c r="AD123" i="84"/>
  <c r="AB124" i="84"/>
  <c r="AC124" i="84"/>
  <c r="AD124" i="84"/>
  <c r="AB125" i="84"/>
  <c r="AC125" i="84"/>
  <c r="AD125" i="84"/>
  <c r="AB126" i="84"/>
  <c r="AC126" i="84"/>
  <c r="AD126" i="84"/>
  <c r="AB127" i="84"/>
  <c r="AC127" i="84"/>
  <c r="AD127" i="84"/>
  <c r="AB128" i="84"/>
  <c r="AC128" i="84"/>
  <c r="AD128" i="84"/>
  <c r="AB129" i="84"/>
  <c r="AC129" i="84"/>
  <c r="AD129" i="84"/>
  <c r="AB130" i="84"/>
  <c r="AC130" i="84"/>
  <c r="AD130" i="84"/>
  <c r="AB131" i="84"/>
  <c r="AC131" i="84"/>
  <c r="AD131" i="84"/>
  <c r="AB132" i="84"/>
  <c r="AC132" i="84"/>
  <c r="AD132" i="84"/>
  <c r="AB133" i="84"/>
  <c r="AC133" i="84"/>
  <c r="AD133" i="84"/>
  <c r="AB134" i="84"/>
  <c r="AC134" i="84"/>
  <c r="AD134" i="84"/>
  <c r="AB135" i="84"/>
  <c r="AC135" i="84"/>
  <c r="AD135" i="84"/>
  <c r="AB136" i="84"/>
  <c r="AC136" i="84"/>
  <c r="AD136" i="84"/>
  <c r="AB137" i="84"/>
  <c r="AC137" i="84"/>
  <c r="AD137" i="84"/>
  <c r="AB138" i="84"/>
  <c r="AC138" i="84"/>
  <c r="AD138" i="84"/>
  <c r="AB139" i="84"/>
  <c r="AC139" i="84"/>
  <c r="AD139" i="84"/>
  <c r="AB140" i="84"/>
  <c r="AC140" i="84"/>
  <c r="AD140" i="84"/>
  <c r="AB141" i="84"/>
  <c r="AC141" i="84"/>
  <c r="AD141" i="84"/>
  <c r="AB142" i="84"/>
  <c r="AC142" i="84"/>
  <c r="AD142" i="84"/>
  <c r="AB143" i="84"/>
  <c r="AC143" i="84"/>
  <c r="AD143" i="84"/>
  <c r="AB144" i="84"/>
  <c r="AC144" i="84"/>
  <c r="AD144" i="84"/>
  <c r="AB145" i="84"/>
  <c r="AC145" i="84"/>
  <c r="AD145" i="84"/>
  <c r="AB146" i="84"/>
  <c r="AC146" i="84"/>
  <c r="AD146" i="84"/>
  <c r="AB147" i="84"/>
  <c r="AC147" i="84"/>
  <c r="AD147" i="84"/>
  <c r="AB148" i="84"/>
  <c r="AC148" i="84"/>
  <c r="AD148" i="84"/>
  <c r="AB149" i="84"/>
  <c r="AC149" i="84"/>
  <c r="AD149" i="84"/>
  <c r="AB150" i="84"/>
  <c r="AC150" i="84"/>
  <c r="AD150" i="84"/>
  <c r="AB151" i="84"/>
  <c r="AC151" i="84"/>
  <c r="AD151" i="84"/>
  <c r="AB152" i="84"/>
  <c r="AC152" i="84"/>
  <c r="AD152" i="84"/>
  <c r="AB153" i="84"/>
  <c r="AC153" i="84"/>
  <c r="AD153" i="84"/>
  <c r="AB154" i="84"/>
  <c r="AC154" i="84"/>
  <c r="AD154" i="84"/>
  <c r="AB155" i="84"/>
  <c r="AC155" i="84"/>
  <c r="AD155" i="84"/>
  <c r="AB156" i="84"/>
  <c r="AC156" i="84"/>
  <c r="AD156" i="84"/>
  <c r="AB157" i="84"/>
  <c r="AC157" i="84"/>
  <c r="AD157" i="84"/>
  <c r="AB158" i="84"/>
  <c r="AC158" i="84"/>
  <c r="AD158" i="84"/>
  <c r="AB159" i="84"/>
  <c r="AC159" i="84"/>
  <c r="AD159" i="84"/>
  <c r="AB160" i="84"/>
  <c r="AC160" i="84"/>
  <c r="AD160" i="84"/>
  <c r="AB161" i="84"/>
  <c r="AC161" i="84"/>
  <c r="AD161" i="84"/>
  <c r="AB162" i="84"/>
  <c r="AC162" i="84"/>
  <c r="AD162" i="84"/>
  <c r="AB163" i="84"/>
  <c r="AC163" i="84"/>
  <c r="AD163" i="84"/>
  <c r="AB164" i="84"/>
  <c r="AC164" i="84"/>
  <c r="AD164" i="84"/>
  <c r="AB165" i="84"/>
  <c r="AC165" i="84"/>
  <c r="AD165" i="84"/>
  <c r="AB166" i="84"/>
  <c r="AC166" i="84"/>
  <c r="AD166" i="84"/>
  <c r="AB167" i="84"/>
  <c r="AC167" i="84"/>
  <c r="AD167" i="84"/>
  <c r="AB168" i="84"/>
  <c r="AC168" i="84"/>
  <c r="AD168" i="84"/>
  <c r="AB169" i="84"/>
  <c r="AC169" i="84"/>
  <c r="AD169" i="84"/>
  <c r="AB170" i="84"/>
  <c r="AC170" i="84"/>
  <c r="AD170" i="84"/>
  <c r="AB171" i="84"/>
  <c r="AC171" i="84"/>
  <c r="AD171" i="84"/>
  <c r="AB172" i="84"/>
  <c r="AC172" i="84"/>
  <c r="AD172" i="84"/>
  <c r="AB173" i="84"/>
  <c r="AC173" i="84"/>
  <c r="AD173" i="84"/>
  <c r="AB174" i="84"/>
  <c r="AC174" i="84"/>
  <c r="AD174" i="84"/>
  <c r="AB175" i="84"/>
  <c r="AC175" i="84"/>
  <c r="AD175" i="84"/>
  <c r="AB176" i="84"/>
  <c r="AC176" i="84"/>
  <c r="AD176" i="84"/>
  <c r="AB177" i="84"/>
  <c r="AC177" i="84"/>
  <c r="AD177" i="84"/>
  <c r="AB178" i="84"/>
  <c r="AC178" i="84"/>
  <c r="AD178" i="84"/>
  <c r="AB179" i="84"/>
  <c r="AC179" i="84"/>
  <c r="AD179" i="84"/>
  <c r="AB180" i="84"/>
  <c r="AC180" i="84"/>
  <c r="AD180" i="84"/>
  <c r="AB181" i="84"/>
  <c r="AC181" i="84"/>
  <c r="AD181" i="84"/>
  <c r="AB182" i="84"/>
  <c r="AC182" i="84"/>
  <c r="AD182" i="84"/>
  <c r="AB183" i="84"/>
  <c r="AC183" i="84"/>
  <c r="AD183" i="84"/>
  <c r="AB184" i="84"/>
  <c r="AC184" i="84"/>
  <c r="AD184" i="84"/>
  <c r="AB185" i="84"/>
  <c r="AC185" i="84"/>
  <c r="AD185" i="84"/>
  <c r="AB186" i="84"/>
  <c r="AC186" i="84"/>
  <c r="AD186" i="84"/>
  <c r="AB187" i="84"/>
  <c r="AC187" i="84"/>
  <c r="AD187" i="84"/>
  <c r="AB188" i="84"/>
  <c r="AC188" i="84"/>
  <c r="AD188" i="84"/>
  <c r="AB189" i="84"/>
  <c r="AC189" i="84"/>
  <c r="AD189" i="84"/>
  <c r="AB190" i="84"/>
  <c r="AC190" i="84"/>
  <c r="AD190" i="84"/>
  <c r="AB191" i="84"/>
  <c r="AC191" i="84"/>
  <c r="AD191" i="84"/>
  <c r="AB192" i="84"/>
  <c r="AC192" i="84"/>
  <c r="AD192" i="84"/>
  <c r="AB193" i="84"/>
  <c r="AC193" i="84"/>
  <c r="AD193" i="84"/>
  <c r="AB194" i="84"/>
  <c r="AC194" i="84"/>
  <c r="AD194" i="84"/>
  <c r="AB195" i="84"/>
  <c r="AC195" i="84"/>
  <c r="AD195" i="84"/>
  <c r="AB196" i="84"/>
  <c r="AC196" i="84"/>
  <c r="AD196" i="84"/>
  <c r="AB197" i="84"/>
  <c r="AC197" i="84"/>
  <c r="AD197" i="84"/>
  <c r="AB198" i="84"/>
  <c r="AC198" i="84"/>
  <c r="AD198" i="84"/>
  <c r="AB199" i="84"/>
  <c r="AC199" i="84"/>
  <c r="AD199" i="84"/>
  <c r="AB200" i="84"/>
  <c r="AC200" i="84"/>
  <c r="AD200" i="84"/>
  <c r="AB201" i="84"/>
  <c r="AC201" i="84"/>
  <c r="AD201" i="84"/>
  <c r="AB202" i="84"/>
  <c r="AC202" i="84"/>
  <c r="AD202" i="84"/>
  <c r="AB203" i="84"/>
  <c r="AC203" i="84"/>
  <c r="AD203" i="84"/>
  <c r="AB204" i="84"/>
  <c r="AC204" i="84"/>
  <c r="AD204" i="84"/>
  <c r="AB205" i="84"/>
  <c r="AC205" i="84"/>
  <c r="AD205" i="84"/>
  <c r="AB206" i="84"/>
  <c r="AC206" i="84"/>
  <c r="AD206" i="84"/>
  <c r="AB207" i="84"/>
  <c r="AC207" i="84"/>
  <c r="AD207" i="84"/>
  <c r="AB208" i="84"/>
  <c r="AC208" i="84"/>
  <c r="AD208" i="84"/>
  <c r="AB209" i="84"/>
  <c r="AC209" i="84"/>
  <c r="AD209" i="84"/>
  <c r="AB210" i="84"/>
  <c r="AC210" i="84"/>
  <c r="AD210" i="84"/>
  <c r="AB211" i="84"/>
  <c r="AC211" i="84"/>
  <c r="AD211" i="84"/>
  <c r="AB212" i="84"/>
  <c r="AC212" i="84"/>
  <c r="AD212" i="84"/>
  <c r="AB213" i="84"/>
  <c r="AC213" i="84"/>
  <c r="AD213" i="84"/>
  <c r="AB214" i="84"/>
  <c r="AC214" i="84"/>
  <c r="AD214" i="84"/>
  <c r="AB215" i="84"/>
  <c r="AC215" i="84"/>
  <c r="AD215" i="84"/>
  <c r="AB216" i="84"/>
  <c r="AC216" i="84"/>
  <c r="AD216" i="84"/>
  <c r="AB217" i="84"/>
  <c r="AC217" i="84"/>
  <c r="AD217" i="84"/>
  <c r="AB218" i="84"/>
  <c r="AC218" i="84"/>
  <c r="AD218" i="84"/>
  <c r="AB219" i="84"/>
  <c r="AC219" i="84"/>
  <c r="AD219" i="84"/>
  <c r="AB220" i="84"/>
  <c r="AC220" i="84"/>
  <c r="AD220" i="84"/>
  <c r="AB221" i="84"/>
  <c r="AC221" i="84"/>
  <c r="AD221" i="84"/>
  <c r="AB222" i="84"/>
  <c r="AC222" i="84"/>
  <c r="AD222" i="84"/>
  <c r="AB223" i="84"/>
  <c r="AC223" i="84"/>
  <c r="AD223" i="84"/>
  <c r="AB224" i="84"/>
  <c r="AC224" i="84"/>
  <c r="AD224" i="84"/>
  <c r="AB225" i="84"/>
  <c r="AC225" i="84"/>
  <c r="AD225" i="84"/>
  <c r="AB226" i="84"/>
  <c r="AC226" i="84"/>
  <c r="AD226" i="84"/>
  <c r="AB227" i="84"/>
  <c r="AC227" i="84"/>
  <c r="AD227" i="84"/>
  <c r="AB228" i="84"/>
  <c r="AC228" i="84"/>
  <c r="AD228" i="84"/>
  <c r="AB229" i="84"/>
  <c r="AC229" i="84"/>
  <c r="AD229" i="84"/>
  <c r="AB230" i="84"/>
  <c r="AC230" i="84"/>
  <c r="AD230" i="84"/>
  <c r="AB231" i="84"/>
  <c r="AC231" i="84"/>
  <c r="AD231" i="84"/>
  <c r="AB232" i="84"/>
  <c r="AC232" i="84"/>
  <c r="AD232" i="84"/>
  <c r="AB233" i="84"/>
  <c r="AC233" i="84"/>
  <c r="AD233" i="84"/>
  <c r="AB234" i="84"/>
  <c r="AC234" i="84"/>
  <c r="AD234" i="84"/>
  <c r="AB235" i="84"/>
  <c r="AC235" i="84"/>
  <c r="AD235" i="84"/>
  <c r="AB236" i="84"/>
  <c r="AC236" i="84"/>
  <c r="AD236" i="84"/>
  <c r="AB237" i="84"/>
  <c r="AC237" i="84"/>
  <c r="AD237" i="84"/>
  <c r="AB238" i="84"/>
  <c r="AC238" i="84"/>
  <c r="AD238" i="84"/>
  <c r="AB239" i="84"/>
  <c r="AC239" i="84"/>
  <c r="AD239" i="84"/>
  <c r="AB240" i="84"/>
  <c r="AC240" i="84"/>
  <c r="AD240" i="84"/>
  <c r="AB241" i="84"/>
  <c r="AC241" i="84"/>
  <c r="AD241" i="84"/>
  <c r="AB242" i="84"/>
  <c r="AC242" i="84"/>
  <c r="AD242" i="84"/>
  <c r="AB243" i="84"/>
  <c r="AC243" i="84"/>
  <c r="AD243" i="84"/>
  <c r="AB244" i="84"/>
  <c r="AC244" i="84"/>
  <c r="AD244" i="84"/>
  <c r="AB245" i="84"/>
  <c r="AC245" i="84"/>
  <c r="AD245" i="84"/>
  <c r="AB246" i="84"/>
  <c r="AC246" i="84"/>
  <c r="AD246" i="84"/>
  <c r="AB247" i="84"/>
  <c r="AC247" i="84"/>
  <c r="AD247" i="84"/>
  <c r="AB248" i="84"/>
  <c r="AC248" i="84"/>
  <c r="AD248" i="84"/>
  <c r="AB249" i="84"/>
  <c r="AC249" i="84"/>
  <c r="AD249" i="84"/>
  <c r="AB250" i="84"/>
  <c r="AC250" i="84"/>
  <c r="AD250" i="84"/>
  <c r="AB251" i="84"/>
  <c r="AC251" i="84"/>
  <c r="AD251" i="84"/>
  <c r="AB252" i="84"/>
  <c r="AC252" i="84"/>
  <c r="AD252" i="84"/>
  <c r="AB253" i="84"/>
  <c r="AC253" i="84"/>
  <c r="AD253" i="84"/>
  <c r="AB254" i="84"/>
  <c r="AC254" i="84"/>
  <c r="AD254" i="84"/>
  <c r="AB255" i="84"/>
  <c r="AC255" i="84"/>
  <c r="AD255" i="84"/>
  <c r="AB256" i="84"/>
  <c r="AC256" i="84"/>
  <c r="AD256" i="84"/>
  <c r="AB257" i="84"/>
  <c r="AC257" i="84"/>
  <c r="AD257" i="84"/>
  <c r="AB258" i="84"/>
  <c r="AC258" i="84"/>
  <c r="AD258" i="84"/>
  <c r="AB259" i="84"/>
  <c r="AC259" i="84"/>
  <c r="AD259" i="84"/>
  <c r="AB260" i="84"/>
  <c r="AC260" i="84"/>
  <c r="AD260" i="84"/>
  <c r="AB261" i="84"/>
  <c r="AC261" i="84"/>
  <c r="AD261" i="84"/>
  <c r="AB262" i="84"/>
  <c r="AC262" i="84"/>
  <c r="AD262" i="84"/>
  <c r="AB263" i="84"/>
  <c r="AC263" i="84"/>
  <c r="AD263" i="84"/>
  <c r="AB264" i="84"/>
  <c r="AC264" i="84"/>
  <c r="AD264" i="84"/>
  <c r="AB265" i="84"/>
  <c r="AC265" i="84"/>
  <c r="AD265" i="84"/>
  <c r="AB266" i="84"/>
  <c r="AC266" i="84"/>
  <c r="AD266" i="84"/>
  <c r="AB267" i="84"/>
  <c r="AC267" i="84"/>
  <c r="AD267" i="84"/>
  <c r="AB268" i="84"/>
  <c r="AC268" i="84"/>
  <c r="AD268" i="84"/>
  <c r="AB269" i="84"/>
  <c r="AC269" i="84"/>
  <c r="AD269" i="84"/>
  <c r="AB270" i="84"/>
  <c r="AC270" i="84"/>
  <c r="AD270" i="84"/>
  <c r="AB271" i="84"/>
  <c r="AC271" i="84"/>
  <c r="AD271" i="84"/>
  <c r="AB272" i="84"/>
  <c r="AC272" i="84"/>
  <c r="AD272" i="84"/>
  <c r="AB273" i="84"/>
  <c r="AC273" i="84"/>
  <c r="AD273" i="84"/>
  <c r="AB274" i="84"/>
  <c r="AC274" i="84"/>
  <c r="AD274" i="84"/>
  <c r="AB275" i="84"/>
  <c r="AC275" i="84"/>
  <c r="AD275" i="84"/>
  <c r="AB276" i="84"/>
  <c r="AC276" i="84"/>
  <c r="AD276" i="84"/>
  <c r="AB277" i="84"/>
  <c r="AC277" i="84"/>
  <c r="AD277" i="84"/>
  <c r="AB278" i="84"/>
  <c r="AC278" i="84"/>
  <c r="AD278" i="84"/>
  <c r="AB279" i="84"/>
  <c r="AC279" i="84"/>
  <c r="AD279" i="84"/>
  <c r="AB280" i="84"/>
  <c r="AC280" i="84"/>
  <c r="AD280" i="84"/>
  <c r="AB281" i="84"/>
  <c r="AC281" i="84"/>
  <c r="AD281" i="84"/>
  <c r="AB282" i="84"/>
  <c r="AC282" i="84"/>
  <c r="AD282" i="84"/>
  <c r="AB283" i="84"/>
  <c r="AC283" i="84"/>
  <c r="AD283" i="84"/>
  <c r="AB284" i="84"/>
  <c r="AC284" i="84"/>
  <c r="AD284" i="84"/>
  <c r="AB285" i="84"/>
  <c r="AC285" i="84"/>
  <c r="AD285" i="84"/>
  <c r="AB286" i="84"/>
  <c r="AC286" i="84"/>
  <c r="AD286" i="84"/>
  <c r="AB287" i="84"/>
  <c r="AC287" i="84"/>
  <c r="AD287" i="84"/>
  <c r="AB288" i="84"/>
  <c r="AC288" i="84"/>
  <c r="AD288" i="84"/>
  <c r="AB289" i="84"/>
  <c r="AC289" i="84"/>
  <c r="AD289" i="84"/>
  <c r="AB290" i="84"/>
  <c r="AC290" i="84"/>
  <c r="AD290" i="84"/>
  <c r="AB291" i="84"/>
  <c r="AC291" i="84"/>
  <c r="AD291" i="84"/>
  <c r="AB292" i="84"/>
  <c r="AC292" i="84"/>
  <c r="AD292" i="84"/>
  <c r="AB293" i="84"/>
  <c r="AC293" i="84"/>
  <c r="AD293" i="84"/>
  <c r="AB294" i="84"/>
  <c r="AC294" i="84"/>
  <c r="AD294" i="84"/>
  <c r="AB295" i="84"/>
  <c r="AC295" i="84"/>
  <c r="AD295" i="84"/>
  <c r="AB296" i="84"/>
  <c r="AC296" i="84"/>
  <c r="AD296" i="84"/>
  <c r="AB297" i="84"/>
  <c r="AC297" i="84"/>
  <c r="AD297" i="84"/>
  <c r="AB298" i="84"/>
  <c r="AC298" i="84"/>
  <c r="AD298" i="84"/>
  <c r="AB299" i="84"/>
  <c r="AC299" i="84"/>
  <c r="AD299" i="84"/>
  <c r="AB300" i="84"/>
  <c r="AC300" i="84"/>
  <c r="AD300" i="84"/>
  <c r="AB301" i="84"/>
  <c r="AC301" i="84"/>
  <c r="AD301" i="84"/>
  <c r="AB302" i="84"/>
  <c r="AC302" i="84"/>
  <c r="AD302" i="84"/>
  <c r="AB303" i="84"/>
  <c r="AC303" i="84"/>
  <c r="AD303" i="84"/>
  <c r="AB304" i="84"/>
  <c r="AC304" i="84"/>
  <c r="AD304" i="84"/>
  <c r="AB305" i="84"/>
  <c r="AC305" i="84"/>
  <c r="AD305" i="84"/>
  <c r="AB306" i="84"/>
  <c r="AC306" i="84"/>
  <c r="AD306" i="84"/>
  <c r="AB307" i="84"/>
  <c r="AC307" i="84"/>
  <c r="AD307" i="84"/>
  <c r="AB308" i="84"/>
  <c r="AC308" i="84"/>
  <c r="AD308" i="84"/>
  <c r="AB309" i="84"/>
  <c r="AC309" i="84"/>
  <c r="AD309" i="84"/>
  <c r="AB310" i="84"/>
  <c r="AC310" i="84"/>
  <c r="AD310" i="84"/>
  <c r="AB311" i="84"/>
  <c r="AC311" i="84"/>
  <c r="AD311" i="84"/>
  <c r="AB312" i="84"/>
  <c r="AC312" i="84"/>
  <c r="AD312" i="84"/>
  <c r="AB313" i="84"/>
  <c r="AC313" i="84"/>
  <c r="AD313" i="84"/>
  <c r="AB314" i="84"/>
  <c r="AC314" i="84"/>
  <c r="AD314" i="84"/>
  <c r="AB315" i="84"/>
  <c r="AC315" i="84"/>
  <c r="AD315" i="84"/>
  <c r="AB316" i="84"/>
  <c r="AC316" i="84"/>
  <c r="AD316" i="84"/>
  <c r="AB317" i="84"/>
  <c r="AC317" i="84"/>
  <c r="AD317" i="84"/>
  <c r="AB318" i="84"/>
  <c r="AC318" i="84"/>
  <c r="AD318" i="84"/>
  <c r="AB319" i="84"/>
  <c r="AC319" i="84"/>
  <c r="AD319" i="84"/>
  <c r="AB320" i="84"/>
  <c r="AC320" i="84"/>
  <c r="AD320" i="84"/>
  <c r="AB321" i="84"/>
  <c r="AC321" i="84"/>
  <c r="AD321" i="84"/>
  <c r="AB322" i="84"/>
  <c r="AC322" i="84"/>
  <c r="AD322" i="84"/>
  <c r="AB323" i="84"/>
  <c r="AC323" i="84"/>
  <c r="AD323" i="84"/>
  <c r="AB324" i="84"/>
  <c r="AC324" i="84"/>
  <c r="AD324" i="84"/>
  <c r="AB325" i="84"/>
  <c r="AC325" i="84"/>
  <c r="AD325" i="84"/>
  <c r="AB326" i="84"/>
  <c r="AC326" i="84"/>
  <c r="AD326" i="84"/>
  <c r="AB327" i="84"/>
  <c r="AC327" i="84"/>
  <c r="AD327" i="84"/>
  <c r="AB328" i="84"/>
  <c r="AC328" i="84"/>
  <c r="AD328" i="84"/>
  <c r="AB329" i="84"/>
  <c r="AC329" i="84"/>
  <c r="AD329" i="84"/>
  <c r="AB330" i="84"/>
  <c r="AC330" i="84"/>
  <c r="AD330" i="84"/>
  <c r="AB331" i="84"/>
  <c r="AC331" i="84"/>
  <c r="AD331" i="84"/>
  <c r="AB332" i="84"/>
  <c r="AC332" i="84"/>
  <c r="AD332" i="84"/>
  <c r="AB333" i="84"/>
  <c r="AC333" i="84"/>
  <c r="AD333" i="84"/>
  <c r="AB334" i="84"/>
  <c r="AC334" i="84"/>
  <c r="AD334" i="84"/>
  <c r="AB335" i="84"/>
  <c r="AC335" i="84"/>
  <c r="AD335" i="84"/>
  <c r="AB336" i="84"/>
  <c r="AC336" i="84"/>
  <c r="AD336" i="84"/>
  <c r="AB337" i="84"/>
  <c r="AC337" i="84"/>
  <c r="AD337" i="84"/>
  <c r="AB338" i="84"/>
  <c r="AC338" i="84"/>
  <c r="AD338" i="84"/>
  <c r="AB339" i="84"/>
  <c r="AC339" i="84"/>
  <c r="AD339" i="84"/>
  <c r="AB340" i="84"/>
  <c r="AC340" i="84"/>
  <c r="AD340" i="84"/>
  <c r="AB341" i="84"/>
  <c r="AC341" i="84"/>
  <c r="AD341" i="84"/>
  <c r="AB342" i="84"/>
  <c r="AC342" i="84"/>
  <c r="AD342" i="84"/>
  <c r="AB343" i="84"/>
  <c r="AC343" i="84"/>
  <c r="AD343" i="84"/>
  <c r="AB344" i="84"/>
  <c r="AC344" i="84"/>
  <c r="AD344" i="84"/>
  <c r="AB345" i="84"/>
  <c r="AC345" i="84"/>
  <c r="AD345" i="84"/>
  <c r="AB346" i="84"/>
  <c r="AC346" i="84"/>
  <c r="AD346" i="84"/>
  <c r="AB347" i="84"/>
  <c r="AC347" i="84"/>
  <c r="AD347" i="84"/>
  <c r="AB348" i="84"/>
  <c r="AC348" i="84"/>
  <c r="AD348" i="84"/>
  <c r="AB349" i="84"/>
  <c r="AC349" i="84"/>
  <c r="AD349" i="84"/>
  <c r="AB350" i="84"/>
  <c r="AC350" i="84"/>
  <c r="AD350" i="84"/>
  <c r="AB351" i="84"/>
  <c r="AC351" i="84"/>
  <c r="AD351" i="84"/>
  <c r="AB352" i="84"/>
  <c r="AC352" i="84"/>
  <c r="AD352" i="84"/>
  <c r="AB353" i="84"/>
  <c r="AC353" i="84"/>
  <c r="AD353" i="84"/>
  <c r="AB354" i="84"/>
  <c r="AC354" i="84"/>
  <c r="AD354" i="84"/>
  <c r="AB355" i="84"/>
  <c r="AC355" i="84"/>
  <c r="AD355" i="84"/>
  <c r="AB356" i="84"/>
  <c r="AC356" i="84"/>
  <c r="AD356" i="84"/>
  <c r="AB357" i="84"/>
  <c r="AC357" i="84"/>
  <c r="AD357" i="84"/>
  <c r="AB358" i="84"/>
  <c r="AC358" i="84"/>
  <c r="AD358" i="84"/>
  <c r="AB359" i="84"/>
  <c r="AC359" i="84"/>
  <c r="AD359" i="84"/>
  <c r="AB360" i="84"/>
  <c r="AC360" i="84"/>
  <c r="AD360" i="84"/>
  <c r="AB361" i="84"/>
  <c r="AC361" i="84"/>
  <c r="AD361" i="84"/>
  <c r="AB362" i="84"/>
  <c r="AC362" i="84"/>
  <c r="AD362" i="84"/>
  <c r="AB363" i="84"/>
  <c r="AC363" i="84"/>
  <c r="AD363" i="84"/>
  <c r="AB364" i="84"/>
  <c r="AC364" i="84"/>
  <c r="AD364" i="84"/>
  <c r="AB365" i="84"/>
  <c r="AC365" i="84"/>
  <c r="AD365" i="84"/>
  <c r="AB366" i="84"/>
  <c r="AC366" i="84"/>
  <c r="AD366" i="84"/>
  <c r="AB367" i="84"/>
  <c r="AC367" i="84"/>
  <c r="AD367" i="84"/>
  <c r="AB368" i="84"/>
  <c r="AC368" i="84"/>
  <c r="AD368" i="84"/>
  <c r="AB369" i="84"/>
  <c r="AC369" i="84"/>
  <c r="AD369" i="84"/>
  <c r="AB370" i="84"/>
  <c r="AC370" i="84"/>
  <c r="AD370" i="84"/>
  <c r="AB371" i="84"/>
  <c r="AC371" i="84"/>
  <c r="AD371" i="84"/>
  <c r="AB372" i="84"/>
  <c r="AC372" i="84"/>
  <c r="AD372" i="84"/>
  <c r="AB373" i="84"/>
  <c r="AC373" i="84"/>
  <c r="AD373" i="84"/>
  <c r="AB374" i="84"/>
  <c r="AC374" i="84"/>
  <c r="AD374" i="84"/>
  <c r="AB375" i="84"/>
  <c r="AC375" i="84"/>
  <c r="AD375" i="84"/>
  <c r="AB376" i="84"/>
  <c r="AC376" i="84"/>
  <c r="AD376" i="84"/>
  <c r="AB377" i="84"/>
  <c r="AC377" i="84"/>
  <c r="AD377" i="84"/>
  <c r="AB378" i="84"/>
  <c r="AC378" i="84"/>
  <c r="AD378" i="84"/>
  <c r="AB379" i="84"/>
  <c r="AC379" i="84"/>
  <c r="AD379" i="84"/>
  <c r="AB380" i="84"/>
  <c r="AC380" i="84"/>
  <c r="AD380" i="84"/>
  <c r="AB381" i="84"/>
  <c r="AC381" i="84"/>
  <c r="AD381" i="84"/>
  <c r="AB382" i="84"/>
  <c r="AC382" i="84"/>
  <c r="AD382" i="84"/>
  <c r="AB383" i="84"/>
  <c r="AC383" i="84"/>
  <c r="AD383" i="84"/>
  <c r="AB384" i="84"/>
  <c r="AC384" i="84"/>
  <c r="AD384" i="84"/>
  <c r="AB385" i="84"/>
  <c r="AC385" i="84"/>
  <c r="AD385" i="84"/>
  <c r="AB386" i="84"/>
  <c r="AC386" i="84"/>
  <c r="AD386" i="84"/>
  <c r="AB387" i="84"/>
  <c r="AC387" i="84"/>
  <c r="AD387" i="84"/>
  <c r="AB388" i="84"/>
  <c r="AC388" i="84"/>
  <c r="AD388" i="84"/>
  <c r="AB389" i="84"/>
  <c r="AC389" i="84"/>
  <c r="AD389" i="84"/>
  <c r="AB390" i="84"/>
  <c r="AC390" i="84"/>
  <c r="AD390" i="84"/>
  <c r="AB391" i="84"/>
  <c r="AC391" i="84"/>
  <c r="AD391" i="84"/>
  <c r="AB392" i="84"/>
  <c r="AC392" i="84"/>
  <c r="AD392" i="84"/>
  <c r="AB393" i="84"/>
  <c r="AC393" i="84"/>
  <c r="AD393" i="84"/>
  <c r="AB394" i="84"/>
  <c r="AC394" i="84"/>
  <c r="AD394" i="84"/>
  <c r="AB395" i="84"/>
  <c r="AC395" i="84"/>
  <c r="AD395" i="84"/>
  <c r="AB396" i="84"/>
  <c r="AC396" i="84"/>
  <c r="AD396" i="84"/>
  <c r="AB397" i="84"/>
  <c r="AC397" i="84"/>
  <c r="AD397" i="84"/>
  <c r="AB398" i="84"/>
  <c r="AC398" i="84"/>
  <c r="AD398" i="84"/>
  <c r="AB399" i="84"/>
  <c r="AC399" i="84"/>
  <c r="AD399" i="84"/>
  <c r="AB400" i="84"/>
  <c r="AC400" i="84"/>
  <c r="AD400" i="84"/>
  <c r="AB401" i="84"/>
  <c r="AC401" i="84"/>
  <c r="AD401" i="84"/>
  <c r="AB402" i="84"/>
  <c r="AC402" i="84"/>
  <c r="AD402" i="84"/>
  <c r="AB403" i="84"/>
  <c r="AC403" i="84"/>
  <c r="AD403" i="84"/>
  <c r="AB404" i="84"/>
  <c r="AC404" i="84"/>
  <c r="AD404" i="84"/>
  <c r="AB405" i="84"/>
  <c r="AC405" i="84"/>
  <c r="AD405" i="84"/>
  <c r="AB406" i="84"/>
  <c r="AC406" i="84"/>
  <c r="AD406" i="84"/>
  <c r="AB407" i="84"/>
  <c r="AC407" i="84"/>
  <c r="AD407" i="84"/>
  <c r="AB408" i="84"/>
  <c r="AC408" i="84"/>
  <c r="AD408" i="84"/>
  <c r="AB409" i="84"/>
  <c r="AC409" i="84"/>
  <c r="AD409" i="84"/>
  <c r="AB410" i="84"/>
  <c r="AC410" i="84"/>
  <c r="AD410" i="84"/>
  <c r="AB411" i="84"/>
  <c r="AC411" i="84"/>
  <c r="AD411" i="84"/>
  <c r="AB412" i="84"/>
  <c r="AC412" i="84"/>
  <c r="AD412" i="84"/>
  <c r="AB413" i="84"/>
  <c r="AC413" i="84"/>
  <c r="AD413" i="84"/>
  <c r="AB414" i="84"/>
  <c r="AC414" i="84"/>
  <c r="AD414" i="84"/>
  <c r="AB415" i="84"/>
  <c r="AC415" i="84"/>
  <c r="AD415" i="84"/>
  <c r="AB416" i="84"/>
  <c r="AC416" i="84"/>
  <c r="AD416" i="84"/>
  <c r="AB417" i="84"/>
  <c r="AC417" i="84"/>
  <c r="AD417" i="84"/>
  <c r="AB418" i="84"/>
  <c r="AC418" i="84"/>
  <c r="AD418" i="84"/>
  <c r="AB419" i="84"/>
  <c r="AC419" i="84"/>
  <c r="AD419" i="84"/>
  <c r="AB420" i="84"/>
  <c r="AC420" i="84"/>
  <c r="AD420" i="84"/>
  <c r="AB421" i="84"/>
  <c r="AC421" i="84"/>
  <c r="AD421" i="84"/>
  <c r="AB422" i="84"/>
  <c r="AC422" i="84"/>
  <c r="AD422" i="84"/>
  <c r="AB423" i="84"/>
  <c r="AC423" i="84"/>
  <c r="AD423" i="84"/>
  <c r="AB424" i="84"/>
  <c r="AC424" i="84"/>
  <c r="AD424" i="84"/>
  <c r="AB425" i="84"/>
  <c r="AC425" i="84"/>
  <c r="AD425" i="84"/>
  <c r="AB426" i="84"/>
  <c r="AC426" i="84"/>
  <c r="AD426" i="84"/>
  <c r="AB427" i="84"/>
  <c r="AC427" i="84"/>
  <c r="AD427" i="84"/>
  <c r="AB428" i="84"/>
  <c r="AC428" i="84"/>
  <c r="AD428" i="84"/>
  <c r="AB429" i="84"/>
  <c r="AC429" i="84"/>
  <c r="AD429" i="84"/>
  <c r="AB430" i="84"/>
  <c r="AC430" i="84"/>
  <c r="AD430" i="84"/>
  <c r="AB431" i="84"/>
  <c r="AC431" i="84"/>
  <c r="AD431" i="84"/>
  <c r="AB432" i="84"/>
  <c r="AC432" i="84"/>
  <c r="AD432" i="84"/>
  <c r="AB433" i="84"/>
  <c r="AC433" i="84"/>
  <c r="AD433" i="84"/>
  <c r="AB434" i="84"/>
  <c r="AC434" i="84"/>
  <c r="AD434" i="84"/>
  <c r="AB435" i="84"/>
  <c r="AC435" i="84"/>
  <c r="AD435" i="84"/>
  <c r="AB436" i="84"/>
  <c r="AC436" i="84"/>
  <c r="AD436" i="84"/>
  <c r="AB437" i="84"/>
  <c r="AC437" i="84"/>
  <c r="AD437" i="84"/>
  <c r="AB438" i="84"/>
  <c r="AC438" i="84"/>
  <c r="AD438" i="84"/>
  <c r="AB439" i="84"/>
  <c r="AC439" i="84"/>
  <c r="AD439" i="84"/>
  <c r="AB440" i="84"/>
  <c r="AC440" i="84"/>
  <c r="AD440" i="84"/>
  <c r="AB441" i="84"/>
  <c r="AC441" i="84"/>
  <c r="AD441" i="84"/>
  <c r="AB442" i="84"/>
  <c r="AC442" i="84"/>
  <c r="AD442" i="84"/>
  <c r="AB443" i="84"/>
  <c r="AC443" i="84"/>
  <c r="AD443" i="84"/>
  <c r="AB444" i="84"/>
  <c r="AC444" i="84"/>
  <c r="AD444" i="84"/>
  <c r="AB445" i="84"/>
  <c r="AC445" i="84"/>
  <c r="AD445" i="84"/>
  <c r="AB446" i="84"/>
  <c r="AC446" i="84"/>
  <c r="AD446" i="84"/>
  <c r="AB447" i="84"/>
  <c r="AC447" i="84"/>
  <c r="AD447" i="84"/>
  <c r="AB448" i="84"/>
  <c r="AC448" i="84"/>
  <c r="AD448" i="84"/>
  <c r="AB449" i="84"/>
  <c r="AC449" i="84"/>
  <c r="AD449" i="84"/>
  <c r="AB450" i="84"/>
  <c r="AC450" i="84"/>
  <c r="AD450" i="84"/>
  <c r="AB451" i="84"/>
  <c r="AC451" i="84"/>
  <c r="AD451" i="84"/>
  <c r="AB452" i="84"/>
  <c r="AC452" i="84"/>
  <c r="AD452" i="84"/>
  <c r="AB453" i="84"/>
  <c r="AC453" i="84"/>
  <c r="AD453" i="84"/>
  <c r="AB454" i="84"/>
  <c r="AC454" i="84"/>
  <c r="AD454" i="84"/>
  <c r="AB455" i="84"/>
  <c r="AC455" i="84"/>
  <c r="AD455" i="84"/>
  <c r="AB456" i="84"/>
  <c r="AC456" i="84"/>
  <c r="AD456" i="84"/>
  <c r="AB457" i="84"/>
  <c r="AC457" i="84"/>
  <c r="AD457" i="84"/>
  <c r="AB458" i="84"/>
  <c r="AC458" i="84"/>
  <c r="AD458" i="84"/>
  <c r="AB459" i="84"/>
  <c r="AC459" i="84"/>
  <c r="AD459" i="84"/>
  <c r="AB460" i="84"/>
  <c r="AC460" i="84"/>
  <c r="AD460" i="84"/>
  <c r="AB461" i="84"/>
  <c r="AC461" i="84"/>
  <c r="AD461" i="84"/>
  <c r="AB462" i="84"/>
  <c r="AC462" i="84"/>
  <c r="AD462" i="84"/>
  <c r="AB463" i="84"/>
  <c r="AC463" i="84"/>
  <c r="AD463" i="84"/>
  <c r="AB464" i="84"/>
  <c r="AC464" i="84"/>
  <c r="AD464" i="84"/>
  <c r="AB465" i="84"/>
  <c r="AC465" i="84"/>
  <c r="AD465" i="84"/>
  <c r="AB466" i="84"/>
  <c r="AC466" i="84"/>
  <c r="AD466" i="84"/>
  <c r="AB467" i="84"/>
  <c r="AC467" i="84"/>
  <c r="AD467" i="84"/>
  <c r="AB468" i="84"/>
  <c r="AC468" i="84"/>
  <c r="AD468" i="84"/>
  <c r="AB469" i="84"/>
  <c r="AC469" i="84"/>
  <c r="AD469" i="84"/>
  <c r="AB470" i="84"/>
  <c r="AC470" i="84"/>
  <c r="AD470" i="84"/>
  <c r="AB471" i="84"/>
  <c r="AC471" i="84"/>
  <c r="AD471" i="84"/>
  <c r="AB472" i="84"/>
  <c r="AC472" i="84"/>
  <c r="AD472" i="84"/>
  <c r="AB473" i="84"/>
  <c r="AC473" i="84"/>
  <c r="AD473" i="84"/>
  <c r="AB474" i="84"/>
  <c r="AC474" i="84"/>
  <c r="AD474" i="84"/>
  <c r="AB475" i="84"/>
  <c r="AC475" i="84"/>
  <c r="AD475" i="84"/>
  <c r="AB476" i="84"/>
  <c r="AC476" i="84"/>
  <c r="AD476" i="84"/>
  <c r="AB477" i="84"/>
  <c r="AC477" i="84"/>
  <c r="AD477" i="84"/>
  <c r="AB478" i="84"/>
  <c r="AC478" i="84"/>
  <c r="AD478" i="84"/>
  <c r="AB479" i="84"/>
  <c r="AC479" i="84"/>
  <c r="AD479" i="84"/>
  <c r="AB480" i="84"/>
  <c r="AC480" i="84"/>
  <c r="AD480" i="84"/>
  <c r="AB481" i="84"/>
  <c r="AC481" i="84"/>
  <c r="AD481" i="84"/>
  <c r="AB482" i="84"/>
  <c r="AC482" i="84"/>
  <c r="AD482" i="84"/>
  <c r="AB483" i="84"/>
  <c r="AC483" i="84"/>
  <c r="AD483" i="84"/>
  <c r="AB484" i="84"/>
  <c r="AC484" i="84"/>
  <c r="AD484" i="84"/>
  <c r="AB485" i="84"/>
  <c r="AC485" i="84"/>
  <c r="AD485" i="84"/>
  <c r="AB486" i="84"/>
  <c r="AC486" i="84"/>
  <c r="AD486" i="84"/>
  <c r="AB487" i="84"/>
  <c r="AC487" i="84"/>
  <c r="AD487" i="84"/>
  <c r="AB488" i="84"/>
  <c r="AC488" i="84"/>
  <c r="AD488" i="84"/>
  <c r="AB489" i="84"/>
  <c r="AC489" i="84"/>
  <c r="AD489" i="84"/>
  <c r="AB490" i="84"/>
  <c r="AC490" i="84"/>
  <c r="AD490" i="84"/>
  <c r="AB491" i="84"/>
  <c r="AC491" i="84"/>
  <c r="AD491" i="84"/>
  <c r="AB492" i="84"/>
  <c r="AC492" i="84"/>
  <c r="AD492" i="84"/>
  <c r="AB493" i="84"/>
  <c r="AC493" i="84"/>
  <c r="AD493" i="84"/>
  <c r="AB494" i="84"/>
  <c r="AC494" i="84"/>
  <c r="AD494" i="84"/>
  <c r="AB495" i="84"/>
  <c r="AC495" i="84"/>
  <c r="AD495" i="84"/>
  <c r="AB496" i="84"/>
  <c r="AC496" i="84"/>
  <c r="AD496" i="84"/>
  <c r="AB497" i="84"/>
  <c r="AC497" i="84"/>
  <c r="AD497" i="84"/>
  <c r="AB498" i="84"/>
  <c r="AC498" i="84"/>
  <c r="AD498" i="84"/>
  <c r="AB499" i="84"/>
  <c r="AC499" i="84"/>
  <c r="AD499" i="84"/>
  <c r="AB500" i="84"/>
  <c r="AC500" i="84"/>
  <c r="AD500" i="84"/>
  <c r="AB501" i="84"/>
  <c r="AC501" i="84"/>
  <c r="AD501" i="84"/>
  <c r="AB502" i="84"/>
  <c r="AC502" i="84"/>
  <c r="AD502" i="84"/>
  <c r="AB503" i="84"/>
  <c r="AC503" i="84"/>
  <c r="AD503" i="84"/>
  <c r="AB504" i="84"/>
  <c r="AC504" i="84"/>
  <c r="AD504" i="84"/>
  <c r="AB505" i="84"/>
  <c r="AC505" i="84"/>
  <c r="AD505" i="84"/>
  <c r="AB506" i="84"/>
  <c r="AC506" i="84"/>
  <c r="AD506" i="84"/>
  <c r="AB507" i="84"/>
  <c r="AC507" i="84"/>
  <c r="AD507" i="84"/>
  <c r="AB508" i="84"/>
  <c r="AC508" i="84"/>
  <c r="AD508" i="84"/>
  <c r="AB509" i="84"/>
  <c r="AC509" i="84"/>
  <c r="AD509" i="84"/>
  <c r="AB510" i="84"/>
  <c r="AC510" i="84"/>
  <c r="AD510" i="84"/>
  <c r="AB511" i="84"/>
  <c r="AC511" i="84"/>
  <c r="AD511" i="84"/>
  <c r="AB512" i="84"/>
  <c r="AC512" i="84"/>
  <c r="AD512" i="84"/>
  <c r="AB513" i="84"/>
  <c r="AC513" i="84"/>
  <c r="AD513" i="84"/>
  <c r="AB514" i="84"/>
  <c r="AC514" i="84"/>
  <c r="AD514" i="84"/>
  <c r="AB515" i="84"/>
  <c r="AC515" i="84"/>
  <c r="AD515" i="84"/>
  <c r="AB516" i="84"/>
  <c r="AC516" i="84"/>
  <c r="AD516" i="84"/>
  <c r="AB517" i="84"/>
  <c r="AC517" i="84"/>
  <c r="AD517" i="84"/>
  <c r="AB518" i="84"/>
  <c r="AC518" i="84"/>
  <c r="AD518" i="84"/>
  <c r="AB519" i="84"/>
  <c r="AC519" i="84"/>
  <c r="AD519" i="84"/>
  <c r="AB520" i="84"/>
  <c r="AC520" i="84"/>
  <c r="AD520" i="84"/>
  <c r="AB521" i="84"/>
  <c r="AC521" i="84"/>
  <c r="AD521" i="84"/>
  <c r="AB522" i="84"/>
  <c r="AC522" i="84"/>
  <c r="AD522" i="84"/>
  <c r="AB523" i="84"/>
  <c r="AC523" i="84"/>
  <c r="AD523" i="84"/>
  <c r="AB524" i="84"/>
  <c r="AC524" i="84"/>
  <c r="AD524" i="84"/>
  <c r="AB525" i="84"/>
  <c r="AC525" i="84"/>
  <c r="AD525" i="84"/>
  <c r="AB526" i="84"/>
  <c r="AC526" i="84"/>
  <c r="AD526" i="84"/>
  <c r="AB527" i="84"/>
  <c r="AC527" i="84"/>
  <c r="AD527" i="84"/>
  <c r="AB528" i="84"/>
  <c r="AC528" i="84"/>
  <c r="AD528" i="84"/>
  <c r="AB529" i="84"/>
  <c r="AC529" i="84"/>
  <c r="AD529" i="84"/>
  <c r="AB530" i="84"/>
  <c r="AC530" i="84"/>
  <c r="AD530" i="84"/>
  <c r="AB531" i="84"/>
  <c r="AC531" i="84"/>
  <c r="AD531" i="84"/>
  <c r="AB532" i="84"/>
  <c r="AC532" i="84"/>
  <c r="AD532" i="84"/>
  <c r="AB533" i="84"/>
  <c r="AC533" i="84"/>
  <c r="AD533" i="84"/>
  <c r="AB534" i="84"/>
  <c r="AC534" i="84"/>
  <c r="AD534" i="84"/>
  <c r="AB535" i="84"/>
  <c r="AC535" i="84"/>
  <c r="AD535" i="84"/>
  <c r="AB536" i="84"/>
  <c r="AC536" i="84"/>
  <c r="AD536" i="84"/>
  <c r="AB537" i="84"/>
  <c r="AC537" i="84"/>
  <c r="AD537" i="84"/>
  <c r="AB538" i="84"/>
  <c r="AC538" i="84"/>
  <c r="AD538" i="84"/>
  <c r="AB539" i="84"/>
  <c r="AC539" i="84"/>
  <c r="AD539" i="84"/>
  <c r="AB540" i="84"/>
  <c r="AC540" i="84"/>
  <c r="AD540" i="84"/>
  <c r="AB541" i="84"/>
  <c r="AC541" i="84"/>
  <c r="AD541" i="84"/>
  <c r="AB542" i="84"/>
  <c r="AC542" i="84"/>
  <c r="AD542" i="84"/>
  <c r="AB543" i="84"/>
  <c r="AC543" i="84"/>
  <c r="AD543" i="84"/>
  <c r="AB544" i="84"/>
  <c r="AC544" i="84"/>
  <c r="AD544" i="84"/>
  <c r="AB545" i="84"/>
  <c r="AC545" i="84"/>
  <c r="AD545" i="84"/>
  <c r="AB546" i="84"/>
  <c r="AC546" i="84"/>
  <c r="AD546" i="84"/>
  <c r="AB547" i="84"/>
  <c r="AC547" i="84"/>
  <c r="AD547" i="84"/>
  <c r="AB548" i="84"/>
  <c r="AC548" i="84"/>
  <c r="AD548" i="84"/>
  <c r="AB549" i="84"/>
  <c r="AC549" i="84"/>
  <c r="AD549" i="84"/>
  <c r="AB550" i="84"/>
  <c r="AC550" i="84"/>
  <c r="AD550" i="84"/>
  <c r="AB551" i="84"/>
  <c r="AC551" i="84"/>
  <c r="AD551" i="84"/>
  <c r="AB552" i="84"/>
  <c r="AC552" i="84"/>
  <c r="AD552" i="84"/>
  <c r="AB553" i="84"/>
  <c r="AC553" i="84"/>
  <c r="AD553" i="84"/>
  <c r="AB554" i="84"/>
  <c r="AC554" i="84"/>
  <c r="AD554" i="84"/>
  <c r="AB555" i="84"/>
  <c r="AC555" i="84"/>
  <c r="AD555" i="84"/>
  <c r="AB556" i="84"/>
  <c r="AC556" i="84"/>
  <c r="AD556" i="84"/>
  <c r="AB557" i="84"/>
  <c r="AC557" i="84"/>
  <c r="AD557" i="84"/>
  <c r="AB558" i="84"/>
  <c r="AC558" i="84"/>
  <c r="AD558" i="84"/>
  <c r="AB559" i="84"/>
  <c r="AC559" i="84"/>
  <c r="AD559" i="84"/>
  <c r="AB560" i="84"/>
  <c r="AC560" i="84"/>
  <c r="AD560" i="84"/>
  <c r="AB561" i="84"/>
  <c r="AC561" i="84"/>
  <c r="AD561" i="84"/>
  <c r="AB562" i="84"/>
  <c r="AC562" i="84"/>
  <c r="AD562" i="84"/>
  <c r="AB563" i="84"/>
  <c r="AC563" i="84"/>
  <c r="AD563" i="84"/>
  <c r="AB564" i="84"/>
  <c r="AC564" i="84"/>
  <c r="AD564" i="84"/>
  <c r="AB565" i="84"/>
  <c r="AC565" i="84"/>
  <c r="AD565" i="84"/>
  <c r="AB566" i="84"/>
  <c r="AC566" i="84"/>
  <c r="AD566" i="84"/>
  <c r="AB567" i="84"/>
  <c r="AC567" i="84"/>
  <c r="AD567" i="84"/>
  <c r="AB568" i="84"/>
  <c r="AC568" i="84"/>
  <c r="AD568" i="84"/>
  <c r="AB569" i="84"/>
  <c r="AC569" i="84"/>
  <c r="AD569" i="84"/>
  <c r="AB570" i="84"/>
  <c r="AC570" i="84"/>
  <c r="AD570" i="84"/>
  <c r="AB571" i="84"/>
  <c r="AC571" i="84"/>
  <c r="AD571" i="84"/>
  <c r="AB572" i="84"/>
  <c r="AC572" i="84"/>
  <c r="AD572" i="84"/>
  <c r="AB573" i="84"/>
  <c r="AC573" i="84"/>
  <c r="AD573" i="84"/>
  <c r="AB574" i="84"/>
  <c r="AC574" i="84"/>
  <c r="AD574" i="84"/>
  <c r="AB575" i="84"/>
  <c r="AC575" i="84"/>
  <c r="AD575" i="84"/>
  <c r="AB576" i="84"/>
  <c r="AC576" i="84"/>
  <c r="AD576" i="84"/>
  <c r="AB577" i="84"/>
  <c r="AC577" i="84"/>
  <c r="AD577" i="84"/>
  <c r="AB578" i="84"/>
  <c r="AC578" i="84"/>
  <c r="AD578" i="84"/>
  <c r="AB579" i="84"/>
  <c r="AC579" i="84"/>
  <c r="AD579" i="84"/>
  <c r="AB580" i="84"/>
  <c r="AC580" i="84"/>
  <c r="AD580" i="84"/>
  <c r="AB581" i="84"/>
  <c r="AC581" i="84"/>
  <c r="AD581" i="84"/>
  <c r="AB582" i="84"/>
  <c r="AC582" i="84"/>
  <c r="AD582" i="84"/>
  <c r="AB583" i="84"/>
  <c r="AC583" i="84"/>
  <c r="AD583" i="84"/>
  <c r="AB584" i="84"/>
  <c r="AC584" i="84"/>
  <c r="AD584" i="84"/>
  <c r="AB585" i="84"/>
  <c r="AC585" i="84"/>
  <c r="AD585" i="84"/>
  <c r="AB586" i="84"/>
  <c r="AC586" i="84"/>
  <c r="AD586" i="84"/>
  <c r="AB587" i="84"/>
  <c r="AC587" i="84"/>
  <c r="AD587" i="84"/>
  <c r="AB588" i="84"/>
  <c r="AC588" i="84"/>
  <c r="AD588" i="84"/>
  <c r="AB589" i="84"/>
  <c r="AC589" i="84"/>
  <c r="AD589" i="84"/>
  <c r="AB590" i="84"/>
  <c r="AC590" i="84"/>
  <c r="AD590" i="84"/>
  <c r="AB591" i="84"/>
  <c r="AC591" i="84"/>
  <c r="AD591" i="84"/>
  <c r="AB592" i="84"/>
  <c r="AC592" i="84"/>
  <c r="AD592" i="84"/>
  <c r="AB593" i="84"/>
  <c r="AC593" i="84"/>
  <c r="AD593" i="84"/>
  <c r="AB594" i="84"/>
  <c r="AC594" i="84"/>
  <c r="AD594" i="84"/>
  <c r="AB595" i="84"/>
  <c r="AC595" i="84"/>
  <c r="AD595" i="84"/>
  <c r="AB596" i="84"/>
  <c r="AC596" i="84"/>
  <c r="AD596" i="84"/>
  <c r="AB597" i="84"/>
  <c r="AC597" i="84"/>
  <c r="AD597" i="84"/>
  <c r="AB598" i="84"/>
  <c r="AC598" i="84"/>
  <c r="AD598" i="84"/>
  <c r="AB599" i="84"/>
  <c r="AC599" i="84"/>
  <c r="AD599" i="84"/>
  <c r="AB600" i="84"/>
  <c r="AC600" i="84"/>
  <c r="AD600" i="84"/>
  <c r="AB601" i="84"/>
  <c r="AC601" i="84"/>
  <c r="AD601" i="84"/>
  <c r="AB602" i="84"/>
  <c r="AC602" i="84"/>
  <c r="AD602" i="84"/>
  <c r="AB603" i="84"/>
  <c r="AC603" i="84"/>
  <c r="AD603" i="84"/>
  <c r="AB604" i="84"/>
  <c r="AC604" i="84"/>
  <c r="AD604" i="84"/>
  <c r="AB605" i="84"/>
  <c r="AC605" i="84"/>
  <c r="AD605" i="84"/>
  <c r="AB606" i="84"/>
  <c r="AC606" i="84"/>
  <c r="AD606" i="84"/>
  <c r="AB607" i="84"/>
  <c r="AC607" i="84"/>
  <c r="AD607" i="84"/>
  <c r="AB608" i="84"/>
  <c r="AC608" i="84"/>
  <c r="AD608" i="84"/>
  <c r="AB609" i="84"/>
  <c r="AC609" i="84"/>
  <c r="AD609" i="84"/>
  <c r="AB610" i="84"/>
  <c r="AC610" i="84"/>
  <c r="AD610" i="84"/>
  <c r="AB611" i="84"/>
  <c r="AC611" i="84"/>
  <c r="AD611" i="84"/>
  <c r="AB612" i="84"/>
  <c r="AC612" i="84"/>
  <c r="AD612" i="84"/>
  <c r="AB613" i="84"/>
  <c r="AC613" i="84"/>
  <c r="AD613" i="84"/>
  <c r="AB614" i="84"/>
  <c r="AC614" i="84"/>
  <c r="AD614" i="84"/>
  <c r="AB615" i="84"/>
  <c r="AC615" i="84"/>
  <c r="AD615" i="84"/>
  <c r="AB616" i="84"/>
  <c r="AC616" i="84"/>
  <c r="AD616" i="84"/>
  <c r="AB617" i="84"/>
  <c r="AC617" i="84"/>
  <c r="AD617" i="84"/>
  <c r="AB618" i="84"/>
  <c r="AC618" i="84"/>
  <c r="AD618" i="84"/>
  <c r="AB619" i="84"/>
  <c r="AC619" i="84"/>
  <c r="AD619" i="84"/>
  <c r="AB620" i="84"/>
  <c r="AC620" i="84"/>
  <c r="AD620" i="84"/>
  <c r="AB621" i="84"/>
  <c r="AC621" i="84"/>
  <c r="AD621" i="84"/>
  <c r="AB622" i="84"/>
  <c r="AC622" i="84"/>
  <c r="AD622" i="84"/>
  <c r="AB623" i="84"/>
  <c r="AC623" i="84"/>
  <c r="AD623" i="84"/>
  <c r="AB624" i="84"/>
  <c r="AC624" i="84"/>
  <c r="AD624" i="84"/>
  <c r="AB625" i="84"/>
  <c r="AC625" i="84"/>
  <c r="AD625" i="84"/>
  <c r="AB626" i="84"/>
  <c r="AC626" i="84"/>
  <c r="AD626" i="84"/>
  <c r="AB627" i="84"/>
  <c r="AC627" i="84"/>
  <c r="AD627" i="84"/>
  <c r="AB628" i="84"/>
  <c r="AC628" i="84"/>
  <c r="AD628" i="84"/>
  <c r="AB629" i="84"/>
  <c r="AC629" i="84"/>
  <c r="AD629" i="84"/>
  <c r="AB630" i="84"/>
  <c r="AC630" i="84"/>
  <c r="AD630" i="84"/>
  <c r="AB631" i="84"/>
  <c r="AC631" i="84"/>
  <c r="AD631" i="84"/>
  <c r="AB632" i="84"/>
  <c r="AC632" i="84"/>
  <c r="AD632" i="84"/>
  <c r="AB633" i="84"/>
  <c r="AC633" i="84"/>
  <c r="AD633" i="84"/>
  <c r="AB634" i="84"/>
  <c r="AC634" i="84"/>
  <c r="AD634" i="84"/>
  <c r="AB635" i="84"/>
  <c r="AC635" i="84"/>
  <c r="AD635" i="84"/>
  <c r="AB636" i="84"/>
  <c r="AC636" i="84"/>
  <c r="AD636" i="84"/>
  <c r="AB637" i="84"/>
  <c r="AC637" i="84"/>
  <c r="AD637" i="84"/>
  <c r="AB638" i="84"/>
  <c r="AC638" i="84"/>
  <c r="AD638" i="84"/>
  <c r="AB639" i="84"/>
  <c r="AC639" i="84"/>
  <c r="AD639" i="84"/>
  <c r="AB640" i="84"/>
  <c r="AC640" i="84"/>
  <c r="AD640" i="84"/>
  <c r="AB641" i="84"/>
  <c r="AC641" i="84"/>
  <c r="AD641" i="84"/>
  <c r="AB642" i="84"/>
  <c r="AC642" i="84"/>
  <c r="AD642" i="84"/>
  <c r="AB643" i="84"/>
  <c r="AC643" i="84"/>
  <c r="AD643" i="84"/>
  <c r="AB644" i="84"/>
  <c r="AC644" i="84"/>
  <c r="AD644" i="84"/>
  <c r="AB645" i="84"/>
  <c r="AC645" i="84"/>
  <c r="AD645" i="84"/>
  <c r="AB646" i="84"/>
  <c r="AC646" i="84"/>
  <c r="AD646" i="84"/>
  <c r="AB647" i="84"/>
  <c r="AC647" i="84"/>
  <c r="AD647" i="84"/>
  <c r="AB648" i="84"/>
  <c r="AC648" i="84"/>
  <c r="AD648" i="84"/>
  <c r="AB649" i="84"/>
  <c r="AC649" i="84"/>
  <c r="AD649" i="84"/>
  <c r="AB650" i="84"/>
  <c r="AC650" i="84"/>
  <c r="AD650" i="84"/>
  <c r="AB651" i="84"/>
  <c r="AC651" i="84"/>
  <c r="AD651" i="84"/>
  <c r="AB652" i="84"/>
  <c r="AC652" i="84"/>
  <c r="AD652" i="84"/>
  <c r="AB653" i="84"/>
  <c r="AC653" i="84"/>
  <c r="AD653" i="84"/>
  <c r="AB654" i="84"/>
  <c r="AC654" i="84"/>
  <c r="AD654" i="84"/>
  <c r="AB655" i="84"/>
  <c r="AC655" i="84"/>
  <c r="AD655" i="84"/>
  <c r="AB656" i="84"/>
  <c r="AC656" i="84"/>
  <c r="AD656" i="84"/>
  <c r="AB657" i="84"/>
  <c r="AC657" i="84"/>
  <c r="AD657" i="84"/>
  <c r="AB658" i="84"/>
  <c r="AC658" i="84"/>
  <c r="AD658" i="84"/>
  <c r="AB659" i="84"/>
  <c r="AC659" i="84"/>
  <c r="AD659" i="84"/>
  <c r="AB660" i="84"/>
  <c r="AC660" i="84"/>
  <c r="AD660" i="84"/>
  <c r="AB661" i="84"/>
  <c r="AC661" i="84"/>
  <c r="AD661" i="84"/>
  <c r="AB662" i="84"/>
  <c r="AC662" i="84"/>
  <c r="AD662" i="84"/>
  <c r="AB663" i="84"/>
  <c r="AC663" i="84"/>
  <c r="AD663" i="84"/>
  <c r="AB664" i="84"/>
  <c r="AC664" i="84"/>
  <c r="AD664" i="84"/>
  <c r="AB665" i="84"/>
  <c r="AC665" i="84"/>
  <c r="AD665" i="84"/>
  <c r="AB666" i="84"/>
  <c r="AC666" i="84"/>
  <c r="AD666" i="84"/>
  <c r="AB667" i="84"/>
  <c r="AC667" i="84"/>
  <c r="AD667" i="84"/>
  <c r="AB668" i="84"/>
  <c r="AC668" i="84"/>
  <c r="AD668" i="84"/>
  <c r="AB669" i="84"/>
  <c r="AC669" i="84"/>
  <c r="AD669" i="84"/>
  <c r="AB670" i="84"/>
  <c r="AC670" i="84"/>
  <c r="AD670" i="84"/>
  <c r="AB671" i="84"/>
  <c r="AC671" i="84"/>
  <c r="AD671" i="84"/>
  <c r="AB672" i="84"/>
  <c r="AC672" i="84"/>
  <c r="AD672" i="84"/>
  <c r="AB673" i="84"/>
  <c r="AC673" i="84"/>
  <c r="AD673" i="84"/>
  <c r="AB674" i="84"/>
  <c r="AC674" i="84"/>
  <c r="AD674" i="84"/>
  <c r="AB675" i="84"/>
  <c r="AC675" i="84"/>
  <c r="AD675" i="84"/>
  <c r="AB676" i="84"/>
  <c r="AC676" i="84"/>
  <c r="AD676" i="84"/>
  <c r="AB677" i="84"/>
  <c r="AC677" i="84"/>
  <c r="AD677" i="84"/>
  <c r="AB678" i="84"/>
  <c r="AC678" i="84"/>
  <c r="AD678" i="84"/>
  <c r="AB679" i="84"/>
  <c r="AC679" i="84"/>
  <c r="AD679" i="84"/>
  <c r="AB680" i="84"/>
  <c r="AC680" i="84"/>
  <c r="AD680" i="84"/>
  <c r="AB681" i="84"/>
  <c r="AC681" i="84"/>
  <c r="AD681" i="84"/>
  <c r="AB682" i="84"/>
  <c r="AC682" i="84"/>
  <c r="AD682" i="84"/>
  <c r="AB683" i="84"/>
  <c r="AC683" i="84"/>
  <c r="AD683" i="84"/>
  <c r="AB684" i="84"/>
  <c r="AC684" i="84"/>
  <c r="AD684" i="84"/>
  <c r="AB685" i="84"/>
  <c r="AC685" i="84"/>
  <c r="AD685" i="84"/>
  <c r="AB686" i="84"/>
  <c r="AC686" i="84"/>
  <c r="AD686" i="84"/>
  <c r="AB687" i="84"/>
  <c r="AC687" i="84"/>
  <c r="AD687" i="84"/>
  <c r="AB688" i="84"/>
  <c r="AC688" i="84"/>
  <c r="AD688" i="84"/>
  <c r="AB689" i="84"/>
  <c r="AC689" i="84"/>
  <c r="AD689" i="84"/>
  <c r="AB690" i="84"/>
  <c r="AC690" i="84"/>
  <c r="AD690" i="84"/>
  <c r="AB691" i="84"/>
  <c r="AC691" i="84"/>
  <c r="AD691" i="84"/>
  <c r="AB692" i="84"/>
  <c r="AC692" i="84"/>
  <c r="AD692" i="84"/>
  <c r="AB693" i="84"/>
  <c r="AC693" i="84"/>
  <c r="AD693" i="84"/>
  <c r="AB694" i="84"/>
  <c r="AC694" i="84"/>
  <c r="AD694" i="84"/>
  <c r="AB695" i="84"/>
  <c r="AC695" i="84"/>
  <c r="AD695" i="84"/>
  <c r="AB696" i="84"/>
  <c r="AC696" i="84"/>
  <c r="AD696" i="84"/>
  <c r="AB697" i="84"/>
  <c r="AC697" i="84"/>
  <c r="AD697" i="84"/>
  <c r="AB698" i="84"/>
  <c r="AC698" i="84"/>
  <c r="AD698" i="84"/>
  <c r="AB699" i="84"/>
  <c r="AC699" i="84"/>
  <c r="AD699" i="84"/>
  <c r="AB700" i="84"/>
  <c r="AC700" i="84"/>
  <c r="AD700" i="84"/>
  <c r="AB701" i="84"/>
  <c r="AC701" i="84"/>
  <c r="AD701" i="84"/>
  <c r="AB702" i="84"/>
  <c r="AC702" i="84"/>
  <c r="AD702" i="84"/>
  <c r="AB703" i="84"/>
  <c r="AC703" i="84"/>
  <c r="AD703" i="84"/>
  <c r="AB704" i="84"/>
  <c r="AC704" i="84"/>
  <c r="AD704" i="84"/>
  <c r="AB705" i="84"/>
  <c r="AC705" i="84"/>
  <c r="AD705" i="84"/>
  <c r="AB706" i="84"/>
  <c r="AC706" i="84"/>
  <c r="AD706" i="84"/>
  <c r="AB707" i="84"/>
  <c r="AC707" i="84"/>
  <c r="AD707" i="84"/>
  <c r="AB708" i="84"/>
  <c r="AC708" i="84"/>
  <c r="AD708" i="84"/>
  <c r="AB709" i="84"/>
  <c r="AC709" i="84"/>
  <c r="AD709" i="84"/>
  <c r="AB710" i="84"/>
  <c r="AC710" i="84"/>
  <c r="AD710" i="84"/>
  <c r="AB711" i="84"/>
  <c r="AC711" i="84"/>
  <c r="AD711" i="84"/>
  <c r="AB712" i="84"/>
  <c r="AC712" i="84"/>
  <c r="AD712" i="84"/>
  <c r="AB713" i="84"/>
  <c r="AC713" i="84"/>
  <c r="AD713" i="84"/>
  <c r="AB714" i="84"/>
  <c r="AC714" i="84"/>
  <c r="AD714" i="84"/>
  <c r="AB715" i="84"/>
  <c r="AC715" i="84"/>
  <c r="AD715" i="84"/>
  <c r="AB716" i="84"/>
  <c r="AC716" i="84"/>
  <c r="AD716" i="84"/>
  <c r="AB717" i="84"/>
  <c r="AC717" i="84"/>
  <c r="AD717" i="84"/>
  <c r="AB718" i="84"/>
  <c r="AC718" i="84"/>
  <c r="AD718" i="84"/>
  <c r="AB719" i="84"/>
  <c r="AC719" i="84"/>
  <c r="AD719" i="84"/>
  <c r="AB720" i="84"/>
  <c r="AC720" i="84"/>
  <c r="AD720" i="84"/>
  <c r="AB721" i="84"/>
  <c r="AC721" i="84"/>
  <c r="AD721" i="84"/>
  <c r="AB722" i="84"/>
  <c r="AC722" i="84"/>
  <c r="AD722" i="84"/>
  <c r="AB723" i="84"/>
  <c r="AC723" i="84"/>
  <c r="AD723" i="84"/>
  <c r="AB724" i="84"/>
  <c r="AC724" i="84"/>
  <c r="AD724" i="84"/>
  <c r="AB725" i="84"/>
  <c r="AC725" i="84"/>
  <c r="AD725" i="84"/>
  <c r="AB726" i="84"/>
  <c r="AC726" i="84"/>
  <c r="AD726" i="84"/>
  <c r="AB727" i="84"/>
  <c r="AC727" i="84"/>
  <c r="AD727" i="84"/>
  <c r="AB728" i="84"/>
  <c r="AC728" i="84"/>
  <c r="AD728" i="84"/>
  <c r="AB729" i="84"/>
  <c r="AC729" i="84"/>
  <c r="AD729" i="84"/>
  <c r="AB730" i="84"/>
  <c r="AC730" i="84"/>
  <c r="AD730" i="84"/>
  <c r="AB731" i="84"/>
  <c r="AC731" i="84"/>
  <c r="AD731" i="84"/>
  <c r="AB732" i="84"/>
  <c r="AC732" i="84"/>
  <c r="AD732" i="84"/>
  <c r="AB733" i="84"/>
  <c r="AC733" i="84"/>
  <c r="AD733" i="84"/>
  <c r="AB734" i="84"/>
  <c r="AC734" i="84"/>
  <c r="AD734" i="84"/>
  <c r="AB735" i="84"/>
  <c r="AC735" i="84"/>
  <c r="AD735" i="84"/>
  <c r="AB736" i="84"/>
  <c r="AC736" i="84"/>
  <c r="AD736" i="84"/>
  <c r="AB737" i="84"/>
  <c r="AC737" i="84"/>
  <c r="AD737" i="84"/>
  <c r="AB738" i="84"/>
  <c r="AC738" i="84"/>
  <c r="AD738" i="84"/>
  <c r="AB739" i="84"/>
  <c r="AC739" i="84"/>
  <c r="AD739" i="84"/>
  <c r="AB740" i="84"/>
  <c r="AC740" i="84"/>
  <c r="AD740" i="84"/>
  <c r="AB741" i="84"/>
  <c r="AC741" i="84"/>
  <c r="AD741" i="84"/>
  <c r="AB742" i="84"/>
  <c r="AC742" i="84"/>
  <c r="AD742" i="84"/>
  <c r="AB743" i="84"/>
  <c r="AC743" i="84"/>
  <c r="AD743" i="84"/>
  <c r="AB744" i="84"/>
  <c r="AC744" i="84"/>
  <c r="AD744" i="84"/>
  <c r="AB745" i="84"/>
  <c r="AC745" i="84"/>
  <c r="AD745" i="84"/>
  <c r="AB746" i="84"/>
  <c r="AC746" i="84"/>
  <c r="AD746" i="84"/>
  <c r="AB747" i="84"/>
  <c r="AC747" i="84"/>
  <c r="AD747" i="84"/>
  <c r="AB748" i="84"/>
  <c r="AC748" i="84"/>
  <c r="AD748" i="84"/>
  <c r="AB749" i="84"/>
  <c r="AC749" i="84"/>
  <c r="AD749" i="84"/>
  <c r="AB750" i="84"/>
  <c r="AC750" i="84"/>
  <c r="AD750" i="84"/>
  <c r="AB751" i="84"/>
  <c r="AC751" i="84"/>
  <c r="AD751" i="84"/>
  <c r="AB752" i="84"/>
  <c r="AC752" i="84"/>
  <c r="AD752" i="84"/>
  <c r="AB753" i="84"/>
  <c r="AC753" i="84"/>
  <c r="AD753" i="84"/>
  <c r="AB754" i="84"/>
  <c r="AC754" i="84"/>
  <c r="AD754" i="84"/>
  <c r="AB755" i="84"/>
  <c r="AC755" i="84"/>
  <c r="AD755" i="84"/>
  <c r="V10" i="84"/>
  <c r="W10" i="84"/>
  <c r="X10" i="84"/>
  <c r="V11" i="84"/>
  <c r="W11" i="84"/>
  <c r="X11" i="84"/>
  <c r="V12" i="84"/>
  <c r="W12" i="84"/>
  <c r="X12" i="84"/>
  <c r="V13" i="84"/>
  <c r="W13" i="84"/>
  <c r="X13" i="84"/>
  <c r="V14" i="84"/>
  <c r="W14" i="84"/>
  <c r="X14" i="84"/>
  <c r="V15" i="84"/>
  <c r="W15" i="84"/>
  <c r="X15" i="84"/>
  <c r="V16" i="84"/>
  <c r="W16" i="84"/>
  <c r="X16" i="84"/>
  <c r="V17" i="84"/>
  <c r="W17" i="84"/>
  <c r="X17" i="84"/>
  <c r="V18" i="84"/>
  <c r="W18" i="84"/>
  <c r="X18" i="84"/>
  <c r="V19" i="84"/>
  <c r="W19" i="84"/>
  <c r="X19" i="84"/>
  <c r="V20" i="84"/>
  <c r="W20" i="84"/>
  <c r="X20" i="84"/>
  <c r="V21" i="84"/>
  <c r="W21" i="84"/>
  <c r="X21" i="84"/>
  <c r="V22" i="84"/>
  <c r="W22" i="84"/>
  <c r="X22" i="84"/>
  <c r="V23" i="84"/>
  <c r="W23" i="84"/>
  <c r="X23" i="84"/>
  <c r="V24" i="84"/>
  <c r="W24" i="84"/>
  <c r="X24" i="84"/>
  <c r="V25" i="84"/>
  <c r="W25" i="84"/>
  <c r="X25" i="84"/>
  <c r="V26" i="84"/>
  <c r="W26" i="84"/>
  <c r="X26" i="84"/>
  <c r="V27" i="84"/>
  <c r="W27" i="84"/>
  <c r="X27" i="84"/>
  <c r="V28" i="84"/>
  <c r="W28" i="84"/>
  <c r="X28" i="84"/>
  <c r="V29" i="84"/>
  <c r="W29" i="84"/>
  <c r="X29" i="84"/>
  <c r="V30" i="84"/>
  <c r="W30" i="84"/>
  <c r="X30" i="84"/>
  <c r="V31" i="84"/>
  <c r="W31" i="84"/>
  <c r="X31" i="84"/>
  <c r="V32" i="84"/>
  <c r="W32" i="84"/>
  <c r="X32" i="84"/>
  <c r="V33" i="84"/>
  <c r="W33" i="84"/>
  <c r="X33" i="84"/>
  <c r="V34" i="84"/>
  <c r="W34" i="84"/>
  <c r="X34" i="84"/>
  <c r="V35" i="84"/>
  <c r="W35" i="84"/>
  <c r="X35" i="84"/>
  <c r="V36" i="84"/>
  <c r="W36" i="84"/>
  <c r="X36" i="84"/>
  <c r="V37" i="84"/>
  <c r="W37" i="84"/>
  <c r="X37" i="84"/>
  <c r="V38" i="84"/>
  <c r="W38" i="84"/>
  <c r="X38" i="84"/>
  <c r="V39" i="84"/>
  <c r="W39" i="84"/>
  <c r="X39" i="84"/>
  <c r="V40" i="84"/>
  <c r="W40" i="84"/>
  <c r="X40" i="84"/>
  <c r="V41" i="84"/>
  <c r="W41" i="84"/>
  <c r="X41" i="84"/>
  <c r="V42" i="84"/>
  <c r="W42" i="84"/>
  <c r="X42" i="84"/>
  <c r="V43" i="84"/>
  <c r="W43" i="84"/>
  <c r="X43" i="84"/>
  <c r="V44" i="84"/>
  <c r="W44" i="84"/>
  <c r="X44" i="84"/>
  <c r="V45" i="84"/>
  <c r="W45" i="84"/>
  <c r="X45" i="84"/>
  <c r="V46" i="84"/>
  <c r="W46" i="84"/>
  <c r="X46" i="84"/>
  <c r="V47" i="84"/>
  <c r="W47" i="84"/>
  <c r="X47" i="84"/>
  <c r="V48" i="84"/>
  <c r="W48" i="84"/>
  <c r="X48" i="84"/>
  <c r="V49" i="84"/>
  <c r="W49" i="84"/>
  <c r="X49" i="84"/>
  <c r="V50" i="84"/>
  <c r="W50" i="84"/>
  <c r="X50" i="84"/>
  <c r="V51" i="84"/>
  <c r="W51" i="84"/>
  <c r="X51" i="84"/>
  <c r="V52" i="84"/>
  <c r="W52" i="84"/>
  <c r="X52" i="84"/>
  <c r="V53" i="84"/>
  <c r="W53" i="84"/>
  <c r="X53" i="84"/>
  <c r="V54" i="84"/>
  <c r="W54" i="84"/>
  <c r="X54" i="84"/>
  <c r="V55" i="84"/>
  <c r="W55" i="84"/>
  <c r="X55" i="84"/>
  <c r="V56" i="84"/>
  <c r="W56" i="84"/>
  <c r="X56" i="84"/>
  <c r="V57" i="84"/>
  <c r="W57" i="84"/>
  <c r="X57" i="84"/>
  <c r="V58" i="84"/>
  <c r="W58" i="84"/>
  <c r="X58" i="84"/>
  <c r="V59" i="84"/>
  <c r="W59" i="84"/>
  <c r="X59" i="84"/>
  <c r="V60" i="84"/>
  <c r="W60" i="84"/>
  <c r="X60" i="84"/>
  <c r="V61" i="84"/>
  <c r="W61" i="84"/>
  <c r="X61" i="84"/>
  <c r="V62" i="84"/>
  <c r="W62" i="84"/>
  <c r="X62" i="84"/>
  <c r="V63" i="84"/>
  <c r="W63" i="84"/>
  <c r="X63" i="84"/>
  <c r="V64" i="84"/>
  <c r="W64" i="84"/>
  <c r="X64" i="84"/>
  <c r="V65" i="84"/>
  <c r="W65" i="84"/>
  <c r="X65" i="84"/>
  <c r="V66" i="84"/>
  <c r="W66" i="84"/>
  <c r="X66" i="84"/>
  <c r="V67" i="84"/>
  <c r="W67" i="84"/>
  <c r="X67" i="84"/>
  <c r="V68" i="84"/>
  <c r="W68" i="84"/>
  <c r="X68" i="84"/>
  <c r="V69" i="84"/>
  <c r="W69" i="84"/>
  <c r="X69" i="84"/>
  <c r="V70" i="84"/>
  <c r="W70" i="84"/>
  <c r="X70" i="84"/>
  <c r="V71" i="84"/>
  <c r="W71" i="84"/>
  <c r="X71" i="84"/>
  <c r="V72" i="84"/>
  <c r="W72" i="84"/>
  <c r="X72" i="84"/>
  <c r="V73" i="84"/>
  <c r="W73" i="84"/>
  <c r="X73" i="84"/>
  <c r="V74" i="84"/>
  <c r="W74" i="84"/>
  <c r="X74" i="84"/>
  <c r="V75" i="84"/>
  <c r="W75" i="84"/>
  <c r="X75" i="84"/>
  <c r="V76" i="84"/>
  <c r="W76" i="84"/>
  <c r="X76" i="84"/>
  <c r="V77" i="84"/>
  <c r="W77" i="84"/>
  <c r="X77" i="84"/>
  <c r="V78" i="84"/>
  <c r="W78" i="84"/>
  <c r="X78" i="84"/>
  <c r="V79" i="84"/>
  <c r="W79" i="84"/>
  <c r="X79" i="84"/>
  <c r="V80" i="84"/>
  <c r="W80" i="84"/>
  <c r="X80" i="84"/>
  <c r="V81" i="84"/>
  <c r="W81" i="84"/>
  <c r="X81" i="84"/>
  <c r="V82" i="84"/>
  <c r="W82" i="84"/>
  <c r="X82" i="84"/>
  <c r="V83" i="84"/>
  <c r="W83" i="84"/>
  <c r="X83" i="84"/>
  <c r="V84" i="84"/>
  <c r="W84" i="84"/>
  <c r="X84" i="84"/>
  <c r="V85" i="84"/>
  <c r="W85" i="84"/>
  <c r="X85" i="84"/>
  <c r="V86" i="84"/>
  <c r="W86" i="84"/>
  <c r="X86" i="84"/>
  <c r="V87" i="84"/>
  <c r="W87" i="84"/>
  <c r="X87" i="84"/>
  <c r="V88" i="84"/>
  <c r="W88" i="84"/>
  <c r="X88" i="84"/>
  <c r="V89" i="84"/>
  <c r="W89" i="84"/>
  <c r="X89" i="84"/>
  <c r="V90" i="84"/>
  <c r="W90" i="84"/>
  <c r="X90" i="84"/>
  <c r="V91" i="84"/>
  <c r="W91" i="84"/>
  <c r="X91" i="84"/>
  <c r="V92" i="84"/>
  <c r="W92" i="84"/>
  <c r="X92" i="84"/>
  <c r="V93" i="84"/>
  <c r="W93" i="84"/>
  <c r="X93" i="84"/>
  <c r="V94" i="84"/>
  <c r="W94" i="84"/>
  <c r="X94" i="84"/>
  <c r="V95" i="84"/>
  <c r="W95" i="84"/>
  <c r="X95" i="84"/>
  <c r="V96" i="84"/>
  <c r="W96" i="84"/>
  <c r="X96" i="84"/>
  <c r="V97" i="84"/>
  <c r="W97" i="84"/>
  <c r="X97" i="84"/>
  <c r="V98" i="84"/>
  <c r="W98" i="84"/>
  <c r="X98" i="84"/>
  <c r="V99" i="84"/>
  <c r="W99" i="84"/>
  <c r="X99" i="84"/>
  <c r="V100" i="84"/>
  <c r="W100" i="84"/>
  <c r="X100" i="84"/>
  <c r="V101" i="84"/>
  <c r="W101" i="84"/>
  <c r="X101" i="84"/>
  <c r="V102" i="84"/>
  <c r="W102" i="84"/>
  <c r="X102" i="84"/>
  <c r="V103" i="84"/>
  <c r="W103" i="84"/>
  <c r="X103" i="84"/>
  <c r="V104" i="84"/>
  <c r="W104" i="84"/>
  <c r="X104" i="84"/>
  <c r="V105" i="84"/>
  <c r="W105" i="84"/>
  <c r="X105" i="84"/>
  <c r="V106" i="84"/>
  <c r="W106" i="84"/>
  <c r="X106" i="84"/>
  <c r="V107" i="84"/>
  <c r="W107" i="84"/>
  <c r="X107" i="84"/>
  <c r="V108" i="84"/>
  <c r="W108" i="84"/>
  <c r="X108" i="84"/>
  <c r="V109" i="84"/>
  <c r="W109" i="84"/>
  <c r="X109" i="84"/>
  <c r="V110" i="84"/>
  <c r="W110" i="84"/>
  <c r="X110" i="84"/>
  <c r="V111" i="84"/>
  <c r="W111" i="84"/>
  <c r="X111" i="84"/>
  <c r="V112" i="84"/>
  <c r="W112" i="84"/>
  <c r="X112" i="84"/>
  <c r="V113" i="84"/>
  <c r="W113" i="84"/>
  <c r="X113" i="84"/>
  <c r="V114" i="84"/>
  <c r="W114" i="84"/>
  <c r="X114" i="84"/>
  <c r="V115" i="84"/>
  <c r="W115" i="84"/>
  <c r="X115" i="84"/>
  <c r="V116" i="84"/>
  <c r="W116" i="84"/>
  <c r="X116" i="84"/>
  <c r="V117" i="84"/>
  <c r="W117" i="84"/>
  <c r="X117" i="84"/>
  <c r="V118" i="84"/>
  <c r="W118" i="84"/>
  <c r="X118" i="84"/>
  <c r="V119" i="84"/>
  <c r="W119" i="84"/>
  <c r="X119" i="84"/>
  <c r="V120" i="84"/>
  <c r="W120" i="84"/>
  <c r="X120" i="84"/>
  <c r="V121" i="84"/>
  <c r="W121" i="84"/>
  <c r="X121" i="84"/>
  <c r="V122" i="84"/>
  <c r="W122" i="84"/>
  <c r="X122" i="84"/>
  <c r="V123" i="84"/>
  <c r="W123" i="84"/>
  <c r="X123" i="84"/>
  <c r="V124" i="84"/>
  <c r="W124" i="84"/>
  <c r="X124" i="84"/>
  <c r="V125" i="84"/>
  <c r="W125" i="84"/>
  <c r="X125" i="84"/>
  <c r="V126" i="84"/>
  <c r="W126" i="84"/>
  <c r="X126" i="84"/>
  <c r="V127" i="84"/>
  <c r="W127" i="84"/>
  <c r="X127" i="84"/>
  <c r="V128" i="84"/>
  <c r="W128" i="84"/>
  <c r="X128" i="84"/>
  <c r="V129" i="84"/>
  <c r="W129" i="84"/>
  <c r="X129" i="84"/>
  <c r="V130" i="84"/>
  <c r="W130" i="84"/>
  <c r="X130" i="84"/>
  <c r="V131" i="84"/>
  <c r="W131" i="84"/>
  <c r="X131" i="84"/>
  <c r="V132" i="84"/>
  <c r="W132" i="84"/>
  <c r="X132" i="84"/>
  <c r="V133" i="84"/>
  <c r="W133" i="84"/>
  <c r="X133" i="84"/>
  <c r="V134" i="84"/>
  <c r="W134" i="84"/>
  <c r="X134" i="84"/>
  <c r="V135" i="84"/>
  <c r="W135" i="84"/>
  <c r="X135" i="84"/>
  <c r="V136" i="84"/>
  <c r="W136" i="84"/>
  <c r="X136" i="84"/>
  <c r="V137" i="84"/>
  <c r="W137" i="84"/>
  <c r="X137" i="84"/>
  <c r="V138" i="84"/>
  <c r="W138" i="84"/>
  <c r="X138" i="84"/>
  <c r="V139" i="84"/>
  <c r="W139" i="84"/>
  <c r="X139" i="84"/>
  <c r="V140" i="84"/>
  <c r="W140" i="84"/>
  <c r="X140" i="84"/>
  <c r="V141" i="84"/>
  <c r="W141" i="84"/>
  <c r="X141" i="84"/>
  <c r="V142" i="84"/>
  <c r="W142" i="84"/>
  <c r="X142" i="84"/>
  <c r="V143" i="84"/>
  <c r="W143" i="84"/>
  <c r="X143" i="84"/>
  <c r="V144" i="84"/>
  <c r="W144" i="84"/>
  <c r="X144" i="84"/>
  <c r="V145" i="84"/>
  <c r="W145" i="84"/>
  <c r="X145" i="84"/>
  <c r="V146" i="84"/>
  <c r="W146" i="84"/>
  <c r="X146" i="84"/>
  <c r="V147" i="84"/>
  <c r="W147" i="84"/>
  <c r="X147" i="84"/>
  <c r="V148" i="84"/>
  <c r="W148" i="84"/>
  <c r="X148" i="84"/>
  <c r="V149" i="84"/>
  <c r="W149" i="84"/>
  <c r="X149" i="84"/>
  <c r="V150" i="84"/>
  <c r="W150" i="84"/>
  <c r="X150" i="84"/>
  <c r="V151" i="84"/>
  <c r="W151" i="84"/>
  <c r="X151" i="84"/>
  <c r="V152" i="84"/>
  <c r="W152" i="84"/>
  <c r="X152" i="84"/>
  <c r="V153" i="84"/>
  <c r="W153" i="84"/>
  <c r="X153" i="84"/>
  <c r="V154" i="84"/>
  <c r="W154" i="84"/>
  <c r="X154" i="84"/>
  <c r="V155" i="84"/>
  <c r="W155" i="84"/>
  <c r="X155" i="84"/>
  <c r="V156" i="84"/>
  <c r="W156" i="84"/>
  <c r="X156" i="84"/>
  <c r="V157" i="84"/>
  <c r="W157" i="84"/>
  <c r="X157" i="84"/>
  <c r="V158" i="84"/>
  <c r="W158" i="84"/>
  <c r="X158" i="84"/>
  <c r="V159" i="84"/>
  <c r="W159" i="84"/>
  <c r="X159" i="84"/>
  <c r="V160" i="84"/>
  <c r="W160" i="84"/>
  <c r="X160" i="84"/>
  <c r="V161" i="84"/>
  <c r="W161" i="84"/>
  <c r="X161" i="84"/>
  <c r="V162" i="84"/>
  <c r="W162" i="84"/>
  <c r="X162" i="84"/>
  <c r="V163" i="84"/>
  <c r="W163" i="84"/>
  <c r="X163" i="84"/>
  <c r="V164" i="84"/>
  <c r="W164" i="84"/>
  <c r="X164" i="84"/>
  <c r="V165" i="84"/>
  <c r="W165" i="84"/>
  <c r="X165" i="84"/>
  <c r="V166" i="84"/>
  <c r="W166" i="84"/>
  <c r="X166" i="84"/>
  <c r="V167" i="84"/>
  <c r="W167" i="84"/>
  <c r="X167" i="84"/>
  <c r="V168" i="84"/>
  <c r="W168" i="84"/>
  <c r="X168" i="84"/>
  <c r="V169" i="84"/>
  <c r="W169" i="84"/>
  <c r="X169" i="84"/>
  <c r="V170" i="84"/>
  <c r="W170" i="84"/>
  <c r="X170" i="84"/>
  <c r="V171" i="84"/>
  <c r="W171" i="84"/>
  <c r="X171" i="84"/>
  <c r="V172" i="84"/>
  <c r="W172" i="84"/>
  <c r="X172" i="84"/>
  <c r="V173" i="84"/>
  <c r="W173" i="84"/>
  <c r="X173" i="84"/>
  <c r="V174" i="84"/>
  <c r="W174" i="84"/>
  <c r="X174" i="84"/>
  <c r="V175" i="84"/>
  <c r="W175" i="84"/>
  <c r="X175" i="84"/>
  <c r="V176" i="84"/>
  <c r="W176" i="84"/>
  <c r="X176" i="84"/>
  <c r="V177" i="84"/>
  <c r="W177" i="84"/>
  <c r="X177" i="84"/>
  <c r="V178" i="84"/>
  <c r="W178" i="84"/>
  <c r="X178" i="84"/>
  <c r="V179" i="84"/>
  <c r="W179" i="84"/>
  <c r="X179" i="84"/>
  <c r="V180" i="84"/>
  <c r="W180" i="84"/>
  <c r="X180" i="84"/>
  <c r="V181" i="84"/>
  <c r="W181" i="84"/>
  <c r="X181" i="84"/>
  <c r="V182" i="84"/>
  <c r="W182" i="84"/>
  <c r="X182" i="84"/>
  <c r="V183" i="84"/>
  <c r="W183" i="84"/>
  <c r="X183" i="84"/>
  <c r="V184" i="84"/>
  <c r="W184" i="84"/>
  <c r="X184" i="84"/>
  <c r="V185" i="84"/>
  <c r="W185" i="84"/>
  <c r="X185" i="84"/>
  <c r="V186" i="84"/>
  <c r="W186" i="84"/>
  <c r="X186" i="84"/>
  <c r="V187" i="84"/>
  <c r="W187" i="84"/>
  <c r="X187" i="84"/>
  <c r="V188" i="84"/>
  <c r="W188" i="84"/>
  <c r="X188" i="84"/>
  <c r="V189" i="84"/>
  <c r="W189" i="84"/>
  <c r="X189" i="84"/>
  <c r="V190" i="84"/>
  <c r="W190" i="84"/>
  <c r="X190" i="84"/>
  <c r="V191" i="84"/>
  <c r="W191" i="84"/>
  <c r="X191" i="84"/>
  <c r="V192" i="84"/>
  <c r="W192" i="84"/>
  <c r="X192" i="84"/>
  <c r="V193" i="84"/>
  <c r="W193" i="84"/>
  <c r="X193" i="84"/>
  <c r="V194" i="84"/>
  <c r="W194" i="84"/>
  <c r="X194" i="84"/>
  <c r="V195" i="84"/>
  <c r="W195" i="84"/>
  <c r="X195" i="84"/>
  <c r="V196" i="84"/>
  <c r="W196" i="84"/>
  <c r="X196" i="84"/>
  <c r="V197" i="84"/>
  <c r="W197" i="84"/>
  <c r="X197" i="84"/>
  <c r="V198" i="84"/>
  <c r="W198" i="84"/>
  <c r="X198" i="84"/>
  <c r="V199" i="84"/>
  <c r="W199" i="84"/>
  <c r="X199" i="84"/>
  <c r="V200" i="84"/>
  <c r="W200" i="84"/>
  <c r="X200" i="84"/>
  <c r="V201" i="84"/>
  <c r="W201" i="84"/>
  <c r="X201" i="84"/>
  <c r="V202" i="84"/>
  <c r="W202" i="84"/>
  <c r="X202" i="84"/>
  <c r="V203" i="84"/>
  <c r="W203" i="84"/>
  <c r="X203" i="84"/>
  <c r="V204" i="84"/>
  <c r="W204" i="84"/>
  <c r="X204" i="84"/>
  <c r="V205" i="84"/>
  <c r="W205" i="84"/>
  <c r="X205" i="84"/>
  <c r="V206" i="84"/>
  <c r="W206" i="84"/>
  <c r="X206" i="84"/>
  <c r="V207" i="84"/>
  <c r="W207" i="84"/>
  <c r="X207" i="84"/>
  <c r="V208" i="84"/>
  <c r="W208" i="84"/>
  <c r="X208" i="84"/>
  <c r="V209" i="84"/>
  <c r="W209" i="84"/>
  <c r="X209" i="84"/>
  <c r="V210" i="84"/>
  <c r="W210" i="84"/>
  <c r="X210" i="84"/>
  <c r="V211" i="84"/>
  <c r="W211" i="84"/>
  <c r="X211" i="84"/>
  <c r="V212" i="84"/>
  <c r="W212" i="84"/>
  <c r="X212" i="84"/>
  <c r="V213" i="84"/>
  <c r="W213" i="84"/>
  <c r="X213" i="84"/>
  <c r="V214" i="84"/>
  <c r="W214" i="84"/>
  <c r="X214" i="84"/>
  <c r="V215" i="84"/>
  <c r="W215" i="84"/>
  <c r="X215" i="84"/>
  <c r="V216" i="84"/>
  <c r="W216" i="84"/>
  <c r="X216" i="84"/>
  <c r="V217" i="84"/>
  <c r="W217" i="84"/>
  <c r="X217" i="84"/>
  <c r="V218" i="84"/>
  <c r="W218" i="84"/>
  <c r="X218" i="84"/>
  <c r="V219" i="84"/>
  <c r="W219" i="84"/>
  <c r="X219" i="84"/>
  <c r="V220" i="84"/>
  <c r="W220" i="84"/>
  <c r="X220" i="84"/>
  <c r="V221" i="84"/>
  <c r="W221" i="84"/>
  <c r="X221" i="84"/>
  <c r="V222" i="84"/>
  <c r="W222" i="84"/>
  <c r="X222" i="84"/>
  <c r="V223" i="84"/>
  <c r="W223" i="84"/>
  <c r="X223" i="84"/>
  <c r="V224" i="84"/>
  <c r="W224" i="84"/>
  <c r="X224" i="84"/>
  <c r="V225" i="84"/>
  <c r="W225" i="84"/>
  <c r="X225" i="84"/>
  <c r="V226" i="84"/>
  <c r="W226" i="84"/>
  <c r="X226" i="84"/>
  <c r="V227" i="84"/>
  <c r="W227" i="84"/>
  <c r="X227" i="84"/>
  <c r="V228" i="84"/>
  <c r="W228" i="84"/>
  <c r="X228" i="84"/>
  <c r="V229" i="84"/>
  <c r="W229" i="84"/>
  <c r="X229" i="84"/>
  <c r="V230" i="84"/>
  <c r="W230" i="84"/>
  <c r="X230" i="84"/>
  <c r="V231" i="84"/>
  <c r="W231" i="84"/>
  <c r="X231" i="84"/>
  <c r="V232" i="84"/>
  <c r="W232" i="84"/>
  <c r="X232" i="84"/>
  <c r="V233" i="84"/>
  <c r="W233" i="84"/>
  <c r="X233" i="84"/>
  <c r="V234" i="84"/>
  <c r="W234" i="84"/>
  <c r="X234" i="84"/>
  <c r="V235" i="84"/>
  <c r="W235" i="84"/>
  <c r="X235" i="84"/>
  <c r="V236" i="84"/>
  <c r="W236" i="84"/>
  <c r="X236" i="84"/>
  <c r="V237" i="84"/>
  <c r="W237" i="84"/>
  <c r="X237" i="84"/>
  <c r="V238" i="84"/>
  <c r="W238" i="84"/>
  <c r="X238" i="84"/>
  <c r="V239" i="84"/>
  <c r="W239" i="84"/>
  <c r="X239" i="84"/>
  <c r="V240" i="84"/>
  <c r="W240" i="84"/>
  <c r="X240" i="84"/>
  <c r="V241" i="84"/>
  <c r="W241" i="84"/>
  <c r="X241" i="84"/>
  <c r="V242" i="84"/>
  <c r="W242" i="84"/>
  <c r="X242" i="84"/>
  <c r="V243" i="84"/>
  <c r="W243" i="84"/>
  <c r="X243" i="84"/>
  <c r="V244" i="84"/>
  <c r="W244" i="84"/>
  <c r="X244" i="84"/>
  <c r="V245" i="84"/>
  <c r="W245" i="84"/>
  <c r="X245" i="84"/>
  <c r="V246" i="84"/>
  <c r="W246" i="84"/>
  <c r="X246" i="84"/>
  <c r="V247" i="84"/>
  <c r="W247" i="84"/>
  <c r="X247" i="84"/>
  <c r="V248" i="84"/>
  <c r="W248" i="84"/>
  <c r="X248" i="84"/>
  <c r="V249" i="84"/>
  <c r="W249" i="84"/>
  <c r="X249" i="84"/>
  <c r="V250" i="84"/>
  <c r="W250" i="84"/>
  <c r="X250" i="84"/>
  <c r="V251" i="84"/>
  <c r="W251" i="84"/>
  <c r="X251" i="84"/>
  <c r="V252" i="84"/>
  <c r="W252" i="84"/>
  <c r="X252" i="84"/>
  <c r="V253" i="84"/>
  <c r="W253" i="84"/>
  <c r="X253" i="84"/>
  <c r="V254" i="84"/>
  <c r="W254" i="84"/>
  <c r="X254" i="84"/>
  <c r="V255" i="84"/>
  <c r="W255" i="84"/>
  <c r="X255" i="84"/>
  <c r="V256" i="84"/>
  <c r="W256" i="84"/>
  <c r="X256" i="84"/>
  <c r="V257" i="84"/>
  <c r="W257" i="84"/>
  <c r="X257" i="84"/>
  <c r="V258" i="84"/>
  <c r="W258" i="84"/>
  <c r="X258" i="84"/>
  <c r="V259" i="84"/>
  <c r="W259" i="84"/>
  <c r="X259" i="84"/>
  <c r="V260" i="84"/>
  <c r="W260" i="84"/>
  <c r="X260" i="84"/>
  <c r="V261" i="84"/>
  <c r="W261" i="84"/>
  <c r="X261" i="84"/>
  <c r="V262" i="84"/>
  <c r="W262" i="84"/>
  <c r="X262" i="84"/>
  <c r="V263" i="84"/>
  <c r="W263" i="84"/>
  <c r="X263" i="84"/>
  <c r="V264" i="84"/>
  <c r="W264" i="84"/>
  <c r="X264" i="84"/>
  <c r="V265" i="84"/>
  <c r="W265" i="84"/>
  <c r="X265" i="84"/>
  <c r="V266" i="84"/>
  <c r="W266" i="84"/>
  <c r="X266" i="84"/>
  <c r="V267" i="84"/>
  <c r="W267" i="84"/>
  <c r="X267" i="84"/>
  <c r="V268" i="84"/>
  <c r="W268" i="84"/>
  <c r="X268" i="84"/>
  <c r="V269" i="84"/>
  <c r="W269" i="84"/>
  <c r="X269" i="84"/>
  <c r="V270" i="84"/>
  <c r="W270" i="84"/>
  <c r="X270" i="84"/>
  <c r="V271" i="84"/>
  <c r="W271" i="84"/>
  <c r="X271" i="84"/>
  <c r="V272" i="84"/>
  <c r="W272" i="84"/>
  <c r="X272" i="84"/>
  <c r="V273" i="84"/>
  <c r="W273" i="84"/>
  <c r="X273" i="84"/>
  <c r="V274" i="84"/>
  <c r="W274" i="84"/>
  <c r="X274" i="84"/>
  <c r="V275" i="84"/>
  <c r="W275" i="84"/>
  <c r="X275" i="84"/>
  <c r="V276" i="84"/>
  <c r="W276" i="84"/>
  <c r="X276" i="84"/>
  <c r="V277" i="84"/>
  <c r="W277" i="84"/>
  <c r="X277" i="84"/>
  <c r="V278" i="84"/>
  <c r="W278" i="84"/>
  <c r="X278" i="84"/>
  <c r="V279" i="84"/>
  <c r="W279" i="84"/>
  <c r="X279" i="84"/>
  <c r="V280" i="84"/>
  <c r="W280" i="84"/>
  <c r="X280" i="84"/>
  <c r="V281" i="84"/>
  <c r="W281" i="84"/>
  <c r="X281" i="84"/>
  <c r="V282" i="84"/>
  <c r="W282" i="84"/>
  <c r="X282" i="84"/>
  <c r="V283" i="84"/>
  <c r="W283" i="84"/>
  <c r="X283" i="84"/>
  <c r="V284" i="84"/>
  <c r="W284" i="84"/>
  <c r="X284" i="84"/>
  <c r="V285" i="84"/>
  <c r="W285" i="84"/>
  <c r="X285" i="84"/>
  <c r="V286" i="84"/>
  <c r="W286" i="84"/>
  <c r="X286" i="84"/>
  <c r="V287" i="84"/>
  <c r="W287" i="84"/>
  <c r="X287" i="84"/>
  <c r="V288" i="84"/>
  <c r="W288" i="84"/>
  <c r="X288" i="84"/>
  <c r="V289" i="84"/>
  <c r="W289" i="84"/>
  <c r="X289" i="84"/>
  <c r="V290" i="84"/>
  <c r="W290" i="84"/>
  <c r="X290" i="84"/>
  <c r="V291" i="84"/>
  <c r="W291" i="84"/>
  <c r="X291" i="84"/>
  <c r="V292" i="84"/>
  <c r="W292" i="84"/>
  <c r="X292" i="84"/>
  <c r="V293" i="84"/>
  <c r="W293" i="84"/>
  <c r="X293" i="84"/>
  <c r="V294" i="84"/>
  <c r="W294" i="84"/>
  <c r="X294" i="84"/>
  <c r="V295" i="84"/>
  <c r="W295" i="84"/>
  <c r="X295" i="84"/>
  <c r="V296" i="84"/>
  <c r="W296" i="84"/>
  <c r="X296" i="84"/>
  <c r="V297" i="84"/>
  <c r="W297" i="84"/>
  <c r="X297" i="84"/>
  <c r="V298" i="84"/>
  <c r="W298" i="84"/>
  <c r="X298" i="84"/>
  <c r="V299" i="84"/>
  <c r="W299" i="84"/>
  <c r="X299" i="84"/>
  <c r="V300" i="84"/>
  <c r="W300" i="84"/>
  <c r="X300" i="84"/>
  <c r="V301" i="84"/>
  <c r="W301" i="84"/>
  <c r="X301" i="84"/>
  <c r="V302" i="84"/>
  <c r="W302" i="84"/>
  <c r="X302" i="84"/>
  <c r="V303" i="84"/>
  <c r="W303" i="84"/>
  <c r="X303" i="84"/>
  <c r="V304" i="84"/>
  <c r="W304" i="84"/>
  <c r="X304" i="84"/>
  <c r="V305" i="84"/>
  <c r="W305" i="84"/>
  <c r="X305" i="84"/>
  <c r="V306" i="84"/>
  <c r="W306" i="84"/>
  <c r="X306" i="84"/>
  <c r="V307" i="84"/>
  <c r="W307" i="84"/>
  <c r="X307" i="84"/>
  <c r="V308" i="84"/>
  <c r="W308" i="84"/>
  <c r="X308" i="84"/>
  <c r="V309" i="84"/>
  <c r="W309" i="84"/>
  <c r="X309" i="84"/>
  <c r="V310" i="84"/>
  <c r="W310" i="84"/>
  <c r="X310" i="84"/>
  <c r="V311" i="84"/>
  <c r="W311" i="84"/>
  <c r="X311" i="84"/>
  <c r="V312" i="84"/>
  <c r="W312" i="84"/>
  <c r="X312" i="84"/>
  <c r="V313" i="84"/>
  <c r="W313" i="84"/>
  <c r="X313" i="84"/>
  <c r="V314" i="84"/>
  <c r="W314" i="84"/>
  <c r="X314" i="84"/>
  <c r="V315" i="84"/>
  <c r="W315" i="84"/>
  <c r="X315" i="84"/>
  <c r="V316" i="84"/>
  <c r="W316" i="84"/>
  <c r="X316" i="84"/>
  <c r="V317" i="84"/>
  <c r="W317" i="84"/>
  <c r="X317" i="84"/>
  <c r="V318" i="84"/>
  <c r="W318" i="84"/>
  <c r="X318" i="84"/>
  <c r="V319" i="84"/>
  <c r="W319" i="84"/>
  <c r="X319" i="84"/>
  <c r="V320" i="84"/>
  <c r="W320" i="84"/>
  <c r="X320" i="84"/>
  <c r="V321" i="84"/>
  <c r="W321" i="84"/>
  <c r="X321" i="84"/>
  <c r="V322" i="84"/>
  <c r="W322" i="84"/>
  <c r="X322" i="84"/>
  <c r="V323" i="84"/>
  <c r="W323" i="84"/>
  <c r="X323" i="84"/>
  <c r="V324" i="84"/>
  <c r="W324" i="84"/>
  <c r="X324" i="84"/>
  <c r="V325" i="84"/>
  <c r="W325" i="84"/>
  <c r="X325" i="84"/>
  <c r="V326" i="84"/>
  <c r="W326" i="84"/>
  <c r="X326" i="84"/>
  <c r="V327" i="84"/>
  <c r="W327" i="84"/>
  <c r="X327" i="84"/>
  <c r="V328" i="84"/>
  <c r="W328" i="84"/>
  <c r="X328" i="84"/>
  <c r="V329" i="84"/>
  <c r="W329" i="84"/>
  <c r="X329" i="84"/>
  <c r="V330" i="84"/>
  <c r="W330" i="84"/>
  <c r="X330" i="84"/>
  <c r="V331" i="84"/>
  <c r="W331" i="84"/>
  <c r="X331" i="84"/>
  <c r="V332" i="84"/>
  <c r="W332" i="84"/>
  <c r="X332" i="84"/>
  <c r="V333" i="84"/>
  <c r="W333" i="84"/>
  <c r="X333" i="84"/>
  <c r="V334" i="84"/>
  <c r="W334" i="84"/>
  <c r="X334" i="84"/>
  <c r="V335" i="84"/>
  <c r="W335" i="84"/>
  <c r="X335" i="84"/>
  <c r="V336" i="84"/>
  <c r="W336" i="84"/>
  <c r="X336" i="84"/>
  <c r="V337" i="84"/>
  <c r="W337" i="84"/>
  <c r="X337" i="84"/>
  <c r="V338" i="84"/>
  <c r="W338" i="84"/>
  <c r="X338" i="84"/>
  <c r="V339" i="84"/>
  <c r="W339" i="84"/>
  <c r="X339" i="84"/>
  <c r="V340" i="84"/>
  <c r="W340" i="84"/>
  <c r="X340" i="84"/>
  <c r="V341" i="84"/>
  <c r="W341" i="84"/>
  <c r="X341" i="84"/>
  <c r="V342" i="84"/>
  <c r="W342" i="84"/>
  <c r="X342" i="84"/>
  <c r="V343" i="84"/>
  <c r="W343" i="84"/>
  <c r="X343" i="84"/>
  <c r="V344" i="84"/>
  <c r="W344" i="84"/>
  <c r="X344" i="84"/>
  <c r="V345" i="84"/>
  <c r="W345" i="84"/>
  <c r="X345" i="84"/>
  <c r="V346" i="84"/>
  <c r="W346" i="84"/>
  <c r="X346" i="84"/>
  <c r="V347" i="84"/>
  <c r="W347" i="84"/>
  <c r="X347" i="84"/>
  <c r="V348" i="84"/>
  <c r="W348" i="84"/>
  <c r="X348" i="84"/>
  <c r="V349" i="84"/>
  <c r="W349" i="84"/>
  <c r="X349" i="84"/>
  <c r="V350" i="84"/>
  <c r="W350" i="84"/>
  <c r="X350" i="84"/>
  <c r="V351" i="84"/>
  <c r="W351" i="84"/>
  <c r="X351" i="84"/>
  <c r="V352" i="84"/>
  <c r="W352" i="84"/>
  <c r="X352" i="84"/>
  <c r="V353" i="84"/>
  <c r="W353" i="84"/>
  <c r="X353" i="84"/>
  <c r="V354" i="84"/>
  <c r="W354" i="84"/>
  <c r="X354" i="84"/>
  <c r="V355" i="84"/>
  <c r="W355" i="84"/>
  <c r="X355" i="84"/>
  <c r="V356" i="84"/>
  <c r="W356" i="84"/>
  <c r="X356" i="84"/>
  <c r="V357" i="84"/>
  <c r="W357" i="84"/>
  <c r="X357" i="84"/>
  <c r="V358" i="84"/>
  <c r="W358" i="84"/>
  <c r="X358" i="84"/>
  <c r="V359" i="84"/>
  <c r="W359" i="84"/>
  <c r="X359" i="84"/>
  <c r="V360" i="84"/>
  <c r="W360" i="84"/>
  <c r="X360" i="84"/>
  <c r="V361" i="84"/>
  <c r="W361" i="84"/>
  <c r="X361" i="84"/>
  <c r="V362" i="84"/>
  <c r="W362" i="84"/>
  <c r="X362" i="84"/>
  <c r="V363" i="84"/>
  <c r="W363" i="84"/>
  <c r="X363" i="84"/>
  <c r="V364" i="84"/>
  <c r="W364" i="84"/>
  <c r="X364" i="84"/>
  <c r="V365" i="84"/>
  <c r="W365" i="84"/>
  <c r="X365" i="84"/>
  <c r="V366" i="84"/>
  <c r="W366" i="84"/>
  <c r="X366" i="84"/>
  <c r="V367" i="84"/>
  <c r="W367" i="84"/>
  <c r="X367" i="84"/>
  <c r="V368" i="84"/>
  <c r="W368" i="84"/>
  <c r="X368" i="84"/>
  <c r="V369" i="84"/>
  <c r="W369" i="84"/>
  <c r="X369" i="84"/>
  <c r="V370" i="84"/>
  <c r="W370" i="84"/>
  <c r="X370" i="84"/>
  <c r="V371" i="84"/>
  <c r="W371" i="84"/>
  <c r="X371" i="84"/>
  <c r="V372" i="84"/>
  <c r="W372" i="84"/>
  <c r="X372" i="84"/>
  <c r="V373" i="84"/>
  <c r="W373" i="84"/>
  <c r="X373" i="84"/>
  <c r="V374" i="84"/>
  <c r="W374" i="84"/>
  <c r="X374" i="84"/>
  <c r="V375" i="84"/>
  <c r="W375" i="84"/>
  <c r="X375" i="84"/>
  <c r="V376" i="84"/>
  <c r="W376" i="84"/>
  <c r="X376" i="84"/>
  <c r="V377" i="84"/>
  <c r="W377" i="84"/>
  <c r="X377" i="84"/>
  <c r="V378" i="84"/>
  <c r="W378" i="84"/>
  <c r="X378" i="84"/>
  <c r="V379" i="84"/>
  <c r="W379" i="84"/>
  <c r="X379" i="84"/>
  <c r="V380" i="84"/>
  <c r="W380" i="84"/>
  <c r="X380" i="84"/>
  <c r="V381" i="84"/>
  <c r="W381" i="84"/>
  <c r="X381" i="84"/>
  <c r="V382" i="84"/>
  <c r="W382" i="84"/>
  <c r="X382" i="84"/>
  <c r="V383" i="84"/>
  <c r="W383" i="84"/>
  <c r="X383" i="84"/>
  <c r="V384" i="84"/>
  <c r="W384" i="84"/>
  <c r="X384" i="84"/>
  <c r="V385" i="84"/>
  <c r="W385" i="84"/>
  <c r="X385" i="84"/>
  <c r="V386" i="84"/>
  <c r="W386" i="84"/>
  <c r="X386" i="84"/>
  <c r="V387" i="84"/>
  <c r="W387" i="84"/>
  <c r="X387" i="84"/>
  <c r="V388" i="84"/>
  <c r="W388" i="84"/>
  <c r="X388" i="84"/>
  <c r="V389" i="84"/>
  <c r="W389" i="84"/>
  <c r="X389" i="84"/>
  <c r="V390" i="84"/>
  <c r="W390" i="84"/>
  <c r="X390" i="84"/>
  <c r="V391" i="84"/>
  <c r="W391" i="84"/>
  <c r="X391" i="84"/>
  <c r="V392" i="84"/>
  <c r="W392" i="84"/>
  <c r="X392" i="84"/>
  <c r="V393" i="84"/>
  <c r="W393" i="84"/>
  <c r="X393" i="84"/>
  <c r="V394" i="84"/>
  <c r="W394" i="84"/>
  <c r="X394" i="84"/>
  <c r="V395" i="84"/>
  <c r="W395" i="84"/>
  <c r="X395" i="84"/>
  <c r="V396" i="84"/>
  <c r="W396" i="84"/>
  <c r="X396" i="84"/>
  <c r="V397" i="84"/>
  <c r="W397" i="84"/>
  <c r="X397" i="84"/>
  <c r="V398" i="84"/>
  <c r="W398" i="84"/>
  <c r="X398" i="84"/>
  <c r="V399" i="84"/>
  <c r="W399" i="84"/>
  <c r="X399" i="84"/>
  <c r="V400" i="84"/>
  <c r="W400" i="84"/>
  <c r="X400" i="84"/>
  <c r="V401" i="84"/>
  <c r="W401" i="84"/>
  <c r="X401" i="84"/>
  <c r="V402" i="84"/>
  <c r="W402" i="84"/>
  <c r="X402" i="84"/>
  <c r="V403" i="84"/>
  <c r="W403" i="84"/>
  <c r="X403" i="84"/>
  <c r="V404" i="84"/>
  <c r="W404" i="84"/>
  <c r="X404" i="84"/>
  <c r="V405" i="84"/>
  <c r="W405" i="84"/>
  <c r="X405" i="84"/>
  <c r="V406" i="84"/>
  <c r="W406" i="84"/>
  <c r="X406" i="84"/>
  <c r="V407" i="84"/>
  <c r="W407" i="84"/>
  <c r="X407" i="84"/>
  <c r="V408" i="84"/>
  <c r="W408" i="84"/>
  <c r="X408" i="84"/>
  <c r="V409" i="84"/>
  <c r="W409" i="84"/>
  <c r="X409" i="84"/>
  <c r="V410" i="84"/>
  <c r="W410" i="84"/>
  <c r="X410" i="84"/>
  <c r="V411" i="84"/>
  <c r="W411" i="84"/>
  <c r="X411" i="84"/>
  <c r="V412" i="84"/>
  <c r="W412" i="84"/>
  <c r="X412" i="84"/>
  <c r="V413" i="84"/>
  <c r="W413" i="84"/>
  <c r="X413" i="84"/>
  <c r="V414" i="84"/>
  <c r="W414" i="84"/>
  <c r="X414" i="84"/>
  <c r="V415" i="84"/>
  <c r="W415" i="84"/>
  <c r="X415" i="84"/>
  <c r="V416" i="84"/>
  <c r="W416" i="84"/>
  <c r="X416" i="84"/>
  <c r="V417" i="84"/>
  <c r="W417" i="84"/>
  <c r="X417" i="84"/>
  <c r="V418" i="84"/>
  <c r="W418" i="84"/>
  <c r="X418" i="84"/>
  <c r="V419" i="84"/>
  <c r="W419" i="84"/>
  <c r="X419" i="84"/>
  <c r="V420" i="84"/>
  <c r="W420" i="84"/>
  <c r="X420" i="84"/>
  <c r="V421" i="84"/>
  <c r="W421" i="84"/>
  <c r="X421" i="84"/>
  <c r="V422" i="84"/>
  <c r="W422" i="84"/>
  <c r="X422" i="84"/>
  <c r="V423" i="84"/>
  <c r="W423" i="84"/>
  <c r="X423" i="84"/>
  <c r="V424" i="84"/>
  <c r="W424" i="84"/>
  <c r="X424" i="84"/>
  <c r="V425" i="84"/>
  <c r="W425" i="84"/>
  <c r="X425" i="84"/>
  <c r="V426" i="84"/>
  <c r="W426" i="84"/>
  <c r="X426" i="84"/>
  <c r="V427" i="84"/>
  <c r="W427" i="84"/>
  <c r="X427" i="84"/>
  <c r="V428" i="84"/>
  <c r="W428" i="84"/>
  <c r="X428" i="84"/>
  <c r="V429" i="84"/>
  <c r="W429" i="84"/>
  <c r="X429" i="84"/>
  <c r="V430" i="84"/>
  <c r="W430" i="84"/>
  <c r="X430" i="84"/>
  <c r="V431" i="84"/>
  <c r="W431" i="84"/>
  <c r="X431" i="84"/>
  <c r="V432" i="84"/>
  <c r="W432" i="84"/>
  <c r="X432" i="84"/>
  <c r="V433" i="84"/>
  <c r="W433" i="84"/>
  <c r="X433" i="84"/>
  <c r="V434" i="84"/>
  <c r="W434" i="84"/>
  <c r="X434" i="84"/>
  <c r="V435" i="84"/>
  <c r="W435" i="84"/>
  <c r="X435" i="84"/>
  <c r="V436" i="84"/>
  <c r="W436" i="84"/>
  <c r="X436" i="84"/>
  <c r="V437" i="84"/>
  <c r="W437" i="84"/>
  <c r="X437" i="84"/>
  <c r="V438" i="84"/>
  <c r="W438" i="84"/>
  <c r="X438" i="84"/>
  <c r="V439" i="84"/>
  <c r="W439" i="84"/>
  <c r="X439" i="84"/>
  <c r="V440" i="84"/>
  <c r="W440" i="84"/>
  <c r="X440" i="84"/>
  <c r="V441" i="84"/>
  <c r="W441" i="84"/>
  <c r="X441" i="84"/>
  <c r="V442" i="84"/>
  <c r="W442" i="84"/>
  <c r="X442" i="84"/>
  <c r="V443" i="84"/>
  <c r="W443" i="84"/>
  <c r="X443" i="84"/>
  <c r="V444" i="84"/>
  <c r="W444" i="84"/>
  <c r="X444" i="84"/>
  <c r="V445" i="84"/>
  <c r="W445" i="84"/>
  <c r="X445" i="84"/>
  <c r="V446" i="84"/>
  <c r="W446" i="84"/>
  <c r="X446" i="84"/>
  <c r="V447" i="84"/>
  <c r="W447" i="84"/>
  <c r="X447" i="84"/>
  <c r="V448" i="84"/>
  <c r="W448" i="84"/>
  <c r="X448" i="84"/>
  <c r="V449" i="84"/>
  <c r="W449" i="84"/>
  <c r="X449" i="84"/>
  <c r="V450" i="84"/>
  <c r="W450" i="84"/>
  <c r="X450" i="84"/>
  <c r="V451" i="84"/>
  <c r="W451" i="84"/>
  <c r="X451" i="84"/>
  <c r="V452" i="84"/>
  <c r="W452" i="84"/>
  <c r="X452" i="84"/>
  <c r="V453" i="84"/>
  <c r="W453" i="84"/>
  <c r="X453" i="84"/>
  <c r="V454" i="84"/>
  <c r="W454" i="84"/>
  <c r="X454" i="84"/>
  <c r="V455" i="84"/>
  <c r="W455" i="84"/>
  <c r="X455" i="84"/>
  <c r="V456" i="84"/>
  <c r="W456" i="84"/>
  <c r="X456" i="84"/>
  <c r="V457" i="84"/>
  <c r="W457" i="84"/>
  <c r="X457" i="84"/>
  <c r="V458" i="84"/>
  <c r="W458" i="84"/>
  <c r="X458" i="84"/>
  <c r="V459" i="84"/>
  <c r="W459" i="84"/>
  <c r="X459" i="84"/>
  <c r="V460" i="84"/>
  <c r="W460" i="84"/>
  <c r="X460" i="84"/>
  <c r="V461" i="84"/>
  <c r="W461" i="84"/>
  <c r="X461" i="84"/>
  <c r="V462" i="84"/>
  <c r="W462" i="84"/>
  <c r="X462" i="84"/>
  <c r="V463" i="84"/>
  <c r="W463" i="84"/>
  <c r="X463" i="84"/>
  <c r="V464" i="84"/>
  <c r="W464" i="84"/>
  <c r="X464" i="84"/>
  <c r="V465" i="84"/>
  <c r="W465" i="84"/>
  <c r="X465" i="84"/>
  <c r="V466" i="84"/>
  <c r="W466" i="84"/>
  <c r="X466" i="84"/>
  <c r="V467" i="84"/>
  <c r="W467" i="84"/>
  <c r="X467" i="84"/>
  <c r="V468" i="84"/>
  <c r="W468" i="84"/>
  <c r="X468" i="84"/>
  <c r="V469" i="84"/>
  <c r="W469" i="84"/>
  <c r="X469" i="84"/>
  <c r="V470" i="84"/>
  <c r="W470" i="84"/>
  <c r="X470" i="84"/>
  <c r="V471" i="84"/>
  <c r="W471" i="84"/>
  <c r="X471" i="84"/>
  <c r="V472" i="84"/>
  <c r="W472" i="84"/>
  <c r="X472" i="84"/>
  <c r="V473" i="84"/>
  <c r="W473" i="84"/>
  <c r="X473" i="84"/>
  <c r="V474" i="84"/>
  <c r="W474" i="84"/>
  <c r="X474" i="84"/>
  <c r="V475" i="84"/>
  <c r="W475" i="84"/>
  <c r="X475" i="84"/>
  <c r="V476" i="84"/>
  <c r="W476" i="84"/>
  <c r="X476" i="84"/>
  <c r="V477" i="84"/>
  <c r="W477" i="84"/>
  <c r="X477" i="84"/>
  <c r="V478" i="84"/>
  <c r="W478" i="84"/>
  <c r="X478" i="84"/>
  <c r="V479" i="84"/>
  <c r="W479" i="84"/>
  <c r="X479" i="84"/>
  <c r="V480" i="84"/>
  <c r="W480" i="84"/>
  <c r="X480" i="84"/>
  <c r="V481" i="84"/>
  <c r="W481" i="84"/>
  <c r="X481" i="84"/>
  <c r="V482" i="84"/>
  <c r="W482" i="84"/>
  <c r="X482" i="84"/>
  <c r="V483" i="84"/>
  <c r="W483" i="84"/>
  <c r="X483" i="84"/>
  <c r="V484" i="84"/>
  <c r="W484" i="84"/>
  <c r="X484" i="84"/>
  <c r="V485" i="84"/>
  <c r="W485" i="84"/>
  <c r="X485" i="84"/>
  <c r="V486" i="84"/>
  <c r="W486" i="84"/>
  <c r="X486" i="84"/>
  <c r="V487" i="84"/>
  <c r="W487" i="84"/>
  <c r="X487" i="84"/>
  <c r="V488" i="84"/>
  <c r="W488" i="84"/>
  <c r="X488" i="84"/>
  <c r="V489" i="84"/>
  <c r="W489" i="84"/>
  <c r="X489" i="84"/>
  <c r="V490" i="84"/>
  <c r="W490" i="84"/>
  <c r="X490" i="84"/>
  <c r="V491" i="84"/>
  <c r="W491" i="84"/>
  <c r="X491" i="84"/>
  <c r="V492" i="84"/>
  <c r="W492" i="84"/>
  <c r="X492" i="84"/>
  <c r="V493" i="84"/>
  <c r="W493" i="84"/>
  <c r="X493" i="84"/>
  <c r="V494" i="84"/>
  <c r="W494" i="84"/>
  <c r="X494" i="84"/>
  <c r="V495" i="84"/>
  <c r="W495" i="84"/>
  <c r="X495" i="84"/>
  <c r="V496" i="84"/>
  <c r="W496" i="84"/>
  <c r="X496" i="84"/>
  <c r="V497" i="84"/>
  <c r="W497" i="84"/>
  <c r="X497" i="84"/>
  <c r="V498" i="84"/>
  <c r="W498" i="84"/>
  <c r="X498" i="84"/>
  <c r="V499" i="84"/>
  <c r="W499" i="84"/>
  <c r="X499" i="84"/>
  <c r="V500" i="84"/>
  <c r="W500" i="84"/>
  <c r="X500" i="84"/>
  <c r="V501" i="84"/>
  <c r="W501" i="84"/>
  <c r="X501" i="84"/>
  <c r="V502" i="84"/>
  <c r="W502" i="84"/>
  <c r="X502" i="84"/>
  <c r="V503" i="84"/>
  <c r="W503" i="84"/>
  <c r="X503" i="84"/>
  <c r="V504" i="84"/>
  <c r="W504" i="84"/>
  <c r="X504" i="84"/>
  <c r="V505" i="84"/>
  <c r="W505" i="84"/>
  <c r="X505" i="84"/>
  <c r="V506" i="84"/>
  <c r="W506" i="84"/>
  <c r="X506" i="84"/>
  <c r="V507" i="84"/>
  <c r="W507" i="84"/>
  <c r="X507" i="84"/>
  <c r="V508" i="84"/>
  <c r="W508" i="84"/>
  <c r="X508" i="84"/>
  <c r="V509" i="84"/>
  <c r="W509" i="84"/>
  <c r="X509" i="84"/>
  <c r="V510" i="84"/>
  <c r="W510" i="84"/>
  <c r="X510" i="84"/>
  <c r="V511" i="84"/>
  <c r="W511" i="84"/>
  <c r="X511" i="84"/>
  <c r="V512" i="84"/>
  <c r="W512" i="84"/>
  <c r="X512" i="84"/>
  <c r="V513" i="84"/>
  <c r="W513" i="84"/>
  <c r="X513" i="84"/>
  <c r="V514" i="84"/>
  <c r="W514" i="84"/>
  <c r="X514" i="84"/>
  <c r="V515" i="84"/>
  <c r="W515" i="84"/>
  <c r="X515" i="84"/>
  <c r="V516" i="84"/>
  <c r="W516" i="84"/>
  <c r="X516" i="84"/>
  <c r="V517" i="84"/>
  <c r="W517" i="84"/>
  <c r="X517" i="84"/>
  <c r="V518" i="84"/>
  <c r="W518" i="84"/>
  <c r="X518" i="84"/>
  <c r="V519" i="84"/>
  <c r="W519" i="84"/>
  <c r="X519" i="84"/>
  <c r="V520" i="84"/>
  <c r="W520" i="84"/>
  <c r="X520" i="84"/>
  <c r="V521" i="84"/>
  <c r="W521" i="84"/>
  <c r="X521" i="84"/>
  <c r="V522" i="84"/>
  <c r="W522" i="84"/>
  <c r="X522" i="84"/>
  <c r="V523" i="84"/>
  <c r="W523" i="84"/>
  <c r="X523" i="84"/>
  <c r="V524" i="84"/>
  <c r="W524" i="84"/>
  <c r="X524" i="84"/>
  <c r="V525" i="84"/>
  <c r="W525" i="84"/>
  <c r="X525" i="84"/>
  <c r="V526" i="84"/>
  <c r="W526" i="84"/>
  <c r="X526" i="84"/>
  <c r="V527" i="84"/>
  <c r="W527" i="84"/>
  <c r="X527" i="84"/>
  <c r="V528" i="84"/>
  <c r="W528" i="84"/>
  <c r="X528" i="84"/>
  <c r="V529" i="84"/>
  <c r="W529" i="84"/>
  <c r="X529" i="84"/>
  <c r="V530" i="84"/>
  <c r="W530" i="84"/>
  <c r="X530" i="84"/>
  <c r="V531" i="84"/>
  <c r="W531" i="84"/>
  <c r="X531" i="84"/>
  <c r="V532" i="84"/>
  <c r="W532" i="84"/>
  <c r="X532" i="84"/>
  <c r="V533" i="84"/>
  <c r="W533" i="84"/>
  <c r="X533" i="84"/>
  <c r="V534" i="84"/>
  <c r="W534" i="84"/>
  <c r="X534" i="84"/>
  <c r="V535" i="84"/>
  <c r="W535" i="84"/>
  <c r="X535" i="84"/>
  <c r="V536" i="84"/>
  <c r="W536" i="84"/>
  <c r="X536" i="84"/>
  <c r="V537" i="84"/>
  <c r="W537" i="84"/>
  <c r="X537" i="84"/>
  <c r="V538" i="84"/>
  <c r="W538" i="84"/>
  <c r="X538" i="84"/>
  <c r="V539" i="84"/>
  <c r="W539" i="84"/>
  <c r="X539" i="84"/>
  <c r="V540" i="84"/>
  <c r="W540" i="84"/>
  <c r="X540" i="84"/>
  <c r="V541" i="84"/>
  <c r="W541" i="84"/>
  <c r="X541" i="84"/>
  <c r="V542" i="84"/>
  <c r="W542" i="84"/>
  <c r="X542" i="84"/>
  <c r="V543" i="84"/>
  <c r="W543" i="84"/>
  <c r="X543" i="84"/>
  <c r="V544" i="84"/>
  <c r="W544" i="84"/>
  <c r="X544" i="84"/>
  <c r="V545" i="84"/>
  <c r="W545" i="84"/>
  <c r="X545" i="84"/>
  <c r="V546" i="84"/>
  <c r="W546" i="84"/>
  <c r="X546" i="84"/>
  <c r="V547" i="84"/>
  <c r="W547" i="84"/>
  <c r="X547" i="84"/>
  <c r="V548" i="84"/>
  <c r="W548" i="84"/>
  <c r="X548" i="84"/>
  <c r="V549" i="84"/>
  <c r="W549" i="84"/>
  <c r="X549" i="84"/>
  <c r="V550" i="84"/>
  <c r="W550" i="84"/>
  <c r="X550" i="84"/>
  <c r="V551" i="84"/>
  <c r="W551" i="84"/>
  <c r="X551" i="84"/>
  <c r="V552" i="84"/>
  <c r="W552" i="84"/>
  <c r="X552" i="84"/>
  <c r="V553" i="84"/>
  <c r="W553" i="84"/>
  <c r="X553" i="84"/>
  <c r="V554" i="84"/>
  <c r="W554" i="84"/>
  <c r="X554" i="84"/>
  <c r="V555" i="84"/>
  <c r="W555" i="84"/>
  <c r="X555" i="84"/>
  <c r="V556" i="84"/>
  <c r="W556" i="84"/>
  <c r="X556" i="84"/>
  <c r="V557" i="84"/>
  <c r="W557" i="84"/>
  <c r="X557" i="84"/>
  <c r="V558" i="84"/>
  <c r="W558" i="84"/>
  <c r="X558" i="84"/>
  <c r="V559" i="84"/>
  <c r="W559" i="84"/>
  <c r="X559" i="84"/>
  <c r="V560" i="84"/>
  <c r="W560" i="84"/>
  <c r="X560" i="84"/>
  <c r="V561" i="84"/>
  <c r="W561" i="84"/>
  <c r="X561" i="84"/>
  <c r="V562" i="84"/>
  <c r="W562" i="84"/>
  <c r="X562" i="84"/>
  <c r="V563" i="84"/>
  <c r="W563" i="84"/>
  <c r="X563" i="84"/>
  <c r="V564" i="84"/>
  <c r="W564" i="84"/>
  <c r="X564" i="84"/>
  <c r="V565" i="84"/>
  <c r="W565" i="84"/>
  <c r="X565" i="84"/>
  <c r="V566" i="84"/>
  <c r="W566" i="84"/>
  <c r="X566" i="84"/>
  <c r="V567" i="84"/>
  <c r="W567" i="84"/>
  <c r="X567" i="84"/>
  <c r="V568" i="84"/>
  <c r="W568" i="84"/>
  <c r="X568" i="84"/>
  <c r="V569" i="84"/>
  <c r="W569" i="84"/>
  <c r="X569" i="84"/>
  <c r="V570" i="84"/>
  <c r="W570" i="84"/>
  <c r="X570" i="84"/>
  <c r="V571" i="84"/>
  <c r="W571" i="84"/>
  <c r="X571" i="84"/>
  <c r="V572" i="84"/>
  <c r="W572" i="84"/>
  <c r="X572" i="84"/>
  <c r="V573" i="84"/>
  <c r="W573" i="84"/>
  <c r="X573" i="84"/>
  <c r="V574" i="84"/>
  <c r="W574" i="84"/>
  <c r="X574" i="84"/>
  <c r="V575" i="84"/>
  <c r="W575" i="84"/>
  <c r="X575" i="84"/>
  <c r="V576" i="84"/>
  <c r="W576" i="84"/>
  <c r="X576" i="84"/>
  <c r="V577" i="84"/>
  <c r="W577" i="84"/>
  <c r="X577" i="84"/>
  <c r="V578" i="84"/>
  <c r="W578" i="84"/>
  <c r="X578" i="84"/>
  <c r="V579" i="84"/>
  <c r="W579" i="84"/>
  <c r="X579" i="84"/>
  <c r="V580" i="84"/>
  <c r="W580" i="84"/>
  <c r="X580" i="84"/>
  <c r="V581" i="84"/>
  <c r="W581" i="84"/>
  <c r="X581" i="84"/>
  <c r="V582" i="84"/>
  <c r="W582" i="84"/>
  <c r="X582" i="84"/>
  <c r="V583" i="84"/>
  <c r="W583" i="84"/>
  <c r="X583" i="84"/>
  <c r="V584" i="84"/>
  <c r="W584" i="84"/>
  <c r="X584" i="84"/>
  <c r="V585" i="84"/>
  <c r="W585" i="84"/>
  <c r="X585" i="84"/>
  <c r="V586" i="84"/>
  <c r="W586" i="84"/>
  <c r="X586" i="84"/>
  <c r="V587" i="84"/>
  <c r="W587" i="84"/>
  <c r="X587" i="84"/>
  <c r="V588" i="84"/>
  <c r="W588" i="84"/>
  <c r="X588" i="84"/>
  <c r="V589" i="84"/>
  <c r="W589" i="84"/>
  <c r="X589" i="84"/>
  <c r="V590" i="84"/>
  <c r="W590" i="84"/>
  <c r="X590" i="84"/>
  <c r="V591" i="84"/>
  <c r="W591" i="84"/>
  <c r="X591" i="84"/>
  <c r="V592" i="84"/>
  <c r="W592" i="84"/>
  <c r="X592" i="84"/>
  <c r="V593" i="84"/>
  <c r="W593" i="84"/>
  <c r="X593" i="84"/>
  <c r="V594" i="84"/>
  <c r="W594" i="84"/>
  <c r="X594" i="84"/>
  <c r="V595" i="84"/>
  <c r="W595" i="84"/>
  <c r="X595" i="84"/>
  <c r="V596" i="84"/>
  <c r="W596" i="84"/>
  <c r="X596" i="84"/>
  <c r="V597" i="84"/>
  <c r="W597" i="84"/>
  <c r="X597" i="84"/>
  <c r="V598" i="84"/>
  <c r="W598" i="84"/>
  <c r="X598" i="84"/>
  <c r="V599" i="84"/>
  <c r="W599" i="84"/>
  <c r="X599" i="84"/>
  <c r="V600" i="84"/>
  <c r="W600" i="84"/>
  <c r="X600" i="84"/>
  <c r="V601" i="84"/>
  <c r="W601" i="84"/>
  <c r="X601" i="84"/>
  <c r="V602" i="84"/>
  <c r="W602" i="84"/>
  <c r="X602" i="84"/>
  <c r="V603" i="84"/>
  <c r="W603" i="84"/>
  <c r="X603" i="84"/>
  <c r="V604" i="84"/>
  <c r="W604" i="84"/>
  <c r="X604" i="84"/>
  <c r="V605" i="84"/>
  <c r="W605" i="84"/>
  <c r="X605" i="84"/>
  <c r="V606" i="84"/>
  <c r="W606" i="84"/>
  <c r="X606" i="84"/>
  <c r="V607" i="84"/>
  <c r="W607" i="84"/>
  <c r="X607" i="84"/>
  <c r="V608" i="84"/>
  <c r="W608" i="84"/>
  <c r="X608" i="84"/>
  <c r="V609" i="84"/>
  <c r="W609" i="84"/>
  <c r="X609" i="84"/>
  <c r="V610" i="84"/>
  <c r="W610" i="84"/>
  <c r="X610" i="84"/>
  <c r="V611" i="84"/>
  <c r="W611" i="84"/>
  <c r="X611" i="84"/>
  <c r="V612" i="84"/>
  <c r="W612" i="84"/>
  <c r="X612" i="84"/>
  <c r="V613" i="84"/>
  <c r="W613" i="84"/>
  <c r="X613" i="84"/>
  <c r="V614" i="84"/>
  <c r="W614" i="84"/>
  <c r="X614" i="84"/>
  <c r="V615" i="84"/>
  <c r="W615" i="84"/>
  <c r="X615" i="84"/>
  <c r="V616" i="84"/>
  <c r="W616" i="84"/>
  <c r="X616" i="84"/>
  <c r="V617" i="84"/>
  <c r="W617" i="84"/>
  <c r="X617" i="84"/>
  <c r="V618" i="84"/>
  <c r="W618" i="84"/>
  <c r="X618" i="84"/>
  <c r="V619" i="84"/>
  <c r="W619" i="84"/>
  <c r="X619" i="84"/>
  <c r="V620" i="84"/>
  <c r="W620" i="84"/>
  <c r="X620" i="84"/>
  <c r="V621" i="84"/>
  <c r="W621" i="84"/>
  <c r="X621" i="84"/>
  <c r="V622" i="84"/>
  <c r="W622" i="84"/>
  <c r="X622" i="84"/>
  <c r="V623" i="84"/>
  <c r="W623" i="84"/>
  <c r="X623" i="84"/>
  <c r="V624" i="84"/>
  <c r="W624" i="84"/>
  <c r="X624" i="84"/>
  <c r="V625" i="84"/>
  <c r="W625" i="84"/>
  <c r="X625" i="84"/>
  <c r="V626" i="84"/>
  <c r="W626" i="84"/>
  <c r="X626" i="84"/>
  <c r="V627" i="84"/>
  <c r="W627" i="84"/>
  <c r="X627" i="84"/>
  <c r="V628" i="84"/>
  <c r="W628" i="84"/>
  <c r="X628" i="84"/>
  <c r="V629" i="84"/>
  <c r="W629" i="84"/>
  <c r="X629" i="84"/>
  <c r="V630" i="84"/>
  <c r="W630" i="84"/>
  <c r="X630" i="84"/>
  <c r="V631" i="84"/>
  <c r="W631" i="84"/>
  <c r="X631" i="84"/>
  <c r="V632" i="84"/>
  <c r="W632" i="84"/>
  <c r="X632" i="84"/>
  <c r="V633" i="84"/>
  <c r="W633" i="84"/>
  <c r="X633" i="84"/>
  <c r="V634" i="84"/>
  <c r="W634" i="84"/>
  <c r="X634" i="84"/>
  <c r="V635" i="84"/>
  <c r="W635" i="84"/>
  <c r="X635" i="84"/>
  <c r="V636" i="84"/>
  <c r="W636" i="84"/>
  <c r="X636" i="84"/>
  <c r="V637" i="84"/>
  <c r="W637" i="84"/>
  <c r="X637" i="84"/>
  <c r="V638" i="84"/>
  <c r="W638" i="84"/>
  <c r="X638" i="84"/>
  <c r="V639" i="84"/>
  <c r="W639" i="84"/>
  <c r="X639" i="84"/>
  <c r="V640" i="84"/>
  <c r="W640" i="84"/>
  <c r="X640" i="84"/>
  <c r="V641" i="84"/>
  <c r="W641" i="84"/>
  <c r="X641" i="84"/>
  <c r="V642" i="84"/>
  <c r="W642" i="84"/>
  <c r="X642" i="84"/>
  <c r="V643" i="84"/>
  <c r="W643" i="84"/>
  <c r="X643" i="84"/>
  <c r="V644" i="84"/>
  <c r="W644" i="84"/>
  <c r="X644" i="84"/>
  <c r="V645" i="84"/>
  <c r="W645" i="84"/>
  <c r="X645" i="84"/>
  <c r="V646" i="84"/>
  <c r="W646" i="84"/>
  <c r="X646" i="84"/>
  <c r="V647" i="84"/>
  <c r="W647" i="84"/>
  <c r="X647" i="84"/>
  <c r="V648" i="84"/>
  <c r="W648" i="84"/>
  <c r="X648" i="84"/>
  <c r="V649" i="84"/>
  <c r="W649" i="84"/>
  <c r="X649" i="84"/>
  <c r="V650" i="84"/>
  <c r="W650" i="84"/>
  <c r="X650" i="84"/>
  <c r="V651" i="84"/>
  <c r="W651" i="84"/>
  <c r="X651" i="84"/>
  <c r="V652" i="84"/>
  <c r="W652" i="84"/>
  <c r="X652" i="84"/>
  <c r="V653" i="84"/>
  <c r="W653" i="84"/>
  <c r="X653" i="84"/>
  <c r="V654" i="84"/>
  <c r="W654" i="84"/>
  <c r="X654" i="84"/>
  <c r="V655" i="84"/>
  <c r="W655" i="84"/>
  <c r="X655" i="84"/>
  <c r="V656" i="84"/>
  <c r="W656" i="84"/>
  <c r="X656" i="84"/>
  <c r="V657" i="84"/>
  <c r="W657" i="84"/>
  <c r="X657" i="84"/>
  <c r="V658" i="84"/>
  <c r="W658" i="84"/>
  <c r="X658" i="84"/>
  <c r="V659" i="84"/>
  <c r="W659" i="84"/>
  <c r="X659" i="84"/>
  <c r="V660" i="84"/>
  <c r="W660" i="84"/>
  <c r="X660" i="84"/>
  <c r="V661" i="84"/>
  <c r="W661" i="84"/>
  <c r="X661" i="84"/>
  <c r="V662" i="84"/>
  <c r="W662" i="84"/>
  <c r="X662" i="84"/>
  <c r="V663" i="84"/>
  <c r="W663" i="84"/>
  <c r="X663" i="84"/>
  <c r="V664" i="84"/>
  <c r="W664" i="84"/>
  <c r="X664" i="84"/>
  <c r="V665" i="84"/>
  <c r="W665" i="84"/>
  <c r="X665" i="84"/>
  <c r="V666" i="84"/>
  <c r="W666" i="84"/>
  <c r="X666" i="84"/>
  <c r="V667" i="84"/>
  <c r="W667" i="84"/>
  <c r="X667" i="84"/>
  <c r="V668" i="84"/>
  <c r="W668" i="84"/>
  <c r="X668" i="84"/>
  <c r="V669" i="84"/>
  <c r="W669" i="84"/>
  <c r="X669" i="84"/>
  <c r="V670" i="84"/>
  <c r="W670" i="84"/>
  <c r="X670" i="84"/>
  <c r="V671" i="84"/>
  <c r="W671" i="84"/>
  <c r="X671" i="84"/>
  <c r="V672" i="84"/>
  <c r="W672" i="84"/>
  <c r="X672" i="84"/>
  <c r="V673" i="84"/>
  <c r="W673" i="84"/>
  <c r="X673" i="84"/>
  <c r="V674" i="84"/>
  <c r="W674" i="84"/>
  <c r="X674" i="84"/>
  <c r="V675" i="84"/>
  <c r="W675" i="84"/>
  <c r="X675" i="84"/>
  <c r="V676" i="84"/>
  <c r="W676" i="84"/>
  <c r="X676" i="84"/>
  <c r="V677" i="84"/>
  <c r="W677" i="84"/>
  <c r="X677" i="84"/>
  <c r="V678" i="84"/>
  <c r="W678" i="84"/>
  <c r="X678" i="84"/>
  <c r="V679" i="84"/>
  <c r="W679" i="84"/>
  <c r="X679" i="84"/>
  <c r="V680" i="84"/>
  <c r="W680" i="84"/>
  <c r="X680" i="84"/>
  <c r="V681" i="84"/>
  <c r="W681" i="84"/>
  <c r="X681" i="84"/>
  <c r="V682" i="84"/>
  <c r="W682" i="84"/>
  <c r="X682" i="84"/>
  <c r="V683" i="84"/>
  <c r="W683" i="84"/>
  <c r="X683" i="84"/>
  <c r="V684" i="84"/>
  <c r="W684" i="84"/>
  <c r="X684" i="84"/>
  <c r="V685" i="84"/>
  <c r="W685" i="84"/>
  <c r="X685" i="84"/>
  <c r="V686" i="84"/>
  <c r="W686" i="84"/>
  <c r="X686" i="84"/>
  <c r="V687" i="84"/>
  <c r="W687" i="84"/>
  <c r="X687" i="84"/>
  <c r="V688" i="84"/>
  <c r="W688" i="84"/>
  <c r="X688" i="84"/>
  <c r="V689" i="84"/>
  <c r="W689" i="84"/>
  <c r="X689" i="84"/>
  <c r="V690" i="84"/>
  <c r="W690" i="84"/>
  <c r="X690" i="84"/>
  <c r="V691" i="84"/>
  <c r="W691" i="84"/>
  <c r="X691" i="84"/>
  <c r="V692" i="84"/>
  <c r="W692" i="84"/>
  <c r="X692" i="84"/>
  <c r="V693" i="84"/>
  <c r="W693" i="84"/>
  <c r="X693" i="84"/>
  <c r="V694" i="84"/>
  <c r="W694" i="84"/>
  <c r="X694" i="84"/>
  <c r="V695" i="84"/>
  <c r="W695" i="84"/>
  <c r="X695" i="84"/>
  <c r="V696" i="84"/>
  <c r="W696" i="84"/>
  <c r="X696" i="84"/>
  <c r="V697" i="84"/>
  <c r="W697" i="84"/>
  <c r="X697" i="84"/>
  <c r="V698" i="84"/>
  <c r="W698" i="84"/>
  <c r="X698" i="84"/>
  <c r="V699" i="84"/>
  <c r="W699" i="84"/>
  <c r="X699" i="84"/>
  <c r="V700" i="84"/>
  <c r="W700" i="84"/>
  <c r="X700" i="84"/>
  <c r="V701" i="84"/>
  <c r="W701" i="84"/>
  <c r="X701" i="84"/>
  <c r="V702" i="84"/>
  <c r="W702" i="84"/>
  <c r="X702" i="84"/>
  <c r="V703" i="84"/>
  <c r="W703" i="84"/>
  <c r="X703" i="84"/>
  <c r="V704" i="84"/>
  <c r="W704" i="84"/>
  <c r="X704" i="84"/>
  <c r="V705" i="84"/>
  <c r="W705" i="84"/>
  <c r="X705" i="84"/>
  <c r="V706" i="84"/>
  <c r="W706" i="84"/>
  <c r="X706" i="84"/>
  <c r="V707" i="84"/>
  <c r="W707" i="84"/>
  <c r="X707" i="84"/>
  <c r="V708" i="84"/>
  <c r="W708" i="84"/>
  <c r="X708" i="84"/>
  <c r="V709" i="84"/>
  <c r="W709" i="84"/>
  <c r="X709" i="84"/>
  <c r="V710" i="84"/>
  <c r="W710" i="84"/>
  <c r="X710" i="84"/>
  <c r="V711" i="84"/>
  <c r="W711" i="84"/>
  <c r="X711" i="84"/>
  <c r="V712" i="84"/>
  <c r="W712" i="84"/>
  <c r="X712" i="84"/>
  <c r="V713" i="84"/>
  <c r="W713" i="84"/>
  <c r="X713" i="84"/>
  <c r="V714" i="84"/>
  <c r="W714" i="84"/>
  <c r="X714" i="84"/>
  <c r="V715" i="84"/>
  <c r="W715" i="84"/>
  <c r="X715" i="84"/>
  <c r="V716" i="84"/>
  <c r="W716" i="84"/>
  <c r="X716" i="84"/>
  <c r="V717" i="84"/>
  <c r="W717" i="84"/>
  <c r="X717" i="84"/>
  <c r="V718" i="84"/>
  <c r="W718" i="84"/>
  <c r="X718" i="84"/>
  <c r="V719" i="84"/>
  <c r="W719" i="84"/>
  <c r="X719" i="84"/>
  <c r="V720" i="84"/>
  <c r="W720" i="84"/>
  <c r="X720" i="84"/>
  <c r="V721" i="84"/>
  <c r="W721" i="84"/>
  <c r="X721" i="84"/>
  <c r="V722" i="84"/>
  <c r="W722" i="84"/>
  <c r="X722" i="84"/>
  <c r="V723" i="84"/>
  <c r="W723" i="84"/>
  <c r="X723" i="84"/>
  <c r="V724" i="84"/>
  <c r="W724" i="84"/>
  <c r="X724" i="84"/>
  <c r="V725" i="84"/>
  <c r="W725" i="84"/>
  <c r="X725" i="84"/>
  <c r="V726" i="84"/>
  <c r="W726" i="84"/>
  <c r="X726" i="84"/>
  <c r="V727" i="84"/>
  <c r="W727" i="84"/>
  <c r="X727" i="84"/>
  <c r="V728" i="84"/>
  <c r="W728" i="84"/>
  <c r="X728" i="84"/>
  <c r="V729" i="84"/>
  <c r="W729" i="84"/>
  <c r="X729" i="84"/>
  <c r="V730" i="84"/>
  <c r="W730" i="84"/>
  <c r="X730" i="84"/>
  <c r="V731" i="84"/>
  <c r="W731" i="84"/>
  <c r="X731" i="84"/>
  <c r="V732" i="84"/>
  <c r="W732" i="84"/>
  <c r="X732" i="84"/>
  <c r="V733" i="84"/>
  <c r="W733" i="84"/>
  <c r="X733" i="84"/>
  <c r="V734" i="84"/>
  <c r="W734" i="84"/>
  <c r="X734" i="84"/>
  <c r="V735" i="84"/>
  <c r="W735" i="84"/>
  <c r="X735" i="84"/>
  <c r="V736" i="84"/>
  <c r="W736" i="84"/>
  <c r="X736" i="84"/>
  <c r="V737" i="84"/>
  <c r="W737" i="84"/>
  <c r="X737" i="84"/>
  <c r="V738" i="84"/>
  <c r="W738" i="84"/>
  <c r="X738" i="84"/>
  <c r="V739" i="84"/>
  <c r="W739" i="84"/>
  <c r="X739" i="84"/>
  <c r="V740" i="84"/>
  <c r="W740" i="84"/>
  <c r="X740" i="84"/>
  <c r="V741" i="84"/>
  <c r="W741" i="84"/>
  <c r="X741" i="84"/>
  <c r="V742" i="84"/>
  <c r="W742" i="84"/>
  <c r="X742" i="84"/>
  <c r="V743" i="84"/>
  <c r="W743" i="84"/>
  <c r="X743" i="84"/>
  <c r="V744" i="84"/>
  <c r="W744" i="84"/>
  <c r="X744" i="84"/>
  <c r="V745" i="84"/>
  <c r="W745" i="84"/>
  <c r="X745" i="84"/>
  <c r="V746" i="84"/>
  <c r="W746" i="84"/>
  <c r="X746" i="84"/>
  <c r="V747" i="84"/>
  <c r="W747" i="84"/>
  <c r="X747" i="84"/>
  <c r="V748" i="84"/>
  <c r="W748" i="84"/>
  <c r="X748" i="84"/>
  <c r="V749" i="84"/>
  <c r="W749" i="84"/>
  <c r="X749" i="84"/>
  <c r="V750" i="84"/>
  <c r="W750" i="84"/>
  <c r="X750" i="84"/>
  <c r="V751" i="84"/>
  <c r="W751" i="84"/>
  <c r="X751" i="84"/>
  <c r="V752" i="84"/>
  <c r="W752" i="84"/>
  <c r="X752" i="84"/>
  <c r="V753" i="84"/>
  <c r="W753" i="84"/>
  <c r="X753" i="84"/>
  <c r="V754" i="84"/>
  <c r="W754" i="84"/>
  <c r="X754" i="84"/>
  <c r="V755" i="84"/>
  <c r="W755" i="84"/>
  <c r="X755" i="84"/>
  <c r="AN9" i="84"/>
  <c r="AM9" i="84"/>
  <c r="AL9" i="84"/>
  <c r="AI9" i="84"/>
  <c r="AH9" i="84"/>
  <c r="AG9" i="84"/>
  <c r="AD9" i="84"/>
  <c r="AC9" i="84"/>
  <c r="AB9" i="84"/>
  <c r="X9" i="84"/>
  <c r="W9" i="84"/>
  <c r="V9" i="84"/>
  <c r="D10" i="84"/>
  <c r="E10" i="84"/>
  <c r="F10" i="84"/>
  <c r="D11" i="84"/>
  <c r="E11" i="84"/>
  <c r="F11" i="84"/>
  <c r="D12" i="84"/>
  <c r="E12" i="84"/>
  <c r="F12" i="84"/>
  <c r="D13" i="84"/>
  <c r="E13" i="84"/>
  <c r="F13" i="84"/>
  <c r="D14" i="84"/>
  <c r="E14" i="84"/>
  <c r="F14" i="84"/>
  <c r="D15" i="84"/>
  <c r="E15" i="84"/>
  <c r="F15" i="84"/>
  <c r="D16" i="84"/>
  <c r="E16" i="84"/>
  <c r="F16" i="84"/>
  <c r="D17" i="84"/>
  <c r="E17" i="84"/>
  <c r="F17" i="84"/>
  <c r="D18" i="84"/>
  <c r="E18" i="84"/>
  <c r="F18" i="84"/>
  <c r="D19" i="84"/>
  <c r="E19" i="84"/>
  <c r="F19" i="84"/>
  <c r="D20" i="84"/>
  <c r="E20" i="84"/>
  <c r="F20" i="84"/>
  <c r="D21" i="84"/>
  <c r="E21" i="84"/>
  <c r="F21" i="84"/>
  <c r="D22" i="84"/>
  <c r="E22" i="84"/>
  <c r="F22" i="84"/>
  <c r="D23" i="84"/>
  <c r="E23" i="84"/>
  <c r="F23" i="84"/>
  <c r="D24" i="84"/>
  <c r="E24" i="84"/>
  <c r="F24" i="84"/>
  <c r="D25" i="84"/>
  <c r="E25" i="84"/>
  <c r="F25" i="84"/>
  <c r="D26" i="84"/>
  <c r="E26" i="84"/>
  <c r="F26" i="84"/>
  <c r="D27" i="84"/>
  <c r="E27" i="84"/>
  <c r="F27" i="84"/>
  <c r="D28" i="84"/>
  <c r="E28" i="84"/>
  <c r="F28" i="84"/>
  <c r="D29" i="84"/>
  <c r="E29" i="84"/>
  <c r="F29" i="84"/>
  <c r="D30" i="84"/>
  <c r="E30" i="84"/>
  <c r="F30" i="84"/>
  <c r="D31" i="84"/>
  <c r="E31" i="84"/>
  <c r="F31" i="84"/>
  <c r="D32" i="84"/>
  <c r="E32" i="84"/>
  <c r="F32" i="84"/>
  <c r="D33" i="84"/>
  <c r="E33" i="84"/>
  <c r="F33" i="84"/>
  <c r="D34" i="84"/>
  <c r="E34" i="84"/>
  <c r="F34" i="84"/>
  <c r="D35" i="84"/>
  <c r="E35" i="84"/>
  <c r="F35" i="84"/>
  <c r="D36" i="84"/>
  <c r="E36" i="84"/>
  <c r="F36" i="84"/>
  <c r="D37" i="84"/>
  <c r="E37" i="84"/>
  <c r="F37" i="84"/>
  <c r="D38" i="84"/>
  <c r="E38" i="84"/>
  <c r="F38" i="84"/>
  <c r="D39" i="84"/>
  <c r="E39" i="84"/>
  <c r="F39" i="84"/>
  <c r="D40" i="84"/>
  <c r="E40" i="84"/>
  <c r="F40" i="84"/>
  <c r="D41" i="84"/>
  <c r="E41" i="84"/>
  <c r="F41" i="84"/>
  <c r="D42" i="84"/>
  <c r="E42" i="84"/>
  <c r="F42" i="84"/>
  <c r="D43" i="84"/>
  <c r="E43" i="84"/>
  <c r="F43" i="84"/>
  <c r="D44" i="84"/>
  <c r="E44" i="84"/>
  <c r="F44" i="84"/>
  <c r="D45" i="84"/>
  <c r="E45" i="84"/>
  <c r="F45" i="84"/>
  <c r="D46" i="84"/>
  <c r="E46" i="84"/>
  <c r="F46" i="84"/>
  <c r="D47" i="84"/>
  <c r="E47" i="84"/>
  <c r="F47" i="84"/>
  <c r="D48" i="84"/>
  <c r="E48" i="84"/>
  <c r="F48" i="84"/>
  <c r="D49" i="84"/>
  <c r="E49" i="84"/>
  <c r="F49" i="84"/>
  <c r="D50" i="84"/>
  <c r="E50" i="84"/>
  <c r="F50" i="84"/>
  <c r="D51" i="84"/>
  <c r="E51" i="84"/>
  <c r="F51" i="84"/>
  <c r="D52" i="84"/>
  <c r="E52" i="84"/>
  <c r="F52" i="84"/>
  <c r="D53" i="84"/>
  <c r="E53" i="84"/>
  <c r="F53" i="84"/>
  <c r="D54" i="84"/>
  <c r="E54" i="84"/>
  <c r="F54" i="84"/>
  <c r="D55" i="84"/>
  <c r="E55" i="84"/>
  <c r="F55" i="84"/>
  <c r="D56" i="84"/>
  <c r="E56" i="84"/>
  <c r="F56" i="84"/>
  <c r="D57" i="84"/>
  <c r="E57" i="84"/>
  <c r="F57" i="84"/>
  <c r="D58" i="84"/>
  <c r="E58" i="84"/>
  <c r="F58" i="84"/>
  <c r="D59" i="84"/>
  <c r="E59" i="84"/>
  <c r="F59" i="84"/>
  <c r="D60" i="84"/>
  <c r="E60" i="84"/>
  <c r="F60" i="84"/>
  <c r="D61" i="84"/>
  <c r="E61" i="84"/>
  <c r="F61" i="84"/>
  <c r="D62" i="84"/>
  <c r="E62" i="84"/>
  <c r="F62" i="84"/>
  <c r="D63" i="84"/>
  <c r="E63" i="84"/>
  <c r="F63" i="84"/>
  <c r="D64" i="84"/>
  <c r="E64" i="84"/>
  <c r="F64" i="84"/>
  <c r="D65" i="84"/>
  <c r="E65" i="84"/>
  <c r="F65" i="84"/>
  <c r="D66" i="84"/>
  <c r="E66" i="84"/>
  <c r="F66" i="84"/>
  <c r="D67" i="84"/>
  <c r="E67" i="84"/>
  <c r="F67" i="84"/>
  <c r="D68" i="84"/>
  <c r="E68" i="84"/>
  <c r="F68" i="84"/>
  <c r="D69" i="84"/>
  <c r="E69" i="84"/>
  <c r="F69" i="84"/>
  <c r="D70" i="84"/>
  <c r="E70" i="84"/>
  <c r="F70" i="84"/>
  <c r="D71" i="84"/>
  <c r="E71" i="84"/>
  <c r="F71" i="84"/>
  <c r="D72" i="84"/>
  <c r="E72" i="84"/>
  <c r="F72" i="84"/>
  <c r="D73" i="84"/>
  <c r="E73" i="84"/>
  <c r="F73" i="84"/>
  <c r="D74" i="84"/>
  <c r="E74" i="84"/>
  <c r="F74" i="84"/>
  <c r="D75" i="84"/>
  <c r="E75" i="84"/>
  <c r="F75" i="84"/>
  <c r="D76" i="84"/>
  <c r="E76" i="84"/>
  <c r="F76" i="84"/>
  <c r="D77" i="84"/>
  <c r="E77" i="84"/>
  <c r="F77" i="84"/>
  <c r="D78" i="84"/>
  <c r="E78" i="84"/>
  <c r="F78" i="84"/>
  <c r="D79" i="84"/>
  <c r="E79" i="84"/>
  <c r="F79" i="84"/>
  <c r="D80" i="84"/>
  <c r="E80" i="84"/>
  <c r="F80" i="84"/>
  <c r="D81" i="84"/>
  <c r="E81" i="84"/>
  <c r="F81" i="84"/>
  <c r="D82" i="84"/>
  <c r="E82" i="84"/>
  <c r="F82" i="84"/>
  <c r="D83" i="84"/>
  <c r="E83" i="84"/>
  <c r="F83" i="84"/>
  <c r="D84" i="84"/>
  <c r="E84" i="84"/>
  <c r="F84" i="84"/>
  <c r="D85" i="84"/>
  <c r="E85" i="84"/>
  <c r="F85" i="84"/>
  <c r="D86" i="84"/>
  <c r="E86" i="84"/>
  <c r="F86" i="84"/>
  <c r="D87" i="84"/>
  <c r="E87" i="84"/>
  <c r="F87" i="84"/>
  <c r="D88" i="84"/>
  <c r="E88" i="84"/>
  <c r="F88" i="84"/>
  <c r="D89" i="84"/>
  <c r="E89" i="84"/>
  <c r="F89" i="84"/>
  <c r="D90" i="84"/>
  <c r="E90" i="84"/>
  <c r="F90" i="84"/>
  <c r="D91" i="84"/>
  <c r="E91" i="84"/>
  <c r="F91" i="84"/>
  <c r="D92" i="84"/>
  <c r="E92" i="84"/>
  <c r="F92" i="84"/>
  <c r="D93" i="84"/>
  <c r="E93" i="84"/>
  <c r="F93" i="84"/>
  <c r="D94" i="84"/>
  <c r="E94" i="84"/>
  <c r="F94" i="84"/>
  <c r="D95" i="84"/>
  <c r="E95" i="84"/>
  <c r="F95" i="84"/>
  <c r="D96" i="84"/>
  <c r="E96" i="84"/>
  <c r="F96" i="84"/>
  <c r="D97" i="84"/>
  <c r="E97" i="84"/>
  <c r="F97" i="84"/>
  <c r="D98" i="84"/>
  <c r="E98" i="84"/>
  <c r="F98" i="84"/>
  <c r="D99" i="84"/>
  <c r="E99" i="84"/>
  <c r="F99" i="84"/>
  <c r="D100" i="84"/>
  <c r="E100" i="84"/>
  <c r="F100" i="84"/>
  <c r="D101" i="84"/>
  <c r="E101" i="84"/>
  <c r="F101" i="84"/>
  <c r="D102" i="84"/>
  <c r="E102" i="84"/>
  <c r="F102" i="84"/>
  <c r="D103" i="84"/>
  <c r="E103" i="84"/>
  <c r="F103" i="84"/>
  <c r="D104" i="84"/>
  <c r="E104" i="84"/>
  <c r="F104" i="84"/>
  <c r="D105" i="84"/>
  <c r="E105" i="84"/>
  <c r="F105" i="84"/>
  <c r="D106" i="84"/>
  <c r="E106" i="84"/>
  <c r="F106" i="84"/>
  <c r="D107" i="84"/>
  <c r="E107" i="84"/>
  <c r="F107" i="84"/>
  <c r="D108" i="84"/>
  <c r="E108" i="84"/>
  <c r="F108" i="84"/>
  <c r="D109" i="84"/>
  <c r="E109" i="84"/>
  <c r="F109" i="84"/>
  <c r="D110" i="84"/>
  <c r="E110" i="84"/>
  <c r="F110" i="84"/>
  <c r="D111" i="84"/>
  <c r="E111" i="84"/>
  <c r="F111" i="84"/>
  <c r="D112" i="84"/>
  <c r="E112" i="84"/>
  <c r="F112" i="84"/>
  <c r="D113" i="84"/>
  <c r="E113" i="84"/>
  <c r="F113" i="84"/>
  <c r="D114" i="84"/>
  <c r="E114" i="84"/>
  <c r="F114" i="84"/>
  <c r="D115" i="84"/>
  <c r="E115" i="84"/>
  <c r="F115" i="84"/>
  <c r="D116" i="84"/>
  <c r="E116" i="84"/>
  <c r="F116" i="84"/>
  <c r="D117" i="84"/>
  <c r="E117" i="84"/>
  <c r="F117" i="84"/>
  <c r="D118" i="84"/>
  <c r="E118" i="84"/>
  <c r="F118" i="84"/>
  <c r="D119" i="84"/>
  <c r="E119" i="84"/>
  <c r="F119" i="84"/>
  <c r="D120" i="84"/>
  <c r="E120" i="84"/>
  <c r="F120" i="84"/>
  <c r="D121" i="84"/>
  <c r="E121" i="84"/>
  <c r="F121" i="84"/>
  <c r="D122" i="84"/>
  <c r="E122" i="84"/>
  <c r="F122" i="84"/>
  <c r="D123" i="84"/>
  <c r="E123" i="84"/>
  <c r="F123" i="84"/>
  <c r="D124" i="84"/>
  <c r="E124" i="84"/>
  <c r="F124" i="84"/>
  <c r="D125" i="84"/>
  <c r="E125" i="84"/>
  <c r="F125" i="84"/>
  <c r="D126" i="84"/>
  <c r="E126" i="84"/>
  <c r="F126" i="84"/>
  <c r="D127" i="84"/>
  <c r="E127" i="84"/>
  <c r="F127" i="84"/>
  <c r="D128" i="84"/>
  <c r="E128" i="84"/>
  <c r="F128" i="84"/>
  <c r="D129" i="84"/>
  <c r="E129" i="84"/>
  <c r="F129" i="84"/>
  <c r="D130" i="84"/>
  <c r="E130" i="84"/>
  <c r="F130" i="84"/>
  <c r="D131" i="84"/>
  <c r="E131" i="84"/>
  <c r="F131" i="84"/>
  <c r="D132" i="84"/>
  <c r="E132" i="84"/>
  <c r="F132" i="84"/>
  <c r="D133" i="84"/>
  <c r="E133" i="84"/>
  <c r="F133" i="84"/>
  <c r="D134" i="84"/>
  <c r="E134" i="84"/>
  <c r="F134" i="84"/>
  <c r="D135" i="84"/>
  <c r="E135" i="84"/>
  <c r="F135" i="84"/>
  <c r="D136" i="84"/>
  <c r="E136" i="84"/>
  <c r="F136" i="84"/>
  <c r="D137" i="84"/>
  <c r="E137" i="84"/>
  <c r="F137" i="84"/>
  <c r="D138" i="84"/>
  <c r="E138" i="84"/>
  <c r="F138" i="84"/>
  <c r="D139" i="84"/>
  <c r="E139" i="84"/>
  <c r="F139" i="84"/>
  <c r="D140" i="84"/>
  <c r="E140" i="84"/>
  <c r="F140" i="84"/>
  <c r="D141" i="84"/>
  <c r="E141" i="84"/>
  <c r="F141" i="84"/>
  <c r="D142" i="84"/>
  <c r="E142" i="84"/>
  <c r="F142" i="84"/>
  <c r="D143" i="84"/>
  <c r="E143" i="84"/>
  <c r="F143" i="84"/>
  <c r="D144" i="84"/>
  <c r="E144" i="84"/>
  <c r="F144" i="84"/>
  <c r="D145" i="84"/>
  <c r="E145" i="84"/>
  <c r="F145" i="84"/>
  <c r="D146" i="84"/>
  <c r="E146" i="84"/>
  <c r="F146" i="84"/>
  <c r="D147" i="84"/>
  <c r="E147" i="84"/>
  <c r="F147" i="84"/>
  <c r="D148" i="84"/>
  <c r="E148" i="84"/>
  <c r="F148" i="84"/>
  <c r="D149" i="84"/>
  <c r="E149" i="84"/>
  <c r="F149" i="84"/>
  <c r="D150" i="84"/>
  <c r="E150" i="84"/>
  <c r="F150" i="84"/>
  <c r="D151" i="84"/>
  <c r="E151" i="84"/>
  <c r="F151" i="84"/>
  <c r="D152" i="84"/>
  <c r="E152" i="84"/>
  <c r="F152" i="84"/>
  <c r="D153" i="84"/>
  <c r="E153" i="84"/>
  <c r="F153" i="84"/>
  <c r="D154" i="84"/>
  <c r="E154" i="84"/>
  <c r="F154" i="84"/>
  <c r="D155" i="84"/>
  <c r="E155" i="84"/>
  <c r="F155" i="84"/>
  <c r="D156" i="84"/>
  <c r="E156" i="84"/>
  <c r="F156" i="84"/>
  <c r="D157" i="84"/>
  <c r="E157" i="84"/>
  <c r="F157" i="84"/>
  <c r="D158" i="84"/>
  <c r="E158" i="84"/>
  <c r="F158" i="84"/>
  <c r="D159" i="84"/>
  <c r="E159" i="84"/>
  <c r="F159" i="84"/>
  <c r="D160" i="84"/>
  <c r="E160" i="84"/>
  <c r="F160" i="84"/>
  <c r="D161" i="84"/>
  <c r="E161" i="84"/>
  <c r="F161" i="84"/>
  <c r="D162" i="84"/>
  <c r="E162" i="84"/>
  <c r="F162" i="84"/>
  <c r="D163" i="84"/>
  <c r="E163" i="84"/>
  <c r="F163" i="84"/>
  <c r="D164" i="84"/>
  <c r="E164" i="84"/>
  <c r="F164" i="84"/>
  <c r="D165" i="84"/>
  <c r="E165" i="84"/>
  <c r="F165" i="84"/>
  <c r="D166" i="84"/>
  <c r="E166" i="84"/>
  <c r="F166" i="84"/>
  <c r="D167" i="84"/>
  <c r="E167" i="84"/>
  <c r="F167" i="84"/>
  <c r="D168" i="84"/>
  <c r="E168" i="84"/>
  <c r="F168" i="84"/>
  <c r="D169" i="84"/>
  <c r="E169" i="84"/>
  <c r="F169" i="84"/>
  <c r="D170" i="84"/>
  <c r="E170" i="84"/>
  <c r="F170" i="84"/>
  <c r="D171" i="84"/>
  <c r="E171" i="84"/>
  <c r="F171" i="84"/>
  <c r="D172" i="84"/>
  <c r="E172" i="84"/>
  <c r="F172" i="84"/>
  <c r="D173" i="84"/>
  <c r="E173" i="84"/>
  <c r="F173" i="84"/>
  <c r="D174" i="84"/>
  <c r="E174" i="84"/>
  <c r="F174" i="84"/>
  <c r="D175" i="84"/>
  <c r="E175" i="84"/>
  <c r="F175" i="84"/>
  <c r="D176" i="84"/>
  <c r="E176" i="84"/>
  <c r="F176" i="84"/>
  <c r="D177" i="84"/>
  <c r="E177" i="84"/>
  <c r="F177" i="84"/>
  <c r="D178" i="84"/>
  <c r="E178" i="84"/>
  <c r="F178" i="84"/>
  <c r="D179" i="84"/>
  <c r="E179" i="84"/>
  <c r="F179" i="84"/>
  <c r="D180" i="84"/>
  <c r="E180" i="84"/>
  <c r="F180" i="84"/>
  <c r="D181" i="84"/>
  <c r="E181" i="84"/>
  <c r="F181" i="84"/>
  <c r="D182" i="84"/>
  <c r="E182" i="84"/>
  <c r="F182" i="84"/>
  <c r="D183" i="84"/>
  <c r="E183" i="84"/>
  <c r="F183" i="84"/>
  <c r="D184" i="84"/>
  <c r="E184" i="84"/>
  <c r="F184" i="84"/>
  <c r="D185" i="84"/>
  <c r="E185" i="84"/>
  <c r="F185" i="84"/>
  <c r="D186" i="84"/>
  <c r="E186" i="84"/>
  <c r="F186" i="84"/>
  <c r="D187" i="84"/>
  <c r="E187" i="84"/>
  <c r="F187" i="84"/>
  <c r="D188" i="84"/>
  <c r="E188" i="84"/>
  <c r="F188" i="84"/>
  <c r="D189" i="84"/>
  <c r="E189" i="84"/>
  <c r="F189" i="84"/>
  <c r="D190" i="84"/>
  <c r="E190" i="84"/>
  <c r="F190" i="84"/>
  <c r="D191" i="84"/>
  <c r="E191" i="84"/>
  <c r="F191" i="84"/>
  <c r="D192" i="84"/>
  <c r="E192" i="84"/>
  <c r="F192" i="84"/>
  <c r="D193" i="84"/>
  <c r="E193" i="84"/>
  <c r="F193" i="84"/>
  <c r="D194" i="84"/>
  <c r="E194" i="84"/>
  <c r="F194" i="84"/>
  <c r="D195" i="84"/>
  <c r="E195" i="84"/>
  <c r="F195" i="84"/>
  <c r="D196" i="84"/>
  <c r="E196" i="84"/>
  <c r="F196" i="84"/>
  <c r="D197" i="84"/>
  <c r="E197" i="84"/>
  <c r="F197" i="84"/>
  <c r="D198" i="84"/>
  <c r="E198" i="84"/>
  <c r="F198" i="84"/>
  <c r="D199" i="84"/>
  <c r="E199" i="84"/>
  <c r="F199" i="84"/>
  <c r="D200" i="84"/>
  <c r="E200" i="84"/>
  <c r="F200" i="84"/>
  <c r="D201" i="84"/>
  <c r="E201" i="84"/>
  <c r="F201" i="84"/>
  <c r="D202" i="84"/>
  <c r="E202" i="84"/>
  <c r="F202" i="84"/>
  <c r="D203" i="84"/>
  <c r="E203" i="84"/>
  <c r="F203" i="84"/>
  <c r="D204" i="84"/>
  <c r="E204" i="84"/>
  <c r="F204" i="84"/>
  <c r="D205" i="84"/>
  <c r="E205" i="84"/>
  <c r="F205" i="84"/>
  <c r="D206" i="84"/>
  <c r="E206" i="84"/>
  <c r="F206" i="84"/>
  <c r="D207" i="84"/>
  <c r="E207" i="84"/>
  <c r="F207" i="84"/>
  <c r="D208" i="84"/>
  <c r="E208" i="84"/>
  <c r="F208" i="84"/>
  <c r="D209" i="84"/>
  <c r="E209" i="84"/>
  <c r="F209" i="84"/>
  <c r="D210" i="84"/>
  <c r="E210" i="84"/>
  <c r="F210" i="84"/>
  <c r="D211" i="84"/>
  <c r="E211" i="84"/>
  <c r="F211" i="84"/>
  <c r="D212" i="84"/>
  <c r="E212" i="84"/>
  <c r="F212" i="84"/>
  <c r="D213" i="84"/>
  <c r="E213" i="84"/>
  <c r="F213" i="84"/>
  <c r="D214" i="84"/>
  <c r="E214" i="84"/>
  <c r="F214" i="84"/>
  <c r="D215" i="84"/>
  <c r="E215" i="84"/>
  <c r="F215" i="84"/>
  <c r="D216" i="84"/>
  <c r="E216" i="84"/>
  <c r="F216" i="84"/>
  <c r="D217" i="84"/>
  <c r="E217" i="84"/>
  <c r="F217" i="84"/>
  <c r="D218" i="84"/>
  <c r="E218" i="84"/>
  <c r="F218" i="84"/>
  <c r="D219" i="84"/>
  <c r="E219" i="84"/>
  <c r="F219" i="84"/>
  <c r="D220" i="84"/>
  <c r="E220" i="84"/>
  <c r="F220" i="84"/>
  <c r="D221" i="84"/>
  <c r="E221" i="84"/>
  <c r="F221" i="84"/>
  <c r="D222" i="84"/>
  <c r="E222" i="84"/>
  <c r="F222" i="84"/>
  <c r="D223" i="84"/>
  <c r="E223" i="84"/>
  <c r="F223" i="84"/>
  <c r="D224" i="84"/>
  <c r="E224" i="84"/>
  <c r="F224" i="84"/>
  <c r="D225" i="84"/>
  <c r="E225" i="84"/>
  <c r="F225" i="84"/>
  <c r="D226" i="84"/>
  <c r="E226" i="84"/>
  <c r="F226" i="84"/>
  <c r="D227" i="84"/>
  <c r="E227" i="84"/>
  <c r="F227" i="84"/>
  <c r="D228" i="84"/>
  <c r="E228" i="84"/>
  <c r="F228" i="84"/>
  <c r="D229" i="84"/>
  <c r="E229" i="84"/>
  <c r="F229" i="84"/>
  <c r="D230" i="84"/>
  <c r="E230" i="84"/>
  <c r="F230" i="84"/>
  <c r="D231" i="84"/>
  <c r="E231" i="84"/>
  <c r="F231" i="84"/>
  <c r="D232" i="84"/>
  <c r="E232" i="84"/>
  <c r="F232" i="84"/>
  <c r="D233" i="84"/>
  <c r="E233" i="84"/>
  <c r="F233" i="84"/>
  <c r="D234" i="84"/>
  <c r="E234" i="84"/>
  <c r="F234" i="84"/>
  <c r="D235" i="84"/>
  <c r="E235" i="84"/>
  <c r="F235" i="84"/>
  <c r="D236" i="84"/>
  <c r="E236" i="84"/>
  <c r="F236" i="84"/>
  <c r="D237" i="84"/>
  <c r="E237" i="84"/>
  <c r="F237" i="84"/>
  <c r="D238" i="84"/>
  <c r="E238" i="84"/>
  <c r="F238" i="84"/>
  <c r="D239" i="84"/>
  <c r="E239" i="84"/>
  <c r="F239" i="84"/>
  <c r="D240" i="84"/>
  <c r="E240" i="84"/>
  <c r="F240" i="84"/>
  <c r="D241" i="84"/>
  <c r="E241" i="84"/>
  <c r="F241" i="84"/>
  <c r="D242" i="84"/>
  <c r="E242" i="84"/>
  <c r="F242" i="84"/>
  <c r="D243" i="84"/>
  <c r="E243" i="84"/>
  <c r="F243" i="84"/>
  <c r="D244" i="84"/>
  <c r="E244" i="84"/>
  <c r="F244" i="84"/>
  <c r="D245" i="84"/>
  <c r="E245" i="84"/>
  <c r="F245" i="84"/>
  <c r="D246" i="84"/>
  <c r="E246" i="84"/>
  <c r="F246" i="84"/>
  <c r="D247" i="84"/>
  <c r="E247" i="84"/>
  <c r="F247" i="84"/>
  <c r="D248" i="84"/>
  <c r="E248" i="84"/>
  <c r="F248" i="84"/>
  <c r="D249" i="84"/>
  <c r="E249" i="84"/>
  <c r="F249" i="84"/>
  <c r="D250" i="84"/>
  <c r="E250" i="84"/>
  <c r="F250" i="84"/>
  <c r="D251" i="84"/>
  <c r="E251" i="84"/>
  <c r="F251" i="84"/>
  <c r="D252" i="84"/>
  <c r="E252" i="84"/>
  <c r="F252" i="84"/>
  <c r="D253" i="84"/>
  <c r="E253" i="84"/>
  <c r="F253" i="84"/>
  <c r="D254" i="84"/>
  <c r="E254" i="84"/>
  <c r="F254" i="84"/>
  <c r="D255" i="84"/>
  <c r="E255" i="84"/>
  <c r="F255" i="84"/>
  <c r="D256" i="84"/>
  <c r="E256" i="84"/>
  <c r="F256" i="84"/>
  <c r="D257" i="84"/>
  <c r="E257" i="84"/>
  <c r="F257" i="84"/>
  <c r="D258" i="84"/>
  <c r="E258" i="84"/>
  <c r="F258" i="84"/>
  <c r="D259" i="84"/>
  <c r="E259" i="84"/>
  <c r="F259" i="84"/>
  <c r="D260" i="84"/>
  <c r="E260" i="84"/>
  <c r="F260" i="84"/>
  <c r="D261" i="84"/>
  <c r="E261" i="84"/>
  <c r="F261" i="84"/>
  <c r="D262" i="84"/>
  <c r="E262" i="84"/>
  <c r="F262" i="84"/>
  <c r="D263" i="84"/>
  <c r="E263" i="84"/>
  <c r="F263" i="84"/>
  <c r="D264" i="84"/>
  <c r="E264" i="84"/>
  <c r="F264" i="84"/>
  <c r="D265" i="84"/>
  <c r="E265" i="84"/>
  <c r="F265" i="84"/>
  <c r="D266" i="84"/>
  <c r="E266" i="84"/>
  <c r="F266" i="84"/>
  <c r="D267" i="84"/>
  <c r="E267" i="84"/>
  <c r="F267" i="84"/>
  <c r="D268" i="84"/>
  <c r="E268" i="84"/>
  <c r="F268" i="84"/>
  <c r="D269" i="84"/>
  <c r="E269" i="84"/>
  <c r="F269" i="84"/>
  <c r="D270" i="84"/>
  <c r="E270" i="84"/>
  <c r="F270" i="84"/>
  <c r="D271" i="84"/>
  <c r="E271" i="84"/>
  <c r="F271" i="84"/>
  <c r="D272" i="84"/>
  <c r="E272" i="84"/>
  <c r="F272" i="84"/>
  <c r="D273" i="84"/>
  <c r="E273" i="84"/>
  <c r="F273" i="84"/>
  <c r="D274" i="84"/>
  <c r="E274" i="84"/>
  <c r="F274" i="84"/>
  <c r="D275" i="84"/>
  <c r="E275" i="84"/>
  <c r="F275" i="84"/>
  <c r="D276" i="84"/>
  <c r="E276" i="84"/>
  <c r="F276" i="84"/>
  <c r="D277" i="84"/>
  <c r="E277" i="84"/>
  <c r="F277" i="84"/>
  <c r="D278" i="84"/>
  <c r="E278" i="84"/>
  <c r="F278" i="84"/>
  <c r="D279" i="84"/>
  <c r="E279" i="84"/>
  <c r="F279" i="84"/>
  <c r="D280" i="84"/>
  <c r="E280" i="84"/>
  <c r="F280" i="84"/>
  <c r="D281" i="84"/>
  <c r="E281" i="84"/>
  <c r="F281" i="84"/>
  <c r="D282" i="84"/>
  <c r="E282" i="84"/>
  <c r="F282" i="84"/>
  <c r="D283" i="84"/>
  <c r="E283" i="84"/>
  <c r="F283" i="84"/>
  <c r="D284" i="84"/>
  <c r="E284" i="84"/>
  <c r="F284" i="84"/>
  <c r="D285" i="84"/>
  <c r="E285" i="84"/>
  <c r="F285" i="84"/>
  <c r="D286" i="84"/>
  <c r="E286" i="84"/>
  <c r="F286" i="84"/>
  <c r="D287" i="84"/>
  <c r="E287" i="84"/>
  <c r="F287" i="84"/>
  <c r="D288" i="84"/>
  <c r="E288" i="84"/>
  <c r="F288" i="84"/>
  <c r="D289" i="84"/>
  <c r="E289" i="84"/>
  <c r="F289" i="84"/>
  <c r="D290" i="84"/>
  <c r="E290" i="84"/>
  <c r="F290" i="84"/>
  <c r="D291" i="84"/>
  <c r="E291" i="84"/>
  <c r="F291" i="84"/>
  <c r="D292" i="84"/>
  <c r="E292" i="84"/>
  <c r="F292" i="84"/>
  <c r="D293" i="84"/>
  <c r="E293" i="84"/>
  <c r="F293" i="84"/>
  <c r="D294" i="84"/>
  <c r="E294" i="84"/>
  <c r="F294" i="84"/>
  <c r="D295" i="84"/>
  <c r="E295" i="84"/>
  <c r="F295" i="84"/>
  <c r="D296" i="84"/>
  <c r="E296" i="84"/>
  <c r="F296" i="84"/>
  <c r="D297" i="84"/>
  <c r="E297" i="84"/>
  <c r="F297" i="84"/>
  <c r="D298" i="84"/>
  <c r="E298" i="84"/>
  <c r="F298" i="84"/>
  <c r="D299" i="84"/>
  <c r="E299" i="84"/>
  <c r="F299" i="84"/>
  <c r="D300" i="84"/>
  <c r="E300" i="84"/>
  <c r="F300" i="84"/>
  <c r="D301" i="84"/>
  <c r="E301" i="84"/>
  <c r="F301" i="84"/>
  <c r="D302" i="84"/>
  <c r="E302" i="84"/>
  <c r="F302" i="84"/>
  <c r="D303" i="84"/>
  <c r="E303" i="84"/>
  <c r="F303" i="84"/>
  <c r="D304" i="84"/>
  <c r="E304" i="84"/>
  <c r="F304" i="84"/>
  <c r="D305" i="84"/>
  <c r="E305" i="84"/>
  <c r="F305" i="84"/>
  <c r="D306" i="84"/>
  <c r="E306" i="84"/>
  <c r="F306" i="84"/>
  <c r="D307" i="84"/>
  <c r="E307" i="84"/>
  <c r="F307" i="84"/>
  <c r="D308" i="84"/>
  <c r="E308" i="84"/>
  <c r="F308" i="84"/>
  <c r="D309" i="84"/>
  <c r="E309" i="84"/>
  <c r="F309" i="84"/>
  <c r="D310" i="84"/>
  <c r="E310" i="84"/>
  <c r="F310" i="84"/>
  <c r="D311" i="84"/>
  <c r="E311" i="84"/>
  <c r="F311" i="84"/>
  <c r="D312" i="84"/>
  <c r="E312" i="84"/>
  <c r="F312" i="84"/>
  <c r="D313" i="84"/>
  <c r="E313" i="84"/>
  <c r="F313" i="84"/>
  <c r="D314" i="84"/>
  <c r="E314" i="84"/>
  <c r="F314" i="84"/>
  <c r="D315" i="84"/>
  <c r="E315" i="84"/>
  <c r="F315" i="84"/>
  <c r="D316" i="84"/>
  <c r="E316" i="84"/>
  <c r="F316" i="84"/>
  <c r="D317" i="84"/>
  <c r="E317" i="84"/>
  <c r="F317" i="84"/>
  <c r="D318" i="84"/>
  <c r="E318" i="84"/>
  <c r="F318" i="84"/>
  <c r="D319" i="84"/>
  <c r="E319" i="84"/>
  <c r="F319" i="84"/>
  <c r="D320" i="84"/>
  <c r="E320" i="84"/>
  <c r="F320" i="84"/>
  <c r="D321" i="84"/>
  <c r="E321" i="84"/>
  <c r="F321" i="84"/>
  <c r="D322" i="84"/>
  <c r="E322" i="84"/>
  <c r="F322" i="84"/>
  <c r="D323" i="84"/>
  <c r="E323" i="84"/>
  <c r="F323" i="84"/>
  <c r="D324" i="84"/>
  <c r="E324" i="84"/>
  <c r="F324" i="84"/>
  <c r="D325" i="84"/>
  <c r="E325" i="84"/>
  <c r="F325" i="84"/>
  <c r="D326" i="84"/>
  <c r="E326" i="84"/>
  <c r="F326" i="84"/>
  <c r="D327" i="84"/>
  <c r="E327" i="84"/>
  <c r="F327" i="84"/>
  <c r="D328" i="84"/>
  <c r="E328" i="84"/>
  <c r="F328" i="84"/>
  <c r="D329" i="84"/>
  <c r="E329" i="84"/>
  <c r="F329" i="84"/>
  <c r="D330" i="84"/>
  <c r="E330" i="84"/>
  <c r="F330" i="84"/>
  <c r="D331" i="84"/>
  <c r="E331" i="84"/>
  <c r="F331" i="84"/>
  <c r="D332" i="84"/>
  <c r="E332" i="84"/>
  <c r="F332" i="84"/>
  <c r="D333" i="84"/>
  <c r="E333" i="84"/>
  <c r="F333" i="84"/>
  <c r="D334" i="84"/>
  <c r="E334" i="84"/>
  <c r="F334" i="84"/>
  <c r="D335" i="84"/>
  <c r="E335" i="84"/>
  <c r="F335" i="84"/>
  <c r="D336" i="84"/>
  <c r="E336" i="84"/>
  <c r="F336" i="84"/>
  <c r="D337" i="84"/>
  <c r="E337" i="84"/>
  <c r="F337" i="84"/>
  <c r="D338" i="84"/>
  <c r="E338" i="84"/>
  <c r="F338" i="84"/>
  <c r="D339" i="84"/>
  <c r="E339" i="84"/>
  <c r="F339" i="84"/>
  <c r="D340" i="84"/>
  <c r="E340" i="84"/>
  <c r="F340" i="84"/>
  <c r="D341" i="84"/>
  <c r="E341" i="84"/>
  <c r="F341" i="84"/>
  <c r="D342" i="84"/>
  <c r="E342" i="84"/>
  <c r="F342" i="84"/>
  <c r="D343" i="84"/>
  <c r="E343" i="84"/>
  <c r="F343" i="84"/>
  <c r="D344" i="84"/>
  <c r="E344" i="84"/>
  <c r="F344" i="84"/>
  <c r="D345" i="84"/>
  <c r="E345" i="84"/>
  <c r="F345" i="84"/>
  <c r="D346" i="84"/>
  <c r="E346" i="84"/>
  <c r="F346" i="84"/>
  <c r="D347" i="84"/>
  <c r="E347" i="84"/>
  <c r="F347" i="84"/>
  <c r="D348" i="84"/>
  <c r="E348" i="84"/>
  <c r="F348" i="84"/>
  <c r="D349" i="84"/>
  <c r="E349" i="84"/>
  <c r="F349" i="84"/>
  <c r="D350" i="84"/>
  <c r="E350" i="84"/>
  <c r="F350" i="84"/>
  <c r="D351" i="84"/>
  <c r="E351" i="84"/>
  <c r="F351" i="84"/>
  <c r="D352" i="84"/>
  <c r="E352" i="84"/>
  <c r="F352" i="84"/>
  <c r="D353" i="84"/>
  <c r="E353" i="84"/>
  <c r="F353" i="84"/>
  <c r="D354" i="84"/>
  <c r="E354" i="84"/>
  <c r="F354" i="84"/>
  <c r="D355" i="84"/>
  <c r="E355" i="84"/>
  <c r="F355" i="84"/>
  <c r="D356" i="84"/>
  <c r="E356" i="84"/>
  <c r="F356" i="84"/>
  <c r="D357" i="84"/>
  <c r="E357" i="84"/>
  <c r="F357" i="84"/>
  <c r="D358" i="84"/>
  <c r="E358" i="84"/>
  <c r="F358" i="84"/>
  <c r="D359" i="84"/>
  <c r="E359" i="84"/>
  <c r="F359" i="84"/>
  <c r="D360" i="84"/>
  <c r="E360" i="84"/>
  <c r="F360" i="84"/>
  <c r="D361" i="84"/>
  <c r="E361" i="84"/>
  <c r="F361" i="84"/>
  <c r="D362" i="84"/>
  <c r="E362" i="84"/>
  <c r="F362" i="84"/>
  <c r="D363" i="84"/>
  <c r="E363" i="84"/>
  <c r="F363" i="84"/>
  <c r="D364" i="84"/>
  <c r="E364" i="84"/>
  <c r="F364" i="84"/>
  <c r="D365" i="84"/>
  <c r="E365" i="84"/>
  <c r="F365" i="84"/>
  <c r="D366" i="84"/>
  <c r="E366" i="84"/>
  <c r="F366" i="84"/>
  <c r="D367" i="84"/>
  <c r="E367" i="84"/>
  <c r="F367" i="84"/>
  <c r="D368" i="84"/>
  <c r="E368" i="84"/>
  <c r="F368" i="84"/>
  <c r="D369" i="84"/>
  <c r="E369" i="84"/>
  <c r="F369" i="84"/>
  <c r="D370" i="84"/>
  <c r="E370" i="84"/>
  <c r="F370" i="84"/>
  <c r="D371" i="84"/>
  <c r="E371" i="84"/>
  <c r="F371" i="84"/>
  <c r="D372" i="84"/>
  <c r="E372" i="84"/>
  <c r="F372" i="84"/>
  <c r="D373" i="84"/>
  <c r="E373" i="84"/>
  <c r="F373" i="84"/>
  <c r="D374" i="84"/>
  <c r="E374" i="84"/>
  <c r="F374" i="84"/>
  <c r="D375" i="84"/>
  <c r="E375" i="84"/>
  <c r="F375" i="84"/>
  <c r="D376" i="84"/>
  <c r="E376" i="84"/>
  <c r="F376" i="84"/>
  <c r="D377" i="84"/>
  <c r="E377" i="84"/>
  <c r="F377" i="84"/>
  <c r="D378" i="84"/>
  <c r="E378" i="84"/>
  <c r="F378" i="84"/>
  <c r="D379" i="84"/>
  <c r="E379" i="84"/>
  <c r="F379" i="84"/>
  <c r="D380" i="84"/>
  <c r="E380" i="84"/>
  <c r="F380" i="84"/>
  <c r="D381" i="84"/>
  <c r="E381" i="84"/>
  <c r="F381" i="84"/>
  <c r="D382" i="84"/>
  <c r="E382" i="84"/>
  <c r="F382" i="84"/>
  <c r="D383" i="84"/>
  <c r="E383" i="84"/>
  <c r="F383" i="84"/>
  <c r="D384" i="84"/>
  <c r="E384" i="84"/>
  <c r="F384" i="84"/>
  <c r="D385" i="84"/>
  <c r="E385" i="84"/>
  <c r="F385" i="84"/>
  <c r="D386" i="84"/>
  <c r="E386" i="84"/>
  <c r="F386" i="84"/>
  <c r="D387" i="84"/>
  <c r="E387" i="84"/>
  <c r="F387" i="84"/>
  <c r="D388" i="84"/>
  <c r="E388" i="84"/>
  <c r="F388" i="84"/>
  <c r="D389" i="84"/>
  <c r="E389" i="84"/>
  <c r="F389" i="84"/>
  <c r="D390" i="84"/>
  <c r="E390" i="84"/>
  <c r="F390" i="84"/>
  <c r="D391" i="84"/>
  <c r="E391" i="84"/>
  <c r="F391" i="84"/>
  <c r="D392" i="84"/>
  <c r="E392" i="84"/>
  <c r="F392" i="84"/>
  <c r="D393" i="84"/>
  <c r="E393" i="84"/>
  <c r="F393" i="84"/>
  <c r="D394" i="84"/>
  <c r="E394" i="84"/>
  <c r="F394" i="84"/>
  <c r="D395" i="84"/>
  <c r="E395" i="84"/>
  <c r="F395" i="84"/>
  <c r="D396" i="84"/>
  <c r="E396" i="84"/>
  <c r="F396" i="84"/>
  <c r="D397" i="84"/>
  <c r="E397" i="84"/>
  <c r="F397" i="84"/>
  <c r="D398" i="84"/>
  <c r="E398" i="84"/>
  <c r="F398" i="84"/>
  <c r="D399" i="84"/>
  <c r="E399" i="84"/>
  <c r="F399" i="84"/>
  <c r="D400" i="84"/>
  <c r="E400" i="84"/>
  <c r="F400" i="84"/>
  <c r="D401" i="84"/>
  <c r="E401" i="84"/>
  <c r="F401" i="84"/>
  <c r="D402" i="84"/>
  <c r="E402" i="84"/>
  <c r="F402" i="84"/>
  <c r="D403" i="84"/>
  <c r="E403" i="84"/>
  <c r="F403" i="84"/>
  <c r="D404" i="84"/>
  <c r="E404" i="84"/>
  <c r="F404" i="84"/>
  <c r="D405" i="84"/>
  <c r="E405" i="84"/>
  <c r="F405" i="84"/>
  <c r="D406" i="84"/>
  <c r="E406" i="84"/>
  <c r="F406" i="84"/>
  <c r="D407" i="84"/>
  <c r="E407" i="84"/>
  <c r="F407" i="84"/>
  <c r="D408" i="84"/>
  <c r="E408" i="84"/>
  <c r="F408" i="84"/>
  <c r="D409" i="84"/>
  <c r="E409" i="84"/>
  <c r="F409" i="84"/>
  <c r="D410" i="84"/>
  <c r="E410" i="84"/>
  <c r="F410" i="84"/>
  <c r="D411" i="84"/>
  <c r="E411" i="84"/>
  <c r="F411" i="84"/>
  <c r="D412" i="84"/>
  <c r="E412" i="84"/>
  <c r="F412" i="84"/>
  <c r="D413" i="84"/>
  <c r="E413" i="84"/>
  <c r="F413" i="84"/>
  <c r="D414" i="84"/>
  <c r="E414" i="84"/>
  <c r="F414" i="84"/>
  <c r="D415" i="84"/>
  <c r="E415" i="84"/>
  <c r="F415" i="84"/>
  <c r="D416" i="84"/>
  <c r="E416" i="84"/>
  <c r="F416" i="84"/>
  <c r="D417" i="84"/>
  <c r="E417" i="84"/>
  <c r="F417" i="84"/>
  <c r="D418" i="84"/>
  <c r="E418" i="84"/>
  <c r="F418" i="84"/>
  <c r="D419" i="84"/>
  <c r="E419" i="84"/>
  <c r="F419" i="84"/>
  <c r="D420" i="84"/>
  <c r="E420" i="84"/>
  <c r="F420" i="84"/>
  <c r="D421" i="84"/>
  <c r="E421" i="84"/>
  <c r="F421" i="84"/>
  <c r="D422" i="84"/>
  <c r="E422" i="84"/>
  <c r="F422" i="84"/>
  <c r="D423" i="84"/>
  <c r="E423" i="84"/>
  <c r="F423" i="84"/>
  <c r="D424" i="84"/>
  <c r="E424" i="84"/>
  <c r="F424" i="84"/>
  <c r="D425" i="84"/>
  <c r="E425" i="84"/>
  <c r="F425" i="84"/>
  <c r="D426" i="84"/>
  <c r="E426" i="84"/>
  <c r="F426" i="84"/>
  <c r="D427" i="84"/>
  <c r="E427" i="84"/>
  <c r="F427" i="84"/>
  <c r="D428" i="84"/>
  <c r="E428" i="84"/>
  <c r="F428" i="84"/>
  <c r="D429" i="84"/>
  <c r="E429" i="84"/>
  <c r="F429" i="84"/>
  <c r="D430" i="84"/>
  <c r="E430" i="84"/>
  <c r="F430" i="84"/>
  <c r="D431" i="84"/>
  <c r="E431" i="84"/>
  <c r="F431" i="84"/>
  <c r="D432" i="84"/>
  <c r="E432" i="84"/>
  <c r="F432" i="84"/>
  <c r="D433" i="84"/>
  <c r="E433" i="84"/>
  <c r="F433" i="84"/>
  <c r="D434" i="84"/>
  <c r="E434" i="84"/>
  <c r="F434" i="84"/>
  <c r="D435" i="84"/>
  <c r="E435" i="84"/>
  <c r="F435" i="84"/>
  <c r="D436" i="84"/>
  <c r="E436" i="84"/>
  <c r="F436" i="84"/>
  <c r="D437" i="84"/>
  <c r="E437" i="84"/>
  <c r="F437" i="84"/>
  <c r="D438" i="84"/>
  <c r="E438" i="84"/>
  <c r="F438" i="84"/>
  <c r="D439" i="84"/>
  <c r="E439" i="84"/>
  <c r="F439" i="84"/>
  <c r="D440" i="84"/>
  <c r="E440" i="84"/>
  <c r="F440" i="84"/>
  <c r="D441" i="84"/>
  <c r="E441" i="84"/>
  <c r="F441" i="84"/>
  <c r="D442" i="84"/>
  <c r="E442" i="84"/>
  <c r="F442" i="84"/>
  <c r="D443" i="84"/>
  <c r="E443" i="84"/>
  <c r="F443" i="84"/>
  <c r="D444" i="84"/>
  <c r="E444" i="84"/>
  <c r="F444" i="84"/>
  <c r="D445" i="84"/>
  <c r="E445" i="84"/>
  <c r="F445" i="84"/>
  <c r="D446" i="84"/>
  <c r="E446" i="84"/>
  <c r="F446" i="84"/>
  <c r="D447" i="84"/>
  <c r="E447" i="84"/>
  <c r="F447" i="84"/>
  <c r="D448" i="84"/>
  <c r="E448" i="84"/>
  <c r="F448" i="84"/>
  <c r="D449" i="84"/>
  <c r="E449" i="84"/>
  <c r="F449" i="84"/>
  <c r="D450" i="84"/>
  <c r="E450" i="84"/>
  <c r="F450" i="84"/>
  <c r="D451" i="84"/>
  <c r="E451" i="84"/>
  <c r="F451" i="84"/>
  <c r="D452" i="84"/>
  <c r="E452" i="84"/>
  <c r="F452" i="84"/>
  <c r="D453" i="84"/>
  <c r="E453" i="84"/>
  <c r="F453" i="84"/>
  <c r="D454" i="84"/>
  <c r="E454" i="84"/>
  <c r="F454" i="84"/>
  <c r="D455" i="84"/>
  <c r="E455" i="84"/>
  <c r="F455" i="84"/>
  <c r="D456" i="84"/>
  <c r="E456" i="84"/>
  <c r="F456" i="84"/>
  <c r="D457" i="84"/>
  <c r="E457" i="84"/>
  <c r="F457" i="84"/>
  <c r="D458" i="84"/>
  <c r="E458" i="84"/>
  <c r="F458" i="84"/>
  <c r="D459" i="84"/>
  <c r="E459" i="84"/>
  <c r="F459" i="84"/>
  <c r="D460" i="84"/>
  <c r="E460" i="84"/>
  <c r="F460" i="84"/>
  <c r="D461" i="84"/>
  <c r="E461" i="84"/>
  <c r="F461" i="84"/>
  <c r="D462" i="84"/>
  <c r="E462" i="84"/>
  <c r="F462" i="84"/>
  <c r="D463" i="84"/>
  <c r="E463" i="84"/>
  <c r="F463" i="84"/>
  <c r="D464" i="84"/>
  <c r="E464" i="84"/>
  <c r="F464" i="84"/>
  <c r="D465" i="84"/>
  <c r="E465" i="84"/>
  <c r="F465" i="84"/>
  <c r="D466" i="84"/>
  <c r="E466" i="84"/>
  <c r="F466" i="84"/>
  <c r="D467" i="84"/>
  <c r="E467" i="84"/>
  <c r="F467" i="84"/>
  <c r="D468" i="84"/>
  <c r="E468" i="84"/>
  <c r="F468" i="84"/>
  <c r="D469" i="84"/>
  <c r="E469" i="84"/>
  <c r="F469" i="84"/>
  <c r="D470" i="84"/>
  <c r="E470" i="84"/>
  <c r="F470" i="84"/>
  <c r="D471" i="84"/>
  <c r="E471" i="84"/>
  <c r="F471" i="84"/>
  <c r="D472" i="84"/>
  <c r="E472" i="84"/>
  <c r="F472" i="84"/>
  <c r="D473" i="84"/>
  <c r="E473" i="84"/>
  <c r="F473" i="84"/>
  <c r="D474" i="84"/>
  <c r="E474" i="84"/>
  <c r="F474" i="84"/>
  <c r="D475" i="84"/>
  <c r="E475" i="84"/>
  <c r="F475" i="84"/>
  <c r="D476" i="84"/>
  <c r="E476" i="84"/>
  <c r="F476" i="84"/>
  <c r="D477" i="84"/>
  <c r="E477" i="84"/>
  <c r="F477" i="84"/>
  <c r="D478" i="84"/>
  <c r="E478" i="84"/>
  <c r="F478" i="84"/>
  <c r="D479" i="84"/>
  <c r="E479" i="84"/>
  <c r="F479" i="84"/>
  <c r="D480" i="84"/>
  <c r="E480" i="84"/>
  <c r="F480" i="84"/>
  <c r="D481" i="84"/>
  <c r="E481" i="84"/>
  <c r="F481" i="84"/>
  <c r="D482" i="84"/>
  <c r="E482" i="84"/>
  <c r="F482" i="84"/>
  <c r="D483" i="84"/>
  <c r="E483" i="84"/>
  <c r="F483" i="84"/>
  <c r="D484" i="84"/>
  <c r="E484" i="84"/>
  <c r="F484" i="84"/>
  <c r="D485" i="84"/>
  <c r="E485" i="84"/>
  <c r="F485" i="84"/>
  <c r="D486" i="84"/>
  <c r="E486" i="84"/>
  <c r="F486" i="84"/>
  <c r="D487" i="84"/>
  <c r="E487" i="84"/>
  <c r="F487" i="84"/>
  <c r="D488" i="84"/>
  <c r="E488" i="84"/>
  <c r="F488" i="84"/>
  <c r="D489" i="84"/>
  <c r="E489" i="84"/>
  <c r="F489" i="84"/>
  <c r="D490" i="84"/>
  <c r="E490" i="84"/>
  <c r="F490" i="84"/>
  <c r="D491" i="84"/>
  <c r="E491" i="84"/>
  <c r="F491" i="84"/>
  <c r="D492" i="84"/>
  <c r="E492" i="84"/>
  <c r="F492" i="84"/>
  <c r="D493" i="84"/>
  <c r="E493" i="84"/>
  <c r="F493" i="84"/>
  <c r="D494" i="84"/>
  <c r="E494" i="84"/>
  <c r="F494" i="84"/>
  <c r="D495" i="84"/>
  <c r="E495" i="84"/>
  <c r="F495" i="84"/>
  <c r="D496" i="84"/>
  <c r="E496" i="84"/>
  <c r="F496" i="84"/>
  <c r="D497" i="84"/>
  <c r="E497" i="84"/>
  <c r="F497" i="84"/>
  <c r="D498" i="84"/>
  <c r="E498" i="84"/>
  <c r="F498" i="84"/>
  <c r="D499" i="84"/>
  <c r="E499" i="84"/>
  <c r="F499" i="84"/>
  <c r="D500" i="84"/>
  <c r="E500" i="84"/>
  <c r="F500" i="84"/>
  <c r="D501" i="84"/>
  <c r="E501" i="84"/>
  <c r="F501" i="84"/>
  <c r="D502" i="84"/>
  <c r="E502" i="84"/>
  <c r="F502" i="84"/>
  <c r="D503" i="84"/>
  <c r="E503" i="84"/>
  <c r="F503" i="84"/>
  <c r="D504" i="84"/>
  <c r="E504" i="84"/>
  <c r="F504" i="84"/>
  <c r="D505" i="84"/>
  <c r="E505" i="84"/>
  <c r="F505" i="84"/>
  <c r="D506" i="84"/>
  <c r="E506" i="84"/>
  <c r="F506" i="84"/>
  <c r="D507" i="84"/>
  <c r="E507" i="84"/>
  <c r="F507" i="84"/>
  <c r="D508" i="84"/>
  <c r="E508" i="84"/>
  <c r="F508" i="84"/>
  <c r="D509" i="84"/>
  <c r="E509" i="84"/>
  <c r="F509" i="84"/>
  <c r="D510" i="84"/>
  <c r="E510" i="84"/>
  <c r="F510" i="84"/>
  <c r="D511" i="84"/>
  <c r="E511" i="84"/>
  <c r="F511" i="84"/>
  <c r="D512" i="84"/>
  <c r="E512" i="84"/>
  <c r="F512" i="84"/>
  <c r="D513" i="84"/>
  <c r="E513" i="84"/>
  <c r="F513" i="84"/>
  <c r="D514" i="84"/>
  <c r="E514" i="84"/>
  <c r="F514" i="84"/>
  <c r="D515" i="84"/>
  <c r="E515" i="84"/>
  <c r="F515" i="84"/>
  <c r="D516" i="84"/>
  <c r="E516" i="84"/>
  <c r="F516" i="84"/>
  <c r="D517" i="84"/>
  <c r="E517" i="84"/>
  <c r="F517" i="84"/>
  <c r="D518" i="84"/>
  <c r="E518" i="84"/>
  <c r="F518" i="84"/>
  <c r="D519" i="84"/>
  <c r="E519" i="84"/>
  <c r="F519" i="84"/>
  <c r="D520" i="84"/>
  <c r="E520" i="84"/>
  <c r="F520" i="84"/>
  <c r="D521" i="84"/>
  <c r="E521" i="84"/>
  <c r="F521" i="84"/>
  <c r="D522" i="84"/>
  <c r="E522" i="84"/>
  <c r="F522" i="84"/>
  <c r="D523" i="84"/>
  <c r="E523" i="84"/>
  <c r="F523" i="84"/>
  <c r="D524" i="84"/>
  <c r="E524" i="84"/>
  <c r="F524" i="84"/>
  <c r="D525" i="84"/>
  <c r="E525" i="84"/>
  <c r="F525" i="84"/>
  <c r="D526" i="84"/>
  <c r="E526" i="84"/>
  <c r="F526" i="84"/>
  <c r="D527" i="84"/>
  <c r="E527" i="84"/>
  <c r="F527" i="84"/>
  <c r="D528" i="84"/>
  <c r="E528" i="84"/>
  <c r="F528" i="84"/>
  <c r="D529" i="84"/>
  <c r="E529" i="84"/>
  <c r="F529" i="84"/>
  <c r="D530" i="84"/>
  <c r="E530" i="84"/>
  <c r="F530" i="84"/>
  <c r="D531" i="84"/>
  <c r="E531" i="84"/>
  <c r="F531" i="84"/>
  <c r="D532" i="84"/>
  <c r="E532" i="84"/>
  <c r="F532" i="84"/>
  <c r="D533" i="84"/>
  <c r="E533" i="84"/>
  <c r="F533" i="84"/>
  <c r="D534" i="84"/>
  <c r="E534" i="84"/>
  <c r="F534" i="84"/>
  <c r="D535" i="84"/>
  <c r="E535" i="84"/>
  <c r="F535" i="84"/>
  <c r="D536" i="84"/>
  <c r="E536" i="84"/>
  <c r="F536" i="84"/>
  <c r="D537" i="84"/>
  <c r="E537" i="84"/>
  <c r="F537" i="84"/>
  <c r="D538" i="84"/>
  <c r="E538" i="84"/>
  <c r="F538" i="84"/>
  <c r="D539" i="84"/>
  <c r="E539" i="84"/>
  <c r="F539" i="84"/>
  <c r="D540" i="84"/>
  <c r="E540" i="84"/>
  <c r="F540" i="84"/>
  <c r="D541" i="84"/>
  <c r="E541" i="84"/>
  <c r="F541" i="84"/>
  <c r="D542" i="84"/>
  <c r="E542" i="84"/>
  <c r="F542" i="84"/>
  <c r="D543" i="84"/>
  <c r="E543" i="84"/>
  <c r="F543" i="84"/>
  <c r="D544" i="84"/>
  <c r="E544" i="84"/>
  <c r="F544" i="84"/>
  <c r="D545" i="84"/>
  <c r="E545" i="84"/>
  <c r="F545" i="84"/>
  <c r="D546" i="84"/>
  <c r="E546" i="84"/>
  <c r="F546" i="84"/>
  <c r="D547" i="84"/>
  <c r="E547" i="84"/>
  <c r="F547" i="84"/>
  <c r="D548" i="84"/>
  <c r="E548" i="84"/>
  <c r="F548" i="84"/>
  <c r="D549" i="84"/>
  <c r="E549" i="84"/>
  <c r="F549" i="84"/>
  <c r="D550" i="84"/>
  <c r="E550" i="84"/>
  <c r="F550" i="84"/>
  <c r="D551" i="84"/>
  <c r="E551" i="84"/>
  <c r="F551" i="84"/>
  <c r="D552" i="84"/>
  <c r="E552" i="84"/>
  <c r="F552" i="84"/>
  <c r="D553" i="84"/>
  <c r="E553" i="84"/>
  <c r="F553" i="84"/>
  <c r="D554" i="84"/>
  <c r="E554" i="84"/>
  <c r="F554" i="84"/>
  <c r="D555" i="84"/>
  <c r="E555" i="84"/>
  <c r="F555" i="84"/>
  <c r="D556" i="84"/>
  <c r="E556" i="84"/>
  <c r="F556" i="84"/>
  <c r="D557" i="84"/>
  <c r="E557" i="84"/>
  <c r="F557" i="84"/>
  <c r="D558" i="84"/>
  <c r="E558" i="84"/>
  <c r="F558" i="84"/>
  <c r="D559" i="84"/>
  <c r="E559" i="84"/>
  <c r="F559" i="84"/>
  <c r="D560" i="84"/>
  <c r="E560" i="84"/>
  <c r="F560" i="84"/>
  <c r="D561" i="84"/>
  <c r="E561" i="84"/>
  <c r="F561" i="84"/>
  <c r="D562" i="84"/>
  <c r="E562" i="84"/>
  <c r="F562" i="84"/>
  <c r="D563" i="84"/>
  <c r="E563" i="84"/>
  <c r="F563" i="84"/>
  <c r="D564" i="84"/>
  <c r="E564" i="84"/>
  <c r="F564" i="84"/>
  <c r="D565" i="84"/>
  <c r="E565" i="84"/>
  <c r="F565" i="84"/>
  <c r="D566" i="84"/>
  <c r="E566" i="84"/>
  <c r="F566" i="84"/>
  <c r="D567" i="84"/>
  <c r="E567" i="84"/>
  <c r="F567" i="84"/>
  <c r="D568" i="84"/>
  <c r="E568" i="84"/>
  <c r="F568" i="84"/>
  <c r="D569" i="84"/>
  <c r="E569" i="84"/>
  <c r="F569" i="84"/>
  <c r="D570" i="84"/>
  <c r="E570" i="84"/>
  <c r="F570" i="84"/>
  <c r="D571" i="84"/>
  <c r="E571" i="84"/>
  <c r="F571" i="84"/>
  <c r="D572" i="84"/>
  <c r="E572" i="84"/>
  <c r="F572" i="84"/>
  <c r="D573" i="84"/>
  <c r="E573" i="84"/>
  <c r="F573" i="84"/>
  <c r="D574" i="84"/>
  <c r="E574" i="84"/>
  <c r="F574" i="84"/>
  <c r="D575" i="84"/>
  <c r="E575" i="84"/>
  <c r="F575" i="84"/>
  <c r="D576" i="84"/>
  <c r="E576" i="84"/>
  <c r="F576" i="84"/>
  <c r="D577" i="84"/>
  <c r="E577" i="84"/>
  <c r="F577" i="84"/>
  <c r="D578" i="84"/>
  <c r="E578" i="84"/>
  <c r="F578" i="84"/>
  <c r="D579" i="84"/>
  <c r="E579" i="84"/>
  <c r="F579" i="84"/>
  <c r="D580" i="84"/>
  <c r="E580" i="84"/>
  <c r="F580" i="84"/>
  <c r="D581" i="84"/>
  <c r="E581" i="84"/>
  <c r="F581" i="84"/>
  <c r="D582" i="84"/>
  <c r="E582" i="84"/>
  <c r="F582" i="84"/>
  <c r="D583" i="84"/>
  <c r="E583" i="84"/>
  <c r="F583" i="84"/>
  <c r="D584" i="84"/>
  <c r="E584" i="84"/>
  <c r="F584" i="84"/>
  <c r="D585" i="84"/>
  <c r="E585" i="84"/>
  <c r="F585" i="84"/>
  <c r="D586" i="84"/>
  <c r="E586" i="84"/>
  <c r="F586" i="84"/>
  <c r="D587" i="84"/>
  <c r="E587" i="84"/>
  <c r="F587" i="84"/>
  <c r="D588" i="84"/>
  <c r="E588" i="84"/>
  <c r="F588" i="84"/>
  <c r="D589" i="84"/>
  <c r="E589" i="84"/>
  <c r="F589" i="84"/>
  <c r="D590" i="84"/>
  <c r="E590" i="84"/>
  <c r="F590" i="84"/>
  <c r="D591" i="84"/>
  <c r="E591" i="84"/>
  <c r="F591" i="84"/>
  <c r="D592" i="84"/>
  <c r="E592" i="84"/>
  <c r="F592" i="84"/>
  <c r="D593" i="84"/>
  <c r="E593" i="84"/>
  <c r="F593" i="84"/>
  <c r="D594" i="84"/>
  <c r="E594" i="84"/>
  <c r="F594" i="84"/>
  <c r="D595" i="84"/>
  <c r="E595" i="84"/>
  <c r="F595" i="84"/>
  <c r="D596" i="84"/>
  <c r="E596" i="84"/>
  <c r="F596" i="84"/>
  <c r="D597" i="84"/>
  <c r="E597" i="84"/>
  <c r="F597" i="84"/>
  <c r="D598" i="84"/>
  <c r="E598" i="84"/>
  <c r="F598" i="84"/>
  <c r="D599" i="84"/>
  <c r="E599" i="84"/>
  <c r="F599" i="84"/>
  <c r="D600" i="84"/>
  <c r="E600" i="84"/>
  <c r="F600" i="84"/>
  <c r="D601" i="84"/>
  <c r="E601" i="84"/>
  <c r="F601" i="84"/>
  <c r="D602" i="84"/>
  <c r="E602" i="84"/>
  <c r="F602" i="84"/>
  <c r="D603" i="84"/>
  <c r="E603" i="84"/>
  <c r="F603" i="84"/>
  <c r="D604" i="84"/>
  <c r="E604" i="84"/>
  <c r="F604" i="84"/>
  <c r="D605" i="84"/>
  <c r="E605" i="84"/>
  <c r="F605" i="84"/>
  <c r="D606" i="84"/>
  <c r="E606" i="84"/>
  <c r="F606" i="84"/>
  <c r="D607" i="84"/>
  <c r="E607" i="84"/>
  <c r="F607" i="84"/>
  <c r="D608" i="84"/>
  <c r="E608" i="84"/>
  <c r="F608" i="84"/>
  <c r="D609" i="84"/>
  <c r="E609" i="84"/>
  <c r="F609" i="84"/>
  <c r="D610" i="84"/>
  <c r="E610" i="84"/>
  <c r="F610" i="84"/>
  <c r="D611" i="84"/>
  <c r="E611" i="84"/>
  <c r="F611" i="84"/>
  <c r="D612" i="84"/>
  <c r="E612" i="84"/>
  <c r="F612" i="84"/>
  <c r="D613" i="84"/>
  <c r="E613" i="84"/>
  <c r="F613" i="84"/>
  <c r="D614" i="84"/>
  <c r="E614" i="84"/>
  <c r="F614" i="84"/>
  <c r="D615" i="84"/>
  <c r="E615" i="84"/>
  <c r="F615" i="84"/>
  <c r="D616" i="84"/>
  <c r="E616" i="84"/>
  <c r="F616" i="84"/>
  <c r="D617" i="84"/>
  <c r="E617" i="84"/>
  <c r="F617" i="84"/>
  <c r="D618" i="84"/>
  <c r="E618" i="84"/>
  <c r="F618" i="84"/>
  <c r="D619" i="84"/>
  <c r="E619" i="84"/>
  <c r="F619" i="84"/>
  <c r="D620" i="84"/>
  <c r="E620" i="84"/>
  <c r="F620" i="84"/>
  <c r="D621" i="84"/>
  <c r="E621" i="84"/>
  <c r="F621" i="84"/>
  <c r="D622" i="84"/>
  <c r="E622" i="84"/>
  <c r="F622" i="84"/>
  <c r="D623" i="84"/>
  <c r="E623" i="84"/>
  <c r="F623" i="84"/>
  <c r="D624" i="84"/>
  <c r="E624" i="84"/>
  <c r="F624" i="84"/>
  <c r="D625" i="84"/>
  <c r="E625" i="84"/>
  <c r="F625" i="84"/>
  <c r="D626" i="84"/>
  <c r="E626" i="84"/>
  <c r="F626" i="84"/>
  <c r="D627" i="84"/>
  <c r="E627" i="84"/>
  <c r="F627" i="84"/>
  <c r="D628" i="84"/>
  <c r="E628" i="84"/>
  <c r="F628" i="84"/>
  <c r="D629" i="84"/>
  <c r="E629" i="84"/>
  <c r="F629" i="84"/>
  <c r="D630" i="84"/>
  <c r="E630" i="84"/>
  <c r="F630" i="84"/>
  <c r="D631" i="84"/>
  <c r="E631" i="84"/>
  <c r="F631" i="84"/>
  <c r="D632" i="84"/>
  <c r="E632" i="84"/>
  <c r="F632" i="84"/>
  <c r="D633" i="84"/>
  <c r="E633" i="84"/>
  <c r="F633" i="84"/>
  <c r="D634" i="84"/>
  <c r="E634" i="84"/>
  <c r="F634" i="84"/>
  <c r="D635" i="84"/>
  <c r="E635" i="84"/>
  <c r="F635" i="84"/>
  <c r="D636" i="84"/>
  <c r="E636" i="84"/>
  <c r="F636" i="84"/>
  <c r="D637" i="84"/>
  <c r="E637" i="84"/>
  <c r="F637" i="84"/>
  <c r="D638" i="84"/>
  <c r="E638" i="84"/>
  <c r="F638" i="84"/>
  <c r="D639" i="84"/>
  <c r="E639" i="84"/>
  <c r="F639" i="84"/>
  <c r="D640" i="84"/>
  <c r="E640" i="84"/>
  <c r="F640" i="84"/>
  <c r="D641" i="84"/>
  <c r="E641" i="84"/>
  <c r="F641" i="84"/>
  <c r="D642" i="84"/>
  <c r="E642" i="84"/>
  <c r="F642" i="84"/>
  <c r="D643" i="84"/>
  <c r="E643" i="84"/>
  <c r="F643" i="84"/>
  <c r="D644" i="84"/>
  <c r="E644" i="84"/>
  <c r="F644" i="84"/>
  <c r="D645" i="84"/>
  <c r="E645" i="84"/>
  <c r="F645" i="84"/>
  <c r="D646" i="84"/>
  <c r="E646" i="84"/>
  <c r="F646" i="84"/>
  <c r="D647" i="84"/>
  <c r="E647" i="84"/>
  <c r="F647" i="84"/>
  <c r="D648" i="84"/>
  <c r="E648" i="84"/>
  <c r="F648" i="84"/>
  <c r="D649" i="84"/>
  <c r="E649" i="84"/>
  <c r="F649" i="84"/>
  <c r="D650" i="84"/>
  <c r="E650" i="84"/>
  <c r="F650" i="84"/>
  <c r="D651" i="84"/>
  <c r="E651" i="84"/>
  <c r="F651" i="84"/>
  <c r="D652" i="84"/>
  <c r="E652" i="84"/>
  <c r="F652" i="84"/>
  <c r="D653" i="84"/>
  <c r="E653" i="84"/>
  <c r="F653" i="84"/>
  <c r="D654" i="84"/>
  <c r="E654" i="84"/>
  <c r="F654" i="84"/>
  <c r="D655" i="84"/>
  <c r="E655" i="84"/>
  <c r="F655" i="84"/>
  <c r="D656" i="84"/>
  <c r="E656" i="84"/>
  <c r="F656" i="84"/>
  <c r="D657" i="84"/>
  <c r="E657" i="84"/>
  <c r="F657" i="84"/>
  <c r="D658" i="84"/>
  <c r="E658" i="84"/>
  <c r="F658" i="84"/>
  <c r="D659" i="84"/>
  <c r="E659" i="84"/>
  <c r="F659" i="84"/>
  <c r="D660" i="84"/>
  <c r="E660" i="84"/>
  <c r="F660" i="84"/>
  <c r="D661" i="84"/>
  <c r="E661" i="84"/>
  <c r="F661" i="84"/>
  <c r="D662" i="84"/>
  <c r="E662" i="84"/>
  <c r="F662" i="84"/>
  <c r="D663" i="84"/>
  <c r="E663" i="84"/>
  <c r="F663" i="84"/>
  <c r="D664" i="84"/>
  <c r="E664" i="84"/>
  <c r="F664" i="84"/>
  <c r="D665" i="84"/>
  <c r="E665" i="84"/>
  <c r="F665" i="84"/>
  <c r="D666" i="84"/>
  <c r="E666" i="84"/>
  <c r="F666" i="84"/>
  <c r="D667" i="84"/>
  <c r="E667" i="84"/>
  <c r="F667" i="84"/>
  <c r="D668" i="84"/>
  <c r="E668" i="84"/>
  <c r="F668" i="84"/>
  <c r="D669" i="84"/>
  <c r="E669" i="84"/>
  <c r="F669" i="84"/>
  <c r="D670" i="84"/>
  <c r="E670" i="84"/>
  <c r="F670" i="84"/>
  <c r="D671" i="84"/>
  <c r="E671" i="84"/>
  <c r="F671" i="84"/>
  <c r="D672" i="84"/>
  <c r="E672" i="84"/>
  <c r="F672" i="84"/>
  <c r="D673" i="84"/>
  <c r="E673" i="84"/>
  <c r="F673" i="84"/>
  <c r="D674" i="84"/>
  <c r="E674" i="84"/>
  <c r="F674" i="84"/>
  <c r="D675" i="84"/>
  <c r="E675" i="84"/>
  <c r="F675" i="84"/>
  <c r="D676" i="84"/>
  <c r="E676" i="84"/>
  <c r="F676" i="84"/>
  <c r="D677" i="84"/>
  <c r="E677" i="84"/>
  <c r="F677" i="84"/>
  <c r="D678" i="84"/>
  <c r="E678" i="84"/>
  <c r="F678" i="84"/>
  <c r="D679" i="84"/>
  <c r="E679" i="84"/>
  <c r="F679" i="84"/>
  <c r="D680" i="84"/>
  <c r="E680" i="84"/>
  <c r="F680" i="84"/>
  <c r="D681" i="84"/>
  <c r="E681" i="84"/>
  <c r="F681" i="84"/>
  <c r="D682" i="84"/>
  <c r="E682" i="84"/>
  <c r="F682" i="84"/>
  <c r="D683" i="84"/>
  <c r="E683" i="84"/>
  <c r="F683" i="84"/>
  <c r="D684" i="84"/>
  <c r="E684" i="84"/>
  <c r="F684" i="84"/>
  <c r="D685" i="84"/>
  <c r="E685" i="84"/>
  <c r="F685" i="84"/>
  <c r="D686" i="84"/>
  <c r="E686" i="84"/>
  <c r="F686" i="84"/>
  <c r="D687" i="84"/>
  <c r="E687" i="84"/>
  <c r="F687" i="84"/>
  <c r="D688" i="84"/>
  <c r="E688" i="84"/>
  <c r="F688" i="84"/>
  <c r="D689" i="84"/>
  <c r="E689" i="84"/>
  <c r="F689" i="84"/>
  <c r="D690" i="84"/>
  <c r="E690" i="84"/>
  <c r="F690" i="84"/>
  <c r="D691" i="84"/>
  <c r="E691" i="84"/>
  <c r="F691" i="84"/>
  <c r="D692" i="84"/>
  <c r="E692" i="84"/>
  <c r="F692" i="84"/>
  <c r="D693" i="84"/>
  <c r="E693" i="84"/>
  <c r="F693" i="84"/>
  <c r="D694" i="84"/>
  <c r="E694" i="84"/>
  <c r="F694" i="84"/>
  <c r="D695" i="84"/>
  <c r="E695" i="84"/>
  <c r="F695" i="84"/>
  <c r="D696" i="84"/>
  <c r="E696" i="84"/>
  <c r="F696" i="84"/>
  <c r="D697" i="84"/>
  <c r="E697" i="84"/>
  <c r="F697" i="84"/>
  <c r="D698" i="84"/>
  <c r="E698" i="84"/>
  <c r="F698" i="84"/>
  <c r="D699" i="84"/>
  <c r="E699" i="84"/>
  <c r="F699" i="84"/>
  <c r="D700" i="84"/>
  <c r="E700" i="84"/>
  <c r="F700" i="84"/>
  <c r="D701" i="84"/>
  <c r="E701" i="84"/>
  <c r="F701" i="84"/>
  <c r="D702" i="84"/>
  <c r="E702" i="84"/>
  <c r="F702" i="84"/>
  <c r="D703" i="84"/>
  <c r="E703" i="84"/>
  <c r="F703" i="84"/>
  <c r="D704" i="84"/>
  <c r="E704" i="84"/>
  <c r="F704" i="84"/>
  <c r="D705" i="84"/>
  <c r="E705" i="84"/>
  <c r="F705" i="84"/>
  <c r="D706" i="84"/>
  <c r="E706" i="84"/>
  <c r="F706" i="84"/>
  <c r="D707" i="84"/>
  <c r="E707" i="84"/>
  <c r="F707" i="84"/>
  <c r="D708" i="84"/>
  <c r="E708" i="84"/>
  <c r="F708" i="84"/>
  <c r="D709" i="84"/>
  <c r="E709" i="84"/>
  <c r="F709" i="84"/>
  <c r="D710" i="84"/>
  <c r="E710" i="84"/>
  <c r="F710" i="84"/>
  <c r="D711" i="84"/>
  <c r="E711" i="84"/>
  <c r="F711" i="84"/>
  <c r="D712" i="84"/>
  <c r="E712" i="84"/>
  <c r="F712" i="84"/>
  <c r="D713" i="84"/>
  <c r="E713" i="84"/>
  <c r="F713" i="84"/>
  <c r="D714" i="84"/>
  <c r="E714" i="84"/>
  <c r="F714" i="84"/>
  <c r="D715" i="84"/>
  <c r="E715" i="84"/>
  <c r="F715" i="84"/>
  <c r="D716" i="84"/>
  <c r="E716" i="84"/>
  <c r="F716" i="84"/>
  <c r="D717" i="84"/>
  <c r="E717" i="84"/>
  <c r="F717" i="84"/>
  <c r="D718" i="84"/>
  <c r="E718" i="84"/>
  <c r="F718" i="84"/>
  <c r="D719" i="84"/>
  <c r="E719" i="84"/>
  <c r="F719" i="84"/>
  <c r="D720" i="84"/>
  <c r="E720" i="84"/>
  <c r="F720" i="84"/>
  <c r="D721" i="84"/>
  <c r="E721" i="84"/>
  <c r="F721" i="84"/>
  <c r="D722" i="84"/>
  <c r="E722" i="84"/>
  <c r="F722" i="84"/>
  <c r="D723" i="84"/>
  <c r="E723" i="84"/>
  <c r="F723" i="84"/>
  <c r="D724" i="84"/>
  <c r="E724" i="84"/>
  <c r="F724" i="84"/>
  <c r="D725" i="84"/>
  <c r="E725" i="84"/>
  <c r="F725" i="84"/>
  <c r="D726" i="84"/>
  <c r="E726" i="84"/>
  <c r="F726" i="84"/>
  <c r="D727" i="84"/>
  <c r="E727" i="84"/>
  <c r="F727" i="84"/>
  <c r="D728" i="84"/>
  <c r="E728" i="84"/>
  <c r="F728" i="84"/>
  <c r="D729" i="84"/>
  <c r="E729" i="84"/>
  <c r="F729" i="84"/>
  <c r="D730" i="84"/>
  <c r="E730" i="84"/>
  <c r="F730" i="84"/>
  <c r="D731" i="84"/>
  <c r="E731" i="84"/>
  <c r="F731" i="84"/>
  <c r="D732" i="84"/>
  <c r="E732" i="84"/>
  <c r="F732" i="84"/>
  <c r="D733" i="84"/>
  <c r="E733" i="84"/>
  <c r="F733" i="84"/>
  <c r="D734" i="84"/>
  <c r="E734" i="84"/>
  <c r="F734" i="84"/>
  <c r="D735" i="84"/>
  <c r="E735" i="84"/>
  <c r="F735" i="84"/>
  <c r="D736" i="84"/>
  <c r="E736" i="84"/>
  <c r="F736" i="84"/>
  <c r="D737" i="84"/>
  <c r="E737" i="84"/>
  <c r="F737" i="84"/>
  <c r="D738" i="84"/>
  <c r="E738" i="84"/>
  <c r="F738" i="84"/>
  <c r="D739" i="84"/>
  <c r="E739" i="84"/>
  <c r="F739" i="84"/>
  <c r="D740" i="84"/>
  <c r="E740" i="84"/>
  <c r="F740" i="84"/>
  <c r="D741" i="84"/>
  <c r="E741" i="84"/>
  <c r="F741" i="84"/>
  <c r="D742" i="84"/>
  <c r="E742" i="84"/>
  <c r="F742" i="84"/>
  <c r="D743" i="84"/>
  <c r="E743" i="84"/>
  <c r="F743" i="84"/>
  <c r="D744" i="84"/>
  <c r="E744" i="84"/>
  <c r="F744" i="84"/>
  <c r="D745" i="84"/>
  <c r="E745" i="84"/>
  <c r="F745" i="84"/>
  <c r="D746" i="84"/>
  <c r="E746" i="84"/>
  <c r="F746" i="84"/>
  <c r="D747" i="84"/>
  <c r="E747" i="84"/>
  <c r="F747" i="84"/>
  <c r="D748" i="84"/>
  <c r="E748" i="84"/>
  <c r="F748" i="84"/>
  <c r="D749" i="84"/>
  <c r="E749" i="84"/>
  <c r="F749" i="84"/>
  <c r="D750" i="84"/>
  <c r="E750" i="84"/>
  <c r="F750" i="84"/>
  <c r="D751" i="84"/>
  <c r="E751" i="84"/>
  <c r="F751" i="84"/>
  <c r="D752" i="84"/>
  <c r="E752" i="84"/>
  <c r="F752" i="84"/>
  <c r="D753" i="84"/>
  <c r="E753" i="84"/>
  <c r="F753" i="84"/>
  <c r="D754" i="84"/>
  <c r="E754" i="84"/>
  <c r="F754" i="84"/>
  <c r="D755" i="84"/>
  <c r="E755" i="84"/>
  <c r="F755" i="84"/>
  <c r="F9" i="84"/>
  <c r="E9" i="84"/>
  <c r="D9" i="84"/>
  <c r="AN8" i="84"/>
  <c r="AM8" i="84"/>
  <c r="AL8" i="84"/>
  <c r="AI8" i="84"/>
  <c r="AH8" i="84"/>
  <c r="AG8" i="84"/>
  <c r="AD8" i="84"/>
  <c r="AC8" i="84"/>
  <c r="AB8" i="84"/>
  <c r="X8" i="84"/>
  <c r="W8" i="84"/>
  <c r="V8" i="84"/>
  <c r="F8" i="84"/>
  <c r="E8" i="84"/>
  <c r="D8" i="84"/>
  <c r="CJ28" i="77"/>
  <c r="CG28" i="77"/>
  <c r="CD28" i="77"/>
  <c r="CA28" i="77"/>
  <c r="BX28" i="77"/>
  <c r="BU28" i="77"/>
  <c r="BR28" i="77"/>
  <c r="BO28" i="77"/>
  <c r="BL28" i="77"/>
  <c r="BI28" i="77"/>
  <c r="BF28" i="77"/>
  <c r="BC28" i="77"/>
  <c r="CJ27" i="77"/>
  <c r="CG27" i="77"/>
  <c r="CD27" i="77"/>
  <c r="CA27" i="77"/>
  <c r="BX27" i="77"/>
  <c r="BU27" i="77"/>
  <c r="BR27" i="77"/>
  <c r="BO27" i="77"/>
  <c r="BL27" i="77"/>
  <c r="BI27" i="77"/>
  <c r="BF27" i="77"/>
  <c r="BC27" i="77"/>
  <c r="CJ26" i="77"/>
  <c r="CG26" i="77"/>
  <c r="CD26" i="77"/>
  <c r="CA26" i="77"/>
  <c r="BX26" i="77"/>
  <c r="BU26" i="77"/>
  <c r="BR26" i="77"/>
  <c r="BO26" i="77"/>
  <c r="BL26" i="77"/>
  <c r="BI26" i="77"/>
  <c r="BF26" i="77"/>
  <c r="BC26" i="77"/>
  <c r="CJ25" i="77"/>
  <c r="CG25" i="77"/>
  <c r="CD25" i="77"/>
  <c r="CA25" i="77"/>
  <c r="BX25" i="77"/>
  <c r="BU25" i="77"/>
  <c r="BR25" i="77"/>
  <c r="BO25" i="77"/>
  <c r="BL25" i="77"/>
  <c r="BI25" i="77"/>
  <c r="BF25" i="77"/>
  <c r="BC25" i="77"/>
  <c r="CJ24" i="77"/>
  <c r="CG24" i="77"/>
  <c r="CD24" i="77"/>
  <c r="CA24" i="77"/>
  <c r="BX24" i="77"/>
  <c r="BU24" i="77"/>
  <c r="BR24" i="77"/>
  <c r="BO24" i="77"/>
  <c r="BL24" i="77"/>
  <c r="BI24" i="77"/>
  <c r="BF24" i="77"/>
  <c r="BC24" i="77"/>
  <c r="CJ23" i="77"/>
  <c r="CG23" i="77"/>
  <c r="CD23" i="77"/>
  <c r="CA23" i="77"/>
  <c r="BX23" i="77"/>
  <c r="BU23" i="77"/>
  <c r="BR23" i="77"/>
  <c r="BO23" i="77"/>
  <c r="BL23" i="77"/>
  <c r="BI23" i="77"/>
  <c r="BF23" i="77"/>
  <c r="BC23" i="77"/>
  <c r="CJ22" i="77"/>
  <c r="CG22" i="77"/>
  <c r="CD22" i="77"/>
  <c r="CA22" i="77"/>
  <c r="BX22" i="77"/>
  <c r="BU22" i="77"/>
  <c r="BR22" i="77"/>
  <c r="BO22" i="77"/>
  <c r="BL22" i="77"/>
  <c r="BI22" i="77"/>
  <c r="BF22" i="77"/>
  <c r="BC22" i="77"/>
  <c r="CJ21" i="77"/>
  <c r="CG21" i="77"/>
  <c r="CD21" i="77"/>
  <c r="CA21" i="77"/>
  <c r="BX21" i="77"/>
  <c r="BU21" i="77"/>
  <c r="BR21" i="77"/>
  <c r="BO21" i="77"/>
  <c r="BL21" i="77"/>
  <c r="BI21" i="77"/>
  <c r="BF21" i="77"/>
  <c r="BC21" i="77"/>
  <c r="CJ20" i="77"/>
  <c r="CG20" i="77"/>
  <c r="CD20" i="77"/>
  <c r="CA20" i="77"/>
  <c r="BX20" i="77"/>
  <c r="BU20" i="77"/>
  <c r="BR20" i="77"/>
  <c r="BO20" i="77"/>
  <c r="BL20" i="77"/>
  <c r="BI20" i="77"/>
  <c r="BF20" i="77"/>
  <c r="BC20" i="77"/>
  <c r="CJ19" i="77"/>
  <c r="CG19" i="77"/>
  <c r="CD19" i="77"/>
  <c r="CA19" i="77"/>
  <c r="BX19" i="77"/>
  <c r="BU19" i="77"/>
  <c r="BR19" i="77"/>
  <c r="BO19" i="77"/>
  <c r="BL19" i="77"/>
  <c r="BI19" i="77"/>
  <c r="BF19" i="77"/>
  <c r="BC19" i="77"/>
  <c r="CJ18" i="77"/>
  <c r="CG18" i="77"/>
  <c r="CD18" i="77"/>
  <c r="CA18" i="77"/>
  <c r="BX18" i="77"/>
  <c r="BU18" i="77"/>
  <c r="BR18" i="77"/>
  <c r="BO18" i="77"/>
  <c r="BL18" i="77"/>
  <c r="BI18" i="77"/>
  <c r="BF18" i="77"/>
  <c r="BC18" i="77"/>
  <c r="CJ17" i="77"/>
  <c r="CG17" i="77"/>
  <c r="CD17" i="77"/>
  <c r="CA17" i="77"/>
  <c r="BX17" i="77"/>
  <c r="BU17" i="77"/>
  <c r="BR17" i="77"/>
  <c r="BO17" i="77"/>
  <c r="BL17" i="77"/>
  <c r="BI17" i="77"/>
  <c r="BF17" i="77"/>
  <c r="BC17" i="77"/>
  <c r="CJ16" i="77"/>
  <c r="CG16" i="77"/>
  <c r="CD16" i="77"/>
  <c r="CA16" i="77"/>
  <c r="BX16" i="77"/>
  <c r="BU16" i="77"/>
  <c r="BR16" i="77"/>
  <c r="BO16" i="77"/>
  <c r="BL16" i="77"/>
  <c r="BI16" i="77"/>
  <c r="BF16" i="77"/>
  <c r="BC16" i="77"/>
  <c r="CJ15" i="77"/>
  <c r="CG15" i="77"/>
  <c r="CD15" i="77"/>
  <c r="CA15" i="77"/>
  <c r="BX15" i="77"/>
  <c r="BU15" i="77"/>
  <c r="BR15" i="77"/>
  <c r="BO15" i="77"/>
  <c r="BL15" i="77"/>
  <c r="BI15" i="77"/>
  <c r="BF15" i="77"/>
  <c r="BC15" i="77"/>
  <c r="CJ14" i="77"/>
  <c r="CG14" i="77"/>
  <c r="CD14" i="77"/>
  <c r="CA14" i="77"/>
  <c r="BX14" i="77"/>
  <c r="BU14" i="77"/>
  <c r="BR14" i="77"/>
  <c r="BO14" i="77"/>
  <c r="BL14" i="77"/>
  <c r="BI14" i="77"/>
  <c r="BF14" i="77"/>
  <c r="BC14" i="77"/>
  <c r="AE28" i="77"/>
  <c r="AB28" i="77"/>
  <c r="Y28" i="77"/>
  <c r="AE27" i="77"/>
  <c r="AB27" i="77"/>
  <c r="Y27" i="77"/>
  <c r="AE26" i="77"/>
  <c r="AB26" i="77"/>
  <c r="Y26" i="77"/>
  <c r="AE25" i="77"/>
  <c r="AB25" i="77"/>
  <c r="Y25" i="77"/>
  <c r="AE24" i="77"/>
  <c r="AB24" i="77"/>
  <c r="Y24" i="77"/>
  <c r="AE23" i="77"/>
  <c r="AB23" i="77"/>
  <c r="Y23" i="77"/>
  <c r="AE22" i="77"/>
  <c r="AB22" i="77"/>
  <c r="Y22" i="77"/>
  <c r="AE21" i="77"/>
  <c r="AB21" i="77"/>
  <c r="Y21" i="77"/>
  <c r="AE20" i="77"/>
  <c r="AB20" i="77"/>
  <c r="Y20" i="77"/>
  <c r="AE19" i="77"/>
  <c r="AB19" i="77"/>
  <c r="Y19" i="77"/>
  <c r="AE18" i="77"/>
  <c r="AB18" i="77"/>
  <c r="Y18" i="77"/>
  <c r="AE17" i="77"/>
  <c r="AB17" i="77"/>
  <c r="Y17" i="77"/>
  <c r="AE16" i="77"/>
  <c r="AB16" i="77"/>
  <c r="Y16" i="77"/>
  <c r="AE15" i="77"/>
  <c r="AB15" i="77"/>
  <c r="Y15" i="77"/>
  <c r="AE14" i="77"/>
  <c r="AB14" i="77"/>
  <c r="Y14" i="77"/>
  <c r="BG755" i="84" l="1"/>
  <c r="BG755" i="78" s="1"/>
  <c r="BF755" i="84"/>
  <c r="BE755" i="84"/>
  <c r="BE755" i="78" s="1"/>
  <c r="BD755" i="84"/>
  <c r="BC755" i="84"/>
  <c r="BB755" i="84"/>
  <c r="BA755" i="84"/>
  <c r="AZ755" i="84"/>
  <c r="AZ755" i="78" s="1"/>
  <c r="AY755" i="84"/>
  <c r="AX755" i="84"/>
  <c r="AW755" i="84"/>
  <c r="AV755" i="84"/>
  <c r="AU755" i="84"/>
  <c r="AT755" i="84"/>
  <c r="AS755" i="84"/>
  <c r="AR755" i="84"/>
  <c r="AQ755" i="84"/>
  <c r="AQ755" i="78" s="1"/>
  <c r="AP755" i="84"/>
  <c r="AP755" i="78" s="1"/>
  <c r="AK755" i="84"/>
  <c r="AF755" i="84"/>
  <c r="AA755" i="84"/>
  <c r="U755" i="84"/>
  <c r="T755" i="84"/>
  <c r="S755" i="84"/>
  <c r="R755" i="84"/>
  <c r="Q755" i="84"/>
  <c r="M755" i="84"/>
  <c r="M755" i="78" s="1"/>
  <c r="I755" i="84"/>
  <c r="H755" i="84"/>
  <c r="H755" i="78" s="1"/>
  <c r="G755" i="84"/>
  <c r="C755" i="84"/>
  <c r="C755" i="78" s="1"/>
  <c r="BG754" i="84"/>
  <c r="BG754" i="78" s="1"/>
  <c r="BF754" i="84"/>
  <c r="BE754" i="84"/>
  <c r="BE754" i="78" s="1"/>
  <c r="BD754" i="84"/>
  <c r="BC754" i="84"/>
  <c r="BB754" i="84"/>
  <c r="BA754" i="84"/>
  <c r="AZ754" i="84"/>
  <c r="AZ754" i="78" s="1"/>
  <c r="AY754" i="84"/>
  <c r="AX754" i="84"/>
  <c r="AW754" i="84"/>
  <c r="AV754" i="84"/>
  <c r="AU754" i="84"/>
  <c r="AT754" i="84"/>
  <c r="AS754" i="84"/>
  <c r="AR754" i="84"/>
  <c r="AQ754" i="84"/>
  <c r="AQ754" i="78" s="1"/>
  <c r="AP754" i="84"/>
  <c r="AP754" i="78" s="1"/>
  <c r="AK754" i="84"/>
  <c r="AF754" i="84"/>
  <c r="AA754" i="84"/>
  <c r="U754" i="84"/>
  <c r="T754" i="84"/>
  <c r="S754" i="84"/>
  <c r="R754" i="84"/>
  <c r="Q754" i="84"/>
  <c r="M754" i="84"/>
  <c r="M754" i="78" s="1"/>
  <c r="I754" i="84"/>
  <c r="H754" i="84"/>
  <c r="H754" i="78" s="1"/>
  <c r="G754" i="84"/>
  <c r="C754" i="84"/>
  <c r="C754" i="78" s="1"/>
  <c r="BG753" i="84"/>
  <c r="BG753" i="78" s="1"/>
  <c r="BF753" i="84"/>
  <c r="BE753" i="84"/>
  <c r="BE753" i="78" s="1"/>
  <c r="BD753" i="84"/>
  <c r="BC753" i="84"/>
  <c r="BB753" i="84"/>
  <c r="BA753" i="84"/>
  <c r="AZ753" i="84"/>
  <c r="AZ753" i="78" s="1"/>
  <c r="AY753" i="84"/>
  <c r="AX753" i="84"/>
  <c r="AW753" i="84"/>
  <c r="AV753" i="84"/>
  <c r="AU753" i="84"/>
  <c r="AT753" i="84"/>
  <c r="AS753" i="84"/>
  <c r="AR753" i="84"/>
  <c r="AQ753" i="84"/>
  <c r="AQ753" i="78" s="1"/>
  <c r="AP753" i="84"/>
  <c r="AP753" i="78" s="1"/>
  <c r="AK753" i="84"/>
  <c r="AF753" i="84"/>
  <c r="AA753" i="84"/>
  <c r="U753" i="84"/>
  <c r="T753" i="84"/>
  <c r="S753" i="84"/>
  <c r="R753" i="84"/>
  <c r="Q753" i="84"/>
  <c r="M753" i="84"/>
  <c r="M753" i="78" s="1"/>
  <c r="I753" i="84"/>
  <c r="H753" i="84"/>
  <c r="H753" i="78" s="1"/>
  <c r="G753" i="84"/>
  <c r="C753" i="84"/>
  <c r="C753" i="78" s="1"/>
  <c r="BG752" i="84"/>
  <c r="BG752" i="78" s="1"/>
  <c r="BF752" i="84"/>
  <c r="BE752" i="84"/>
  <c r="BE752" i="78" s="1"/>
  <c r="BD752" i="84"/>
  <c r="BC752" i="84"/>
  <c r="BB752" i="84"/>
  <c r="BA752" i="84"/>
  <c r="AZ752" i="84"/>
  <c r="AZ752" i="78" s="1"/>
  <c r="AY752" i="84"/>
  <c r="AX752" i="84"/>
  <c r="AW752" i="84"/>
  <c r="AV752" i="84"/>
  <c r="AU752" i="84"/>
  <c r="AT752" i="84"/>
  <c r="AS752" i="84"/>
  <c r="AR752" i="84"/>
  <c r="AQ752" i="84"/>
  <c r="AQ752" i="78" s="1"/>
  <c r="AP752" i="84"/>
  <c r="AP752" i="78" s="1"/>
  <c r="AK752" i="84"/>
  <c r="AF752" i="84"/>
  <c r="AA752" i="84"/>
  <c r="U752" i="84"/>
  <c r="T752" i="84"/>
  <c r="S752" i="84"/>
  <c r="R752" i="84"/>
  <c r="Q752" i="84"/>
  <c r="M752" i="84"/>
  <c r="M752" i="78" s="1"/>
  <c r="I752" i="84"/>
  <c r="H752" i="84"/>
  <c r="H752" i="78" s="1"/>
  <c r="G752" i="84"/>
  <c r="C752" i="84"/>
  <c r="C752" i="78" s="1"/>
  <c r="BG751" i="84"/>
  <c r="BG751" i="78" s="1"/>
  <c r="BF751" i="84"/>
  <c r="BE751" i="84"/>
  <c r="BE751" i="78" s="1"/>
  <c r="BD751" i="84"/>
  <c r="BC751" i="84"/>
  <c r="BB751" i="84"/>
  <c r="BA751" i="84"/>
  <c r="AZ751" i="84"/>
  <c r="AZ751" i="78" s="1"/>
  <c r="AY751" i="84"/>
  <c r="AX751" i="84"/>
  <c r="AW751" i="84"/>
  <c r="AV751" i="84"/>
  <c r="AU751" i="84"/>
  <c r="AT751" i="84"/>
  <c r="AS751" i="84"/>
  <c r="AR751" i="84"/>
  <c r="AQ751" i="84"/>
  <c r="AQ751" i="78" s="1"/>
  <c r="AP751" i="84"/>
  <c r="AP751" i="78" s="1"/>
  <c r="AK751" i="84"/>
  <c r="AF751" i="84"/>
  <c r="AA751" i="84"/>
  <c r="U751" i="84"/>
  <c r="T751" i="84"/>
  <c r="S751" i="84"/>
  <c r="R751" i="84"/>
  <c r="Q751" i="84"/>
  <c r="M751" i="84"/>
  <c r="M751" i="78" s="1"/>
  <c r="I751" i="84"/>
  <c r="H751" i="84"/>
  <c r="H751" i="78" s="1"/>
  <c r="G751" i="84"/>
  <c r="C751" i="84"/>
  <c r="C751" i="78" s="1"/>
  <c r="BG750" i="84"/>
  <c r="BG750" i="78" s="1"/>
  <c r="BF750" i="84"/>
  <c r="BE750" i="84"/>
  <c r="BE750" i="78" s="1"/>
  <c r="BD750" i="84"/>
  <c r="BC750" i="84"/>
  <c r="BB750" i="84"/>
  <c r="BA750" i="84"/>
  <c r="AZ750" i="84"/>
  <c r="AZ750" i="78" s="1"/>
  <c r="AY750" i="84"/>
  <c r="AX750" i="84"/>
  <c r="AW750" i="84"/>
  <c r="AV750" i="84"/>
  <c r="AU750" i="84"/>
  <c r="AT750" i="84"/>
  <c r="AS750" i="84"/>
  <c r="AR750" i="84"/>
  <c r="AQ750" i="84"/>
  <c r="AQ750" i="78" s="1"/>
  <c r="AP750" i="84"/>
  <c r="AP750" i="78" s="1"/>
  <c r="AK750" i="84"/>
  <c r="AF750" i="84"/>
  <c r="AA750" i="84"/>
  <c r="U750" i="84"/>
  <c r="T750" i="84"/>
  <c r="S750" i="84"/>
  <c r="R750" i="84"/>
  <c r="Q750" i="84"/>
  <c r="M750" i="84"/>
  <c r="M750" i="78" s="1"/>
  <c r="I750" i="84"/>
  <c r="H750" i="84"/>
  <c r="H750" i="78" s="1"/>
  <c r="G750" i="84"/>
  <c r="C750" i="84"/>
  <c r="C750" i="78" s="1"/>
  <c r="BG749" i="84"/>
  <c r="BG749" i="78" s="1"/>
  <c r="BF749" i="84"/>
  <c r="BE749" i="84"/>
  <c r="BE749" i="78" s="1"/>
  <c r="BD749" i="84"/>
  <c r="BC749" i="84"/>
  <c r="BB749" i="84"/>
  <c r="BA749" i="84"/>
  <c r="AZ749" i="84"/>
  <c r="AZ749" i="78" s="1"/>
  <c r="AY749" i="84"/>
  <c r="AX749" i="84"/>
  <c r="AW749" i="84"/>
  <c r="AV749" i="84"/>
  <c r="AU749" i="84"/>
  <c r="AT749" i="84"/>
  <c r="AS749" i="84"/>
  <c r="AR749" i="84"/>
  <c r="AQ749" i="84"/>
  <c r="AQ749" i="78" s="1"/>
  <c r="AP749" i="84"/>
  <c r="AP749" i="78" s="1"/>
  <c r="AK749" i="84"/>
  <c r="AF749" i="84"/>
  <c r="AA749" i="84"/>
  <c r="U749" i="84"/>
  <c r="T749" i="84"/>
  <c r="S749" i="84"/>
  <c r="R749" i="84"/>
  <c r="Q749" i="84"/>
  <c r="M749" i="84"/>
  <c r="M749" i="78" s="1"/>
  <c r="I749" i="84"/>
  <c r="H749" i="84"/>
  <c r="H749" i="78" s="1"/>
  <c r="G749" i="84"/>
  <c r="C749" i="84"/>
  <c r="C749" i="78" s="1"/>
  <c r="BG748" i="84"/>
  <c r="BG748" i="78" s="1"/>
  <c r="BF748" i="84"/>
  <c r="BE748" i="84"/>
  <c r="BE748" i="78" s="1"/>
  <c r="BD748" i="84"/>
  <c r="BC748" i="84"/>
  <c r="BB748" i="84"/>
  <c r="BA748" i="84"/>
  <c r="AZ748" i="84"/>
  <c r="AZ748" i="78" s="1"/>
  <c r="AY748" i="84"/>
  <c r="AX748" i="84"/>
  <c r="AW748" i="84"/>
  <c r="AV748" i="84"/>
  <c r="AU748" i="84"/>
  <c r="AT748" i="84"/>
  <c r="AS748" i="84"/>
  <c r="AR748" i="84"/>
  <c r="AQ748" i="84"/>
  <c r="AQ748" i="78" s="1"/>
  <c r="AP748" i="84"/>
  <c r="AP748" i="78" s="1"/>
  <c r="AK748" i="84"/>
  <c r="AF748" i="84"/>
  <c r="AA748" i="84"/>
  <c r="U748" i="84"/>
  <c r="T748" i="84"/>
  <c r="S748" i="84"/>
  <c r="R748" i="84"/>
  <c r="Q748" i="84"/>
  <c r="M748" i="84"/>
  <c r="M748" i="78" s="1"/>
  <c r="I748" i="84"/>
  <c r="H748" i="84"/>
  <c r="H748" i="78" s="1"/>
  <c r="G748" i="84"/>
  <c r="C748" i="84"/>
  <c r="C748" i="78" s="1"/>
  <c r="BG747" i="84"/>
  <c r="BG747" i="78" s="1"/>
  <c r="BF747" i="84"/>
  <c r="BE747" i="84"/>
  <c r="BE747" i="78" s="1"/>
  <c r="BD747" i="84"/>
  <c r="BC747" i="84"/>
  <c r="BB747" i="84"/>
  <c r="BA747" i="84"/>
  <c r="AZ747" i="84"/>
  <c r="AZ747" i="78" s="1"/>
  <c r="AY747" i="84"/>
  <c r="AX747" i="84"/>
  <c r="AW747" i="84"/>
  <c r="AV747" i="84"/>
  <c r="AU747" i="84"/>
  <c r="AT747" i="84"/>
  <c r="AS747" i="84"/>
  <c r="AR747" i="84"/>
  <c r="AQ747" i="84"/>
  <c r="AQ747" i="78" s="1"/>
  <c r="AP747" i="84"/>
  <c r="AP747" i="78" s="1"/>
  <c r="AK747" i="84"/>
  <c r="AF747" i="84"/>
  <c r="AA747" i="84"/>
  <c r="U747" i="84"/>
  <c r="T747" i="84"/>
  <c r="S747" i="84"/>
  <c r="R747" i="84"/>
  <c r="Q747" i="84"/>
  <c r="M747" i="84"/>
  <c r="M747" i="78" s="1"/>
  <c r="I747" i="84"/>
  <c r="H747" i="84"/>
  <c r="H747" i="78" s="1"/>
  <c r="G747" i="84"/>
  <c r="C747" i="84"/>
  <c r="C747" i="78" s="1"/>
  <c r="BG746" i="84"/>
  <c r="BG746" i="78" s="1"/>
  <c r="BF746" i="84"/>
  <c r="BE746" i="84"/>
  <c r="BE746" i="78" s="1"/>
  <c r="BD746" i="84"/>
  <c r="BC746" i="84"/>
  <c r="BB746" i="84"/>
  <c r="BA746" i="84"/>
  <c r="AZ746" i="84"/>
  <c r="AZ746" i="78" s="1"/>
  <c r="AY746" i="84"/>
  <c r="AX746" i="84"/>
  <c r="AW746" i="84"/>
  <c r="AV746" i="84"/>
  <c r="AU746" i="84"/>
  <c r="AT746" i="84"/>
  <c r="AS746" i="84"/>
  <c r="AR746" i="84"/>
  <c r="AQ746" i="84"/>
  <c r="AQ746" i="78" s="1"/>
  <c r="AP746" i="84"/>
  <c r="AP746" i="78" s="1"/>
  <c r="AK746" i="84"/>
  <c r="AF746" i="84"/>
  <c r="AA746" i="84"/>
  <c r="U746" i="84"/>
  <c r="T746" i="84"/>
  <c r="S746" i="84"/>
  <c r="R746" i="84"/>
  <c r="Q746" i="84"/>
  <c r="M746" i="84"/>
  <c r="M746" i="78" s="1"/>
  <c r="I746" i="84"/>
  <c r="H746" i="84"/>
  <c r="H746" i="78" s="1"/>
  <c r="G746" i="84"/>
  <c r="C746" i="84"/>
  <c r="C746" i="78" s="1"/>
  <c r="BG745" i="84"/>
  <c r="BG745" i="78" s="1"/>
  <c r="BF745" i="84"/>
  <c r="BE745" i="84"/>
  <c r="BE745" i="78" s="1"/>
  <c r="BD745" i="84"/>
  <c r="BC745" i="84"/>
  <c r="BB745" i="84"/>
  <c r="BA745" i="84"/>
  <c r="AZ745" i="84"/>
  <c r="AZ745" i="78" s="1"/>
  <c r="AY745" i="84"/>
  <c r="AX745" i="84"/>
  <c r="AW745" i="84"/>
  <c r="AV745" i="84"/>
  <c r="AU745" i="84"/>
  <c r="AT745" i="84"/>
  <c r="AS745" i="84"/>
  <c r="AR745" i="84"/>
  <c r="AQ745" i="84"/>
  <c r="AQ745" i="78" s="1"/>
  <c r="AP745" i="84"/>
  <c r="AP745" i="78" s="1"/>
  <c r="AK745" i="84"/>
  <c r="AF745" i="84"/>
  <c r="AA745" i="84"/>
  <c r="U745" i="84"/>
  <c r="T745" i="84"/>
  <c r="S745" i="84"/>
  <c r="R745" i="84"/>
  <c r="Q745" i="84"/>
  <c r="M745" i="84"/>
  <c r="M745" i="78" s="1"/>
  <c r="I745" i="84"/>
  <c r="H745" i="84"/>
  <c r="H745" i="78" s="1"/>
  <c r="G745" i="84"/>
  <c r="C745" i="84"/>
  <c r="C745" i="78" s="1"/>
  <c r="BG744" i="84"/>
  <c r="BG744" i="78" s="1"/>
  <c r="BF744" i="84"/>
  <c r="BE744" i="84"/>
  <c r="BE744" i="78" s="1"/>
  <c r="BD744" i="84"/>
  <c r="BC744" i="84"/>
  <c r="BB744" i="84"/>
  <c r="BA744" i="84"/>
  <c r="AZ744" i="84"/>
  <c r="AZ744" i="78" s="1"/>
  <c r="AY744" i="84"/>
  <c r="AX744" i="84"/>
  <c r="AW744" i="84"/>
  <c r="AV744" i="84"/>
  <c r="AU744" i="84"/>
  <c r="AT744" i="84"/>
  <c r="AS744" i="84"/>
  <c r="AR744" i="84"/>
  <c r="AQ744" i="84"/>
  <c r="AQ744" i="78" s="1"/>
  <c r="AP744" i="84"/>
  <c r="AP744" i="78" s="1"/>
  <c r="AK744" i="84"/>
  <c r="AF744" i="84"/>
  <c r="AA744" i="84"/>
  <c r="U744" i="84"/>
  <c r="T744" i="84"/>
  <c r="S744" i="84"/>
  <c r="R744" i="84"/>
  <c r="Q744" i="84"/>
  <c r="M744" i="84"/>
  <c r="M744" i="78" s="1"/>
  <c r="I744" i="84"/>
  <c r="H744" i="84"/>
  <c r="H744" i="78" s="1"/>
  <c r="G744" i="84"/>
  <c r="C744" i="84"/>
  <c r="C744" i="78" s="1"/>
  <c r="BG743" i="84"/>
  <c r="BG743" i="78" s="1"/>
  <c r="BF743" i="84"/>
  <c r="BE743" i="84"/>
  <c r="BE743" i="78" s="1"/>
  <c r="BD743" i="84"/>
  <c r="BC743" i="84"/>
  <c r="BB743" i="84"/>
  <c r="BA743" i="84"/>
  <c r="AZ743" i="84"/>
  <c r="AZ743" i="78" s="1"/>
  <c r="AY743" i="84"/>
  <c r="AX743" i="84"/>
  <c r="AW743" i="84"/>
  <c r="AV743" i="84"/>
  <c r="AU743" i="84"/>
  <c r="AT743" i="84"/>
  <c r="AS743" i="84"/>
  <c r="AR743" i="84"/>
  <c r="AQ743" i="84"/>
  <c r="AQ743" i="78" s="1"/>
  <c r="AP743" i="84"/>
  <c r="AP743" i="78" s="1"/>
  <c r="AK743" i="84"/>
  <c r="AF743" i="84"/>
  <c r="AA743" i="84"/>
  <c r="U743" i="84"/>
  <c r="T743" i="84"/>
  <c r="S743" i="84"/>
  <c r="R743" i="84"/>
  <c r="Q743" i="84"/>
  <c r="M743" i="84"/>
  <c r="M743" i="78" s="1"/>
  <c r="I743" i="84"/>
  <c r="H743" i="84"/>
  <c r="H743" i="78" s="1"/>
  <c r="G743" i="84"/>
  <c r="C743" i="84"/>
  <c r="C743" i="78" s="1"/>
  <c r="BG742" i="84"/>
  <c r="BG742" i="78" s="1"/>
  <c r="BF742" i="84"/>
  <c r="BE742" i="84"/>
  <c r="BE742" i="78" s="1"/>
  <c r="BD742" i="84"/>
  <c r="BC742" i="84"/>
  <c r="BB742" i="84"/>
  <c r="BA742" i="84"/>
  <c r="AZ742" i="84"/>
  <c r="AZ742" i="78" s="1"/>
  <c r="AY742" i="84"/>
  <c r="AX742" i="84"/>
  <c r="AW742" i="84"/>
  <c r="AV742" i="84"/>
  <c r="AU742" i="84"/>
  <c r="AT742" i="84"/>
  <c r="AS742" i="84"/>
  <c r="AR742" i="84"/>
  <c r="AQ742" i="84"/>
  <c r="AQ742" i="78" s="1"/>
  <c r="AP742" i="84"/>
  <c r="AP742" i="78" s="1"/>
  <c r="AK742" i="84"/>
  <c r="AF742" i="84"/>
  <c r="AA742" i="84"/>
  <c r="U742" i="84"/>
  <c r="T742" i="84"/>
  <c r="S742" i="84"/>
  <c r="R742" i="84"/>
  <c r="Q742" i="84"/>
  <c r="M742" i="84"/>
  <c r="M742" i="78" s="1"/>
  <c r="I742" i="84"/>
  <c r="H742" i="84"/>
  <c r="H742" i="78" s="1"/>
  <c r="G742" i="84"/>
  <c r="C742" i="84"/>
  <c r="C742" i="78" s="1"/>
  <c r="BG741" i="84"/>
  <c r="BG741" i="78" s="1"/>
  <c r="BF741" i="84"/>
  <c r="BE741" i="84"/>
  <c r="BE741" i="78" s="1"/>
  <c r="BD741" i="84"/>
  <c r="BC741" i="84"/>
  <c r="BB741" i="84"/>
  <c r="BA741" i="84"/>
  <c r="AZ741" i="84"/>
  <c r="AZ741" i="78" s="1"/>
  <c r="AY741" i="84"/>
  <c r="AX741" i="84"/>
  <c r="AW741" i="84"/>
  <c r="AV741" i="84"/>
  <c r="AU741" i="84"/>
  <c r="AT741" i="84"/>
  <c r="AS741" i="84"/>
  <c r="AR741" i="84"/>
  <c r="AQ741" i="84"/>
  <c r="AQ741" i="78" s="1"/>
  <c r="AP741" i="84"/>
  <c r="AP741" i="78" s="1"/>
  <c r="AK741" i="84"/>
  <c r="AF741" i="84"/>
  <c r="AA741" i="84"/>
  <c r="U741" i="84"/>
  <c r="T741" i="84"/>
  <c r="S741" i="84"/>
  <c r="R741" i="84"/>
  <c r="Q741" i="84"/>
  <c r="M741" i="84"/>
  <c r="M741" i="78" s="1"/>
  <c r="I741" i="84"/>
  <c r="H741" i="84"/>
  <c r="H741" i="78" s="1"/>
  <c r="G741" i="84"/>
  <c r="C741" i="84"/>
  <c r="C741" i="78" s="1"/>
  <c r="BG740" i="84"/>
  <c r="BG740" i="78" s="1"/>
  <c r="BF740" i="84"/>
  <c r="BE740" i="84"/>
  <c r="BE740" i="78" s="1"/>
  <c r="BD740" i="84"/>
  <c r="BC740" i="84"/>
  <c r="BB740" i="84"/>
  <c r="BA740" i="84"/>
  <c r="AZ740" i="84"/>
  <c r="AZ740" i="78" s="1"/>
  <c r="AY740" i="84"/>
  <c r="AX740" i="84"/>
  <c r="AW740" i="84"/>
  <c r="AV740" i="84"/>
  <c r="AU740" i="84"/>
  <c r="AT740" i="84"/>
  <c r="AS740" i="84"/>
  <c r="AR740" i="84"/>
  <c r="AQ740" i="84"/>
  <c r="AQ740" i="78" s="1"/>
  <c r="AP740" i="84"/>
  <c r="AP740" i="78" s="1"/>
  <c r="AK740" i="84"/>
  <c r="AF740" i="84"/>
  <c r="AA740" i="84"/>
  <c r="U740" i="84"/>
  <c r="T740" i="84"/>
  <c r="S740" i="84"/>
  <c r="R740" i="84"/>
  <c r="Q740" i="84"/>
  <c r="M740" i="84"/>
  <c r="M740" i="78" s="1"/>
  <c r="I740" i="84"/>
  <c r="H740" i="84"/>
  <c r="H740" i="78" s="1"/>
  <c r="G740" i="84"/>
  <c r="C740" i="84"/>
  <c r="C740" i="78" s="1"/>
  <c r="BG739" i="84"/>
  <c r="BG739" i="78" s="1"/>
  <c r="BF739" i="84"/>
  <c r="BE739" i="84"/>
  <c r="BE739" i="78" s="1"/>
  <c r="BD739" i="84"/>
  <c r="BC739" i="84"/>
  <c r="BB739" i="84"/>
  <c r="BA739" i="84"/>
  <c r="AZ739" i="84"/>
  <c r="AZ739" i="78" s="1"/>
  <c r="AY739" i="84"/>
  <c r="AX739" i="84"/>
  <c r="AW739" i="84"/>
  <c r="AV739" i="84"/>
  <c r="AU739" i="84"/>
  <c r="AT739" i="84"/>
  <c r="AS739" i="84"/>
  <c r="AR739" i="84"/>
  <c r="AQ739" i="84"/>
  <c r="AQ739" i="78" s="1"/>
  <c r="AP739" i="84"/>
  <c r="AP739" i="78" s="1"/>
  <c r="AK739" i="84"/>
  <c r="AF739" i="84"/>
  <c r="AA739" i="84"/>
  <c r="U739" i="84"/>
  <c r="T739" i="84"/>
  <c r="S739" i="84"/>
  <c r="R739" i="84"/>
  <c r="Q739" i="84"/>
  <c r="M739" i="84"/>
  <c r="M739" i="78" s="1"/>
  <c r="I739" i="84"/>
  <c r="H739" i="84"/>
  <c r="H739" i="78" s="1"/>
  <c r="G739" i="84"/>
  <c r="C739" i="84"/>
  <c r="C739" i="78" s="1"/>
  <c r="BG738" i="84"/>
  <c r="BG738" i="78" s="1"/>
  <c r="BF738" i="84"/>
  <c r="BE738" i="84"/>
  <c r="BE738" i="78" s="1"/>
  <c r="BD738" i="84"/>
  <c r="BC738" i="84"/>
  <c r="BB738" i="84"/>
  <c r="BA738" i="84"/>
  <c r="AZ738" i="84"/>
  <c r="AZ738" i="78" s="1"/>
  <c r="AY738" i="84"/>
  <c r="AX738" i="84"/>
  <c r="AW738" i="84"/>
  <c r="AV738" i="84"/>
  <c r="AU738" i="84"/>
  <c r="AT738" i="84"/>
  <c r="AS738" i="84"/>
  <c r="AR738" i="84"/>
  <c r="AQ738" i="84"/>
  <c r="AQ738" i="78" s="1"/>
  <c r="AP738" i="84"/>
  <c r="AP738" i="78" s="1"/>
  <c r="AK738" i="84"/>
  <c r="AF738" i="84"/>
  <c r="AA738" i="84"/>
  <c r="U738" i="84"/>
  <c r="T738" i="84"/>
  <c r="S738" i="84"/>
  <c r="R738" i="84"/>
  <c r="Q738" i="84"/>
  <c r="M738" i="84"/>
  <c r="M738" i="78" s="1"/>
  <c r="I738" i="84"/>
  <c r="H738" i="84"/>
  <c r="H738" i="78" s="1"/>
  <c r="G738" i="84"/>
  <c r="C738" i="84"/>
  <c r="C738" i="78" s="1"/>
  <c r="BG737" i="84"/>
  <c r="BG737" i="78" s="1"/>
  <c r="BF737" i="84"/>
  <c r="BE737" i="84"/>
  <c r="BE737" i="78" s="1"/>
  <c r="BD737" i="84"/>
  <c r="BC737" i="84"/>
  <c r="BB737" i="84"/>
  <c r="BA737" i="84"/>
  <c r="AZ737" i="84"/>
  <c r="AZ737" i="78" s="1"/>
  <c r="AY737" i="84"/>
  <c r="AX737" i="84"/>
  <c r="AW737" i="84"/>
  <c r="AV737" i="84"/>
  <c r="AU737" i="84"/>
  <c r="AT737" i="84"/>
  <c r="AS737" i="84"/>
  <c r="AR737" i="84"/>
  <c r="AQ737" i="84"/>
  <c r="AQ737" i="78" s="1"/>
  <c r="AP737" i="84"/>
  <c r="AP737" i="78" s="1"/>
  <c r="AK737" i="84"/>
  <c r="AF737" i="84"/>
  <c r="AA737" i="84"/>
  <c r="U737" i="84"/>
  <c r="T737" i="84"/>
  <c r="S737" i="84"/>
  <c r="R737" i="84"/>
  <c r="Q737" i="84"/>
  <c r="M737" i="84"/>
  <c r="M737" i="78" s="1"/>
  <c r="I737" i="84"/>
  <c r="H737" i="84"/>
  <c r="H737" i="78" s="1"/>
  <c r="G737" i="84"/>
  <c r="C737" i="84"/>
  <c r="C737" i="78" s="1"/>
  <c r="BG736" i="84"/>
  <c r="BG736" i="78" s="1"/>
  <c r="BF736" i="84"/>
  <c r="BE736" i="84"/>
  <c r="BE736" i="78" s="1"/>
  <c r="BD736" i="84"/>
  <c r="BC736" i="84"/>
  <c r="BB736" i="84"/>
  <c r="BA736" i="84"/>
  <c r="AZ736" i="84"/>
  <c r="AZ736" i="78" s="1"/>
  <c r="AY736" i="84"/>
  <c r="AX736" i="84"/>
  <c r="AW736" i="84"/>
  <c r="AV736" i="84"/>
  <c r="AU736" i="84"/>
  <c r="AT736" i="84"/>
  <c r="AS736" i="84"/>
  <c r="AR736" i="84"/>
  <c r="AQ736" i="84"/>
  <c r="AQ736" i="78" s="1"/>
  <c r="AP736" i="84"/>
  <c r="AP736" i="78" s="1"/>
  <c r="AK736" i="84"/>
  <c r="AF736" i="84"/>
  <c r="AA736" i="84"/>
  <c r="U736" i="84"/>
  <c r="T736" i="84"/>
  <c r="S736" i="84"/>
  <c r="R736" i="84"/>
  <c r="Q736" i="84"/>
  <c r="M736" i="84"/>
  <c r="M736" i="78" s="1"/>
  <c r="I736" i="84"/>
  <c r="H736" i="84"/>
  <c r="H736" i="78" s="1"/>
  <c r="G736" i="84"/>
  <c r="C736" i="84"/>
  <c r="C736" i="78" s="1"/>
  <c r="BG735" i="84"/>
  <c r="BG735" i="78" s="1"/>
  <c r="BF735" i="84"/>
  <c r="BE735" i="84"/>
  <c r="BE735" i="78" s="1"/>
  <c r="BD735" i="84"/>
  <c r="BC735" i="84"/>
  <c r="BB735" i="84"/>
  <c r="BA735" i="84"/>
  <c r="AZ735" i="84"/>
  <c r="AZ735" i="78" s="1"/>
  <c r="AY735" i="84"/>
  <c r="AX735" i="84"/>
  <c r="AW735" i="84"/>
  <c r="AV735" i="84"/>
  <c r="AU735" i="84"/>
  <c r="AT735" i="84"/>
  <c r="AS735" i="84"/>
  <c r="AR735" i="84"/>
  <c r="AQ735" i="84"/>
  <c r="AQ735" i="78" s="1"/>
  <c r="AP735" i="84"/>
  <c r="AP735" i="78" s="1"/>
  <c r="AK735" i="84"/>
  <c r="AF735" i="84"/>
  <c r="AA735" i="84"/>
  <c r="U735" i="84"/>
  <c r="T735" i="84"/>
  <c r="S735" i="84"/>
  <c r="R735" i="84"/>
  <c r="Q735" i="84"/>
  <c r="M735" i="84"/>
  <c r="M735" i="78" s="1"/>
  <c r="I735" i="84"/>
  <c r="H735" i="84"/>
  <c r="H735" i="78" s="1"/>
  <c r="G735" i="84"/>
  <c r="C735" i="84"/>
  <c r="C735" i="78" s="1"/>
  <c r="BG734" i="84"/>
  <c r="BG734" i="78" s="1"/>
  <c r="BF734" i="84"/>
  <c r="BE734" i="84"/>
  <c r="BE734" i="78" s="1"/>
  <c r="BD734" i="84"/>
  <c r="BC734" i="84"/>
  <c r="BB734" i="84"/>
  <c r="BA734" i="84"/>
  <c r="AZ734" i="84"/>
  <c r="AZ734" i="78" s="1"/>
  <c r="AY734" i="84"/>
  <c r="AX734" i="84"/>
  <c r="AW734" i="84"/>
  <c r="AV734" i="84"/>
  <c r="AU734" i="84"/>
  <c r="AT734" i="84"/>
  <c r="AS734" i="84"/>
  <c r="AR734" i="84"/>
  <c r="AQ734" i="84"/>
  <c r="AQ734" i="78" s="1"/>
  <c r="AP734" i="84"/>
  <c r="AP734" i="78" s="1"/>
  <c r="AK734" i="84"/>
  <c r="AF734" i="84"/>
  <c r="AA734" i="84"/>
  <c r="U734" i="84"/>
  <c r="T734" i="84"/>
  <c r="S734" i="84"/>
  <c r="R734" i="84"/>
  <c r="Q734" i="84"/>
  <c r="M734" i="84"/>
  <c r="M734" i="78" s="1"/>
  <c r="I734" i="84"/>
  <c r="H734" i="84"/>
  <c r="H734" i="78" s="1"/>
  <c r="G734" i="84"/>
  <c r="C734" i="84"/>
  <c r="C734" i="78" s="1"/>
  <c r="BG733" i="84"/>
  <c r="BG733" i="78" s="1"/>
  <c r="BF733" i="84"/>
  <c r="BE733" i="84"/>
  <c r="BE733" i="78" s="1"/>
  <c r="BD733" i="84"/>
  <c r="BC733" i="84"/>
  <c r="BB733" i="84"/>
  <c r="BA733" i="84"/>
  <c r="AZ733" i="84"/>
  <c r="AZ733" i="78" s="1"/>
  <c r="AY733" i="84"/>
  <c r="AX733" i="84"/>
  <c r="AW733" i="84"/>
  <c r="AV733" i="84"/>
  <c r="AU733" i="84"/>
  <c r="AT733" i="84"/>
  <c r="AS733" i="84"/>
  <c r="AR733" i="84"/>
  <c r="AQ733" i="84"/>
  <c r="AQ733" i="78" s="1"/>
  <c r="AP733" i="84"/>
  <c r="AP733" i="78" s="1"/>
  <c r="AK733" i="84"/>
  <c r="AF733" i="84"/>
  <c r="AA733" i="84"/>
  <c r="U733" i="84"/>
  <c r="T733" i="84"/>
  <c r="S733" i="84"/>
  <c r="R733" i="84"/>
  <c r="Q733" i="84"/>
  <c r="M733" i="84"/>
  <c r="M733" i="78" s="1"/>
  <c r="I733" i="84"/>
  <c r="H733" i="84"/>
  <c r="H733" i="78" s="1"/>
  <c r="G733" i="84"/>
  <c r="C733" i="84"/>
  <c r="C733" i="78" s="1"/>
  <c r="BG732" i="84"/>
  <c r="BG732" i="78" s="1"/>
  <c r="BF732" i="84"/>
  <c r="BE732" i="84"/>
  <c r="BE732" i="78" s="1"/>
  <c r="BD732" i="84"/>
  <c r="BC732" i="84"/>
  <c r="BB732" i="84"/>
  <c r="BA732" i="84"/>
  <c r="AZ732" i="84"/>
  <c r="AZ732" i="78" s="1"/>
  <c r="AY732" i="84"/>
  <c r="AX732" i="84"/>
  <c r="AW732" i="84"/>
  <c r="AV732" i="84"/>
  <c r="AU732" i="84"/>
  <c r="AT732" i="84"/>
  <c r="AS732" i="84"/>
  <c r="AR732" i="84"/>
  <c r="AQ732" i="84"/>
  <c r="AQ732" i="78" s="1"/>
  <c r="AP732" i="84"/>
  <c r="AP732" i="78" s="1"/>
  <c r="AK732" i="84"/>
  <c r="AF732" i="84"/>
  <c r="AA732" i="84"/>
  <c r="U732" i="84"/>
  <c r="T732" i="84"/>
  <c r="S732" i="84"/>
  <c r="R732" i="84"/>
  <c r="Q732" i="84"/>
  <c r="M732" i="84"/>
  <c r="M732" i="78" s="1"/>
  <c r="I732" i="84"/>
  <c r="H732" i="84"/>
  <c r="H732" i="78" s="1"/>
  <c r="G732" i="84"/>
  <c r="C732" i="84"/>
  <c r="C732" i="78" s="1"/>
  <c r="BG731" i="84"/>
  <c r="BG731" i="78" s="1"/>
  <c r="BF731" i="84"/>
  <c r="BE731" i="84"/>
  <c r="BE731" i="78" s="1"/>
  <c r="BD731" i="84"/>
  <c r="BC731" i="84"/>
  <c r="BB731" i="84"/>
  <c r="BA731" i="84"/>
  <c r="AZ731" i="84"/>
  <c r="AZ731" i="78" s="1"/>
  <c r="AY731" i="84"/>
  <c r="AX731" i="84"/>
  <c r="AW731" i="84"/>
  <c r="AV731" i="84"/>
  <c r="AU731" i="84"/>
  <c r="AT731" i="84"/>
  <c r="AS731" i="84"/>
  <c r="AR731" i="84"/>
  <c r="AQ731" i="84"/>
  <c r="AQ731" i="78" s="1"/>
  <c r="AP731" i="84"/>
  <c r="AP731" i="78" s="1"/>
  <c r="AK731" i="84"/>
  <c r="AF731" i="84"/>
  <c r="AA731" i="84"/>
  <c r="U731" i="84"/>
  <c r="T731" i="84"/>
  <c r="S731" i="84"/>
  <c r="R731" i="84"/>
  <c r="Q731" i="84"/>
  <c r="M731" i="84"/>
  <c r="M731" i="78" s="1"/>
  <c r="I731" i="84"/>
  <c r="H731" i="84"/>
  <c r="H731" i="78" s="1"/>
  <c r="G731" i="84"/>
  <c r="C731" i="84"/>
  <c r="C731" i="78" s="1"/>
  <c r="BG730" i="84"/>
  <c r="BG730" i="78" s="1"/>
  <c r="BF730" i="84"/>
  <c r="BE730" i="84"/>
  <c r="BE730" i="78" s="1"/>
  <c r="BD730" i="84"/>
  <c r="BC730" i="84"/>
  <c r="BB730" i="84"/>
  <c r="BA730" i="84"/>
  <c r="AZ730" i="84"/>
  <c r="AZ730" i="78" s="1"/>
  <c r="AY730" i="84"/>
  <c r="AX730" i="84"/>
  <c r="AW730" i="84"/>
  <c r="AV730" i="84"/>
  <c r="AU730" i="84"/>
  <c r="AT730" i="84"/>
  <c r="AS730" i="84"/>
  <c r="AR730" i="84"/>
  <c r="AQ730" i="84"/>
  <c r="AQ730" i="78" s="1"/>
  <c r="AP730" i="84"/>
  <c r="AP730" i="78" s="1"/>
  <c r="AK730" i="84"/>
  <c r="AF730" i="84"/>
  <c r="AA730" i="84"/>
  <c r="U730" i="84"/>
  <c r="T730" i="84"/>
  <c r="S730" i="84"/>
  <c r="R730" i="84"/>
  <c r="Q730" i="84"/>
  <c r="M730" i="84"/>
  <c r="M730" i="78" s="1"/>
  <c r="I730" i="84"/>
  <c r="H730" i="84"/>
  <c r="H730" i="78" s="1"/>
  <c r="G730" i="84"/>
  <c r="C730" i="84"/>
  <c r="C730" i="78" s="1"/>
  <c r="BG729" i="84"/>
  <c r="BG729" i="78" s="1"/>
  <c r="BF729" i="84"/>
  <c r="BE729" i="84"/>
  <c r="BE729" i="78" s="1"/>
  <c r="BD729" i="84"/>
  <c r="BC729" i="84"/>
  <c r="BB729" i="84"/>
  <c r="BA729" i="84"/>
  <c r="AZ729" i="84"/>
  <c r="AZ729" i="78" s="1"/>
  <c r="AY729" i="84"/>
  <c r="AX729" i="84"/>
  <c r="AW729" i="84"/>
  <c r="AV729" i="84"/>
  <c r="AU729" i="84"/>
  <c r="AT729" i="84"/>
  <c r="AS729" i="84"/>
  <c r="AR729" i="84"/>
  <c r="AQ729" i="84"/>
  <c r="AQ729" i="78" s="1"/>
  <c r="AP729" i="84"/>
  <c r="AP729" i="78" s="1"/>
  <c r="AK729" i="84"/>
  <c r="AF729" i="84"/>
  <c r="AA729" i="84"/>
  <c r="U729" i="84"/>
  <c r="T729" i="84"/>
  <c r="S729" i="84"/>
  <c r="R729" i="84"/>
  <c r="Q729" i="84"/>
  <c r="M729" i="84"/>
  <c r="M729" i="78" s="1"/>
  <c r="I729" i="84"/>
  <c r="H729" i="84"/>
  <c r="H729" i="78" s="1"/>
  <c r="G729" i="84"/>
  <c r="C729" i="84"/>
  <c r="C729" i="78" s="1"/>
  <c r="BG728" i="84"/>
  <c r="BG728" i="78" s="1"/>
  <c r="BF728" i="84"/>
  <c r="BE728" i="84"/>
  <c r="BE728" i="78" s="1"/>
  <c r="BD728" i="84"/>
  <c r="BC728" i="84"/>
  <c r="BB728" i="84"/>
  <c r="BA728" i="84"/>
  <c r="AZ728" i="84"/>
  <c r="AZ728" i="78" s="1"/>
  <c r="AY728" i="84"/>
  <c r="AX728" i="84"/>
  <c r="AW728" i="84"/>
  <c r="AV728" i="84"/>
  <c r="AU728" i="84"/>
  <c r="AT728" i="84"/>
  <c r="AS728" i="84"/>
  <c r="AR728" i="84"/>
  <c r="AQ728" i="84"/>
  <c r="AQ728" i="78" s="1"/>
  <c r="AP728" i="84"/>
  <c r="AP728" i="78" s="1"/>
  <c r="AK728" i="84"/>
  <c r="AF728" i="84"/>
  <c r="AA728" i="84"/>
  <c r="U728" i="84"/>
  <c r="T728" i="84"/>
  <c r="S728" i="84"/>
  <c r="R728" i="84"/>
  <c r="Q728" i="84"/>
  <c r="M728" i="84"/>
  <c r="M728" i="78" s="1"/>
  <c r="I728" i="84"/>
  <c r="H728" i="84"/>
  <c r="H728" i="78" s="1"/>
  <c r="G728" i="84"/>
  <c r="C728" i="84"/>
  <c r="C728" i="78" s="1"/>
  <c r="BG727" i="84"/>
  <c r="BG727" i="78" s="1"/>
  <c r="BF727" i="84"/>
  <c r="BE727" i="84"/>
  <c r="BE727" i="78" s="1"/>
  <c r="BD727" i="84"/>
  <c r="BC727" i="84"/>
  <c r="BB727" i="84"/>
  <c r="BA727" i="84"/>
  <c r="AZ727" i="84"/>
  <c r="AZ727" i="78" s="1"/>
  <c r="AY727" i="84"/>
  <c r="AX727" i="84"/>
  <c r="AW727" i="84"/>
  <c r="AV727" i="84"/>
  <c r="AU727" i="84"/>
  <c r="AT727" i="84"/>
  <c r="AS727" i="84"/>
  <c r="AR727" i="84"/>
  <c r="AQ727" i="84"/>
  <c r="AQ727" i="78" s="1"/>
  <c r="AP727" i="84"/>
  <c r="AP727" i="78" s="1"/>
  <c r="AK727" i="84"/>
  <c r="AF727" i="84"/>
  <c r="AA727" i="84"/>
  <c r="U727" i="84"/>
  <c r="T727" i="84"/>
  <c r="S727" i="84"/>
  <c r="R727" i="84"/>
  <c r="Q727" i="84"/>
  <c r="M727" i="84"/>
  <c r="M727" i="78" s="1"/>
  <c r="I727" i="84"/>
  <c r="H727" i="84"/>
  <c r="H727" i="78" s="1"/>
  <c r="G727" i="84"/>
  <c r="C727" i="84"/>
  <c r="C727" i="78" s="1"/>
  <c r="BG726" i="84"/>
  <c r="BG726" i="78" s="1"/>
  <c r="BF726" i="84"/>
  <c r="BE726" i="84"/>
  <c r="BE726" i="78" s="1"/>
  <c r="BD726" i="84"/>
  <c r="BC726" i="84"/>
  <c r="BB726" i="84"/>
  <c r="BA726" i="84"/>
  <c r="AZ726" i="84"/>
  <c r="AZ726" i="78" s="1"/>
  <c r="AY726" i="84"/>
  <c r="AX726" i="84"/>
  <c r="AW726" i="84"/>
  <c r="AV726" i="84"/>
  <c r="AU726" i="84"/>
  <c r="AT726" i="84"/>
  <c r="AS726" i="84"/>
  <c r="AR726" i="84"/>
  <c r="AQ726" i="84"/>
  <c r="AQ726" i="78" s="1"/>
  <c r="AP726" i="84"/>
  <c r="AP726" i="78" s="1"/>
  <c r="AK726" i="84"/>
  <c r="AF726" i="84"/>
  <c r="AA726" i="84"/>
  <c r="U726" i="84"/>
  <c r="T726" i="84"/>
  <c r="S726" i="84"/>
  <c r="R726" i="84"/>
  <c r="Q726" i="84"/>
  <c r="M726" i="84"/>
  <c r="M726" i="78" s="1"/>
  <c r="I726" i="84"/>
  <c r="H726" i="84"/>
  <c r="H726" i="78" s="1"/>
  <c r="G726" i="84"/>
  <c r="C726" i="84"/>
  <c r="C726" i="78" s="1"/>
  <c r="BG725" i="84"/>
  <c r="BG725" i="78" s="1"/>
  <c r="BF725" i="84"/>
  <c r="BE725" i="84"/>
  <c r="BE725" i="78" s="1"/>
  <c r="BD725" i="84"/>
  <c r="BC725" i="84"/>
  <c r="BB725" i="84"/>
  <c r="BA725" i="84"/>
  <c r="AZ725" i="84"/>
  <c r="AZ725" i="78" s="1"/>
  <c r="AY725" i="84"/>
  <c r="AX725" i="84"/>
  <c r="AW725" i="84"/>
  <c r="AV725" i="84"/>
  <c r="AU725" i="84"/>
  <c r="AT725" i="84"/>
  <c r="AS725" i="84"/>
  <c r="AR725" i="84"/>
  <c r="AQ725" i="84"/>
  <c r="AQ725" i="78" s="1"/>
  <c r="AP725" i="84"/>
  <c r="AP725" i="78" s="1"/>
  <c r="AK725" i="84"/>
  <c r="AF725" i="84"/>
  <c r="AA725" i="84"/>
  <c r="U725" i="84"/>
  <c r="T725" i="84"/>
  <c r="S725" i="84"/>
  <c r="R725" i="84"/>
  <c r="Q725" i="84"/>
  <c r="M725" i="84"/>
  <c r="M725" i="78" s="1"/>
  <c r="I725" i="84"/>
  <c r="H725" i="84"/>
  <c r="H725" i="78" s="1"/>
  <c r="G725" i="84"/>
  <c r="C725" i="84"/>
  <c r="C725" i="78" s="1"/>
  <c r="BG724" i="84"/>
  <c r="BG724" i="78" s="1"/>
  <c r="BF724" i="84"/>
  <c r="BE724" i="84"/>
  <c r="BE724" i="78" s="1"/>
  <c r="BD724" i="84"/>
  <c r="BC724" i="84"/>
  <c r="BB724" i="84"/>
  <c r="BA724" i="84"/>
  <c r="AZ724" i="84"/>
  <c r="AZ724" i="78" s="1"/>
  <c r="AY724" i="84"/>
  <c r="AX724" i="84"/>
  <c r="AW724" i="84"/>
  <c r="AV724" i="84"/>
  <c r="AU724" i="84"/>
  <c r="AT724" i="84"/>
  <c r="AS724" i="84"/>
  <c r="AR724" i="84"/>
  <c r="AQ724" i="84"/>
  <c r="AQ724" i="78" s="1"/>
  <c r="AP724" i="84"/>
  <c r="AP724" i="78" s="1"/>
  <c r="AK724" i="84"/>
  <c r="AF724" i="84"/>
  <c r="AA724" i="84"/>
  <c r="U724" i="84"/>
  <c r="T724" i="84"/>
  <c r="S724" i="84"/>
  <c r="R724" i="84"/>
  <c r="Q724" i="84"/>
  <c r="M724" i="84"/>
  <c r="M724" i="78" s="1"/>
  <c r="I724" i="84"/>
  <c r="H724" i="84"/>
  <c r="H724" i="78" s="1"/>
  <c r="G724" i="84"/>
  <c r="C724" i="84"/>
  <c r="C724" i="78" s="1"/>
  <c r="BG723" i="84"/>
  <c r="BG723" i="78" s="1"/>
  <c r="BF723" i="84"/>
  <c r="BE723" i="84"/>
  <c r="BE723" i="78" s="1"/>
  <c r="BD723" i="84"/>
  <c r="BC723" i="84"/>
  <c r="BB723" i="84"/>
  <c r="BA723" i="84"/>
  <c r="AZ723" i="84"/>
  <c r="AZ723" i="78" s="1"/>
  <c r="AY723" i="84"/>
  <c r="AX723" i="84"/>
  <c r="AW723" i="84"/>
  <c r="AV723" i="84"/>
  <c r="AU723" i="84"/>
  <c r="AT723" i="84"/>
  <c r="AS723" i="84"/>
  <c r="AR723" i="84"/>
  <c r="AQ723" i="84"/>
  <c r="AQ723" i="78" s="1"/>
  <c r="AP723" i="84"/>
  <c r="AP723" i="78" s="1"/>
  <c r="AK723" i="84"/>
  <c r="AF723" i="84"/>
  <c r="AA723" i="84"/>
  <c r="U723" i="84"/>
  <c r="T723" i="84"/>
  <c r="S723" i="84"/>
  <c r="R723" i="84"/>
  <c r="Q723" i="84"/>
  <c r="M723" i="84"/>
  <c r="M723" i="78" s="1"/>
  <c r="I723" i="84"/>
  <c r="H723" i="84"/>
  <c r="H723" i="78" s="1"/>
  <c r="G723" i="84"/>
  <c r="C723" i="84"/>
  <c r="C723" i="78" s="1"/>
  <c r="BG722" i="84"/>
  <c r="BG722" i="78" s="1"/>
  <c r="BF722" i="84"/>
  <c r="BE722" i="84"/>
  <c r="BE722" i="78" s="1"/>
  <c r="BD722" i="84"/>
  <c r="BC722" i="84"/>
  <c r="BB722" i="84"/>
  <c r="BA722" i="84"/>
  <c r="AZ722" i="84"/>
  <c r="AZ722" i="78" s="1"/>
  <c r="AY722" i="84"/>
  <c r="AX722" i="84"/>
  <c r="AW722" i="84"/>
  <c r="AV722" i="84"/>
  <c r="AU722" i="84"/>
  <c r="AT722" i="84"/>
  <c r="AS722" i="84"/>
  <c r="AR722" i="84"/>
  <c r="AQ722" i="84"/>
  <c r="AQ722" i="78" s="1"/>
  <c r="AP722" i="84"/>
  <c r="AP722" i="78" s="1"/>
  <c r="AK722" i="84"/>
  <c r="AF722" i="84"/>
  <c r="AA722" i="84"/>
  <c r="U722" i="84"/>
  <c r="T722" i="84"/>
  <c r="S722" i="84"/>
  <c r="R722" i="84"/>
  <c r="Q722" i="84"/>
  <c r="M722" i="84"/>
  <c r="M722" i="78" s="1"/>
  <c r="I722" i="84"/>
  <c r="H722" i="84"/>
  <c r="H722" i="78" s="1"/>
  <c r="G722" i="84"/>
  <c r="C722" i="84"/>
  <c r="C722" i="78" s="1"/>
  <c r="BG721" i="84"/>
  <c r="BG721" i="78" s="1"/>
  <c r="BF721" i="84"/>
  <c r="BE721" i="84"/>
  <c r="BE721" i="78" s="1"/>
  <c r="BD721" i="84"/>
  <c r="BC721" i="84"/>
  <c r="BB721" i="84"/>
  <c r="BA721" i="84"/>
  <c r="AZ721" i="84"/>
  <c r="AZ721" i="78" s="1"/>
  <c r="AY721" i="84"/>
  <c r="AX721" i="84"/>
  <c r="AW721" i="84"/>
  <c r="AV721" i="84"/>
  <c r="AU721" i="84"/>
  <c r="AT721" i="84"/>
  <c r="AS721" i="84"/>
  <c r="AR721" i="84"/>
  <c r="AQ721" i="84"/>
  <c r="AQ721" i="78" s="1"/>
  <c r="AP721" i="84"/>
  <c r="AP721" i="78" s="1"/>
  <c r="AK721" i="84"/>
  <c r="AF721" i="84"/>
  <c r="AA721" i="84"/>
  <c r="U721" i="84"/>
  <c r="T721" i="84"/>
  <c r="S721" i="84"/>
  <c r="R721" i="84"/>
  <c r="Q721" i="84"/>
  <c r="M721" i="84"/>
  <c r="M721" i="78" s="1"/>
  <c r="I721" i="84"/>
  <c r="H721" i="84"/>
  <c r="H721" i="78" s="1"/>
  <c r="G721" i="84"/>
  <c r="C721" i="84"/>
  <c r="C721" i="78" s="1"/>
  <c r="BG720" i="84"/>
  <c r="BG720" i="78" s="1"/>
  <c r="BF720" i="84"/>
  <c r="BE720" i="84"/>
  <c r="BE720" i="78" s="1"/>
  <c r="BD720" i="84"/>
  <c r="BC720" i="84"/>
  <c r="BB720" i="84"/>
  <c r="BA720" i="84"/>
  <c r="AZ720" i="84"/>
  <c r="AZ720" i="78" s="1"/>
  <c r="AY720" i="84"/>
  <c r="AX720" i="84"/>
  <c r="AW720" i="84"/>
  <c r="AV720" i="84"/>
  <c r="AU720" i="84"/>
  <c r="AT720" i="84"/>
  <c r="AS720" i="84"/>
  <c r="AR720" i="84"/>
  <c r="AQ720" i="84"/>
  <c r="AQ720" i="78" s="1"/>
  <c r="AP720" i="84"/>
  <c r="AP720" i="78" s="1"/>
  <c r="AK720" i="84"/>
  <c r="AF720" i="84"/>
  <c r="AA720" i="84"/>
  <c r="U720" i="84"/>
  <c r="T720" i="84"/>
  <c r="S720" i="84"/>
  <c r="R720" i="84"/>
  <c r="Q720" i="84"/>
  <c r="M720" i="84"/>
  <c r="M720" i="78" s="1"/>
  <c r="I720" i="84"/>
  <c r="H720" i="84"/>
  <c r="H720" i="78" s="1"/>
  <c r="G720" i="84"/>
  <c r="C720" i="84"/>
  <c r="C720" i="78" s="1"/>
  <c r="BG719" i="84"/>
  <c r="BG719" i="78" s="1"/>
  <c r="BF719" i="84"/>
  <c r="BE719" i="84"/>
  <c r="BE719" i="78" s="1"/>
  <c r="BD719" i="84"/>
  <c r="BC719" i="84"/>
  <c r="BB719" i="84"/>
  <c r="BA719" i="84"/>
  <c r="AZ719" i="84"/>
  <c r="AZ719" i="78" s="1"/>
  <c r="AY719" i="84"/>
  <c r="AX719" i="84"/>
  <c r="AW719" i="84"/>
  <c r="AV719" i="84"/>
  <c r="AU719" i="84"/>
  <c r="AT719" i="84"/>
  <c r="AS719" i="84"/>
  <c r="AR719" i="84"/>
  <c r="AQ719" i="84"/>
  <c r="AQ719" i="78" s="1"/>
  <c r="AP719" i="84"/>
  <c r="AP719" i="78" s="1"/>
  <c r="AK719" i="84"/>
  <c r="AF719" i="84"/>
  <c r="AA719" i="84"/>
  <c r="U719" i="84"/>
  <c r="T719" i="84"/>
  <c r="S719" i="84"/>
  <c r="R719" i="84"/>
  <c r="Q719" i="84"/>
  <c r="M719" i="84"/>
  <c r="M719" i="78" s="1"/>
  <c r="I719" i="84"/>
  <c r="H719" i="84"/>
  <c r="H719" i="78" s="1"/>
  <c r="G719" i="84"/>
  <c r="C719" i="84"/>
  <c r="C719" i="78" s="1"/>
  <c r="BG718" i="84"/>
  <c r="BG718" i="78" s="1"/>
  <c r="BF718" i="84"/>
  <c r="BE718" i="84"/>
  <c r="BE718" i="78" s="1"/>
  <c r="BD718" i="84"/>
  <c r="BC718" i="84"/>
  <c r="BB718" i="84"/>
  <c r="BA718" i="84"/>
  <c r="AZ718" i="84"/>
  <c r="AZ718" i="78" s="1"/>
  <c r="AY718" i="84"/>
  <c r="AX718" i="84"/>
  <c r="AW718" i="84"/>
  <c r="AV718" i="84"/>
  <c r="AU718" i="84"/>
  <c r="AT718" i="84"/>
  <c r="AS718" i="84"/>
  <c r="AR718" i="84"/>
  <c r="AQ718" i="84"/>
  <c r="AQ718" i="78" s="1"/>
  <c r="AP718" i="84"/>
  <c r="AP718" i="78" s="1"/>
  <c r="AK718" i="84"/>
  <c r="AF718" i="84"/>
  <c r="AA718" i="84"/>
  <c r="U718" i="84"/>
  <c r="T718" i="84"/>
  <c r="S718" i="84"/>
  <c r="R718" i="84"/>
  <c r="Q718" i="84"/>
  <c r="M718" i="84"/>
  <c r="M718" i="78" s="1"/>
  <c r="I718" i="84"/>
  <c r="H718" i="84"/>
  <c r="H718" i="78" s="1"/>
  <c r="G718" i="84"/>
  <c r="C718" i="84"/>
  <c r="C718" i="78" s="1"/>
  <c r="BG717" i="84"/>
  <c r="BG717" i="78" s="1"/>
  <c r="BF717" i="84"/>
  <c r="BE717" i="84"/>
  <c r="BE717" i="78" s="1"/>
  <c r="BD717" i="84"/>
  <c r="BC717" i="84"/>
  <c r="BB717" i="84"/>
  <c r="BA717" i="84"/>
  <c r="AZ717" i="84"/>
  <c r="AZ717" i="78" s="1"/>
  <c r="AY717" i="84"/>
  <c r="AX717" i="84"/>
  <c r="AW717" i="84"/>
  <c r="AV717" i="84"/>
  <c r="AU717" i="84"/>
  <c r="AT717" i="84"/>
  <c r="AS717" i="84"/>
  <c r="AR717" i="84"/>
  <c r="AQ717" i="84"/>
  <c r="AQ717" i="78" s="1"/>
  <c r="AP717" i="84"/>
  <c r="AP717" i="78" s="1"/>
  <c r="AK717" i="84"/>
  <c r="AF717" i="84"/>
  <c r="AA717" i="84"/>
  <c r="U717" i="84"/>
  <c r="T717" i="84"/>
  <c r="S717" i="84"/>
  <c r="R717" i="84"/>
  <c r="Q717" i="84"/>
  <c r="M717" i="84"/>
  <c r="M717" i="78" s="1"/>
  <c r="I717" i="84"/>
  <c r="H717" i="84"/>
  <c r="H717" i="78" s="1"/>
  <c r="G717" i="84"/>
  <c r="C717" i="84"/>
  <c r="C717" i="78" s="1"/>
  <c r="BG716" i="84"/>
  <c r="BG716" i="78" s="1"/>
  <c r="BF716" i="84"/>
  <c r="BE716" i="84"/>
  <c r="BE716" i="78" s="1"/>
  <c r="BD716" i="84"/>
  <c r="BC716" i="84"/>
  <c r="BB716" i="84"/>
  <c r="BA716" i="84"/>
  <c r="AZ716" i="84"/>
  <c r="AZ716" i="78" s="1"/>
  <c r="AY716" i="84"/>
  <c r="AX716" i="84"/>
  <c r="AW716" i="84"/>
  <c r="AV716" i="84"/>
  <c r="AU716" i="84"/>
  <c r="AT716" i="84"/>
  <c r="AS716" i="84"/>
  <c r="AR716" i="84"/>
  <c r="AQ716" i="84"/>
  <c r="AQ716" i="78" s="1"/>
  <c r="AP716" i="84"/>
  <c r="AP716" i="78" s="1"/>
  <c r="AK716" i="84"/>
  <c r="AF716" i="84"/>
  <c r="AA716" i="84"/>
  <c r="U716" i="84"/>
  <c r="T716" i="84"/>
  <c r="S716" i="84"/>
  <c r="R716" i="84"/>
  <c r="Q716" i="84"/>
  <c r="M716" i="84"/>
  <c r="M716" i="78" s="1"/>
  <c r="I716" i="84"/>
  <c r="H716" i="84"/>
  <c r="H716" i="78" s="1"/>
  <c r="G716" i="84"/>
  <c r="C716" i="84"/>
  <c r="C716" i="78" s="1"/>
  <c r="BG715" i="84"/>
  <c r="BG715" i="78" s="1"/>
  <c r="BF715" i="84"/>
  <c r="BE715" i="84"/>
  <c r="BE715" i="78" s="1"/>
  <c r="BD715" i="84"/>
  <c r="BC715" i="84"/>
  <c r="BB715" i="84"/>
  <c r="BA715" i="84"/>
  <c r="AZ715" i="84"/>
  <c r="AZ715" i="78" s="1"/>
  <c r="AY715" i="84"/>
  <c r="AX715" i="84"/>
  <c r="AW715" i="84"/>
  <c r="AV715" i="84"/>
  <c r="AU715" i="84"/>
  <c r="AT715" i="84"/>
  <c r="AS715" i="84"/>
  <c r="AR715" i="84"/>
  <c r="AQ715" i="84"/>
  <c r="AQ715" i="78" s="1"/>
  <c r="AP715" i="84"/>
  <c r="AP715" i="78" s="1"/>
  <c r="AK715" i="84"/>
  <c r="AF715" i="84"/>
  <c r="AA715" i="84"/>
  <c r="U715" i="84"/>
  <c r="T715" i="84"/>
  <c r="S715" i="84"/>
  <c r="R715" i="84"/>
  <c r="Q715" i="84"/>
  <c r="M715" i="84"/>
  <c r="M715" i="78" s="1"/>
  <c r="I715" i="84"/>
  <c r="H715" i="84"/>
  <c r="H715" i="78" s="1"/>
  <c r="G715" i="84"/>
  <c r="C715" i="84"/>
  <c r="C715" i="78" s="1"/>
  <c r="BG714" i="84"/>
  <c r="BG714" i="78" s="1"/>
  <c r="BF714" i="84"/>
  <c r="BE714" i="84"/>
  <c r="BE714" i="78" s="1"/>
  <c r="BD714" i="84"/>
  <c r="BC714" i="84"/>
  <c r="BB714" i="84"/>
  <c r="BA714" i="84"/>
  <c r="AZ714" i="84"/>
  <c r="AZ714" i="78" s="1"/>
  <c r="AY714" i="84"/>
  <c r="AX714" i="84"/>
  <c r="AW714" i="84"/>
  <c r="AV714" i="84"/>
  <c r="AU714" i="84"/>
  <c r="AT714" i="84"/>
  <c r="AS714" i="84"/>
  <c r="AR714" i="84"/>
  <c r="AQ714" i="84"/>
  <c r="AQ714" i="78" s="1"/>
  <c r="AP714" i="84"/>
  <c r="AP714" i="78" s="1"/>
  <c r="AK714" i="84"/>
  <c r="AF714" i="84"/>
  <c r="AA714" i="84"/>
  <c r="U714" i="84"/>
  <c r="T714" i="84"/>
  <c r="S714" i="84"/>
  <c r="R714" i="84"/>
  <c r="Q714" i="84"/>
  <c r="M714" i="84"/>
  <c r="M714" i="78" s="1"/>
  <c r="I714" i="84"/>
  <c r="H714" i="84"/>
  <c r="H714" i="78" s="1"/>
  <c r="G714" i="84"/>
  <c r="C714" i="84"/>
  <c r="C714" i="78" s="1"/>
  <c r="BG713" i="84"/>
  <c r="BG713" i="78" s="1"/>
  <c r="BF713" i="84"/>
  <c r="BE713" i="84"/>
  <c r="BE713" i="78" s="1"/>
  <c r="BD713" i="84"/>
  <c r="BC713" i="84"/>
  <c r="BB713" i="84"/>
  <c r="BA713" i="84"/>
  <c r="AZ713" i="84"/>
  <c r="AZ713" i="78" s="1"/>
  <c r="AY713" i="84"/>
  <c r="AX713" i="84"/>
  <c r="AW713" i="84"/>
  <c r="AV713" i="84"/>
  <c r="AU713" i="84"/>
  <c r="AT713" i="84"/>
  <c r="AS713" i="84"/>
  <c r="AR713" i="84"/>
  <c r="AQ713" i="84"/>
  <c r="AQ713" i="78" s="1"/>
  <c r="AP713" i="84"/>
  <c r="AP713" i="78" s="1"/>
  <c r="AK713" i="84"/>
  <c r="AF713" i="84"/>
  <c r="AA713" i="84"/>
  <c r="U713" i="84"/>
  <c r="T713" i="84"/>
  <c r="S713" i="84"/>
  <c r="R713" i="84"/>
  <c r="Q713" i="84"/>
  <c r="M713" i="84"/>
  <c r="M713" i="78" s="1"/>
  <c r="I713" i="84"/>
  <c r="H713" i="84"/>
  <c r="H713" i="78" s="1"/>
  <c r="G713" i="84"/>
  <c r="C713" i="84"/>
  <c r="C713" i="78" s="1"/>
  <c r="BG712" i="84"/>
  <c r="BG712" i="78" s="1"/>
  <c r="BF712" i="84"/>
  <c r="BE712" i="84"/>
  <c r="BE712" i="78" s="1"/>
  <c r="BD712" i="84"/>
  <c r="BC712" i="84"/>
  <c r="BB712" i="84"/>
  <c r="BA712" i="84"/>
  <c r="AZ712" i="84"/>
  <c r="AZ712" i="78" s="1"/>
  <c r="AY712" i="84"/>
  <c r="AX712" i="84"/>
  <c r="AW712" i="84"/>
  <c r="AV712" i="84"/>
  <c r="AU712" i="84"/>
  <c r="AT712" i="84"/>
  <c r="AS712" i="84"/>
  <c r="AR712" i="84"/>
  <c r="AQ712" i="84"/>
  <c r="AQ712" i="78" s="1"/>
  <c r="AP712" i="84"/>
  <c r="AP712" i="78" s="1"/>
  <c r="AK712" i="84"/>
  <c r="AF712" i="84"/>
  <c r="AA712" i="84"/>
  <c r="U712" i="84"/>
  <c r="T712" i="84"/>
  <c r="S712" i="84"/>
  <c r="R712" i="84"/>
  <c r="Q712" i="84"/>
  <c r="M712" i="84"/>
  <c r="M712" i="78" s="1"/>
  <c r="I712" i="84"/>
  <c r="H712" i="84"/>
  <c r="H712" i="78" s="1"/>
  <c r="G712" i="84"/>
  <c r="C712" i="84"/>
  <c r="C712" i="78" s="1"/>
  <c r="BG711" i="84"/>
  <c r="BG711" i="78" s="1"/>
  <c r="BF711" i="84"/>
  <c r="BE711" i="84"/>
  <c r="BE711" i="78" s="1"/>
  <c r="BD711" i="84"/>
  <c r="BC711" i="84"/>
  <c r="BB711" i="84"/>
  <c r="BA711" i="84"/>
  <c r="AZ711" i="84"/>
  <c r="AZ711" i="78" s="1"/>
  <c r="AY711" i="84"/>
  <c r="AX711" i="84"/>
  <c r="AW711" i="84"/>
  <c r="AV711" i="84"/>
  <c r="AU711" i="84"/>
  <c r="AT711" i="84"/>
  <c r="AS711" i="84"/>
  <c r="AR711" i="84"/>
  <c r="AQ711" i="84"/>
  <c r="AQ711" i="78" s="1"/>
  <c r="AP711" i="84"/>
  <c r="AP711" i="78" s="1"/>
  <c r="AK711" i="84"/>
  <c r="AF711" i="84"/>
  <c r="AA711" i="84"/>
  <c r="U711" i="84"/>
  <c r="T711" i="84"/>
  <c r="S711" i="84"/>
  <c r="R711" i="84"/>
  <c r="Q711" i="84"/>
  <c r="M711" i="84"/>
  <c r="M711" i="78" s="1"/>
  <c r="I711" i="84"/>
  <c r="H711" i="84"/>
  <c r="H711" i="78" s="1"/>
  <c r="G711" i="84"/>
  <c r="C711" i="84"/>
  <c r="C711" i="78" s="1"/>
  <c r="BG710" i="84"/>
  <c r="BG710" i="78" s="1"/>
  <c r="BF710" i="84"/>
  <c r="BE710" i="84"/>
  <c r="BE710" i="78" s="1"/>
  <c r="BD710" i="84"/>
  <c r="BC710" i="84"/>
  <c r="BB710" i="84"/>
  <c r="BA710" i="84"/>
  <c r="AZ710" i="84"/>
  <c r="AZ710" i="78" s="1"/>
  <c r="AY710" i="84"/>
  <c r="AX710" i="84"/>
  <c r="AW710" i="84"/>
  <c r="AV710" i="84"/>
  <c r="AU710" i="84"/>
  <c r="AT710" i="84"/>
  <c r="AS710" i="84"/>
  <c r="AR710" i="84"/>
  <c r="AQ710" i="84"/>
  <c r="AQ710" i="78" s="1"/>
  <c r="AP710" i="84"/>
  <c r="AP710" i="78" s="1"/>
  <c r="AK710" i="84"/>
  <c r="AF710" i="84"/>
  <c r="AA710" i="84"/>
  <c r="U710" i="84"/>
  <c r="T710" i="84"/>
  <c r="S710" i="84"/>
  <c r="R710" i="84"/>
  <c r="Q710" i="84"/>
  <c r="M710" i="84"/>
  <c r="M710" i="78" s="1"/>
  <c r="I710" i="84"/>
  <c r="H710" i="84"/>
  <c r="H710" i="78" s="1"/>
  <c r="G710" i="84"/>
  <c r="C710" i="84"/>
  <c r="C710" i="78" s="1"/>
  <c r="BG709" i="84"/>
  <c r="BG709" i="78" s="1"/>
  <c r="BF709" i="84"/>
  <c r="BE709" i="84"/>
  <c r="BE709" i="78" s="1"/>
  <c r="BD709" i="84"/>
  <c r="BC709" i="84"/>
  <c r="BB709" i="84"/>
  <c r="BA709" i="84"/>
  <c r="AZ709" i="84"/>
  <c r="AZ709" i="78" s="1"/>
  <c r="AY709" i="84"/>
  <c r="AX709" i="84"/>
  <c r="AW709" i="84"/>
  <c r="AV709" i="84"/>
  <c r="AU709" i="84"/>
  <c r="AT709" i="84"/>
  <c r="AS709" i="84"/>
  <c r="AR709" i="84"/>
  <c r="AQ709" i="84"/>
  <c r="AQ709" i="78" s="1"/>
  <c r="AP709" i="84"/>
  <c r="AP709" i="78" s="1"/>
  <c r="AK709" i="84"/>
  <c r="AF709" i="84"/>
  <c r="AA709" i="84"/>
  <c r="U709" i="84"/>
  <c r="T709" i="84"/>
  <c r="S709" i="84"/>
  <c r="R709" i="84"/>
  <c r="Q709" i="84"/>
  <c r="M709" i="84"/>
  <c r="M709" i="78" s="1"/>
  <c r="I709" i="84"/>
  <c r="H709" i="84"/>
  <c r="H709" i="78" s="1"/>
  <c r="G709" i="84"/>
  <c r="C709" i="84"/>
  <c r="C709" i="78" s="1"/>
  <c r="BG708" i="84"/>
  <c r="BG708" i="78" s="1"/>
  <c r="BF708" i="84"/>
  <c r="BE708" i="84"/>
  <c r="BE708" i="78" s="1"/>
  <c r="BD708" i="84"/>
  <c r="BC708" i="84"/>
  <c r="BB708" i="84"/>
  <c r="BA708" i="84"/>
  <c r="AZ708" i="84"/>
  <c r="AZ708" i="78" s="1"/>
  <c r="AY708" i="84"/>
  <c r="AX708" i="84"/>
  <c r="AW708" i="84"/>
  <c r="AV708" i="84"/>
  <c r="AU708" i="84"/>
  <c r="AT708" i="84"/>
  <c r="AS708" i="84"/>
  <c r="AR708" i="84"/>
  <c r="AQ708" i="84"/>
  <c r="AQ708" i="78" s="1"/>
  <c r="AP708" i="84"/>
  <c r="AP708" i="78" s="1"/>
  <c r="AK708" i="84"/>
  <c r="AF708" i="84"/>
  <c r="AA708" i="84"/>
  <c r="U708" i="84"/>
  <c r="T708" i="84"/>
  <c r="S708" i="84"/>
  <c r="R708" i="84"/>
  <c r="Q708" i="84"/>
  <c r="M708" i="84"/>
  <c r="M708" i="78" s="1"/>
  <c r="I708" i="84"/>
  <c r="H708" i="84"/>
  <c r="H708" i="78" s="1"/>
  <c r="G708" i="84"/>
  <c r="C708" i="84"/>
  <c r="C708" i="78" s="1"/>
  <c r="BG707" i="84"/>
  <c r="BG707" i="78" s="1"/>
  <c r="BF707" i="84"/>
  <c r="BE707" i="84"/>
  <c r="BE707" i="78" s="1"/>
  <c r="BD707" i="84"/>
  <c r="BC707" i="84"/>
  <c r="BB707" i="84"/>
  <c r="BA707" i="84"/>
  <c r="AZ707" i="84"/>
  <c r="AZ707" i="78" s="1"/>
  <c r="AY707" i="84"/>
  <c r="AX707" i="84"/>
  <c r="AW707" i="84"/>
  <c r="AV707" i="84"/>
  <c r="AU707" i="84"/>
  <c r="AT707" i="84"/>
  <c r="AS707" i="84"/>
  <c r="AR707" i="84"/>
  <c r="AQ707" i="84"/>
  <c r="AQ707" i="78" s="1"/>
  <c r="AP707" i="84"/>
  <c r="AP707" i="78" s="1"/>
  <c r="AK707" i="84"/>
  <c r="AF707" i="84"/>
  <c r="AA707" i="84"/>
  <c r="U707" i="84"/>
  <c r="T707" i="84"/>
  <c r="S707" i="84"/>
  <c r="R707" i="84"/>
  <c r="Q707" i="84"/>
  <c r="M707" i="84"/>
  <c r="M707" i="78" s="1"/>
  <c r="I707" i="84"/>
  <c r="H707" i="84"/>
  <c r="H707" i="78" s="1"/>
  <c r="G707" i="84"/>
  <c r="C707" i="84"/>
  <c r="C707" i="78" s="1"/>
  <c r="BG706" i="84"/>
  <c r="BG706" i="78" s="1"/>
  <c r="BF706" i="84"/>
  <c r="BE706" i="84"/>
  <c r="BE706" i="78" s="1"/>
  <c r="BD706" i="84"/>
  <c r="BC706" i="84"/>
  <c r="BB706" i="84"/>
  <c r="BA706" i="84"/>
  <c r="AZ706" i="84"/>
  <c r="AZ706" i="78" s="1"/>
  <c r="AY706" i="84"/>
  <c r="AX706" i="84"/>
  <c r="AW706" i="84"/>
  <c r="AV706" i="84"/>
  <c r="AU706" i="84"/>
  <c r="AT706" i="84"/>
  <c r="AS706" i="84"/>
  <c r="AR706" i="84"/>
  <c r="AQ706" i="84"/>
  <c r="AQ706" i="78" s="1"/>
  <c r="AP706" i="84"/>
  <c r="AP706" i="78" s="1"/>
  <c r="AK706" i="84"/>
  <c r="AF706" i="84"/>
  <c r="AA706" i="84"/>
  <c r="U706" i="84"/>
  <c r="T706" i="84"/>
  <c r="S706" i="84"/>
  <c r="R706" i="84"/>
  <c r="Q706" i="84"/>
  <c r="M706" i="84"/>
  <c r="M706" i="78" s="1"/>
  <c r="I706" i="84"/>
  <c r="H706" i="84"/>
  <c r="H706" i="78" s="1"/>
  <c r="G706" i="84"/>
  <c r="C706" i="84"/>
  <c r="C706" i="78" s="1"/>
  <c r="BG705" i="84"/>
  <c r="BG705" i="78" s="1"/>
  <c r="BF705" i="84"/>
  <c r="BE705" i="84"/>
  <c r="BE705" i="78" s="1"/>
  <c r="BD705" i="84"/>
  <c r="BC705" i="84"/>
  <c r="BB705" i="84"/>
  <c r="BA705" i="84"/>
  <c r="AZ705" i="84"/>
  <c r="AZ705" i="78" s="1"/>
  <c r="AY705" i="84"/>
  <c r="AX705" i="84"/>
  <c r="AW705" i="84"/>
  <c r="AV705" i="84"/>
  <c r="AU705" i="84"/>
  <c r="AT705" i="84"/>
  <c r="AS705" i="84"/>
  <c r="AR705" i="84"/>
  <c r="AQ705" i="84"/>
  <c r="AQ705" i="78" s="1"/>
  <c r="AP705" i="84"/>
  <c r="AP705" i="78" s="1"/>
  <c r="AK705" i="84"/>
  <c r="AF705" i="84"/>
  <c r="AA705" i="84"/>
  <c r="U705" i="84"/>
  <c r="T705" i="84"/>
  <c r="S705" i="84"/>
  <c r="R705" i="84"/>
  <c r="Q705" i="84"/>
  <c r="M705" i="84"/>
  <c r="M705" i="78" s="1"/>
  <c r="I705" i="84"/>
  <c r="H705" i="84"/>
  <c r="H705" i="78" s="1"/>
  <c r="G705" i="84"/>
  <c r="C705" i="84"/>
  <c r="C705" i="78" s="1"/>
  <c r="BG704" i="84"/>
  <c r="BG704" i="78" s="1"/>
  <c r="BF704" i="84"/>
  <c r="BE704" i="84"/>
  <c r="BE704" i="78" s="1"/>
  <c r="BD704" i="84"/>
  <c r="BC704" i="84"/>
  <c r="BB704" i="84"/>
  <c r="BA704" i="84"/>
  <c r="AZ704" i="84"/>
  <c r="AZ704" i="78" s="1"/>
  <c r="AY704" i="84"/>
  <c r="AX704" i="84"/>
  <c r="AW704" i="84"/>
  <c r="AV704" i="84"/>
  <c r="AU704" i="84"/>
  <c r="AT704" i="84"/>
  <c r="AS704" i="84"/>
  <c r="AR704" i="84"/>
  <c r="AQ704" i="84"/>
  <c r="AQ704" i="78" s="1"/>
  <c r="AP704" i="84"/>
  <c r="AP704" i="78" s="1"/>
  <c r="AK704" i="84"/>
  <c r="AF704" i="84"/>
  <c r="AA704" i="84"/>
  <c r="U704" i="84"/>
  <c r="T704" i="84"/>
  <c r="S704" i="84"/>
  <c r="R704" i="84"/>
  <c r="Q704" i="84"/>
  <c r="M704" i="84"/>
  <c r="M704" i="78" s="1"/>
  <c r="I704" i="84"/>
  <c r="H704" i="84"/>
  <c r="H704" i="78" s="1"/>
  <c r="G704" i="84"/>
  <c r="C704" i="84"/>
  <c r="C704" i="78" s="1"/>
  <c r="BG703" i="84"/>
  <c r="BG703" i="78" s="1"/>
  <c r="BF703" i="84"/>
  <c r="BE703" i="84"/>
  <c r="BE703" i="78" s="1"/>
  <c r="BD703" i="84"/>
  <c r="BC703" i="84"/>
  <c r="BB703" i="84"/>
  <c r="BA703" i="84"/>
  <c r="AZ703" i="84"/>
  <c r="AZ703" i="78" s="1"/>
  <c r="AY703" i="84"/>
  <c r="AX703" i="84"/>
  <c r="AW703" i="84"/>
  <c r="AV703" i="84"/>
  <c r="AU703" i="84"/>
  <c r="AT703" i="84"/>
  <c r="AS703" i="84"/>
  <c r="AR703" i="84"/>
  <c r="AQ703" i="84"/>
  <c r="AQ703" i="78" s="1"/>
  <c r="AP703" i="84"/>
  <c r="AP703" i="78" s="1"/>
  <c r="AK703" i="84"/>
  <c r="AF703" i="84"/>
  <c r="AA703" i="84"/>
  <c r="U703" i="84"/>
  <c r="T703" i="84"/>
  <c r="S703" i="84"/>
  <c r="R703" i="84"/>
  <c r="Q703" i="84"/>
  <c r="M703" i="84"/>
  <c r="M703" i="78" s="1"/>
  <c r="I703" i="84"/>
  <c r="H703" i="84"/>
  <c r="H703" i="78" s="1"/>
  <c r="G703" i="84"/>
  <c r="C703" i="84"/>
  <c r="C703" i="78" s="1"/>
  <c r="BG702" i="84"/>
  <c r="BG702" i="78" s="1"/>
  <c r="BF702" i="84"/>
  <c r="BE702" i="84"/>
  <c r="BE702" i="78" s="1"/>
  <c r="BD702" i="84"/>
  <c r="BC702" i="84"/>
  <c r="BB702" i="84"/>
  <c r="BA702" i="84"/>
  <c r="AZ702" i="84"/>
  <c r="AZ702" i="78" s="1"/>
  <c r="AY702" i="84"/>
  <c r="AX702" i="84"/>
  <c r="AW702" i="84"/>
  <c r="AV702" i="84"/>
  <c r="AU702" i="84"/>
  <c r="AT702" i="84"/>
  <c r="AS702" i="84"/>
  <c r="AR702" i="84"/>
  <c r="AQ702" i="84"/>
  <c r="AQ702" i="78" s="1"/>
  <c r="AP702" i="84"/>
  <c r="AP702" i="78" s="1"/>
  <c r="AK702" i="84"/>
  <c r="AF702" i="84"/>
  <c r="AA702" i="84"/>
  <c r="U702" i="84"/>
  <c r="T702" i="84"/>
  <c r="S702" i="84"/>
  <c r="R702" i="84"/>
  <c r="Q702" i="84"/>
  <c r="M702" i="84"/>
  <c r="M702" i="78" s="1"/>
  <c r="I702" i="84"/>
  <c r="H702" i="84"/>
  <c r="H702" i="78" s="1"/>
  <c r="G702" i="84"/>
  <c r="C702" i="84"/>
  <c r="C702" i="78" s="1"/>
  <c r="BG701" i="84"/>
  <c r="BG701" i="78" s="1"/>
  <c r="BF701" i="84"/>
  <c r="BE701" i="84"/>
  <c r="BE701" i="78" s="1"/>
  <c r="BD701" i="84"/>
  <c r="BC701" i="84"/>
  <c r="BB701" i="84"/>
  <c r="BA701" i="84"/>
  <c r="AZ701" i="84"/>
  <c r="AZ701" i="78" s="1"/>
  <c r="AY701" i="84"/>
  <c r="AX701" i="84"/>
  <c r="AW701" i="84"/>
  <c r="AV701" i="84"/>
  <c r="AU701" i="84"/>
  <c r="AT701" i="84"/>
  <c r="AS701" i="84"/>
  <c r="AR701" i="84"/>
  <c r="AQ701" i="84"/>
  <c r="AQ701" i="78" s="1"/>
  <c r="AP701" i="84"/>
  <c r="AP701" i="78" s="1"/>
  <c r="AK701" i="84"/>
  <c r="AF701" i="84"/>
  <c r="AA701" i="84"/>
  <c r="U701" i="84"/>
  <c r="T701" i="84"/>
  <c r="S701" i="84"/>
  <c r="R701" i="84"/>
  <c r="Q701" i="84"/>
  <c r="M701" i="84"/>
  <c r="M701" i="78" s="1"/>
  <c r="I701" i="84"/>
  <c r="H701" i="84"/>
  <c r="H701" i="78" s="1"/>
  <c r="G701" i="84"/>
  <c r="C701" i="84"/>
  <c r="C701" i="78" s="1"/>
  <c r="BG700" i="84"/>
  <c r="BG700" i="78" s="1"/>
  <c r="BF700" i="84"/>
  <c r="BE700" i="84"/>
  <c r="BE700" i="78" s="1"/>
  <c r="BD700" i="84"/>
  <c r="BC700" i="84"/>
  <c r="BB700" i="84"/>
  <c r="BA700" i="84"/>
  <c r="AZ700" i="84"/>
  <c r="AZ700" i="78" s="1"/>
  <c r="AY700" i="84"/>
  <c r="AX700" i="84"/>
  <c r="AW700" i="84"/>
  <c r="AV700" i="84"/>
  <c r="AU700" i="84"/>
  <c r="AT700" i="84"/>
  <c r="AS700" i="84"/>
  <c r="AR700" i="84"/>
  <c r="AQ700" i="84"/>
  <c r="AQ700" i="78" s="1"/>
  <c r="AP700" i="84"/>
  <c r="AP700" i="78" s="1"/>
  <c r="AK700" i="84"/>
  <c r="AF700" i="84"/>
  <c r="AA700" i="84"/>
  <c r="U700" i="84"/>
  <c r="T700" i="84"/>
  <c r="S700" i="84"/>
  <c r="R700" i="84"/>
  <c r="Q700" i="84"/>
  <c r="M700" i="84"/>
  <c r="M700" i="78" s="1"/>
  <c r="I700" i="84"/>
  <c r="H700" i="84"/>
  <c r="H700" i="78" s="1"/>
  <c r="G700" i="84"/>
  <c r="C700" i="84"/>
  <c r="C700" i="78" s="1"/>
  <c r="BG699" i="84"/>
  <c r="BG699" i="78" s="1"/>
  <c r="BF699" i="84"/>
  <c r="BE699" i="84"/>
  <c r="BE699" i="78" s="1"/>
  <c r="BD699" i="84"/>
  <c r="BC699" i="84"/>
  <c r="BB699" i="84"/>
  <c r="BA699" i="84"/>
  <c r="AZ699" i="84"/>
  <c r="AZ699" i="78" s="1"/>
  <c r="AY699" i="84"/>
  <c r="AX699" i="84"/>
  <c r="AW699" i="84"/>
  <c r="AV699" i="84"/>
  <c r="AU699" i="84"/>
  <c r="AT699" i="84"/>
  <c r="AS699" i="84"/>
  <c r="AR699" i="84"/>
  <c r="AQ699" i="84"/>
  <c r="AQ699" i="78" s="1"/>
  <c r="AP699" i="84"/>
  <c r="AP699" i="78" s="1"/>
  <c r="AK699" i="84"/>
  <c r="AF699" i="84"/>
  <c r="AA699" i="84"/>
  <c r="U699" i="84"/>
  <c r="T699" i="84"/>
  <c r="S699" i="84"/>
  <c r="R699" i="84"/>
  <c r="Q699" i="84"/>
  <c r="M699" i="84"/>
  <c r="M699" i="78" s="1"/>
  <c r="I699" i="84"/>
  <c r="H699" i="84"/>
  <c r="H699" i="78" s="1"/>
  <c r="G699" i="84"/>
  <c r="C699" i="84"/>
  <c r="C699" i="78" s="1"/>
  <c r="BG698" i="84"/>
  <c r="BG698" i="78" s="1"/>
  <c r="BF698" i="84"/>
  <c r="BE698" i="84"/>
  <c r="BE698" i="78" s="1"/>
  <c r="BD698" i="84"/>
  <c r="BC698" i="84"/>
  <c r="BB698" i="84"/>
  <c r="BA698" i="84"/>
  <c r="AZ698" i="84"/>
  <c r="AZ698" i="78" s="1"/>
  <c r="AY698" i="84"/>
  <c r="AX698" i="84"/>
  <c r="AW698" i="84"/>
  <c r="AV698" i="84"/>
  <c r="AU698" i="84"/>
  <c r="AT698" i="84"/>
  <c r="AS698" i="84"/>
  <c r="AR698" i="84"/>
  <c r="AQ698" i="84"/>
  <c r="AQ698" i="78" s="1"/>
  <c r="AP698" i="84"/>
  <c r="AP698" i="78" s="1"/>
  <c r="AK698" i="84"/>
  <c r="AF698" i="84"/>
  <c r="AA698" i="84"/>
  <c r="U698" i="84"/>
  <c r="T698" i="84"/>
  <c r="S698" i="84"/>
  <c r="R698" i="84"/>
  <c r="Q698" i="84"/>
  <c r="M698" i="84"/>
  <c r="M698" i="78" s="1"/>
  <c r="I698" i="84"/>
  <c r="H698" i="84"/>
  <c r="H698" i="78" s="1"/>
  <c r="G698" i="84"/>
  <c r="C698" i="84"/>
  <c r="C698" i="78" s="1"/>
  <c r="BG697" i="84"/>
  <c r="BG697" i="78" s="1"/>
  <c r="BF697" i="84"/>
  <c r="BE697" i="84"/>
  <c r="BE697" i="78" s="1"/>
  <c r="BD697" i="84"/>
  <c r="BC697" i="84"/>
  <c r="BB697" i="84"/>
  <c r="BA697" i="84"/>
  <c r="AZ697" i="84"/>
  <c r="AZ697" i="78" s="1"/>
  <c r="AY697" i="84"/>
  <c r="AX697" i="84"/>
  <c r="AW697" i="84"/>
  <c r="AV697" i="84"/>
  <c r="AU697" i="84"/>
  <c r="AT697" i="84"/>
  <c r="AS697" i="84"/>
  <c r="AR697" i="84"/>
  <c r="AQ697" i="84"/>
  <c r="AQ697" i="78" s="1"/>
  <c r="AP697" i="84"/>
  <c r="AP697" i="78" s="1"/>
  <c r="AK697" i="84"/>
  <c r="AF697" i="84"/>
  <c r="AA697" i="84"/>
  <c r="U697" i="84"/>
  <c r="T697" i="84"/>
  <c r="S697" i="84"/>
  <c r="R697" i="84"/>
  <c r="Q697" i="84"/>
  <c r="M697" i="84"/>
  <c r="M697" i="78" s="1"/>
  <c r="I697" i="84"/>
  <c r="H697" i="84"/>
  <c r="H697" i="78" s="1"/>
  <c r="G697" i="84"/>
  <c r="C697" i="84"/>
  <c r="C697" i="78" s="1"/>
  <c r="BG696" i="84"/>
  <c r="BG696" i="78" s="1"/>
  <c r="BF696" i="84"/>
  <c r="BE696" i="84"/>
  <c r="BE696" i="78" s="1"/>
  <c r="BD696" i="84"/>
  <c r="BC696" i="84"/>
  <c r="BB696" i="84"/>
  <c r="BA696" i="84"/>
  <c r="AZ696" i="84"/>
  <c r="AZ696" i="78" s="1"/>
  <c r="AY696" i="84"/>
  <c r="AX696" i="84"/>
  <c r="AW696" i="84"/>
  <c r="AV696" i="84"/>
  <c r="AU696" i="84"/>
  <c r="AT696" i="84"/>
  <c r="AS696" i="84"/>
  <c r="AR696" i="84"/>
  <c r="AQ696" i="84"/>
  <c r="AQ696" i="78" s="1"/>
  <c r="AP696" i="84"/>
  <c r="AP696" i="78" s="1"/>
  <c r="AK696" i="84"/>
  <c r="AF696" i="84"/>
  <c r="AA696" i="84"/>
  <c r="U696" i="84"/>
  <c r="T696" i="84"/>
  <c r="S696" i="84"/>
  <c r="R696" i="84"/>
  <c r="Q696" i="84"/>
  <c r="M696" i="84"/>
  <c r="M696" i="78" s="1"/>
  <c r="I696" i="84"/>
  <c r="H696" i="84"/>
  <c r="H696" i="78" s="1"/>
  <c r="G696" i="84"/>
  <c r="C696" i="84"/>
  <c r="C696" i="78" s="1"/>
  <c r="BG695" i="84"/>
  <c r="BG695" i="78" s="1"/>
  <c r="BF695" i="84"/>
  <c r="BE695" i="84"/>
  <c r="BE695" i="78" s="1"/>
  <c r="BD695" i="84"/>
  <c r="BC695" i="84"/>
  <c r="BB695" i="84"/>
  <c r="BA695" i="84"/>
  <c r="AZ695" i="84"/>
  <c r="AZ695" i="78" s="1"/>
  <c r="AY695" i="84"/>
  <c r="AX695" i="84"/>
  <c r="AW695" i="84"/>
  <c r="AV695" i="84"/>
  <c r="AU695" i="84"/>
  <c r="AT695" i="84"/>
  <c r="AS695" i="84"/>
  <c r="AR695" i="84"/>
  <c r="AQ695" i="84"/>
  <c r="AQ695" i="78" s="1"/>
  <c r="AP695" i="84"/>
  <c r="AP695" i="78" s="1"/>
  <c r="AK695" i="84"/>
  <c r="AF695" i="84"/>
  <c r="AA695" i="84"/>
  <c r="U695" i="84"/>
  <c r="T695" i="84"/>
  <c r="S695" i="84"/>
  <c r="R695" i="84"/>
  <c r="Q695" i="84"/>
  <c r="M695" i="84"/>
  <c r="M695" i="78" s="1"/>
  <c r="I695" i="84"/>
  <c r="H695" i="84"/>
  <c r="H695" i="78" s="1"/>
  <c r="G695" i="84"/>
  <c r="C695" i="84"/>
  <c r="C695" i="78" s="1"/>
  <c r="BG694" i="84"/>
  <c r="BG694" i="78" s="1"/>
  <c r="BF694" i="84"/>
  <c r="BE694" i="84"/>
  <c r="BE694" i="78" s="1"/>
  <c r="BD694" i="84"/>
  <c r="BC694" i="84"/>
  <c r="BB694" i="84"/>
  <c r="BA694" i="84"/>
  <c r="AZ694" i="84"/>
  <c r="AZ694" i="78" s="1"/>
  <c r="AY694" i="84"/>
  <c r="AX694" i="84"/>
  <c r="AW694" i="84"/>
  <c r="AV694" i="84"/>
  <c r="AU694" i="84"/>
  <c r="AT694" i="84"/>
  <c r="AS694" i="84"/>
  <c r="AR694" i="84"/>
  <c r="AQ694" i="84"/>
  <c r="AQ694" i="78" s="1"/>
  <c r="AP694" i="84"/>
  <c r="AP694" i="78" s="1"/>
  <c r="AK694" i="84"/>
  <c r="AF694" i="84"/>
  <c r="AA694" i="84"/>
  <c r="U694" i="84"/>
  <c r="T694" i="84"/>
  <c r="S694" i="84"/>
  <c r="R694" i="84"/>
  <c r="Q694" i="84"/>
  <c r="M694" i="84"/>
  <c r="M694" i="78" s="1"/>
  <c r="I694" i="84"/>
  <c r="H694" i="84"/>
  <c r="H694" i="78" s="1"/>
  <c r="G694" i="84"/>
  <c r="C694" i="84"/>
  <c r="C694" i="78" s="1"/>
  <c r="BG693" i="84"/>
  <c r="BG693" i="78" s="1"/>
  <c r="BF693" i="84"/>
  <c r="BE693" i="84"/>
  <c r="BE693" i="78" s="1"/>
  <c r="BD693" i="84"/>
  <c r="BC693" i="84"/>
  <c r="BB693" i="84"/>
  <c r="BA693" i="84"/>
  <c r="AZ693" i="84"/>
  <c r="AZ693" i="78" s="1"/>
  <c r="AY693" i="84"/>
  <c r="AX693" i="84"/>
  <c r="AW693" i="84"/>
  <c r="AV693" i="84"/>
  <c r="AU693" i="84"/>
  <c r="AT693" i="84"/>
  <c r="AS693" i="84"/>
  <c r="AR693" i="84"/>
  <c r="AQ693" i="84"/>
  <c r="AQ693" i="78" s="1"/>
  <c r="AP693" i="84"/>
  <c r="AP693" i="78" s="1"/>
  <c r="AK693" i="84"/>
  <c r="AF693" i="84"/>
  <c r="AA693" i="84"/>
  <c r="U693" i="84"/>
  <c r="T693" i="84"/>
  <c r="S693" i="84"/>
  <c r="R693" i="84"/>
  <c r="Q693" i="84"/>
  <c r="M693" i="84"/>
  <c r="M693" i="78" s="1"/>
  <c r="I693" i="84"/>
  <c r="H693" i="84"/>
  <c r="H693" i="78" s="1"/>
  <c r="G693" i="84"/>
  <c r="C693" i="84"/>
  <c r="C693" i="78" s="1"/>
  <c r="BG692" i="84"/>
  <c r="BG692" i="78" s="1"/>
  <c r="BF692" i="84"/>
  <c r="BE692" i="84"/>
  <c r="BE692" i="78" s="1"/>
  <c r="BD692" i="84"/>
  <c r="BC692" i="84"/>
  <c r="BB692" i="84"/>
  <c r="BA692" i="84"/>
  <c r="AZ692" i="84"/>
  <c r="AZ692" i="78" s="1"/>
  <c r="AY692" i="84"/>
  <c r="AX692" i="84"/>
  <c r="AW692" i="84"/>
  <c r="AV692" i="84"/>
  <c r="AU692" i="84"/>
  <c r="AT692" i="84"/>
  <c r="AS692" i="84"/>
  <c r="AR692" i="84"/>
  <c r="AQ692" i="84"/>
  <c r="AQ692" i="78" s="1"/>
  <c r="AP692" i="84"/>
  <c r="AP692" i="78" s="1"/>
  <c r="AK692" i="84"/>
  <c r="AF692" i="84"/>
  <c r="AA692" i="84"/>
  <c r="U692" i="84"/>
  <c r="T692" i="84"/>
  <c r="S692" i="84"/>
  <c r="R692" i="84"/>
  <c r="Q692" i="84"/>
  <c r="M692" i="84"/>
  <c r="M692" i="78" s="1"/>
  <c r="I692" i="84"/>
  <c r="H692" i="84"/>
  <c r="H692" i="78" s="1"/>
  <c r="G692" i="84"/>
  <c r="C692" i="84"/>
  <c r="C692" i="78" s="1"/>
  <c r="BG691" i="84"/>
  <c r="BG691" i="78" s="1"/>
  <c r="BF691" i="84"/>
  <c r="BE691" i="84"/>
  <c r="BE691" i="78" s="1"/>
  <c r="BD691" i="84"/>
  <c r="BC691" i="84"/>
  <c r="BB691" i="84"/>
  <c r="BA691" i="84"/>
  <c r="AZ691" i="84"/>
  <c r="AZ691" i="78" s="1"/>
  <c r="AY691" i="84"/>
  <c r="AX691" i="84"/>
  <c r="AW691" i="84"/>
  <c r="AV691" i="84"/>
  <c r="AU691" i="84"/>
  <c r="AT691" i="84"/>
  <c r="AS691" i="84"/>
  <c r="AR691" i="84"/>
  <c r="AQ691" i="84"/>
  <c r="AQ691" i="78" s="1"/>
  <c r="AP691" i="84"/>
  <c r="AP691" i="78" s="1"/>
  <c r="AK691" i="84"/>
  <c r="AF691" i="84"/>
  <c r="AA691" i="84"/>
  <c r="U691" i="84"/>
  <c r="T691" i="84"/>
  <c r="S691" i="84"/>
  <c r="R691" i="84"/>
  <c r="Q691" i="84"/>
  <c r="M691" i="84"/>
  <c r="M691" i="78" s="1"/>
  <c r="I691" i="84"/>
  <c r="H691" i="84"/>
  <c r="H691" i="78" s="1"/>
  <c r="G691" i="84"/>
  <c r="C691" i="84"/>
  <c r="C691" i="78" s="1"/>
  <c r="BG690" i="84"/>
  <c r="BG690" i="78" s="1"/>
  <c r="BF690" i="84"/>
  <c r="BE690" i="84"/>
  <c r="BE690" i="78" s="1"/>
  <c r="BD690" i="84"/>
  <c r="BC690" i="84"/>
  <c r="BB690" i="84"/>
  <c r="BA690" i="84"/>
  <c r="AZ690" i="84"/>
  <c r="AZ690" i="78" s="1"/>
  <c r="AY690" i="84"/>
  <c r="AX690" i="84"/>
  <c r="AW690" i="84"/>
  <c r="AV690" i="84"/>
  <c r="AU690" i="84"/>
  <c r="AT690" i="84"/>
  <c r="AS690" i="84"/>
  <c r="AR690" i="84"/>
  <c r="AQ690" i="84"/>
  <c r="AQ690" i="78" s="1"/>
  <c r="AP690" i="84"/>
  <c r="AP690" i="78" s="1"/>
  <c r="AK690" i="84"/>
  <c r="AF690" i="84"/>
  <c r="AA690" i="84"/>
  <c r="U690" i="84"/>
  <c r="T690" i="84"/>
  <c r="S690" i="84"/>
  <c r="R690" i="84"/>
  <c r="Q690" i="84"/>
  <c r="M690" i="84"/>
  <c r="M690" i="78" s="1"/>
  <c r="I690" i="84"/>
  <c r="H690" i="84"/>
  <c r="H690" i="78" s="1"/>
  <c r="G690" i="84"/>
  <c r="C690" i="84"/>
  <c r="C690" i="78" s="1"/>
  <c r="BG689" i="84"/>
  <c r="BG689" i="78" s="1"/>
  <c r="BF689" i="84"/>
  <c r="BE689" i="84"/>
  <c r="BE689" i="78" s="1"/>
  <c r="BD689" i="84"/>
  <c r="BC689" i="84"/>
  <c r="BB689" i="84"/>
  <c r="BA689" i="84"/>
  <c r="AZ689" i="84"/>
  <c r="AZ689" i="78" s="1"/>
  <c r="AY689" i="84"/>
  <c r="AX689" i="84"/>
  <c r="AW689" i="84"/>
  <c r="AV689" i="84"/>
  <c r="AU689" i="84"/>
  <c r="AT689" i="84"/>
  <c r="AS689" i="84"/>
  <c r="AR689" i="84"/>
  <c r="AQ689" i="84"/>
  <c r="AQ689" i="78" s="1"/>
  <c r="AP689" i="84"/>
  <c r="AP689" i="78" s="1"/>
  <c r="AK689" i="84"/>
  <c r="AF689" i="84"/>
  <c r="AA689" i="84"/>
  <c r="U689" i="84"/>
  <c r="T689" i="84"/>
  <c r="S689" i="84"/>
  <c r="R689" i="84"/>
  <c r="Q689" i="84"/>
  <c r="M689" i="84"/>
  <c r="M689" i="78" s="1"/>
  <c r="I689" i="84"/>
  <c r="H689" i="84"/>
  <c r="H689" i="78" s="1"/>
  <c r="G689" i="84"/>
  <c r="C689" i="84"/>
  <c r="C689" i="78" s="1"/>
  <c r="BG688" i="84"/>
  <c r="BG688" i="78" s="1"/>
  <c r="BF688" i="84"/>
  <c r="BE688" i="84"/>
  <c r="BE688" i="78" s="1"/>
  <c r="BD688" i="84"/>
  <c r="BC688" i="84"/>
  <c r="BB688" i="84"/>
  <c r="BA688" i="84"/>
  <c r="AZ688" i="84"/>
  <c r="AZ688" i="78" s="1"/>
  <c r="AY688" i="84"/>
  <c r="AX688" i="84"/>
  <c r="AW688" i="84"/>
  <c r="AV688" i="84"/>
  <c r="AU688" i="84"/>
  <c r="AT688" i="84"/>
  <c r="AS688" i="84"/>
  <c r="AR688" i="84"/>
  <c r="AQ688" i="84"/>
  <c r="AQ688" i="78" s="1"/>
  <c r="AP688" i="84"/>
  <c r="AP688" i="78" s="1"/>
  <c r="AK688" i="84"/>
  <c r="AF688" i="84"/>
  <c r="AA688" i="84"/>
  <c r="U688" i="84"/>
  <c r="T688" i="84"/>
  <c r="S688" i="84"/>
  <c r="R688" i="84"/>
  <c r="Q688" i="84"/>
  <c r="M688" i="84"/>
  <c r="M688" i="78" s="1"/>
  <c r="I688" i="84"/>
  <c r="H688" i="84"/>
  <c r="H688" i="78" s="1"/>
  <c r="G688" i="84"/>
  <c r="C688" i="84"/>
  <c r="C688" i="78" s="1"/>
  <c r="BG687" i="84"/>
  <c r="BG687" i="78" s="1"/>
  <c r="BF687" i="84"/>
  <c r="BE687" i="84"/>
  <c r="BE687" i="78" s="1"/>
  <c r="BD687" i="84"/>
  <c r="BC687" i="84"/>
  <c r="BB687" i="84"/>
  <c r="BA687" i="84"/>
  <c r="AZ687" i="84"/>
  <c r="AZ687" i="78" s="1"/>
  <c r="AY687" i="84"/>
  <c r="AX687" i="84"/>
  <c r="AW687" i="84"/>
  <c r="AV687" i="84"/>
  <c r="AU687" i="84"/>
  <c r="AT687" i="84"/>
  <c r="AS687" i="84"/>
  <c r="AR687" i="84"/>
  <c r="AQ687" i="84"/>
  <c r="AQ687" i="78" s="1"/>
  <c r="AP687" i="84"/>
  <c r="AP687" i="78" s="1"/>
  <c r="AK687" i="84"/>
  <c r="AF687" i="84"/>
  <c r="AA687" i="84"/>
  <c r="U687" i="84"/>
  <c r="T687" i="84"/>
  <c r="S687" i="84"/>
  <c r="R687" i="84"/>
  <c r="Q687" i="84"/>
  <c r="M687" i="84"/>
  <c r="M687" i="78" s="1"/>
  <c r="I687" i="84"/>
  <c r="H687" i="84"/>
  <c r="H687" i="78" s="1"/>
  <c r="G687" i="84"/>
  <c r="C687" i="84"/>
  <c r="C687" i="78" s="1"/>
  <c r="BG686" i="84"/>
  <c r="BG686" i="78" s="1"/>
  <c r="BF686" i="84"/>
  <c r="BE686" i="84"/>
  <c r="BE686" i="78" s="1"/>
  <c r="BD686" i="84"/>
  <c r="BC686" i="84"/>
  <c r="BB686" i="84"/>
  <c r="BA686" i="84"/>
  <c r="AZ686" i="84"/>
  <c r="AZ686" i="78" s="1"/>
  <c r="AY686" i="84"/>
  <c r="AX686" i="84"/>
  <c r="AW686" i="84"/>
  <c r="AV686" i="84"/>
  <c r="AU686" i="84"/>
  <c r="AT686" i="84"/>
  <c r="AS686" i="84"/>
  <c r="AR686" i="84"/>
  <c r="AQ686" i="84"/>
  <c r="AQ686" i="78" s="1"/>
  <c r="AP686" i="84"/>
  <c r="AP686" i="78" s="1"/>
  <c r="AK686" i="84"/>
  <c r="AF686" i="84"/>
  <c r="AA686" i="84"/>
  <c r="U686" i="84"/>
  <c r="T686" i="84"/>
  <c r="S686" i="84"/>
  <c r="R686" i="84"/>
  <c r="Q686" i="84"/>
  <c r="M686" i="84"/>
  <c r="M686" i="78" s="1"/>
  <c r="I686" i="84"/>
  <c r="H686" i="84"/>
  <c r="H686" i="78" s="1"/>
  <c r="G686" i="84"/>
  <c r="C686" i="84"/>
  <c r="C686" i="78" s="1"/>
  <c r="BG685" i="84"/>
  <c r="BG685" i="78" s="1"/>
  <c r="BF685" i="84"/>
  <c r="BE685" i="84"/>
  <c r="BE685" i="78" s="1"/>
  <c r="BD685" i="84"/>
  <c r="BC685" i="84"/>
  <c r="BB685" i="84"/>
  <c r="BA685" i="84"/>
  <c r="AZ685" i="84"/>
  <c r="AZ685" i="78" s="1"/>
  <c r="AY685" i="84"/>
  <c r="AX685" i="84"/>
  <c r="AW685" i="84"/>
  <c r="AV685" i="84"/>
  <c r="AU685" i="84"/>
  <c r="AT685" i="84"/>
  <c r="AS685" i="84"/>
  <c r="AR685" i="84"/>
  <c r="AQ685" i="84"/>
  <c r="AQ685" i="78" s="1"/>
  <c r="AP685" i="84"/>
  <c r="AP685" i="78" s="1"/>
  <c r="AK685" i="84"/>
  <c r="AF685" i="84"/>
  <c r="AA685" i="84"/>
  <c r="U685" i="84"/>
  <c r="T685" i="84"/>
  <c r="S685" i="84"/>
  <c r="R685" i="84"/>
  <c r="Q685" i="84"/>
  <c r="M685" i="84"/>
  <c r="M685" i="78" s="1"/>
  <c r="I685" i="84"/>
  <c r="H685" i="84"/>
  <c r="H685" i="78" s="1"/>
  <c r="G685" i="84"/>
  <c r="C685" i="84"/>
  <c r="C685" i="78" s="1"/>
  <c r="BG684" i="84"/>
  <c r="BG684" i="78" s="1"/>
  <c r="BF684" i="84"/>
  <c r="BE684" i="84"/>
  <c r="BE684" i="78" s="1"/>
  <c r="BD684" i="84"/>
  <c r="BC684" i="84"/>
  <c r="BB684" i="84"/>
  <c r="BA684" i="84"/>
  <c r="AZ684" i="84"/>
  <c r="AZ684" i="78" s="1"/>
  <c r="AY684" i="84"/>
  <c r="AX684" i="84"/>
  <c r="AW684" i="84"/>
  <c r="AV684" i="84"/>
  <c r="AU684" i="84"/>
  <c r="AT684" i="84"/>
  <c r="AS684" i="84"/>
  <c r="AR684" i="84"/>
  <c r="AQ684" i="84"/>
  <c r="AQ684" i="78" s="1"/>
  <c r="AP684" i="84"/>
  <c r="AP684" i="78" s="1"/>
  <c r="AK684" i="84"/>
  <c r="AF684" i="84"/>
  <c r="AA684" i="84"/>
  <c r="U684" i="84"/>
  <c r="T684" i="84"/>
  <c r="S684" i="84"/>
  <c r="R684" i="84"/>
  <c r="Q684" i="84"/>
  <c r="M684" i="84"/>
  <c r="M684" i="78" s="1"/>
  <c r="I684" i="84"/>
  <c r="H684" i="84"/>
  <c r="H684" i="78" s="1"/>
  <c r="G684" i="84"/>
  <c r="C684" i="84"/>
  <c r="C684" i="78" s="1"/>
  <c r="BG683" i="84"/>
  <c r="BG683" i="78" s="1"/>
  <c r="BF683" i="84"/>
  <c r="BE683" i="84"/>
  <c r="BE683" i="78" s="1"/>
  <c r="BD683" i="84"/>
  <c r="BC683" i="84"/>
  <c r="BB683" i="84"/>
  <c r="BA683" i="84"/>
  <c r="AZ683" i="84"/>
  <c r="AZ683" i="78" s="1"/>
  <c r="AY683" i="84"/>
  <c r="AX683" i="84"/>
  <c r="AW683" i="84"/>
  <c r="AV683" i="84"/>
  <c r="AU683" i="84"/>
  <c r="AT683" i="84"/>
  <c r="AS683" i="84"/>
  <c r="AR683" i="84"/>
  <c r="AQ683" i="84"/>
  <c r="AQ683" i="78" s="1"/>
  <c r="AP683" i="84"/>
  <c r="AP683" i="78" s="1"/>
  <c r="AK683" i="84"/>
  <c r="AF683" i="84"/>
  <c r="AA683" i="84"/>
  <c r="U683" i="84"/>
  <c r="T683" i="84"/>
  <c r="S683" i="84"/>
  <c r="R683" i="84"/>
  <c r="Q683" i="84"/>
  <c r="M683" i="84"/>
  <c r="M683" i="78" s="1"/>
  <c r="I683" i="84"/>
  <c r="H683" i="84"/>
  <c r="H683" i="78" s="1"/>
  <c r="G683" i="84"/>
  <c r="C683" i="84"/>
  <c r="C683" i="78" s="1"/>
  <c r="BG682" i="84"/>
  <c r="BG682" i="78" s="1"/>
  <c r="BF682" i="84"/>
  <c r="BE682" i="84"/>
  <c r="BE682" i="78" s="1"/>
  <c r="BD682" i="84"/>
  <c r="BC682" i="84"/>
  <c r="BB682" i="84"/>
  <c r="BA682" i="84"/>
  <c r="AZ682" i="84"/>
  <c r="AZ682" i="78" s="1"/>
  <c r="AY682" i="84"/>
  <c r="AX682" i="84"/>
  <c r="AW682" i="84"/>
  <c r="AV682" i="84"/>
  <c r="AU682" i="84"/>
  <c r="AT682" i="84"/>
  <c r="AS682" i="84"/>
  <c r="AR682" i="84"/>
  <c r="AQ682" i="84"/>
  <c r="AQ682" i="78" s="1"/>
  <c r="AP682" i="84"/>
  <c r="AP682" i="78" s="1"/>
  <c r="AK682" i="84"/>
  <c r="AF682" i="84"/>
  <c r="AA682" i="84"/>
  <c r="U682" i="84"/>
  <c r="T682" i="84"/>
  <c r="S682" i="84"/>
  <c r="R682" i="84"/>
  <c r="Q682" i="84"/>
  <c r="M682" i="84"/>
  <c r="M682" i="78" s="1"/>
  <c r="I682" i="84"/>
  <c r="H682" i="84"/>
  <c r="H682" i="78" s="1"/>
  <c r="G682" i="84"/>
  <c r="C682" i="84"/>
  <c r="C682" i="78" s="1"/>
  <c r="BG681" i="84"/>
  <c r="BG681" i="78" s="1"/>
  <c r="BF681" i="84"/>
  <c r="BE681" i="84"/>
  <c r="BE681" i="78" s="1"/>
  <c r="BD681" i="84"/>
  <c r="BC681" i="84"/>
  <c r="BB681" i="84"/>
  <c r="BA681" i="84"/>
  <c r="AZ681" i="84"/>
  <c r="AZ681" i="78" s="1"/>
  <c r="AY681" i="84"/>
  <c r="AX681" i="84"/>
  <c r="AW681" i="84"/>
  <c r="AV681" i="84"/>
  <c r="AU681" i="84"/>
  <c r="AT681" i="84"/>
  <c r="AS681" i="84"/>
  <c r="AR681" i="84"/>
  <c r="AQ681" i="84"/>
  <c r="AQ681" i="78" s="1"/>
  <c r="AP681" i="84"/>
  <c r="AP681" i="78" s="1"/>
  <c r="AK681" i="84"/>
  <c r="AF681" i="84"/>
  <c r="AA681" i="84"/>
  <c r="U681" i="84"/>
  <c r="T681" i="84"/>
  <c r="S681" i="84"/>
  <c r="R681" i="84"/>
  <c r="Q681" i="84"/>
  <c r="M681" i="84"/>
  <c r="M681" i="78" s="1"/>
  <c r="I681" i="84"/>
  <c r="H681" i="84"/>
  <c r="H681" i="78" s="1"/>
  <c r="G681" i="84"/>
  <c r="C681" i="84"/>
  <c r="C681" i="78" s="1"/>
  <c r="BG680" i="84"/>
  <c r="BG680" i="78" s="1"/>
  <c r="BF680" i="84"/>
  <c r="BE680" i="84"/>
  <c r="BE680" i="78" s="1"/>
  <c r="BD680" i="84"/>
  <c r="BC680" i="84"/>
  <c r="BB680" i="84"/>
  <c r="BA680" i="84"/>
  <c r="AZ680" i="84"/>
  <c r="AZ680" i="78" s="1"/>
  <c r="AY680" i="84"/>
  <c r="AX680" i="84"/>
  <c r="AW680" i="84"/>
  <c r="AV680" i="84"/>
  <c r="AU680" i="84"/>
  <c r="AT680" i="84"/>
  <c r="AS680" i="84"/>
  <c r="AR680" i="84"/>
  <c r="AQ680" i="84"/>
  <c r="AQ680" i="78" s="1"/>
  <c r="AP680" i="84"/>
  <c r="AP680" i="78" s="1"/>
  <c r="AK680" i="84"/>
  <c r="AF680" i="84"/>
  <c r="AA680" i="84"/>
  <c r="U680" i="84"/>
  <c r="T680" i="84"/>
  <c r="S680" i="84"/>
  <c r="R680" i="84"/>
  <c r="Q680" i="84"/>
  <c r="M680" i="84"/>
  <c r="M680" i="78" s="1"/>
  <c r="I680" i="84"/>
  <c r="H680" i="84"/>
  <c r="H680" i="78" s="1"/>
  <c r="G680" i="84"/>
  <c r="C680" i="84"/>
  <c r="C680" i="78" s="1"/>
  <c r="BG679" i="84"/>
  <c r="BG679" i="78" s="1"/>
  <c r="BF679" i="84"/>
  <c r="BE679" i="84"/>
  <c r="BE679" i="78" s="1"/>
  <c r="BD679" i="84"/>
  <c r="BC679" i="84"/>
  <c r="BB679" i="84"/>
  <c r="BA679" i="84"/>
  <c r="AZ679" i="84"/>
  <c r="AZ679" i="78" s="1"/>
  <c r="AY679" i="84"/>
  <c r="AX679" i="84"/>
  <c r="AW679" i="84"/>
  <c r="AV679" i="84"/>
  <c r="AU679" i="84"/>
  <c r="AT679" i="84"/>
  <c r="AS679" i="84"/>
  <c r="AR679" i="84"/>
  <c r="AQ679" i="84"/>
  <c r="AQ679" i="78" s="1"/>
  <c r="AP679" i="84"/>
  <c r="AP679" i="78" s="1"/>
  <c r="AK679" i="84"/>
  <c r="AF679" i="84"/>
  <c r="AA679" i="84"/>
  <c r="U679" i="84"/>
  <c r="T679" i="84"/>
  <c r="S679" i="84"/>
  <c r="R679" i="84"/>
  <c r="Q679" i="84"/>
  <c r="M679" i="84"/>
  <c r="M679" i="78" s="1"/>
  <c r="I679" i="84"/>
  <c r="H679" i="84"/>
  <c r="H679" i="78" s="1"/>
  <c r="G679" i="84"/>
  <c r="C679" i="84"/>
  <c r="C679" i="78" s="1"/>
  <c r="BG678" i="84"/>
  <c r="BG678" i="78" s="1"/>
  <c r="BF678" i="84"/>
  <c r="BE678" i="84"/>
  <c r="BE678" i="78" s="1"/>
  <c r="BD678" i="84"/>
  <c r="BC678" i="84"/>
  <c r="BB678" i="84"/>
  <c r="BA678" i="84"/>
  <c r="AZ678" i="84"/>
  <c r="AZ678" i="78" s="1"/>
  <c r="AY678" i="84"/>
  <c r="AX678" i="84"/>
  <c r="AW678" i="84"/>
  <c r="AV678" i="84"/>
  <c r="AU678" i="84"/>
  <c r="AT678" i="84"/>
  <c r="AS678" i="84"/>
  <c r="AR678" i="84"/>
  <c r="AQ678" i="84"/>
  <c r="AQ678" i="78" s="1"/>
  <c r="AP678" i="84"/>
  <c r="AP678" i="78" s="1"/>
  <c r="AK678" i="84"/>
  <c r="AF678" i="84"/>
  <c r="AA678" i="84"/>
  <c r="U678" i="84"/>
  <c r="T678" i="84"/>
  <c r="S678" i="84"/>
  <c r="R678" i="84"/>
  <c r="Q678" i="84"/>
  <c r="M678" i="84"/>
  <c r="M678" i="78" s="1"/>
  <c r="I678" i="84"/>
  <c r="H678" i="84"/>
  <c r="H678" i="78" s="1"/>
  <c r="G678" i="84"/>
  <c r="C678" i="84"/>
  <c r="C678" i="78" s="1"/>
  <c r="BG677" i="84"/>
  <c r="BG677" i="78" s="1"/>
  <c r="BF677" i="84"/>
  <c r="BE677" i="84"/>
  <c r="BE677" i="78" s="1"/>
  <c r="BD677" i="84"/>
  <c r="BC677" i="84"/>
  <c r="BB677" i="84"/>
  <c r="BA677" i="84"/>
  <c r="AZ677" i="84"/>
  <c r="AZ677" i="78" s="1"/>
  <c r="AY677" i="84"/>
  <c r="AX677" i="84"/>
  <c r="AW677" i="84"/>
  <c r="AV677" i="84"/>
  <c r="AU677" i="84"/>
  <c r="AT677" i="84"/>
  <c r="AS677" i="84"/>
  <c r="AR677" i="84"/>
  <c r="AQ677" i="84"/>
  <c r="AQ677" i="78" s="1"/>
  <c r="AP677" i="84"/>
  <c r="AP677" i="78" s="1"/>
  <c r="AK677" i="84"/>
  <c r="AF677" i="84"/>
  <c r="AA677" i="84"/>
  <c r="U677" i="84"/>
  <c r="T677" i="84"/>
  <c r="S677" i="84"/>
  <c r="R677" i="84"/>
  <c r="Q677" i="84"/>
  <c r="M677" i="84"/>
  <c r="M677" i="78" s="1"/>
  <c r="I677" i="84"/>
  <c r="H677" i="84"/>
  <c r="H677" i="78" s="1"/>
  <c r="G677" i="84"/>
  <c r="C677" i="84"/>
  <c r="C677" i="78" s="1"/>
  <c r="BG676" i="84"/>
  <c r="BG676" i="78" s="1"/>
  <c r="BF676" i="84"/>
  <c r="BE676" i="84"/>
  <c r="BE676" i="78" s="1"/>
  <c r="BD676" i="84"/>
  <c r="BC676" i="84"/>
  <c r="BB676" i="84"/>
  <c r="BA676" i="84"/>
  <c r="AZ676" i="84"/>
  <c r="AZ676" i="78" s="1"/>
  <c r="AY676" i="84"/>
  <c r="AX676" i="84"/>
  <c r="AW676" i="84"/>
  <c r="AV676" i="84"/>
  <c r="AU676" i="84"/>
  <c r="AT676" i="84"/>
  <c r="AS676" i="84"/>
  <c r="AR676" i="84"/>
  <c r="AQ676" i="84"/>
  <c r="AQ676" i="78" s="1"/>
  <c r="AP676" i="84"/>
  <c r="AP676" i="78" s="1"/>
  <c r="AK676" i="84"/>
  <c r="AF676" i="84"/>
  <c r="AA676" i="84"/>
  <c r="U676" i="84"/>
  <c r="T676" i="84"/>
  <c r="S676" i="84"/>
  <c r="R676" i="84"/>
  <c r="Q676" i="84"/>
  <c r="M676" i="84"/>
  <c r="M676" i="78" s="1"/>
  <c r="I676" i="84"/>
  <c r="H676" i="84"/>
  <c r="H676" i="78" s="1"/>
  <c r="G676" i="84"/>
  <c r="C676" i="84"/>
  <c r="C676" i="78" s="1"/>
  <c r="BG675" i="84"/>
  <c r="BG675" i="78" s="1"/>
  <c r="BF675" i="84"/>
  <c r="BE675" i="84"/>
  <c r="BE675" i="78" s="1"/>
  <c r="BD675" i="84"/>
  <c r="BC675" i="84"/>
  <c r="BB675" i="84"/>
  <c r="BA675" i="84"/>
  <c r="AZ675" i="84"/>
  <c r="AZ675" i="78" s="1"/>
  <c r="AY675" i="84"/>
  <c r="AX675" i="84"/>
  <c r="AW675" i="84"/>
  <c r="AV675" i="84"/>
  <c r="AU675" i="84"/>
  <c r="AT675" i="84"/>
  <c r="AS675" i="84"/>
  <c r="AR675" i="84"/>
  <c r="AQ675" i="84"/>
  <c r="AQ675" i="78" s="1"/>
  <c r="AP675" i="84"/>
  <c r="AP675" i="78" s="1"/>
  <c r="AK675" i="84"/>
  <c r="AF675" i="84"/>
  <c r="AA675" i="84"/>
  <c r="U675" i="84"/>
  <c r="T675" i="84"/>
  <c r="S675" i="84"/>
  <c r="R675" i="84"/>
  <c r="Q675" i="84"/>
  <c r="M675" i="84"/>
  <c r="M675" i="78" s="1"/>
  <c r="I675" i="84"/>
  <c r="H675" i="84"/>
  <c r="H675" i="78" s="1"/>
  <c r="G675" i="84"/>
  <c r="C675" i="84"/>
  <c r="C675" i="78" s="1"/>
  <c r="BG674" i="84"/>
  <c r="BG674" i="78" s="1"/>
  <c r="BF674" i="84"/>
  <c r="BE674" i="84"/>
  <c r="BE674" i="78" s="1"/>
  <c r="BD674" i="84"/>
  <c r="BC674" i="84"/>
  <c r="BB674" i="84"/>
  <c r="BA674" i="84"/>
  <c r="AZ674" i="84"/>
  <c r="AZ674" i="78" s="1"/>
  <c r="AY674" i="84"/>
  <c r="AX674" i="84"/>
  <c r="AW674" i="84"/>
  <c r="AV674" i="84"/>
  <c r="AU674" i="84"/>
  <c r="AT674" i="84"/>
  <c r="AS674" i="84"/>
  <c r="AR674" i="84"/>
  <c r="AQ674" i="84"/>
  <c r="AQ674" i="78" s="1"/>
  <c r="AP674" i="84"/>
  <c r="AP674" i="78" s="1"/>
  <c r="AK674" i="84"/>
  <c r="AF674" i="84"/>
  <c r="AA674" i="84"/>
  <c r="U674" i="84"/>
  <c r="T674" i="84"/>
  <c r="S674" i="84"/>
  <c r="R674" i="84"/>
  <c r="Q674" i="84"/>
  <c r="M674" i="84"/>
  <c r="M674" i="78" s="1"/>
  <c r="I674" i="84"/>
  <c r="H674" i="84"/>
  <c r="H674" i="78" s="1"/>
  <c r="G674" i="84"/>
  <c r="C674" i="84"/>
  <c r="C674" i="78" s="1"/>
  <c r="BG673" i="84"/>
  <c r="BG673" i="78" s="1"/>
  <c r="BF673" i="84"/>
  <c r="BE673" i="84"/>
  <c r="BE673" i="78" s="1"/>
  <c r="BD673" i="84"/>
  <c r="BC673" i="84"/>
  <c r="BB673" i="84"/>
  <c r="BA673" i="84"/>
  <c r="AZ673" i="84"/>
  <c r="AZ673" i="78" s="1"/>
  <c r="AY673" i="84"/>
  <c r="AX673" i="84"/>
  <c r="AW673" i="84"/>
  <c r="AV673" i="84"/>
  <c r="AU673" i="84"/>
  <c r="AT673" i="84"/>
  <c r="AS673" i="84"/>
  <c r="AR673" i="84"/>
  <c r="AQ673" i="84"/>
  <c r="AQ673" i="78" s="1"/>
  <c r="AP673" i="84"/>
  <c r="AP673" i="78" s="1"/>
  <c r="AK673" i="84"/>
  <c r="AF673" i="84"/>
  <c r="AA673" i="84"/>
  <c r="U673" i="84"/>
  <c r="T673" i="84"/>
  <c r="S673" i="84"/>
  <c r="R673" i="84"/>
  <c r="Q673" i="84"/>
  <c r="M673" i="84"/>
  <c r="M673" i="78" s="1"/>
  <c r="I673" i="84"/>
  <c r="H673" i="84"/>
  <c r="H673" i="78" s="1"/>
  <c r="G673" i="84"/>
  <c r="C673" i="84"/>
  <c r="C673" i="78" s="1"/>
  <c r="BG672" i="84"/>
  <c r="BG672" i="78" s="1"/>
  <c r="BF672" i="84"/>
  <c r="BE672" i="84"/>
  <c r="BE672" i="78" s="1"/>
  <c r="BD672" i="84"/>
  <c r="BC672" i="84"/>
  <c r="BB672" i="84"/>
  <c r="BA672" i="84"/>
  <c r="AZ672" i="84"/>
  <c r="AZ672" i="78" s="1"/>
  <c r="AY672" i="84"/>
  <c r="AX672" i="84"/>
  <c r="AW672" i="84"/>
  <c r="AV672" i="84"/>
  <c r="AU672" i="84"/>
  <c r="AT672" i="84"/>
  <c r="AS672" i="84"/>
  <c r="AR672" i="84"/>
  <c r="AQ672" i="84"/>
  <c r="AQ672" i="78" s="1"/>
  <c r="AP672" i="84"/>
  <c r="AP672" i="78" s="1"/>
  <c r="AK672" i="84"/>
  <c r="AF672" i="84"/>
  <c r="AA672" i="84"/>
  <c r="U672" i="84"/>
  <c r="T672" i="84"/>
  <c r="S672" i="84"/>
  <c r="R672" i="84"/>
  <c r="Q672" i="84"/>
  <c r="M672" i="84"/>
  <c r="M672" i="78" s="1"/>
  <c r="I672" i="84"/>
  <c r="H672" i="84"/>
  <c r="H672" i="78" s="1"/>
  <c r="G672" i="84"/>
  <c r="C672" i="84"/>
  <c r="C672" i="78" s="1"/>
  <c r="BG671" i="84"/>
  <c r="BG671" i="78" s="1"/>
  <c r="BF671" i="84"/>
  <c r="BE671" i="84"/>
  <c r="BE671" i="78" s="1"/>
  <c r="BD671" i="84"/>
  <c r="BC671" i="84"/>
  <c r="BB671" i="84"/>
  <c r="BA671" i="84"/>
  <c r="AZ671" i="84"/>
  <c r="AZ671" i="78" s="1"/>
  <c r="AY671" i="84"/>
  <c r="AX671" i="84"/>
  <c r="AW671" i="84"/>
  <c r="AV671" i="84"/>
  <c r="AU671" i="84"/>
  <c r="AT671" i="84"/>
  <c r="AS671" i="84"/>
  <c r="AR671" i="84"/>
  <c r="AQ671" i="84"/>
  <c r="AQ671" i="78" s="1"/>
  <c r="AP671" i="84"/>
  <c r="AP671" i="78" s="1"/>
  <c r="AK671" i="84"/>
  <c r="AF671" i="84"/>
  <c r="AA671" i="84"/>
  <c r="U671" i="84"/>
  <c r="T671" i="84"/>
  <c r="S671" i="84"/>
  <c r="R671" i="84"/>
  <c r="Q671" i="84"/>
  <c r="M671" i="84"/>
  <c r="M671" i="78" s="1"/>
  <c r="I671" i="84"/>
  <c r="H671" i="84"/>
  <c r="H671" i="78" s="1"/>
  <c r="G671" i="84"/>
  <c r="C671" i="84"/>
  <c r="C671" i="78" s="1"/>
  <c r="BG670" i="84"/>
  <c r="BG670" i="78" s="1"/>
  <c r="BF670" i="84"/>
  <c r="BE670" i="84"/>
  <c r="BE670" i="78" s="1"/>
  <c r="BD670" i="84"/>
  <c r="BC670" i="84"/>
  <c r="BB670" i="84"/>
  <c r="BA670" i="84"/>
  <c r="AZ670" i="84"/>
  <c r="AZ670" i="78" s="1"/>
  <c r="AY670" i="84"/>
  <c r="AX670" i="84"/>
  <c r="AW670" i="84"/>
  <c r="AV670" i="84"/>
  <c r="AU670" i="84"/>
  <c r="AT670" i="84"/>
  <c r="AS670" i="84"/>
  <c r="AR670" i="84"/>
  <c r="AQ670" i="84"/>
  <c r="AQ670" i="78" s="1"/>
  <c r="AP670" i="84"/>
  <c r="AP670" i="78" s="1"/>
  <c r="AK670" i="84"/>
  <c r="AF670" i="84"/>
  <c r="AA670" i="84"/>
  <c r="U670" i="84"/>
  <c r="T670" i="84"/>
  <c r="S670" i="84"/>
  <c r="R670" i="84"/>
  <c r="Q670" i="84"/>
  <c r="M670" i="84"/>
  <c r="M670" i="78" s="1"/>
  <c r="I670" i="84"/>
  <c r="H670" i="84"/>
  <c r="H670" i="78" s="1"/>
  <c r="G670" i="84"/>
  <c r="C670" i="84"/>
  <c r="C670" i="78" s="1"/>
  <c r="BG669" i="84"/>
  <c r="BG669" i="78" s="1"/>
  <c r="BF669" i="84"/>
  <c r="BE669" i="84"/>
  <c r="BE669" i="78" s="1"/>
  <c r="BD669" i="84"/>
  <c r="BC669" i="84"/>
  <c r="BB669" i="84"/>
  <c r="BA669" i="84"/>
  <c r="AZ669" i="84"/>
  <c r="AZ669" i="78" s="1"/>
  <c r="AY669" i="84"/>
  <c r="AX669" i="84"/>
  <c r="AW669" i="84"/>
  <c r="AV669" i="84"/>
  <c r="AU669" i="84"/>
  <c r="AT669" i="84"/>
  <c r="AS669" i="84"/>
  <c r="AR669" i="84"/>
  <c r="AQ669" i="84"/>
  <c r="AQ669" i="78" s="1"/>
  <c r="AP669" i="84"/>
  <c r="AP669" i="78" s="1"/>
  <c r="AK669" i="84"/>
  <c r="AF669" i="84"/>
  <c r="AA669" i="84"/>
  <c r="U669" i="84"/>
  <c r="T669" i="84"/>
  <c r="S669" i="84"/>
  <c r="R669" i="84"/>
  <c r="Q669" i="84"/>
  <c r="M669" i="84"/>
  <c r="M669" i="78" s="1"/>
  <c r="I669" i="84"/>
  <c r="H669" i="84"/>
  <c r="H669" i="78" s="1"/>
  <c r="G669" i="84"/>
  <c r="C669" i="84"/>
  <c r="C669" i="78" s="1"/>
  <c r="BG668" i="84"/>
  <c r="BG668" i="78" s="1"/>
  <c r="BF668" i="84"/>
  <c r="BE668" i="84"/>
  <c r="BE668" i="78" s="1"/>
  <c r="BD668" i="84"/>
  <c r="BC668" i="84"/>
  <c r="BB668" i="84"/>
  <c r="BA668" i="84"/>
  <c r="AZ668" i="84"/>
  <c r="AZ668" i="78" s="1"/>
  <c r="AY668" i="84"/>
  <c r="AX668" i="84"/>
  <c r="AW668" i="84"/>
  <c r="AV668" i="84"/>
  <c r="AU668" i="84"/>
  <c r="AT668" i="84"/>
  <c r="AS668" i="84"/>
  <c r="AR668" i="84"/>
  <c r="AQ668" i="84"/>
  <c r="AQ668" i="78" s="1"/>
  <c r="AP668" i="84"/>
  <c r="AP668" i="78" s="1"/>
  <c r="AK668" i="84"/>
  <c r="AF668" i="84"/>
  <c r="AA668" i="84"/>
  <c r="U668" i="84"/>
  <c r="T668" i="84"/>
  <c r="S668" i="84"/>
  <c r="R668" i="84"/>
  <c r="Q668" i="84"/>
  <c r="M668" i="84"/>
  <c r="M668" i="78" s="1"/>
  <c r="I668" i="84"/>
  <c r="H668" i="84"/>
  <c r="H668" i="78" s="1"/>
  <c r="G668" i="84"/>
  <c r="C668" i="84"/>
  <c r="C668" i="78" s="1"/>
  <c r="BG667" i="84"/>
  <c r="BG667" i="78" s="1"/>
  <c r="BF667" i="84"/>
  <c r="BE667" i="84"/>
  <c r="BE667" i="78" s="1"/>
  <c r="BD667" i="84"/>
  <c r="BC667" i="84"/>
  <c r="BB667" i="84"/>
  <c r="BA667" i="84"/>
  <c r="AZ667" i="84"/>
  <c r="AZ667" i="78" s="1"/>
  <c r="AY667" i="84"/>
  <c r="AX667" i="84"/>
  <c r="AW667" i="84"/>
  <c r="AV667" i="84"/>
  <c r="AU667" i="84"/>
  <c r="AT667" i="84"/>
  <c r="AS667" i="84"/>
  <c r="AR667" i="84"/>
  <c r="AQ667" i="84"/>
  <c r="AQ667" i="78" s="1"/>
  <c r="AP667" i="84"/>
  <c r="AP667" i="78" s="1"/>
  <c r="AK667" i="84"/>
  <c r="AF667" i="84"/>
  <c r="AA667" i="84"/>
  <c r="U667" i="84"/>
  <c r="T667" i="84"/>
  <c r="S667" i="84"/>
  <c r="R667" i="84"/>
  <c r="Q667" i="84"/>
  <c r="M667" i="84"/>
  <c r="M667" i="78" s="1"/>
  <c r="I667" i="84"/>
  <c r="H667" i="84"/>
  <c r="H667" i="78" s="1"/>
  <c r="G667" i="84"/>
  <c r="C667" i="84"/>
  <c r="C667" i="78" s="1"/>
  <c r="BG666" i="84"/>
  <c r="BG666" i="78" s="1"/>
  <c r="BF666" i="84"/>
  <c r="BE666" i="84"/>
  <c r="BE666" i="78" s="1"/>
  <c r="BD666" i="84"/>
  <c r="BC666" i="84"/>
  <c r="BB666" i="84"/>
  <c r="BA666" i="84"/>
  <c r="AZ666" i="84"/>
  <c r="AZ666" i="78" s="1"/>
  <c r="AY666" i="84"/>
  <c r="AX666" i="84"/>
  <c r="AW666" i="84"/>
  <c r="AV666" i="84"/>
  <c r="AU666" i="84"/>
  <c r="AT666" i="84"/>
  <c r="AS666" i="84"/>
  <c r="AR666" i="84"/>
  <c r="AQ666" i="84"/>
  <c r="AQ666" i="78" s="1"/>
  <c r="AP666" i="84"/>
  <c r="AP666" i="78" s="1"/>
  <c r="AK666" i="84"/>
  <c r="AF666" i="84"/>
  <c r="AA666" i="84"/>
  <c r="U666" i="84"/>
  <c r="T666" i="84"/>
  <c r="S666" i="84"/>
  <c r="R666" i="84"/>
  <c r="Q666" i="84"/>
  <c r="M666" i="84"/>
  <c r="M666" i="78" s="1"/>
  <c r="I666" i="84"/>
  <c r="H666" i="84"/>
  <c r="H666" i="78" s="1"/>
  <c r="G666" i="84"/>
  <c r="C666" i="84"/>
  <c r="C666" i="78" s="1"/>
  <c r="BG665" i="84"/>
  <c r="BG665" i="78" s="1"/>
  <c r="BF665" i="84"/>
  <c r="BE665" i="84"/>
  <c r="BE665" i="78" s="1"/>
  <c r="BD665" i="84"/>
  <c r="BC665" i="84"/>
  <c r="BB665" i="84"/>
  <c r="BA665" i="84"/>
  <c r="AZ665" i="84"/>
  <c r="AZ665" i="78" s="1"/>
  <c r="AY665" i="84"/>
  <c r="AX665" i="84"/>
  <c r="AW665" i="84"/>
  <c r="AV665" i="84"/>
  <c r="AU665" i="84"/>
  <c r="AT665" i="84"/>
  <c r="AS665" i="84"/>
  <c r="AR665" i="84"/>
  <c r="AQ665" i="84"/>
  <c r="AQ665" i="78" s="1"/>
  <c r="AP665" i="84"/>
  <c r="AP665" i="78" s="1"/>
  <c r="AK665" i="84"/>
  <c r="AF665" i="84"/>
  <c r="AA665" i="84"/>
  <c r="U665" i="84"/>
  <c r="T665" i="84"/>
  <c r="S665" i="84"/>
  <c r="R665" i="84"/>
  <c r="Q665" i="84"/>
  <c r="M665" i="84"/>
  <c r="M665" i="78" s="1"/>
  <c r="I665" i="84"/>
  <c r="H665" i="84"/>
  <c r="H665" i="78" s="1"/>
  <c r="G665" i="84"/>
  <c r="C665" i="84"/>
  <c r="C665" i="78" s="1"/>
  <c r="BG664" i="84"/>
  <c r="BG664" i="78" s="1"/>
  <c r="BF664" i="84"/>
  <c r="BE664" i="84"/>
  <c r="BE664" i="78" s="1"/>
  <c r="BD664" i="84"/>
  <c r="BC664" i="84"/>
  <c r="BB664" i="84"/>
  <c r="BA664" i="84"/>
  <c r="AZ664" i="84"/>
  <c r="AZ664" i="78" s="1"/>
  <c r="AY664" i="84"/>
  <c r="AX664" i="84"/>
  <c r="AW664" i="84"/>
  <c r="AV664" i="84"/>
  <c r="AU664" i="84"/>
  <c r="AT664" i="84"/>
  <c r="AS664" i="84"/>
  <c r="AR664" i="84"/>
  <c r="AQ664" i="84"/>
  <c r="AQ664" i="78" s="1"/>
  <c r="AP664" i="84"/>
  <c r="AP664" i="78" s="1"/>
  <c r="AK664" i="84"/>
  <c r="AF664" i="84"/>
  <c r="AA664" i="84"/>
  <c r="U664" i="84"/>
  <c r="T664" i="84"/>
  <c r="S664" i="84"/>
  <c r="R664" i="84"/>
  <c r="Q664" i="84"/>
  <c r="M664" i="84"/>
  <c r="M664" i="78" s="1"/>
  <c r="I664" i="84"/>
  <c r="H664" i="84"/>
  <c r="H664" i="78" s="1"/>
  <c r="G664" i="84"/>
  <c r="C664" i="84"/>
  <c r="C664" i="78" s="1"/>
  <c r="BG663" i="84"/>
  <c r="BG663" i="78" s="1"/>
  <c r="BF663" i="84"/>
  <c r="BE663" i="84"/>
  <c r="BE663" i="78" s="1"/>
  <c r="BD663" i="84"/>
  <c r="BC663" i="84"/>
  <c r="BB663" i="84"/>
  <c r="BA663" i="84"/>
  <c r="AZ663" i="84"/>
  <c r="AZ663" i="78" s="1"/>
  <c r="AY663" i="84"/>
  <c r="AX663" i="84"/>
  <c r="AW663" i="84"/>
  <c r="AV663" i="84"/>
  <c r="AU663" i="84"/>
  <c r="AT663" i="84"/>
  <c r="AS663" i="84"/>
  <c r="AR663" i="84"/>
  <c r="AQ663" i="84"/>
  <c r="AQ663" i="78" s="1"/>
  <c r="AP663" i="84"/>
  <c r="AP663" i="78" s="1"/>
  <c r="AK663" i="84"/>
  <c r="AF663" i="84"/>
  <c r="AA663" i="84"/>
  <c r="U663" i="84"/>
  <c r="T663" i="84"/>
  <c r="S663" i="84"/>
  <c r="R663" i="84"/>
  <c r="Q663" i="84"/>
  <c r="M663" i="84"/>
  <c r="M663" i="78" s="1"/>
  <c r="I663" i="84"/>
  <c r="H663" i="84"/>
  <c r="H663" i="78" s="1"/>
  <c r="G663" i="84"/>
  <c r="C663" i="84"/>
  <c r="C663" i="78" s="1"/>
  <c r="BG662" i="84"/>
  <c r="BG662" i="78" s="1"/>
  <c r="BF662" i="84"/>
  <c r="BE662" i="84"/>
  <c r="BE662" i="78" s="1"/>
  <c r="BD662" i="84"/>
  <c r="BC662" i="84"/>
  <c r="BB662" i="84"/>
  <c r="BA662" i="84"/>
  <c r="AZ662" i="84"/>
  <c r="AZ662" i="78" s="1"/>
  <c r="AY662" i="84"/>
  <c r="AX662" i="84"/>
  <c r="AW662" i="84"/>
  <c r="AV662" i="84"/>
  <c r="AU662" i="84"/>
  <c r="AT662" i="84"/>
  <c r="AS662" i="84"/>
  <c r="AR662" i="84"/>
  <c r="AQ662" i="84"/>
  <c r="AQ662" i="78" s="1"/>
  <c r="AP662" i="84"/>
  <c r="AP662" i="78" s="1"/>
  <c r="AK662" i="84"/>
  <c r="AF662" i="84"/>
  <c r="AA662" i="84"/>
  <c r="U662" i="84"/>
  <c r="T662" i="84"/>
  <c r="S662" i="84"/>
  <c r="R662" i="84"/>
  <c r="Q662" i="84"/>
  <c r="M662" i="84"/>
  <c r="M662" i="78" s="1"/>
  <c r="I662" i="84"/>
  <c r="H662" i="84"/>
  <c r="H662" i="78" s="1"/>
  <c r="G662" i="84"/>
  <c r="C662" i="84"/>
  <c r="C662" i="78" s="1"/>
  <c r="BG661" i="84"/>
  <c r="BG661" i="78" s="1"/>
  <c r="BF661" i="84"/>
  <c r="BE661" i="84"/>
  <c r="BE661" i="78" s="1"/>
  <c r="BD661" i="84"/>
  <c r="BC661" i="84"/>
  <c r="BB661" i="84"/>
  <c r="BA661" i="84"/>
  <c r="AZ661" i="84"/>
  <c r="AZ661" i="78" s="1"/>
  <c r="AY661" i="84"/>
  <c r="AX661" i="84"/>
  <c r="AW661" i="84"/>
  <c r="AV661" i="84"/>
  <c r="AU661" i="84"/>
  <c r="AT661" i="84"/>
  <c r="AS661" i="84"/>
  <c r="AR661" i="84"/>
  <c r="AQ661" i="84"/>
  <c r="AQ661" i="78" s="1"/>
  <c r="AP661" i="84"/>
  <c r="AP661" i="78" s="1"/>
  <c r="AK661" i="84"/>
  <c r="AF661" i="84"/>
  <c r="AA661" i="84"/>
  <c r="U661" i="84"/>
  <c r="T661" i="84"/>
  <c r="S661" i="84"/>
  <c r="R661" i="84"/>
  <c r="Q661" i="84"/>
  <c r="M661" i="84"/>
  <c r="M661" i="78" s="1"/>
  <c r="I661" i="84"/>
  <c r="H661" i="84"/>
  <c r="H661" i="78" s="1"/>
  <c r="G661" i="84"/>
  <c r="C661" i="84"/>
  <c r="C661" i="78" s="1"/>
  <c r="BG660" i="84"/>
  <c r="BG660" i="78" s="1"/>
  <c r="BF660" i="84"/>
  <c r="BE660" i="84"/>
  <c r="BE660" i="78" s="1"/>
  <c r="BD660" i="84"/>
  <c r="BC660" i="84"/>
  <c r="BB660" i="84"/>
  <c r="BA660" i="84"/>
  <c r="AZ660" i="84"/>
  <c r="AZ660" i="78" s="1"/>
  <c r="AY660" i="84"/>
  <c r="AX660" i="84"/>
  <c r="AW660" i="84"/>
  <c r="AV660" i="84"/>
  <c r="AU660" i="84"/>
  <c r="AT660" i="84"/>
  <c r="AS660" i="84"/>
  <c r="AR660" i="84"/>
  <c r="AQ660" i="84"/>
  <c r="AQ660" i="78" s="1"/>
  <c r="AP660" i="84"/>
  <c r="AP660" i="78" s="1"/>
  <c r="AK660" i="84"/>
  <c r="AF660" i="84"/>
  <c r="AA660" i="84"/>
  <c r="U660" i="84"/>
  <c r="T660" i="84"/>
  <c r="S660" i="84"/>
  <c r="R660" i="84"/>
  <c r="Q660" i="84"/>
  <c r="M660" i="84"/>
  <c r="M660" i="78" s="1"/>
  <c r="I660" i="84"/>
  <c r="H660" i="84"/>
  <c r="H660" i="78" s="1"/>
  <c r="G660" i="84"/>
  <c r="C660" i="84"/>
  <c r="C660" i="78" s="1"/>
  <c r="BG659" i="84"/>
  <c r="BG659" i="78" s="1"/>
  <c r="BF659" i="84"/>
  <c r="BE659" i="84"/>
  <c r="BE659" i="78" s="1"/>
  <c r="BD659" i="84"/>
  <c r="BC659" i="84"/>
  <c r="BB659" i="84"/>
  <c r="BA659" i="84"/>
  <c r="AZ659" i="84"/>
  <c r="AZ659" i="78" s="1"/>
  <c r="AY659" i="84"/>
  <c r="AX659" i="84"/>
  <c r="AW659" i="84"/>
  <c r="AV659" i="84"/>
  <c r="AU659" i="84"/>
  <c r="AT659" i="84"/>
  <c r="AS659" i="84"/>
  <c r="AR659" i="84"/>
  <c r="AQ659" i="84"/>
  <c r="AQ659" i="78" s="1"/>
  <c r="AP659" i="84"/>
  <c r="AP659" i="78" s="1"/>
  <c r="AK659" i="84"/>
  <c r="AF659" i="84"/>
  <c r="AA659" i="84"/>
  <c r="U659" i="84"/>
  <c r="T659" i="84"/>
  <c r="S659" i="84"/>
  <c r="R659" i="84"/>
  <c r="Q659" i="84"/>
  <c r="M659" i="84"/>
  <c r="M659" i="78" s="1"/>
  <c r="I659" i="84"/>
  <c r="H659" i="84"/>
  <c r="H659" i="78" s="1"/>
  <c r="G659" i="84"/>
  <c r="C659" i="84"/>
  <c r="C659" i="78" s="1"/>
  <c r="BG658" i="84"/>
  <c r="BG658" i="78" s="1"/>
  <c r="BF658" i="84"/>
  <c r="BE658" i="84"/>
  <c r="BE658" i="78" s="1"/>
  <c r="BD658" i="84"/>
  <c r="BC658" i="84"/>
  <c r="BB658" i="84"/>
  <c r="BA658" i="84"/>
  <c r="AZ658" i="84"/>
  <c r="AZ658" i="78" s="1"/>
  <c r="AY658" i="84"/>
  <c r="AX658" i="84"/>
  <c r="AW658" i="84"/>
  <c r="AV658" i="84"/>
  <c r="AU658" i="84"/>
  <c r="AT658" i="84"/>
  <c r="AS658" i="84"/>
  <c r="AR658" i="84"/>
  <c r="AQ658" i="84"/>
  <c r="AQ658" i="78" s="1"/>
  <c r="AP658" i="84"/>
  <c r="AP658" i="78" s="1"/>
  <c r="AK658" i="84"/>
  <c r="AF658" i="84"/>
  <c r="AA658" i="84"/>
  <c r="U658" i="84"/>
  <c r="T658" i="84"/>
  <c r="S658" i="84"/>
  <c r="R658" i="84"/>
  <c r="Q658" i="84"/>
  <c r="M658" i="84"/>
  <c r="M658" i="78" s="1"/>
  <c r="I658" i="84"/>
  <c r="H658" i="84"/>
  <c r="H658" i="78" s="1"/>
  <c r="G658" i="84"/>
  <c r="C658" i="84"/>
  <c r="C658" i="78" s="1"/>
  <c r="BG657" i="84"/>
  <c r="BG657" i="78" s="1"/>
  <c r="BF657" i="84"/>
  <c r="BE657" i="84"/>
  <c r="BE657" i="78" s="1"/>
  <c r="BD657" i="84"/>
  <c r="BC657" i="84"/>
  <c r="BB657" i="84"/>
  <c r="BA657" i="84"/>
  <c r="AZ657" i="84"/>
  <c r="AZ657" i="78" s="1"/>
  <c r="AY657" i="84"/>
  <c r="AX657" i="84"/>
  <c r="AW657" i="84"/>
  <c r="AV657" i="84"/>
  <c r="AU657" i="84"/>
  <c r="AT657" i="84"/>
  <c r="AS657" i="84"/>
  <c r="AR657" i="84"/>
  <c r="AQ657" i="84"/>
  <c r="AQ657" i="78" s="1"/>
  <c r="AP657" i="84"/>
  <c r="AP657" i="78" s="1"/>
  <c r="AK657" i="84"/>
  <c r="AF657" i="84"/>
  <c r="AA657" i="84"/>
  <c r="U657" i="84"/>
  <c r="T657" i="84"/>
  <c r="S657" i="84"/>
  <c r="R657" i="84"/>
  <c r="Q657" i="84"/>
  <c r="M657" i="84"/>
  <c r="M657" i="78" s="1"/>
  <c r="I657" i="84"/>
  <c r="H657" i="84"/>
  <c r="H657" i="78" s="1"/>
  <c r="G657" i="84"/>
  <c r="C657" i="84"/>
  <c r="C657" i="78" s="1"/>
  <c r="BG656" i="84"/>
  <c r="BG656" i="78" s="1"/>
  <c r="BF656" i="84"/>
  <c r="BE656" i="84"/>
  <c r="BE656" i="78" s="1"/>
  <c r="BD656" i="84"/>
  <c r="BC656" i="84"/>
  <c r="BB656" i="84"/>
  <c r="BA656" i="84"/>
  <c r="AZ656" i="84"/>
  <c r="AZ656" i="78" s="1"/>
  <c r="AY656" i="84"/>
  <c r="AX656" i="84"/>
  <c r="AW656" i="84"/>
  <c r="AV656" i="84"/>
  <c r="AU656" i="84"/>
  <c r="AT656" i="84"/>
  <c r="AS656" i="84"/>
  <c r="AR656" i="84"/>
  <c r="AQ656" i="84"/>
  <c r="AQ656" i="78" s="1"/>
  <c r="AP656" i="84"/>
  <c r="AP656" i="78" s="1"/>
  <c r="AK656" i="84"/>
  <c r="AF656" i="84"/>
  <c r="AA656" i="84"/>
  <c r="U656" i="84"/>
  <c r="T656" i="84"/>
  <c r="S656" i="84"/>
  <c r="R656" i="84"/>
  <c r="Q656" i="84"/>
  <c r="M656" i="84"/>
  <c r="M656" i="78" s="1"/>
  <c r="I656" i="84"/>
  <c r="H656" i="84"/>
  <c r="H656" i="78" s="1"/>
  <c r="G656" i="84"/>
  <c r="C656" i="84"/>
  <c r="C656" i="78" s="1"/>
  <c r="BG655" i="84"/>
  <c r="BG655" i="78" s="1"/>
  <c r="BF655" i="84"/>
  <c r="BE655" i="84"/>
  <c r="BE655" i="78" s="1"/>
  <c r="BD655" i="84"/>
  <c r="BC655" i="84"/>
  <c r="BB655" i="84"/>
  <c r="BA655" i="84"/>
  <c r="AZ655" i="84"/>
  <c r="AZ655" i="78" s="1"/>
  <c r="AY655" i="84"/>
  <c r="AX655" i="84"/>
  <c r="AW655" i="84"/>
  <c r="AV655" i="84"/>
  <c r="AU655" i="84"/>
  <c r="AT655" i="84"/>
  <c r="AS655" i="84"/>
  <c r="AR655" i="84"/>
  <c r="AQ655" i="84"/>
  <c r="AQ655" i="78" s="1"/>
  <c r="AP655" i="84"/>
  <c r="AP655" i="78" s="1"/>
  <c r="AK655" i="84"/>
  <c r="AF655" i="84"/>
  <c r="AA655" i="84"/>
  <c r="U655" i="84"/>
  <c r="T655" i="84"/>
  <c r="S655" i="84"/>
  <c r="R655" i="84"/>
  <c r="Q655" i="84"/>
  <c r="M655" i="84"/>
  <c r="M655" i="78" s="1"/>
  <c r="I655" i="84"/>
  <c r="H655" i="84"/>
  <c r="H655" i="78" s="1"/>
  <c r="G655" i="84"/>
  <c r="C655" i="84"/>
  <c r="C655" i="78" s="1"/>
  <c r="BG654" i="84"/>
  <c r="BG654" i="78" s="1"/>
  <c r="BF654" i="84"/>
  <c r="BE654" i="84"/>
  <c r="BE654" i="78" s="1"/>
  <c r="BD654" i="84"/>
  <c r="BC654" i="84"/>
  <c r="BB654" i="84"/>
  <c r="BA654" i="84"/>
  <c r="AZ654" i="84"/>
  <c r="AZ654" i="78" s="1"/>
  <c r="AY654" i="84"/>
  <c r="AX654" i="84"/>
  <c r="AW654" i="84"/>
  <c r="AV654" i="84"/>
  <c r="AU654" i="84"/>
  <c r="AT654" i="84"/>
  <c r="AS654" i="84"/>
  <c r="AR654" i="84"/>
  <c r="AQ654" i="84"/>
  <c r="AQ654" i="78" s="1"/>
  <c r="AP654" i="84"/>
  <c r="AP654" i="78" s="1"/>
  <c r="AK654" i="84"/>
  <c r="AF654" i="84"/>
  <c r="AA654" i="84"/>
  <c r="U654" i="84"/>
  <c r="T654" i="84"/>
  <c r="S654" i="84"/>
  <c r="R654" i="84"/>
  <c r="Q654" i="84"/>
  <c r="M654" i="84"/>
  <c r="M654" i="78" s="1"/>
  <c r="I654" i="84"/>
  <c r="H654" i="84"/>
  <c r="H654" i="78" s="1"/>
  <c r="G654" i="84"/>
  <c r="C654" i="84"/>
  <c r="C654" i="78" s="1"/>
  <c r="BG653" i="84"/>
  <c r="BG653" i="78" s="1"/>
  <c r="BF653" i="84"/>
  <c r="BE653" i="84"/>
  <c r="BE653" i="78" s="1"/>
  <c r="BD653" i="84"/>
  <c r="BC653" i="84"/>
  <c r="BB653" i="84"/>
  <c r="BA653" i="84"/>
  <c r="AZ653" i="84"/>
  <c r="AZ653" i="78" s="1"/>
  <c r="AY653" i="84"/>
  <c r="AX653" i="84"/>
  <c r="AW653" i="84"/>
  <c r="AV653" i="84"/>
  <c r="AU653" i="84"/>
  <c r="AT653" i="84"/>
  <c r="AS653" i="84"/>
  <c r="AR653" i="84"/>
  <c r="AQ653" i="84"/>
  <c r="AQ653" i="78" s="1"/>
  <c r="AP653" i="84"/>
  <c r="AP653" i="78" s="1"/>
  <c r="AK653" i="84"/>
  <c r="AF653" i="84"/>
  <c r="AA653" i="84"/>
  <c r="U653" i="84"/>
  <c r="T653" i="84"/>
  <c r="S653" i="84"/>
  <c r="R653" i="84"/>
  <c r="Q653" i="84"/>
  <c r="M653" i="84"/>
  <c r="M653" i="78" s="1"/>
  <c r="I653" i="84"/>
  <c r="H653" i="84"/>
  <c r="H653" i="78" s="1"/>
  <c r="G653" i="84"/>
  <c r="C653" i="84"/>
  <c r="C653" i="78" s="1"/>
  <c r="BG652" i="84"/>
  <c r="BG652" i="78" s="1"/>
  <c r="BF652" i="84"/>
  <c r="BE652" i="84"/>
  <c r="BE652" i="78" s="1"/>
  <c r="BD652" i="84"/>
  <c r="BC652" i="84"/>
  <c r="BB652" i="84"/>
  <c r="BA652" i="84"/>
  <c r="AZ652" i="84"/>
  <c r="AZ652" i="78" s="1"/>
  <c r="AY652" i="84"/>
  <c r="AX652" i="84"/>
  <c r="AW652" i="84"/>
  <c r="AV652" i="84"/>
  <c r="AU652" i="84"/>
  <c r="AT652" i="84"/>
  <c r="AS652" i="84"/>
  <c r="AR652" i="84"/>
  <c r="AQ652" i="84"/>
  <c r="AQ652" i="78" s="1"/>
  <c r="AP652" i="84"/>
  <c r="AP652" i="78" s="1"/>
  <c r="AK652" i="84"/>
  <c r="AF652" i="84"/>
  <c r="AA652" i="84"/>
  <c r="U652" i="84"/>
  <c r="T652" i="84"/>
  <c r="S652" i="84"/>
  <c r="R652" i="84"/>
  <c r="Q652" i="84"/>
  <c r="M652" i="84"/>
  <c r="M652" i="78" s="1"/>
  <c r="I652" i="84"/>
  <c r="H652" i="84"/>
  <c r="H652" i="78" s="1"/>
  <c r="G652" i="84"/>
  <c r="C652" i="84"/>
  <c r="C652" i="78" s="1"/>
  <c r="BG651" i="84"/>
  <c r="BG651" i="78" s="1"/>
  <c r="BF651" i="84"/>
  <c r="BE651" i="84"/>
  <c r="BE651" i="78" s="1"/>
  <c r="BD651" i="84"/>
  <c r="BC651" i="84"/>
  <c r="BB651" i="84"/>
  <c r="BA651" i="84"/>
  <c r="AZ651" i="84"/>
  <c r="AZ651" i="78" s="1"/>
  <c r="AY651" i="84"/>
  <c r="AX651" i="84"/>
  <c r="AW651" i="84"/>
  <c r="AV651" i="84"/>
  <c r="AU651" i="84"/>
  <c r="AT651" i="84"/>
  <c r="AS651" i="84"/>
  <c r="AR651" i="84"/>
  <c r="AQ651" i="84"/>
  <c r="AQ651" i="78" s="1"/>
  <c r="AP651" i="84"/>
  <c r="AP651" i="78" s="1"/>
  <c r="AK651" i="84"/>
  <c r="AF651" i="84"/>
  <c r="AA651" i="84"/>
  <c r="U651" i="84"/>
  <c r="T651" i="84"/>
  <c r="S651" i="84"/>
  <c r="R651" i="84"/>
  <c r="Q651" i="84"/>
  <c r="M651" i="84"/>
  <c r="M651" i="78" s="1"/>
  <c r="I651" i="84"/>
  <c r="H651" i="84"/>
  <c r="H651" i="78" s="1"/>
  <c r="G651" i="84"/>
  <c r="C651" i="84"/>
  <c r="C651" i="78" s="1"/>
  <c r="BG650" i="84"/>
  <c r="BG650" i="78" s="1"/>
  <c r="BF650" i="84"/>
  <c r="BE650" i="84"/>
  <c r="BE650" i="78" s="1"/>
  <c r="BD650" i="84"/>
  <c r="BC650" i="84"/>
  <c r="BB650" i="84"/>
  <c r="BA650" i="84"/>
  <c r="AZ650" i="84"/>
  <c r="AZ650" i="78" s="1"/>
  <c r="AY650" i="84"/>
  <c r="AX650" i="84"/>
  <c r="AW650" i="84"/>
  <c r="AV650" i="84"/>
  <c r="AU650" i="84"/>
  <c r="AT650" i="84"/>
  <c r="AS650" i="84"/>
  <c r="AR650" i="84"/>
  <c r="AQ650" i="84"/>
  <c r="AQ650" i="78" s="1"/>
  <c r="AP650" i="84"/>
  <c r="AP650" i="78" s="1"/>
  <c r="AK650" i="84"/>
  <c r="AF650" i="84"/>
  <c r="AA650" i="84"/>
  <c r="U650" i="84"/>
  <c r="T650" i="84"/>
  <c r="S650" i="84"/>
  <c r="R650" i="84"/>
  <c r="Q650" i="84"/>
  <c r="M650" i="84"/>
  <c r="M650" i="78" s="1"/>
  <c r="I650" i="84"/>
  <c r="H650" i="84"/>
  <c r="H650" i="78" s="1"/>
  <c r="G650" i="84"/>
  <c r="C650" i="84"/>
  <c r="C650" i="78" s="1"/>
  <c r="BG649" i="84"/>
  <c r="BG649" i="78" s="1"/>
  <c r="BF649" i="84"/>
  <c r="BE649" i="84"/>
  <c r="BE649" i="78" s="1"/>
  <c r="BD649" i="84"/>
  <c r="BC649" i="84"/>
  <c r="BB649" i="84"/>
  <c r="BA649" i="84"/>
  <c r="AZ649" i="84"/>
  <c r="AZ649" i="78" s="1"/>
  <c r="AY649" i="84"/>
  <c r="AX649" i="84"/>
  <c r="AW649" i="84"/>
  <c r="AV649" i="84"/>
  <c r="AU649" i="84"/>
  <c r="AT649" i="84"/>
  <c r="AS649" i="84"/>
  <c r="AR649" i="84"/>
  <c r="AQ649" i="84"/>
  <c r="AQ649" i="78" s="1"/>
  <c r="AP649" i="84"/>
  <c r="AP649" i="78" s="1"/>
  <c r="AK649" i="84"/>
  <c r="AF649" i="84"/>
  <c r="AA649" i="84"/>
  <c r="U649" i="84"/>
  <c r="T649" i="84"/>
  <c r="S649" i="84"/>
  <c r="R649" i="84"/>
  <c r="Q649" i="84"/>
  <c r="M649" i="84"/>
  <c r="M649" i="78" s="1"/>
  <c r="I649" i="84"/>
  <c r="H649" i="84"/>
  <c r="H649" i="78" s="1"/>
  <c r="G649" i="84"/>
  <c r="C649" i="84"/>
  <c r="C649" i="78" s="1"/>
  <c r="BG648" i="84"/>
  <c r="BG648" i="78" s="1"/>
  <c r="BF648" i="84"/>
  <c r="BE648" i="84"/>
  <c r="BE648" i="78" s="1"/>
  <c r="BD648" i="84"/>
  <c r="BC648" i="84"/>
  <c r="BB648" i="84"/>
  <c r="BA648" i="84"/>
  <c r="AZ648" i="84"/>
  <c r="AZ648" i="78" s="1"/>
  <c r="AY648" i="84"/>
  <c r="AX648" i="84"/>
  <c r="AW648" i="84"/>
  <c r="AV648" i="84"/>
  <c r="AU648" i="84"/>
  <c r="AT648" i="84"/>
  <c r="AS648" i="84"/>
  <c r="AR648" i="84"/>
  <c r="AQ648" i="84"/>
  <c r="AQ648" i="78" s="1"/>
  <c r="AP648" i="84"/>
  <c r="AP648" i="78" s="1"/>
  <c r="AK648" i="84"/>
  <c r="AF648" i="84"/>
  <c r="AA648" i="84"/>
  <c r="U648" i="84"/>
  <c r="T648" i="84"/>
  <c r="S648" i="84"/>
  <c r="R648" i="84"/>
  <c r="Q648" i="84"/>
  <c r="M648" i="84"/>
  <c r="M648" i="78" s="1"/>
  <c r="I648" i="84"/>
  <c r="H648" i="84"/>
  <c r="H648" i="78" s="1"/>
  <c r="G648" i="84"/>
  <c r="C648" i="84"/>
  <c r="C648" i="78" s="1"/>
  <c r="BG647" i="84"/>
  <c r="BG647" i="78" s="1"/>
  <c r="BF647" i="84"/>
  <c r="BE647" i="84"/>
  <c r="BE647" i="78" s="1"/>
  <c r="BD647" i="84"/>
  <c r="BC647" i="84"/>
  <c r="BB647" i="84"/>
  <c r="BA647" i="84"/>
  <c r="AZ647" i="84"/>
  <c r="AZ647" i="78" s="1"/>
  <c r="AY647" i="84"/>
  <c r="AX647" i="84"/>
  <c r="AW647" i="84"/>
  <c r="AV647" i="84"/>
  <c r="AU647" i="84"/>
  <c r="AT647" i="84"/>
  <c r="AS647" i="84"/>
  <c r="AR647" i="84"/>
  <c r="AQ647" i="84"/>
  <c r="AQ647" i="78" s="1"/>
  <c r="AP647" i="84"/>
  <c r="AP647" i="78" s="1"/>
  <c r="AK647" i="84"/>
  <c r="AF647" i="84"/>
  <c r="AA647" i="84"/>
  <c r="U647" i="84"/>
  <c r="T647" i="84"/>
  <c r="S647" i="84"/>
  <c r="R647" i="84"/>
  <c r="Q647" i="84"/>
  <c r="M647" i="84"/>
  <c r="M647" i="78" s="1"/>
  <c r="I647" i="84"/>
  <c r="H647" i="84"/>
  <c r="H647" i="78" s="1"/>
  <c r="G647" i="84"/>
  <c r="C647" i="84"/>
  <c r="C647" i="78" s="1"/>
  <c r="BG646" i="84"/>
  <c r="BG646" i="78" s="1"/>
  <c r="BF646" i="84"/>
  <c r="BE646" i="84"/>
  <c r="BE646" i="78" s="1"/>
  <c r="BD646" i="84"/>
  <c r="BC646" i="84"/>
  <c r="BB646" i="84"/>
  <c r="BA646" i="84"/>
  <c r="AZ646" i="84"/>
  <c r="AZ646" i="78" s="1"/>
  <c r="AY646" i="84"/>
  <c r="AX646" i="84"/>
  <c r="AW646" i="84"/>
  <c r="AV646" i="84"/>
  <c r="AU646" i="84"/>
  <c r="AT646" i="84"/>
  <c r="AS646" i="84"/>
  <c r="AR646" i="84"/>
  <c r="AQ646" i="84"/>
  <c r="AQ646" i="78" s="1"/>
  <c r="AP646" i="84"/>
  <c r="AP646" i="78" s="1"/>
  <c r="AK646" i="84"/>
  <c r="AF646" i="84"/>
  <c r="AA646" i="84"/>
  <c r="U646" i="84"/>
  <c r="T646" i="84"/>
  <c r="S646" i="84"/>
  <c r="R646" i="84"/>
  <c r="Q646" i="84"/>
  <c r="M646" i="84"/>
  <c r="M646" i="78" s="1"/>
  <c r="I646" i="84"/>
  <c r="H646" i="84"/>
  <c r="H646" i="78" s="1"/>
  <c r="G646" i="84"/>
  <c r="C646" i="84"/>
  <c r="C646" i="78" s="1"/>
  <c r="BG645" i="84"/>
  <c r="BG645" i="78" s="1"/>
  <c r="BF645" i="84"/>
  <c r="BE645" i="84"/>
  <c r="BE645" i="78" s="1"/>
  <c r="BD645" i="84"/>
  <c r="BC645" i="84"/>
  <c r="BB645" i="84"/>
  <c r="BA645" i="84"/>
  <c r="AZ645" i="84"/>
  <c r="AZ645" i="78" s="1"/>
  <c r="AY645" i="84"/>
  <c r="AX645" i="84"/>
  <c r="AW645" i="84"/>
  <c r="AV645" i="84"/>
  <c r="AU645" i="84"/>
  <c r="AT645" i="84"/>
  <c r="AS645" i="84"/>
  <c r="AR645" i="84"/>
  <c r="AQ645" i="84"/>
  <c r="AQ645" i="78" s="1"/>
  <c r="AP645" i="84"/>
  <c r="AP645" i="78" s="1"/>
  <c r="AK645" i="84"/>
  <c r="AF645" i="84"/>
  <c r="AA645" i="84"/>
  <c r="U645" i="84"/>
  <c r="T645" i="84"/>
  <c r="S645" i="84"/>
  <c r="R645" i="84"/>
  <c r="Q645" i="84"/>
  <c r="M645" i="84"/>
  <c r="M645" i="78" s="1"/>
  <c r="I645" i="84"/>
  <c r="H645" i="84"/>
  <c r="H645" i="78" s="1"/>
  <c r="G645" i="84"/>
  <c r="C645" i="84"/>
  <c r="C645" i="78" s="1"/>
  <c r="BG644" i="84"/>
  <c r="BG644" i="78" s="1"/>
  <c r="BF644" i="84"/>
  <c r="BE644" i="84"/>
  <c r="BE644" i="78" s="1"/>
  <c r="BD644" i="84"/>
  <c r="BC644" i="84"/>
  <c r="BB644" i="84"/>
  <c r="BA644" i="84"/>
  <c r="AZ644" i="84"/>
  <c r="AZ644" i="78" s="1"/>
  <c r="AY644" i="84"/>
  <c r="AX644" i="84"/>
  <c r="AW644" i="84"/>
  <c r="AV644" i="84"/>
  <c r="AU644" i="84"/>
  <c r="AT644" i="84"/>
  <c r="AS644" i="84"/>
  <c r="AR644" i="84"/>
  <c r="AQ644" i="84"/>
  <c r="AQ644" i="78" s="1"/>
  <c r="AP644" i="84"/>
  <c r="AP644" i="78" s="1"/>
  <c r="AK644" i="84"/>
  <c r="AF644" i="84"/>
  <c r="AA644" i="84"/>
  <c r="U644" i="84"/>
  <c r="T644" i="84"/>
  <c r="S644" i="84"/>
  <c r="R644" i="84"/>
  <c r="Q644" i="84"/>
  <c r="M644" i="84"/>
  <c r="M644" i="78" s="1"/>
  <c r="I644" i="84"/>
  <c r="H644" i="84"/>
  <c r="H644" i="78" s="1"/>
  <c r="G644" i="84"/>
  <c r="C644" i="84"/>
  <c r="C644" i="78" s="1"/>
  <c r="BG643" i="84"/>
  <c r="BG643" i="78" s="1"/>
  <c r="BF643" i="84"/>
  <c r="BE643" i="84"/>
  <c r="BE643" i="78" s="1"/>
  <c r="BD643" i="84"/>
  <c r="BC643" i="84"/>
  <c r="BB643" i="84"/>
  <c r="BA643" i="84"/>
  <c r="AZ643" i="84"/>
  <c r="AZ643" i="78" s="1"/>
  <c r="AY643" i="84"/>
  <c r="AX643" i="84"/>
  <c r="AW643" i="84"/>
  <c r="AV643" i="84"/>
  <c r="AU643" i="84"/>
  <c r="AT643" i="84"/>
  <c r="AS643" i="84"/>
  <c r="AR643" i="84"/>
  <c r="AQ643" i="84"/>
  <c r="AQ643" i="78" s="1"/>
  <c r="AP643" i="84"/>
  <c r="AP643" i="78" s="1"/>
  <c r="AK643" i="84"/>
  <c r="AF643" i="84"/>
  <c r="AA643" i="84"/>
  <c r="U643" i="84"/>
  <c r="T643" i="84"/>
  <c r="S643" i="84"/>
  <c r="R643" i="84"/>
  <c r="Q643" i="84"/>
  <c r="M643" i="84"/>
  <c r="M643" i="78" s="1"/>
  <c r="I643" i="84"/>
  <c r="H643" i="84"/>
  <c r="H643" i="78" s="1"/>
  <c r="G643" i="84"/>
  <c r="C643" i="84"/>
  <c r="C643" i="78" s="1"/>
  <c r="BG642" i="84"/>
  <c r="BG642" i="78" s="1"/>
  <c r="BF642" i="84"/>
  <c r="BE642" i="84"/>
  <c r="BE642" i="78" s="1"/>
  <c r="BD642" i="84"/>
  <c r="BC642" i="84"/>
  <c r="BB642" i="84"/>
  <c r="BA642" i="84"/>
  <c r="AZ642" i="84"/>
  <c r="AZ642" i="78" s="1"/>
  <c r="AY642" i="84"/>
  <c r="AX642" i="84"/>
  <c r="AW642" i="84"/>
  <c r="AV642" i="84"/>
  <c r="AU642" i="84"/>
  <c r="AT642" i="84"/>
  <c r="AS642" i="84"/>
  <c r="AR642" i="84"/>
  <c r="AQ642" i="84"/>
  <c r="AQ642" i="78" s="1"/>
  <c r="AP642" i="84"/>
  <c r="AP642" i="78" s="1"/>
  <c r="AK642" i="84"/>
  <c r="AF642" i="84"/>
  <c r="AA642" i="84"/>
  <c r="U642" i="84"/>
  <c r="T642" i="84"/>
  <c r="S642" i="84"/>
  <c r="R642" i="84"/>
  <c r="Q642" i="84"/>
  <c r="M642" i="84"/>
  <c r="M642" i="78" s="1"/>
  <c r="I642" i="84"/>
  <c r="H642" i="84"/>
  <c r="H642" i="78" s="1"/>
  <c r="G642" i="84"/>
  <c r="C642" i="84"/>
  <c r="C642" i="78" s="1"/>
  <c r="BG641" i="84"/>
  <c r="BG641" i="78" s="1"/>
  <c r="BF641" i="84"/>
  <c r="BE641" i="84"/>
  <c r="BE641" i="78" s="1"/>
  <c r="BD641" i="84"/>
  <c r="BC641" i="84"/>
  <c r="BB641" i="84"/>
  <c r="BA641" i="84"/>
  <c r="AZ641" i="84"/>
  <c r="AZ641" i="78" s="1"/>
  <c r="AY641" i="84"/>
  <c r="AX641" i="84"/>
  <c r="AW641" i="84"/>
  <c r="AV641" i="84"/>
  <c r="AU641" i="84"/>
  <c r="AT641" i="84"/>
  <c r="AS641" i="84"/>
  <c r="AR641" i="84"/>
  <c r="AQ641" i="84"/>
  <c r="AQ641" i="78" s="1"/>
  <c r="AP641" i="84"/>
  <c r="AP641" i="78" s="1"/>
  <c r="AK641" i="84"/>
  <c r="AF641" i="84"/>
  <c r="AA641" i="84"/>
  <c r="U641" i="84"/>
  <c r="T641" i="84"/>
  <c r="S641" i="84"/>
  <c r="R641" i="84"/>
  <c r="Q641" i="84"/>
  <c r="M641" i="84"/>
  <c r="M641" i="78" s="1"/>
  <c r="I641" i="84"/>
  <c r="H641" i="84"/>
  <c r="H641" i="78" s="1"/>
  <c r="G641" i="84"/>
  <c r="C641" i="84"/>
  <c r="C641" i="78" s="1"/>
  <c r="BG640" i="84"/>
  <c r="BG640" i="78" s="1"/>
  <c r="BF640" i="84"/>
  <c r="BE640" i="84"/>
  <c r="BE640" i="78" s="1"/>
  <c r="BD640" i="84"/>
  <c r="BC640" i="84"/>
  <c r="BB640" i="84"/>
  <c r="BA640" i="84"/>
  <c r="AZ640" i="84"/>
  <c r="AZ640" i="78" s="1"/>
  <c r="AY640" i="84"/>
  <c r="AX640" i="84"/>
  <c r="AW640" i="84"/>
  <c r="AV640" i="84"/>
  <c r="AU640" i="84"/>
  <c r="AT640" i="84"/>
  <c r="AS640" i="84"/>
  <c r="AR640" i="84"/>
  <c r="AQ640" i="84"/>
  <c r="AQ640" i="78" s="1"/>
  <c r="AP640" i="84"/>
  <c r="AP640" i="78" s="1"/>
  <c r="AK640" i="84"/>
  <c r="AF640" i="84"/>
  <c r="AA640" i="84"/>
  <c r="U640" i="84"/>
  <c r="T640" i="84"/>
  <c r="S640" i="84"/>
  <c r="R640" i="84"/>
  <c r="Q640" i="84"/>
  <c r="M640" i="84"/>
  <c r="M640" i="78" s="1"/>
  <c r="I640" i="84"/>
  <c r="H640" i="84"/>
  <c r="H640" i="78" s="1"/>
  <c r="G640" i="84"/>
  <c r="C640" i="84"/>
  <c r="C640" i="78" s="1"/>
  <c r="BG639" i="84"/>
  <c r="BG639" i="78" s="1"/>
  <c r="BF639" i="84"/>
  <c r="BE639" i="84"/>
  <c r="BE639" i="78" s="1"/>
  <c r="BD639" i="84"/>
  <c r="BC639" i="84"/>
  <c r="BB639" i="84"/>
  <c r="BA639" i="84"/>
  <c r="AZ639" i="84"/>
  <c r="AZ639" i="78" s="1"/>
  <c r="AY639" i="84"/>
  <c r="AX639" i="84"/>
  <c r="AW639" i="84"/>
  <c r="AV639" i="84"/>
  <c r="AU639" i="84"/>
  <c r="AT639" i="84"/>
  <c r="AS639" i="84"/>
  <c r="AR639" i="84"/>
  <c r="AQ639" i="84"/>
  <c r="AQ639" i="78" s="1"/>
  <c r="AP639" i="84"/>
  <c r="AP639" i="78" s="1"/>
  <c r="AK639" i="84"/>
  <c r="AF639" i="84"/>
  <c r="AA639" i="84"/>
  <c r="U639" i="84"/>
  <c r="T639" i="84"/>
  <c r="S639" i="84"/>
  <c r="R639" i="84"/>
  <c r="Q639" i="84"/>
  <c r="M639" i="84"/>
  <c r="M639" i="78" s="1"/>
  <c r="I639" i="84"/>
  <c r="H639" i="84"/>
  <c r="H639" i="78" s="1"/>
  <c r="G639" i="84"/>
  <c r="C639" i="84"/>
  <c r="C639" i="78" s="1"/>
  <c r="BG638" i="84"/>
  <c r="BG638" i="78" s="1"/>
  <c r="BF638" i="84"/>
  <c r="BE638" i="84"/>
  <c r="BE638" i="78" s="1"/>
  <c r="BD638" i="84"/>
  <c r="BC638" i="84"/>
  <c r="BB638" i="84"/>
  <c r="BA638" i="84"/>
  <c r="AZ638" i="84"/>
  <c r="AZ638" i="78" s="1"/>
  <c r="AY638" i="84"/>
  <c r="AX638" i="84"/>
  <c r="AW638" i="84"/>
  <c r="AV638" i="84"/>
  <c r="AU638" i="84"/>
  <c r="AT638" i="84"/>
  <c r="AS638" i="84"/>
  <c r="AR638" i="84"/>
  <c r="AQ638" i="84"/>
  <c r="AQ638" i="78" s="1"/>
  <c r="AP638" i="84"/>
  <c r="AP638" i="78" s="1"/>
  <c r="AK638" i="84"/>
  <c r="AF638" i="84"/>
  <c r="AA638" i="84"/>
  <c r="U638" i="84"/>
  <c r="T638" i="84"/>
  <c r="S638" i="84"/>
  <c r="R638" i="84"/>
  <c r="Q638" i="84"/>
  <c r="M638" i="84"/>
  <c r="M638" i="78" s="1"/>
  <c r="I638" i="84"/>
  <c r="H638" i="84"/>
  <c r="H638" i="78" s="1"/>
  <c r="G638" i="84"/>
  <c r="C638" i="84"/>
  <c r="C638" i="78" s="1"/>
  <c r="BG637" i="84"/>
  <c r="BG637" i="78" s="1"/>
  <c r="BF637" i="84"/>
  <c r="BE637" i="84"/>
  <c r="BE637" i="78" s="1"/>
  <c r="BD637" i="84"/>
  <c r="BC637" i="84"/>
  <c r="BB637" i="84"/>
  <c r="BA637" i="84"/>
  <c r="AZ637" i="84"/>
  <c r="AZ637" i="78" s="1"/>
  <c r="AY637" i="84"/>
  <c r="AX637" i="84"/>
  <c r="AW637" i="84"/>
  <c r="AV637" i="84"/>
  <c r="AU637" i="84"/>
  <c r="AT637" i="84"/>
  <c r="AS637" i="84"/>
  <c r="AR637" i="84"/>
  <c r="AQ637" i="84"/>
  <c r="AQ637" i="78" s="1"/>
  <c r="AP637" i="84"/>
  <c r="AP637" i="78" s="1"/>
  <c r="AK637" i="84"/>
  <c r="AF637" i="84"/>
  <c r="AA637" i="84"/>
  <c r="U637" i="84"/>
  <c r="T637" i="84"/>
  <c r="S637" i="84"/>
  <c r="R637" i="84"/>
  <c r="Q637" i="84"/>
  <c r="M637" i="84"/>
  <c r="M637" i="78" s="1"/>
  <c r="I637" i="84"/>
  <c r="H637" i="84"/>
  <c r="H637" i="78" s="1"/>
  <c r="G637" i="84"/>
  <c r="C637" i="84"/>
  <c r="C637" i="78" s="1"/>
  <c r="BG636" i="84"/>
  <c r="BG636" i="78" s="1"/>
  <c r="BF636" i="84"/>
  <c r="BE636" i="84"/>
  <c r="BE636" i="78" s="1"/>
  <c r="BD636" i="84"/>
  <c r="BC636" i="84"/>
  <c r="BB636" i="84"/>
  <c r="BA636" i="84"/>
  <c r="AZ636" i="84"/>
  <c r="AZ636" i="78" s="1"/>
  <c r="AY636" i="84"/>
  <c r="AX636" i="84"/>
  <c r="AW636" i="84"/>
  <c r="AV636" i="84"/>
  <c r="AU636" i="84"/>
  <c r="AT636" i="84"/>
  <c r="AS636" i="84"/>
  <c r="AR636" i="84"/>
  <c r="AQ636" i="84"/>
  <c r="AQ636" i="78" s="1"/>
  <c r="AP636" i="84"/>
  <c r="AP636" i="78" s="1"/>
  <c r="AK636" i="84"/>
  <c r="AF636" i="84"/>
  <c r="AA636" i="84"/>
  <c r="U636" i="84"/>
  <c r="T636" i="84"/>
  <c r="S636" i="84"/>
  <c r="R636" i="84"/>
  <c r="Q636" i="84"/>
  <c r="M636" i="84"/>
  <c r="M636" i="78" s="1"/>
  <c r="I636" i="84"/>
  <c r="H636" i="84"/>
  <c r="H636" i="78" s="1"/>
  <c r="G636" i="84"/>
  <c r="C636" i="84"/>
  <c r="C636" i="78" s="1"/>
  <c r="BG635" i="84"/>
  <c r="BG635" i="78" s="1"/>
  <c r="BF635" i="84"/>
  <c r="BE635" i="84"/>
  <c r="BE635" i="78" s="1"/>
  <c r="BD635" i="84"/>
  <c r="BC635" i="84"/>
  <c r="BB635" i="84"/>
  <c r="BA635" i="84"/>
  <c r="AZ635" i="84"/>
  <c r="AZ635" i="78" s="1"/>
  <c r="AY635" i="84"/>
  <c r="AX635" i="84"/>
  <c r="AW635" i="84"/>
  <c r="AV635" i="84"/>
  <c r="AU635" i="84"/>
  <c r="AT635" i="84"/>
  <c r="AS635" i="84"/>
  <c r="AR635" i="84"/>
  <c r="AQ635" i="84"/>
  <c r="AQ635" i="78" s="1"/>
  <c r="AP635" i="84"/>
  <c r="AP635" i="78" s="1"/>
  <c r="AK635" i="84"/>
  <c r="AF635" i="84"/>
  <c r="AA635" i="84"/>
  <c r="U635" i="84"/>
  <c r="T635" i="84"/>
  <c r="S635" i="84"/>
  <c r="R635" i="84"/>
  <c r="Q635" i="84"/>
  <c r="M635" i="84"/>
  <c r="M635" i="78" s="1"/>
  <c r="I635" i="84"/>
  <c r="H635" i="84"/>
  <c r="H635" i="78" s="1"/>
  <c r="G635" i="84"/>
  <c r="C635" i="84"/>
  <c r="C635" i="78" s="1"/>
  <c r="BG634" i="84"/>
  <c r="BG634" i="78" s="1"/>
  <c r="BF634" i="84"/>
  <c r="BE634" i="84"/>
  <c r="BE634" i="78" s="1"/>
  <c r="BD634" i="84"/>
  <c r="BC634" i="84"/>
  <c r="BB634" i="84"/>
  <c r="BA634" i="84"/>
  <c r="AZ634" i="84"/>
  <c r="AZ634" i="78" s="1"/>
  <c r="AY634" i="84"/>
  <c r="AX634" i="84"/>
  <c r="AW634" i="84"/>
  <c r="AV634" i="84"/>
  <c r="AU634" i="84"/>
  <c r="AT634" i="84"/>
  <c r="AS634" i="84"/>
  <c r="AR634" i="84"/>
  <c r="AQ634" i="84"/>
  <c r="AQ634" i="78" s="1"/>
  <c r="AP634" i="84"/>
  <c r="AP634" i="78" s="1"/>
  <c r="AK634" i="84"/>
  <c r="AF634" i="84"/>
  <c r="AA634" i="84"/>
  <c r="U634" i="84"/>
  <c r="T634" i="84"/>
  <c r="S634" i="84"/>
  <c r="R634" i="84"/>
  <c r="Q634" i="84"/>
  <c r="M634" i="84"/>
  <c r="M634" i="78" s="1"/>
  <c r="I634" i="84"/>
  <c r="H634" i="84"/>
  <c r="H634" i="78" s="1"/>
  <c r="G634" i="84"/>
  <c r="C634" i="84"/>
  <c r="C634" i="78" s="1"/>
  <c r="BG633" i="84"/>
  <c r="BG633" i="78" s="1"/>
  <c r="BF633" i="84"/>
  <c r="BE633" i="84"/>
  <c r="BE633" i="78" s="1"/>
  <c r="BD633" i="84"/>
  <c r="BC633" i="84"/>
  <c r="BB633" i="84"/>
  <c r="BA633" i="84"/>
  <c r="AZ633" i="84"/>
  <c r="AZ633" i="78" s="1"/>
  <c r="AY633" i="84"/>
  <c r="AX633" i="84"/>
  <c r="AW633" i="84"/>
  <c r="AV633" i="84"/>
  <c r="AU633" i="84"/>
  <c r="AT633" i="84"/>
  <c r="AS633" i="84"/>
  <c r="AR633" i="84"/>
  <c r="AQ633" i="84"/>
  <c r="AQ633" i="78" s="1"/>
  <c r="AP633" i="84"/>
  <c r="AP633" i="78" s="1"/>
  <c r="AK633" i="84"/>
  <c r="AF633" i="84"/>
  <c r="AA633" i="84"/>
  <c r="U633" i="84"/>
  <c r="T633" i="84"/>
  <c r="S633" i="84"/>
  <c r="R633" i="84"/>
  <c r="Q633" i="84"/>
  <c r="M633" i="84"/>
  <c r="M633" i="78" s="1"/>
  <c r="I633" i="84"/>
  <c r="H633" i="84"/>
  <c r="H633" i="78" s="1"/>
  <c r="G633" i="84"/>
  <c r="C633" i="84"/>
  <c r="C633" i="78" s="1"/>
  <c r="BG632" i="84"/>
  <c r="BG632" i="78" s="1"/>
  <c r="BF632" i="84"/>
  <c r="BE632" i="84"/>
  <c r="BE632" i="78" s="1"/>
  <c r="BD632" i="84"/>
  <c r="BC632" i="84"/>
  <c r="BB632" i="84"/>
  <c r="BA632" i="84"/>
  <c r="AZ632" i="84"/>
  <c r="AZ632" i="78" s="1"/>
  <c r="AY632" i="84"/>
  <c r="AX632" i="84"/>
  <c r="AW632" i="84"/>
  <c r="AV632" i="84"/>
  <c r="AU632" i="84"/>
  <c r="AT632" i="84"/>
  <c r="AS632" i="84"/>
  <c r="AR632" i="84"/>
  <c r="AQ632" i="84"/>
  <c r="AQ632" i="78" s="1"/>
  <c r="AP632" i="84"/>
  <c r="AP632" i="78" s="1"/>
  <c r="AK632" i="84"/>
  <c r="AF632" i="84"/>
  <c r="AA632" i="84"/>
  <c r="U632" i="84"/>
  <c r="T632" i="84"/>
  <c r="S632" i="84"/>
  <c r="R632" i="84"/>
  <c r="Q632" i="84"/>
  <c r="M632" i="84"/>
  <c r="M632" i="78" s="1"/>
  <c r="I632" i="84"/>
  <c r="H632" i="84"/>
  <c r="H632" i="78" s="1"/>
  <c r="G632" i="84"/>
  <c r="C632" i="84"/>
  <c r="C632" i="78" s="1"/>
  <c r="BG631" i="84"/>
  <c r="BG631" i="78" s="1"/>
  <c r="BF631" i="84"/>
  <c r="BE631" i="84"/>
  <c r="BE631" i="78" s="1"/>
  <c r="BD631" i="84"/>
  <c r="BC631" i="84"/>
  <c r="BB631" i="84"/>
  <c r="BA631" i="84"/>
  <c r="AZ631" i="84"/>
  <c r="AZ631" i="78" s="1"/>
  <c r="AY631" i="84"/>
  <c r="AX631" i="84"/>
  <c r="AW631" i="84"/>
  <c r="AV631" i="84"/>
  <c r="AU631" i="84"/>
  <c r="AT631" i="84"/>
  <c r="AS631" i="84"/>
  <c r="AR631" i="84"/>
  <c r="AQ631" i="84"/>
  <c r="AQ631" i="78" s="1"/>
  <c r="AP631" i="84"/>
  <c r="AP631" i="78" s="1"/>
  <c r="AK631" i="84"/>
  <c r="AF631" i="84"/>
  <c r="AA631" i="84"/>
  <c r="U631" i="84"/>
  <c r="T631" i="84"/>
  <c r="S631" i="84"/>
  <c r="R631" i="84"/>
  <c r="Q631" i="84"/>
  <c r="M631" i="84"/>
  <c r="M631" i="78" s="1"/>
  <c r="I631" i="84"/>
  <c r="H631" i="84"/>
  <c r="H631" i="78" s="1"/>
  <c r="G631" i="84"/>
  <c r="C631" i="84"/>
  <c r="C631" i="78" s="1"/>
  <c r="BG630" i="84"/>
  <c r="BG630" i="78" s="1"/>
  <c r="BF630" i="84"/>
  <c r="BE630" i="84"/>
  <c r="BE630" i="78" s="1"/>
  <c r="BD630" i="84"/>
  <c r="BC630" i="84"/>
  <c r="BB630" i="84"/>
  <c r="BA630" i="84"/>
  <c r="AZ630" i="84"/>
  <c r="AZ630" i="78" s="1"/>
  <c r="AY630" i="84"/>
  <c r="AX630" i="84"/>
  <c r="AW630" i="84"/>
  <c r="AV630" i="84"/>
  <c r="AU630" i="84"/>
  <c r="AT630" i="84"/>
  <c r="AS630" i="84"/>
  <c r="AR630" i="84"/>
  <c r="AQ630" i="84"/>
  <c r="AQ630" i="78" s="1"/>
  <c r="AP630" i="84"/>
  <c r="AP630" i="78" s="1"/>
  <c r="AK630" i="84"/>
  <c r="AF630" i="84"/>
  <c r="AA630" i="84"/>
  <c r="U630" i="84"/>
  <c r="T630" i="84"/>
  <c r="S630" i="84"/>
  <c r="R630" i="84"/>
  <c r="Q630" i="84"/>
  <c r="M630" i="84"/>
  <c r="M630" i="78" s="1"/>
  <c r="I630" i="84"/>
  <c r="H630" i="84"/>
  <c r="H630" i="78" s="1"/>
  <c r="G630" i="84"/>
  <c r="C630" i="84"/>
  <c r="C630" i="78" s="1"/>
  <c r="BG629" i="84"/>
  <c r="BG629" i="78" s="1"/>
  <c r="BF629" i="84"/>
  <c r="BE629" i="84"/>
  <c r="BE629" i="78" s="1"/>
  <c r="BD629" i="84"/>
  <c r="BC629" i="84"/>
  <c r="BB629" i="84"/>
  <c r="BA629" i="84"/>
  <c r="AZ629" i="84"/>
  <c r="AZ629" i="78" s="1"/>
  <c r="AY629" i="84"/>
  <c r="AX629" i="84"/>
  <c r="AW629" i="84"/>
  <c r="AV629" i="84"/>
  <c r="AU629" i="84"/>
  <c r="AT629" i="84"/>
  <c r="AS629" i="84"/>
  <c r="AR629" i="84"/>
  <c r="AQ629" i="84"/>
  <c r="AQ629" i="78" s="1"/>
  <c r="AP629" i="84"/>
  <c r="AP629" i="78" s="1"/>
  <c r="AK629" i="84"/>
  <c r="AF629" i="84"/>
  <c r="AA629" i="84"/>
  <c r="U629" i="84"/>
  <c r="T629" i="84"/>
  <c r="S629" i="84"/>
  <c r="R629" i="84"/>
  <c r="Q629" i="84"/>
  <c r="M629" i="84"/>
  <c r="M629" i="78" s="1"/>
  <c r="I629" i="84"/>
  <c r="H629" i="84"/>
  <c r="H629" i="78" s="1"/>
  <c r="G629" i="84"/>
  <c r="C629" i="84"/>
  <c r="C629" i="78" s="1"/>
  <c r="BG628" i="84"/>
  <c r="BG628" i="78" s="1"/>
  <c r="BF628" i="84"/>
  <c r="BE628" i="84"/>
  <c r="BE628" i="78" s="1"/>
  <c r="BD628" i="84"/>
  <c r="BC628" i="84"/>
  <c r="BB628" i="84"/>
  <c r="BA628" i="84"/>
  <c r="AZ628" i="84"/>
  <c r="AZ628" i="78" s="1"/>
  <c r="AY628" i="84"/>
  <c r="AX628" i="84"/>
  <c r="AW628" i="84"/>
  <c r="AV628" i="84"/>
  <c r="AU628" i="84"/>
  <c r="AT628" i="84"/>
  <c r="AS628" i="84"/>
  <c r="AR628" i="84"/>
  <c r="AQ628" i="84"/>
  <c r="AQ628" i="78" s="1"/>
  <c r="AP628" i="84"/>
  <c r="AP628" i="78" s="1"/>
  <c r="AK628" i="84"/>
  <c r="AF628" i="84"/>
  <c r="AA628" i="84"/>
  <c r="U628" i="84"/>
  <c r="T628" i="84"/>
  <c r="S628" i="84"/>
  <c r="R628" i="84"/>
  <c r="Q628" i="84"/>
  <c r="M628" i="84"/>
  <c r="M628" i="78" s="1"/>
  <c r="I628" i="84"/>
  <c r="H628" i="84"/>
  <c r="H628" i="78" s="1"/>
  <c r="G628" i="84"/>
  <c r="C628" i="84"/>
  <c r="C628" i="78" s="1"/>
  <c r="BG627" i="84"/>
  <c r="BG627" i="78" s="1"/>
  <c r="BF627" i="84"/>
  <c r="BE627" i="84"/>
  <c r="BE627" i="78" s="1"/>
  <c r="BD627" i="84"/>
  <c r="BC627" i="84"/>
  <c r="BB627" i="84"/>
  <c r="BA627" i="84"/>
  <c r="AZ627" i="84"/>
  <c r="AZ627" i="78" s="1"/>
  <c r="AY627" i="84"/>
  <c r="AX627" i="84"/>
  <c r="AW627" i="84"/>
  <c r="AV627" i="84"/>
  <c r="AU627" i="84"/>
  <c r="AT627" i="84"/>
  <c r="AS627" i="84"/>
  <c r="AR627" i="84"/>
  <c r="AQ627" i="84"/>
  <c r="AQ627" i="78" s="1"/>
  <c r="AP627" i="84"/>
  <c r="AP627" i="78" s="1"/>
  <c r="AK627" i="84"/>
  <c r="AF627" i="84"/>
  <c r="AA627" i="84"/>
  <c r="U627" i="84"/>
  <c r="T627" i="84"/>
  <c r="S627" i="84"/>
  <c r="R627" i="84"/>
  <c r="Q627" i="84"/>
  <c r="M627" i="84"/>
  <c r="M627" i="78" s="1"/>
  <c r="I627" i="84"/>
  <c r="H627" i="84"/>
  <c r="H627" i="78" s="1"/>
  <c r="G627" i="84"/>
  <c r="C627" i="84"/>
  <c r="C627" i="78" s="1"/>
  <c r="BG626" i="84"/>
  <c r="BG626" i="78" s="1"/>
  <c r="BF626" i="84"/>
  <c r="BE626" i="84"/>
  <c r="BE626" i="78" s="1"/>
  <c r="BD626" i="84"/>
  <c r="BC626" i="84"/>
  <c r="BB626" i="84"/>
  <c r="BA626" i="84"/>
  <c r="AZ626" i="84"/>
  <c r="AZ626" i="78" s="1"/>
  <c r="AY626" i="84"/>
  <c r="AX626" i="84"/>
  <c r="AW626" i="84"/>
  <c r="AV626" i="84"/>
  <c r="AU626" i="84"/>
  <c r="AT626" i="84"/>
  <c r="AS626" i="84"/>
  <c r="AR626" i="84"/>
  <c r="AQ626" i="84"/>
  <c r="AQ626" i="78" s="1"/>
  <c r="AP626" i="84"/>
  <c r="AP626" i="78" s="1"/>
  <c r="AK626" i="84"/>
  <c r="AF626" i="84"/>
  <c r="AA626" i="84"/>
  <c r="U626" i="84"/>
  <c r="T626" i="84"/>
  <c r="S626" i="84"/>
  <c r="R626" i="84"/>
  <c r="Q626" i="84"/>
  <c r="M626" i="84"/>
  <c r="M626" i="78" s="1"/>
  <c r="I626" i="84"/>
  <c r="H626" i="84"/>
  <c r="H626" i="78" s="1"/>
  <c r="G626" i="84"/>
  <c r="C626" i="84"/>
  <c r="C626" i="78" s="1"/>
  <c r="BG625" i="84"/>
  <c r="BG625" i="78" s="1"/>
  <c r="BF625" i="84"/>
  <c r="BE625" i="84"/>
  <c r="BE625" i="78" s="1"/>
  <c r="BD625" i="84"/>
  <c r="BC625" i="84"/>
  <c r="BB625" i="84"/>
  <c r="BA625" i="84"/>
  <c r="AZ625" i="84"/>
  <c r="AZ625" i="78" s="1"/>
  <c r="AY625" i="84"/>
  <c r="AX625" i="84"/>
  <c r="AW625" i="84"/>
  <c r="AV625" i="84"/>
  <c r="AU625" i="84"/>
  <c r="AT625" i="84"/>
  <c r="AS625" i="84"/>
  <c r="AR625" i="84"/>
  <c r="AQ625" i="84"/>
  <c r="AQ625" i="78" s="1"/>
  <c r="AP625" i="84"/>
  <c r="AP625" i="78" s="1"/>
  <c r="AK625" i="84"/>
  <c r="AF625" i="84"/>
  <c r="AA625" i="84"/>
  <c r="U625" i="84"/>
  <c r="T625" i="84"/>
  <c r="S625" i="84"/>
  <c r="R625" i="84"/>
  <c r="Q625" i="84"/>
  <c r="M625" i="84"/>
  <c r="M625" i="78" s="1"/>
  <c r="I625" i="84"/>
  <c r="H625" i="84"/>
  <c r="H625" i="78" s="1"/>
  <c r="G625" i="84"/>
  <c r="C625" i="84"/>
  <c r="C625" i="78" s="1"/>
  <c r="BG624" i="84"/>
  <c r="BG624" i="78" s="1"/>
  <c r="BF624" i="84"/>
  <c r="BE624" i="84"/>
  <c r="BE624" i="78" s="1"/>
  <c r="BD624" i="84"/>
  <c r="BC624" i="84"/>
  <c r="BB624" i="84"/>
  <c r="BA624" i="84"/>
  <c r="AZ624" i="84"/>
  <c r="AZ624" i="78" s="1"/>
  <c r="AY624" i="84"/>
  <c r="AX624" i="84"/>
  <c r="AW624" i="84"/>
  <c r="AV624" i="84"/>
  <c r="AU624" i="84"/>
  <c r="AT624" i="84"/>
  <c r="AS624" i="84"/>
  <c r="AR624" i="84"/>
  <c r="AQ624" i="84"/>
  <c r="AQ624" i="78" s="1"/>
  <c r="AP624" i="84"/>
  <c r="AP624" i="78" s="1"/>
  <c r="AK624" i="84"/>
  <c r="AF624" i="84"/>
  <c r="AA624" i="84"/>
  <c r="U624" i="84"/>
  <c r="T624" i="84"/>
  <c r="S624" i="84"/>
  <c r="R624" i="84"/>
  <c r="Q624" i="84"/>
  <c r="M624" i="84"/>
  <c r="M624" i="78" s="1"/>
  <c r="I624" i="84"/>
  <c r="H624" i="84"/>
  <c r="H624" i="78" s="1"/>
  <c r="G624" i="84"/>
  <c r="C624" i="84"/>
  <c r="C624" i="78" s="1"/>
  <c r="BG623" i="84"/>
  <c r="BG623" i="78" s="1"/>
  <c r="BF623" i="84"/>
  <c r="BE623" i="84"/>
  <c r="BE623" i="78" s="1"/>
  <c r="BD623" i="84"/>
  <c r="BC623" i="84"/>
  <c r="BB623" i="84"/>
  <c r="BA623" i="84"/>
  <c r="AZ623" i="84"/>
  <c r="AZ623" i="78" s="1"/>
  <c r="AY623" i="84"/>
  <c r="AX623" i="84"/>
  <c r="AW623" i="84"/>
  <c r="AV623" i="84"/>
  <c r="AU623" i="84"/>
  <c r="AT623" i="84"/>
  <c r="AS623" i="84"/>
  <c r="AR623" i="84"/>
  <c r="AQ623" i="84"/>
  <c r="AQ623" i="78" s="1"/>
  <c r="AP623" i="84"/>
  <c r="AP623" i="78" s="1"/>
  <c r="AK623" i="84"/>
  <c r="AF623" i="84"/>
  <c r="AA623" i="84"/>
  <c r="U623" i="84"/>
  <c r="T623" i="84"/>
  <c r="S623" i="84"/>
  <c r="R623" i="84"/>
  <c r="Q623" i="84"/>
  <c r="M623" i="84"/>
  <c r="M623" i="78" s="1"/>
  <c r="I623" i="84"/>
  <c r="H623" i="84"/>
  <c r="H623" i="78" s="1"/>
  <c r="G623" i="84"/>
  <c r="C623" i="84"/>
  <c r="C623" i="78" s="1"/>
  <c r="BG622" i="84"/>
  <c r="BG622" i="78" s="1"/>
  <c r="BF622" i="84"/>
  <c r="BE622" i="84"/>
  <c r="BE622" i="78" s="1"/>
  <c r="BD622" i="84"/>
  <c r="BC622" i="84"/>
  <c r="BB622" i="84"/>
  <c r="BA622" i="84"/>
  <c r="AZ622" i="84"/>
  <c r="AZ622" i="78" s="1"/>
  <c r="AY622" i="84"/>
  <c r="AX622" i="84"/>
  <c r="AW622" i="84"/>
  <c r="AV622" i="84"/>
  <c r="AU622" i="84"/>
  <c r="AT622" i="84"/>
  <c r="AS622" i="84"/>
  <c r="AR622" i="84"/>
  <c r="AQ622" i="84"/>
  <c r="AQ622" i="78" s="1"/>
  <c r="AP622" i="84"/>
  <c r="AP622" i="78" s="1"/>
  <c r="AK622" i="84"/>
  <c r="AF622" i="84"/>
  <c r="AA622" i="84"/>
  <c r="U622" i="84"/>
  <c r="T622" i="84"/>
  <c r="S622" i="84"/>
  <c r="R622" i="84"/>
  <c r="Q622" i="84"/>
  <c r="M622" i="84"/>
  <c r="M622" i="78" s="1"/>
  <c r="I622" i="84"/>
  <c r="H622" i="84"/>
  <c r="H622" i="78" s="1"/>
  <c r="G622" i="84"/>
  <c r="C622" i="84"/>
  <c r="C622" i="78" s="1"/>
  <c r="BG621" i="84"/>
  <c r="BG621" i="78" s="1"/>
  <c r="BF621" i="84"/>
  <c r="BE621" i="84"/>
  <c r="BE621" i="78" s="1"/>
  <c r="BD621" i="84"/>
  <c r="BC621" i="84"/>
  <c r="BB621" i="84"/>
  <c r="BA621" i="84"/>
  <c r="AZ621" i="84"/>
  <c r="AZ621" i="78" s="1"/>
  <c r="AY621" i="84"/>
  <c r="AX621" i="84"/>
  <c r="AW621" i="84"/>
  <c r="AV621" i="84"/>
  <c r="AU621" i="84"/>
  <c r="AT621" i="84"/>
  <c r="AS621" i="84"/>
  <c r="AR621" i="84"/>
  <c r="AQ621" i="84"/>
  <c r="AQ621" i="78" s="1"/>
  <c r="AP621" i="84"/>
  <c r="AP621" i="78" s="1"/>
  <c r="AK621" i="84"/>
  <c r="AF621" i="84"/>
  <c r="AA621" i="84"/>
  <c r="U621" i="84"/>
  <c r="T621" i="84"/>
  <c r="S621" i="84"/>
  <c r="R621" i="84"/>
  <c r="Q621" i="84"/>
  <c r="M621" i="84"/>
  <c r="M621" i="78" s="1"/>
  <c r="I621" i="84"/>
  <c r="H621" i="84"/>
  <c r="H621" i="78" s="1"/>
  <c r="G621" i="84"/>
  <c r="C621" i="84"/>
  <c r="C621" i="78" s="1"/>
  <c r="BG620" i="84"/>
  <c r="BG620" i="78" s="1"/>
  <c r="BF620" i="84"/>
  <c r="BE620" i="84"/>
  <c r="BE620" i="78" s="1"/>
  <c r="BD620" i="84"/>
  <c r="BC620" i="84"/>
  <c r="BB620" i="84"/>
  <c r="BA620" i="84"/>
  <c r="AZ620" i="84"/>
  <c r="AZ620" i="78" s="1"/>
  <c r="AY620" i="84"/>
  <c r="AX620" i="84"/>
  <c r="AW620" i="84"/>
  <c r="AV620" i="84"/>
  <c r="AU620" i="84"/>
  <c r="AT620" i="84"/>
  <c r="AS620" i="84"/>
  <c r="AR620" i="84"/>
  <c r="AQ620" i="84"/>
  <c r="AQ620" i="78" s="1"/>
  <c r="AP620" i="84"/>
  <c r="AP620" i="78" s="1"/>
  <c r="AK620" i="84"/>
  <c r="AF620" i="84"/>
  <c r="AA620" i="84"/>
  <c r="U620" i="84"/>
  <c r="T620" i="84"/>
  <c r="S620" i="84"/>
  <c r="R620" i="84"/>
  <c r="Q620" i="84"/>
  <c r="M620" i="84"/>
  <c r="M620" i="78" s="1"/>
  <c r="I620" i="84"/>
  <c r="H620" i="84"/>
  <c r="H620" i="78" s="1"/>
  <c r="G620" i="84"/>
  <c r="C620" i="84"/>
  <c r="C620" i="78" s="1"/>
  <c r="BG619" i="84"/>
  <c r="BG619" i="78" s="1"/>
  <c r="BF619" i="84"/>
  <c r="BE619" i="84"/>
  <c r="BE619" i="78" s="1"/>
  <c r="BD619" i="84"/>
  <c r="BC619" i="84"/>
  <c r="BB619" i="84"/>
  <c r="BA619" i="84"/>
  <c r="AZ619" i="84"/>
  <c r="AZ619" i="78" s="1"/>
  <c r="AY619" i="84"/>
  <c r="AX619" i="84"/>
  <c r="AW619" i="84"/>
  <c r="AV619" i="84"/>
  <c r="AU619" i="84"/>
  <c r="AT619" i="84"/>
  <c r="AS619" i="84"/>
  <c r="AR619" i="84"/>
  <c r="AQ619" i="84"/>
  <c r="AQ619" i="78" s="1"/>
  <c r="AP619" i="84"/>
  <c r="AP619" i="78" s="1"/>
  <c r="AK619" i="84"/>
  <c r="AF619" i="84"/>
  <c r="AA619" i="84"/>
  <c r="U619" i="84"/>
  <c r="T619" i="84"/>
  <c r="S619" i="84"/>
  <c r="R619" i="84"/>
  <c r="Q619" i="84"/>
  <c r="M619" i="84"/>
  <c r="M619" i="78" s="1"/>
  <c r="I619" i="84"/>
  <c r="H619" i="84"/>
  <c r="H619" i="78" s="1"/>
  <c r="G619" i="84"/>
  <c r="C619" i="84"/>
  <c r="C619" i="78" s="1"/>
  <c r="BG618" i="84"/>
  <c r="BG618" i="78" s="1"/>
  <c r="BF618" i="84"/>
  <c r="BE618" i="84"/>
  <c r="BE618" i="78" s="1"/>
  <c r="BD618" i="84"/>
  <c r="BC618" i="84"/>
  <c r="BB618" i="84"/>
  <c r="BA618" i="84"/>
  <c r="AZ618" i="84"/>
  <c r="AZ618" i="78" s="1"/>
  <c r="AY618" i="84"/>
  <c r="AX618" i="84"/>
  <c r="AW618" i="84"/>
  <c r="AV618" i="84"/>
  <c r="AU618" i="84"/>
  <c r="AT618" i="84"/>
  <c r="AS618" i="84"/>
  <c r="AR618" i="84"/>
  <c r="AQ618" i="84"/>
  <c r="AQ618" i="78" s="1"/>
  <c r="AP618" i="84"/>
  <c r="AP618" i="78" s="1"/>
  <c r="AK618" i="84"/>
  <c r="AF618" i="84"/>
  <c r="AA618" i="84"/>
  <c r="U618" i="84"/>
  <c r="T618" i="84"/>
  <c r="S618" i="84"/>
  <c r="R618" i="84"/>
  <c r="Q618" i="84"/>
  <c r="M618" i="84"/>
  <c r="M618" i="78" s="1"/>
  <c r="I618" i="84"/>
  <c r="H618" i="84"/>
  <c r="H618" i="78" s="1"/>
  <c r="G618" i="84"/>
  <c r="C618" i="84"/>
  <c r="C618" i="78" s="1"/>
  <c r="BG617" i="84"/>
  <c r="BG617" i="78" s="1"/>
  <c r="BF617" i="84"/>
  <c r="BE617" i="84"/>
  <c r="BE617" i="78" s="1"/>
  <c r="BD617" i="84"/>
  <c r="BC617" i="84"/>
  <c r="BB617" i="84"/>
  <c r="BA617" i="84"/>
  <c r="AZ617" i="84"/>
  <c r="AZ617" i="78" s="1"/>
  <c r="AY617" i="84"/>
  <c r="AX617" i="84"/>
  <c r="AW617" i="84"/>
  <c r="AV617" i="84"/>
  <c r="AU617" i="84"/>
  <c r="AT617" i="84"/>
  <c r="AS617" i="84"/>
  <c r="AR617" i="84"/>
  <c r="AQ617" i="84"/>
  <c r="AQ617" i="78" s="1"/>
  <c r="AP617" i="84"/>
  <c r="AP617" i="78" s="1"/>
  <c r="AK617" i="84"/>
  <c r="AF617" i="84"/>
  <c r="AA617" i="84"/>
  <c r="U617" i="84"/>
  <c r="T617" i="84"/>
  <c r="S617" i="84"/>
  <c r="R617" i="84"/>
  <c r="Q617" i="84"/>
  <c r="M617" i="84"/>
  <c r="M617" i="78" s="1"/>
  <c r="I617" i="84"/>
  <c r="H617" i="84"/>
  <c r="H617" i="78" s="1"/>
  <c r="G617" i="84"/>
  <c r="C617" i="84"/>
  <c r="C617" i="78" s="1"/>
  <c r="BG616" i="84"/>
  <c r="BG616" i="78" s="1"/>
  <c r="BF616" i="84"/>
  <c r="BE616" i="84"/>
  <c r="BE616" i="78" s="1"/>
  <c r="BD616" i="84"/>
  <c r="BC616" i="84"/>
  <c r="BB616" i="84"/>
  <c r="BA616" i="84"/>
  <c r="AZ616" i="84"/>
  <c r="AZ616" i="78" s="1"/>
  <c r="AY616" i="84"/>
  <c r="AX616" i="84"/>
  <c r="AW616" i="84"/>
  <c r="AV616" i="84"/>
  <c r="AU616" i="84"/>
  <c r="AT616" i="84"/>
  <c r="AS616" i="84"/>
  <c r="AR616" i="84"/>
  <c r="AQ616" i="84"/>
  <c r="AQ616" i="78" s="1"/>
  <c r="AP616" i="84"/>
  <c r="AP616" i="78" s="1"/>
  <c r="AK616" i="84"/>
  <c r="AF616" i="84"/>
  <c r="AA616" i="84"/>
  <c r="U616" i="84"/>
  <c r="T616" i="84"/>
  <c r="S616" i="84"/>
  <c r="R616" i="84"/>
  <c r="Q616" i="84"/>
  <c r="M616" i="84"/>
  <c r="M616" i="78" s="1"/>
  <c r="I616" i="84"/>
  <c r="H616" i="84"/>
  <c r="H616" i="78" s="1"/>
  <c r="G616" i="84"/>
  <c r="C616" i="84"/>
  <c r="C616" i="78" s="1"/>
  <c r="BG615" i="84"/>
  <c r="BG615" i="78" s="1"/>
  <c r="BF615" i="84"/>
  <c r="BE615" i="84"/>
  <c r="BE615" i="78" s="1"/>
  <c r="BD615" i="84"/>
  <c r="BC615" i="84"/>
  <c r="BB615" i="84"/>
  <c r="BA615" i="84"/>
  <c r="AZ615" i="84"/>
  <c r="AZ615" i="78" s="1"/>
  <c r="AY615" i="84"/>
  <c r="AX615" i="84"/>
  <c r="AW615" i="84"/>
  <c r="AV615" i="84"/>
  <c r="AU615" i="84"/>
  <c r="AT615" i="84"/>
  <c r="AS615" i="84"/>
  <c r="AR615" i="84"/>
  <c r="AQ615" i="84"/>
  <c r="AQ615" i="78" s="1"/>
  <c r="AP615" i="84"/>
  <c r="AP615" i="78" s="1"/>
  <c r="AK615" i="84"/>
  <c r="AF615" i="84"/>
  <c r="AA615" i="84"/>
  <c r="U615" i="84"/>
  <c r="T615" i="84"/>
  <c r="S615" i="84"/>
  <c r="R615" i="84"/>
  <c r="Q615" i="84"/>
  <c r="M615" i="84"/>
  <c r="M615" i="78" s="1"/>
  <c r="I615" i="84"/>
  <c r="H615" i="84"/>
  <c r="H615" i="78" s="1"/>
  <c r="G615" i="84"/>
  <c r="C615" i="84"/>
  <c r="C615" i="78" s="1"/>
  <c r="BG614" i="84"/>
  <c r="BG614" i="78" s="1"/>
  <c r="BF614" i="84"/>
  <c r="BE614" i="84"/>
  <c r="BE614" i="78" s="1"/>
  <c r="BD614" i="84"/>
  <c r="BC614" i="84"/>
  <c r="BB614" i="84"/>
  <c r="BA614" i="84"/>
  <c r="AZ614" i="84"/>
  <c r="AZ614" i="78" s="1"/>
  <c r="AY614" i="84"/>
  <c r="AX614" i="84"/>
  <c r="AW614" i="84"/>
  <c r="AV614" i="84"/>
  <c r="AU614" i="84"/>
  <c r="AT614" i="84"/>
  <c r="AS614" i="84"/>
  <c r="AR614" i="84"/>
  <c r="AQ614" i="84"/>
  <c r="AQ614" i="78" s="1"/>
  <c r="AP614" i="84"/>
  <c r="AP614" i="78" s="1"/>
  <c r="AK614" i="84"/>
  <c r="AF614" i="84"/>
  <c r="AA614" i="84"/>
  <c r="U614" i="84"/>
  <c r="T614" i="84"/>
  <c r="S614" i="84"/>
  <c r="R614" i="84"/>
  <c r="Q614" i="84"/>
  <c r="M614" i="84"/>
  <c r="M614" i="78" s="1"/>
  <c r="I614" i="84"/>
  <c r="H614" i="84"/>
  <c r="H614" i="78" s="1"/>
  <c r="G614" i="84"/>
  <c r="C614" i="84"/>
  <c r="C614" i="78" s="1"/>
  <c r="BG613" i="84"/>
  <c r="BG613" i="78" s="1"/>
  <c r="BF613" i="84"/>
  <c r="BE613" i="84"/>
  <c r="BE613" i="78" s="1"/>
  <c r="BD613" i="84"/>
  <c r="BC613" i="84"/>
  <c r="BB613" i="84"/>
  <c r="BA613" i="84"/>
  <c r="AZ613" i="84"/>
  <c r="AZ613" i="78" s="1"/>
  <c r="AY613" i="84"/>
  <c r="AX613" i="84"/>
  <c r="AW613" i="84"/>
  <c r="AV613" i="84"/>
  <c r="AU613" i="84"/>
  <c r="AT613" i="84"/>
  <c r="AS613" i="84"/>
  <c r="AR613" i="84"/>
  <c r="AQ613" i="84"/>
  <c r="AQ613" i="78" s="1"/>
  <c r="AP613" i="84"/>
  <c r="AP613" i="78" s="1"/>
  <c r="AK613" i="84"/>
  <c r="AF613" i="84"/>
  <c r="AA613" i="84"/>
  <c r="U613" i="84"/>
  <c r="T613" i="84"/>
  <c r="S613" i="84"/>
  <c r="R613" i="84"/>
  <c r="Q613" i="84"/>
  <c r="M613" i="84"/>
  <c r="M613" i="78" s="1"/>
  <c r="I613" i="84"/>
  <c r="H613" i="84"/>
  <c r="H613" i="78" s="1"/>
  <c r="G613" i="84"/>
  <c r="C613" i="84"/>
  <c r="C613" i="78" s="1"/>
  <c r="BG612" i="84"/>
  <c r="BG612" i="78" s="1"/>
  <c r="BF612" i="84"/>
  <c r="BE612" i="84"/>
  <c r="BE612" i="78" s="1"/>
  <c r="BD612" i="84"/>
  <c r="BC612" i="84"/>
  <c r="BB612" i="84"/>
  <c r="BA612" i="84"/>
  <c r="AZ612" i="84"/>
  <c r="AZ612" i="78" s="1"/>
  <c r="AY612" i="84"/>
  <c r="AX612" i="84"/>
  <c r="AW612" i="84"/>
  <c r="AV612" i="84"/>
  <c r="AU612" i="84"/>
  <c r="AT612" i="84"/>
  <c r="AS612" i="84"/>
  <c r="AR612" i="84"/>
  <c r="AQ612" i="84"/>
  <c r="AQ612" i="78" s="1"/>
  <c r="AP612" i="84"/>
  <c r="AP612" i="78" s="1"/>
  <c r="AK612" i="84"/>
  <c r="AF612" i="84"/>
  <c r="AA612" i="84"/>
  <c r="U612" i="84"/>
  <c r="T612" i="84"/>
  <c r="S612" i="84"/>
  <c r="R612" i="84"/>
  <c r="Q612" i="84"/>
  <c r="M612" i="84"/>
  <c r="M612" i="78" s="1"/>
  <c r="I612" i="84"/>
  <c r="H612" i="84"/>
  <c r="H612" i="78" s="1"/>
  <c r="G612" i="84"/>
  <c r="C612" i="84"/>
  <c r="C612" i="78" s="1"/>
  <c r="BG611" i="84"/>
  <c r="BG611" i="78" s="1"/>
  <c r="BF611" i="84"/>
  <c r="BE611" i="84"/>
  <c r="BE611" i="78" s="1"/>
  <c r="BD611" i="84"/>
  <c r="BC611" i="84"/>
  <c r="BB611" i="84"/>
  <c r="BA611" i="84"/>
  <c r="AZ611" i="84"/>
  <c r="AZ611" i="78" s="1"/>
  <c r="AY611" i="84"/>
  <c r="AX611" i="84"/>
  <c r="AW611" i="84"/>
  <c r="AV611" i="84"/>
  <c r="AU611" i="84"/>
  <c r="AT611" i="84"/>
  <c r="AS611" i="84"/>
  <c r="AR611" i="84"/>
  <c r="AQ611" i="84"/>
  <c r="AQ611" i="78" s="1"/>
  <c r="AP611" i="84"/>
  <c r="AP611" i="78" s="1"/>
  <c r="AK611" i="84"/>
  <c r="AF611" i="84"/>
  <c r="AA611" i="84"/>
  <c r="U611" i="84"/>
  <c r="T611" i="84"/>
  <c r="S611" i="84"/>
  <c r="R611" i="84"/>
  <c r="Q611" i="84"/>
  <c r="M611" i="84"/>
  <c r="M611" i="78" s="1"/>
  <c r="I611" i="84"/>
  <c r="H611" i="84"/>
  <c r="H611" i="78" s="1"/>
  <c r="G611" i="84"/>
  <c r="C611" i="84"/>
  <c r="C611" i="78" s="1"/>
  <c r="BG610" i="84"/>
  <c r="BG610" i="78" s="1"/>
  <c r="BF610" i="84"/>
  <c r="BE610" i="84"/>
  <c r="BE610" i="78" s="1"/>
  <c r="BD610" i="84"/>
  <c r="BC610" i="84"/>
  <c r="BB610" i="84"/>
  <c r="BA610" i="84"/>
  <c r="AZ610" i="84"/>
  <c r="AZ610" i="78" s="1"/>
  <c r="AY610" i="84"/>
  <c r="AX610" i="84"/>
  <c r="AW610" i="84"/>
  <c r="AV610" i="84"/>
  <c r="AU610" i="84"/>
  <c r="AT610" i="84"/>
  <c r="AS610" i="84"/>
  <c r="AR610" i="84"/>
  <c r="AQ610" i="84"/>
  <c r="AQ610" i="78" s="1"/>
  <c r="AP610" i="84"/>
  <c r="AP610" i="78" s="1"/>
  <c r="AK610" i="84"/>
  <c r="AF610" i="84"/>
  <c r="AA610" i="84"/>
  <c r="U610" i="84"/>
  <c r="T610" i="84"/>
  <c r="S610" i="84"/>
  <c r="R610" i="84"/>
  <c r="Q610" i="84"/>
  <c r="M610" i="84"/>
  <c r="M610" i="78" s="1"/>
  <c r="I610" i="84"/>
  <c r="H610" i="84"/>
  <c r="H610" i="78" s="1"/>
  <c r="G610" i="84"/>
  <c r="C610" i="84"/>
  <c r="C610" i="78" s="1"/>
  <c r="BG609" i="84"/>
  <c r="BG609" i="78" s="1"/>
  <c r="BF609" i="84"/>
  <c r="BE609" i="84"/>
  <c r="BE609" i="78" s="1"/>
  <c r="BD609" i="84"/>
  <c r="BC609" i="84"/>
  <c r="BB609" i="84"/>
  <c r="BA609" i="84"/>
  <c r="AZ609" i="84"/>
  <c r="AZ609" i="78" s="1"/>
  <c r="AY609" i="84"/>
  <c r="AX609" i="84"/>
  <c r="AW609" i="84"/>
  <c r="AV609" i="84"/>
  <c r="AU609" i="84"/>
  <c r="AT609" i="84"/>
  <c r="AS609" i="84"/>
  <c r="AR609" i="84"/>
  <c r="AQ609" i="84"/>
  <c r="AQ609" i="78" s="1"/>
  <c r="AP609" i="84"/>
  <c r="AP609" i="78" s="1"/>
  <c r="AK609" i="84"/>
  <c r="AF609" i="84"/>
  <c r="AA609" i="84"/>
  <c r="U609" i="84"/>
  <c r="T609" i="84"/>
  <c r="S609" i="84"/>
  <c r="R609" i="84"/>
  <c r="Q609" i="84"/>
  <c r="M609" i="84"/>
  <c r="M609" i="78" s="1"/>
  <c r="I609" i="84"/>
  <c r="H609" i="84"/>
  <c r="H609" i="78" s="1"/>
  <c r="G609" i="84"/>
  <c r="C609" i="84"/>
  <c r="C609" i="78" s="1"/>
  <c r="BG608" i="84"/>
  <c r="BG608" i="78" s="1"/>
  <c r="BF608" i="84"/>
  <c r="BE608" i="84"/>
  <c r="BE608" i="78" s="1"/>
  <c r="BD608" i="84"/>
  <c r="BC608" i="84"/>
  <c r="BB608" i="84"/>
  <c r="BA608" i="84"/>
  <c r="AZ608" i="84"/>
  <c r="AZ608" i="78" s="1"/>
  <c r="AY608" i="84"/>
  <c r="AX608" i="84"/>
  <c r="AW608" i="84"/>
  <c r="AV608" i="84"/>
  <c r="AU608" i="84"/>
  <c r="AT608" i="84"/>
  <c r="AS608" i="84"/>
  <c r="AR608" i="84"/>
  <c r="AQ608" i="84"/>
  <c r="AQ608" i="78" s="1"/>
  <c r="AP608" i="84"/>
  <c r="AP608" i="78" s="1"/>
  <c r="AK608" i="84"/>
  <c r="AF608" i="84"/>
  <c r="AA608" i="84"/>
  <c r="U608" i="84"/>
  <c r="T608" i="84"/>
  <c r="S608" i="84"/>
  <c r="R608" i="84"/>
  <c r="Q608" i="84"/>
  <c r="M608" i="84"/>
  <c r="M608" i="78" s="1"/>
  <c r="I608" i="84"/>
  <c r="H608" i="84"/>
  <c r="H608" i="78" s="1"/>
  <c r="G608" i="84"/>
  <c r="C608" i="84"/>
  <c r="C608" i="78" s="1"/>
  <c r="BG607" i="84"/>
  <c r="BG607" i="78" s="1"/>
  <c r="BF607" i="84"/>
  <c r="BE607" i="84"/>
  <c r="BE607" i="78" s="1"/>
  <c r="BD607" i="84"/>
  <c r="BC607" i="84"/>
  <c r="BB607" i="84"/>
  <c r="BA607" i="84"/>
  <c r="AZ607" i="84"/>
  <c r="AZ607" i="78" s="1"/>
  <c r="AY607" i="84"/>
  <c r="AX607" i="84"/>
  <c r="AW607" i="84"/>
  <c r="AV607" i="84"/>
  <c r="AU607" i="84"/>
  <c r="AT607" i="84"/>
  <c r="AS607" i="84"/>
  <c r="AR607" i="84"/>
  <c r="AQ607" i="84"/>
  <c r="AQ607" i="78" s="1"/>
  <c r="AP607" i="84"/>
  <c r="AP607" i="78" s="1"/>
  <c r="AK607" i="84"/>
  <c r="AF607" i="84"/>
  <c r="AA607" i="84"/>
  <c r="U607" i="84"/>
  <c r="T607" i="84"/>
  <c r="S607" i="84"/>
  <c r="R607" i="84"/>
  <c r="Q607" i="84"/>
  <c r="M607" i="84"/>
  <c r="M607" i="78" s="1"/>
  <c r="I607" i="84"/>
  <c r="H607" i="84"/>
  <c r="H607" i="78" s="1"/>
  <c r="G607" i="84"/>
  <c r="C607" i="84"/>
  <c r="C607" i="78" s="1"/>
  <c r="BG606" i="84"/>
  <c r="BG606" i="78" s="1"/>
  <c r="BF606" i="84"/>
  <c r="BE606" i="84"/>
  <c r="BE606" i="78" s="1"/>
  <c r="BD606" i="84"/>
  <c r="BC606" i="84"/>
  <c r="BB606" i="84"/>
  <c r="BA606" i="84"/>
  <c r="AZ606" i="84"/>
  <c r="AZ606" i="78" s="1"/>
  <c r="AY606" i="84"/>
  <c r="AX606" i="84"/>
  <c r="AW606" i="84"/>
  <c r="AV606" i="84"/>
  <c r="AU606" i="84"/>
  <c r="AT606" i="84"/>
  <c r="AS606" i="84"/>
  <c r="AR606" i="84"/>
  <c r="AQ606" i="84"/>
  <c r="AQ606" i="78" s="1"/>
  <c r="AP606" i="84"/>
  <c r="AP606" i="78" s="1"/>
  <c r="AK606" i="84"/>
  <c r="AF606" i="84"/>
  <c r="AA606" i="84"/>
  <c r="U606" i="84"/>
  <c r="T606" i="84"/>
  <c r="S606" i="84"/>
  <c r="R606" i="84"/>
  <c r="Q606" i="84"/>
  <c r="M606" i="84"/>
  <c r="M606" i="78" s="1"/>
  <c r="I606" i="84"/>
  <c r="H606" i="84"/>
  <c r="H606" i="78" s="1"/>
  <c r="G606" i="84"/>
  <c r="C606" i="84"/>
  <c r="C606" i="78" s="1"/>
  <c r="BG605" i="84"/>
  <c r="BG605" i="78" s="1"/>
  <c r="BF605" i="84"/>
  <c r="BE605" i="84"/>
  <c r="BE605" i="78" s="1"/>
  <c r="BD605" i="84"/>
  <c r="BC605" i="84"/>
  <c r="BB605" i="84"/>
  <c r="BA605" i="84"/>
  <c r="AZ605" i="84"/>
  <c r="AZ605" i="78" s="1"/>
  <c r="AY605" i="84"/>
  <c r="AX605" i="84"/>
  <c r="AW605" i="84"/>
  <c r="AV605" i="84"/>
  <c r="AU605" i="84"/>
  <c r="AT605" i="84"/>
  <c r="AS605" i="84"/>
  <c r="AR605" i="84"/>
  <c r="AQ605" i="84"/>
  <c r="AQ605" i="78" s="1"/>
  <c r="AP605" i="84"/>
  <c r="AP605" i="78" s="1"/>
  <c r="AK605" i="84"/>
  <c r="AF605" i="84"/>
  <c r="AA605" i="84"/>
  <c r="U605" i="84"/>
  <c r="T605" i="84"/>
  <c r="S605" i="84"/>
  <c r="R605" i="84"/>
  <c r="Q605" i="84"/>
  <c r="M605" i="84"/>
  <c r="M605" i="78" s="1"/>
  <c r="I605" i="84"/>
  <c r="H605" i="84"/>
  <c r="H605" i="78" s="1"/>
  <c r="G605" i="84"/>
  <c r="C605" i="84"/>
  <c r="C605" i="78" s="1"/>
  <c r="BG604" i="84"/>
  <c r="BG604" i="78" s="1"/>
  <c r="BF604" i="84"/>
  <c r="BE604" i="84"/>
  <c r="BE604" i="78" s="1"/>
  <c r="BD604" i="84"/>
  <c r="BC604" i="84"/>
  <c r="BB604" i="84"/>
  <c r="BA604" i="84"/>
  <c r="AZ604" i="84"/>
  <c r="AZ604" i="78" s="1"/>
  <c r="AY604" i="84"/>
  <c r="AX604" i="84"/>
  <c r="AW604" i="84"/>
  <c r="AV604" i="84"/>
  <c r="AU604" i="84"/>
  <c r="AT604" i="84"/>
  <c r="AS604" i="84"/>
  <c r="AR604" i="84"/>
  <c r="AQ604" i="84"/>
  <c r="AQ604" i="78" s="1"/>
  <c r="AP604" i="84"/>
  <c r="AP604" i="78" s="1"/>
  <c r="AK604" i="84"/>
  <c r="AF604" i="84"/>
  <c r="AA604" i="84"/>
  <c r="U604" i="84"/>
  <c r="T604" i="84"/>
  <c r="S604" i="84"/>
  <c r="R604" i="84"/>
  <c r="Q604" i="84"/>
  <c r="M604" i="84"/>
  <c r="M604" i="78" s="1"/>
  <c r="I604" i="84"/>
  <c r="H604" i="84"/>
  <c r="H604" i="78" s="1"/>
  <c r="G604" i="84"/>
  <c r="C604" i="84"/>
  <c r="C604" i="78" s="1"/>
  <c r="BG603" i="84"/>
  <c r="BG603" i="78" s="1"/>
  <c r="BF603" i="84"/>
  <c r="BE603" i="84"/>
  <c r="BE603" i="78" s="1"/>
  <c r="BD603" i="84"/>
  <c r="BC603" i="84"/>
  <c r="BB603" i="84"/>
  <c r="BA603" i="84"/>
  <c r="AZ603" i="84"/>
  <c r="AZ603" i="78" s="1"/>
  <c r="AY603" i="84"/>
  <c r="AX603" i="84"/>
  <c r="AW603" i="84"/>
  <c r="AV603" i="84"/>
  <c r="AU603" i="84"/>
  <c r="AT603" i="84"/>
  <c r="AS603" i="84"/>
  <c r="AR603" i="84"/>
  <c r="AQ603" i="84"/>
  <c r="AQ603" i="78" s="1"/>
  <c r="AP603" i="84"/>
  <c r="AP603" i="78" s="1"/>
  <c r="AK603" i="84"/>
  <c r="AF603" i="84"/>
  <c r="AA603" i="84"/>
  <c r="U603" i="84"/>
  <c r="T603" i="84"/>
  <c r="S603" i="84"/>
  <c r="R603" i="84"/>
  <c r="Q603" i="84"/>
  <c r="M603" i="84"/>
  <c r="M603" i="78" s="1"/>
  <c r="I603" i="84"/>
  <c r="H603" i="84"/>
  <c r="H603" i="78" s="1"/>
  <c r="G603" i="84"/>
  <c r="C603" i="84"/>
  <c r="C603" i="78" s="1"/>
  <c r="BG602" i="84"/>
  <c r="BG602" i="78" s="1"/>
  <c r="BF602" i="84"/>
  <c r="BE602" i="84"/>
  <c r="BE602" i="78" s="1"/>
  <c r="BD602" i="84"/>
  <c r="BC602" i="84"/>
  <c r="BB602" i="84"/>
  <c r="BA602" i="84"/>
  <c r="AZ602" i="84"/>
  <c r="AZ602" i="78" s="1"/>
  <c r="AY602" i="84"/>
  <c r="AX602" i="84"/>
  <c r="AW602" i="84"/>
  <c r="AV602" i="84"/>
  <c r="AU602" i="84"/>
  <c r="AT602" i="84"/>
  <c r="AS602" i="84"/>
  <c r="AR602" i="84"/>
  <c r="AQ602" i="84"/>
  <c r="AQ602" i="78" s="1"/>
  <c r="AP602" i="84"/>
  <c r="AP602" i="78" s="1"/>
  <c r="AK602" i="84"/>
  <c r="AF602" i="84"/>
  <c r="AA602" i="84"/>
  <c r="U602" i="84"/>
  <c r="T602" i="84"/>
  <c r="S602" i="84"/>
  <c r="R602" i="84"/>
  <c r="Q602" i="84"/>
  <c r="M602" i="84"/>
  <c r="M602" i="78" s="1"/>
  <c r="I602" i="84"/>
  <c r="H602" i="84"/>
  <c r="H602" i="78" s="1"/>
  <c r="G602" i="84"/>
  <c r="C602" i="84"/>
  <c r="C602" i="78" s="1"/>
  <c r="BG601" i="84"/>
  <c r="BG601" i="78" s="1"/>
  <c r="BF601" i="84"/>
  <c r="BE601" i="84"/>
  <c r="BE601" i="78" s="1"/>
  <c r="BD601" i="84"/>
  <c r="BC601" i="84"/>
  <c r="BB601" i="84"/>
  <c r="BA601" i="84"/>
  <c r="AZ601" i="84"/>
  <c r="AZ601" i="78" s="1"/>
  <c r="AY601" i="84"/>
  <c r="AX601" i="84"/>
  <c r="AW601" i="84"/>
  <c r="AV601" i="84"/>
  <c r="AU601" i="84"/>
  <c r="AT601" i="84"/>
  <c r="AS601" i="84"/>
  <c r="AR601" i="84"/>
  <c r="AQ601" i="84"/>
  <c r="AQ601" i="78" s="1"/>
  <c r="AP601" i="84"/>
  <c r="AP601" i="78" s="1"/>
  <c r="AK601" i="84"/>
  <c r="AF601" i="84"/>
  <c r="AA601" i="84"/>
  <c r="U601" i="84"/>
  <c r="T601" i="84"/>
  <c r="S601" i="84"/>
  <c r="R601" i="84"/>
  <c r="Q601" i="84"/>
  <c r="M601" i="84"/>
  <c r="M601" i="78" s="1"/>
  <c r="I601" i="84"/>
  <c r="H601" i="84"/>
  <c r="H601" i="78" s="1"/>
  <c r="G601" i="84"/>
  <c r="C601" i="84"/>
  <c r="C601" i="78" s="1"/>
  <c r="BG600" i="84"/>
  <c r="BG600" i="78" s="1"/>
  <c r="BF600" i="84"/>
  <c r="BE600" i="84"/>
  <c r="BE600" i="78" s="1"/>
  <c r="BD600" i="84"/>
  <c r="BC600" i="84"/>
  <c r="BB600" i="84"/>
  <c r="BA600" i="84"/>
  <c r="AZ600" i="84"/>
  <c r="AZ600" i="78" s="1"/>
  <c r="AY600" i="84"/>
  <c r="AX600" i="84"/>
  <c r="AW600" i="84"/>
  <c r="AV600" i="84"/>
  <c r="AU600" i="84"/>
  <c r="AT600" i="84"/>
  <c r="AS600" i="84"/>
  <c r="AR600" i="84"/>
  <c r="AQ600" i="84"/>
  <c r="AQ600" i="78" s="1"/>
  <c r="AP600" i="84"/>
  <c r="AP600" i="78" s="1"/>
  <c r="AK600" i="84"/>
  <c r="AF600" i="84"/>
  <c r="AA600" i="84"/>
  <c r="U600" i="84"/>
  <c r="T600" i="84"/>
  <c r="S600" i="84"/>
  <c r="R600" i="84"/>
  <c r="Q600" i="84"/>
  <c r="M600" i="84"/>
  <c r="M600" i="78" s="1"/>
  <c r="I600" i="84"/>
  <c r="H600" i="84"/>
  <c r="H600" i="78" s="1"/>
  <c r="G600" i="84"/>
  <c r="C600" i="84"/>
  <c r="C600" i="78" s="1"/>
  <c r="BG599" i="84"/>
  <c r="BG599" i="78" s="1"/>
  <c r="BF599" i="84"/>
  <c r="BE599" i="84"/>
  <c r="BE599" i="78" s="1"/>
  <c r="BD599" i="84"/>
  <c r="BC599" i="84"/>
  <c r="BB599" i="84"/>
  <c r="BA599" i="84"/>
  <c r="AZ599" i="84"/>
  <c r="AZ599" i="78" s="1"/>
  <c r="AY599" i="84"/>
  <c r="AX599" i="84"/>
  <c r="AW599" i="84"/>
  <c r="AV599" i="84"/>
  <c r="AU599" i="84"/>
  <c r="AT599" i="84"/>
  <c r="AS599" i="84"/>
  <c r="AR599" i="84"/>
  <c r="AQ599" i="84"/>
  <c r="AQ599" i="78" s="1"/>
  <c r="AP599" i="84"/>
  <c r="AP599" i="78" s="1"/>
  <c r="AK599" i="84"/>
  <c r="AF599" i="84"/>
  <c r="AA599" i="84"/>
  <c r="U599" i="84"/>
  <c r="T599" i="84"/>
  <c r="S599" i="84"/>
  <c r="R599" i="84"/>
  <c r="Q599" i="84"/>
  <c r="M599" i="84"/>
  <c r="M599" i="78" s="1"/>
  <c r="I599" i="84"/>
  <c r="H599" i="84"/>
  <c r="H599" i="78" s="1"/>
  <c r="G599" i="84"/>
  <c r="C599" i="84"/>
  <c r="C599" i="78" s="1"/>
  <c r="BG598" i="84"/>
  <c r="BG598" i="78" s="1"/>
  <c r="BF598" i="84"/>
  <c r="BE598" i="84"/>
  <c r="BE598" i="78" s="1"/>
  <c r="BD598" i="84"/>
  <c r="BC598" i="84"/>
  <c r="BB598" i="84"/>
  <c r="BA598" i="84"/>
  <c r="AZ598" i="84"/>
  <c r="AZ598" i="78" s="1"/>
  <c r="AY598" i="84"/>
  <c r="AX598" i="84"/>
  <c r="AW598" i="84"/>
  <c r="AV598" i="84"/>
  <c r="AU598" i="84"/>
  <c r="AT598" i="84"/>
  <c r="AS598" i="84"/>
  <c r="AR598" i="84"/>
  <c r="AQ598" i="84"/>
  <c r="AQ598" i="78" s="1"/>
  <c r="AP598" i="84"/>
  <c r="AP598" i="78" s="1"/>
  <c r="AK598" i="84"/>
  <c r="AF598" i="84"/>
  <c r="AA598" i="84"/>
  <c r="U598" i="84"/>
  <c r="T598" i="84"/>
  <c r="S598" i="84"/>
  <c r="R598" i="84"/>
  <c r="Q598" i="84"/>
  <c r="M598" i="84"/>
  <c r="M598" i="78" s="1"/>
  <c r="I598" i="84"/>
  <c r="H598" i="84"/>
  <c r="H598" i="78" s="1"/>
  <c r="G598" i="84"/>
  <c r="C598" i="84"/>
  <c r="C598" i="78" s="1"/>
  <c r="BG597" i="84"/>
  <c r="BG597" i="78" s="1"/>
  <c r="BF597" i="84"/>
  <c r="BE597" i="84"/>
  <c r="BE597" i="78" s="1"/>
  <c r="BD597" i="84"/>
  <c r="BC597" i="84"/>
  <c r="BB597" i="84"/>
  <c r="BA597" i="84"/>
  <c r="AZ597" i="84"/>
  <c r="AZ597" i="78" s="1"/>
  <c r="AY597" i="84"/>
  <c r="AX597" i="84"/>
  <c r="AW597" i="84"/>
  <c r="AV597" i="84"/>
  <c r="AU597" i="84"/>
  <c r="AT597" i="84"/>
  <c r="AS597" i="84"/>
  <c r="AR597" i="84"/>
  <c r="AQ597" i="84"/>
  <c r="AQ597" i="78" s="1"/>
  <c r="AP597" i="84"/>
  <c r="AP597" i="78" s="1"/>
  <c r="AK597" i="84"/>
  <c r="AF597" i="84"/>
  <c r="AA597" i="84"/>
  <c r="U597" i="84"/>
  <c r="T597" i="84"/>
  <c r="S597" i="84"/>
  <c r="R597" i="84"/>
  <c r="Q597" i="84"/>
  <c r="M597" i="84"/>
  <c r="M597" i="78" s="1"/>
  <c r="I597" i="84"/>
  <c r="H597" i="84"/>
  <c r="H597" i="78" s="1"/>
  <c r="G597" i="84"/>
  <c r="C597" i="84"/>
  <c r="C597" i="78" s="1"/>
  <c r="BG596" i="84"/>
  <c r="BG596" i="78" s="1"/>
  <c r="BF596" i="84"/>
  <c r="BE596" i="84"/>
  <c r="BE596" i="78" s="1"/>
  <c r="BD596" i="84"/>
  <c r="BC596" i="84"/>
  <c r="BB596" i="84"/>
  <c r="BA596" i="84"/>
  <c r="AZ596" i="84"/>
  <c r="AZ596" i="78" s="1"/>
  <c r="AY596" i="84"/>
  <c r="AX596" i="84"/>
  <c r="AW596" i="84"/>
  <c r="AV596" i="84"/>
  <c r="AU596" i="84"/>
  <c r="AT596" i="84"/>
  <c r="AS596" i="84"/>
  <c r="AR596" i="84"/>
  <c r="AQ596" i="84"/>
  <c r="AQ596" i="78" s="1"/>
  <c r="AP596" i="84"/>
  <c r="AP596" i="78" s="1"/>
  <c r="AK596" i="84"/>
  <c r="AF596" i="84"/>
  <c r="AA596" i="84"/>
  <c r="U596" i="84"/>
  <c r="T596" i="84"/>
  <c r="S596" i="84"/>
  <c r="R596" i="84"/>
  <c r="Q596" i="84"/>
  <c r="M596" i="84"/>
  <c r="M596" i="78" s="1"/>
  <c r="I596" i="84"/>
  <c r="H596" i="84"/>
  <c r="H596" i="78" s="1"/>
  <c r="G596" i="84"/>
  <c r="C596" i="84"/>
  <c r="C596" i="78" s="1"/>
  <c r="BG595" i="84"/>
  <c r="BG595" i="78" s="1"/>
  <c r="BF595" i="84"/>
  <c r="BE595" i="84"/>
  <c r="BE595" i="78" s="1"/>
  <c r="BD595" i="84"/>
  <c r="BC595" i="84"/>
  <c r="BB595" i="84"/>
  <c r="BA595" i="84"/>
  <c r="AZ595" i="84"/>
  <c r="AZ595" i="78" s="1"/>
  <c r="AY595" i="84"/>
  <c r="AX595" i="84"/>
  <c r="AW595" i="84"/>
  <c r="AV595" i="84"/>
  <c r="AU595" i="84"/>
  <c r="AT595" i="84"/>
  <c r="AS595" i="84"/>
  <c r="AR595" i="84"/>
  <c r="AQ595" i="84"/>
  <c r="AQ595" i="78" s="1"/>
  <c r="AP595" i="84"/>
  <c r="AP595" i="78" s="1"/>
  <c r="AK595" i="84"/>
  <c r="AF595" i="84"/>
  <c r="AA595" i="84"/>
  <c r="U595" i="84"/>
  <c r="T595" i="84"/>
  <c r="S595" i="84"/>
  <c r="R595" i="84"/>
  <c r="Q595" i="84"/>
  <c r="M595" i="84"/>
  <c r="M595" i="78" s="1"/>
  <c r="I595" i="84"/>
  <c r="H595" i="84"/>
  <c r="H595" i="78" s="1"/>
  <c r="G595" i="84"/>
  <c r="C595" i="84"/>
  <c r="C595" i="78" s="1"/>
  <c r="BG594" i="84"/>
  <c r="BG594" i="78" s="1"/>
  <c r="BF594" i="84"/>
  <c r="BE594" i="84"/>
  <c r="BE594" i="78" s="1"/>
  <c r="BD594" i="84"/>
  <c r="BC594" i="84"/>
  <c r="BB594" i="84"/>
  <c r="BA594" i="84"/>
  <c r="AZ594" i="84"/>
  <c r="AZ594" i="78" s="1"/>
  <c r="AY594" i="84"/>
  <c r="AX594" i="84"/>
  <c r="AW594" i="84"/>
  <c r="AV594" i="84"/>
  <c r="AU594" i="84"/>
  <c r="AT594" i="84"/>
  <c r="AS594" i="84"/>
  <c r="AR594" i="84"/>
  <c r="AQ594" i="84"/>
  <c r="AQ594" i="78" s="1"/>
  <c r="AP594" i="84"/>
  <c r="AP594" i="78" s="1"/>
  <c r="AK594" i="84"/>
  <c r="AF594" i="84"/>
  <c r="AA594" i="84"/>
  <c r="U594" i="84"/>
  <c r="T594" i="84"/>
  <c r="S594" i="84"/>
  <c r="R594" i="84"/>
  <c r="Q594" i="84"/>
  <c r="M594" i="84"/>
  <c r="M594" i="78" s="1"/>
  <c r="I594" i="84"/>
  <c r="H594" i="84"/>
  <c r="H594" i="78" s="1"/>
  <c r="G594" i="84"/>
  <c r="C594" i="84"/>
  <c r="C594" i="78" s="1"/>
  <c r="BG593" i="84"/>
  <c r="BG593" i="78" s="1"/>
  <c r="BF593" i="84"/>
  <c r="BE593" i="84"/>
  <c r="BE593" i="78" s="1"/>
  <c r="BD593" i="84"/>
  <c r="BC593" i="84"/>
  <c r="BB593" i="84"/>
  <c r="BA593" i="84"/>
  <c r="AZ593" i="84"/>
  <c r="AZ593" i="78" s="1"/>
  <c r="AY593" i="84"/>
  <c r="AX593" i="84"/>
  <c r="AW593" i="84"/>
  <c r="AV593" i="84"/>
  <c r="AU593" i="84"/>
  <c r="AT593" i="84"/>
  <c r="AS593" i="84"/>
  <c r="AR593" i="84"/>
  <c r="AQ593" i="84"/>
  <c r="AQ593" i="78" s="1"/>
  <c r="AP593" i="84"/>
  <c r="AP593" i="78" s="1"/>
  <c r="AK593" i="84"/>
  <c r="AF593" i="84"/>
  <c r="AA593" i="84"/>
  <c r="U593" i="84"/>
  <c r="T593" i="84"/>
  <c r="S593" i="84"/>
  <c r="R593" i="84"/>
  <c r="Q593" i="84"/>
  <c r="M593" i="84"/>
  <c r="M593" i="78" s="1"/>
  <c r="I593" i="84"/>
  <c r="H593" i="84"/>
  <c r="H593" i="78" s="1"/>
  <c r="G593" i="84"/>
  <c r="C593" i="84"/>
  <c r="C593" i="78" s="1"/>
  <c r="BG592" i="84"/>
  <c r="BG592" i="78" s="1"/>
  <c r="BF592" i="84"/>
  <c r="BE592" i="84"/>
  <c r="BE592" i="78" s="1"/>
  <c r="BD592" i="84"/>
  <c r="BC592" i="84"/>
  <c r="BB592" i="84"/>
  <c r="BA592" i="84"/>
  <c r="AZ592" i="84"/>
  <c r="AZ592" i="78" s="1"/>
  <c r="AY592" i="84"/>
  <c r="AX592" i="84"/>
  <c r="AW592" i="84"/>
  <c r="AV592" i="84"/>
  <c r="AU592" i="84"/>
  <c r="AT592" i="84"/>
  <c r="AS592" i="84"/>
  <c r="AR592" i="84"/>
  <c r="AQ592" i="84"/>
  <c r="AQ592" i="78" s="1"/>
  <c r="AP592" i="84"/>
  <c r="AP592" i="78" s="1"/>
  <c r="AK592" i="84"/>
  <c r="AF592" i="84"/>
  <c r="AA592" i="84"/>
  <c r="U592" i="84"/>
  <c r="T592" i="84"/>
  <c r="S592" i="84"/>
  <c r="R592" i="84"/>
  <c r="Q592" i="84"/>
  <c r="M592" i="84"/>
  <c r="M592" i="78" s="1"/>
  <c r="I592" i="84"/>
  <c r="H592" i="84"/>
  <c r="H592" i="78" s="1"/>
  <c r="G592" i="84"/>
  <c r="C592" i="84"/>
  <c r="C592" i="78" s="1"/>
  <c r="BG591" i="84"/>
  <c r="BG591" i="78" s="1"/>
  <c r="BF591" i="84"/>
  <c r="BE591" i="84"/>
  <c r="BE591" i="78" s="1"/>
  <c r="BD591" i="84"/>
  <c r="BC591" i="84"/>
  <c r="BB591" i="84"/>
  <c r="BA591" i="84"/>
  <c r="AZ591" i="84"/>
  <c r="AZ591" i="78" s="1"/>
  <c r="AY591" i="84"/>
  <c r="AX591" i="84"/>
  <c r="AW591" i="84"/>
  <c r="AV591" i="84"/>
  <c r="AU591" i="84"/>
  <c r="AT591" i="84"/>
  <c r="AS591" i="84"/>
  <c r="AR591" i="84"/>
  <c r="AQ591" i="84"/>
  <c r="AQ591" i="78" s="1"/>
  <c r="AP591" i="84"/>
  <c r="AP591" i="78" s="1"/>
  <c r="AK591" i="84"/>
  <c r="AF591" i="84"/>
  <c r="AA591" i="84"/>
  <c r="U591" i="84"/>
  <c r="T591" i="84"/>
  <c r="S591" i="84"/>
  <c r="R591" i="84"/>
  <c r="Q591" i="84"/>
  <c r="M591" i="84"/>
  <c r="M591" i="78" s="1"/>
  <c r="I591" i="84"/>
  <c r="H591" i="84"/>
  <c r="H591" i="78" s="1"/>
  <c r="G591" i="84"/>
  <c r="C591" i="84"/>
  <c r="C591" i="78" s="1"/>
  <c r="BG590" i="84"/>
  <c r="BG590" i="78" s="1"/>
  <c r="BF590" i="84"/>
  <c r="BE590" i="84"/>
  <c r="BE590" i="78" s="1"/>
  <c r="BD590" i="84"/>
  <c r="BC590" i="84"/>
  <c r="BB590" i="84"/>
  <c r="BA590" i="84"/>
  <c r="AZ590" i="84"/>
  <c r="AZ590" i="78" s="1"/>
  <c r="AY590" i="84"/>
  <c r="AX590" i="84"/>
  <c r="AW590" i="84"/>
  <c r="AV590" i="84"/>
  <c r="AU590" i="84"/>
  <c r="AT590" i="84"/>
  <c r="AS590" i="84"/>
  <c r="AR590" i="84"/>
  <c r="AQ590" i="84"/>
  <c r="AQ590" i="78" s="1"/>
  <c r="AP590" i="84"/>
  <c r="AP590" i="78" s="1"/>
  <c r="AK590" i="84"/>
  <c r="AF590" i="84"/>
  <c r="AA590" i="84"/>
  <c r="U590" i="84"/>
  <c r="T590" i="84"/>
  <c r="S590" i="84"/>
  <c r="R590" i="84"/>
  <c r="Q590" i="84"/>
  <c r="M590" i="84"/>
  <c r="M590" i="78" s="1"/>
  <c r="I590" i="84"/>
  <c r="H590" i="84"/>
  <c r="H590" i="78" s="1"/>
  <c r="G590" i="84"/>
  <c r="C590" i="84"/>
  <c r="C590" i="78" s="1"/>
  <c r="BG589" i="84"/>
  <c r="BG589" i="78" s="1"/>
  <c r="BF589" i="84"/>
  <c r="BE589" i="84"/>
  <c r="BE589" i="78" s="1"/>
  <c r="BD589" i="84"/>
  <c r="BC589" i="84"/>
  <c r="BB589" i="84"/>
  <c r="BA589" i="84"/>
  <c r="AZ589" i="84"/>
  <c r="AZ589" i="78" s="1"/>
  <c r="AY589" i="84"/>
  <c r="AX589" i="84"/>
  <c r="AW589" i="84"/>
  <c r="AV589" i="84"/>
  <c r="AU589" i="84"/>
  <c r="AT589" i="84"/>
  <c r="AS589" i="84"/>
  <c r="AR589" i="84"/>
  <c r="AQ589" i="84"/>
  <c r="AQ589" i="78" s="1"/>
  <c r="AP589" i="84"/>
  <c r="AP589" i="78" s="1"/>
  <c r="AK589" i="84"/>
  <c r="AF589" i="84"/>
  <c r="AA589" i="84"/>
  <c r="U589" i="84"/>
  <c r="T589" i="84"/>
  <c r="S589" i="84"/>
  <c r="R589" i="84"/>
  <c r="Q589" i="84"/>
  <c r="M589" i="84"/>
  <c r="M589" i="78" s="1"/>
  <c r="I589" i="84"/>
  <c r="H589" i="84"/>
  <c r="H589" i="78" s="1"/>
  <c r="G589" i="84"/>
  <c r="C589" i="84"/>
  <c r="C589" i="78" s="1"/>
  <c r="BG588" i="84"/>
  <c r="BG588" i="78" s="1"/>
  <c r="BF588" i="84"/>
  <c r="BE588" i="84"/>
  <c r="BE588" i="78" s="1"/>
  <c r="BD588" i="84"/>
  <c r="BC588" i="84"/>
  <c r="BB588" i="84"/>
  <c r="BA588" i="84"/>
  <c r="AZ588" i="84"/>
  <c r="AZ588" i="78" s="1"/>
  <c r="AY588" i="84"/>
  <c r="AX588" i="84"/>
  <c r="AW588" i="84"/>
  <c r="AV588" i="84"/>
  <c r="AU588" i="84"/>
  <c r="AT588" i="84"/>
  <c r="AS588" i="84"/>
  <c r="AR588" i="84"/>
  <c r="AQ588" i="84"/>
  <c r="AQ588" i="78" s="1"/>
  <c r="AP588" i="84"/>
  <c r="AP588" i="78" s="1"/>
  <c r="AK588" i="84"/>
  <c r="AF588" i="84"/>
  <c r="AA588" i="84"/>
  <c r="U588" i="84"/>
  <c r="T588" i="84"/>
  <c r="S588" i="84"/>
  <c r="R588" i="84"/>
  <c r="Q588" i="84"/>
  <c r="M588" i="84"/>
  <c r="M588" i="78" s="1"/>
  <c r="I588" i="84"/>
  <c r="H588" i="84"/>
  <c r="H588" i="78" s="1"/>
  <c r="G588" i="84"/>
  <c r="C588" i="84"/>
  <c r="C588" i="78" s="1"/>
  <c r="BG587" i="84"/>
  <c r="BG587" i="78" s="1"/>
  <c r="BF587" i="84"/>
  <c r="BE587" i="84"/>
  <c r="BE587" i="78" s="1"/>
  <c r="BD587" i="84"/>
  <c r="BC587" i="84"/>
  <c r="BB587" i="84"/>
  <c r="BA587" i="84"/>
  <c r="AZ587" i="84"/>
  <c r="AZ587" i="78" s="1"/>
  <c r="AY587" i="84"/>
  <c r="AX587" i="84"/>
  <c r="AW587" i="84"/>
  <c r="AV587" i="84"/>
  <c r="AU587" i="84"/>
  <c r="AT587" i="84"/>
  <c r="AS587" i="84"/>
  <c r="AR587" i="84"/>
  <c r="AQ587" i="84"/>
  <c r="AQ587" i="78" s="1"/>
  <c r="AP587" i="84"/>
  <c r="AP587" i="78" s="1"/>
  <c r="AK587" i="84"/>
  <c r="AF587" i="84"/>
  <c r="AA587" i="84"/>
  <c r="U587" i="84"/>
  <c r="T587" i="84"/>
  <c r="S587" i="84"/>
  <c r="R587" i="84"/>
  <c r="Q587" i="84"/>
  <c r="M587" i="84"/>
  <c r="M587" i="78" s="1"/>
  <c r="I587" i="84"/>
  <c r="H587" i="84"/>
  <c r="H587" i="78" s="1"/>
  <c r="G587" i="84"/>
  <c r="C587" i="84"/>
  <c r="C587" i="78" s="1"/>
  <c r="BG586" i="84"/>
  <c r="BG586" i="78" s="1"/>
  <c r="BF586" i="84"/>
  <c r="BE586" i="84"/>
  <c r="BE586" i="78" s="1"/>
  <c r="BD586" i="84"/>
  <c r="BC586" i="84"/>
  <c r="BB586" i="84"/>
  <c r="BA586" i="84"/>
  <c r="AZ586" i="84"/>
  <c r="AZ586" i="78" s="1"/>
  <c r="AY586" i="84"/>
  <c r="AX586" i="84"/>
  <c r="AW586" i="84"/>
  <c r="AV586" i="84"/>
  <c r="AU586" i="84"/>
  <c r="AT586" i="84"/>
  <c r="AS586" i="84"/>
  <c r="AR586" i="84"/>
  <c r="AQ586" i="84"/>
  <c r="AQ586" i="78" s="1"/>
  <c r="AP586" i="84"/>
  <c r="AP586" i="78" s="1"/>
  <c r="AK586" i="84"/>
  <c r="AF586" i="84"/>
  <c r="AA586" i="84"/>
  <c r="U586" i="84"/>
  <c r="T586" i="84"/>
  <c r="S586" i="84"/>
  <c r="R586" i="84"/>
  <c r="Q586" i="84"/>
  <c r="M586" i="84"/>
  <c r="M586" i="78" s="1"/>
  <c r="I586" i="84"/>
  <c r="H586" i="84"/>
  <c r="H586" i="78" s="1"/>
  <c r="G586" i="84"/>
  <c r="C586" i="84"/>
  <c r="C586" i="78" s="1"/>
  <c r="BG585" i="84"/>
  <c r="BG585" i="78" s="1"/>
  <c r="BF585" i="84"/>
  <c r="BE585" i="84"/>
  <c r="BE585" i="78" s="1"/>
  <c r="BD585" i="84"/>
  <c r="BC585" i="84"/>
  <c r="BB585" i="84"/>
  <c r="BA585" i="84"/>
  <c r="AZ585" i="84"/>
  <c r="AZ585" i="78" s="1"/>
  <c r="AY585" i="84"/>
  <c r="AX585" i="84"/>
  <c r="AW585" i="84"/>
  <c r="AV585" i="84"/>
  <c r="AU585" i="84"/>
  <c r="AT585" i="84"/>
  <c r="AS585" i="84"/>
  <c r="AR585" i="84"/>
  <c r="AQ585" i="84"/>
  <c r="AQ585" i="78" s="1"/>
  <c r="AP585" i="84"/>
  <c r="AP585" i="78" s="1"/>
  <c r="AK585" i="84"/>
  <c r="AF585" i="84"/>
  <c r="AA585" i="84"/>
  <c r="U585" i="84"/>
  <c r="T585" i="84"/>
  <c r="S585" i="84"/>
  <c r="R585" i="84"/>
  <c r="Q585" i="84"/>
  <c r="M585" i="84"/>
  <c r="M585" i="78" s="1"/>
  <c r="I585" i="84"/>
  <c r="H585" i="84"/>
  <c r="H585" i="78" s="1"/>
  <c r="G585" i="84"/>
  <c r="C585" i="84"/>
  <c r="C585" i="78" s="1"/>
  <c r="BG584" i="84"/>
  <c r="BG584" i="78" s="1"/>
  <c r="BF584" i="84"/>
  <c r="BE584" i="84"/>
  <c r="BE584" i="78" s="1"/>
  <c r="BD584" i="84"/>
  <c r="BC584" i="84"/>
  <c r="BB584" i="84"/>
  <c r="BA584" i="84"/>
  <c r="AZ584" i="84"/>
  <c r="AZ584" i="78" s="1"/>
  <c r="AY584" i="84"/>
  <c r="AX584" i="84"/>
  <c r="AW584" i="84"/>
  <c r="AV584" i="84"/>
  <c r="AU584" i="84"/>
  <c r="AT584" i="84"/>
  <c r="AS584" i="84"/>
  <c r="AR584" i="84"/>
  <c r="AQ584" i="84"/>
  <c r="AQ584" i="78" s="1"/>
  <c r="AP584" i="84"/>
  <c r="AP584" i="78" s="1"/>
  <c r="AK584" i="84"/>
  <c r="AF584" i="84"/>
  <c r="AA584" i="84"/>
  <c r="U584" i="84"/>
  <c r="T584" i="84"/>
  <c r="S584" i="84"/>
  <c r="R584" i="84"/>
  <c r="Q584" i="84"/>
  <c r="M584" i="84"/>
  <c r="M584" i="78" s="1"/>
  <c r="I584" i="84"/>
  <c r="H584" i="84"/>
  <c r="H584" i="78" s="1"/>
  <c r="G584" i="84"/>
  <c r="C584" i="84"/>
  <c r="C584" i="78" s="1"/>
  <c r="BG583" i="84"/>
  <c r="BG583" i="78" s="1"/>
  <c r="BF583" i="84"/>
  <c r="BE583" i="84"/>
  <c r="BE583" i="78" s="1"/>
  <c r="BD583" i="84"/>
  <c r="BC583" i="84"/>
  <c r="BB583" i="84"/>
  <c r="BA583" i="84"/>
  <c r="AZ583" i="84"/>
  <c r="AZ583" i="78" s="1"/>
  <c r="AY583" i="84"/>
  <c r="AX583" i="84"/>
  <c r="AW583" i="84"/>
  <c r="AV583" i="84"/>
  <c r="AU583" i="84"/>
  <c r="AT583" i="84"/>
  <c r="AS583" i="84"/>
  <c r="AR583" i="84"/>
  <c r="AQ583" i="84"/>
  <c r="AQ583" i="78" s="1"/>
  <c r="AP583" i="84"/>
  <c r="AP583" i="78" s="1"/>
  <c r="AK583" i="84"/>
  <c r="AF583" i="84"/>
  <c r="AA583" i="84"/>
  <c r="U583" i="84"/>
  <c r="T583" i="84"/>
  <c r="S583" i="84"/>
  <c r="R583" i="84"/>
  <c r="Q583" i="84"/>
  <c r="M583" i="84"/>
  <c r="M583" i="78" s="1"/>
  <c r="I583" i="84"/>
  <c r="H583" i="84"/>
  <c r="H583" i="78" s="1"/>
  <c r="G583" i="84"/>
  <c r="C583" i="84"/>
  <c r="C583" i="78" s="1"/>
  <c r="BG582" i="84"/>
  <c r="BG582" i="78" s="1"/>
  <c r="BF582" i="84"/>
  <c r="BE582" i="84"/>
  <c r="BE582" i="78" s="1"/>
  <c r="BD582" i="84"/>
  <c r="BC582" i="84"/>
  <c r="BB582" i="84"/>
  <c r="BA582" i="84"/>
  <c r="AZ582" i="84"/>
  <c r="AZ582" i="78" s="1"/>
  <c r="AY582" i="84"/>
  <c r="AX582" i="84"/>
  <c r="AW582" i="84"/>
  <c r="AV582" i="84"/>
  <c r="AU582" i="84"/>
  <c r="AT582" i="84"/>
  <c r="AS582" i="84"/>
  <c r="AR582" i="84"/>
  <c r="AQ582" i="84"/>
  <c r="AQ582" i="78" s="1"/>
  <c r="AP582" i="84"/>
  <c r="AP582" i="78" s="1"/>
  <c r="AK582" i="84"/>
  <c r="AF582" i="84"/>
  <c r="AA582" i="84"/>
  <c r="U582" i="84"/>
  <c r="T582" i="84"/>
  <c r="S582" i="84"/>
  <c r="R582" i="84"/>
  <c r="Q582" i="84"/>
  <c r="M582" i="84"/>
  <c r="M582" i="78" s="1"/>
  <c r="I582" i="84"/>
  <c r="H582" i="84"/>
  <c r="H582" i="78" s="1"/>
  <c r="G582" i="84"/>
  <c r="C582" i="84"/>
  <c r="C582" i="78" s="1"/>
  <c r="BG581" i="84"/>
  <c r="BG581" i="78" s="1"/>
  <c r="BF581" i="84"/>
  <c r="BE581" i="84"/>
  <c r="BE581" i="78" s="1"/>
  <c r="BD581" i="84"/>
  <c r="BC581" i="84"/>
  <c r="BB581" i="84"/>
  <c r="BA581" i="84"/>
  <c r="AZ581" i="84"/>
  <c r="AZ581" i="78" s="1"/>
  <c r="AY581" i="84"/>
  <c r="AX581" i="84"/>
  <c r="AW581" i="84"/>
  <c r="AV581" i="84"/>
  <c r="AU581" i="84"/>
  <c r="AT581" i="84"/>
  <c r="AS581" i="84"/>
  <c r="AR581" i="84"/>
  <c r="AQ581" i="84"/>
  <c r="AQ581" i="78" s="1"/>
  <c r="AP581" i="84"/>
  <c r="AP581" i="78" s="1"/>
  <c r="AK581" i="84"/>
  <c r="AF581" i="84"/>
  <c r="AA581" i="84"/>
  <c r="U581" i="84"/>
  <c r="T581" i="84"/>
  <c r="S581" i="84"/>
  <c r="R581" i="84"/>
  <c r="Q581" i="84"/>
  <c r="M581" i="84"/>
  <c r="M581" i="78" s="1"/>
  <c r="I581" i="84"/>
  <c r="H581" i="84"/>
  <c r="H581" i="78" s="1"/>
  <c r="G581" i="84"/>
  <c r="C581" i="84"/>
  <c r="C581" i="78" s="1"/>
  <c r="BG580" i="84"/>
  <c r="BG580" i="78" s="1"/>
  <c r="BF580" i="84"/>
  <c r="BE580" i="84"/>
  <c r="BE580" i="78" s="1"/>
  <c r="BD580" i="84"/>
  <c r="BC580" i="84"/>
  <c r="BB580" i="84"/>
  <c r="BA580" i="84"/>
  <c r="AZ580" i="84"/>
  <c r="AZ580" i="78" s="1"/>
  <c r="AY580" i="84"/>
  <c r="AX580" i="84"/>
  <c r="AW580" i="84"/>
  <c r="AV580" i="84"/>
  <c r="AU580" i="84"/>
  <c r="AT580" i="84"/>
  <c r="AS580" i="84"/>
  <c r="AR580" i="84"/>
  <c r="AQ580" i="84"/>
  <c r="AQ580" i="78" s="1"/>
  <c r="AP580" i="84"/>
  <c r="AP580" i="78" s="1"/>
  <c r="AK580" i="84"/>
  <c r="AF580" i="84"/>
  <c r="AA580" i="84"/>
  <c r="U580" i="84"/>
  <c r="T580" i="84"/>
  <c r="S580" i="84"/>
  <c r="R580" i="84"/>
  <c r="Q580" i="84"/>
  <c r="M580" i="84"/>
  <c r="M580" i="78" s="1"/>
  <c r="I580" i="84"/>
  <c r="H580" i="84"/>
  <c r="H580" i="78" s="1"/>
  <c r="G580" i="84"/>
  <c r="C580" i="84"/>
  <c r="C580" i="78" s="1"/>
  <c r="BG579" i="84"/>
  <c r="BG579" i="78" s="1"/>
  <c r="BF579" i="84"/>
  <c r="BE579" i="84"/>
  <c r="BE579" i="78" s="1"/>
  <c r="BD579" i="84"/>
  <c r="BC579" i="84"/>
  <c r="BB579" i="84"/>
  <c r="BA579" i="84"/>
  <c r="AZ579" i="84"/>
  <c r="AZ579" i="78" s="1"/>
  <c r="AY579" i="84"/>
  <c r="AX579" i="84"/>
  <c r="AW579" i="84"/>
  <c r="AV579" i="84"/>
  <c r="AU579" i="84"/>
  <c r="AT579" i="84"/>
  <c r="AS579" i="84"/>
  <c r="AR579" i="84"/>
  <c r="AQ579" i="84"/>
  <c r="AQ579" i="78" s="1"/>
  <c r="AP579" i="84"/>
  <c r="AP579" i="78" s="1"/>
  <c r="AK579" i="84"/>
  <c r="AF579" i="84"/>
  <c r="AA579" i="84"/>
  <c r="U579" i="84"/>
  <c r="T579" i="84"/>
  <c r="S579" i="84"/>
  <c r="R579" i="84"/>
  <c r="Q579" i="84"/>
  <c r="M579" i="84"/>
  <c r="M579" i="78" s="1"/>
  <c r="I579" i="84"/>
  <c r="H579" i="84"/>
  <c r="H579" i="78" s="1"/>
  <c r="G579" i="84"/>
  <c r="C579" i="84"/>
  <c r="C579" i="78" s="1"/>
  <c r="BG578" i="84"/>
  <c r="BG578" i="78" s="1"/>
  <c r="BF578" i="84"/>
  <c r="BE578" i="84"/>
  <c r="BE578" i="78" s="1"/>
  <c r="BD578" i="84"/>
  <c r="BC578" i="84"/>
  <c r="BB578" i="84"/>
  <c r="BA578" i="84"/>
  <c r="AZ578" i="84"/>
  <c r="AZ578" i="78" s="1"/>
  <c r="AY578" i="84"/>
  <c r="AX578" i="84"/>
  <c r="AW578" i="84"/>
  <c r="AV578" i="84"/>
  <c r="AU578" i="84"/>
  <c r="AT578" i="84"/>
  <c r="AS578" i="84"/>
  <c r="AR578" i="84"/>
  <c r="AQ578" i="84"/>
  <c r="AQ578" i="78" s="1"/>
  <c r="AP578" i="84"/>
  <c r="AP578" i="78" s="1"/>
  <c r="AK578" i="84"/>
  <c r="AF578" i="84"/>
  <c r="AA578" i="84"/>
  <c r="U578" i="84"/>
  <c r="T578" i="84"/>
  <c r="S578" i="84"/>
  <c r="R578" i="84"/>
  <c r="Q578" i="84"/>
  <c r="M578" i="84"/>
  <c r="M578" i="78" s="1"/>
  <c r="I578" i="84"/>
  <c r="H578" i="84"/>
  <c r="H578" i="78" s="1"/>
  <c r="G578" i="84"/>
  <c r="C578" i="84"/>
  <c r="C578" i="78" s="1"/>
  <c r="BG577" i="84"/>
  <c r="BG577" i="78" s="1"/>
  <c r="BF577" i="84"/>
  <c r="BE577" i="84"/>
  <c r="BE577" i="78" s="1"/>
  <c r="BD577" i="84"/>
  <c r="BC577" i="84"/>
  <c r="BB577" i="84"/>
  <c r="BA577" i="84"/>
  <c r="AZ577" i="84"/>
  <c r="AZ577" i="78" s="1"/>
  <c r="AY577" i="84"/>
  <c r="AX577" i="84"/>
  <c r="AW577" i="84"/>
  <c r="AV577" i="84"/>
  <c r="AU577" i="84"/>
  <c r="AT577" i="84"/>
  <c r="AS577" i="84"/>
  <c r="AR577" i="84"/>
  <c r="AQ577" i="84"/>
  <c r="AQ577" i="78" s="1"/>
  <c r="AP577" i="84"/>
  <c r="AP577" i="78" s="1"/>
  <c r="AK577" i="84"/>
  <c r="AF577" i="84"/>
  <c r="AA577" i="84"/>
  <c r="U577" i="84"/>
  <c r="T577" i="84"/>
  <c r="S577" i="84"/>
  <c r="R577" i="84"/>
  <c r="Q577" i="84"/>
  <c r="M577" i="84"/>
  <c r="M577" i="78" s="1"/>
  <c r="I577" i="84"/>
  <c r="H577" i="84"/>
  <c r="H577" i="78" s="1"/>
  <c r="G577" i="84"/>
  <c r="C577" i="84"/>
  <c r="C577" i="78" s="1"/>
  <c r="BG576" i="84"/>
  <c r="BG576" i="78" s="1"/>
  <c r="BF576" i="84"/>
  <c r="BE576" i="84"/>
  <c r="BE576" i="78" s="1"/>
  <c r="BD576" i="84"/>
  <c r="BC576" i="84"/>
  <c r="BB576" i="84"/>
  <c r="BA576" i="84"/>
  <c r="AZ576" i="84"/>
  <c r="AZ576" i="78" s="1"/>
  <c r="AY576" i="84"/>
  <c r="AX576" i="84"/>
  <c r="AW576" i="84"/>
  <c r="AV576" i="84"/>
  <c r="AU576" i="84"/>
  <c r="AT576" i="84"/>
  <c r="AS576" i="84"/>
  <c r="AR576" i="84"/>
  <c r="AQ576" i="84"/>
  <c r="AQ576" i="78" s="1"/>
  <c r="AP576" i="84"/>
  <c r="AP576" i="78" s="1"/>
  <c r="AK576" i="84"/>
  <c r="AF576" i="84"/>
  <c r="AA576" i="84"/>
  <c r="U576" i="84"/>
  <c r="T576" i="84"/>
  <c r="S576" i="84"/>
  <c r="R576" i="84"/>
  <c r="Q576" i="84"/>
  <c r="M576" i="84"/>
  <c r="M576" i="78" s="1"/>
  <c r="I576" i="84"/>
  <c r="H576" i="84"/>
  <c r="H576" i="78" s="1"/>
  <c r="G576" i="84"/>
  <c r="C576" i="84"/>
  <c r="C576" i="78" s="1"/>
  <c r="BG575" i="84"/>
  <c r="BG575" i="78" s="1"/>
  <c r="BF575" i="84"/>
  <c r="BE575" i="84"/>
  <c r="BE575" i="78" s="1"/>
  <c r="BD575" i="84"/>
  <c r="BC575" i="84"/>
  <c r="BB575" i="84"/>
  <c r="BA575" i="84"/>
  <c r="AZ575" i="84"/>
  <c r="AZ575" i="78" s="1"/>
  <c r="AY575" i="84"/>
  <c r="AX575" i="84"/>
  <c r="AW575" i="84"/>
  <c r="AV575" i="84"/>
  <c r="AU575" i="84"/>
  <c r="AT575" i="84"/>
  <c r="AS575" i="84"/>
  <c r="AR575" i="84"/>
  <c r="AQ575" i="84"/>
  <c r="AQ575" i="78" s="1"/>
  <c r="AP575" i="84"/>
  <c r="AP575" i="78" s="1"/>
  <c r="AK575" i="84"/>
  <c r="AF575" i="84"/>
  <c r="AA575" i="84"/>
  <c r="U575" i="84"/>
  <c r="T575" i="84"/>
  <c r="S575" i="84"/>
  <c r="R575" i="84"/>
  <c r="Q575" i="84"/>
  <c r="M575" i="84"/>
  <c r="M575" i="78" s="1"/>
  <c r="I575" i="84"/>
  <c r="H575" i="84"/>
  <c r="H575" i="78" s="1"/>
  <c r="G575" i="84"/>
  <c r="C575" i="84"/>
  <c r="C575" i="78" s="1"/>
  <c r="BG574" i="84"/>
  <c r="BG574" i="78" s="1"/>
  <c r="BF574" i="84"/>
  <c r="BE574" i="84"/>
  <c r="BE574" i="78" s="1"/>
  <c r="BD574" i="84"/>
  <c r="BC574" i="84"/>
  <c r="BB574" i="84"/>
  <c r="BA574" i="84"/>
  <c r="AZ574" i="84"/>
  <c r="AZ574" i="78" s="1"/>
  <c r="AY574" i="84"/>
  <c r="AX574" i="84"/>
  <c r="AW574" i="84"/>
  <c r="AV574" i="84"/>
  <c r="AU574" i="84"/>
  <c r="AT574" i="84"/>
  <c r="AS574" i="84"/>
  <c r="AR574" i="84"/>
  <c r="AQ574" i="84"/>
  <c r="AQ574" i="78" s="1"/>
  <c r="AP574" i="84"/>
  <c r="AP574" i="78" s="1"/>
  <c r="AK574" i="84"/>
  <c r="AF574" i="84"/>
  <c r="AA574" i="84"/>
  <c r="U574" i="84"/>
  <c r="T574" i="84"/>
  <c r="S574" i="84"/>
  <c r="R574" i="84"/>
  <c r="Q574" i="84"/>
  <c r="M574" i="84"/>
  <c r="M574" i="78" s="1"/>
  <c r="I574" i="84"/>
  <c r="H574" i="84"/>
  <c r="H574" i="78" s="1"/>
  <c r="G574" i="84"/>
  <c r="C574" i="84"/>
  <c r="C574" i="78" s="1"/>
  <c r="BG573" i="84"/>
  <c r="BG573" i="78" s="1"/>
  <c r="BF573" i="84"/>
  <c r="BE573" i="84"/>
  <c r="BE573" i="78" s="1"/>
  <c r="BD573" i="84"/>
  <c r="BC573" i="84"/>
  <c r="BB573" i="84"/>
  <c r="BA573" i="84"/>
  <c r="AZ573" i="84"/>
  <c r="AZ573" i="78" s="1"/>
  <c r="AY573" i="84"/>
  <c r="AX573" i="84"/>
  <c r="AW573" i="84"/>
  <c r="AV573" i="84"/>
  <c r="AU573" i="84"/>
  <c r="AT573" i="84"/>
  <c r="AS573" i="84"/>
  <c r="AR573" i="84"/>
  <c r="AQ573" i="84"/>
  <c r="AQ573" i="78" s="1"/>
  <c r="AP573" i="84"/>
  <c r="AP573" i="78" s="1"/>
  <c r="AK573" i="84"/>
  <c r="AF573" i="84"/>
  <c r="AA573" i="84"/>
  <c r="U573" i="84"/>
  <c r="T573" i="84"/>
  <c r="S573" i="84"/>
  <c r="R573" i="84"/>
  <c r="Q573" i="84"/>
  <c r="M573" i="84"/>
  <c r="M573" i="78" s="1"/>
  <c r="I573" i="84"/>
  <c r="H573" i="84"/>
  <c r="H573" i="78" s="1"/>
  <c r="G573" i="84"/>
  <c r="C573" i="84"/>
  <c r="C573" i="78" s="1"/>
  <c r="BG572" i="84"/>
  <c r="BG572" i="78" s="1"/>
  <c r="BF572" i="84"/>
  <c r="BE572" i="84"/>
  <c r="BE572" i="78" s="1"/>
  <c r="BD572" i="84"/>
  <c r="BC572" i="84"/>
  <c r="BB572" i="84"/>
  <c r="BA572" i="84"/>
  <c r="AZ572" i="84"/>
  <c r="AZ572" i="78" s="1"/>
  <c r="AY572" i="84"/>
  <c r="AX572" i="84"/>
  <c r="AW572" i="84"/>
  <c r="AV572" i="84"/>
  <c r="AU572" i="84"/>
  <c r="AT572" i="84"/>
  <c r="AS572" i="84"/>
  <c r="AR572" i="84"/>
  <c r="AQ572" i="84"/>
  <c r="AQ572" i="78" s="1"/>
  <c r="AP572" i="84"/>
  <c r="AP572" i="78" s="1"/>
  <c r="AK572" i="84"/>
  <c r="AF572" i="84"/>
  <c r="AA572" i="84"/>
  <c r="U572" i="84"/>
  <c r="T572" i="84"/>
  <c r="S572" i="84"/>
  <c r="R572" i="84"/>
  <c r="Q572" i="84"/>
  <c r="M572" i="84"/>
  <c r="M572" i="78" s="1"/>
  <c r="I572" i="84"/>
  <c r="H572" i="84"/>
  <c r="H572" i="78" s="1"/>
  <c r="G572" i="84"/>
  <c r="C572" i="84"/>
  <c r="C572" i="78" s="1"/>
  <c r="BG571" i="84"/>
  <c r="BG571" i="78" s="1"/>
  <c r="BF571" i="84"/>
  <c r="BE571" i="84"/>
  <c r="BE571" i="78" s="1"/>
  <c r="BD571" i="84"/>
  <c r="BC571" i="84"/>
  <c r="BB571" i="84"/>
  <c r="BA571" i="84"/>
  <c r="AZ571" i="84"/>
  <c r="AZ571" i="78" s="1"/>
  <c r="AY571" i="84"/>
  <c r="AX571" i="84"/>
  <c r="AW571" i="84"/>
  <c r="AV571" i="84"/>
  <c r="AU571" i="84"/>
  <c r="AT571" i="84"/>
  <c r="AS571" i="84"/>
  <c r="AR571" i="84"/>
  <c r="AQ571" i="84"/>
  <c r="AQ571" i="78" s="1"/>
  <c r="AP571" i="84"/>
  <c r="AP571" i="78" s="1"/>
  <c r="AK571" i="84"/>
  <c r="AF571" i="84"/>
  <c r="AA571" i="84"/>
  <c r="U571" i="84"/>
  <c r="T571" i="84"/>
  <c r="S571" i="84"/>
  <c r="R571" i="84"/>
  <c r="Q571" i="84"/>
  <c r="M571" i="84"/>
  <c r="M571" i="78" s="1"/>
  <c r="I571" i="84"/>
  <c r="H571" i="84"/>
  <c r="H571" i="78" s="1"/>
  <c r="G571" i="84"/>
  <c r="C571" i="84"/>
  <c r="C571" i="78" s="1"/>
  <c r="BG570" i="84"/>
  <c r="BG570" i="78" s="1"/>
  <c r="BF570" i="84"/>
  <c r="BE570" i="84"/>
  <c r="BE570" i="78" s="1"/>
  <c r="BD570" i="84"/>
  <c r="BC570" i="84"/>
  <c r="BB570" i="84"/>
  <c r="BA570" i="84"/>
  <c r="AZ570" i="84"/>
  <c r="AZ570" i="78" s="1"/>
  <c r="AY570" i="84"/>
  <c r="AX570" i="84"/>
  <c r="AW570" i="84"/>
  <c r="AV570" i="84"/>
  <c r="AU570" i="84"/>
  <c r="AT570" i="84"/>
  <c r="AS570" i="84"/>
  <c r="AR570" i="84"/>
  <c r="AQ570" i="84"/>
  <c r="AQ570" i="78" s="1"/>
  <c r="AP570" i="84"/>
  <c r="AP570" i="78" s="1"/>
  <c r="AK570" i="84"/>
  <c r="AF570" i="84"/>
  <c r="AA570" i="84"/>
  <c r="U570" i="84"/>
  <c r="T570" i="84"/>
  <c r="S570" i="84"/>
  <c r="R570" i="84"/>
  <c r="Q570" i="84"/>
  <c r="M570" i="84"/>
  <c r="M570" i="78" s="1"/>
  <c r="I570" i="84"/>
  <c r="H570" i="84"/>
  <c r="H570" i="78" s="1"/>
  <c r="G570" i="84"/>
  <c r="C570" i="84"/>
  <c r="C570" i="78" s="1"/>
  <c r="BG569" i="84"/>
  <c r="BG569" i="78" s="1"/>
  <c r="BF569" i="84"/>
  <c r="BE569" i="84"/>
  <c r="BE569" i="78" s="1"/>
  <c r="BD569" i="84"/>
  <c r="BC569" i="84"/>
  <c r="BB569" i="84"/>
  <c r="BA569" i="84"/>
  <c r="AZ569" i="84"/>
  <c r="AZ569" i="78" s="1"/>
  <c r="AY569" i="84"/>
  <c r="AX569" i="84"/>
  <c r="AW569" i="84"/>
  <c r="AV569" i="84"/>
  <c r="AU569" i="84"/>
  <c r="AT569" i="84"/>
  <c r="AS569" i="84"/>
  <c r="AR569" i="84"/>
  <c r="AQ569" i="84"/>
  <c r="AQ569" i="78" s="1"/>
  <c r="AP569" i="84"/>
  <c r="AP569" i="78" s="1"/>
  <c r="AK569" i="84"/>
  <c r="AF569" i="84"/>
  <c r="AA569" i="84"/>
  <c r="U569" i="84"/>
  <c r="T569" i="84"/>
  <c r="S569" i="84"/>
  <c r="R569" i="84"/>
  <c r="Q569" i="84"/>
  <c r="M569" i="84"/>
  <c r="M569" i="78" s="1"/>
  <c r="I569" i="84"/>
  <c r="H569" i="84"/>
  <c r="H569" i="78" s="1"/>
  <c r="G569" i="84"/>
  <c r="C569" i="84"/>
  <c r="C569" i="78" s="1"/>
  <c r="BG568" i="84"/>
  <c r="BG568" i="78" s="1"/>
  <c r="BF568" i="84"/>
  <c r="BE568" i="84"/>
  <c r="BE568" i="78" s="1"/>
  <c r="BD568" i="84"/>
  <c r="BC568" i="84"/>
  <c r="BB568" i="84"/>
  <c r="BA568" i="84"/>
  <c r="AZ568" i="84"/>
  <c r="AZ568" i="78" s="1"/>
  <c r="AY568" i="84"/>
  <c r="AX568" i="84"/>
  <c r="AW568" i="84"/>
  <c r="AV568" i="84"/>
  <c r="AU568" i="84"/>
  <c r="AT568" i="84"/>
  <c r="AS568" i="84"/>
  <c r="AR568" i="84"/>
  <c r="AQ568" i="84"/>
  <c r="AQ568" i="78" s="1"/>
  <c r="AP568" i="84"/>
  <c r="AP568" i="78" s="1"/>
  <c r="AK568" i="84"/>
  <c r="AF568" i="84"/>
  <c r="AA568" i="84"/>
  <c r="U568" i="84"/>
  <c r="T568" i="84"/>
  <c r="S568" i="84"/>
  <c r="R568" i="84"/>
  <c r="Q568" i="84"/>
  <c r="M568" i="84"/>
  <c r="M568" i="78" s="1"/>
  <c r="I568" i="84"/>
  <c r="H568" i="84"/>
  <c r="H568" i="78" s="1"/>
  <c r="G568" i="84"/>
  <c r="C568" i="84"/>
  <c r="C568" i="78" s="1"/>
  <c r="BG567" i="84"/>
  <c r="BG567" i="78" s="1"/>
  <c r="BF567" i="84"/>
  <c r="BE567" i="84"/>
  <c r="BE567" i="78" s="1"/>
  <c r="BD567" i="84"/>
  <c r="BC567" i="84"/>
  <c r="BB567" i="84"/>
  <c r="BA567" i="84"/>
  <c r="AZ567" i="84"/>
  <c r="AZ567" i="78" s="1"/>
  <c r="AY567" i="84"/>
  <c r="AX567" i="84"/>
  <c r="AW567" i="84"/>
  <c r="AV567" i="84"/>
  <c r="AU567" i="84"/>
  <c r="AT567" i="84"/>
  <c r="AS567" i="84"/>
  <c r="AR567" i="84"/>
  <c r="AQ567" i="84"/>
  <c r="AQ567" i="78" s="1"/>
  <c r="AP567" i="84"/>
  <c r="AP567" i="78" s="1"/>
  <c r="AK567" i="84"/>
  <c r="AF567" i="84"/>
  <c r="AA567" i="84"/>
  <c r="U567" i="84"/>
  <c r="T567" i="84"/>
  <c r="S567" i="84"/>
  <c r="R567" i="84"/>
  <c r="Q567" i="84"/>
  <c r="M567" i="84"/>
  <c r="M567" i="78" s="1"/>
  <c r="I567" i="84"/>
  <c r="H567" i="84"/>
  <c r="H567" i="78" s="1"/>
  <c r="G567" i="84"/>
  <c r="C567" i="84"/>
  <c r="C567" i="78" s="1"/>
  <c r="BG566" i="84"/>
  <c r="BG566" i="78" s="1"/>
  <c r="BF566" i="84"/>
  <c r="BE566" i="84"/>
  <c r="BE566" i="78" s="1"/>
  <c r="BD566" i="84"/>
  <c r="BC566" i="84"/>
  <c r="BB566" i="84"/>
  <c r="BA566" i="84"/>
  <c r="AZ566" i="84"/>
  <c r="AZ566" i="78" s="1"/>
  <c r="AY566" i="84"/>
  <c r="AX566" i="84"/>
  <c r="AW566" i="84"/>
  <c r="AV566" i="84"/>
  <c r="AU566" i="84"/>
  <c r="AT566" i="84"/>
  <c r="AS566" i="84"/>
  <c r="AR566" i="84"/>
  <c r="AQ566" i="84"/>
  <c r="AQ566" i="78" s="1"/>
  <c r="AP566" i="84"/>
  <c r="AP566" i="78" s="1"/>
  <c r="AK566" i="84"/>
  <c r="AF566" i="84"/>
  <c r="AA566" i="84"/>
  <c r="U566" i="84"/>
  <c r="T566" i="84"/>
  <c r="S566" i="84"/>
  <c r="R566" i="84"/>
  <c r="Q566" i="84"/>
  <c r="M566" i="84"/>
  <c r="M566" i="78" s="1"/>
  <c r="I566" i="84"/>
  <c r="H566" i="84"/>
  <c r="H566" i="78" s="1"/>
  <c r="G566" i="84"/>
  <c r="C566" i="84"/>
  <c r="C566" i="78" s="1"/>
  <c r="BG565" i="84"/>
  <c r="BG565" i="78" s="1"/>
  <c r="BF565" i="84"/>
  <c r="BE565" i="84"/>
  <c r="BE565" i="78" s="1"/>
  <c r="BD565" i="84"/>
  <c r="BC565" i="84"/>
  <c r="BB565" i="84"/>
  <c r="BA565" i="84"/>
  <c r="AZ565" i="84"/>
  <c r="AZ565" i="78" s="1"/>
  <c r="AY565" i="84"/>
  <c r="AX565" i="84"/>
  <c r="AW565" i="84"/>
  <c r="AV565" i="84"/>
  <c r="AU565" i="84"/>
  <c r="AT565" i="84"/>
  <c r="AS565" i="84"/>
  <c r="AR565" i="84"/>
  <c r="AQ565" i="84"/>
  <c r="AQ565" i="78" s="1"/>
  <c r="AP565" i="84"/>
  <c r="AP565" i="78" s="1"/>
  <c r="AK565" i="84"/>
  <c r="AF565" i="84"/>
  <c r="AA565" i="84"/>
  <c r="U565" i="84"/>
  <c r="T565" i="84"/>
  <c r="S565" i="84"/>
  <c r="R565" i="84"/>
  <c r="Q565" i="84"/>
  <c r="M565" i="84"/>
  <c r="M565" i="78" s="1"/>
  <c r="I565" i="84"/>
  <c r="H565" i="84"/>
  <c r="H565" i="78" s="1"/>
  <c r="G565" i="84"/>
  <c r="C565" i="84"/>
  <c r="C565" i="78" s="1"/>
  <c r="BG564" i="84"/>
  <c r="BG564" i="78" s="1"/>
  <c r="BF564" i="84"/>
  <c r="BE564" i="84"/>
  <c r="BE564" i="78" s="1"/>
  <c r="BD564" i="84"/>
  <c r="BC564" i="84"/>
  <c r="BB564" i="84"/>
  <c r="BA564" i="84"/>
  <c r="AZ564" i="84"/>
  <c r="AZ564" i="78" s="1"/>
  <c r="AY564" i="84"/>
  <c r="AX564" i="84"/>
  <c r="AW564" i="84"/>
  <c r="AV564" i="84"/>
  <c r="AU564" i="84"/>
  <c r="AT564" i="84"/>
  <c r="AS564" i="84"/>
  <c r="AR564" i="84"/>
  <c r="AQ564" i="84"/>
  <c r="AQ564" i="78" s="1"/>
  <c r="AP564" i="84"/>
  <c r="AP564" i="78" s="1"/>
  <c r="AK564" i="84"/>
  <c r="AF564" i="84"/>
  <c r="AA564" i="84"/>
  <c r="U564" i="84"/>
  <c r="T564" i="84"/>
  <c r="S564" i="84"/>
  <c r="R564" i="84"/>
  <c r="Q564" i="84"/>
  <c r="M564" i="84"/>
  <c r="M564" i="78" s="1"/>
  <c r="I564" i="84"/>
  <c r="H564" i="84"/>
  <c r="H564" i="78" s="1"/>
  <c r="G564" i="84"/>
  <c r="C564" i="84"/>
  <c r="C564" i="78" s="1"/>
  <c r="BG563" i="84"/>
  <c r="BG563" i="78" s="1"/>
  <c r="BF563" i="84"/>
  <c r="BE563" i="84"/>
  <c r="BE563" i="78" s="1"/>
  <c r="BD563" i="84"/>
  <c r="BC563" i="84"/>
  <c r="BB563" i="84"/>
  <c r="BA563" i="84"/>
  <c r="AZ563" i="84"/>
  <c r="AZ563" i="78" s="1"/>
  <c r="AY563" i="84"/>
  <c r="AX563" i="84"/>
  <c r="AW563" i="84"/>
  <c r="AV563" i="84"/>
  <c r="AU563" i="84"/>
  <c r="AT563" i="84"/>
  <c r="AS563" i="84"/>
  <c r="AR563" i="84"/>
  <c r="AQ563" i="84"/>
  <c r="AQ563" i="78" s="1"/>
  <c r="AP563" i="84"/>
  <c r="AP563" i="78" s="1"/>
  <c r="AK563" i="84"/>
  <c r="AF563" i="84"/>
  <c r="AA563" i="84"/>
  <c r="U563" i="84"/>
  <c r="T563" i="84"/>
  <c r="S563" i="84"/>
  <c r="R563" i="84"/>
  <c r="Q563" i="84"/>
  <c r="M563" i="84"/>
  <c r="M563" i="78" s="1"/>
  <c r="I563" i="84"/>
  <c r="H563" i="84"/>
  <c r="H563" i="78" s="1"/>
  <c r="G563" i="84"/>
  <c r="C563" i="84"/>
  <c r="C563" i="78" s="1"/>
  <c r="BG562" i="84"/>
  <c r="BG562" i="78" s="1"/>
  <c r="BF562" i="84"/>
  <c r="BE562" i="84"/>
  <c r="BE562" i="78" s="1"/>
  <c r="BD562" i="84"/>
  <c r="BC562" i="84"/>
  <c r="BB562" i="84"/>
  <c r="BA562" i="84"/>
  <c r="AZ562" i="84"/>
  <c r="AZ562" i="78" s="1"/>
  <c r="AY562" i="84"/>
  <c r="AX562" i="84"/>
  <c r="AW562" i="84"/>
  <c r="AV562" i="84"/>
  <c r="AU562" i="84"/>
  <c r="AT562" i="84"/>
  <c r="AS562" i="84"/>
  <c r="AR562" i="84"/>
  <c r="AQ562" i="84"/>
  <c r="AQ562" i="78" s="1"/>
  <c r="AP562" i="84"/>
  <c r="AP562" i="78" s="1"/>
  <c r="AK562" i="84"/>
  <c r="AF562" i="84"/>
  <c r="AA562" i="84"/>
  <c r="U562" i="84"/>
  <c r="T562" i="84"/>
  <c r="S562" i="84"/>
  <c r="R562" i="84"/>
  <c r="Q562" i="84"/>
  <c r="M562" i="84"/>
  <c r="M562" i="78" s="1"/>
  <c r="I562" i="84"/>
  <c r="H562" i="84"/>
  <c r="H562" i="78" s="1"/>
  <c r="G562" i="84"/>
  <c r="C562" i="84"/>
  <c r="C562" i="78" s="1"/>
  <c r="BG561" i="84"/>
  <c r="BG561" i="78" s="1"/>
  <c r="BF561" i="84"/>
  <c r="BE561" i="84"/>
  <c r="BE561" i="78" s="1"/>
  <c r="BD561" i="84"/>
  <c r="BC561" i="84"/>
  <c r="BB561" i="84"/>
  <c r="BA561" i="84"/>
  <c r="AZ561" i="84"/>
  <c r="AZ561" i="78" s="1"/>
  <c r="AY561" i="84"/>
  <c r="AX561" i="84"/>
  <c r="AW561" i="84"/>
  <c r="AV561" i="84"/>
  <c r="AU561" i="84"/>
  <c r="AT561" i="84"/>
  <c r="AS561" i="84"/>
  <c r="AR561" i="84"/>
  <c r="AQ561" i="84"/>
  <c r="AQ561" i="78" s="1"/>
  <c r="AP561" i="84"/>
  <c r="AP561" i="78" s="1"/>
  <c r="AK561" i="84"/>
  <c r="AF561" i="84"/>
  <c r="AA561" i="84"/>
  <c r="U561" i="84"/>
  <c r="T561" i="84"/>
  <c r="S561" i="84"/>
  <c r="R561" i="84"/>
  <c r="Q561" i="84"/>
  <c r="M561" i="84"/>
  <c r="M561" i="78" s="1"/>
  <c r="I561" i="84"/>
  <c r="H561" i="84"/>
  <c r="H561" i="78" s="1"/>
  <c r="G561" i="84"/>
  <c r="C561" i="84"/>
  <c r="C561" i="78" s="1"/>
  <c r="BG560" i="84"/>
  <c r="BG560" i="78" s="1"/>
  <c r="BF560" i="84"/>
  <c r="BE560" i="84"/>
  <c r="BE560" i="78" s="1"/>
  <c r="BD560" i="84"/>
  <c r="BC560" i="84"/>
  <c r="BB560" i="84"/>
  <c r="BA560" i="84"/>
  <c r="AZ560" i="84"/>
  <c r="AZ560" i="78" s="1"/>
  <c r="AY560" i="84"/>
  <c r="AX560" i="84"/>
  <c r="AW560" i="84"/>
  <c r="AV560" i="84"/>
  <c r="AU560" i="84"/>
  <c r="AT560" i="84"/>
  <c r="AS560" i="84"/>
  <c r="AR560" i="84"/>
  <c r="AQ560" i="84"/>
  <c r="AQ560" i="78" s="1"/>
  <c r="AP560" i="84"/>
  <c r="AP560" i="78" s="1"/>
  <c r="AK560" i="84"/>
  <c r="AF560" i="84"/>
  <c r="AA560" i="84"/>
  <c r="U560" i="84"/>
  <c r="T560" i="84"/>
  <c r="S560" i="84"/>
  <c r="R560" i="84"/>
  <c r="Q560" i="84"/>
  <c r="M560" i="84"/>
  <c r="M560" i="78" s="1"/>
  <c r="I560" i="84"/>
  <c r="H560" i="84"/>
  <c r="H560" i="78" s="1"/>
  <c r="G560" i="84"/>
  <c r="C560" i="84"/>
  <c r="C560" i="78" s="1"/>
  <c r="BG559" i="84"/>
  <c r="BG559" i="78" s="1"/>
  <c r="BF559" i="84"/>
  <c r="BE559" i="84"/>
  <c r="BE559" i="78" s="1"/>
  <c r="BD559" i="84"/>
  <c r="BC559" i="84"/>
  <c r="BB559" i="84"/>
  <c r="BA559" i="84"/>
  <c r="AZ559" i="84"/>
  <c r="AZ559" i="78" s="1"/>
  <c r="AY559" i="84"/>
  <c r="AX559" i="84"/>
  <c r="AW559" i="84"/>
  <c r="AV559" i="84"/>
  <c r="AU559" i="84"/>
  <c r="AT559" i="84"/>
  <c r="AS559" i="84"/>
  <c r="AR559" i="84"/>
  <c r="AQ559" i="84"/>
  <c r="AQ559" i="78" s="1"/>
  <c r="AP559" i="84"/>
  <c r="AP559" i="78" s="1"/>
  <c r="AK559" i="84"/>
  <c r="AF559" i="84"/>
  <c r="AA559" i="84"/>
  <c r="U559" i="84"/>
  <c r="T559" i="84"/>
  <c r="S559" i="84"/>
  <c r="R559" i="84"/>
  <c r="Q559" i="84"/>
  <c r="M559" i="84"/>
  <c r="M559" i="78" s="1"/>
  <c r="I559" i="84"/>
  <c r="H559" i="84"/>
  <c r="H559" i="78" s="1"/>
  <c r="G559" i="84"/>
  <c r="C559" i="84"/>
  <c r="C559" i="78" s="1"/>
  <c r="BG558" i="84"/>
  <c r="BG558" i="78" s="1"/>
  <c r="BF558" i="84"/>
  <c r="BE558" i="84"/>
  <c r="BE558" i="78" s="1"/>
  <c r="BD558" i="84"/>
  <c r="BC558" i="84"/>
  <c r="BB558" i="84"/>
  <c r="BA558" i="84"/>
  <c r="AZ558" i="84"/>
  <c r="AZ558" i="78" s="1"/>
  <c r="AY558" i="84"/>
  <c r="AX558" i="84"/>
  <c r="AW558" i="84"/>
  <c r="AV558" i="84"/>
  <c r="AU558" i="84"/>
  <c r="AT558" i="84"/>
  <c r="AS558" i="84"/>
  <c r="AR558" i="84"/>
  <c r="AQ558" i="84"/>
  <c r="AQ558" i="78" s="1"/>
  <c r="AP558" i="84"/>
  <c r="AP558" i="78" s="1"/>
  <c r="AK558" i="84"/>
  <c r="AF558" i="84"/>
  <c r="AA558" i="84"/>
  <c r="U558" i="84"/>
  <c r="T558" i="84"/>
  <c r="S558" i="84"/>
  <c r="R558" i="84"/>
  <c r="Q558" i="84"/>
  <c r="M558" i="84"/>
  <c r="M558" i="78" s="1"/>
  <c r="I558" i="84"/>
  <c r="H558" i="84"/>
  <c r="H558" i="78" s="1"/>
  <c r="G558" i="84"/>
  <c r="C558" i="84"/>
  <c r="C558" i="78" s="1"/>
  <c r="BG557" i="84"/>
  <c r="BG557" i="78" s="1"/>
  <c r="BF557" i="84"/>
  <c r="BE557" i="84"/>
  <c r="BE557" i="78" s="1"/>
  <c r="BD557" i="84"/>
  <c r="BC557" i="84"/>
  <c r="BB557" i="84"/>
  <c r="BA557" i="84"/>
  <c r="AZ557" i="84"/>
  <c r="AZ557" i="78" s="1"/>
  <c r="AY557" i="84"/>
  <c r="AX557" i="84"/>
  <c r="AW557" i="84"/>
  <c r="AV557" i="84"/>
  <c r="AU557" i="84"/>
  <c r="AT557" i="84"/>
  <c r="AS557" i="84"/>
  <c r="AR557" i="84"/>
  <c r="AQ557" i="84"/>
  <c r="AQ557" i="78" s="1"/>
  <c r="AP557" i="84"/>
  <c r="AP557" i="78" s="1"/>
  <c r="AK557" i="84"/>
  <c r="AF557" i="84"/>
  <c r="AA557" i="84"/>
  <c r="U557" i="84"/>
  <c r="T557" i="84"/>
  <c r="S557" i="84"/>
  <c r="R557" i="84"/>
  <c r="Q557" i="84"/>
  <c r="M557" i="84"/>
  <c r="M557" i="78" s="1"/>
  <c r="I557" i="84"/>
  <c r="H557" i="84"/>
  <c r="H557" i="78" s="1"/>
  <c r="G557" i="84"/>
  <c r="C557" i="84"/>
  <c r="C557" i="78" s="1"/>
  <c r="BG556" i="84"/>
  <c r="BG556" i="78" s="1"/>
  <c r="BF556" i="84"/>
  <c r="BE556" i="84"/>
  <c r="BE556" i="78" s="1"/>
  <c r="BD556" i="84"/>
  <c r="BC556" i="84"/>
  <c r="BB556" i="84"/>
  <c r="BA556" i="84"/>
  <c r="AZ556" i="84"/>
  <c r="AZ556" i="78" s="1"/>
  <c r="AY556" i="84"/>
  <c r="AX556" i="84"/>
  <c r="AW556" i="84"/>
  <c r="AV556" i="84"/>
  <c r="AU556" i="84"/>
  <c r="AT556" i="84"/>
  <c r="AS556" i="84"/>
  <c r="AR556" i="84"/>
  <c r="AQ556" i="84"/>
  <c r="AQ556" i="78" s="1"/>
  <c r="AP556" i="84"/>
  <c r="AP556" i="78" s="1"/>
  <c r="AK556" i="84"/>
  <c r="AF556" i="84"/>
  <c r="AA556" i="84"/>
  <c r="U556" i="84"/>
  <c r="T556" i="84"/>
  <c r="S556" i="84"/>
  <c r="R556" i="84"/>
  <c r="Q556" i="84"/>
  <c r="M556" i="84"/>
  <c r="M556" i="78" s="1"/>
  <c r="I556" i="84"/>
  <c r="H556" i="84"/>
  <c r="H556" i="78" s="1"/>
  <c r="G556" i="84"/>
  <c r="C556" i="84"/>
  <c r="C556" i="78" s="1"/>
  <c r="BG555" i="84"/>
  <c r="BG555" i="78" s="1"/>
  <c r="BF555" i="84"/>
  <c r="BE555" i="84"/>
  <c r="BE555" i="78" s="1"/>
  <c r="BD555" i="84"/>
  <c r="BC555" i="84"/>
  <c r="BB555" i="84"/>
  <c r="BA555" i="84"/>
  <c r="AZ555" i="84"/>
  <c r="AZ555" i="78" s="1"/>
  <c r="AY555" i="84"/>
  <c r="AX555" i="84"/>
  <c r="AW555" i="84"/>
  <c r="AV555" i="84"/>
  <c r="AU555" i="84"/>
  <c r="AT555" i="84"/>
  <c r="AS555" i="84"/>
  <c r="AR555" i="84"/>
  <c r="AQ555" i="84"/>
  <c r="AQ555" i="78" s="1"/>
  <c r="AP555" i="84"/>
  <c r="AP555" i="78" s="1"/>
  <c r="AK555" i="84"/>
  <c r="AF555" i="84"/>
  <c r="AA555" i="84"/>
  <c r="U555" i="84"/>
  <c r="T555" i="84"/>
  <c r="S555" i="84"/>
  <c r="R555" i="84"/>
  <c r="Q555" i="84"/>
  <c r="M555" i="84"/>
  <c r="M555" i="78" s="1"/>
  <c r="I555" i="84"/>
  <c r="H555" i="84"/>
  <c r="H555" i="78" s="1"/>
  <c r="G555" i="84"/>
  <c r="C555" i="84"/>
  <c r="C555" i="78" s="1"/>
  <c r="BG554" i="84"/>
  <c r="BG554" i="78" s="1"/>
  <c r="BF554" i="84"/>
  <c r="BE554" i="84"/>
  <c r="BE554" i="78" s="1"/>
  <c r="BD554" i="84"/>
  <c r="BC554" i="84"/>
  <c r="BB554" i="84"/>
  <c r="BA554" i="84"/>
  <c r="AZ554" i="84"/>
  <c r="AZ554" i="78" s="1"/>
  <c r="AY554" i="84"/>
  <c r="AX554" i="84"/>
  <c r="AW554" i="84"/>
  <c r="AV554" i="84"/>
  <c r="AU554" i="84"/>
  <c r="AT554" i="84"/>
  <c r="AS554" i="84"/>
  <c r="AR554" i="84"/>
  <c r="AQ554" i="84"/>
  <c r="AQ554" i="78" s="1"/>
  <c r="AP554" i="84"/>
  <c r="AP554" i="78" s="1"/>
  <c r="AK554" i="84"/>
  <c r="AF554" i="84"/>
  <c r="AA554" i="84"/>
  <c r="U554" i="84"/>
  <c r="T554" i="84"/>
  <c r="S554" i="84"/>
  <c r="R554" i="84"/>
  <c r="Q554" i="84"/>
  <c r="M554" i="84"/>
  <c r="M554" i="78" s="1"/>
  <c r="I554" i="84"/>
  <c r="H554" i="84"/>
  <c r="H554" i="78" s="1"/>
  <c r="G554" i="84"/>
  <c r="C554" i="84"/>
  <c r="C554" i="78" s="1"/>
  <c r="BG553" i="84"/>
  <c r="BG553" i="78" s="1"/>
  <c r="BF553" i="84"/>
  <c r="BE553" i="84"/>
  <c r="BE553" i="78" s="1"/>
  <c r="BD553" i="84"/>
  <c r="BC553" i="84"/>
  <c r="BB553" i="84"/>
  <c r="BA553" i="84"/>
  <c r="AZ553" i="84"/>
  <c r="AZ553" i="78" s="1"/>
  <c r="AY553" i="84"/>
  <c r="AX553" i="84"/>
  <c r="AW553" i="84"/>
  <c r="AV553" i="84"/>
  <c r="AU553" i="84"/>
  <c r="AT553" i="84"/>
  <c r="AS553" i="84"/>
  <c r="AR553" i="84"/>
  <c r="AQ553" i="84"/>
  <c r="AQ553" i="78" s="1"/>
  <c r="AP553" i="84"/>
  <c r="AP553" i="78" s="1"/>
  <c r="AK553" i="84"/>
  <c r="AF553" i="84"/>
  <c r="AA553" i="84"/>
  <c r="U553" i="84"/>
  <c r="T553" i="84"/>
  <c r="S553" i="84"/>
  <c r="R553" i="84"/>
  <c r="Q553" i="84"/>
  <c r="M553" i="84"/>
  <c r="M553" i="78" s="1"/>
  <c r="I553" i="84"/>
  <c r="H553" i="84"/>
  <c r="H553" i="78" s="1"/>
  <c r="G553" i="84"/>
  <c r="C553" i="84"/>
  <c r="C553" i="78" s="1"/>
  <c r="BG552" i="84"/>
  <c r="BG552" i="78" s="1"/>
  <c r="BF552" i="84"/>
  <c r="BE552" i="84"/>
  <c r="BE552" i="78" s="1"/>
  <c r="BD552" i="84"/>
  <c r="BC552" i="84"/>
  <c r="BB552" i="84"/>
  <c r="BA552" i="84"/>
  <c r="AZ552" i="84"/>
  <c r="AZ552" i="78" s="1"/>
  <c r="AY552" i="84"/>
  <c r="AX552" i="84"/>
  <c r="AW552" i="84"/>
  <c r="AV552" i="84"/>
  <c r="AU552" i="84"/>
  <c r="AT552" i="84"/>
  <c r="AS552" i="84"/>
  <c r="AR552" i="84"/>
  <c r="AQ552" i="84"/>
  <c r="AQ552" i="78" s="1"/>
  <c r="AP552" i="84"/>
  <c r="AP552" i="78" s="1"/>
  <c r="AK552" i="84"/>
  <c r="AF552" i="84"/>
  <c r="AA552" i="84"/>
  <c r="U552" i="84"/>
  <c r="T552" i="84"/>
  <c r="S552" i="84"/>
  <c r="R552" i="84"/>
  <c r="Q552" i="84"/>
  <c r="M552" i="84"/>
  <c r="M552" i="78" s="1"/>
  <c r="I552" i="84"/>
  <c r="H552" i="84"/>
  <c r="H552" i="78" s="1"/>
  <c r="G552" i="84"/>
  <c r="C552" i="84"/>
  <c r="C552" i="78" s="1"/>
  <c r="BG551" i="84"/>
  <c r="BG551" i="78" s="1"/>
  <c r="BF551" i="84"/>
  <c r="BE551" i="84"/>
  <c r="BE551" i="78" s="1"/>
  <c r="BD551" i="84"/>
  <c r="BC551" i="84"/>
  <c r="BB551" i="84"/>
  <c r="BA551" i="84"/>
  <c r="AZ551" i="84"/>
  <c r="AZ551" i="78" s="1"/>
  <c r="AY551" i="84"/>
  <c r="AX551" i="84"/>
  <c r="AW551" i="84"/>
  <c r="AV551" i="84"/>
  <c r="AU551" i="84"/>
  <c r="AT551" i="84"/>
  <c r="AS551" i="84"/>
  <c r="AR551" i="84"/>
  <c r="AQ551" i="84"/>
  <c r="AQ551" i="78" s="1"/>
  <c r="AP551" i="84"/>
  <c r="AP551" i="78" s="1"/>
  <c r="AK551" i="84"/>
  <c r="AF551" i="84"/>
  <c r="AA551" i="84"/>
  <c r="U551" i="84"/>
  <c r="T551" i="84"/>
  <c r="S551" i="84"/>
  <c r="R551" i="84"/>
  <c r="Q551" i="84"/>
  <c r="M551" i="84"/>
  <c r="M551" i="78" s="1"/>
  <c r="I551" i="84"/>
  <c r="H551" i="84"/>
  <c r="H551" i="78" s="1"/>
  <c r="G551" i="84"/>
  <c r="C551" i="84"/>
  <c r="C551" i="78" s="1"/>
  <c r="BG550" i="84"/>
  <c r="BG550" i="78" s="1"/>
  <c r="BF550" i="84"/>
  <c r="BE550" i="84"/>
  <c r="BE550" i="78" s="1"/>
  <c r="BD550" i="84"/>
  <c r="BC550" i="84"/>
  <c r="BB550" i="84"/>
  <c r="BA550" i="84"/>
  <c r="AZ550" i="84"/>
  <c r="AZ550" i="78" s="1"/>
  <c r="AY550" i="84"/>
  <c r="AX550" i="84"/>
  <c r="AW550" i="84"/>
  <c r="AV550" i="84"/>
  <c r="AU550" i="84"/>
  <c r="AT550" i="84"/>
  <c r="AS550" i="84"/>
  <c r="AR550" i="84"/>
  <c r="AQ550" i="84"/>
  <c r="AQ550" i="78" s="1"/>
  <c r="AP550" i="84"/>
  <c r="AP550" i="78" s="1"/>
  <c r="AK550" i="84"/>
  <c r="AF550" i="84"/>
  <c r="AA550" i="84"/>
  <c r="U550" i="84"/>
  <c r="T550" i="84"/>
  <c r="S550" i="84"/>
  <c r="R550" i="84"/>
  <c r="Q550" i="84"/>
  <c r="M550" i="84"/>
  <c r="M550" i="78" s="1"/>
  <c r="I550" i="84"/>
  <c r="H550" i="84"/>
  <c r="H550" i="78" s="1"/>
  <c r="G550" i="84"/>
  <c r="C550" i="84"/>
  <c r="C550" i="78" s="1"/>
  <c r="BG549" i="84"/>
  <c r="BG549" i="78" s="1"/>
  <c r="BF549" i="84"/>
  <c r="BE549" i="84"/>
  <c r="BE549" i="78" s="1"/>
  <c r="BD549" i="84"/>
  <c r="BC549" i="84"/>
  <c r="BB549" i="84"/>
  <c r="BA549" i="84"/>
  <c r="AZ549" i="84"/>
  <c r="AZ549" i="78" s="1"/>
  <c r="AY549" i="84"/>
  <c r="AX549" i="84"/>
  <c r="AW549" i="84"/>
  <c r="AV549" i="84"/>
  <c r="AU549" i="84"/>
  <c r="AT549" i="84"/>
  <c r="AS549" i="84"/>
  <c r="AR549" i="84"/>
  <c r="AQ549" i="84"/>
  <c r="AQ549" i="78" s="1"/>
  <c r="AP549" i="84"/>
  <c r="AP549" i="78" s="1"/>
  <c r="AK549" i="84"/>
  <c r="AF549" i="84"/>
  <c r="AA549" i="84"/>
  <c r="U549" i="84"/>
  <c r="T549" i="84"/>
  <c r="S549" i="84"/>
  <c r="R549" i="84"/>
  <c r="Q549" i="84"/>
  <c r="M549" i="84"/>
  <c r="M549" i="78" s="1"/>
  <c r="I549" i="84"/>
  <c r="H549" i="84"/>
  <c r="H549" i="78" s="1"/>
  <c r="G549" i="84"/>
  <c r="C549" i="84"/>
  <c r="C549" i="78" s="1"/>
  <c r="BG548" i="84"/>
  <c r="BG548" i="78" s="1"/>
  <c r="BF548" i="84"/>
  <c r="BE548" i="84"/>
  <c r="BE548" i="78" s="1"/>
  <c r="BD548" i="84"/>
  <c r="BC548" i="84"/>
  <c r="BB548" i="84"/>
  <c r="BA548" i="84"/>
  <c r="AZ548" i="84"/>
  <c r="AZ548" i="78" s="1"/>
  <c r="AY548" i="84"/>
  <c r="AX548" i="84"/>
  <c r="AW548" i="84"/>
  <c r="AV548" i="84"/>
  <c r="AU548" i="84"/>
  <c r="AT548" i="84"/>
  <c r="AS548" i="84"/>
  <c r="AR548" i="84"/>
  <c r="AQ548" i="84"/>
  <c r="AQ548" i="78" s="1"/>
  <c r="AP548" i="84"/>
  <c r="AP548" i="78" s="1"/>
  <c r="AK548" i="84"/>
  <c r="AF548" i="84"/>
  <c r="AA548" i="84"/>
  <c r="U548" i="84"/>
  <c r="T548" i="84"/>
  <c r="S548" i="84"/>
  <c r="R548" i="84"/>
  <c r="Q548" i="84"/>
  <c r="M548" i="84"/>
  <c r="M548" i="78" s="1"/>
  <c r="I548" i="84"/>
  <c r="H548" i="84"/>
  <c r="H548" i="78" s="1"/>
  <c r="G548" i="84"/>
  <c r="C548" i="84"/>
  <c r="C548" i="78" s="1"/>
  <c r="BG547" i="84"/>
  <c r="BG547" i="78" s="1"/>
  <c r="BF547" i="84"/>
  <c r="BE547" i="84"/>
  <c r="BE547" i="78" s="1"/>
  <c r="BD547" i="84"/>
  <c r="BC547" i="84"/>
  <c r="BB547" i="84"/>
  <c r="BA547" i="84"/>
  <c r="AZ547" i="84"/>
  <c r="AZ547" i="78" s="1"/>
  <c r="AY547" i="84"/>
  <c r="AX547" i="84"/>
  <c r="AW547" i="84"/>
  <c r="AV547" i="84"/>
  <c r="AU547" i="84"/>
  <c r="AT547" i="84"/>
  <c r="AS547" i="84"/>
  <c r="AR547" i="84"/>
  <c r="AQ547" i="84"/>
  <c r="AQ547" i="78" s="1"/>
  <c r="AP547" i="84"/>
  <c r="AP547" i="78" s="1"/>
  <c r="AK547" i="84"/>
  <c r="AF547" i="84"/>
  <c r="AA547" i="84"/>
  <c r="U547" i="84"/>
  <c r="T547" i="84"/>
  <c r="S547" i="84"/>
  <c r="R547" i="84"/>
  <c r="Q547" i="84"/>
  <c r="M547" i="84"/>
  <c r="M547" i="78" s="1"/>
  <c r="I547" i="84"/>
  <c r="H547" i="84"/>
  <c r="H547" i="78" s="1"/>
  <c r="G547" i="84"/>
  <c r="C547" i="84"/>
  <c r="C547" i="78" s="1"/>
  <c r="BG546" i="84"/>
  <c r="BG546" i="78" s="1"/>
  <c r="BF546" i="84"/>
  <c r="BE546" i="84"/>
  <c r="BE546" i="78" s="1"/>
  <c r="BD546" i="84"/>
  <c r="BC546" i="84"/>
  <c r="BB546" i="84"/>
  <c r="BA546" i="84"/>
  <c r="AZ546" i="84"/>
  <c r="AZ546" i="78" s="1"/>
  <c r="AY546" i="84"/>
  <c r="AX546" i="84"/>
  <c r="AW546" i="84"/>
  <c r="AV546" i="84"/>
  <c r="AU546" i="84"/>
  <c r="AT546" i="84"/>
  <c r="AS546" i="84"/>
  <c r="AR546" i="84"/>
  <c r="AQ546" i="84"/>
  <c r="AQ546" i="78" s="1"/>
  <c r="AP546" i="84"/>
  <c r="AP546" i="78" s="1"/>
  <c r="AK546" i="84"/>
  <c r="AF546" i="84"/>
  <c r="AA546" i="84"/>
  <c r="U546" i="84"/>
  <c r="T546" i="84"/>
  <c r="S546" i="84"/>
  <c r="R546" i="84"/>
  <c r="Q546" i="84"/>
  <c r="M546" i="84"/>
  <c r="M546" i="78" s="1"/>
  <c r="I546" i="84"/>
  <c r="H546" i="84"/>
  <c r="H546" i="78" s="1"/>
  <c r="G546" i="84"/>
  <c r="C546" i="84"/>
  <c r="C546" i="78" s="1"/>
  <c r="BG545" i="84"/>
  <c r="BG545" i="78" s="1"/>
  <c r="BF545" i="84"/>
  <c r="BE545" i="84"/>
  <c r="BE545" i="78" s="1"/>
  <c r="BD545" i="84"/>
  <c r="BC545" i="84"/>
  <c r="BB545" i="84"/>
  <c r="BA545" i="84"/>
  <c r="AZ545" i="84"/>
  <c r="AZ545" i="78" s="1"/>
  <c r="AY545" i="84"/>
  <c r="AX545" i="84"/>
  <c r="AW545" i="84"/>
  <c r="AV545" i="84"/>
  <c r="AU545" i="84"/>
  <c r="AT545" i="84"/>
  <c r="AS545" i="84"/>
  <c r="AR545" i="84"/>
  <c r="AQ545" i="84"/>
  <c r="AQ545" i="78" s="1"/>
  <c r="AP545" i="84"/>
  <c r="AP545" i="78" s="1"/>
  <c r="AK545" i="84"/>
  <c r="AF545" i="84"/>
  <c r="AA545" i="84"/>
  <c r="U545" i="84"/>
  <c r="T545" i="84"/>
  <c r="S545" i="84"/>
  <c r="R545" i="84"/>
  <c r="Q545" i="84"/>
  <c r="M545" i="84"/>
  <c r="M545" i="78" s="1"/>
  <c r="I545" i="84"/>
  <c r="H545" i="84"/>
  <c r="H545" i="78" s="1"/>
  <c r="G545" i="84"/>
  <c r="C545" i="84"/>
  <c r="C545" i="78" s="1"/>
  <c r="BG544" i="84"/>
  <c r="BG544" i="78" s="1"/>
  <c r="BF544" i="84"/>
  <c r="BE544" i="84"/>
  <c r="BE544" i="78" s="1"/>
  <c r="BD544" i="84"/>
  <c r="BC544" i="84"/>
  <c r="BB544" i="84"/>
  <c r="BA544" i="84"/>
  <c r="AZ544" i="84"/>
  <c r="AZ544" i="78" s="1"/>
  <c r="AY544" i="84"/>
  <c r="AX544" i="84"/>
  <c r="AW544" i="84"/>
  <c r="AV544" i="84"/>
  <c r="AU544" i="84"/>
  <c r="AT544" i="84"/>
  <c r="AS544" i="84"/>
  <c r="AR544" i="84"/>
  <c r="AQ544" i="84"/>
  <c r="AQ544" i="78" s="1"/>
  <c r="AP544" i="84"/>
  <c r="AP544" i="78" s="1"/>
  <c r="AK544" i="84"/>
  <c r="AF544" i="84"/>
  <c r="AA544" i="84"/>
  <c r="U544" i="84"/>
  <c r="T544" i="84"/>
  <c r="S544" i="84"/>
  <c r="R544" i="84"/>
  <c r="Q544" i="84"/>
  <c r="M544" i="84"/>
  <c r="M544" i="78" s="1"/>
  <c r="I544" i="84"/>
  <c r="H544" i="84"/>
  <c r="H544" i="78" s="1"/>
  <c r="G544" i="84"/>
  <c r="C544" i="84"/>
  <c r="C544" i="78" s="1"/>
  <c r="BG543" i="84"/>
  <c r="BG543" i="78" s="1"/>
  <c r="BF543" i="84"/>
  <c r="BE543" i="84"/>
  <c r="BE543" i="78" s="1"/>
  <c r="BD543" i="84"/>
  <c r="BC543" i="84"/>
  <c r="BB543" i="84"/>
  <c r="BA543" i="84"/>
  <c r="AZ543" i="84"/>
  <c r="AZ543" i="78" s="1"/>
  <c r="AY543" i="84"/>
  <c r="AX543" i="84"/>
  <c r="AW543" i="84"/>
  <c r="AV543" i="84"/>
  <c r="AU543" i="84"/>
  <c r="AT543" i="84"/>
  <c r="AS543" i="84"/>
  <c r="AR543" i="84"/>
  <c r="AQ543" i="84"/>
  <c r="AQ543" i="78" s="1"/>
  <c r="AP543" i="84"/>
  <c r="AP543" i="78" s="1"/>
  <c r="AK543" i="84"/>
  <c r="AF543" i="84"/>
  <c r="AA543" i="84"/>
  <c r="U543" i="84"/>
  <c r="T543" i="84"/>
  <c r="S543" i="84"/>
  <c r="R543" i="84"/>
  <c r="Q543" i="84"/>
  <c r="M543" i="84"/>
  <c r="M543" i="78" s="1"/>
  <c r="I543" i="84"/>
  <c r="H543" i="84"/>
  <c r="H543" i="78" s="1"/>
  <c r="G543" i="84"/>
  <c r="C543" i="84"/>
  <c r="C543" i="78" s="1"/>
  <c r="BG542" i="84"/>
  <c r="BG542" i="78" s="1"/>
  <c r="BF542" i="84"/>
  <c r="BE542" i="84"/>
  <c r="BE542" i="78" s="1"/>
  <c r="BD542" i="84"/>
  <c r="BC542" i="84"/>
  <c r="BB542" i="84"/>
  <c r="BA542" i="84"/>
  <c r="AZ542" i="84"/>
  <c r="AZ542" i="78" s="1"/>
  <c r="AY542" i="84"/>
  <c r="AX542" i="84"/>
  <c r="AW542" i="84"/>
  <c r="AV542" i="84"/>
  <c r="AU542" i="84"/>
  <c r="AT542" i="84"/>
  <c r="AS542" i="84"/>
  <c r="AR542" i="84"/>
  <c r="AQ542" i="84"/>
  <c r="AQ542" i="78" s="1"/>
  <c r="AP542" i="84"/>
  <c r="AP542" i="78" s="1"/>
  <c r="AK542" i="84"/>
  <c r="AF542" i="84"/>
  <c r="AA542" i="84"/>
  <c r="U542" i="84"/>
  <c r="T542" i="84"/>
  <c r="S542" i="84"/>
  <c r="R542" i="84"/>
  <c r="Q542" i="84"/>
  <c r="M542" i="84"/>
  <c r="M542" i="78" s="1"/>
  <c r="I542" i="84"/>
  <c r="H542" i="84"/>
  <c r="H542" i="78" s="1"/>
  <c r="G542" i="84"/>
  <c r="C542" i="84"/>
  <c r="C542" i="78" s="1"/>
  <c r="BG541" i="84"/>
  <c r="BG541" i="78" s="1"/>
  <c r="BF541" i="84"/>
  <c r="BE541" i="84"/>
  <c r="BE541" i="78" s="1"/>
  <c r="BD541" i="84"/>
  <c r="BC541" i="84"/>
  <c r="BB541" i="84"/>
  <c r="BA541" i="84"/>
  <c r="AZ541" i="84"/>
  <c r="AZ541" i="78" s="1"/>
  <c r="AY541" i="84"/>
  <c r="AX541" i="84"/>
  <c r="AW541" i="84"/>
  <c r="AV541" i="84"/>
  <c r="AU541" i="84"/>
  <c r="AT541" i="84"/>
  <c r="AS541" i="84"/>
  <c r="AR541" i="84"/>
  <c r="AQ541" i="84"/>
  <c r="AQ541" i="78" s="1"/>
  <c r="AP541" i="84"/>
  <c r="AP541" i="78" s="1"/>
  <c r="AK541" i="84"/>
  <c r="AF541" i="84"/>
  <c r="AA541" i="84"/>
  <c r="U541" i="84"/>
  <c r="T541" i="84"/>
  <c r="S541" i="84"/>
  <c r="R541" i="84"/>
  <c r="Q541" i="84"/>
  <c r="M541" i="84"/>
  <c r="M541" i="78" s="1"/>
  <c r="I541" i="84"/>
  <c r="H541" i="84"/>
  <c r="H541" i="78" s="1"/>
  <c r="G541" i="84"/>
  <c r="C541" i="84"/>
  <c r="C541" i="78" s="1"/>
  <c r="BG540" i="84"/>
  <c r="BG540" i="78" s="1"/>
  <c r="BF540" i="84"/>
  <c r="BE540" i="84"/>
  <c r="BE540" i="78" s="1"/>
  <c r="BD540" i="84"/>
  <c r="BC540" i="84"/>
  <c r="BB540" i="84"/>
  <c r="BA540" i="84"/>
  <c r="AZ540" i="84"/>
  <c r="AZ540" i="78" s="1"/>
  <c r="AY540" i="84"/>
  <c r="AX540" i="84"/>
  <c r="AW540" i="84"/>
  <c r="AV540" i="84"/>
  <c r="AU540" i="84"/>
  <c r="AT540" i="84"/>
  <c r="AS540" i="84"/>
  <c r="AR540" i="84"/>
  <c r="AQ540" i="84"/>
  <c r="AQ540" i="78" s="1"/>
  <c r="AP540" i="84"/>
  <c r="AP540" i="78" s="1"/>
  <c r="AK540" i="84"/>
  <c r="AF540" i="84"/>
  <c r="AA540" i="84"/>
  <c r="U540" i="84"/>
  <c r="T540" i="84"/>
  <c r="S540" i="84"/>
  <c r="R540" i="84"/>
  <c r="Q540" i="84"/>
  <c r="M540" i="84"/>
  <c r="M540" i="78" s="1"/>
  <c r="I540" i="84"/>
  <c r="H540" i="84"/>
  <c r="H540" i="78" s="1"/>
  <c r="G540" i="84"/>
  <c r="C540" i="84"/>
  <c r="C540" i="78" s="1"/>
  <c r="BG539" i="84"/>
  <c r="BG539" i="78" s="1"/>
  <c r="BF539" i="84"/>
  <c r="BE539" i="84"/>
  <c r="BE539" i="78" s="1"/>
  <c r="BD539" i="84"/>
  <c r="BC539" i="84"/>
  <c r="BB539" i="84"/>
  <c r="BA539" i="84"/>
  <c r="AZ539" i="84"/>
  <c r="AZ539" i="78" s="1"/>
  <c r="AY539" i="84"/>
  <c r="AX539" i="84"/>
  <c r="AW539" i="84"/>
  <c r="AV539" i="84"/>
  <c r="AU539" i="84"/>
  <c r="AT539" i="84"/>
  <c r="AS539" i="84"/>
  <c r="AR539" i="84"/>
  <c r="AQ539" i="84"/>
  <c r="AQ539" i="78" s="1"/>
  <c r="AP539" i="84"/>
  <c r="AP539" i="78" s="1"/>
  <c r="AK539" i="84"/>
  <c r="AF539" i="84"/>
  <c r="AA539" i="84"/>
  <c r="U539" i="84"/>
  <c r="T539" i="84"/>
  <c r="S539" i="84"/>
  <c r="R539" i="84"/>
  <c r="Q539" i="84"/>
  <c r="M539" i="84"/>
  <c r="M539" i="78" s="1"/>
  <c r="I539" i="84"/>
  <c r="H539" i="84"/>
  <c r="H539" i="78" s="1"/>
  <c r="G539" i="84"/>
  <c r="C539" i="84"/>
  <c r="C539" i="78" s="1"/>
  <c r="BG538" i="84"/>
  <c r="BG538" i="78" s="1"/>
  <c r="BF538" i="84"/>
  <c r="BE538" i="84"/>
  <c r="BE538" i="78" s="1"/>
  <c r="BD538" i="84"/>
  <c r="BC538" i="84"/>
  <c r="BB538" i="84"/>
  <c r="BA538" i="84"/>
  <c r="AZ538" i="84"/>
  <c r="AZ538" i="78" s="1"/>
  <c r="AY538" i="84"/>
  <c r="AX538" i="84"/>
  <c r="AW538" i="84"/>
  <c r="AV538" i="84"/>
  <c r="AU538" i="84"/>
  <c r="AT538" i="84"/>
  <c r="AS538" i="84"/>
  <c r="AR538" i="84"/>
  <c r="AQ538" i="84"/>
  <c r="AQ538" i="78" s="1"/>
  <c r="AP538" i="84"/>
  <c r="AP538" i="78" s="1"/>
  <c r="AK538" i="84"/>
  <c r="AF538" i="84"/>
  <c r="AA538" i="84"/>
  <c r="U538" i="84"/>
  <c r="T538" i="84"/>
  <c r="S538" i="84"/>
  <c r="R538" i="84"/>
  <c r="Q538" i="84"/>
  <c r="M538" i="84"/>
  <c r="M538" i="78" s="1"/>
  <c r="I538" i="84"/>
  <c r="H538" i="84"/>
  <c r="H538" i="78" s="1"/>
  <c r="G538" i="84"/>
  <c r="C538" i="84"/>
  <c r="C538" i="78" s="1"/>
  <c r="BG537" i="84"/>
  <c r="BG537" i="78" s="1"/>
  <c r="BF537" i="84"/>
  <c r="BE537" i="84"/>
  <c r="BE537" i="78" s="1"/>
  <c r="BD537" i="84"/>
  <c r="BC537" i="84"/>
  <c r="BB537" i="84"/>
  <c r="BA537" i="84"/>
  <c r="AZ537" i="84"/>
  <c r="AZ537" i="78" s="1"/>
  <c r="AY537" i="84"/>
  <c r="AX537" i="84"/>
  <c r="AW537" i="84"/>
  <c r="AV537" i="84"/>
  <c r="AU537" i="84"/>
  <c r="AT537" i="84"/>
  <c r="AS537" i="84"/>
  <c r="AR537" i="84"/>
  <c r="AQ537" i="84"/>
  <c r="AQ537" i="78" s="1"/>
  <c r="AP537" i="84"/>
  <c r="AP537" i="78" s="1"/>
  <c r="AK537" i="84"/>
  <c r="AF537" i="84"/>
  <c r="AA537" i="84"/>
  <c r="U537" i="84"/>
  <c r="T537" i="84"/>
  <c r="S537" i="84"/>
  <c r="R537" i="84"/>
  <c r="Q537" i="84"/>
  <c r="M537" i="84"/>
  <c r="M537" i="78" s="1"/>
  <c r="I537" i="84"/>
  <c r="H537" i="84"/>
  <c r="H537" i="78" s="1"/>
  <c r="G537" i="84"/>
  <c r="C537" i="84"/>
  <c r="C537" i="78" s="1"/>
  <c r="BG536" i="84"/>
  <c r="BG536" i="78" s="1"/>
  <c r="BF536" i="84"/>
  <c r="BE536" i="84"/>
  <c r="BE536" i="78" s="1"/>
  <c r="BD536" i="84"/>
  <c r="BC536" i="84"/>
  <c r="BB536" i="84"/>
  <c r="BA536" i="84"/>
  <c r="AZ536" i="84"/>
  <c r="AZ536" i="78" s="1"/>
  <c r="AY536" i="84"/>
  <c r="AX536" i="84"/>
  <c r="AW536" i="84"/>
  <c r="AV536" i="84"/>
  <c r="AU536" i="84"/>
  <c r="AT536" i="84"/>
  <c r="AS536" i="84"/>
  <c r="AR536" i="84"/>
  <c r="AQ536" i="84"/>
  <c r="AQ536" i="78" s="1"/>
  <c r="AP536" i="84"/>
  <c r="AP536" i="78" s="1"/>
  <c r="AK536" i="84"/>
  <c r="AF536" i="84"/>
  <c r="AA536" i="84"/>
  <c r="U536" i="84"/>
  <c r="T536" i="84"/>
  <c r="S536" i="84"/>
  <c r="R536" i="84"/>
  <c r="Q536" i="84"/>
  <c r="M536" i="84"/>
  <c r="M536" i="78" s="1"/>
  <c r="I536" i="84"/>
  <c r="H536" i="84"/>
  <c r="H536" i="78" s="1"/>
  <c r="G536" i="84"/>
  <c r="C536" i="84"/>
  <c r="C536" i="78" s="1"/>
  <c r="BG535" i="84"/>
  <c r="BG535" i="78" s="1"/>
  <c r="BF535" i="84"/>
  <c r="BE535" i="84"/>
  <c r="BE535" i="78" s="1"/>
  <c r="BD535" i="84"/>
  <c r="BC535" i="84"/>
  <c r="BB535" i="84"/>
  <c r="BA535" i="84"/>
  <c r="AZ535" i="84"/>
  <c r="AZ535" i="78" s="1"/>
  <c r="AY535" i="84"/>
  <c r="AX535" i="84"/>
  <c r="AW535" i="84"/>
  <c r="AV535" i="84"/>
  <c r="AU535" i="84"/>
  <c r="AT535" i="84"/>
  <c r="AS535" i="84"/>
  <c r="AR535" i="84"/>
  <c r="AQ535" i="84"/>
  <c r="AQ535" i="78" s="1"/>
  <c r="AP535" i="84"/>
  <c r="AP535" i="78" s="1"/>
  <c r="AK535" i="84"/>
  <c r="AF535" i="84"/>
  <c r="AA535" i="84"/>
  <c r="U535" i="84"/>
  <c r="T535" i="84"/>
  <c r="S535" i="84"/>
  <c r="R535" i="84"/>
  <c r="Q535" i="84"/>
  <c r="M535" i="84"/>
  <c r="M535" i="78" s="1"/>
  <c r="I535" i="84"/>
  <c r="H535" i="84"/>
  <c r="H535" i="78" s="1"/>
  <c r="G535" i="84"/>
  <c r="C535" i="84"/>
  <c r="C535" i="78" s="1"/>
  <c r="BG534" i="84"/>
  <c r="BG534" i="78" s="1"/>
  <c r="BF534" i="84"/>
  <c r="BE534" i="84"/>
  <c r="BE534" i="78" s="1"/>
  <c r="BD534" i="84"/>
  <c r="BC534" i="84"/>
  <c r="BB534" i="84"/>
  <c r="BA534" i="84"/>
  <c r="AZ534" i="84"/>
  <c r="AZ534" i="78" s="1"/>
  <c r="AY534" i="84"/>
  <c r="AX534" i="84"/>
  <c r="AW534" i="84"/>
  <c r="AV534" i="84"/>
  <c r="AU534" i="84"/>
  <c r="AT534" i="84"/>
  <c r="AS534" i="84"/>
  <c r="AR534" i="84"/>
  <c r="AQ534" i="84"/>
  <c r="AQ534" i="78" s="1"/>
  <c r="AP534" i="84"/>
  <c r="AP534" i="78" s="1"/>
  <c r="AK534" i="84"/>
  <c r="AF534" i="84"/>
  <c r="AA534" i="84"/>
  <c r="U534" i="84"/>
  <c r="T534" i="84"/>
  <c r="S534" i="84"/>
  <c r="R534" i="84"/>
  <c r="Q534" i="84"/>
  <c r="M534" i="84"/>
  <c r="M534" i="78" s="1"/>
  <c r="I534" i="84"/>
  <c r="H534" i="84"/>
  <c r="H534" i="78" s="1"/>
  <c r="G534" i="84"/>
  <c r="C534" i="84"/>
  <c r="C534" i="78" s="1"/>
  <c r="BG533" i="84"/>
  <c r="BG533" i="78" s="1"/>
  <c r="BF533" i="84"/>
  <c r="BE533" i="84"/>
  <c r="BE533" i="78" s="1"/>
  <c r="BD533" i="84"/>
  <c r="BC533" i="84"/>
  <c r="BB533" i="84"/>
  <c r="BA533" i="84"/>
  <c r="AZ533" i="84"/>
  <c r="AZ533" i="78" s="1"/>
  <c r="AY533" i="84"/>
  <c r="AX533" i="84"/>
  <c r="AW533" i="84"/>
  <c r="AV533" i="84"/>
  <c r="AU533" i="84"/>
  <c r="AT533" i="84"/>
  <c r="AS533" i="84"/>
  <c r="AR533" i="84"/>
  <c r="AQ533" i="84"/>
  <c r="AQ533" i="78" s="1"/>
  <c r="AP533" i="84"/>
  <c r="AP533" i="78" s="1"/>
  <c r="AK533" i="84"/>
  <c r="AF533" i="84"/>
  <c r="AA533" i="84"/>
  <c r="U533" i="84"/>
  <c r="T533" i="84"/>
  <c r="S533" i="84"/>
  <c r="R533" i="84"/>
  <c r="Q533" i="84"/>
  <c r="M533" i="84"/>
  <c r="M533" i="78" s="1"/>
  <c r="I533" i="84"/>
  <c r="H533" i="84"/>
  <c r="H533" i="78" s="1"/>
  <c r="G533" i="84"/>
  <c r="C533" i="84"/>
  <c r="C533" i="78" s="1"/>
  <c r="BG532" i="84"/>
  <c r="BG532" i="78" s="1"/>
  <c r="BF532" i="84"/>
  <c r="BE532" i="84"/>
  <c r="BE532" i="78" s="1"/>
  <c r="BD532" i="84"/>
  <c r="BC532" i="84"/>
  <c r="BB532" i="84"/>
  <c r="BA532" i="84"/>
  <c r="AZ532" i="84"/>
  <c r="AZ532" i="78" s="1"/>
  <c r="AY532" i="84"/>
  <c r="AX532" i="84"/>
  <c r="AW532" i="84"/>
  <c r="AV532" i="84"/>
  <c r="AU532" i="84"/>
  <c r="AT532" i="84"/>
  <c r="AS532" i="84"/>
  <c r="AR532" i="84"/>
  <c r="AQ532" i="84"/>
  <c r="AQ532" i="78" s="1"/>
  <c r="AP532" i="84"/>
  <c r="AP532" i="78" s="1"/>
  <c r="AK532" i="84"/>
  <c r="AF532" i="84"/>
  <c r="AA532" i="84"/>
  <c r="U532" i="84"/>
  <c r="T532" i="84"/>
  <c r="S532" i="84"/>
  <c r="R532" i="84"/>
  <c r="Q532" i="84"/>
  <c r="M532" i="84"/>
  <c r="M532" i="78" s="1"/>
  <c r="I532" i="84"/>
  <c r="H532" i="84"/>
  <c r="H532" i="78" s="1"/>
  <c r="G532" i="84"/>
  <c r="C532" i="84"/>
  <c r="C532" i="78" s="1"/>
  <c r="BG531" i="84"/>
  <c r="BG531" i="78" s="1"/>
  <c r="BF531" i="84"/>
  <c r="BE531" i="84"/>
  <c r="BE531" i="78" s="1"/>
  <c r="BD531" i="84"/>
  <c r="BC531" i="84"/>
  <c r="BB531" i="84"/>
  <c r="BA531" i="84"/>
  <c r="AZ531" i="84"/>
  <c r="AZ531" i="78" s="1"/>
  <c r="AY531" i="84"/>
  <c r="AX531" i="84"/>
  <c r="AW531" i="84"/>
  <c r="AV531" i="84"/>
  <c r="AU531" i="84"/>
  <c r="AT531" i="84"/>
  <c r="AS531" i="84"/>
  <c r="AR531" i="84"/>
  <c r="AQ531" i="84"/>
  <c r="AQ531" i="78" s="1"/>
  <c r="AP531" i="84"/>
  <c r="AP531" i="78" s="1"/>
  <c r="AK531" i="84"/>
  <c r="AF531" i="84"/>
  <c r="AA531" i="84"/>
  <c r="U531" i="84"/>
  <c r="T531" i="84"/>
  <c r="S531" i="84"/>
  <c r="R531" i="84"/>
  <c r="Q531" i="84"/>
  <c r="M531" i="84"/>
  <c r="M531" i="78" s="1"/>
  <c r="I531" i="84"/>
  <c r="H531" i="84"/>
  <c r="H531" i="78" s="1"/>
  <c r="G531" i="84"/>
  <c r="C531" i="84"/>
  <c r="C531" i="78" s="1"/>
  <c r="BG530" i="84"/>
  <c r="BG530" i="78" s="1"/>
  <c r="BF530" i="84"/>
  <c r="BE530" i="84"/>
  <c r="BE530" i="78" s="1"/>
  <c r="BD530" i="84"/>
  <c r="BC530" i="84"/>
  <c r="BB530" i="84"/>
  <c r="BA530" i="84"/>
  <c r="AZ530" i="84"/>
  <c r="AZ530" i="78" s="1"/>
  <c r="AY530" i="84"/>
  <c r="AX530" i="84"/>
  <c r="AW530" i="84"/>
  <c r="AV530" i="84"/>
  <c r="AU530" i="84"/>
  <c r="AT530" i="84"/>
  <c r="AS530" i="84"/>
  <c r="AR530" i="84"/>
  <c r="AQ530" i="84"/>
  <c r="AQ530" i="78" s="1"/>
  <c r="AP530" i="84"/>
  <c r="AP530" i="78" s="1"/>
  <c r="AK530" i="84"/>
  <c r="AF530" i="84"/>
  <c r="AA530" i="84"/>
  <c r="U530" i="84"/>
  <c r="T530" i="84"/>
  <c r="S530" i="84"/>
  <c r="R530" i="84"/>
  <c r="Q530" i="84"/>
  <c r="M530" i="84"/>
  <c r="M530" i="78" s="1"/>
  <c r="I530" i="84"/>
  <c r="H530" i="84"/>
  <c r="H530" i="78" s="1"/>
  <c r="G530" i="84"/>
  <c r="C530" i="84"/>
  <c r="C530" i="78" s="1"/>
  <c r="BG529" i="84"/>
  <c r="BG529" i="78" s="1"/>
  <c r="BF529" i="84"/>
  <c r="BE529" i="84"/>
  <c r="BE529" i="78" s="1"/>
  <c r="BD529" i="84"/>
  <c r="BC529" i="84"/>
  <c r="BB529" i="84"/>
  <c r="BA529" i="84"/>
  <c r="AZ529" i="84"/>
  <c r="AZ529" i="78" s="1"/>
  <c r="AY529" i="84"/>
  <c r="AX529" i="84"/>
  <c r="AW529" i="84"/>
  <c r="AV529" i="84"/>
  <c r="AU529" i="84"/>
  <c r="AT529" i="84"/>
  <c r="AS529" i="84"/>
  <c r="AR529" i="84"/>
  <c r="AQ529" i="84"/>
  <c r="AQ529" i="78" s="1"/>
  <c r="AP529" i="84"/>
  <c r="AP529" i="78" s="1"/>
  <c r="AK529" i="84"/>
  <c r="AF529" i="84"/>
  <c r="AA529" i="84"/>
  <c r="U529" i="84"/>
  <c r="T529" i="84"/>
  <c r="S529" i="84"/>
  <c r="R529" i="84"/>
  <c r="Q529" i="84"/>
  <c r="M529" i="84"/>
  <c r="M529" i="78" s="1"/>
  <c r="I529" i="84"/>
  <c r="H529" i="84"/>
  <c r="H529" i="78" s="1"/>
  <c r="G529" i="84"/>
  <c r="C529" i="84"/>
  <c r="C529" i="78" s="1"/>
  <c r="BG528" i="84"/>
  <c r="BG528" i="78" s="1"/>
  <c r="BF528" i="84"/>
  <c r="BE528" i="84"/>
  <c r="BE528" i="78" s="1"/>
  <c r="BD528" i="84"/>
  <c r="BC528" i="84"/>
  <c r="BB528" i="84"/>
  <c r="BA528" i="84"/>
  <c r="AZ528" i="84"/>
  <c r="AZ528" i="78" s="1"/>
  <c r="AY528" i="84"/>
  <c r="AX528" i="84"/>
  <c r="AW528" i="84"/>
  <c r="AV528" i="84"/>
  <c r="AU528" i="84"/>
  <c r="AT528" i="84"/>
  <c r="AS528" i="84"/>
  <c r="AR528" i="84"/>
  <c r="AQ528" i="84"/>
  <c r="AQ528" i="78" s="1"/>
  <c r="AP528" i="84"/>
  <c r="AP528" i="78" s="1"/>
  <c r="AK528" i="84"/>
  <c r="AF528" i="84"/>
  <c r="AA528" i="84"/>
  <c r="U528" i="84"/>
  <c r="T528" i="84"/>
  <c r="S528" i="84"/>
  <c r="R528" i="84"/>
  <c r="Q528" i="84"/>
  <c r="M528" i="84"/>
  <c r="M528" i="78" s="1"/>
  <c r="I528" i="84"/>
  <c r="H528" i="84"/>
  <c r="H528" i="78" s="1"/>
  <c r="G528" i="84"/>
  <c r="C528" i="84"/>
  <c r="C528" i="78" s="1"/>
  <c r="BG527" i="84"/>
  <c r="BG527" i="78" s="1"/>
  <c r="BF527" i="84"/>
  <c r="BE527" i="84"/>
  <c r="BE527" i="78" s="1"/>
  <c r="BD527" i="84"/>
  <c r="BC527" i="84"/>
  <c r="BB527" i="84"/>
  <c r="BA527" i="84"/>
  <c r="AZ527" i="84"/>
  <c r="AZ527" i="78" s="1"/>
  <c r="AY527" i="84"/>
  <c r="AX527" i="84"/>
  <c r="AW527" i="84"/>
  <c r="AV527" i="84"/>
  <c r="AU527" i="84"/>
  <c r="AT527" i="84"/>
  <c r="AS527" i="84"/>
  <c r="AR527" i="84"/>
  <c r="AQ527" i="84"/>
  <c r="AQ527" i="78" s="1"/>
  <c r="AP527" i="84"/>
  <c r="AP527" i="78" s="1"/>
  <c r="AK527" i="84"/>
  <c r="AF527" i="84"/>
  <c r="AA527" i="84"/>
  <c r="U527" i="84"/>
  <c r="T527" i="84"/>
  <c r="S527" i="84"/>
  <c r="R527" i="84"/>
  <c r="Q527" i="84"/>
  <c r="M527" i="84"/>
  <c r="M527" i="78" s="1"/>
  <c r="I527" i="84"/>
  <c r="H527" i="84"/>
  <c r="H527" i="78" s="1"/>
  <c r="G527" i="84"/>
  <c r="C527" i="84"/>
  <c r="C527" i="78" s="1"/>
  <c r="BG526" i="84"/>
  <c r="BG526" i="78" s="1"/>
  <c r="BF526" i="84"/>
  <c r="BE526" i="84"/>
  <c r="BE526" i="78" s="1"/>
  <c r="BD526" i="84"/>
  <c r="BC526" i="84"/>
  <c r="BB526" i="84"/>
  <c r="BA526" i="84"/>
  <c r="AZ526" i="84"/>
  <c r="AZ526" i="78" s="1"/>
  <c r="AY526" i="84"/>
  <c r="AX526" i="84"/>
  <c r="AW526" i="84"/>
  <c r="AV526" i="84"/>
  <c r="AU526" i="84"/>
  <c r="AT526" i="84"/>
  <c r="AS526" i="84"/>
  <c r="AR526" i="84"/>
  <c r="AQ526" i="84"/>
  <c r="AQ526" i="78" s="1"/>
  <c r="AP526" i="84"/>
  <c r="AP526" i="78" s="1"/>
  <c r="AK526" i="84"/>
  <c r="AF526" i="84"/>
  <c r="AA526" i="84"/>
  <c r="U526" i="84"/>
  <c r="T526" i="84"/>
  <c r="S526" i="84"/>
  <c r="R526" i="84"/>
  <c r="Q526" i="84"/>
  <c r="M526" i="84"/>
  <c r="M526" i="78" s="1"/>
  <c r="I526" i="84"/>
  <c r="H526" i="84"/>
  <c r="H526" i="78" s="1"/>
  <c r="G526" i="84"/>
  <c r="C526" i="84"/>
  <c r="C526" i="78" s="1"/>
  <c r="BG525" i="84"/>
  <c r="BG525" i="78" s="1"/>
  <c r="BF525" i="84"/>
  <c r="BE525" i="84"/>
  <c r="BE525" i="78" s="1"/>
  <c r="BD525" i="84"/>
  <c r="BC525" i="84"/>
  <c r="BB525" i="84"/>
  <c r="BA525" i="84"/>
  <c r="AZ525" i="84"/>
  <c r="AZ525" i="78" s="1"/>
  <c r="AY525" i="84"/>
  <c r="AX525" i="84"/>
  <c r="AW525" i="84"/>
  <c r="AV525" i="84"/>
  <c r="AU525" i="84"/>
  <c r="AT525" i="84"/>
  <c r="AS525" i="84"/>
  <c r="AR525" i="84"/>
  <c r="AQ525" i="84"/>
  <c r="AQ525" i="78" s="1"/>
  <c r="AP525" i="84"/>
  <c r="AP525" i="78" s="1"/>
  <c r="AK525" i="84"/>
  <c r="AF525" i="84"/>
  <c r="AA525" i="84"/>
  <c r="U525" i="84"/>
  <c r="T525" i="84"/>
  <c r="S525" i="84"/>
  <c r="R525" i="84"/>
  <c r="Q525" i="84"/>
  <c r="M525" i="84"/>
  <c r="M525" i="78" s="1"/>
  <c r="I525" i="84"/>
  <c r="H525" i="84"/>
  <c r="H525" i="78" s="1"/>
  <c r="G525" i="84"/>
  <c r="C525" i="84"/>
  <c r="C525" i="78" s="1"/>
  <c r="BG524" i="84"/>
  <c r="BG524" i="78" s="1"/>
  <c r="BF524" i="84"/>
  <c r="BE524" i="84"/>
  <c r="BE524" i="78" s="1"/>
  <c r="BD524" i="84"/>
  <c r="BC524" i="84"/>
  <c r="BB524" i="84"/>
  <c r="BA524" i="84"/>
  <c r="AZ524" i="84"/>
  <c r="AZ524" i="78" s="1"/>
  <c r="AY524" i="84"/>
  <c r="AX524" i="84"/>
  <c r="AW524" i="84"/>
  <c r="AV524" i="84"/>
  <c r="AU524" i="84"/>
  <c r="AT524" i="84"/>
  <c r="AS524" i="84"/>
  <c r="AR524" i="84"/>
  <c r="AQ524" i="84"/>
  <c r="AQ524" i="78" s="1"/>
  <c r="AP524" i="84"/>
  <c r="AP524" i="78" s="1"/>
  <c r="AK524" i="84"/>
  <c r="AF524" i="84"/>
  <c r="AA524" i="84"/>
  <c r="U524" i="84"/>
  <c r="T524" i="84"/>
  <c r="S524" i="84"/>
  <c r="R524" i="84"/>
  <c r="Q524" i="84"/>
  <c r="M524" i="84"/>
  <c r="M524" i="78" s="1"/>
  <c r="I524" i="84"/>
  <c r="H524" i="84"/>
  <c r="H524" i="78" s="1"/>
  <c r="G524" i="84"/>
  <c r="C524" i="84"/>
  <c r="C524" i="78" s="1"/>
  <c r="BG523" i="84"/>
  <c r="BG523" i="78" s="1"/>
  <c r="BF523" i="84"/>
  <c r="BE523" i="84"/>
  <c r="BE523" i="78" s="1"/>
  <c r="BD523" i="84"/>
  <c r="BC523" i="84"/>
  <c r="BB523" i="84"/>
  <c r="BA523" i="84"/>
  <c r="AZ523" i="84"/>
  <c r="AZ523" i="78" s="1"/>
  <c r="AY523" i="84"/>
  <c r="AX523" i="84"/>
  <c r="AW523" i="84"/>
  <c r="AV523" i="84"/>
  <c r="AU523" i="84"/>
  <c r="AT523" i="84"/>
  <c r="AS523" i="84"/>
  <c r="AR523" i="84"/>
  <c r="AQ523" i="84"/>
  <c r="AQ523" i="78" s="1"/>
  <c r="AP523" i="84"/>
  <c r="AP523" i="78" s="1"/>
  <c r="AK523" i="84"/>
  <c r="AF523" i="84"/>
  <c r="AA523" i="84"/>
  <c r="U523" i="84"/>
  <c r="T523" i="84"/>
  <c r="S523" i="84"/>
  <c r="R523" i="84"/>
  <c r="Q523" i="84"/>
  <c r="M523" i="84"/>
  <c r="M523" i="78" s="1"/>
  <c r="I523" i="84"/>
  <c r="H523" i="84"/>
  <c r="H523" i="78" s="1"/>
  <c r="G523" i="84"/>
  <c r="C523" i="84"/>
  <c r="C523" i="78" s="1"/>
  <c r="BG522" i="84"/>
  <c r="BG522" i="78" s="1"/>
  <c r="BF522" i="84"/>
  <c r="BE522" i="84"/>
  <c r="BE522" i="78" s="1"/>
  <c r="BD522" i="84"/>
  <c r="BC522" i="84"/>
  <c r="BB522" i="84"/>
  <c r="BA522" i="84"/>
  <c r="AZ522" i="84"/>
  <c r="AZ522" i="78" s="1"/>
  <c r="AY522" i="84"/>
  <c r="AX522" i="84"/>
  <c r="AW522" i="84"/>
  <c r="AV522" i="84"/>
  <c r="AU522" i="84"/>
  <c r="AT522" i="84"/>
  <c r="AS522" i="84"/>
  <c r="AR522" i="84"/>
  <c r="AQ522" i="84"/>
  <c r="AQ522" i="78" s="1"/>
  <c r="AP522" i="84"/>
  <c r="AP522" i="78" s="1"/>
  <c r="AK522" i="84"/>
  <c r="AF522" i="84"/>
  <c r="AA522" i="84"/>
  <c r="U522" i="84"/>
  <c r="T522" i="84"/>
  <c r="S522" i="84"/>
  <c r="R522" i="84"/>
  <c r="Q522" i="84"/>
  <c r="M522" i="84"/>
  <c r="M522" i="78" s="1"/>
  <c r="I522" i="84"/>
  <c r="H522" i="84"/>
  <c r="H522" i="78" s="1"/>
  <c r="G522" i="84"/>
  <c r="C522" i="84"/>
  <c r="C522" i="78" s="1"/>
  <c r="BG521" i="84"/>
  <c r="BG521" i="78" s="1"/>
  <c r="BF521" i="84"/>
  <c r="BE521" i="84"/>
  <c r="BE521" i="78" s="1"/>
  <c r="BD521" i="84"/>
  <c r="BC521" i="84"/>
  <c r="BB521" i="84"/>
  <c r="BA521" i="84"/>
  <c r="AZ521" i="84"/>
  <c r="AZ521" i="78" s="1"/>
  <c r="AY521" i="84"/>
  <c r="AX521" i="84"/>
  <c r="AW521" i="84"/>
  <c r="AV521" i="84"/>
  <c r="AU521" i="84"/>
  <c r="AT521" i="84"/>
  <c r="AS521" i="84"/>
  <c r="AR521" i="84"/>
  <c r="AQ521" i="84"/>
  <c r="AQ521" i="78" s="1"/>
  <c r="AP521" i="84"/>
  <c r="AP521" i="78" s="1"/>
  <c r="AK521" i="84"/>
  <c r="AF521" i="84"/>
  <c r="AA521" i="84"/>
  <c r="U521" i="84"/>
  <c r="T521" i="84"/>
  <c r="S521" i="84"/>
  <c r="R521" i="84"/>
  <c r="Q521" i="84"/>
  <c r="M521" i="84"/>
  <c r="M521" i="78" s="1"/>
  <c r="I521" i="84"/>
  <c r="H521" i="84"/>
  <c r="H521" i="78" s="1"/>
  <c r="G521" i="84"/>
  <c r="C521" i="84"/>
  <c r="C521" i="78" s="1"/>
  <c r="BG520" i="84"/>
  <c r="BG520" i="78" s="1"/>
  <c r="BF520" i="84"/>
  <c r="BE520" i="84"/>
  <c r="BE520" i="78" s="1"/>
  <c r="BD520" i="84"/>
  <c r="BC520" i="84"/>
  <c r="BB520" i="84"/>
  <c r="BA520" i="84"/>
  <c r="AZ520" i="84"/>
  <c r="AZ520" i="78" s="1"/>
  <c r="AY520" i="84"/>
  <c r="AX520" i="84"/>
  <c r="AW520" i="84"/>
  <c r="AV520" i="84"/>
  <c r="AU520" i="84"/>
  <c r="AT520" i="84"/>
  <c r="AS520" i="84"/>
  <c r="AR520" i="84"/>
  <c r="AQ520" i="84"/>
  <c r="AQ520" i="78" s="1"/>
  <c r="AP520" i="84"/>
  <c r="AP520" i="78" s="1"/>
  <c r="AK520" i="84"/>
  <c r="AF520" i="84"/>
  <c r="AA520" i="84"/>
  <c r="U520" i="84"/>
  <c r="T520" i="84"/>
  <c r="S520" i="84"/>
  <c r="R520" i="84"/>
  <c r="Q520" i="84"/>
  <c r="M520" i="84"/>
  <c r="M520" i="78" s="1"/>
  <c r="I520" i="84"/>
  <c r="H520" i="84"/>
  <c r="H520" i="78" s="1"/>
  <c r="G520" i="84"/>
  <c r="C520" i="84"/>
  <c r="C520" i="78" s="1"/>
  <c r="BG519" i="84"/>
  <c r="BG519" i="78" s="1"/>
  <c r="BF519" i="84"/>
  <c r="BE519" i="84"/>
  <c r="BE519" i="78" s="1"/>
  <c r="BD519" i="84"/>
  <c r="BC519" i="84"/>
  <c r="BB519" i="84"/>
  <c r="BA519" i="84"/>
  <c r="AZ519" i="84"/>
  <c r="AZ519" i="78" s="1"/>
  <c r="AY519" i="84"/>
  <c r="AX519" i="84"/>
  <c r="AW519" i="84"/>
  <c r="AV519" i="84"/>
  <c r="AU519" i="84"/>
  <c r="AT519" i="84"/>
  <c r="AS519" i="84"/>
  <c r="AR519" i="84"/>
  <c r="AQ519" i="84"/>
  <c r="AQ519" i="78" s="1"/>
  <c r="AP519" i="84"/>
  <c r="AP519" i="78" s="1"/>
  <c r="AK519" i="84"/>
  <c r="AF519" i="84"/>
  <c r="AA519" i="84"/>
  <c r="U519" i="84"/>
  <c r="T519" i="84"/>
  <c r="S519" i="84"/>
  <c r="R519" i="84"/>
  <c r="Q519" i="84"/>
  <c r="M519" i="84"/>
  <c r="M519" i="78" s="1"/>
  <c r="I519" i="84"/>
  <c r="H519" i="84"/>
  <c r="H519" i="78" s="1"/>
  <c r="G519" i="84"/>
  <c r="C519" i="84"/>
  <c r="C519" i="78" s="1"/>
  <c r="BG518" i="84"/>
  <c r="BG518" i="78" s="1"/>
  <c r="BF518" i="84"/>
  <c r="BE518" i="84"/>
  <c r="BE518" i="78" s="1"/>
  <c r="BD518" i="84"/>
  <c r="BC518" i="84"/>
  <c r="BB518" i="84"/>
  <c r="BA518" i="84"/>
  <c r="AZ518" i="84"/>
  <c r="AZ518" i="78" s="1"/>
  <c r="AY518" i="84"/>
  <c r="AX518" i="84"/>
  <c r="AW518" i="84"/>
  <c r="AV518" i="84"/>
  <c r="AU518" i="84"/>
  <c r="AT518" i="84"/>
  <c r="AS518" i="84"/>
  <c r="AR518" i="84"/>
  <c r="AQ518" i="84"/>
  <c r="AQ518" i="78" s="1"/>
  <c r="AP518" i="84"/>
  <c r="AP518" i="78" s="1"/>
  <c r="AK518" i="84"/>
  <c r="AF518" i="84"/>
  <c r="AA518" i="84"/>
  <c r="U518" i="84"/>
  <c r="T518" i="84"/>
  <c r="S518" i="84"/>
  <c r="R518" i="84"/>
  <c r="Q518" i="84"/>
  <c r="M518" i="84"/>
  <c r="M518" i="78" s="1"/>
  <c r="I518" i="84"/>
  <c r="H518" i="84"/>
  <c r="H518" i="78" s="1"/>
  <c r="G518" i="84"/>
  <c r="C518" i="84"/>
  <c r="C518" i="78" s="1"/>
  <c r="BG517" i="84"/>
  <c r="BG517" i="78" s="1"/>
  <c r="BF517" i="84"/>
  <c r="BE517" i="84"/>
  <c r="BE517" i="78" s="1"/>
  <c r="BD517" i="84"/>
  <c r="BC517" i="84"/>
  <c r="BB517" i="84"/>
  <c r="BA517" i="84"/>
  <c r="AZ517" i="84"/>
  <c r="AZ517" i="78" s="1"/>
  <c r="AY517" i="84"/>
  <c r="AX517" i="84"/>
  <c r="AW517" i="84"/>
  <c r="AV517" i="84"/>
  <c r="AU517" i="84"/>
  <c r="AT517" i="84"/>
  <c r="AS517" i="84"/>
  <c r="AR517" i="84"/>
  <c r="AQ517" i="84"/>
  <c r="AQ517" i="78" s="1"/>
  <c r="AP517" i="84"/>
  <c r="AP517" i="78" s="1"/>
  <c r="AK517" i="84"/>
  <c r="AF517" i="84"/>
  <c r="AA517" i="84"/>
  <c r="U517" i="84"/>
  <c r="T517" i="84"/>
  <c r="S517" i="84"/>
  <c r="R517" i="84"/>
  <c r="Q517" i="84"/>
  <c r="M517" i="84"/>
  <c r="M517" i="78" s="1"/>
  <c r="I517" i="84"/>
  <c r="H517" i="84"/>
  <c r="H517" i="78" s="1"/>
  <c r="G517" i="84"/>
  <c r="C517" i="84"/>
  <c r="C517" i="78" s="1"/>
  <c r="BG516" i="84"/>
  <c r="BG516" i="78" s="1"/>
  <c r="BF516" i="84"/>
  <c r="BE516" i="84"/>
  <c r="BE516" i="78" s="1"/>
  <c r="BD516" i="84"/>
  <c r="BC516" i="84"/>
  <c r="BB516" i="84"/>
  <c r="BA516" i="84"/>
  <c r="AZ516" i="84"/>
  <c r="AZ516" i="78" s="1"/>
  <c r="AY516" i="84"/>
  <c r="AX516" i="84"/>
  <c r="AW516" i="84"/>
  <c r="AV516" i="84"/>
  <c r="AU516" i="84"/>
  <c r="AT516" i="84"/>
  <c r="AS516" i="84"/>
  <c r="AR516" i="84"/>
  <c r="AQ516" i="84"/>
  <c r="AQ516" i="78" s="1"/>
  <c r="AP516" i="84"/>
  <c r="AP516" i="78" s="1"/>
  <c r="AK516" i="84"/>
  <c r="AF516" i="84"/>
  <c r="AA516" i="84"/>
  <c r="U516" i="84"/>
  <c r="T516" i="84"/>
  <c r="S516" i="84"/>
  <c r="R516" i="84"/>
  <c r="Q516" i="84"/>
  <c r="M516" i="84"/>
  <c r="M516" i="78" s="1"/>
  <c r="I516" i="84"/>
  <c r="H516" i="84"/>
  <c r="H516" i="78" s="1"/>
  <c r="G516" i="84"/>
  <c r="C516" i="84"/>
  <c r="C516" i="78" s="1"/>
  <c r="BG515" i="84"/>
  <c r="BG515" i="78" s="1"/>
  <c r="BF515" i="84"/>
  <c r="BE515" i="84"/>
  <c r="BE515" i="78" s="1"/>
  <c r="BD515" i="84"/>
  <c r="BC515" i="84"/>
  <c r="BB515" i="84"/>
  <c r="BA515" i="84"/>
  <c r="AZ515" i="84"/>
  <c r="AZ515" i="78" s="1"/>
  <c r="AY515" i="84"/>
  <c r="AX515" i="84"/>
  <c r="AW515" i="84"/>
  <c r="AV515" i="84"/>
  <c r="AU515" i="84"/>
  <c r="AT515" i="84"/>
  <c r="AS515" i="84"/>
  <c r="AR515" i="84"/>
  <c r="AQ515" i="84"/>
  <c r="AQ515" i="78" s="1"/>
  <c r="AP515" i="84"/>
  <c r="AP515" i="78" s="1"/>
  <c r="AK515" i="84"/>
  <c r="AF515" i="84"/>
  <c r="AA515" i="84"/>
  <c r="U515" i="84"/>
  <c r="T515" i="84"/>
  <c r="S515" i="84"/>
  <c r="R515" i="84"/>
  <c r="Q515" i="84"/>
  <c r="M515" i="84"/>
  <c r="M515" i="78" s="1"/>
  <c r="I515" i="84"/>
  <c r="H515" i="84"/>
  <c r="H515" i="78" s="1"/>
  <c r="G515" i="84"/>
  <c r="C515" i="84"/>
  <c r="C515" i="78" s="1"/>
  <c r="BG514" i="84"/>
  <c r="BG514" i="78" s="1"/>
  <c r="BF514" i="84"/>
  <c r="BE514" i="84"/>
  <c r="BE514" i="78" s="1"/>
  <c r="BD514" i="84"/>
  <c r="BC514" i="84"/>
  <c r="BB514" i="84"/>
  <c r="BA514" i="84"/>
  <c r="AZ514" i="84"/>
  <c r="AZ514" i="78" s="1"/>
  <c r="AY514" i="84"/>
  <c r="AX514" i="84"/>
  <c r="AW514" i="84"/>
  <c r="AV514" i="84"/>
  <c r="AU514" i="84"/>
  <c r="AT514" i="84"/>
  <c r="AS514" i="84"/>
  <c r="AR514" i="84"/>
  <c r="AQ514" i="84"/>
  <c r="AQ514" i="78" s="1"/>
  <c r="AP514" i="84"/>
  <c r="AP514" i="78" s="1"/>
  <c r="AK514" i="84"/>
  <c r="AF514" i="84"/>
  <c r="AA514" i="84"/>
  <c r="U514" i="84"/>
  <c r="T514" i="84"/>
  <c r="S514" i="84"/>
  <c r="R514" i="84"/>
  <c r="Q514" i="84"/>
  <c r="M514" i="84"/>
  <c r="M514" i="78" s="1"/>
  <c r="I514" i="84"/>
  <c r="H514" i="84"/>
  <c r="H514" i="78" s="1"/>
  <c r="G514" i="84"/>
  <c r="C514" i="84"/>
  <c r="C514" i="78" s="1"/>
  <c r="BG513" i="84"/>
  <c r="BG513" i="78" s="1"/>
  <c r="BF513" i="84"/>
  <c r="BE513" i="84"/>
  <c r="BE513" i="78" s="1"/>
  <c r="BD513" i="84"/>
  <c r="BC513" i="84"/>
  <c r="BB513" i="84"/>
  <c r="BA513" i="84"/>
  <c r="AZ513" i="84"/>
  <c r="AZ513" i="78" s="1"/>
  <c r="AY513" i="84"/>
  <c r="AX513" i="84"/>
  <c r="AW513" i="84"/>
  <c r="AV513" i="84"/>
  <c r="AU513" i="84"/>
  <c r="AT513" i="84"/>
  <c r="AS513" i="84"/>
  <c r="AR513" i="84"/>
  <c r="AQ513" i="84"/>
  <c r="AQ513" i="78" s="1"/>
  <c r="AP513" i="84"/>
  <c r="AP513" i="78" s="1"/>
  <c r="AK513" i="84"/>
  <c r="AF513" i="84"/>
  <c r="AA513" i="84"/>
  <c r="U513" i="84"/>
  <c r="T513" i="84"/>
  <c r="S513" i="84"/>
  <c r="R513" i="84"/>
  <c r="Q513" i="84"/>
  <c r="M513" i="84"/>
  <c r="M513" i="78" s="1"/>
  <c r="I513" i="84"/>
  <c r="H513" i="84"/>
  <c r="H513" i="78" s="1"/>
  <c r="G513" i="84"/>
  <c r="C513" i="84"/>
  <c r="C513" i="78" s="1"/>
  <c r="BG512" i="84"/>
  <c r="BG512" i="78" s="1"/>
  <c r="BF512" i="84"/>
  <c r="BE512" i="84"/>
  <c r="BE512" i="78" s="1"/>
  <c r="BD512" i="84"/>
  <c r="BC512" i="84"/>
  <c r="BB512" i="84"/>
  <c r="BA512" i="84"/>
  <c r="AZ512" i="84"/>
  <c r="AZ512" i="78" s="1"/>
  <c r="AY512" i="84"/>
  <c r="AX512" i="84"/>
  <c r="AW512" i="84"/>
  <c r="AV512" i="84"/>
  <c r="AU512" i="84"/>
  <c r="AT512" i="84"/>
  <c r="AS512" i="84"/>
  <c r="AR512" i="84"/>
  <c r="AQ512" i="84"/>
  <c r="AQ512" i="78" s="1"/>
  <c r="AP512" i="84"/>
  <c r="AP512" i="78" s="1"/>
  <c r="AK512" i="84"/>
  <c r="AF512" i="84"/>
  <c r="AA512" i="84"/>
  <c r="U512" i="84"/>
  <c r="T512" i="84"/>
  <c r="S512" i="84"/>
  <c r="R512" i="84"/>
  <c r="Q512" i="84"/>
  <c r="M512" i="84"/>
  <c r="M512" i="78" s="1"/>
  <c r="I512" i="84"/>
  <c r="H512" i="84"/>
  <c r="H512" i="78" s="1"/>
  <c r="G512" i="84"/>
  <c r="C512" i="84"/>
  <c r="C512" i="78" s="1"/>
  <c r="BG511" i="84"/>
  <c r="BG511" i="78" s="1"/>
  <c r="BF511" i="84"/>
  <c r="BE511" i="84"/>
  <c r="BE511" i="78" s="1"/>
  <c r="BD511" i="84"/>
  <c r="BC511" i="84"/>
  <c r="BB511" i="84"/>
  <c r="BA511" i="84"/>
  <c r="AZ511" i="84"/>
  <c r="AZ511" i="78" s="1"/>
  <c r="AY511" i="84"/>
  <c r="AX511" i="84"/>
  <c r="AW511" i="84"/>
  <c r="AV511" i="84"/>
  <c r="AU511" i="84"/>
  <c r="AT511" i="84"/>
  <c r="AS511" i="84"/>
  <c r="AR511" i="84"/>
  <c r="AQ511" i="84"/>
  <c r="AQ511" i="78" s="1"/>
  <c r="AP511" i="84"/>
  <c r="AP511" i="78" s="1"/>
  <c r="AK511" i="84"/>
  <c r="AF511" i="84"/>
  <c r="AA511" i="84"/>
  <c r="U511" i="84"/>
  <c r="T511" i="84"/>
  <c r="S511" i="84"/>
  <c r="R511" i="84"/>
  <c r="Q511" i="84"/>
  <c r="M511" i="84"/>
  <c r="M511" i="78" s="1"/>
  <c r="I511" i="84"/>
  <c r="H511" i="84"/>
  <c r="H511" i="78" s="1"/>
  <c r="G511" i="84"/>
  <c r="C511" i="84"/>
  <c r="C511" i="78" s="1"/>
  <c r="BG510" i="84"/>
  <c r="BG510" i="78" s="1"/>
  <c r="BF510" i="84"/>
  <c r="BE510" i="84"/>
  <c r="BE510" i="78" s="1"/>
  <c r="BD510" i="84"/>
  <c r="BC510" i="84"/>
  <c r="BB510" i="84"/>
  <c r="BA510" i="84"/>
  <c r="AZ510" i="84"/>
  <c r="AZ510" i="78" s="1"/>
  <c r="AY510" i="84"/>
  <c r="AX510" i="84"/>
  <c r="AW510" i="84"/>
  <c r="AV510" i="84"/>
  <c r="AU510" i="84"/>
  <c r="AT510" i="84"/>
  <c r="AS510" i="84"/>
  <c r="AR510" i="84"/>
  <c r="AQ510" i="84"/>
  <c r="AQ510" i="78" s="1"/>
  <c r="AP510" i="84"/>
  <c r="AP510" i="78" s="1"/>
  <c r="AK510" i="84"/>
  <c r="AF510" i="84"/>
  <c r="AA510" i="84"/>
  <c r="U510" i="84"/>
  <c r="T510" i="84"/>
  <c r="S510" i="84"/>
  <c r="R510" i="84"/>
  <c r="Q510" i="84"/>
  <c r="M510" i="84"/>
  <c r="M510" i="78" s="1"/>
  <c r="I510" i="84"/>
  <c r="H510" i="84"/>
  <c r="H510" i="78" s="1"/>
  <c r="G510" i="84"/>
  <c r="C510" i="84"/>
  <c r="C510" i="78" s="1"/>
  <c r="BG509" i="84"/>
  <c r="BG509" i="78" s="1"/>
  <c r="BF509" i="84"/>
  <c r="BE509" i="84"/>
  <c r="BE509" i="78" s="1"/>
  <c r="BD509" i="84"/>
  <c r="BC509" i="84"/>
  <c r="BB509" i="84"/>
  <c r="BA509" i="84"/>
  <c r="AZ509" i="84"/>
  <c r="AZ509" i="78" s="1"/>
  <c r="AY509" i="84"/>
  <c r="AX509" i="84"/>
  <c r="AW509" i="84"/>
  <c r="AV509" i="84"/>
  <c r="AU509" i="84"/>
  <c r="AT509" i="84"/>
  <c r="AS509" i="84"/>
  <c r="AR509" i="84"/>
  <c r="AQ509" i="84"/>
  <c r="AQ509" i="78" s="1"/>
  <c r="AP509" i="84"/>
  <c r="AP509" i="78" s="1"/>
  <c r="AK509" i="84"/>
  <c r="AF509" i="84"/>
  <c r="AA509" i="84"/>
  <c r="U509" i="84"/>
  <c r="T509" i="84"/>
  <c r="S509" i="84"/>
  <c r="R509" i="84"/>
  <c r="Q509" i="84"/>
  <c r="M509" i="84"/>
  <c r="M509" i="78" s="1"/>
  <c r="I509" i="84"/>
  <c r="H509" i="84"/>
  <c r="H509" i="78" s="1"/>
  <c r="G509" i="84"/>
  <c r="C509" i="84"/>
  <c r="C509" i="78" s="1"/>
  <c r="BG508" i="84"/>
  <c r="BG508" i="78" s="1"/>
  <c r="BF508" i="84"/>
  <c r="BE508" i="84"/>
  <c r="BE508" i="78" s="1"/>
  <c r="BD508" i="84"/>
  <c r="BC508" i="84"/>
  <c r="BB508" i="84"/>
  <c r="BA508" i="84"/>
  <c r="AZ508" i="84"/>
  <c r="AZ508" i="78" s="1"/>
  <c r="AY508" i="84"/>
  <c r="AX508" i="84"/>
  <c r="AW508" i="84"/>
  <c r="AV508" i="84"/>
  <c r="AU508" i="84"/>
  <c r="AT508" i="84"/>
  <c r="AS508" i="84"/>
  <c r="AR508" i="84"/>
  <c r="AQ508" i="84"/>
  <c r="AQ508" i="78" s="1"/>
  <c r="AP508" i="84"/>
  <c r="AP508" i="78" s="1"/>
  <c r="AK508" i="84"/>
  <c r="AF508" i="84"/>
  <c r="AA508" i="84"/>
  <c r="U508" i="84"/>
  <c r="T508" i="84"/>
  <c r="S508" i="84"/>
  <c r="R508" i="84"/>
  <c r="Q508" i="84"/>
  <c r="M508" i="84"/>
  <c r="M508" i="78" s="1"/>
  <c r="I508" i="84"/>
  <c r="H508" i="84"/>
  <c r="H508" i="78" s="1"/>
  <c r="G508" i="84"/>
  <c r="C508" i="84"/>
  <c r="C508" i="78" s="1"/>
  <c r="BG507" i="84"/>
  <c r="BG507" i="78" s="1"/>
  <c r="BF507" i="84"/>
  <c r="BE507" i="84"/>
  <c r="BE507" i="78" s="1"/>
  <c r="BD507" i="84"/>
  <c r="BC507" i="84"/>
  <c r="BB507" i="84"/>
  <c r="BA507" i="84"/>
  <c r="AZ507" i="84"/>
  <c r="AZ507" i="78" s="1"/>
  <c r="AY507" i="84"/>
  <c r="AX507" i="84"/>
  <c r="AW507" i="84"/>
  <c r="AV507" i="84"/>
  <c r="AU507" i="84"/>
  <c r="AT507" i="84"/>
  <c r="AS507" i="84"/>
  <c r="AR507" i="84"/>
  <c r="AQ507" i="84"/>
  <c r="AQ507" i="78" s="1"/>
  <c r="AP507" i="84"/>
  <c r="AP507" i="78" s="1"/>
  <c r="AK507" i="84"/>
  <c r="AF507" i="84"/>
  <c r="AA507" i="84"/>
  <c r="U507" i="84"/>
  <c r="T507" i="84"/>
  <c r="S507" i="84"/>
  <c r="R507" i="84"/>
  <c r="Q507" i="84"/>
  <c r="M507" i="84"/>
  <c r="M507" i="78" s="1"/>
  <c r="I507" i="84"/>
  <c r="H507" i="84"/>
  <c r="H507" i="78" s="1"/>
  <c r="G507" i="84"/>
  <c r="C507" i="84"/>
  <c r="C507" i="78" s="1"/>
  <c r="BG506" i="84"/>
  <c r="BG506" i="78" s="1"/>
  <c r="BF506" i="84"/>
  <c r="BE506" i="84"/>
  <c r="BE506" i="78" s="1"/>
  <c r="BD506" i="84"/>
  <c r="BC506" i="84"/>
  <c r="BB506" i="84"/>
  <c r="BA506" i="84"/>
  <c r="AZ506" i="84"/>
  <c r="AZ506" i="78" s="1"/>
  <c r="AY506" i="84"/>
  <c r="AX506" i="84"/>
  <c r="AW506" i="84"/>
  <c r="AV506" i="84"/>
  <c r="AU506" i="84"/>
  <c r="AT506" i="84"/>
  <c r="AS506" i="84"/>
  <c r="AR506" i="84"/>
  <c r="AQ506" i="84"/>
  <c r="AQ506" i="78" s="1"/>
  <c r="AP506" i="84"/>
  <c r="AP506" i="78" s="1"/>
  <c r="AK506" i="84"/>
  <c r="AF506" i="84"/>
  <c r="AA506" i="84"/>
  <c r="U506" i="84"/>
  <c r="T506" i="84"/>
  <c r="S506" i="84"/>
  <c r="R506" i="84"/>
  <c r="Q506" i="84"/>
  <c r="M506" i="84"/>
  <c r="M506" i="78" s="1"/>
  <c r="I506" i="84"/>
  <c r="H506" i="84"/>
  <c r="H506" i="78" s="1"/>
  <c r="G506" i="84"/>
  <c r="C506" i="84"/>
  <c r="C506" i="78" s="1"/>
  <c r="BG505" i="84"/>
  <c r="BG505" i="78" s="1"/>
  <c r="BF505" i="84"/>
  <c r="BE505" i="84"/>
  <c r="BE505" i="78" s="1"/>
  <c r="BD505" i="84"/>
  <c r="BC505" i="84"/>
  <c r="BB505" i="84"/>
  <c r="BA505" i="84"/>
  <c r="AZ505" i="84"/>
  <c r="AZ505" i="78" s="1"/>
  <c r="AY505" i="84"/>
  <c r="AX505" i="84"/>
  <c r="AW505" i="84"/>
  <c r="AV505" i="84"/>
  <c r="AU505" i="84"/>
  <c r="AT505" i="84"/>
  <c r="AS505" i="84"/>
  <c r="AR505" i="84"/>
  <c r="AQ505" i="84"/>
  <c r="AQ505" i="78" s="1"/>
  <c r="AP505" i="84"/>
  <c r="AP505" i="78" s="1"/>
  <c r="AK505" i="84"/>
  <c r="AF505" i="84"/>
  <c r="AA505" i="84"/>
  <c r="U505" i="84"/>
  <c r="T505" i="84"/>
  <c r="S505" i="84"/>
  <c r="R505" i="84"/>
  <c r="Q505" i="84"/>
  <c r="M505" i="84"/>
  <c r="M505" i="78" s="1"/>
  <c r="I505" i="84"/>
  <c r="H505" i="84"/>
  <c r="H505" i="78" s="1"/>
  <c r="G505" i="84"/>
  <c r="C505" i="84"/>
  <c r="C505" i="78" s="1"/>
  <c r="BG504" i="84"/>
  <c r="BG504" i="78" s="1"/>
  <c r="BF504" i="84"/>
  <c r="BE504" i="84"/>
  <c r="BE504" i="78" s="1"/>
  <c r="BD504" i="84"/>
  <c r="BC504" i="84"/>
  <c r="BB504" i="84"/>
  <c r="BA504" i="84"/>
  <c r="AZ504" i="84"/>
  <c r="AZ504" i="78" s="1"/>
  <c r="AY504" i="84"/>
  <c r="AX504" i="84"/>
  <c r="AW504" i="84"/>
  <c r="AV504" i="84"/>
  <c r="AU504" i="84"/>
  <c r="AT504" i="84"/>
  <c r="AS504" i="84"/>
  <c r="AR504" i="84"/>
  <c r="AQ504" i="84"/>
  <c r="AQ504" i="78" s="1"/>
  <c r="AP504" i="84"/>
  <c r="AP504" i="78" s="1"/>
  <c r="AK504" i="84"/>
  <c r="AF504" i="84"/>
  <c r="AA504" i="84"/>
  <c r="U504" i="84"/>
  <c r="T504" i="84"/>
  <c r="S504" i="84"/>
  <c r="R504" i="84"/>
  <c r="Q504" i="84"/>
  <c r="M504" i="84"/>
  <c r="M504" i="78" s="1"/>
  <c r="I504" i="84"/>
  <c r="H504" i="84"/>
  <c r="H504" i="78" s="1"/>
  <c r="G504" i="84"/>
  <c r="C504" i="84"/>
  <c r="C504" i="78" s="1"/>
  <c r="BG503" i="84"/>
  <c r="BG503" i="78" s="1"/>
  <c r="BF503" i="84"/>
  <c r="BE503" i="84"/>
  <c r="BE503" i="78" s="1"/>
  <c r="BD503" i="84"/>
  <c r="BC503" i="84"/>
  <c r="BB503" i="84"/>
  <c r="BA503" i="84"/>
  <c r="AZ503" i="84"/>
  <c r="AZ503" i="78" s="1"/>
  <c r="AY503" i="84"/>
  <c r="AX503" i="84"/>
  <c r="AW503" i="84"/>
  <c r="AV503" i="84"/>
  <c r="AU503" i="84"/>
  <c r="AT503" i="84"/>
  <c r="AS503" i="84"/>
  <c r="AR503" i="84"/>
  <c r="AQ503" i="84"/>
  <c r="AQ503" i="78" s="1"/>
  <c r="AP503" i="84"/>
  <c r="AP503" i="78" s="1"/>
  <c r="AK503" i="84"/>
  <c r="AF503" i="84"/>
  <c r="AA503" i="84"/>
  <c r="U503" i="84"/>
  <c r="T503" i="84"/>
  <c r="S503" i="84"/>
  <c r="R503" i="84"/>
  <c r="Q503" i="84"/>
  <c r="M503" i="84"/>
  <c r="M503" i="78" s="1"/>
  <c r="I503" i="84"/>
  <c r="H503" i="84"/>
  <c r="H503" i="78" s="1"/>
  <c r="G503" i="84"/>
  <c r="C503" i="84"/>
  <c r="C503" i="78" s="1"/>
  <c r="BG502" i="84"/>
  <c r="BG502" i="78" s="1"/>
  <c r="BF502" i="84"/>
  <c r="BE502" i="84"/>
  <c r="BE502" i="78" s="1"/>
  <c r="BD502" i="84"/>
  <c r="BC502" i="84"/>
  <c r="BB502" i="84"/>
  <c r="BA502" i="84"/>
  <c r="AZ502" i="84"/>
  <c r="AZ502" i="78" s="1"/>
  <c r="AY502" i="84"/>
  <c r="AX502" i="84"/>
  <c r="AW502" i="84"/>
  <c r="AV502" i="84"/>
  <c r="AU502" i="84"/>
  <c r="AT502" i="84"/>
  <c r="AS502" i="84"/>
  <c r="AR502" i="84"/>
  <c r="AQ502" i="84"/>
  <c r="AQ502" i="78" s="1"/>
  <c r="AP502" i="84"/>
  <c r="AP502" i="78" s="1"/>
  <c r="AK502" i="84"/>
  <c r="AF502" i="84"/>
  <c r="AA502" i="84"/>
  <c r="U502" i="84"/>
  <c r="T502" i="84"/>
  <c r="S502" i="84"/>
  <c r="R502" i="84"/>
  <c r="Q502" i="84"/>
  <c r="M502" i="84"/>
  <c r="M502" i="78" s="1"/>
  <c r="I502" i="84"/>
  <c r="H502" i="84"/>
  <c r="H502" i="78" s="1"/>
  <c r="G502" i="84"/>
  <c r="C502" i="84"/>
  <c r="C502" i="78" s="1"/>
  <c r="BG501" i="84"/>
  <c r="BG501" i="78" s="1"/>
  <c r="BF501" i="84"/>
  <c r="BE501" i="84"/>
  <c r="BE501" i="78" s="1"/>
  <c r="BD501" i="84"/>
  <c r="BC501" i="84"/>
  <c r="BB501" i="84"/>
  <c r="BA501" i="84"/>
  <c r="AZ501" i="84"/>
  <c r="AZ501" i="78" s="1"/>
  <c r="AY501" i="84"/>
  <c r="AX501" i="84"/>
  <c r="AW501" i="84"/>
  <c r="AV501" i="84"/>
  <c r="AU501" i="84"/>
  <c r="AT501" i="84"/>
  <c r="AS501" i="84"/>
  <c r="AR501" i="84"/>
  <c r="AQ501" i="84"/>
  <c r="AQ501" i="78" s="1"/>
  <c r="AP501" i="84"/>
  <c r="AP501" i="78" s="1"/>
  <c r="AK501" i="84"/>
  <c r="AF501" i="84"/>
  <c r="AA501" i="84"/>
  <c r="U501" i="84"/>
  <c r="T501" i="84"/>
  <c r="S501" i="84"/>
  <c r="R501" i="84"/>
  <c r="Q501" i="84"/>
  <c r="M501" i="84"/>
  <c r="M501" i="78" s="1"/>
  <c r="I501" i="84"/>
  <c r="H501" i="84"/>
  <c r="H501" i="78" s="1"/>
  <c r="G501" i="84"/>
  <c r="C501" i="84"/>
  <c r="C501" i="78" s="1"/>
  <c r="BG500" i="84"/>
  <c r="BG500" i="78" s="1"/>
  <c r="BF500" i="84"/>
  <c r="BE500" i="84"/>
  <c r="BE500" i="78" s="1"/>
  <c r="BD500" i="84"/>
  <c r="BC500" i="84"/>
  <c r="BB500" i="84"/>
  <c r="BA500" i="84"/>
  <c r="AZ500" i="84"/>
  <c r="AZ500" i="78" s="1"/>
  <c r="AY500" i="84"/>
  <c r="AX500" i="84"/>
  <c r="AW500" i="84"/>
  <c r="AV500" i="84"/>
  <c r="AU500" i="84"/>
  <c r="AT500" i="84"/>
  <c r="AS500" i="84"/>
  <c r="AR500" i="84"/>
  <c r="AQ500" i="84"/>
  <c r="AQ500" i="78" s="1"/>
  <c r="AP500" i="84"/>
  <c r="AP500" i="78" s="1"/>
  <c r="AK500" i="84"/>
  <c r="AF500" i="84"/>
  <c r="AA500" i="84"/>
  <c r="U500" i="84"/>
  <c r="T500" i="84"/>
  <c r="S500" i="84"/>
  <c r="R500" i="84"/>
  <c r="Q500" i="84"/>
  <c r="M500" i="84"/>
  <c r="M500" i="78" s="1"/>
  <c r="I500" i="84"/>
  <c r="H500" i="84"/>
  <c r="H500" i="78" s="1"/>
  <c r="G500" i="84"/>
  <c r="C500" i="84"/>
  <c r="C500" i="78" s="1"/>
  <c r="BG499" i="84"/>
  <c r="BG499" i="78" s="1"/>
  <c r="BF499" i="84"/>
  <c r="BE499" i="84"/>
  <c r="BE499" i="78" s="1"/>
  <c r="BD499" i="84"/>
  <c r="BC499" i="84"/>
  <c r="BB499" i="84"/>
  <c r="BA499" i="84"/>
  <c r="AZ499" i="84"/>
  <c r="AZ499" i="78" s="1"/>
  <c r="AY499" i="84"/>
  <c r="AX499" i="84"/>
  <c r="AW499" i="84"/>
  <c r="AV499" i="84"/>
  <c r="AU499" i="84"/>
  <c r="AT499" i="84"/>
  <c r="AS499" i="84"/>
  <c r="AR499" i="84"/>
  <c r="AQ499" i="84"/>
  <c r="AQ499" i="78" s="1"/>
  <c r="AP499" i="84"/>
  <c r="AP499" i="78" s="1"/>
  <c r="AK499" i="84"/>
  <c r="AF499" i="84"/>
  <c r="AA499" i="84"/>
  <c r="U499" i="84"/>
  <c r="T499" i="84"/>
  <c r="S499" i="84"/>
  <c r="R499" i="84"/>
  <c r="Q499" i="84"/>
  <c r="M499" i="84"/>
  <c r="M499" i="78" s="1"/>
  <c r="I499" i="84"/>
  <c r="H499" i="84"/>
  <c r="H499" i="78" s="1"/>
  <c r="G499" i="84"/>
  <c r="C499" i="84"/>
  <c r="C499" i="78" s="1"/>
  <c r="BG498" i="84"/>
  <c r="BG498" i="78" s="1"/>
  <c r="BF498" i="84"/>
  <c r="BE498" i="84"/>
  <c r="BE498" i="78" s="1"/>
  <c r="BD498" i="84"/>
  <c r="BC498" i="84"/>
  <c r="BB498" i="84"/>
  <c r="BA498" i="84"/>
  <c r="AZ498" i="84"/>
  <c r="AZ498" i="78" s="1"/>
  <c r="AY498" i="84"/>
  <c r="AX498" i="84"/>
  <c r="AW498" i="84"/>
  <c r="AV498" i="84"/>
  <c r="AU498" i="84"/>
  <c r="AT498" i="84"/>
  <c r="AS498" i="84"/>
  <c r="AR498" i="84"/>
  <c r="AQ498" i="84"/>
  <c r="AQ498" i="78" s="1"/>
  <c r="AP498" i="84"/>
  <c r="AP498" i="78" s="1"/>
  <c r="AK498" i="84"/>
  <c r="AF498" i="84"/>
  <c r="AA498" i="84"/>
  <c r="U498" i="84"/>
  <c r="T498" i="84"/>
  <c r="S498" i="84"/>
  <c r="R498" i="84"/>
  <c r="Q498" i="84"/>
  <c r="M498" i="84"/>
  <c r="M498" i="78" s="1"/>
  <c r="I498" i="84"/>
  <c r="H498" i="84"/>
  <c r="H498" i="78" s="1"/>
  <c r="G498" i="84"/>
  <c r="C498" i="84"/>
  <c r="C498" i="78" s="1"/>
  <c r="BG497" i="84"/>
  <c r="BG497" i="78" s="1"/>
  <c r="BF497" i="84"/>
  <c r="BE497" i="84"/>
  <c r="BE497" i="78" s="1"/>
  <c r="BD497" i="84"/>
  <c r="BC497" i="84"/>
  <c r="BB497" i="84"/>
  <c r="BA497" i="84"/>
  <c r="AZ497" i="84"/>
  <c r="AZ497" i="78" s="1"/>
  <c r="AY497" i="84"/>
  <c r="AX497" i="84"/>
  <c r="AW497" i="84"/>
  <c r="AV497" i="84"/>
  <c r="AU497" i="84"/>
  <c r="AT497" i="84"/>
  <c r="AS497" i="84"/>
  <c r="AR497" i="84"/>
  <c r="AQ497" i="84"/>
  <c r="AQ497" i="78" s="1"/>
  <c r="AP497" i="84"/>
  <c r="AP497" i="78" s="1"/>
  <c r="AK497" i="84"/>
  <c r="AF497" i="84"/>
  <c r="AA497" i="84"/>
  <c r="U497" i="84"/>
  <c r="T497" i="84"/>
  <c r="S497" i="84"/>
  <c r="R497" i="84"/>
  <c r="Q497" i="84"/>
  <c r="M497" i="84"/>
  <c r="M497" i="78" s="1"/>
  <c r="I497" i="84"/>
  <c r="H497" i="84"/>
  <c r="H497" i="78" s="1"/>
  <c r="G497" i="84"/>
  <c r="C497" i="84"/>
  <c r="C497" i="78" s="1"/>
  <c r="BG496" i="84"/>
  <c r="BG496" i="78" s="1"/>
  <c r="BF496" i="84"/>
  <c r="BE496" i="84"/>
  <c r="BE496" i="78" s="1"/>
  <c r="BD496" i="84"/>
  <c r="BC496" i="84"/>
  <c r="BB496" i="84"/>
  <c r="BA496" i="84"/>
  <c r="AZ496" i="84"/>
  <c r="AZ496" i="78" s="1"/>
  <c r="AY496" i="84"/>
  <c r="AX496" i="84"/>
  <c r="AW496" i="84"/>
  <c r="AV496" i="84"/>
  <c r="AU496" i="84"/>
  <c r="AT496" i="84"/>
  <c r="AS496" i="84"/>
  <c r="AR496" i="84"/>
  <c r="AQ496" i="84"/>
  <c r="AQ496" i="78" s="1"/>
  <c r="AP496" i="84"/>
  <c r="AP496" i="78" s="1"/>
  <c r="AK496" i="84"/>
  <c r="AF496" i="84"/>
  <c r="AA496" i="84"/>
  <c r="U496" i="84"/>
  <c r="T496" i="84"/>
  <c r="S496" i="84"/>
  <c r="R496" i="84"/>
  <c r="Q496" i="84"/>
  <c r="M496" i="84"/>
  <c r="M496" i="78" s="1"/>
  <c r="I496" i="84"/>
  <c r="H496" i="84"/>
  <c r="H496" i="78" s="1"/>
  <c r="G496" i="84"/>
  <c r="C496" i="84"/>
  <c r="C496" i="78" s="1"/>
  <c r="BG495" i="84"/>
  <c r="BG495" i="78" s="1"/>
  <c r="BF495" i="84"/>
  <c r="BE495" i="84"/>
  <c r="BE495" i="78" s="1"/>
  <c r="BD495" i="84"/>
  <c r="BC495" i="84"/>
  <c r="BB495" i="84"/>
  <c r="BA495" i="84"/>
  <c r="AZ495" i="84"/>
  <c r="AZ495" i="78" s="1"/>
  <c r="AY495" i="84"/>
  <c r="AX495" i="84"/>
  <c r="AW495" i="84"/>
  <c r="AV495" i="84"/>
  <c r="AU495" i="84"/>
  <c r="AT495" i="84"/>
  <c r="AS495" i="84"/>
  <c r="AR495" i="84"/>
  <c r="AQ495" i="84"/>
  <c r="AQ495" i="78" s="1"/>
  <c r="AP495" i="84"/>
  <c r="AP495" i="78" s="1"/>
  <c r="AK495" i="84"/>
  <c r="AF495" i="84"/>
  <c r="AA495" i="84"/>
  <c r="U495" i="84"/>
  <c r="T495" i="84"/>
  <c r="S495" i="84"/>
  <c r="R495" i="84"/>
  <c r="Q495" i="84"/>
  <c r="M495" i="84"/>
  <c r="M495" i="78" s="1"/>
  <c r="I495" i="84"/>
  <c r="H495" i="84"/>
  <c r="H495" i="78" s="1"/>
  <c r="G495" i="84"/>
  <c r="C495" i="84"/>
  <c r="C495" i="78" s="1"/>
  <c r="BG494" i="84"/>
  <c r="BG494" i="78" s="1"/>
  <c r="BF494" i="84"/>
  <c r="BE494" i="84"/>
  <c r="BE494" i="78" s="1"/>
  <c r="BD494" i="84"/>
  <c r="BC494" i="84"/>
  <c r="BB494" i="84"/>
  <c r="BA494" i="84"/>
  <c r="AZ494" i="84"/>
  <c r="AZ494" i="78" s="1"/>
  <c r="AY494" i="84"/>
  <c r="AX494" i="84"/>
  <c r="AW494" i="84"/>
  <c r="AV494" i="84"/>
  <c r="AU494" i="84"/>
  <c r="AT494" i="84"/>
  <c r="AS494" i="84"/>
  <c r="AR494" i="84"/>
  <c r="AQ494" i="84"/>
  <c r="AQ494" i="78" s="1"/>
  <c r="AP494" i="84"/>
  <c r="AP494" i="78" s="1"/>
  <c r="AK494" i="84"/>
  <c r="AF494" i="84"/>
  <c r="AA494" i="84"/>
  <c r="U494" i="84"/>
  <c r="T494" i="84"/>
  <c r="S494" i="84"/>
  <c r="R494" i="84"/>
  <c r="Q494" i="84"/>
  <c r="M494" i="84"/>
  <c r="M494" i="78" s="1"/>
  <c r="I494" i="84"/>
  <c r="H494" i="84"/>
  <c r="H494" i="78" s="1"/>
  <c r="G494" i="84"/>
  <c r="C494" i="84"/>
  <c r="C494" i="78" s="1"/>
  <c r="BG493" i="84"/>
  <c r="BG493" i="78" s="1"/>
  <c r="BF493" i="84"/>
  <c r="BE493" i="84"/>
  <c r="BE493" i="78" s="1"/>
  <c r="BD493" i="84"/>
  <c r="BC493" i="84"/>
  <c r="BB493" i="84"/>
  <c r="BA493" i="84"/>
  <c r="AZ493" i="84"/>
  <c r="AZ493" i="78" s="1"/>
  <c r="AY493" i="84"/>
  <c r="AX493" i="84"/>
  <c r="AW493" i="84"/>
  <c r="AV493" i="84"/>
  <c r="AU493" i="84"/>
  <c r="AT493" i="84"/>
  <c r="AS493" i="84"/>
  <c r="AR493" i="84"/>
  <c r="AQ493" i="84"/>
  <c r="AQ493" i="78" s="1"/>
  <c r="AP493" i="84"/>
  <c r="AP493" i="78" s="1"/>
  <c r="AK493" i="84"/>
  <c r="AF493" i="84"/>
  <c r="AA493" i="84"/>
  <c r="U493" i="84"/>
  <c r="T493" i="84"/>
  <c r="S493" i="84"/>
  <c r="R493" i="84"/>
  <c r="Q493" i="84"/>
  <c r="M493" i="84"/>
  <c r="M493" i="78" s="1"/>
  <c r="I493" i="84"/>
  <c r="H493" i="84"/>
  <c r="H493" i="78" s="1"/>
  <c r="G493" i="84"/>
  <c r="C493" i="84"/>
  <c r="C493" i="78" s="1"/>
  <c r="BG492" i="84"/>
  <c r="BG492" i="78" s="1"/>
  <c r="BF492" i="84"/>
  <c r="BE492" i="84"/>
  <c r="BE492" i="78" s="1"/>
  <c r="BD492" i="84"/>
  <c r="BC492" i="84"/>
  <c r="BB492" i="84"/>
  <c r="BA492" i="84"/>
  <c r="AZ492" i="84"/>
  <c r="AZ492" i="78" s="1"/>
  <c r="AY492" i="84"/>
  <c r="AX492" i="84"/>
  <c r="AW492" i="84"/>
  <c r="AV492" i="84"/>
  <c r="AU492" i="84"/>
  <c r="AT492" i="84"/>
  <c r="AS492" i="84"/>
  <c r="AR492" i="84"/>
  <c r="AQ492" i="84"/>
  <c r="AQ492" i="78" s="1"/>
  <c r="AP492" i="84"/>
  <c r="AP492" i="78" s="1"/>
  <c r="AK492" i="84"/>
  <c r="AF492" i="84"/>
  <c r="AA492" i="84"/>
  <c r="U492" i="84"/>
  <c r="T492" i="84"/>
  <c r="S492" i="84"/>
  <c r="R492" i="84"/>
  <c r="Q492" i="84"/>
  <c r="M492" i="84"/>
  <c r="M492" i="78" s="1"/>
  <c r="I492" i="84"/>
  <c r="H492" i="84"/>
  <c r="H492" i="78" s="1"/>
  <c r="G492" i="84"/>
  <c r="C492" i="84"/>
  <c r="C492" i="78" s="1"/>
  <c r="BG491" i="84"/>
  <c r="BG491" i="78" s="1"/>
  <c r="BF491" i="84"/>
  <c r="BE491" i="84"/>
  <c r="BE491" i="78" s="1"/>
  <c r="BD491" i="84"/>
  <c r="BC491" i="84"/>
  <c r="BB491" i="84"/>
  <c r="BA491" i="84"/>
  <c r="AZ491" i="84"/>
  <c r="AZ491" i="78" s="1"/>
  <c r="AY491" i="84"/>
  <c r="AX491" i="84"/>
  <c r="AW491" i="84"/>
  <c r="AV491" i="84"/>
  <c r="AU491" i="84"/>
  <c r="AT491" i="84"/>
  <c r="AS491" i="84"/>
  <c r="AR491" i="84"/>
  <c r="AQ491" i="84"/>
  <c r="AQ491" i="78" s="1"/>
  <c r="AP491" i="84"/>
  <c r="AP491" i="78" s="1"/>
  <c r="AK491" i="84"/>
  <c r="AF491" i="84"/>
  <c r="AA491" i="84"/>
  <c r="U491" i="84"/>
  <c r="T491" i="84"/>
  <c r="S491" i="84"/>
  <c r="R491" i="84"/>
  <c r="Q491" i="84"/>
  <c r="M491" i="84"/>
  <c r="M491" i="78" s="1"/>
  <c r="I491" i="84"/>
  <c r="H491" i="84"/>
  <c r="H491" i="78" s="1"/>
  <c r="G491" i="84"/>
  <c r="C491" i="84"/>
  <c r="C491" i="78" s="1"/>
  <c r="BG490" i="84"/>
  <c r="BG490" i="78" s="1"/>
  <c r="BF490" i="84"/>
  <c r="BE490" i="84"/>
  <c r="BE490" i="78" s="1"/>
  <c r="BD490" i="84"/>
  <c r="BC490" i="84"/>
  <c r="BB490" i="84"/>
  <c r="BA490" i="84"/>
  <c r="AZ490" i="84"/>
  <c r="AZ490" i="78" s="1"/>
  <c r="AY490" i="84"/>
  <c r="AX490" i="84"/>
  <c r="AW490" i="84"/>
  <c r="AV490" i="84"/>
  <c r="AU490" i="84"/>
  <c r="AT490" i="84"/>
  <c r="AS490" i="84"/>
  <c r="AR490" i="84"/>
  <c r="AQ490" i="84"/>
  <c r="AQ490" i="78" s="1"/>
  <c r="AP490" i="84"/>
  <c r="AP490" i="78" s="1"/>
  <c r="AK490" i="84"/>
  <c r="AF490" i="84"/>
  <c r="AA490" i="84"/>
  <c r="U490" i="84"/>
  <c r="T490" i="84"/>
  <c r="S490" i="84"/>
  <c r="R490" i="84"/>
  <c r="Q490" i="84"/>
  <c r="M490" i="84"/>
  <c r="M490" i="78" s="1"/>
  <c r="I490" i="84"/>
  <c r="H490" i="84"/>
  <c r="H490" i="78" s="1"/>
  <c r="G490" i="84"/>
  <c r="C490" i="84"/>
  <c r="C490" i="78" s="1"/>
  <c r="BG489" i="84"/>
  <c r="BG489" i="78" s="1"/>
  <c r="BF489" i="84"/>
  <c r="BE489" i="84"/>
  <c r="BE489" i="78" s="1"/>
  <c r="BD489" i="84"/>
  <c r="BC489" i="84"/>
  <c r="BB489" i="84"/>
  <c r="BA489" i="84"/>
  <c r="AZ489" i="84"/>
  <c r="AZ489" i="78" s="1"/>
  <c r="AY489" i="84"/>
  <c r="AX489" i="84"/>
  <c r="AW489" i="84"/>
  <c r="AV489" i="84"/>
  <c r="AU489" i="84"/>
  <c r="AT489" i="84"/>
  <c r="AS489" i="84"/>
  <c r="AR489" i="84"/>
  <c r="AQ489" i="84"/>
  <c r="AQ489" i="78" s="1"/>
  <c r="AP489" i="84"/>
  <c r="AP489" i="78" s="1"/>
  <c r="AK489" i="84"/>
  <c r="AF489" i="84"/>
  <c r="AA489" i="84"/>
  <c r="U489" i="84"/>
  <c r="T489" i="84"/>
  <c r="S489" i="84"/>
  <c r="R489" i="84"/>
  <c r="Q489" i="84"/>
  <c r="M489" i="84"/>
  <c r="M489" i="78" s="1"/>
  <c r="I489" i="84"/>
  <c r="H489" i="84"/>
  <c r="H489" i="78" s="1"/>
  <c r="G489" i="84"/>
  <c r="C489" i="84"/>
  <c r="C489" i="78" s="1"/>
  <c r="BG488" i="84"/>
  <c r="BG488" i="78" s="1"/>
  <c r="BF488" i="84"/>
  <c r="BE488" i="84"/>
  <c r="BE488" i="78" s="1"/>
  <c r="BD488" i="84"/>
  <c r="BC488" i="84"/>
  <c r="BB488" i="84"/>
  <c r="BA488" i="84"/>
  <c r="AZ488" i="84"/>
  <c r="AZ488" i="78" s="1"/>
  <c r="AY488" i="84"/>
  <c r="AX488" i="84"/>
  <c r="AW488" i="84"/>
  <c r="AV488" i="84"/>
  <c r="AU488" i="84"/>
  <c r="AT488" i="84"/>
  <c r="AS488" i="84"/>
  <c r="AR488" i="84"/>
  <c r="AQ488" i="84"/>
  <c r="AQ488" i="78" s="1"/>
  <c r="AP488" i="84"/>
  <c r="AP488" i="78" s="1"/>
  <c r="AK488" i="84"/>
  <c r="AF488" i="84"/>
  <c r="AA488" i="84"/>
  <c r="U488" i="84"/>
  <c r="T488" i="84"/>
  <c r="S488" i="84"/>
  <c r="R488" i="84"/>
  <c r="Q488" i="84"/>
  <c r="M488" i="84"/>
  <c r="M488" i="78" s="1"/>
  <c r="I488" i="84"/>
  <c r="H488" i="84"/>
  <c r="H488" i="78" s="1"/>
  <c r="G488" i="84"/>
  <c r="C488" i="84"/>
  <c r="C488" i="78" s="1"/>
  <c r="BG487" i="84"/>
  <c r="BG487" i="78" s="1"/>
  <c r="BF487" i="84"/>
  <c r="BE487" i="84"/>
  <c r="BE487" i="78" s="1"/>
  <c r="BD487" i="84"/>
  <c r="BC487" i="84"/>
  <c r="BB487" i="84"/>
  <c r="BA487" i="84"/>
  <c r="AZ487" i="84"/>
  <c r="AZ487" i="78" s="1"/>
  <c r="AY487" i="84"/>
  <c r="AX487" i="84"/>
  <c r="AW487" i="84"/>
  <c r="AV487" i="84"/>
  <c r="AU487" i="84"/>
  <c r="AT487" i="84"/>
  <c r="AS487" i="84"/>
  <c r="AR487" i="84"/>
  <c r="AQ487" i="84"/>
  <c r="AQ487" i="78" s="1"/>
  <c r="AP487" i="84"/>
  <c r="AP487" i="78" s="1"/>
  <c r="AK487" i="84"/>
  <c r="AF487" i="84"/>
  <c r="AA487" i="84"/>
  <c r="U487" i="84"/>
  <c r="T487" i="84"/>
  <c r="S487" i="84"/>
  <c r="R487" i="84"/>
  <c r="Q487" i="84"/>
  <c r="M487" i="84"/>
  <c r="M487" i="78" s="1"/>
  <c r="I487" i="84"/>
  <c r="H487" i="84"/>
  <c r="H487" i="78" s="1"/>
  <c r="G487" i="84"/>
  <c r="C487" i="84"/>
  <c r="C487" i="78" s="1"/>
  <c r="BG486" i="84"/>
  <c r="BG486" i="78" s="1"/>
  <c r="BF486" i="84"/>
  <c r="BE486" i="84"/>
  <c r="BE486" i="78" s="1"/>
  <c r="BD486" i="84"/>
  <c r="BC486" i="84"/>
  <c r="BB486" i="84"/>
  <c r="BA486" i="84"/>
  <c r="AZ486" i="84"/>
  <c r="AZ486" i="78" s="1"/>
  <c r="AY486" i="84"/>
  <c r="AX486" i="84"/>
  <c r="AW486" i="84"/>
  <c r="AV486" i="84"/>
  <c r="AU486" i="84"/>
  <c r="AT486" i="84"/>
  <c r="AS486" i="84"/>
  <c r="AR486" i="84"/>
  <c r="AQ486" i="84"/>
  <c r="AQ486" i="78" s="1"/>
  <c r="AP486" i="84"/>
  <c r="AP486" i="78" s="1"/>
  <c r="AK486" i="84"/>
  <c r="AF486" i="84"/>
  <c r="AA486" i="84"/>
  <c r="U486" i="84"/>
  <c r="T486" i="84"/>
  <c r="S486" i="84"/>
  <c r="R486" i="84"/>
  <c r="Q486" i="84"/>
  <c r="M486" i="84"/>
  <c r="M486" i="78" s="1"/>
  <c r="I486" i="84"/>
  <c r="H486" i="84"/>
  <c r="H486" i="78" s="1"/>
  <c r="G486" i="84"/>
  <c r="C486" i="84"/>
  <c r="C486" i="78" s="1"/>
  <c r="BG485" i="84"/>
  <c r="BG485" i="78" s="1"/>
  <c r="BF485" i="84"/>
  <c r="BE485" i="84"/>
  <c r="BE485" i="78" s="1"/>
  <c r="BD485" i="84"/>
  <c r="BC485" i="84"/>
  <c r="BB485" i="84"/>
  <c r="BA485" i="84"/>
  <c r="AZ485" i="84"/>
  <c r="AZ485" i="78" s="1"/>
  <c r="AY485" i="84"/>
  <c r="AX485" i="84"/>
  <c r="AW485" i="84"/>
  <c r="AV485" i="84"/>
  <c r="AU485" i="84"/>
  <c r="AT485" i="84"/>
  <c r="AS485" i="84"/>
  <c r="AR485" i="84"/>
  <c r="AQ485" i="84"/>
  <c r="AQ485" i="78" s="1"/>
  <c r="AP485" i="84"/>
  <c r="AP485" i="78" s="1"/>
  <c r="AK485" i="84"/>
  <c r="AF485" i="84"/>
  <c r="AA485" i="84"/>
  <c r="U485" i="84"/>
  <c r="T485" i="84"/>
  <c r="S485" i="84"/>
  <c r="R485" i="84"/>
  <c r="Q485" i="84"/>
  <c r="M485" i="84"/>
  <c r="M485" i="78" s="1"/>
  <c r="I485" i="84"/>
  <c r="H485" i="84"/>
  <c r="H485" i="78" s="1"/>
  <c r="G485" i="84"/>
  <c r="C485" i="84"/>
  <c r="C485" i="78" s="1"/>
  <c r="BG484" i="84"/>
  <c r="BG484" i="78" s="1"/>
  <c r="BF484" i="84"/>
  <c r="BE484" i="84"/>
  <c r="BE484" i="78" s="1"/>
  <c r="BD484" i="84"/>
  <c r="BC484" i="84"/>
  <c r="BB484" i="84"/>
  <c r="BA484" i="84"/>
  <c r="AZ484" i="84"/>
  <c r="AZ484" i="78" s="1"/>
  <c r="AY484" i="84"/>
  <c r="AX484" i="84"/>
  <c r="AW484" i="84"/>
  <c r="AV484" i="84"/>
  <c r="AU484" i="84"/>
  <c r="AT484" i="84"/>
  <c r="AS484" i="84"/>
  <c r="AR484" i="84"/>
  <c r="AQ484" i="84"/>
  <c r="AQ484" i="78" s="1"/>
  <c r="AP484" i="84"/>
  <c r="AP484" i="78" s="1"/>
  <c r="AK484" i="84"/>
  <c r="AF484" i="84"/>
  <c r="AA484" i="84"/>
  <c r="U484" i="84"/>
  <c r="T484" i="84"/>
  <c r="S484" i="84"/>
  <c r="R484" i="84"/>
  <c r="Q484" i="84"/>
  <c r="M484" i="84"/>
  <c r="M484" i="78" s="1"/>
  <c r="I484" i="84"/>
  <c r="H484" i="84"/>
  <c r="H484" i="78" s="1"/>
  <c r="G484" i="84"/>
  <c r="C484" i="84"/>
  <c r="C484" i="78" s="1"/>
  <c r="BG483" i="84"/>
  <c r="BG483" i="78" s="1"/>
  <c r="BF483" i="84"/>
  <c r="BE483" i="84"/>
  <c r="BE483" i="78" s="1"/>
  <c r="BD483" i="84"/>
  <c r="BC483" i="84"/>
  <c r="BB483" i="84"/>
  <c r="BA483" i="84"/>
  <c r="AZ483" i="84"/>
  <c r="AZ483" i="78" s="1"/>
  <c r="AY483" i="84"/>
  <c r="AX483" i="84"/>
  <c r="AW483" i="84"/>
  <c r="AV483" i="84"/>
  <c r="AU483" i="84"/>
  <c r="AT483" i="84"/>
  <c r="AS483" i="84"/>
  <c r="AR483" i="84"/>
  <c r="AQ483" i="84"/>
  <c r="AQ483" i="78" s="1"/>
  <c r="AP483" i="84"/>
  <c r="AP483" i="78" s="1"/>
  <c r="AK483" i="84"/>
  <c r="AF483" i="84"/>
  <c r="AA483" i="84"/>
  <c r="U483" i="84"/>
  <c r="T483" i="84"/>
  <c r="S483" i="84"/>
  <c r="R483" i="84"/>
  <c r="Q483" i="84"/>
  <c r="M483" i="84"/>
  <c r="M483" i="78" s="1"/>
  <c r="I483" i="84"/>
  <c r="H483" i="84"/>
  <c r="H483" i="78" s="1"/>
  <c r="G483" i="84"/>
  <c r="C483" i="84"/>
  <c r="C483" i="78" s="1"/>
  <c r="BG482" i="84"/>
  <c r="BG482" i="78" s="1"/>
  <c r="BF482" i="84"/>
  <c r="BE482" i="84"/>
  <c r="BE482" i="78" s="1"/>
  <c r="BD482" i="84"/>
  <c r="BC482" i="84"/>
  <c r="BB482" i="84"/>
  <c r="BA482" i="84"/>
  <c r="AZ482" i="84"/>
  <c r="AZ482" i="78" s="1"/>
  <c r="AY482" i="84"/>
  <c r="AX482" i="84"/>
  <c r="AW482" i="84"/>
  <c r="AV482" i="84"/>
  <c r="AU482" i="84"/>
  <c r="AT482" i="84"/>
  <c r="AS482" i="84"/>
  <c r="AR482" i="84"/>
  <c r="AQ482" i="84"/>
  <c r="AQ482" i="78" s="1"/>
  <c r="AP482" i="84"/>
  <c r="AP482" i="78" s="1"/>
  <c r="AK482" i="84"/>
  <c r="AF482" i="84"/>
  <c r="AA482" i="84"/>
  <c r="U482" i="84"/>
  <c r="T482" i="84"/>
  <c r="S482" i="84"/>
  <c r="R482" i="84"/>
  <c r="Q482" i="84"/>
  <c r="M482" i="84"/>
  <c r="M482" i="78" s="1"/>
  <c r="I482" i="84"/>
  <c r="H482" i="84"/>
  <c r="H482" i="78" s="1"/>
  <c r="G482" i="84"/>
  <c r="C482" i="84"/>
  <c r="C482" i="78" s="1"/>
  <c r="BG481" i="84"/>
  <c r="BG481" i="78" s="1"/>
  <c r="BF481" i="84"/>
  <c r="BE481" i="84"/>
  <c r="BE481" i="78" s="1"/>
  <c r="BD481" i="84"/>
  <c r="BC481" i="84"/>
  <c r="BB481" i="84"/>
  <c r="BA481" i="84"/>
  <c r="AZ481" i="84"/>
  <c r="AZ481" i="78" s="1"/>
  <c r="AY481" i="84"/>
  <c r="AX481" i="84"/>
  <c r="AW481" i="84"/>
  <c r="AV481" i="84"/>
  <c r="AU481" i="84"/>
  <c r="AT481" i="84"/>
  <c r="AS481" i="84"/>
  <c r="AR481" i="84"/>
  <c r="AQ481" i="84"/>
  <c r="AQ481" i="78" s="1"/>
  <c r="AP481" i="84"/>
  <c r="AP481" i="78" s="1"/>
  <c r="AK481" i="84"/>
  <c r="AF481" i="84"/>
  <c r="AA481" i="84"/>
  <c r="U481" i="84"/>
  <c r="T481" i="84"/>
  <c r="S481" i="84"/>
  <c r="R481" i="84"/>
  <c r="Q481" i="84"/>
  <c r="M481" i="84"/>
  <c r="M481" i="78" s="1"/>
  <c r="I481" i="84"/>
  <c r="H481" i="84"/>
  <c r="H481" i="78" s="1"/>
  <c r="G481" i="84"/>
  <c r="C481" i="84"/>
  <c r="C481" i="78" s="1"/>
  <c r="BG480" i="84"/>
  <c r="BG480" i="78" s="1"/>
  <c r="BF480" i="84"/>
  <c r="BE480" i="84"/>
  <c r="BE480" i="78" s="1"/>
  <c r="BD480" i="84"/>
  <c r="BC480" i="84"/>
  <c r="BB480" i="84"/>
  <c r="BA480" i="84"/>
  <c r="AZ480" i="84"/>
  <c r="AZ480" i="78" s="1"/>
  <c r="AY480" i="84"/>
  <c r="AX480" i="84"/>
  <c r="AW480" i="84"/>
  <c r="AV480" i="84"/>
  <c r="AU480" i="84"/>
  <c r="AT480" i="84"/>
  <c r="AS480" i="84"/>
  <c r="AR480" i="84"/>
  <c r="AQ480" i="84"/>
  <c r="AQ480" i="78" s="1"/>
  <c r="AP480" i="84"/>
  <c r="AP480" i="78" s="1"/>
  <c r="AK480" i="84"/>
  <c r="AF480" i="84"/>
  <c r="AA480" i="84"/>
  <c r="U480" i="84"/>
  <c r="T480" i="84"/>
  <c r="S480" i="84"/>
  <c r="R480" i="84"/>
  <c r="Q480" i="84"/>
  <c r="M480" i="84"/>
  <c r="M480" i="78" s="1"/>
  <c r="I480" i="84"/>
  <c r="H480" i="84"/>
  <c r="H480" i="78" s="1"/>
  <c r="G480" i="84"/>
  <c r="C480" i="84"/>
  <c r="C480" i="78" s="1"/>
  <c r="BG479" i="84"/>
  <c r="BG479" i="78" s="1"/>
  <c r="BF479" i="84"/>
  <c r="BE479" i="84"/>
  <c r="BE479" i="78" s="1"/>
  <c r="BD479" i="84"/>
  <c r="BC479" i="84"/>
  <c r="BB479" i="84"/>
  <c r="BA479" i="84"/>
  <c r="AZ479" i="84"/>
  <c r="AZ479" i="78" s="1"/>
  <c r="AY479" i="84"/>
  <c r="AX479" i="84"/>
  <c r="AW479" i="84"/>
  <c r="AV479" i="84"/>
  <c r="AU479" i="84"/>
  <c r="AT479" i="84"/>
  <c r="AS479" i="84"/>
  <c r="AR479" i="84"/>
  <c r="AQ479" i="84"/>
  <c r="AQ479" i="78" s="1"/>
  <c r="AP479" i="84"/>
  <c r="AP479" i="78" s="1"/>
  <c r="AK479" i="84"/>
  <c r="AF479" i="84"/>
  <c r="AA479" i="84"/>
  <c r="U479" i="84"/>
  <c r="T479" i="84"/>
  <c r="S479" i="84"/>
  <c r="R479" i="84"/>
  <c r="Q479" i="84"/>
  <c r="M479" i="84"/>
  <c r="M479" i="78" s="1"/>
  <c r="I479" i="84"/>
  <c r="H479" i="84"/>
  <c r="H479" i="78" s="1"/>
  <c r="G479" i="84"/>
  <c r="C479" i="84"/>
  <c r="C479" i="78" s="1"/>
  <c r="BG478" i="84"/>
  <c r="BG478" i="78" s="1"/>
  <c r="BF478" i="84"/>
  <c r="BE478" i="84"/>
  <c r="BE478" i="78" s="1"/>
  <c r="BD478" i="84"/>
  <c r="BC478" i="84"/>
  <c r="BB478" i="84"/>
  <c r="BA478" i="84"/>
  <c r="AZ478" i="84"/>
  <c r="AZ478" i="78" s="1"/>
  <c r="AY478" i="84"/>
  <c r="AX478" i="84"/>
  <c r="AW478" i="84"/>
  <c r="AV478" i="84"/>
  <c r="AU478" i="84"/>
  <c r="AT478" i="84"/>
  <c r="AS478" i="84"/>
  <c r="AR478" i="84"/>
  <c r="AQ478" i="84"/>
  <c r="AQ478" i="78" s="1"/>
  <c r="AP478" i="84"/>
  <c r="AP478" i="78" s="1"/>
  <c r="AK478" i="84"/>
  <c r="AF478" i="84"/>
  <c r="AA478" i="84"/>
  <c r="U478" i="84"/>
  <c r="T478" i="84"/>
  <c r="S478" i="84"/>
  <c r="R478" i="84"/>
  <c r="Q478" i="84"/>
  <c r="M478" i="84"/>
  <c r="M478" i="78" s="1"/>
  <c r="I478" i="84"/>
  <c r="H478" i="84"/>
  <c r="H478" i="78" s="1"/>
  <c r="G478" i="84"/>
  <c r="C478" i="84"/>
  <c r="C478" i="78" s="1"/>
  <c r="BG477" i="84"/>
  <c r="BG477" i="78" s="1"/>
  <c r="BF477" i="84"/>
  <c r="BE477" i="84"/>
  <c r="BE477" i="78" s="1"/>
  <c r="BD477" i="84"/>
  <c r="BC477" i="84"/>
  <c r="BB477" i="84"/>
  <c r="BA477" i="84"/>
  <c r="AZ477" i="84"/>
  <c r="AZ477" i="78" s="1"/>
  <c r="AY477" i="84"/>
  <c r="AX477" i="84"/>
  <c r="AW477" i="84"/>
  <c r="AV477" i="84"/>
  <c r="AU477" i="84"/>
  <c r="AT477" i="84"/>
  <c r="AS477" i="84"/>
  <c r="AR477" i="84"/>
  <c r="AQ477" i="84"/>
  <c r="AQ477" i="78" s="1"/>
  <c r="AP477" i="84"/>
  <c r="AP477" i="78" s="1"/>
  <c r="AK477" i="84"/>
  <c r="AF477" i="84"/>
  <c r="AA477" i="84"/>
  <c r="U477" i="84"/>
  <c r="T477" i="84"/>
  <c r="S477" i="84"/>
  <c r="R477" i="84"/>
  <c r="Q477" i="84"/>
  <c r="M477" i="84"/>
  <c r="M477" i="78" s="1"/>
  <c r="I477" i="84"/>
  <c r="H477" i="84"/>
  <c r="H477" i="78" s="1"/>
  <c r="G477" i="84"/>
  <c r="C477" i="84"/>
  <c r="C477" i="78" s="1"/>
  <c r="BG476" i="84"/>
  <c r="BG476" i="78" s="1"/>
  <c r="BF476" i="84"/>
  <c r="BE476" i="84"/>
  <c r="BE476" i="78" s="1"/>
  <c r="BD476" i="84"/>
  <c r="BC476" i="84"/>
  <c r="BB476" i="84"/>
  <c r="BA476" i="84"/>
  <c r="AZ476" i="84"/>
  <c r="AZ476" i="78" s="1"/>
  <c r="AY476" i="84"/>
  <c r="AX476" i="84"/>
  <c r="AW476" i="84"/>
  <c r="AV476" i="84"/>
  <c r="AU476" i="84"/>
  <c r="AT476" i="84"/>
  <c r="AS476" i="84"/>
  <c r="AR476" i="84"/>
  <c r="AQ476" i="84"/>
  <c r="AQ476" i="78" s="1"/>
  <c r="AP476" i="84"/>
  <c r="AP476" i="78" s="1"/>
  <c r="AK476" i="84"/>
  <c r="AF476" i="84"/>
  <c r="AA476" i="84"/>
  <c r="U476" i="84"/>
  <c r="T476" i="84"/>
  <c r="S476" i="84"/>
  <c r="R476" i="84"/>
  <c r="Q476" i="84"/>
  <c r="M476" i="84"/>
  <c r="M476" i="78" s="1"/>
  <c r="I476" i="84"/>
  <c r="H476" i="84"/>
  <c r="H476" i="78" s="1"/>
  <c r="G476" i="84"/>
  <c r="C476" i="84"/>
  <c r="C476" i="78" s="1"/>
  <c r="BG475" i="84"/>
  <c r="BG475" i="78" s="1"/>
  <c r="BF475" i="84"/>
  <c r="BE475" i="84"/>
  <c r="BE475" i="78" s="1"/>
  <c r="BD475" i="84"/>
  <c r="BC475" i="84"/>
  <c r="BB475" i="84"/>
  <c r="BA475" i="84"/>
  <c r="AZ475" i="84"/>
  <c r="AZ475" i="78" s="1"/>
  <c r="AY475" i="84"/>
  <c r="AX475" i="84"/>
  <c r="AW475" i="84"/>
  <c r="AV475" i="84"/>
  <c r="AU475" i="84"/>
  <c r="AT475" i="84"/>
  <c r="AS475" i="84"/>
  <c r="AR475" i="84"/>
  <c r="AQ475" i="84"/>
  <c r="AQ475" i="78" s="1"/>
  <c r="AP475" i="84"/>
  <c r="AP475" i="78" s="1"/>
  <c r="AK475" i="84"/>
  <c r="AF475" i="84"/>
  <c r="AA475" i="84"/>
  <c r="U475" i="84"/>
  <c r="T475" i="84"/>
  <c r="S475" i="84"/>
  <c r="R475" i="84"/>
  <c r="Q475" i="84"/>
  <c r="M475" i="84"/>
  <c r="M475" i="78" s="1"/>
  <c r="I475" i="84"/>
  <c r="H475" i="84"/>
  <c r="H475" i="78" s="1"/>
  <c r="G475" i="84"/>
  <c r="C475" i="84"/>
  <c r="C475" i="78" s="1"/>
  <c r="BG474" i="84"/>
  <c r="BG474" i="78" s="1"/>
  <c r="BF474" i="84"/>
  <c r="BE474" i="84"/>
  <c r="BE474" i="78" s="1"/>
  <c r="BD474" i="84"/>
  <c r="BC474" i="84"/>
  <c r="BB474" i="84"/>
  <c r="BA474" i="84"/>
  <c r="AZ474" i="84"/>
  <c r="AZ474" i="78" s="1"/>
  <c r="AY474" i="84"/>
  <c r="AX474" i="84"/>
  <c r="AW474" i="84"/>
  <c r="AV474" i="84"/>
  <c r="AU474" i="84"/>
  <c r="AT474" i="84"/>
  <c r="AS474" i="84"/>
  <c r="AR474" i="84"/>
  <c r="AQ474" i="84"/>
  <c r="AQ474" i="78" s="1"/>
  <c r="AP474" i="84"/>
  <c r="AP474" i="78" s="1"/>
  <c r="AK474" i="84"/>
  <c r="AF474" i="84"/>
  <c r="AA474" i="84"/>
  <c r="U474" i="84"/>
  <c r="T474" i="84"/>
  <c r="S474" i="84"/>
  <c r="R474" i="84"/>
  <c r="Q474" i="84"/>
  <c r="M474" i="84"/>
  <c r="M474" i="78" s="1"/>
  <c r="I474" i="84"/>
  <c r="H474" i="84"/>
  <c r="H474" i="78" s="1"/>
  <c r="G474" i="84"/>
  <c r="C474" i="84"/>
  <c r="C474" i="78" s="1"/>
  <c r="BG473" i="84"/>
  <c r="BG473" i="78" s="1"/>
  <c r="BF473" i="84"/>
  <c r="BE473" i="84"/>
  <c r="BE473" i="78" s="1"/>
  <c r="BD473" i="84"/>
  <c r="BC473" i="84"/>
  <c r="BB473" i="84"/>
  <c r="BA473" i="84"/>
  <c r="AZ473" i="84"/>
  <c r="AZ473" i="78" s="1"/>
  <c r="AY473" i="84"/>
  <c r="AX473" i="84"/>
  <c r="AW473" i="84"/>
  <c r="AV473" i="84"/>
  <c r="AU473" i="84"/>
  <c r="AT473" i="84"/>
  <c r="AS473" i="84"/>
  <c r="AR473" i="84"/>
  <c r="AQ473" i="84"/>
  <c r="AQ473" i="78" s="1"/>
  <c r="AP473" i="84"/>
  <c r="AP473" i="78" s="1"/>
  <c r="AK473" i="84"/>
  <c r="AF473" i="84"/>
  <c r="AA473" i="84"/>
  <c r="U473" i="84"/>
  <c r="T473" i="84"/>
  <c r="S473" i="84"/>
  <c r="R473" i="84"/>
  <c r="Q473" i="84"/>
  <c r="M473" i="84"/>
  <c r="M473" i="78" s="1"/>
  <c r="I473" i="84"/>
  <c r="H473" i="84"/>
  <c r="H473" i="78" s="1"/>
  <c r="G473" i="84"/>
  <c r="C473" i="84"/>
  <c r="C473" i="78" s="1"/>
  <c r="BG472" i="84"/>
  <c r="BG472" i="78" s="1"/>
  <c r="BF472" i="84"/>
  <c r="BE472" i="84"/>
  <c r="BE472" i="78" s="1"/>
  <c r="BD472" i="84"/>
  <c r="BC472" i="84"/>
  <c r="BB472" i="84"/>
  <c r="BA472" i="84"/>
  <c r="AZ472" i="84"/>
  <c r="AZ472" i="78" s="1"/>
  <c r="AY472" i="84"/>
  <c r="AX472" i="84"/>
  <c r="AW472" i="84"/>
  <c r="AV472" i="84"/>
  <c r="AU472" i="84"/>
  <c r="AT472" i="84"/>
  <c r="AS472" i="84"/>
  <c r="AR472" i="84"/>
  <c r="AQ472" i="84"/>
  <c r="AQ472" i="78" s="1"/>
  <c r="AP472" i="84"/>
  <c r="AP472" i="78" s="1"/>
  <c r="AK472" i="84"/>
  <c r="AF472" i="84"/>
  <c r="AA472" i="84"/>
  <c r="U472" i="84"/>
  <c r="T472" i="84"/>
  <c r="S472" i="84"/>
  <c r="R472" i="84"/>
  <c r="Q472" i="84"/>
  <c r="M472" i="84"/>
  <c r="M472" i="78" s="1"/>
  <c r="I472" i="84"/>
  <c r="H472" i="84"/>
  <c r="H472" i="78" s="1"/>
  <c r="G472" i="84"/>
  <c r="C472" i="84"/>
  <c r="C472" i="78" s="1"/>
  <c r="BG471" i="84"/>
  <c r="BG471" i="78" s="1"/>
  <c r="BF471" i="84"/>
  <c r="BE471" i="84"/>
  <c r="BE471" i="78" s="1"/>
  <c r="BD471" i="84"/>
  <c r="BC471" i="84"/>
  <c r="BB471" i="84"/>
  <c r="BA471" i="84"/>
  <c r="AZ471" i="84"/>
  <c r="AZ471" i="78" s="1"/>
  <c r="AY471" i="84"/>
  <c r="AX471" i="84"/>
  <c r="AW471" i="84"/>
  <c r="AV471" i="84"/>
  <c r="AU471" i="84"/>
  <c r="AT471" i="84"/>
  <c r="AS471" i="84"/>
  <c r="AR471" i="84"/>
  <c r="AQ471" i="84"/>
  <c r="AQ471" i="78" s="1"/>
  <c r="AP471" i="84"/>
  <c r="AP471" i="78" s="1"/>
  <c r="AK471" i="84"/>
  <c r="AF471" i="84"/>
  <c r="AA471" i="84"/>
  <c r="U471" i="84"/>
  <c r="T471" i="84"/>
  <c r="S471" i="84"/>
  <c r="R471" i="84"/>
  <c r="Q471" i="84"/>
  <c r="M471" i="84"/>
  <c r="M471" i="78" s="1"/>
  <c r="I471" i="84"/>
  <c r="H471" i="84"/>
  <c r="H471" i="78" s="1"/>
  <c r="G471" i="84"/>
  <c r="C471" i="84"/>
  <c r="C471" i="78" s="1"/>
  <c r="BG470" i="84"/>
  <c r="BG470" i="78" s="1"/>
  <c r="BF470" i="84"/>
  <c r="BE470" i="84"/>
  <c r="BE470" i="78" s="1"/>
  <c r="BD470" i="84"/>
  <c r="BC470" i="84"/>
  <c r="BB470" i="84"/>
  <c r="BA470" i="84"/>
  <c r="AZ470" i="84"/>
  <c r="AZ470" i="78" s="1"/>
  <c r="AY470" i="84"/>
  <c r="AX470" i="84"/>
  <c r="AW470" i="84"/>
  <c r="AV470" i="84"/>
  <c r="AU470" i="84"/>
  <c r="AT470" i="84"/>
  <c r="AS470" i="84"/>
  <c r="AR470" i="84"/>
  <c r="AQ470" i="84"/>
  <c r="AQ470" i="78" s="1"/>
  <c r="AP470" i="84"/>
  <c r="AP470" i="78" s="1"/>
  <c r="AK470" i="84"/>
  <c r="AF470" i="84"/>
  <c r="AA470" i="84"/>
  <c r="U470" i="84"/>
  <c r="T470" i="84"/>
  <c r="S470" i="84"/>
  <c r="R470" i="84"/>
  <c r="Q470" i="84"/>
  <c r="M470" i="84"/>
  <c r="M470" i="78" s="1"/>
  <c r="I470" i="84"/>
  <c r="H470" i="84"/>
  <c r="H470" i="78" s="1"/>
  <c r="G470" i="84"/>
  <c r="C470" i="84"/>
  <c r="C470" i="78" s="1"/>
  <c r="BG469" i="84"/>
  <c r="BG469" i="78" s="1"/>
  <c r="BF469" i="84"/>
  <c r="BE469" i="84"/>
  <c r="BE469" i="78" s="1"/>
  <c r="BD469" i="84"/>
  <c r="BC469" i="84"/>
  <c r="BB469" i="84"/>
  <c r="BA469" i="84"/>
  <c r="AZ469" i="84"/>
  <c r="AZ469" i="78" s="1"/>
  <c r="AY469" i="84"/>
  <c r="AX469" i="84"/>
  <c r="AW469" i="84"/>
  <c r="AV469" i="84"/>
  <c r="AU469" i="84"/>
  <c r="AT469" i="84"/>
  <c r="AS469" i="84"/>
  <c r="AR469" i="84"/>
  <c r="AQ469" i="84"/>
  <c r="AQ469" i="78" s="1"/>
  <c r="AP469" i="84"/>
  <c r="AP469" i="78" s="1"/>
  <c r="AK469" i="84"/>
  <c r="AF469" i="84"/>
  <c r="AA469" i="84"/>
  <c r="U469" i="84"/>
  <c r="T469" i="84"/>
  <c r="S469" i="84"/>
  <c r="R469" i="84"/>
  <c r="Q469" i="84"/>
  <c r="M469" i="84"/>
  <c r="M469" i="78" s="1"/>
  <c r="I469" i="84"/>
  <c r="H469" i="84"/>
  <c r="H469" i="78" s="1"/>
  <c r="G469" i="84"/>
  <c r="C469" i="84"/>
  <c r="C469" i="78" s="1"/>
  <c r="BG468" i="84"/>
  <c r="BG468" i="78" s="1"/>
  <c r="BF468" i="84"/>
  <c r="BE468" i="84"/>
  <c r="BE468" i="78" s="1"/>
  <c r="BD468" i="84"/>
  <c r="BC468" i="84"/>
  <c r="BB468" i="84"/>
  <c r="BA468" i="84"/>
  <c r="AZ468" i="84"/>
  <c r="AZ468" i="78" s="1"/>
  <c r="AY468" i="84"/>
  <c r="AX468" i="84"/>
  <c r="AW468" i="84"/>
  <c r="AV468" i="84"/>
  <c r="AU468" i="84"/>
  <c r="AT468" i="84"/>
  <c r="AS468" i="84"/>
  <c r="AR468" i="84"/>
  <c r="AQ468" i="84"/>
  <c r="AQ468" i="78" s="1"/>
  <c r="AP468" i="84"/>
  <c r="AP468" i="78" s="1"/>
  <c r="AK468" i="84"/>
  <c r="AF468" i="84"/>
  <c r="AA468" i="84"/>
  <c r="U468" i="84"/>
  <c r="T468" i="84"/>
  <c r="S468" i="84"/>
  <c r="R468" i="84"/>
  <c r="Q468" i="84"/>
  <c r="M468" i="84"/>
  <c r="M468" i="78" s="1"/>
  <c r="I468" i="84"/>
  <c r="H468" i="84"/>
  <c r="H468" i="78" s="1"/>
  <c r="G468" i="84"/>
  <c r="C468" i="84"/>
  <c r="C468" i="78" s="1"/>
  <c r="BG467" i="84"/>
  <c r="BG467" i="78" s="1"/>
  <c r="BF467" i="84"/>
  <c r="BE467" i="84"/>
  <c r="BE467" i="78" s="1"/>
  <c r="BD467" i="84"/>
  <c r="BC467" i="84"/>
  <c r="BB467" i="84"/>
  <c r="BA467" i="84"/>
  <c r="AZ467" i="84"/>
  <c r="AZ467" i="78" s="1"/>
  <c r="AY467" i="84"/>
  <c r="AX467" i="84"/>
  <c r="AW467" i="84"/>
  <c r="AV467" i="84"/>
  <c r="AU467" i="84"/>
  <c r="AT467" i="84"/>
  <c r="AS467" i="84"/>
  <c r="AR467" i="84"/>
  <c r="AQ467" i="84"/>
  <c r="AQ467" i="78" s="1"/>
  <c r="AP467" i="84"/>
  <c r="AP467" i="78" s="1"/>
  <c r="AK467" i="84"/>
  <c r="AF467" i="84"/>
  <c r="AA467" i="84"/>
  <c r="U467" i="84"/>
  <c r="T467" i="84"/>
  <c r="S467" i="84"/>
  <c r="R467" i="84"/>
  <c r="Q467" i="84"/>
  <c r="M467" i="84"/>
  <c r="M467" i="78" s="1"/>
  <c r="I467" i="84"/>
  <c r="H467" i="84"/>
  <c r="H467" i="78" s="1"/>
  <c r="G467" i="84"/>
  <c r="C467" i="84"/>
  <c r="C467" i="78" s="1"/>
  <c r="BG466" i="84"/>
  <c r="BG466" i="78" s="1"/>
  <c r="BF466" i="84"/>
  <c r="BE466" i="84"/>
  <c r="BE466" i="78" s="1"/>
  <c r="BD466" i="84"/>
  <c r="BC466" i="84"/>
  <c r="BB466" i="84"/>
  <c r="BA466" i="84"/>
  <c r="AZ466" i="84"/>
  <c r="AZ466" i="78" s="1"/>
  <c r="AY466" i="84"/>
  <c r="AX466" i="84"/>
  <c r="AW466" i="84"/>
  <c r="AV466" i="84"/>
  <c r="AU466" i="84"/>
  <c r="AT466" i="84"/>
  <c r="AS466" i="84"/>
  <c r="AR466" i="84"/>
  <c r="AQ466" i="84"/>
  <c r="AQ466" i="78" s="1"/>
  <c r="AP466" i="84"/>
  <c r="AP466" i="78" s="1"/>
  <c r="AK466" i="84"/>
  <c r="AF466" i="84"/>
  <c r="AA466" i="84"/>
  <c r="U466" i="84"/>
  <c r="T466" i="84"/>
  <c r="S466" i="84"/>
  <c r="R466" i="84"/>
  <c r="Q466" i="84"/>
  <c r="M466" i="84"/>
  <c r="M466" i="78" s="1"/>
  <c r="I466" i="84"/>
  <c r="H466" i="84"/>
  <c r="H466" i="78" s="1"/>
  <c r="G466" i="84"/>
  <c r="C466" i="84"/>
  <c r="C466" i="78" s="1"/>
  <c r="BG465" i="84"/>
  <c r="BG465" i="78" s="1"/>
  <c r="BF465" i="84"/>
  <c r="BE465" i="84"/>
  <c r="BE465" i="78" s="1"/>
  <c r="BD465" i="84"/>
  <c r="BC465" i="84"/>
  <c r="BB465" i="84"/>
  <c r="BA465" i="84"/>
  <c r="AZ465" i="84"/>
  <c r="AZ465" i="78" s="1"/>
  <c r="AY465" i="84"/>
  <c r="AX465" i="84"/>
  <c r="AW465" i="84"/>
  <c r="AV465" i="84"/>
  <c r="AU465" i="84"/>
  <c r="AT465" i="84"/>
  <c r="AS465" i="84"/>
  <c r="AR465" i="84"/>
  <c r="AQ465" i="84"/>
  <c r="AQ465" i="78" s="1"/>
  <c r="AP465" i="84"/>
  <c r="AP465" i="78" s="1"/>
  <c r="AK465" i="84"/>
  <c r="AF465" i="84"/>
  <c r="AA465" i="84"/>
  <c r="U465" i="84"/>
  <c r="T465" i="84"/>
  <c r="S465" i="84"/>
  <c r="R465" i="84"/>
  <c r="Q465" i="84"/>
  <c r="M465" i="84"/>
  <c r="M465" i="78" s="1"/>
  <c r="I465" i="84"/>
  <c r="H465" i="84"/>
  <c r="H465" i="78" s="1"/>
  <c r="G465" i="84"/>
  <c r="C465" i="84"/>
  <c r="C465" i="78" s="1"/>
  <c r="BG464" i="84"/>
  <c r="BG464" i="78" s="1"/>
  <c r="BF464" i="84"/>
  <c r="BE464" i="84"/>
  <c r="BE464" i="78" s="1"/>
  <c r="BD464" i="84"/>
  <c r="BC464" i="84"/>
  <c r="BB464" i="84"/>
  <c r="BA464" i="84"/>
  <c r="AZ464" i="84"/>
  <c r="AZ464" i="78" s="1"/>
  <c r="AY464" i="84"/>
  <c r="AX464" i="84"/>
  <c r="AW464" i="84"/>
  <c r="AV464" i="84"/>
  <c r="AU464" i="84"/>
  <c r="AT464" i="84"/>
  <c r="AS464" i="84"/>
  <c r="AR464" i="84"/>
  <c r="AQ464" i="84"/>
  <c r="AQ464" i="78" s="1"/>
  <c r="AP464" i="84"/>
  <c r="AP464" i="78" s="1"/>
  <c r="AK464" i="84"/>
  <c r="AF464" i="84"/>
  <c r="AA464" i="84"/>
  <c r="U464" i="84"/>
  <c r="T464" i="84"/>
  <c r="S464" i="84"/>
  <c r="R464" i="84"/>
  <c r="Q464" i="84"/>
  <c r="M464" i="84"/>
  <c r="M464" i="78" s="1"/>
  <c r="I464" i="84"/>
  <c r="H464" i="84"/>
  <c r="H464" i="78" s="1"/>
  <c r="G464" i="84"/>
  <c r="C464" i="84"/>
  <c r="C464" i="78" s="1"/>
  <c r="BG463" i="84"/>
  <c r="BG463" i="78" s="1"/>
  <c r="BF463" i="84"/>
  <c r="BE463" i="84"/>
  <c r="BE463" i="78" s="1"/>
  <c r="BD463" i="84"/>
  <c r="BC463" i="84"/>
  <c r="BB463" i="84"/>
  <c r="BA463" i="84"/>
  <c r="AZ463" i="84"/>
  <c r="AZ463" i="78" s="1"/>
  <c r="AY463" i="84"/>
  <c r="AX463" i="84"/>
  <c r="AW463" i="84"/>
  <c r="AV463" i="84"/>
  <c r="AU463" i="84"/>
  <c r="AT463" i="84"/>
  <c r="AS463" i="84"/>
  <c r="AR463" i="84"/>
  <c r="AQ463" i="84"/>
  <c r="AQ463" i="78" s="1"/>
  <c r="AP463" i="84"/>
  <c r="AP463" i="78" s="1"/>
  <c r="AK463" i="84"/>
  <c r="AF463" i="84"/>
  <c r="AA463" i="84"/>
  <c r="U463" i="84"/>
  <c r="T463" i="84"/>
  <c r="S463" i="84"/>
  <c r="R463" i="84"/>
  <c r="Q463" i="84"/>
  <c r="M463" i="84"/>
  <c r="M463" i="78" s="1"/>
  <c r="I463" i="84"/>
  <c r="H463" i="84"/>
  <c r="H463" i="78" s="1"/>
  <c r="G463" i="84"/>
  <c r="C463" i="84"/>
  <c r="C463" i="78" s="1"/>
  <c r="BG462" i="84"/>
  <c r="BG462" i="78" s="1"/>
  <c r="BF462" i="84"/>
  <c r="BE462" i="84"/>
  <c r="BE462" i="78" s="1"/>
  <c r="BD462" i="84"/>
  <c r="BC462" i="84"/>
  <c r="BB462" i="84"/>
  <c r="BA462" i="84"/>
  <c r="AZ462" i="84"/>
  <c r="AZ462" i="78" s="1"/>
  <c r="AY462" i="84"/>
  <c r="AX462" i="84"/>
  <c r="AW462" i="84"/>
  <c r="AV462" i="84"/>
  <c r="AU462" i="84"/>
  <c r="AT462" i="84"/>
  <c r="AS462" i="84"/>
  <c r="AR462" i="84"/>
  <c r="AQ462" i="84"/>
  <c r="AQ462" i="78" s="1"/>
  <c r="AP462" i="84"/>
  <c r="AP462" i="78" s="1"/>
  <c r="AK462" i="84"/>
  <c r="AF462" i="84"/>
  <c r="AA462" i="84"/>
  <c r="U462" i="84"/>
  <c r="T462" i="84"/>
  <c r="S462" i="84"/>
  <c r="R462" i="84"/>
  <c r="Q462" i="84"/>
  <c r="M462" i="84"/>
  <c r="M462" i="78" s="1"/>
  <c r="I462" i="84"/>
  <c r="H462" i="84"/>
  <c r="H462" i="78" s="1"/>
  <c r="G462" i="84"/>
  <c r="C462" i="84"/>
  <c r="C462" i="78" s="1"/>
  <c r="BG461" i="84"/>
  <c r="BG461" i="78" s="1"/>
  <c r="BF461" i="84"/>
  <c r="BE461" i="84"/>
  <c r="BE461" i="78" s="1"/>
  <c r="BD461" i="84"/>
  <c r="BC461" i="84"/>
  <c r="BB461" i="84"/>
  <c r="BA461" i="84"/>
  <c r="AZ461" i="84"/>
  <c r="AZ461" i="78" s="1"/>
  <c r="AY461" i="84"/>
  <c r="AX461" i="84"/>
  <c r="AW461" i="84"/>
  <c r="AV461" i="84"/>
  <c r="AU461" i="84"/>
  <c r="AT461" i="84"/>
  <c r="AS461" i="84"/>
  <c r="AR461" i="84"/>
  <c r="AQ461" i="84"/>
  <c r="AQ461" i="78" s="1"/>
  <c r="AP461" i="84"/>
  <c r="AP461" i="78" s="1"/>
  <c r="AK461" i="84"/>
  <c r="AF461" i="84"/>
  <c r="AA461" i="84"/>
  <c r="U461" i="84"/>
  <c r="T461" i="84"/>
  <c r="S461" i="84"/>
  <c r="R461" i="84"/>
  <c r="Q461" i="84"/>
  <c r="M461" i="84"/>
  <c r="M461" i="78" s="1"/>
  <c r="I461" i="84"/>
  <c r="H461" i="84"/>
  <c r="H461" i="78" s="1"/>
  <c r="G461" i="84"/>
  <c r="C461" i="84"/>
  <c r="C461" i="78" s="1"/>
  <c r="BG460" i="84"/>
  <c r="BG460" i="78" s="1"/>
  <c r="BF460" i="84"/>
  <c r="BE460" i="84"/>
  <c r="BE460" i="78" s="1"/>
  <c r="BD460" i="84"/>
  <c r="BC460" i="84"/>
  <c r="BB460" i="84"/>
  <c r="BA460" i="84"/>
  <c r="AZ460" i="84"/>
  <c r="AZ460" i="78" s="1"/>
  <c r="AY460" i="84"/>
  <c r="AX460" i="84"/>
  <c r="AW460" i="84"/>
  <c r="AV460" i="84"/>
  <c r="AU460" i="84"/>
  <c r="AT460" i="84"/>
  <c r="AS460" i="84"/>
  <c r="AR460" i="84"/>
  <c r="AQ460" i="84"/>
  <c r="AQ460" i="78" s="1"/>
  <c r="AP460" i="84"/>
  <c r="AP460" i="78" s="1"/>
  <c r="AK460" i="84"/>
  <c r="AF460" i="84"/>
  <c r="AA460" i="84"/>
  <c r="U460" i="84"/>
  <c r="T460" i="84"/>
  <c r="S460" i="84"/>
  <c r="R460" i="84"/>
  <c r="Q460" i="84"/>
  <c r="M460" i="84"/>
  <c r="M460" i="78" s="1"/>
  <c r="I460" i="84"/>
  <c r="H460" i="84"/>
  <c r="H460" i="78" s="1"/>
  <c r="G460" i="84"/>
  <c r="C460" i="84"/>
  <c r="C460" i="78" s="1"/>
  <c r="BG459" i="84"/>
  <c r="BG459" i="78" s="1"/>
  <c r="BF459" i="84"/>
  <c r="BE459" i="84"/>
  <c r="BE459" i="78" s="1"/>
  <c r="BD459" i="84"/>
  <c r="BC459" i="84"/>
  <c r="BB459" i="84"/>
  <c r="BA459" i="84"/>
  <c r="AZ459" i="84"/>
  <c r="AZ459" i="78" s="1"/>
  <c r="AY459" i="84"/>
  <c r="AX459" i="84"/>
  <c r="AW459" i="84"/>
  <c r="AV459" i="84"/>
  <c r="AU459" i="84"/>
  <c r="AT459" i="84"/>
  <c r="AS459" i="84"/>
  <c r="AR459" i="84"/>
  <c r="AQ459" i="84"/>
  <c r="AQ459" i="78" s="1"/>
  <c r="AP459" i="84"/>
  <c r="AP459" i="78" s="1"/>
  <c r="AK459" i="84"/>
  <c r="AF459" i="84"/>
  <c r="AA459" i="84"/>
  <c r="U459" i="84"/>
  <c r="T459" i="84"/>
  <c r="S459" i="84"/>
  <c r="R459" i="84"/>
  <c r="Q459" i="84"/>
  <c r="M459" i="84"/>
  <c r="M459" i="78" s="1"/>
  <c r="I459" i="84"/>
  <c r="H459" i="84"/>
  <c r="H459" i="78" s="1"/>
  <c r="G459" i="84"/>
  <c r="C459" i="84"/>
  <c r="C459" i="78" s="1"/>
  <c r="BG458" i="84"/>
  <c r="BG458" i="78" s="1"/>
  <c r="BF458" i="84"/>
  <c r="BE458" i="84"/>
  <c r="BE458" i="78" s="1"/>
  <c r="BD458" i="84"/>
  <c r="BC458" i="84"/>
  <c r="BB458" i="84"/>
  <c r="BA458" i="84"/>
  <c r="AZ458" i="84"/>
  <c r="AZ458" i="78" s="1"/>
  <c r="AY458" i="84"/>
  <c r="AX458" i="84"/>
  <c r="AW458" i="84"/>
  <c r="AV458" i="84"/>
  <c r="AU458" i="84"/>
  <c r="AT458" i="84"/>
  <c r="AS458" i="84"/>
  <c r="AR458" i="84"/>
  <c r="AQ458" i="84"/>
  <c r="AQ458" i="78" s="1"/>
  <c r="AP458" i="84"/>
  <c r="AP458" i="78" s="1"/>
  <c r="AK458" i="84"/>
  <c r="AF458" i="84"/>
  <c r="AA458" i="84"/>
  <c r="U458" i="84"/>
  <c r="T458" i="84"/>
  <c r="S458" i="84"/>
  <c r="R458" i="84"/>
  <c r="Q458" i="84"/>
  <c r="M458" i="84"/>
  <c r="M458" i="78" s="1"/>
  <c r="I458" i="84"/>
  <c r="H458" i="84"/>
  <c r="H458" i="78" s="1"/>
  <c r="G458" i="84"/>
  <c r="C458" i="84"/>
  <c r="C458" i="78" s="1"/>
  <c r="BG457" i="84"/>
  <c r="BG457" i="78" s="1"/>
  <c r="BF457" i="84"/>
  <c r="BE457" i="84"/>
  <c r="BE457" i="78" s="1"/>
  <c r="BD457" i="84"/>
  <c r="BC457" i="84"/>
  <c r="BB457" i="84"/>
  <c r="BA457" i="84"/>
  <c r="AZ457" i="84"/>
  <c r="AZ457" i="78" s="1"/>
  <c r="AY457" i="84"/>
  <c r="AX457" i="84"/>
  <c r="AW457" i="84"/>
  <c r="AV457" i="84"/>
  <c r="AU457" i="84"/>
  <c r="AT457" i="84"/>
  <c r="AS457" i="84"/>
  <c r="AR457" i="84"/>
  <c r="AQ457" i="84"/>
  <c r="AQ457" i="78" s="1"/>
  <c r="AP457" i="84"/>
  <c r="AP457" i="78" s="1"/>
  <c r="AK457" i="84"/>
  <c r="AF457" i="84"/>
  <c r="AA457" i="84"/>
  <c r="U457" i="84"/>
  <c r="T457" i="84"/>
  <c r="S457" i="84"/>
  <c r="R457" i="84"/>
  <c r="Q457" i="84"/>
  <c r="M457" i="84"/>
  <c r="M457" i="78" s="1"/>
  <c r="I457" i="84"/>
  <c r="H457" i="84"/>
  <c r="H457" i="78" s="1"/>
  <c r="G457" i="84"/>
  <c r="C457" i="84"/>
  <c r="C457" i="78" s="1"/>
  <c r="BG456" i="84"/>
  <c r="BG456" i="78" s="1"/>
  <c r="BF456" i="84"/>
  <c r="BE456" i="84"/>
  <c r="BE456" i="78" s="1"/>
  <c r="BD456" i="84"/>
  <c r="BC456" i="84"/>
  <c r="BB456" i="84"/>
  <c r="BA456" i="84"/>
  <c r="AZ456" i="84"/>
  <c r="AZ456" i="78" s="1"/>
  <c r="AY456" i="84"/>
  <c r="AX456" i="84"/>
  <c r="AW456" i="84"/>
  <c r="AV456" i="84"/>
  <c r="AU456" i="84"/>
  <c r="AT456" i="84"/>
  <c r="AS456" i="84"/>
  <c r="AR456" i="84"/>
  <c r="AQ456" i="84"/>
  <c r="AQ456" i="78" s="1"/>
  <c r="AP456" i="84"/>
  <c r="AP456" i="78" s="1"/>
  <c r="AK456" i="84"/>
  <c r="AF456" i="84"/>
  <c r="AA456" i="84"/>
  <c r="U456" i="84"/>
  <c r="T456" i="84"/>
  <c r="S456" i="84"/>
  <c r="R456" i="84"/>
  <c r="Q456" i="84"/>
  <c r="M456" i="84"/>
  <c r="M456" i="78" s="1"/>
  <c r="I456" i="84"/>
  <c r="H456" i="84"/>
  <c r="H456" i="78" s="1"/>
  <c r="G456" i="84"/>
  <c r="C456" i="84"/>
  <c r="C456" i="78" s="1"/>
  <c r="BG455" i="84"/>
  <c r="BG455" i="78" s="1"/>
  <c r="BF455" i="84"/>
  <c r="BE455" i="84"/>
  <c r="BE455" i="78" s="1"/>
  <c r="BD455" i="84"/>
  <c r="BC455" i="84"/>
  <c r="BB455" i="84"/>
  <c r="BA455" i="84"/>
  <c r="AZ455" i="84"/>
  <c r="AZ455" i="78" s="1"/>
  <c r="AY455" i="84"/>
  <c r="AX455" i="84"/>
  <c r="AW455" i="84"/>
  <c r="AV455" i="84"/>
  <c r="AU455" i="84"/>
  <c r="AT455" i="84"/>
  <c r="AS455" i="84"/>
  <c r="AR455" i="84"/>
  <c r="AQ455" i="84"/>
  <c r="AQ455" i="78" s="1"/>
  <c r="AP455" i="84"/>
  <c r="AP455" i="78" s="1"/>
  <c r="AK455" i="84"/>
  <c r="AF455" i="84"/>
  <c r="AA455" i="84"/>
  <c r="U455" i="84"/>
  <c r="T455" i="84"/>
  <c r="S455" i="84"/>
  <c r="R455" i="84"/>
  <c r="Q455" i="84"/>
  <c r="M455" i="84"/>
  <c r="M455" i="78" s="1"/>
  <c r="I455" i="84"/>
  <c r="H455" i="84"/>
  <c r="H455" i="78" s="1"/>
  <c r="G455" i="84"/>
  <c r="C455" i="84"/>
  <c r="C455" i="78" s="1"/>
  <c r="BG454" i="84"/>
  <c r="BG454" i="78" s="1"/>
  <c r="BF454" i="84"/>
  <c r="BE454" i="84"/>
  <c r="BE454" i="78" s="1"/>
  <c r="BD454" i="84"/>
  <c r="BC454" i="84"/>
  <c r="BB454" i="84"/>
  <c r="BA454" i="84"/>
  <c r="AZ454" i="84"/>
  <c r="AZ454" i="78" s="1"/>
  <c r="AY454" i="84"/>
  <c r="AX454" i="84"/>
  <c r="AW454" i="84"/>
  <c r="AV454" i="84"/>
  <c r="AU454" i="84"/>
  <c r="AT454" i="84"/>
  <c r="AS454" i="84"/>
  <c r="AR454" i="84"/>
  <c r="AQ454" i="84"/>
  <c r="AQ454" i="78" s="1"/>
  <c r="AP454" i="84"/>
  <c r="AP454" i="78" s="1"/>
  <c r="AK454" i="84"/>
  <c r="AF454" i="84"/>
  <c r="AA454" i="84"/>
  <c r="U454" i="84"/>
  <c r="T454" i="84"/>
  <c r="S454" i="84"/>
  <c r="R454" i="84"/>
  <c r="Q454" i="84"/>
  <c r="M454" i="84"/>
  <c r="M454" i="78" s="1"/>
  <c r="I454" i="84"/>
  <c r="H454" i="84"/>
  <c r="H454" i="78" s="1"/>
  <c r="G454" i="84"/>
  <c r="C454" i="84"/>
  <c r="C454" i="78" s="1"/>
  <c r="BG453" i="84"/>
  <c r="BG453" i="78" s="1"/>
  <c r="BF453" i="84"/>
  <c r="BE453" i="84"/>
  <c r="BE453" i="78" s="1"/>
  <c r="BD453" i="84"/>
  <c r="BC453" i="84"/>
  <c r="BB453" i="84"/>
  <c r="BA453" i="84"/>
  <c r="AZ453" i="84"/>
  <c r="AZ453" i="78" s="1"/>
  <c r="AY453" i="84"/>
  <c r="AX453" i="84"/>
  <c r="AW453" i="84"/>
  <c r="AV453" i="84"/>
  <c r="AU453" i="84"/>
  <c r="AT453" i="84"/>
  <c r="AS453" i="84"/>
  <c r="AR453" i="84"/>
  <c r="AQ453" i="84"/>
  <c r="AQ453" i="78" s="1"/>
  <c r="AP453" i="84"/>
  <c r="AP453" i="78" s="1"/>
  <c r="AK453" i="84"/>
  <c r="AF453" i="84"/>
  <c r="AA453" i="84"/>
  <c r="U453" i="84"/>
  <c r="T453" i="84"/>
  <c r="S453" i="84"/>
  <c r="R453" i="84"/>
  <c r="Q453" i="84"/>
  <c r="M453" i="84"/>
  <c r="M453" i="78" s="1"/>
  <c r="I453" i="84"/>
  <c r="H453" i="84"/>
  <c r="H453" i="78" s="1"/>
  <c r="G453" i="84"/>
  <c r="C453" i="84"/>
  <c r="C453" i="78" s="1"/>
  <c r="BG452" i="84"/>
  <c r="BG452" i="78" s="1"/>
  <c r="BF452" i="84"/>
  <c r="BE452" i="84"/>
  <c r="BE452" i="78" s="1"/>
  <c r="BD452" i="84"/>
  <c r="BC452" i="84"/>
  <c r="BB452" i="84"/>
  <c r="BA452" i="84"/>
  <c r="AZ452" i="84"/>
  <c r="AZ452" i="78" s="1"/>
  <c r="AY452" i="84"/>
  <c r="AX452" i="84"/>
  <c r="AW452" i="84"/>
  <c r="AV452" i="84"/>
  <c r="AU452" i="84"/>
  <c r="AT452" i="84"/>
  <c r="AS452" i="84"/>
  <c r="AR452" i="84"/>
  <c r="AQ452" i="84"/>
  <c r="AQ452" i="78" s="1"/>
  <c r="AP452" i="84"/>
  <c r="AP452" i="78" s="1"/>
  <c r="AK452" i="84"/>
  <c r="AF452" i="84"/>
  <c r="AA452" i="84"/>
  <c r="U452" i="84"/>
  <c r="T452" i="84"/>
  <c r="S452" i="84"/>
  <c r="R452" i="84"/>
  <c r="Q452" i="84"/>
  <c r="M452" i="84"/>
  <c r="M452" i="78" s="1"/>
  <c r="I452" i="84"/>
  <c r="H452" i="84"/>
  <c r="H452" i="78" s="1"/>
  <c r="G452" i="84"/>
  <c r="C452" i="84"/>
  <c r="C452" i="78" s="1"/>
  <c r="BG451" i="84"/>
  <c r="BG451" i="78" s="1"/>
  <c r="BF451" i="84"/>
  <c r="BE451" i="84"/>
  <c r="BE451" i="78" s="1"/>
  <c r="BD451" i="84"/>
  <c r="BC451" i="84"/>
  <c r="BB451" i="84"/>
  <c r="BA451" i="84"/>
  <c r="AZ451" i="84"/>
  <c r="AZ451" i="78" s="1"/>
  <c r="AY451" i="84"/>
  <c r="AX451" i="84"/>
  <c r="AW451" i="84"/>
  <c r="AV451" i="84"/>
  <c r="AU451" i="84"/>
  <c r="AT451" i="84"/>
  <c r="AS451" i="84"/>
  <c r="AR451" i="84"/>
  <c r="AQ451" i="84"/>
  <c r="AQ451" i="78" s="1"/>
  <c r="AP451" i="84"/>
  <c r="AP451" i="78" s="1"/>
  <c r="AK451" i="84"/>
  <c r="AF451" i="84"/>
  <c r="AA451" i="84"/>
  <c r="U451" i="84"/>
  <c r="T451" i="84"/>
  <c r="S451" i="84"/>
  <c r="R451" i="84"/>
  <c r="Q451" i="84"/>
  <c r="M451" i="84"/>
  <c r="M451" i="78" s="1"/>
  <c r="I451" i="84"/>
  <c r="H451" i="84"/>
  <c r="H451" i="78" s="1"/>
  <c r="G451" i="84"/>
  <c r="C451" i="84"/>
  <c r="C451" i="78" s="1"/>
  <c r="BG450" i="84"/>
  <c r="BG450" i="78" s="1"/>
  <c r="BF450" i="84"/>
  <c r="BE450" i="84"/>
  <c r="BE450" i="78" s="1"/>
  <c r="BD450" i="84"/>
  <c r="BC450" i="84"/>
  <c r="BB450" i="84"/>
  <c r="BA450" i="84"/>
  <c r="AZ450" i="84"/>
  <c r="AZ450" i="78" s="1"/>
  <c r="AY450" i="84"/>
  <c r="AX450" i="84"/>
  <c r="AW450" i="84"/>
  <c r="AV450" i="84"/>
  <c r="AU450" i="84"/>
  <c r="AT450" i="84"/>
  <c r="AS450" i="84"/>
  <c r="AR450" i="84"/>
  <c r="AQ450" i="84"/>
  <c r="AQ450" i="78" s="1"/>
  <c r="AP450" i="84"/>
  <c r="AP450" i="78" s="1"/>
  <c r="AK450" i="84"/>
  <c r="AF450" i="84"/>
  <c r="AA450" i="84"/>
  <c r="U450" i="84"/>
  <c r="T450" i="84"/>
  <c r="S450" i="84"/>
  <c r="R450" i="84"/>
  <c r="Q450" i="84"/>
  <c r="M450" i="84"/>
  <c r="M450" i="78" s="1"/>
  <c r="I450" i="84"/>
  <c r="H450" i="84"/>
  <c r="H450" i="78" s="1"/>
  <c r="G450" i="84"/>
  <c r="C450" i="84"/>
  <c r="C450" i="78" s="1"/>
  <c r="BG449" i="84"/>
  <c r="BG449" i="78" s="1"/>
  <c r="BF449" i="84"/>
  <c r="BE449" i="84"/>
  <c r="BE449" i="78" s="1"/>
  <c r="BD449" i="84"/>
  <c r="BC449" i="84"/>
  <c r="BB449" i="84"/>
  <c r="BA449" i="84"/>
  <c r="AZ449" i="84"/>
  <c r="AZ449" i="78" s="1"/>
  <c r="AY449" i="84"/>
  <c r="AX449" i="84"/>
  <c r="AW449" i="84"/>
  <c r="AV449" i="84"/>
  <c r="AU449" i="84"/>
  <c r="AT449" i="84"/>
  <c r="AS449" i="84"/>
  <c r="AR449" i="84"/>
  <c r="AQ449" i="84"/>
  <c r="AQ449" i="78" s="1"/>
  <c r="AP449" i="84"/>
  <c r="AP449" i="78" s="1"/>
  <c r="AK449" i="84"/>
  <c r="AF449" i="84"/>
  <c r="AA449" i="84"/>
  <c r="U449" i="84"/>
  <c r="T449" i="84"/>
  <c r="S449" i="84"/>
  <c r="R449" i="84"/>
  <c r="Q449" i="84"/>
  <c r="M449" i="84"/>
  <c r="M449" i="78" s="1"/>
  <c r="I449" i="84"/>
  <c r="H449" i="84"/>
  <c r="H449" i="78" s="1"/>
  <c r="G449" i="84"/>
  <c r="C449" i="84"/>
  <c r="C449" i="78" s="1"/>
  <c r="BG448" i="84"/>
  <c r="BG448" i="78" s="1"/>
  <c r="BF448" i="84"/>
  <c r="BE448" i="84"/>
  <c r="BE448" i="78" s="1"/>
  <c r="BD448" i="84"/>
  <c r="BC448" i="84"/>
  <c r="BB448" i="84"/>
  <c r="BA448" i="84"/>
  <c r="AZ448" i="84"/>
  <c r="AZ448" i="78" s="1"/>
  <c r="AY448" i="84"/>
  <c r="AX448" i="84"/>
  <c r="AW448" i="84"/>
  <c r="AV448" i="84"/>
  <c r="AU448" i="84"/>
  <c r="AT448" i="84"/>
  <c r="AS448" i="84"/>
  <c r="AR448" i="84"/>
  <c r="AQ448" i="84"/>
  <c r="AQ448" i="78" s="1"/>
  <c r="AP448" i="84"/>
  <c r="AP448" i="78" s="1"/>
  <c r="AK448" i="84"/>
  <c r="AF448" i="84"/>
  <c r="AA448" i="84"/>
  <c r="U448" i="84"/>
  <c r="T448" i="84"/>
  <c r="S448" i="84"/>
  <c r="R448" i="84"/>
  <c r="Q448" i="84"/>
  <c r="M448" i="84"/>
  <c r="M448" i="78" s="1"/>
  <c r="I448" i="84"/>
  <c r="H448" i="84"/>
  <c r="H448" i="78" s="1"/>
  <c r="G448" i="84"/>
  <c r="C448" i="84"/>
  <c r="C448" i="78" s="1"/>
  <c r="BG447" i="84"/>
  <c r="BG447" i="78" s="1"/>
  <c r="BF447" i="84"/>
  <c r="BE447" i="84"/>
  <c r="BE447" i="78" s="1"/>
  <c r="BD447" i="84"/>
  <c r="BC447" i="84"/>
  <c r="BB447" i="84"/>
  <c r="BA447" i="84"/>
  <c r="AZ447" i="84"/>
  <c r="AZ447" i="78" s="1"/>
  <c r="AY447" i="84"/>
  <c r="AX447" i="84"/>
  <c r="AW447" i="84"/>
  <c r="AV447" i="84"/>
  <c r="AU447" i="84"/>
  <c r="AT447" i="84"/>
  <c r="AS447" i="84"/>
  <c r="AR447" i="84"/>
  <c r="AQ447" i="84"/>
  <c r="AQ447" i="78" s="1"/>
  <c r="AP447" i="84"/>
  <c r="AP447" i="78" s="1"/>
  <c r="AK447" i="84"/>
  <c r="AF447" i="84"/>
  <c r="AA447" i="84"/>
  <c r="U447" i="84"/>
  <c r="T447" i="84"/>
  <c r="S447" i="84"/>
  <c r="R447" i="84"/>
  <c r="Q447" i="84"/>
  <c r="M447" i="84"/>
  <c r="M447" i="78" s="1"/>
  <c r="I447" i="84"/>
  <c r="H447" i="84"/>
  <c r="H447" i="78" s="1"/>
  <c r="G447" i="84"/>
  <c r="C447" i="84"/>
  <c r="C447" i="78" s="1"/>
  <c r="BG446" i="84"/>
  <c r="BG446" i="78" s="1"/>
  <c r="BF446" i="84"/>
  <c r="BE446" i="84"/>
  <c r="BE446" i="78" s="1"/>
  <c r="BD446" i="84"/>
  <c r="BC446" i="84"/>
  <c r="BB446" i="84"/>
  <c r="BA446" i="84"/>
  <c r="AZ446" i="84"/>
  <c r="AZ446" i="78" s="1"/>
  <c r="AY446" i="84"/>
  <c r="AX446" i="84"/>
  <c r="AW446" i="84"/>
  <c r="AV446" i="84"/>
  <c r="AU446" i="84"/>
  <c r="AT446" i="84"/>
  <c r="AS446" i="84"/>
  <c r="AR446" i="84"/>
  <c r="AQ446" i="84"/>
  <c r="AQ446" i="78" s="1"/>
  <c r="AP446" i="84"/>
  <c r="AP446" i="78" s="1"/>
  <c r="AK446" i="84"/>
  <c r="AF446" i="84"/>
  <c r="AA446" i="84"/>
  <c r="U446" i="84"/>
  <c r="T446" i="84"/>
  <c r="S446" i="84"/>
  <c r="R446" i="84"/>
  <c r="Q446" i="84"/>
  <c r="M446" i="84"/>
  <c r="M446" i="78" s="1"/>
  <c r="I446" i="84"/>
  <c r="H446" i="84"/>
  <c r="H446" i="78" s="1"/>
  <c r="G446" i="84"/>
  <c r="C446" i="84"/>
  <c r="C446" i="78" s="1"/>
  <c r="BG445" i="84"/>
  <c r="BG445" i="78" s="1"/>
  <c r="BF445" i="84"/>
  <c r="BE445" i="84"/>
  <c r="BE445" i="78" s="1"/>
  <c r="BD445" i="84"/>
  <c r="BC445" i="84"/>
  <c r="BB445" i="84"/>
  <c r="BA445" i="84"/>
  <c r="AZ445" i="84"/>
  <c r="AZ445" i="78" s="1"/>
  <c r="AY445" i="84"/>
  <c r="AX445" i="84"/>
  <c r="AW445" i="84"/>
  <c r="AV445" i="84"/>
  <c r="AU445" i="84"/>
  <c r="AT445" i="84"/>
  <c r="AS445" i="84"/>
  <c r="AR445" i="84"/>
  <c r="AQ445" i="84"/>
  <c r="AQ445" i="78" s="1"/>
  <c r="AP445" i="84"/>
  <c r="AP445" i="78" s="1"/>
  <c r="AK445" i="84"/>
  <c r="AF445" i="84"/>
  <c r="AA445" i="84"/>
  <c r="U445" i="84"/>
  <c r="T445" i="84"/>
  <c r="S445" i="84"/>
  <c r="R445" i="84"/>
  <c r="Q445" i="84"/>
  <c r="M445" i="84"/>
  <c r="M445" i="78" s="1"/>
  <c r="I445" i="84"/>
  <c r="H445" i="84"/>
  <c r="H445" i="78" s="1"/>
  <c r="G445" i="84"/>
  <c r="C445" i="84"/>
  <c r="C445" i="78" s="1"/>
  <c r="BG444" i="84"/>
  <c r="BG444" i="78" s="1"/>
  <c r="BF444" i="84"/>
  <c r="BE444" i="84"/>
  <c r="BE444" i="78" s="1"/>
  <c r="BD444" i="84"/>
  <c r="BC444" i="84"/>
  <c r="BB444" i="84"/>
  <c r="BA444" i="84"/>
  <c r="AZ444" i="84"/>
  <c r="AZ444" i="78" s="1"/>
  <c r="AY444" i="84"/>
  <c r="AX444" i="84"/>
  <c r="AW444" i="84"/>
  <c r="AV444" i="84"/>
  <c r="AU444" i="84"/>
  <c r="AT444" i="84"/>
  <c r="AS444" i="84"/>
  <c r="AR444" i="84"/>
  <c r="AQ444" i="84"/>
  <c r="AQ444" i="78" s="1"/>
  <c r="AP444" i="84"/>
  <c r="AP444" i="78" s="1"/>
  <c r="AK444" i="84"/>
  <c r="AF444" i="84"/>
  <c r="AA444" i="84"/>
  <c r="U444" i="84"/>
  <c r="T444" i="84"/>
  <c r="S444" i="84"/>
  <c r="R444" i="84"/>
  <c r="Q444" i="84"/>
  <c r="M444" i="84"/>
  <c r="M444" i="78" s="1"/>
  <c r="I444" i="84"/>
  <c r="H444" i="84"/>
  <c r="H444" i="78" s="1"/>
  <c r="G444" i="84"/>
  <c r="C444" i="84"/>
  <c r="C444" i="78" s="1"/>
  <c r="BG443" i="84"/>
  <c r="BG443" i="78" s="1"/>
  <c r="BF443" i="84"/>
  <c r="BE443" i="84"/>
  <c r="BE443" i="78" s="1"/>
  <c r="BD443" i="84"/>
  <c r="BC443" i="84"/>
  <c r="BB443" i="84"/>
  <c r="BA443" i="84"/>
  <c r="AZ443" i="84"/>
  <c r="AZ443" i="78" s="1"/>
  <c r="AY443" i="84"/>
  <c r="AX443" i="84"/>
  <c r="AW443" i="84"/>
  <c r="AV443" i="84"/>
  <c r="AU443" i="84"/>
  <c r="AT443" i="84"/>
  <c r="AS443" i="84"/>
  <c r="AR443" i="84"/>
  <c r="AQ443" i="84"/>
  <c r="AQ443" i="78" s="1"/>
  <c r="AP443" i="84"/>
  <c r="AP443" i="78" s="1"/>
  <c r="AK443" i="84"/>
  <c r="AF443" i="84"/>
  <c r="AA443" i="84"/>
  <c r="U443" i="84"/>
  <c r="T443" i="84"/>
  <c r="S443" i="84"/>
  <c r="R443" i="84"/>
  <c r="Q443" i="84"/>
  <c r="M443" i="84"/>
  <c r="M443" i="78" s="1"/>
  <c r="I443" i="84"/>
  <c r="H443" i="84"/>
  <c r="H443" i="78" s="1"/>
  <c r="G443" i="84"/>
  <c r="C443" i="84"/>
  <c r="C443" i="78" s="1"/>
  <c r="BG442" i="84"/>
  <c r="BG442" i="78" s="1"/>
  <c r="BF442" i="84"/>
  <c r="BE442" i="84"/>
  <c r="BE442" i="78" s="1"/>
  <c r="BD442" i="84"/>
  <c r="BC442" i="84"/>
  <c r="BB442" i="84"/>
  <c r="BA442" i="84"/>
  <c r="AZ442" i="84"/>
  <c r="AZ442" i="78" s="1"/>
  <c r="AY442" i="84"/>
  <c r="AX442" i="84"/>
  <c r="AW442" i="84"/>
  <c r="AV442" i="84"/>
  <c r="AU442" i="84"/>
  <c r="AT442" i="84"/>
  <c r="AS442" i="84"/>
  <c r="AR442" i="84"/>
  <c r="AQ442" i="84"/>
  <c r="AQ442" i="78" s="1"/>
  <c r="AP442" i="84"/>
  <c r="AP442" i="78" s="1"/>
  <c r="AK442" i="84"/>
  <c r="AF442" i="84"/>
  <c r="AA442" i="84"/>
  <c r="U442" i="84"/>
  <c r="T442" i="84"/>
  <c r="S442" i="84"/>
  <c r="R442" i="84"/>
  <c r="Q442" i="84"/>
  <c r="M442" i="84"/>
  <c r="M442" i="78" s="1"/>
  <c r="I442" i="84"/>
  <c r="H442" i="84"/>
  <c r="H442" i="78" s="1"/>
  <c r="G442" i="84"/>
  <c r="C442" i="84"/>
  <c r="C442" i="78" s="1"/>
  <c r="BG441" i="84"/>
  <c r="BG441" i="78" s="1"/>
  <c r="BF441" i="84"/>
  <c r="BE441" i="84"/>
  <c r="BE441" i="78" s="1"/>
  <c r="BD441" i="84"/>
  <c r="BC441" i="84"/>
  <c r="BB441" i="84"/>
  <c r="BA441" i="84"/>
  <c r="AZ441" i="84"/>
  <c r="AZ441" i="78" s="1"/>
  <c r="AY441" i="84"/>
  <c r="AX441" i="84"/>
  <c r="AW441" i="84"/>
  <c r="AV441" i="84"/>
  <c r="AU441" i="84"/>
  <c r="AT441" i="84"/>
  <c r="AS441" i="84"/>
  <c r="AR441" i="84"/>
  <c r="AQ441" i="84"/>
  <c r="AQ441" i="78" s="1"/>
  <c r="AP441" i="84"/>
  <c r="AP441" i="78" s="1"/>
  <c r="AK441" i="84"/>
  <c r="AF441" i="84"/>
  <c r="AA441" i="84"/>
  <c r="U441" i="84"/>
  <c r="T441" i="84"/>
  <c r="S441" i="84"/>
  <c r="R441" i="84"/>
  <c r="Q441" i="84"/>
  <c r="M441" i="84"/>
  <c r="M441" i="78" s="1"/>
  <c r="I441" i="84"/>
  <c r="H441" i="84"/>
  <c r="H441" i="78" s="1"/>
  <c r="G441" i="84"/>
  <c r="C441" i="84"/>
  <c r="C441" i="78" s="1"/>
  <c r="BG440" i="84"/>
  <c r="BG440" i="78" s="1"/>
  <c r="BF440" i="84"/>
  <c r="BE440" i="84"/>
  <c r="BE440" i="78" s="1"/>
  <c r="BD440" i="84"/>
  <c r="BC440" i="84"/>
  <c r="BB440" i="84"/>
  <c r="BA440" i="84"/>
  <c r="AZ440" i="84"/>
  <c r="AZ440" i="78" s="1"/>
  <c r="AY440" i="84"/>
  <c r="AX440" i="84"/>
  <c r="AW440" i="84"/>
  <c r="AV440" i="84"/>
  <c r="AU440" i="84"/>
  <c r="AT440" i="84"/>
  <c r="AS440" i="84"/>
  <c r="AR440" i="84"/>
  <c r="AQ440" i="84"/>
  <c r="AQ440" i="78" s="1"/>
  <c r="AP440" i="84"/>
  <c r="AP440" i="78" s="1"/>
  <c r="AK440" i="84"/>
  <c r="AF440" i="84"/>
  <c r="AA440" i="84"/>
  <c r="U440" i="84"/>
  <c r="T440" i="84"/>
  <c r="S440" i="84"/>
  <c r="R440" i="84"/>
  <c r="Q440" i="84"/>
  <c r="M440" i="84"/>
  <c r="M440" i="78" s="1"/>
  <c r="I440" i="84"/>
  <c r="H440" i="84"/>
  <c r="H440" i="78" s="1"/>
  <c r="G440" i="84"/>
  <c r="C440" i="84"/>
  <c r="C440" i="78" s="1"/>
  <c r="BG439" i="84"/>
  <c r="BG439" i="78" s="1"/>
  <c r="BF439" i="84"/>
  <c r="BE439" i="84"/>
  <c r="BE439" i="78" s="1"/>
  <c r="BD439" i="84"/>
  <c r="BC439" i="84"/>
  <c r="BB439" i="84"/>
  <c r="BA439" i="84"/>
  <c r="AZ439" i="84"/>
  <c r="AZ439" i="78" s="1"/>
  <c r="AY439" i="84"/>
  <c r="AX439" i="84"/>
  <c r="AW439" i="84"/>
  <c r="AV439" i="84"/>
  <c r="AU439" i="84"/>
  <c r="AT439" i="84"/>
  <c r="AS439" i="84"/>
  <c r="AR439" i="84"/>
  <c r="AQ439" i="84"/>
  <c r="AQ439" i="78" s="1"/>
  <c r="AP439" i="84"/>
  <c r="AP439" i="78" s="1"/>
  <c r="AK439" i="84"/>
  <c r="AF439" i="84"/>
  <c r="AA439" i="84"/>
  <c r="U439" i="84"/>
  <c r="T439" i="84"/>
  <c r="S439" i="84"/>
  <c r="R439" i="84"/>
  <c r="Q439" i="84"/>
  <c r="M439" i="84"/>
  <c r="M439" i="78" s="1"/>
  <c r="I439" i="84"/>
  <c r="H439" i="84"/>
  <c r="H439" i="78" s="1"/>
  <c r="G439" i="84"/>
  <c r="C439" i="84"/>
  <c r="C439" i="78" s="1"/>
  <c r="BG438" i="84"/>
  <c r="BG438" i="78" s="1"/>
  <c r="BF438" i="84"/>
  <c r="BE438" i="84"/>
  <c r="BE438" i="78" s="1"/>
  <c r="BD438" i="84"/>
  <c r="BC438" i="84"/>
  <c r="BB438" i="84"/>
  <c r="BA438" i="84"/>
  <c r="AZ438" i="84"/>
  <c r="AZ438" i="78" s="1"/>
  <c r="AY438" i="84"/>
  <c r="AX438" i="84"/>
  <c r="AW438" i="84"/>
  <c r="AV438" i="84"/>
  <c r="AU438" i="84"/>
  <c r="AT438" i="84"/>
  <c r="AS438" i="84"/>
  <c r="AR438" i="84"/>
  <c r="AQ438" i="84"/>
  <c r="AQ438" i="78" s="1"/>
  <c r="AP438" i="84"/>
  <c r="AP438" i="78" s="1"/>
  <c r="AK438" i="84"/>
  <c r="AF438" i="84"/>
  <c r="AA438" i="84"/>
  <c r="U438" i="84"/>
  <c r="T438" i="84"/>
  <c r="S438" i="84"/>
  <c r="R438" i="84"/>
  <c r="Q438" i="84"/>
  <c r="M438" i="84"/>
  <c r="M438" i="78" s="1"/>
  <c r="I438" i="84"/>
  <c r="H438" i="84"/>
  <c r="H438" i="78" s="1"/>
  <c r="G438" i="84"/>
  <c r="C438" i="84"/>
  <c r="C438" i="78" s="1"/>
  <c r="BG437" i="84"/>
  <c r="BG437" i="78" s="1"/>
  <c r="BF437" i="84"/>
  <c r="BE437" i="84"/>
  <c r="BE437" i="78" s="1"/>
  <c r="BD437" i="84"/>
  <c r="BC437" i="84"/>
  <c r="BB437" i="84"/>
  <c r="BA437" i="84"/>
  <c r="AZ437" i="84"/>
  <c r="AZ437" i="78" s="1"/>
  <c r="AY437" i="84"/>
  <c r="AX437" i="84"/>
  <c r="AW437" i="84"/>
  <c r="AV437" i="84"/>
  <c r="AU437" i="84"/>
  <c r="AT437" i="84"/>
  <c r="AS437" i="84"/>
  <c r="AR437" i="84"/>
  <c r="AQ437" i="84"/>
  <c r="AQ437" i="78" s="1"/>
  <c r="AP437" i="84"/>
  <c r="AP437" i="78" s="1"/>
  <c r="AK437" i="84"/>
  <c r="AF437" i="84"/>
  <c r="AA437" i="84"/>
  <c r="U437" i="84"/>
  <c r="T437" i="84"/>
  <c r="S437" i="84"/>
  <c r="R437" i="84"/>
  <c r="Q437" i="84"/>
  <c r="M437" i="84"/>
  <c r="M437" i="78" s="1"/>
  <c r="I437" i="84"/>
  <c r="H437" i="84"/>
  <c r="H437" i="78" s="1"/>
  <c r="G437" i="84"/>
  <c r="C437" i="84"/>
  <c r="C437" i="78" s="1"/>
  <c r="BG436" i="84"/>
  <c r="BG436" i="78" s="1"/>
  <c r="BF436" i="84"/>
  <c r="BE436" i="84"/>
  <c r="BE436" i="78" s="1"/>
  <c r="BD436" i="84"/>
  <c r="BC436" i="84"/>
  <c r="BB436" i="84"/>
  <c r="BA436" i="84"/>
  <c r="AZ436" i="84"/>
  <c r="AZ436" i="78" s="1"/>
  <c r="AY436" i="84"/>
  <c r="AX436" i="84"/>
  <c r="AW436" i="84"/>
  <c r="AV436" i="84"/>
  <c r="AU436" i="84"/>
  <c r="AT436" i="84"/>
  <c r="AS436" i="84"/>
  <c r="AR436" i="84"/>
  <c r="AQ436" i="84"/>
  <c r="AQ436" i="78" s="1"/>
  <c r="AP436" i="84"/>
  <c r="AP436" i="78" s="1"/>
  <c r="AK436" i="84"/>
  <c r="AF436" i="84"/>
  <c r="AA436" i="84"/>
  <c r="U436" i="84"/>
  <c r="T436" i="84"/>
  <c r="S436" i="84"/>
  <c r="R436" i="84"/>
  <c r="Q436" i="84"/>
  <c r="M436" i="84"/>
  <c r="M436" i="78" s="1"/>
  <c r="I436" i="84"/>
  <c r="H436" i="84"/>
  <c r="H436" i="78" s="1"/>
  <c r="G436" i="84"/>
  <c r="C436" i="84"/>
  <c r="C436" i="78" s="1"/>
  <c r="BG435" i="84"/>
  <c r="BG435" i="78" s="1"/>
  <c r="BF435" i="84"/>
  <c r="BE435" i="84"/>
  <c r="BE435" i="78" s="1"/>
  <c r="BD435" i="84"/>
  <c r="BC435" i="84"/>
  <c r="BB435" i="84"/>
  <c r="BA435" i="84"/>
  <c r="AZ435" i="84"/>
  <c r="AZ435" i="78" s="1"/>
  <c r="AY435" i="84"/>
  <c r="AX435" i="84"/>
  <c r="AW435" i="84"/>
  <c r="AV435" i="84"/>
  <c r="AU435" i="84"/>
  <c r="AT435" i="84"/>
  <c r="AS435" i="84"/>
  <c r="AR435" i="84"/>
  <c r="AQ435" i="84"/>
  <c r="AQ435" i="78" s="1"/>
  <c r="AP435" i="84"/>
  <c r="AP435" i="78" s="1"/>
  <c r="AK435" i="84"/>
  <c r="AF435" i="84"/>
  <c r="AA435" i="84"/>
  <c r="U435" i="84"/>
  <c r="T435" i="84"/>
  <c r="S435" i="84"/>
  <c r="R435" i="84"/>
  <c r="Q435" i="84"/>
  <c r="M435" i="84"/>
  <c r="M435" i="78" s="1"/>
  <c r="I435" i="84"/>
  <c r="H435" i="84"/>
  <c r="H435" i="78" s="1"/>
  <c r="G435" i="84"/>
  <c r="C435" i="84"/>
  <c r="C435" i="78" s="1"/>
  <c r="BG434" i="84"/>
  <c r="BG434" i="78" s="1"/>
  <c r="BF434" i="84"/>
  <c r="BE434" i="84"/>
  <c r="BE434" i="78" s="1"/>
  <c r="BD434" i="84"/>
  <c r="BC434" i="84"/>
  <c r="BB434" i="84"/>
  <c r="BA434" i="84"/>
  <c r="AZ434" i="84"/>
  <c r="AZ434" i="78" s="1"/>
  <c r="AY434" i="84"/>
  <c r="AX434" i="84"/>
  <c r="AW434" i="84"/>
  <c r="AV434" i="84"/>
  <c r="AU434" i="84"/>
  <c r="AT434" i="84"/>
  <c r="AS434" i="84"/>
  <c r="AR434" i="84"/>
  <c r="AQ434" i="84"/>
  <c r="AQ434" i="78" s="1"/>
  <c r="AP434" i="84"/>
  <c r="AP434" i="78" s="1"/>
  <c r="AK434" i="84"/>
  <c r="AF434" i="84"/>
  <c r="AA434" i="84"/>
  <c r="U434" i="84"/>
  <c r="T434" i="84"/>
  <c r="S434" i="84"/>
  <c r="R434" i="84"/>
  <c r="Q434" i="84"/>
  <c r="M434" i="84"/>
  <c r="M434" i="78" s="1"/>
  <c r="I434" i="84"/>
  <c r="H434" i="84"/>
  <c r="H434" i="78" s="1"/>
  <c r="G434" i="84"/>
  <c r="C434" i="84"/>
  <c r="C434" i="78" s="1"/>
  <c r="BG433" i="84"/>
  <c r="BG433" i="78" s="1"/>
  <c r="BF433" i="84"/>
  <c r="BE433" i="84"/>
  <c r="BE433" i="78" s="1"/>
  <c r="BD433" i="84"/>
  <c r="BC433" i="84"/>
  <c r="BB433" i="84"/>
  <c r="BA433" i="84"/>
  <c r="AZ433" i="84"/>
  <c r="AZ433" i="78" s="1"/>
  <c r="AY433" i="84"/>
  <c r="AX433" i="84"/>
  <c r="AW433" i="84"/>
  <c r="AV433" i="84"/>
  <c r="AU433" i="84"/>
  <c r="AT433" i="84"/>
  <c r="AS433" i="84"/>
  <c r="AR433" i="84"/>
  <c r="AQ433" i="84"/>
  <c r="AQ433" i="78" s="1"/>
  <c r="AP433" i="84"/>
  <c r="AP433" i="78" s="1"/>
  <c r="AK433" i="84"/>
  <c r="AF433" i="84"/>
  <c r="AA433" i="84"/>
  <c r="U433" i="84"/>
  <c r="T433" i="84"/>
  <c r="S433" i="84"/>
  <c r="R433" i="84"/>
  <c r="Q433" i="84"/>
  <c r="M433" i="84"/>
  <c r="M433" i="78" s="1"/>
  <c r="I433" i="84"/>
  <c r="H433" i="84"/>
  <c r="H433" i="78" s="1"/>
  <c r="G433" i="84"/>
  <c r="C433" i="84"/>
  <c r="C433" i="78" s="1"/>
  <c r="BG432" i="84"/>
  <c r="BG432" i="78" s="1"/>
  <c r="BF432" i="84"/>
  <c r="BE432" i="84"/>
  <c r="BE432" i="78" s="1"/>
  <c r="BD432" i="84"/>
  <c r="BC432" i="84"/>
  <c r="BB432" i="84"/>
  <c r="BA432" i="84"/>
  <c r="AZ432" i="84"/>
  <c r="AZ432" i="78" s="1"/>
  <c r="AY432" i="84"/>
  <c r="AX432" i="84"/>
  <c r="AW432" i="84"/>
  <c r="AV432" i="84"/>
  <c r="AU432" i="84"/>
  <c r="AT432" i="84"/>
  <c r="AS432" i="84"/>
  <c r="AR432" i="84"/>
  <c r="AQ432" i="84"/>
  <c r="AQ432" i="78" s="1"/>
  <c r="AP432" i="84"/>
  <c r="AP432" i="78" s="1"/>
  <c r="AK432" i="84"/>
  <c r="AF432" i="84"/>
  <c r="AA432" i="84"/>
  <c r="U432" i="84"/>
  <c r="T432" i="84"/>
  <c r="S432" i="84"/>
  <c r="R432" i="84"/>
  <c r="Q432" i="84"/>
  <c r="M432" i="84"/>
  <c r="M432" i="78" s="1"/>
  <c r="I432" i="84"/>
  <c r="H432" i="84"/>
  <c r="H432" i="78" s="1"/>
  <c r="G432" i="84"/>
  <c r="C432" i="84"/>
  <c r="C432" i="78" s="1"/>
  <c r="BG431" i="84"/>
  <c r="BG431" i="78" s="1"/>
  <c r="BF431" i="84"/>
  <c r="BE431" i="84"/>
  <c r="BE431" i="78" s="1"/>
  <c r="BD431" i="84"/>
  <c r="BC431" i="84"/>
  <c r="BB431" i="84"/>
  <c r="BA431" i="84"/>
  <c r="AZ431" i="84"/>
  <c r="AZ431" i="78" s="1"/>
  <c r="AY431" i="84"/>
  <c r="AX431" i="84"/>
  <c r="AW431" i="84"/>
  <c r="AV431" i="84"/>
  <c r="AU431" i="84"/>
  <c r="AT431" i="84"/>
  <c r="AS431" i="84"/>
  <c r="AR431" i="84"/>
  <c r="AQ431" i="84"/>
  <c r="AQ431" i="78" s="1"/>
  <c r="AP431" i="84"/>
  <c r="AP431" i="78" s="1"/>
  <c r="AK431" i="84"/>
  <c r="AF431" i="84"/>
  <c r="AA431" i="84"/>
  <c r="U431" i="84"/>
  <c r="T431" i="84"/>
  <c r="S431" i="84"/>
  <c r="R431" i="84"/>
  <c r="Q431" i="84"/>
  <c r="M431" i="84"/>
  <c r="M431" i="78" s="1"/>
  <c r="I431" i="84"/>
  <c r="H431" i="84"/>
  <c r="H431" i="78" s="1"/>
  <c r="G431" i="84"/>
  <c r="C431" i="84"/>
  <c r="C431" i="78" s="1"/>
  <c r="BG430" i="84"/>
  <c r="BG430" i="78" s="1"/>
  <c r="BF430" i="84"/>
  <c r="BE430" i="84"/>
  <c r="BE430" i="78" s="1"/>
  <c r="BD430" i="84"/>
  <c r="BC430" i="84"/>
  <c r="BB430" i="84"/>
  <c r="BA430" i="84"/>
  <c r="AZ430" i="84"/>
  <c r="AZ430" i="78" s="1"/>
  <c r="AY430" i="84"/>
  <c r="AX430" i="84"/>
  <c r="AW430" i="84"/>
  <c r="AV430" i="84"/>
  <c r="AU430" i="84"/>
  <c r="AT430" i="84"/>
  <c r="AS430" i="84"/>
  <c r="AR430" i="84"/>
  <c r="AQ430" i="84"/>
  <c r="AQ430" i="78" s="1"/>
  <c r="AP430" i="84"/>
  <c r="AP430" i="78" s="1"/>
  <c r="AK430" i="84"/>
  <c r="AF430" i="84"/>
  <c r="AA430" i="84"/>
  <c r="U430" i="84"/>
  <c r="T430" i="84"/>
  <c r="S430" i="84"/>
  <c r="R430" i="84"/>
  <c r="Q430" i="84"/>
  <c r="M430" i="84"/>
  <c r="M430" i="78" s="1"/>
  <c r="I430" i="84"/>
  <c r="H430" i="84"/>
  <c r="H430" i="78" s="1"/>
  <c r="G430" i="84"/>
  <c r="C430" i="84"/>
  <c r="C430" i="78" s="1"/>
  <c r="BG429" i="84"/>
  <c r="BG429" i="78" s="1"/>
  <c r="BF429" i="84"/>
  <c r="BE429" i="84"/>
  <c r="BE429" i="78" s="1"/>
  <c r="BD429" i="84"/>
  <c r="BC429" i="84"/>
  <c r="BB429" i="84"/>
  <c r="BA429" i="84"/>
  <c r="AZ429" i="84"/>
  <c r="AZ429" i="78" s="1"/>
  <c r="AY429" i="84"/>
  <c r="AX429" i="84"/>
  <c r="AW429" i="84"/>
  <c r="AV429" i="84"/>
  <c r="AU429" i="84"/>
  <c r="AT429" i="84"/>
  <c r="AS429" i="84"/>
  <c r="AR429" i="84"/>
  <c r="AQ429" i="84"/>
  <c r="AQ429" i="78" s="1"/>
  <c r="AP429" i="84"/>
  <c r="AP429" i="78" s="1"/>
  <c r="AK429" i="84"/>
  <c r="AF429" i="84"/>
  <c r="AA429" i="84"/>
  <c r="U429" i="84"/>
  <c r="T429" i="84"/>
  <c r="S429" i="84"/>
  <c r="R429" i="84"/>
  <c r="Q429" i="84"/>
  <c r="M429" i="84"/>
  <c r="M429" i="78" s="1"/>
  <c r="I429" i="84"/>
  <c r="H429" i="84"/>
  <c r="H429" i="78" s="1"/>
  <c r="G429" i="84"/>
  <c r="C429" i="84"/>
  <c r="C429" i="78" s="1"/>
  <c r="BG428" i="84"/>
  <c r="BG428" i="78" s="1"/>
  <c r="BF428" i="84"/>
  <c r="BE428" i="84"/>
  <c r="BE428" i="78" s="1"/>
  <c r="BD428" i="84"/>
  <c r="BC428" i="84"/>
  <c r="BB428" i="84"/>
  <c r="BA428" i="84"/>
  <c r="AZ428" i="84"/>
  <c r="AZ428" i="78" s="1"/>
  <c r="AY428" i="84"/>
  <c r="AX428" i="84"/>
  <c r="AW428" i="84"/>
  <c r="AV428" i="84"/>
  <c r="AU428" i="84"/>
  <c r="AT428" i="84"/>
  <c r="AS428" i="84"/>
  <c r="AR428" i="84"/>
  <c r="AQ428" i="84"/>
  <c r="AQ428" i="78" s="1"/>
  <c r="AP428" i="84"/>
  <c r="AP428" i="78" s="1"/>
  <c r="AK428" i="84"/>
  <c r="AF428" i="84"/>
  <c r="AA428" i="84"/>
  <c r="U428" i="84"/>
  <c r="T428" i="84"/>
  <c r="S428" i="84"/>
  <c r="R428" i="84"/>
  <c r="Q428" i="84"/>
  <c r="M428" i="84"/>
  <c r="M428" i="78" s="1"/>
  <c r="I428" i="84"/>
  <c r="H428" i="84"/>
  <c r="H428" i="78" s="1"/>
  <c r="G428" i="84"/>
  <c r="C428" i="84"/>
  <c r="C428" i="78" s="1"/>
  <c r="BG427" i="84"/>
  <c r="BG427" i="78" s="1"/>
  <c r="BF427" i="84"/>
  <c r="BE427" i="84"/>
  <c r="BE427" i="78" s="1"/>
  <c r="BD427" i="84"/>
  <c r="BC427" i="84"/>
  <c r="BB427" i="84"/>
  <c r="BA427" i="84"/>
  <c r="AZ427" i="84"/>
  <c r="AZ427" i="78" s="1"/>
  <c r="AY427" i="84"/>
  <c r="AX427" i="84"/>
  <c r="AW427" i="84"/>
  <c r="AV427" i="84"/>
  <c r="AU427" i="84"/>
  <c r="AT427" i="84"/>
  <c r="AS427" i="84"/>
  <c r="AR427" i="84"/>
  <c r="AQ427" i="84"/>
  <c r="AQ427" i="78" s="1"/>
  <c r="AP427" i="84"/>
  <c r="AP427" i="78" s="1"/>
  <c r="AK427" i="84"/>
  <c r="AF427" i="84"/>
  <c r="AA427" i="84"/>
  <c r="U427" i="84"/>
  <c r="T427" i="84"/>
  <c r="S427" i="84"/>
  <c r="R427" i="84"/>
  <c r="Q427" i="84"/>
  <c r="M427" i="84"/>
  <c r="M427" i="78" s="1"/>
  <c r="I427" i="84"/>
  <c r="H427" i="84"/>
  <c r="H427" i="78" s="1"/>
  <c r="G427" i="84"/>
  <c r="C427" i="84"/>
  <c r="C427" i="78" s="1"/>
  <c r="BG426" i="84"/>
  <c r="BG426" i="78" s="1"/>
  <c r="BF426" i="84"/>
  <c r="BE426" i="84"/>
  <c r="BE426" i="78" s="1"/>
  <c r="BD426" i="84"/>
  <c r="BC426" i="84"/>
  <c r="BB426" i="84"/>
  <c r="BA426" i="84"/>
  <c r="AZ426" i="84"/>
  <c r="AZ426" i="78" s="1"/>
  <c r="AY426" i="84"/>
  <c r="AX426" i="84"/>
  <c r="AW426" i="84"/>
  <c r="AV426" i="84"/>
  <c r="AU426" i="84"/>
  <c r="AT426" i="84"/>
  <c r="AS426" i="84"/>
  <c r="AR426" i="84"/>
  <c r="AQ426" i="84"/>
  <c r="AQ426" i="78" s="1"/>
  <c r="AP426" i="84"/>
  <c r="AP426" i="78" s="1"/>
  <c r="AK426" i="84"/>
  <c r="AF426" i="84"/>
  <c r="AA426" i="84"/>
  <c r="U426" i="84"/>
  <c r="T426" i="84"/>
  <c r="S426" i="84"/>
  <c r="R426" i="84"/>
  <c r="Q426" i="84"/>
  <c r="M426" i="84"/>
  <c r="M426" i="78" s="1"/>
  <c r="I426" i="84"/>
  <c r="H426" i="84"/>
  <c r="H426" i="78" s="1"/>
  <c r="G426" i="84"/>
  <c r="C426" i="84"/>
  <c r="C426" i="78" s="1"/>
  <c r="BG425" i="84"/>
  <c r="BG425" i="78" s="1"/>
  <c r="BF425" i="84"/>
  <c r="BE425" i="84"/>
  <c r="BE425" i="78" s="1"/>
  <c r="BD425" i="84"/>
  <c r="BC425" i="84"/>
  <c r="BB425" i="84"/>
  <c r="BA425" i="84"/>
  <c r="AZ425" i="84"/>
  <c r="AZ425" i="78" s="1"/>
  <c r="AY425" i="84"/>
  <c r="AX425" i="84"/>
  <c r="AW425" i="84"/>
  <c r="AV425" i="84"/>
  <c r="AU425" i="84"/>
  <c r="AT425" i="84"/>
  <c r="AS425" i="84"/>
  <c r="AR425" i="84"/>
  <c r="AQ425" i="84"/>
  <c r="AQ425" i="78" s="1"/>
  <c r="AP425" i="84"/>
  <c r="AP425" i="78" s="1"/>
  <c r="AK425" i="84"/>
  <c r="AF425" i="84"/>
  <c r="AA425" i="84"/>
  <c r="U425" i="84"/>
  <c r="T425" i="84"/>
  <c r="S425" i="84"/>
  <c r="R425" i="84"/>
  <c r="Q425" i="84"/>
  <c r="M425" i="84"/>
  <c r="M425" i="78" s="1"/>
  <c r="I425" i="84"/>
  <c r="H425" i="84"/>
  <c r="H425" i="78" s="1"/>
  <c r="G425" i="84"/>
  <c r="C425" i="84"/>
  <c r="C425" i="78" s="1"/>
  <c r="BG424" i="84"/>
  <c r="BG424" i="78" s="1"/>
  <c r="BF424" i="84"/>
  <c r="BE424" i="84"/>
  <c r="BE424" i="78" s="1"/>
  <c r="BD424" i="84"/>
  <c r="BC424" i="84"/>
  <c r="BB424" i="84"/>
  <c r="BA424" i="84"/>
  <c r="AZ424" i="84"/>
  <c r="AZ424" i="78" s="1"/>
  <c r="AY424" i="84"/>
  <c r="AX424" i="84"/>
  <c r="AW424" i="84"/>
  <c r="AV424" i="84"/>
  <c r="AU424" i="84"/>
  <c r="AT424" i="84"/>
  <c r="AS424" i="84"/>
  <c r="AR424" i="84"/>
  <c r="AQ424" i="84"/>
  <c r="AQ424" i="78" s="1"/>
  <c r="AP424" i="84"/>
  <c r="AP424" i="78" s="1"/>
  <c r="AK424" i="84"/>
  <c r="AF424" i="84"/>
  <c r="AA424" i="84"/>
  <c r="U424" i="84"/>
  <c r="T424" i="84"/>
  <c r="S424" i="84"/>
  <c r="R424" i="84"/>
  <c r="Q424" i="84"/>
  <c r="M424" i="84"/>
  <c r="M424" i="78" s="1"/>
  <c r="I424" i="84"/>
  <c r="H424" i="84"/>
  <c r="H424" i="78" s="1"/>
  <c r="G424" i="84"/>
  <c r="C424" i="84"/>
  <c r="C424" i="78" s="1"/>
  <c r="BG423" i="84"/>
  <c r="BG423" i="78" s="1"/>
  <c r="BF423" i="84"/>
  <c r="BE423" i="84"/>
  <c r="BE423" i="78" s="1"/>
  <c r="BD423" i="84"/>
  <c r="BC423" i="84"/>
  <c r="BB423" i="84"/>
  <c r="BA423" i="84"/>
  <c r="AZ423" i="84"/>
  <c r="AZ423" i="78" s="1"/>
  <c r="AY423" i="84"/>
  <c r="AX423" i="84"/>
  <c r="AW423" i="84"/>
  <c r="AV423" i="84"/>
  <c r="AU423" i="84"/>
  <c r="AT423" i="84"/>
  <c r="AS423" i="84"/>
  <c r="AR423" i="84"/>
  <c r="AQ423" i="84"/>
  <c r="AQ423" i="78" s="1"/>
  <c r="AP423" i="84"/>
  <c r="AP423" i="78" s="1"/>
  <c r="AK423" i="84"/>
  <c r="AF423" i="84"/>
  <c r="AA423" i="84"/>
  <c r="U423" i="84"/>
  <c r="T423" i="84"/>
  <c r="S423" i="84"/>
  <c r="R423" i="84"/>
  <c r="Q423" i="84"/>
  <c r="M423" i="84"/>
  <c r="M423" i="78" s="1"/>
  <c r="I423" i="84"/>
  <c r="H423" i="84"/>
  <c r="H423" i="78" s="1"/>
  <c r="G423" i="84"/>
  <c r="C423" i="84"/>
  <c r="C423" i="78" s="1"/>
  <c r="BG422" i="84"/>
  <c r="BG422" i="78" s="1"/>
  <c r="BF422" i="84"/>
  <c r="BE422" i="84"/>
  <c r="BE422" i="78" s="1"/>
  <c r="BD422" i="84"/>
  <c r="BC422" i="84"/>
  <c r="BB422" i="84"/>
  <c r="BA422" i="84"/>
  <c r="AZ422" i="84"/>
  <c r="AZ422" i="78" s="1"/>
  <c r="AY422" i="84"/>
  <c r="AX422" i="84"/>
  <c r="AW422" i="84"/>
  <c r="AV422" i="84"/>
  <c r="AU422" i="84"/>
  <c r="AT422" i="84"/>
  <c r="AS422" i="84"/>
  <c r="AR422" i="84"/>
  <c r="AQ422" i="84"/>
  <c r="AQ422" i="78" s="1"/>
  <c r="AP422" i="84"/>
  <c r="AP422" i="78" s="1"/>
  <c r="AK422" i="84"/>
  <c r="AF422" i="84"/>
  <c r="AA422" i="84"/>
  <c r="U422" i="84"/>
  <c r="T422" i="84"/>
  <c r="S422" i="84"/>
  <c r="R422" i="84"/>
  <c r="Q422" i="84"/>
  <c r="M422" i="84"/>
  <c r="M422" i="78" s="1"/>
  <c r="I422" i="84"/>
  <c r="H422" i="84"/>
  <c r="H422" i="78" s="1"/>
  <c r="G422" i="84"/>
  <c r="C422" i="84"/>
  <c r="C422" i="78" s="1"/>
  <c r="BG421" i="84"/>
  <c r="BG421" i="78" s="1"/>
  <c r="BF421" i="84"/>
  <c r="BE421" i="84"/>
  <c r="BE421" i="78" s="1"/>
  <c r="BD421" i="84"/>
  <c r="BC421" i="84"/>
  <c r="BB421" i="84"/>
  <c r="BA421" i="84"/>
  <c r="AZ421" i="84"/>
  <c r="AZ421" i="78" s="1"/>
  <c r="AY421" i="84"/>
  <c r="AX421" i="84"/>
  <c r="AW421" i="84"/>
  <c r="AV421" i="84"/>
  <c r="AU421" i="84"/>
  <c r="AT421" i="84"/>
  <c r="AS421" i="84"/>
  <c r="AR421" i="84"/>
  <c r="AQ421" i="84"/>
  <c r="AQ421" i="78" s="1"/>
  <c r="AP421" i="84"/>
  <c r="AP421" i="78" s="1"/>
  <c r="AK421" i="84"/>
  <c r="AF421" i="84"/>
  <c r="AA421" i="84"/>
  <c r="U421" i="84"/>
  <c r="T421" i="84"/>
  <c r="S421" i="84"/>
  <c r="R421" i="84"/>
  <c r="Q421" i="84"/>
  <c r="M421" i="84"/>
  <c r="M421" i="78" s="1"/>
  <c r="I421" i="84"/>
  <c r="H421" i="84"/>
  <c r="H421" i="78" s="1"/>
  <c r="G421" i="84"/>
  <c r="C421" i="84"/>
  <c r="C421" i="78" s="1"/>
  <c r="BG420" i="84"/>
  <c r="BG420" i="78" s="1"/>
  <c r="BF420" i="84"/>
  <c r="BE420" i="84"/>
  <c r="BE420" i="78" s="1"/>
  <c r="BD420" i="84"/>
  <c r="BC420" i="84"/>
  <c r="BB420" i="84"/>
  <c r="BA420" i="84"/>
  <c r="AZ420" i="84"/>
  <c r="AZ420" i="78" s="1"/>
  <c r="AY420" i="84"/>
  <c r="AX420" i="84"/>
  <c r="AW420" i="84"/>
  <c r="AV420" i="84"/>
  <c r="AU420" i="84"/>
  <c r="AT420" i="84"/>
  <c r="AS420" i="84"/>
  <c r="AR420" i="84"/>
  <c r="AQ420" i="84"/>
  <c r="AQ420" i="78" s="1"/>
  <c r="AP420" i="84"/>
  <c r="AP420" i="78" s="1"/>
  <c r="AK420" i="84"/>
  <c r="AF420" i="84"/>
  <c r="AA420" i="84"/>
  <c r="U420" i="84"/>
  <c r="T420" i="84"/>
  <c r="S420" i="84"/>
  <c r="R420" i="84"/>
  <c r="Q420" i="84"/>
  <c r="M420" i="84"/>
  <c r="M420" i="78" s="1"/>
  <c r="I420" i="84"/>
  <c r="H420" i="84"/>
  <c r="H420" i="78" s="1"/>
  <c r="G420" i="84"/>
  <c r="C420" i="84"/>
  <c r="C420" i="78" s="1"/>
  <c r="BG419" i="84"/>
  <c r="BG419" i="78" s="1"/>
  <c r="BF419" i="84"/>
  <c r="BE419" i="84"/>
  <c r="BE419" i="78" s="1"/>
  <c r="BD419" i="84"/>
  <c r="BC419" i="84"/>
  <c r="BB419" i="84"/>
  <c r="BA419" i="84"/>
  <c r="AZ419" i="84"/>
  <c r="AZ419" i="78" s="1"/>
  <c r="AY419" i="84"/>
  <c r="AX419" i="84"/>
  <c r="AW419" i="84"/>
  <c r="AV419" i="84"/>
  <c r="AU419" i="84"/>
  <c r="AT419" i="84"/>
  <c r="AS419" i="84"/>
  <c r="AR419" i="84"/>
  <c r="AQ419" i="84"/>
  <c r="AQ419" i="78" s="1"/>
  <c r="AP419" i="84"/>
  <c r="AP419" i="78" s="1"/>
  <c r="AK419" i="84"/>
  <c r="AF419" i="84"/>
  <c r="AA419" i="84"/>
  <c r="U419" i="84"/>
  <c r="T419" i="84"/>
  <c r="S419" i="84"/>
  <c r="R419" i="84"/>
  <c r="Q419" i="84"/>
  <c r="M419" i="84"/>
  <c r="M419" i="78" s="1"/>
  <c r="I419" i="84"/>
  <c r="H419" i="84"/>
  <c r="H419" i="78" s="1"/>
  <c r="G419" i="84"/>
  <c r="C419" i="84"/>
  <c r="C419" i="78" s="1"/>
  <c r="BG418" i="84"/>
  <c r="BG418" i="78" s="1"/>
  <c r="BF418" i="84"/>
  <c r="BE418" i="84"/>
  <c r="BE418" i="78" s="1"/>
  <c r="BD418" i="84"/>
  <c r="BC418" i="84"/>
  <c r="BB418" i="84"/>
  <c r="BA418" i="84"/>
  <c r="AZ418" i="84"/>
  <c r="AZ418" i="78" s="1"/>
  <c r="AY418" i="84"/>
  <c r="AX418" i="84"/>
  <c r="AW418" i="84"/>
  <c r="AV418" i="84"/>
  <c r="AU418" i="84"/>
  <c r="AT418" i="84"/>
  <c r="AS418" i="84"/>
  <c r="AR418" i="84"/>
  <c r="AQ418" i="84"/>
  <c r="AQ418" i="78" s="1"/>
  <c r="AP418" i="84"/>
  <c r="AP418" i="78" s="1"/>
  <c r="AK418" i="84"/>
  <c r="AF418" i="84"/>
  <c r="AA418" i="84"/>
  <c r="U418" i="84"/>
  <c r="T418" i="84"/>
  <c r="S418" i="84"/>
  <c r="R418" i="84"/>
  <c r="Q418" i="84"/>
  <c r="M418" i="84"/>
  <c r="M418" i="78" s="1"/>
  <c r="I418" i="84"/>
  <c r="H418" i="84"/>
  <c r="H418" i="78" s="1"/>
  <c r="G418" i="84"/>
  <c r="C418" i="84"/>
  <c r="C418" i="78" s="1"/>
  <c r="BG417" i="84"/>
  <c r="BG417" i="78" s="1"/>
  <c r="BF417" i="84"/>
  <c r="BE417" i="84"/>
  <c r="BE417" i="78" s="1"/>
  <c r="BD417" i="84"/>
  <c r="BC417" i="84"/>
  <c r="BB417" i="84"/>
  <c r="BA417" i="84"/>
  <c r="AZ417" i="84"/>
  <c r="AZ417" i="78" s="1"/>
  <c r="AY417" i="84"/>
  <c r="AX417" i="84"/>
  <c r="AW417" i="84"/>
  <c r="AV417" i="84"/>
  <c r="AU417" i="84"/>
  <c r="AT417" i="84"/>
  <c r="AS417" i="84"/>
  <c r="AR417" i="84"/>
  <c r="AQ417" i="84"/>
  <c r="AQ417" i="78" s="1"/>
  <c r="AP417" i="84"/>
  <c r="AP417" i="78" s="1"/>
  <c r="AK417" i="84"/>
  <c r="AF417" i="84"/>
  <c r="AA417" i="84"/>
  <c r="U417" i="84"/>
  <c r="T417" i="84"/>
  <c r="S417" i="84"/>
  <c r="R417" i="84"/>
  <c r="Q417" i="84"/>
  <c r="M417" i="84"/>
  <c r="M417" i="78" s="1"/>
  <c r="I417" i="84"/>
  <c r="H417" i="84"/>
  <c r="H417" i="78" s="1"/>
  <c r="G417" i="84"/>
  <c r="C417" i="84"/>
  <c r="C417" i="78" s="1"/>
  <c r="BG416" i="84"/>
  <c r="BG416" i="78" s="1"/>
  <c r="BF416" i="84"/>
  <c r="BE416" i="84"/>
  <c r="BE416" i="78" s="1"/>
  <c r="BD416" i="84"/>
  <c r="BC416" i="84"/>
  <c r="BB416" i="84"/>
  <c r="BA416" i="84"/>
  <c r="AZ416" i="84"/>
  <c r="AZ416" i="78" s="1"/>
  <c r="AY416" i="84"/>
  <c r="AX416" i="84"/>
  <c r="AW416" i="84"/>
  <c r="AV416" i="84"/>
  <c r="AU416" i="84"/>
  <c r="AT416" i="84"/>
  <c r="AS416" i="84"/>
  <c r="AR416" i="84"/>
  <c r="AQ416" i="84"/>
  <c r="AQ416" i="78" s="1"/>
  <c r="AP416" i="84"/>
  <c r="AP416" i="78" s="1"/>
  <c r="AK416" i="84"/>
  <c r="AF416" i="84"/>
  <c r="AA416" i="84"/>
  <c r="U416" i="84"/>
  <c r="T416" i="84"/>
  <c r="S416" i="84"/>
  <c r="R416" i="84"/>
  <c r="Q416" i="84"/>
  <c r="M416" i="84"/>
  <c r="M416" i="78" s="1"/>
  <c r="I416" i="84"/>
  <c r="H416" i="84"/>
  <c r="H416" i="78" s="1"/>
  <c r="G416" i="84"/>
  <c r="C416" i="84"/>
  <c r="C416" i="78" s="1"/>
  <c r="BG415" i="84"/>
  <c r="BG415" i="78" s="1"/>
  <c r="BF415" i="84"/>
  <c r="BE415" i="84"/>
  <c r="BE415" i="78" s="1"/>
  <c r="BD415" i="84"/>
  <c r="BC415" i="84"/>
  <c r="BB415" i="84"/>
  <c r="BA415" i="84"/>
  <c r="AZ415" i="84"/>
  <c r="AZ415" i="78" s="1"/>
  <c r="AY415" i="84"/>
  <c r="AX415" i="84"/>
  <c r="AW415" i="84"/>
  <c r="AV415" i="84"/>
  <c r="AU415" i="84"/>
  <c r="AT415" i="84"/>
  <c r="AS415" i="84"/>
  <c r="AR415" i="84"/>
  <c r="AQ415" i="84"/>
  <c r="AQ415" i="78" s="1"/>
  <c r="AP415" i="84"/>
  <c r="AP415" i="78" s="1"/>
  <c r="AK415" i="84"/>
  <c r="AF415" i="84"/>
  <c r="AA415" i="84"/>
  <c r="U415" i="84"/>
  <c r="T415" i="84"/>
  <c r="S415" i="84"/>
  <c r="R415" i="84"/>
  <c r="Q415" i="84"/>
  <c r="M415" i="84"/>
  <c r="M415" i="78" s="1"/>
  <c r="I415" i="84"/>
  <c r="H415" i="84"/>
  <c r="H415" i="78" s="1"/>
  <c r="G415" i="84"/>
  <c r="C415" i="84"/>
  <c r="C415" i="78" s="1"/>
  <c r="BG414" i="84"/>
  <c r="BG414" i="78" s="1"/>
  <c r="BF414" i="84"/>
  <c r="BE414" i="84"/>
  <c r="BE414" i="78" s="1"/>
  <c r="BD414" i="84"/>
  <c r="BC414" i="84"/>
  <c r="BB414" i="84"/>
  <c r="BA414" i="84"/>
  <c r="AZ414" i="84"/>
  <c r="AZ414" i="78" s="1"/>
  <c r="AY414" i="84"/>
  <c r="AX414" i="84"/>
  <c r="AW414" i="84"/>
  <c r="AV414" i="84"/>
  <c r="AU414" i="84"/>
  <c r="AT414" i="84"/>
  <c r="AS414" i="84"/>
  <c r="AR414" i="84"/>
  <c r="AQ414" i="84"/>
  <c r="AQ414" i="78" s="1"/>
  <c r="AP414" i="84"/>
  <c r="AP414" i="78" s="1"/>
  <c r="AK414" i="84"/>
  <c r="AF414" i="84"/>
  <c r="AA414" i="84"/>
  <c r="U414" i="84"/>
  <c r="T414" i="84"/>
  <c r="S414" i="84"/>
  <c r="R414" i="84"/>
  <c r="Q414" i="84"/>
  <c r="M414" i="84"/>
  <c r="M414" i="78" s="1"/>
  <c r="I414" i="84"/>
  <c r="H414" i="84"/>
  <c r="H414" i="78" s="1"/>
  <c r="G414" i="84"/>
  <c r="C414" i="84"/>
  <c r="C414" i="78" s="1"/>
  <c r="BG413" i="84"/>
  <c r="BG413" i="78" s="1"/>
  <c r="BF413" i="84"/>
  <c r="BE413" i="84"/>
  <c r="BE413" i="78" s="1"/>
  <c r="BD413" i="84"/>
  <c r="BC413" i="84"/>
  <c r="BB413" i="84"/>
  <c r="BA413" i="84"/>
  <c r="AZ413" i="84"/>
  <c r="AZ413" i="78" s="1"/>
  <c r="AY413" i="84"/>
  <c r="AX413" i="84"/>
  <c r="AW413" i="84"/>
  <c r="AV413" i="84"/>
  <c r="AU413" i="84"/>
  <c r="AT413" i="84"/>
  <c r="AS413" i="84"/>
  <c r="AR413" i="84"/>
  <c r="AQ413" i="84"/>
  <c r="AQ413" i="78" s="1"/>
  <c r="AP413" i="84"/>
  <c r="AP413" i="78" s="1"/>
  <c r="AK413" i="84"/>
  <c r="AF413" i="84"/>
  <c r="AA413" i="84"/>
  <c r="U413" i="84"/>
  <c r="T413" i="84"/>
  <c r="S413" i="84"/>
  <c r="R413" i="84"/>
  <c r="Q413" i="84"/>
  <c r="M413" i="84"/>
  <c r="M413" i="78" s="1"/>
  <c r="I413" i="84"/>
  <c r="H413" i="84"/>
  <c r="H413" i="78" s="1"/>
  <c r="G413" i="84"/>
  <c r="C413" i="84"/>
  <c r="C413" i="78" s="1"/>
  <c r="BG412" i="84"/>
  <c r="BG412" i="78" s="1"/>
  <c r="BF412" i="84"/>
  <c r="BE412" i="84"/>
  <c r="BE412" i="78" s="1"/>
  <c r="BD412" i="84"/>
  <c r="BC412" i="84"/>
  <c r="BB412" i="84"/>
  <c r="BA412" i="84"/>
  <c r="AZ412" i="84"/>
  <c r="AZ412" i="78" s="1"/>
  <c r="AY412" i="84"/>
  <c r="AX412" i="84"/>
  <c r="AW412" i="84"/>
  <c r="AV412" i="84"/>
  <c r="AU412" i="84"/>
  <c r="AT412" i="84"/>
  <c r="AS412" i="84"/>
  <c r="AR412" i="84"/>
  <c r="AQ412" i="84"/>
  <c r="AQ412" i="78" s="1"/>
  <c r="AP412" i="84"/>
  <c r="AP412" i="78" s="1"/>
  <c r="AK412" i="84"/>
  <c r="AF412" i="84"/>
  <c r="AA412" i="84"/>
  <c r="U412" i="84"/>
  <c r="T412" i="84"/>
  <c r="S412" i="84"/>
  <c r="R412" i="84"/>
  <c r="Q412" i="84"/>
  <c r="M412" i="84"/>
  <c r="M412" i="78" s="1"/>
  <c r="I412" i="84"/>
  <c r="H412" i="84"/>
  <c r="H412" i="78" s="1"/>
  <c r="G412" i="84"/>
  <c r="C412" i="84"/>
  <c r="C412" i="78" s="1"/>
  <c r="BG411" i="84"/>
  <c r="BG411" i="78" s="1"/>
  <c r="BF411" i="84"/>
  <c r="BE411" i="84"/>
  <c r="BE411" i="78" s="1"/>
  <c r="BD411" i="84"/>
  <c r="BC411" i="84"/>
  <c r="BB411" i="84"/>
  <c r="BA411" i="84"/>
  <c r="AZ411" i="84"/>
  <c r="AZ411" i="78" s="1"/>
  <c r="AY411" i="84"/>
  <c r="AX411" i="84"/>
  <c r="AW411" i="84"/>
  <c r="AV411" i="84"/>
  <c r="AU411" i="84"/>
  <c r="AT411" i="84"/>
  <c r="AS411" i="84"/>
  <c r="AR411" i="84"/>
  <c r="AQ411" i="84"/>
  <c r="AQ411" i="78" s="1"/>
  <c r="AP411" i="84"/>
  <c r="AP411" i="78" s="1"/>
  <c r="AK411" i="84"/>
  <c r="AF411" i="84"/>
  <c r="AA411" i="84"/>
  <c r="U411" i="84"/>
  <c r="T411" i="84"/>
  <c r="S411" i="84"/>
  <c r="R411" i="84"/>
  <c r="Q411" i="84"/>
  <c r="M411" i="84"/>
  <c r="M411" i="78" s="1"/>
  <c r="I411" i="84"/>
  <c r="H411" i="84"/>
  <c r="H411" i="78" s="1"/>
  <c r="G411" i="84"/>
  <c r="C411" i="84"/>
  <c r="C411" i="78" s="1"/>
  <c r="BG410" i="84"/>
  <c r="BG410" i="78" s="1"/>
  <c r="BF410" i="84"/>
  <c r="BE410" i="84"/>
  <c r="BE410" i="78" s="1"/>
  <c r="BD410" i="84"/>
  <c r="BC410" i="84"/>
  <c r="BB410" i="84"/>
  <c r="BA410" i="84"/>
  <c r="AZ410" i="84"/>
  <c r="AZ410" i="78" s="1"/>
  <c r="AY410" i="84"/>
  <c r="AX410" i="84"/>
  <c r="AW410" i="84"/>
  <c r="AV410" i="84"/>
  <c r="AU410" i="84"/>
  <c r="AT410" i="84"/>
  <c r="AS410" i="84"/>
  <c r="AR410" i="84"/>
  <c r="AQ410" i="84"/>
  <c r="AQ410" i="78" s="1"/>
  <c r="AP410" i="84"/>
  <c r="AP410" i="78" s="1"/>
  <c r="AK410" i="84"/>
  <c r="AF410" i="84"/>
  <c r="AA410" i="84"/>
  <c r="U410" i="84"/>
  <c r="T410" i="84"/>
  <c r="S410" i="84"/>
  <c r="R410" i="84"/>
  <c r="Q410" i="84"/>
  <c r="M410" i="84"/>
  <c r="M410" i="78" s="1"/>
  <c r="I410" i="84"/>
  <c r="H410" i="84"/>
  <c r="H410" i="78" s="1"/>
  <c r="G410" i="84"/>
  <c r="C410" i="84"/>
  <c r="C410" i="78" s="1"/>
  <c r="BG409" i="84"/>
  <c r="BG409" i="78" s="1"/>
  <c r="BF409" i="84"/>
  <c r="BE409" i="84"/>
  <c r="BE409" i="78" s="1"/>
  <c r="BD409" i="84"/>
  <c r="BC409" i="84"/>
  <c r="BB409" i="84"/>
  <c r="BA409" i="84"/>
  <c r="AZ409" i="84"/>
  <c r="AZ409" i="78" s="1"/>
  <c r="AY409" i="84"/>
  <c r="AX409" i="84"/>
  <c r="AW409" i="84"/>
  <c r="AV409" i="84"/>
  <c r="AU409" i="84"/>
  <c r="AT409" i="84"/>
  <c r="AS409" i="84"/>
  <c r="AR409" i="84"/>
  <c r="AQ409" i="84"/>
  <c r="AQ409" i="78" s="1"/>
  <c r="AP409" i="84"/>
  <c r="AP409" i="78" s="1"/>
  <c r="AK409" i="84"/>
  <c r="AF409" i="84"/>
  <c r="AA409" i="84"/>
  <c r="U409" i="84"/>
  <c r="T409" i="84"/>
  <c r="S409" i="84"/>
  <c r="R409" i="84"/>
  <c r="Q409" i="84"/>
  <c r="M409" i="84"/>
  <c r="M409" i="78" s="1"/>
  <c r="I409" i="84"/>
  <c r="H409" i="84"/>
  <c r="H409" i="78" s="1"/>
  <c r="G409" i="84"/>
  <c r="C409" i="84"/>
  <c r="C409" i="78" s="1"/>
  <c r="BG408" i="84"/>
  <c r="BG408" i="78" s="1"/>
  <c r="BF408" i="84"/>
  <c r="BE408" i="84"/>
  <c r="BE408" i="78" s="1"/>
  <c r="BD408" i="84"/>
  <c r="BC408" i="84"/>
  <c r="BB408" i="84"/>
  <c r="BA408" i="84"/>
  <c r="AZ408" i="84"/>
  <c r="AZ408" i="78" s="1"/>
  <c r="AY408" i="84"/>
  <c r="AX408" i="84"/>
  <c r="AW408" i="84"/>
  <c r="AV408" i="84"/>
  <c r="AU408" i="84"/>
  <c r="AT408" i="84"/>
  <c r="AS408" i="84"/>
  <c r="AR408" i="84"/>
  <c r="AQ408" i="84"/>
  <c r="AQ408" i="78" s="1"/>
  <c r="AP408" i="84"/>
  <c r="AP408" i="78" s="1"/>
  <c r="AK408" i="84"/>
  <c r="AF408" i="84"/>
  <c r="AA408" i="84"/>
  <c r="U408" i="84"/>
  <c r="T408" i="84"/>
  <c r="S408" i="84"/>
  <c r="R408" i="84"/>
  <c r="Q408" i="84"/>
  <c r="M408" i="84"/>
  <c r="M408" i="78" s="1"/>
  <c r="I408" i="84"/>
  <c r="H408" i="84"/>
  <c r="H408" i="78" s="1"/>
  <c r="G408" i="84"/>
  <c r="C408" i="84"/>
  <c r="C408" i="78" s="1"/>
  <c r="BG407" i="84"/>
  <c r="BG407" i="78" s="1"/>
  <c r="BF407" i="84"/>
  <c r="BE407" i="84"/>
  <c r="BE407" i="78" s="1"/>
  <c r="BD407" i="84"/>
  <c r="BC407" i="84"/>
  <c r="BB407" i="84"/>
  <c r="BA407" i="84"/>
  <c r="AZ407" i="84"/>
  <c r="AZ407" i="78" s="1"/>
  <c r="AY407" i="84"/>
  <c r="AX407" i="84"/>
  <c r="AW407" i="84"/>
  <c r="AV407" i="84"/>
  <c r="AU407" i="84"/>
  <c r="AT407" i="84"/>
  <c r="AS407" i="84"/>
  <c r="AR407" i="84"/>
  <c r="AQ407" i="84"/>
  <c r="AQ407" i="78" s="1"/>
  <c r="AP407" i="84"/>
  <c r="AP407" i="78" s="1"/>
  <c r="AK407" i="84"/>
  <c r="AF407" i="84"/>
  <c r="AA407" i="84"/>
  <c r="U407" i="84"/>
  <c r="T407" i="84"/>
  <c r="S407" i="84"/>
  <c r="R407" i="84"/>
  <c r="Q407" i="84"/>
  <c r="M407" i="84"/>
  <c r="M407" i="78" s="1"/>
  <c r="I407" i="84"/>
  <c r="H407" i="84"/>
  <c r="H407" i="78" s="1"/>
  <c r="G407" i="84"/>
  <c r="C407" i="84"/>
  <c r="C407" i="78" s="1"/>
  <c r="BG406" i="84"/>
  <c r="BG406" i="78" s="1"/>
  <c r="BF406" i="84"/>
  <c r="BE406" i="84"/>
  <c r="BE406" i="78" s="1"/>
  <c r="BD406" i="84"/>
  <c r="BC406" i="84"/>
  <c r="BB406" i="84"/>
  <c r="BA406" i="84"/>
  <c r="AZ406" i="84"/>
  <c r="AZ406" i="78" s="1"/>
  <c r="AY406" i="84"/>
  <c r="AX406" i="84"/>
  <c r="AW406" i="84"/>
  <c r="AV406" i="84"/>
  <c r="AU406" i="84"/>
  <c r="AT406" i="84"/>
  <c r="AS406" i="84"/>
  <c r="AR406" i="84"/>
  <c r="AQ406" i="84"/>
  <c r="AQ406" i="78" s="1"/>
  <c r="AP406" i="84"/>
  <c r="AP406" i="78" s="1"/>
  <c r="AK406" i="84"/>
  <c r="AF406" i="84"/>
  <c r="AA406" i="84"/>
  <c r="U406" i="84"/>
  <c r="T406" i="84"/>
  <c r="S406" i="84"/>
  <c r="R406" i="84"/>
  <c r="Q406" i="84"/>
  <c r="M406" i="84"/>
  <c r="M406" i="78" s="1"/>
  <c r="I406" i="84"/>
  <c r="H406" i="84"/>
  <c r="H406" i="78" s="1"/>
  <c r="G406" i="84"/>
  <c r="C406" i="84"/>
  <c r="C406" i="78" s="1"/>
  <c r="BG405" i="84"/>
  <c r="BG405" i="78" s="1"/>
  <c r="BF405" i="84"/>
  <c r="BE405" i="84"/>
  <c r="BE405" i="78" s="1"/>
  <c r="BD405" i="84"/>
  <c r="BC405" i="84"/>
  <c r="BB405" i="84"/>
  <c r="BA405" i="84"/>
  <c r="AZ405" i="84"/>
  <c r="AZ405" i="78" s="1"/>
  <c r="AY405" i="84"/>
  <c r="AX405" i="84"/>
  <c r="AW405" i="84"/>
  <c r="AV405" i="84"/>
  <c r="AU405" i="84"/>
  <c r="AT405" i="84"/>
  <c r="AS405" i="84"/>
  <c r="AR405" i="84"/>
  <c r="AQ405" i="84"/>
  <c r="AQ405" i="78" s="1"/>
  <c r="AP405" i="84"/>
  <c r="AP405" i="78" s="1"/>
  <c r="AK405" i="84"/>
  <c r="AF405" i="84"/>
  <c r="AA405" i="84"/>
  <c r="U405" i="84"/>
  <c r="T405" i="84"/>
  <c r="S405" i="84"/>
  <c r="R405" i="84"/>
  <c r="Q405" i="84"/>
  <c r="M405" i="84"/>
  <c r="M405" i="78" s="1"/>
  <c r="I405" i="84"/>
  <c r="H405" i="84"/>
  <c r="H405" i="78" s="1"/>
  <c r="G405" i="84"/>
  <c r="C405" i="84"/>
  <c r="C405" i="78" s="1"/>
  <c r="BG404" i="84"/>
  <c r="BG404" i="78" s="1"/>
  <c r="BF404" i="84"/>
  <c r="BE404" i="84"/>
  <c r="BE404" i="78" s="1"/>
  <c r="BD404" i="84"/>
  <c r="BC404" i="84"/>
  <c r="BB404" i="84"/>
  <c r="BA404" i="84"/>
  <c r="AZ404" i="84"/>
  <c r="AZ404" i="78" s="1"/>
  <c r="AY404" i="84"/>
  <c r="AX404" i="84"/>
  <c r="AW404" i="84"/>
  <c r="AV404" i="84"/>
  <c r="AU404" i="84"/>
  <c r="AT404" i="84"/>
  <c r="AS404" i="84"/>
  <c r="AR404" i="84"/>
  <c r="AQ404" i="84"/>
  <c r="AQ404" i="78" s="1"/>
  <c r="AP404" i="84"/>
  <c r="AP404" i="78" s="1"/>
  <c r="AK404" i="84"/>
  <c r="AF404" i="84"/>
  <c r="AA404" i="84"/>
  <c r="U404" i="84"/>
  <c r="T404" i="84"/>
  <c r="S404" i="84"/>
  <c r="R404" i="84"/>
  <c r="Q404" i="84"/>
  <c r="M404" i="84"/>
  <c r="M404" i="78" s="1"/>
  <c r="I404" i="84"/>
  <c r="H404" i="84"/>
  <c r="H404" i="78" s="1"/>
  <c r="G404" i="84"/>
  <c r="C404" i="84"/>
  <c r="C404" i="78" s="1"/>
  <c r="BG403" i="84"/>
  <c r="BG403" i="78" s="1"/>
  <c r="BF403" i="84"/>
  <c r="BE403" i="84"/>
  <c r="BE403" i="78" s="1"/>
  <c r="BD403" i="84"/>
  <c r="BC403" i="84"/>
  <c r="BB403" i="84"/>
  <c r="BA403" i="84"/>
  <c r="AZ403" i="84"/>
  <c r="AZ403" i="78" s="1"/>
  <c r="AY403" i="84"/>
  <c r="AX403" i="84"/>
  <c r="AW403" i="84"/>
  <c r="AV403" i="84"/>
  <c r="AU403" i="84"/>
  <c r="AT403" i="84"/>
  <c r="AS403" i="84"/>
  <c r="AR403" i="84"/>
  <c r="AQ403" i="84"/>
  <c r="AQ403" i="78" s="1"/>
  <c r="AP403" i="84"/>
  <c r="AP403" i="78" s="1"/>
  <c r="AK403" i="84"/>
  <c r="AF403" i="84"/>
  <c r="AA403" i="84"/>
  <c r="U403" i="84"/>
  <c r="T403" i="84"/>
  <c r="S403" i="84"/>
  <c r="R403" i="84"/>
  <c r="Q403" i="84"/>
  <c r="M403" i="84"/>
  <c r="M403" i="78" s="1"/>
  <c r="I403" i="84"/>
  <c r="H403" i="84"/>
  <c r="H403" i="78" s="1"/>
  <c r="G403" i="84"/>
  <c r="C403" i="84"/>
  <c r="C403" i="78" s="1"/>
  <c r="BG402" i="84"/>
  <c r="BG402" i="78" s="1"/>
  <c r="BF402" i="84"/>
  <c r="BE402" i="84"/>
  <c r="BE402" i="78" s="1"/>
  <c r="BD402" i="84"/>
  <c r="BC402" i="84"/>
  <c r="BB402" i="84"/>
  <c r="BA402" i="84"/>
  <c r="AZ402" i="84"/>
  <c r="AZ402" i="78" s="1"/>
  <c r="AY402" i="84"/>
  <c r="AX402" i="84"/>
  <c r="AW402" i="84"/>
  <c r="AV402" i="84"/>
  <c r="AU402" i="84"/>
  <c r="AT402" i="84"/>
  <c r="AS402" i="84"/>
  <c r="AR402" i="84"/>
  <c r="AQ402" i="84"/>
  <c r="AQ402" i="78" s="1"/>
  <c r="AP402" i="84"/>
  <c r="AP402" i="78" s="1"/>
  <c r="AK402" i="84"/>
  <c r="AF402" i="84"/>
  <c r="AA402" i="84"/>
  <c r="U402" i="84"/>
  <c r="T402" i="84"/>
  <c r="S402" i="84"/>
  <c r="R402" i="84"/>
  <c r="Q402" i="84"/>
  <c r="M402" i="84"/>
  <c r="M402" i="78" s="1"/>
  <c r="I402" i="84"/>
  <c r="H402" i="84"/>
  <c r="H402" i="78" s="1"/>
  <c r="G402" i="84"/>
  <c r="C402" i="84"/>
  <c r="C402" i="78" s="1"/>
  <c r="BG401" i="84"/>
  <c r="BG401" i="78" s="1"/>
  <c r="BF401" i="84"/>
  <c r="BE401" i="84"/>
  <c r="BE401" i="78" s="1"/>
  <c r="BD401" i="84"/>
  <c r="BC401" i="84"/>
  <c r="BB401" i="84"/>
  <c r="BA401" i="84"/>
  <c r="AZ401" i="84"/>
  <c r="AZ401" i="78" s="1"/>
  <c r="AY401" i="84"/>
  <c r="AX401" i="84"/>
  <c r="AW401" i="84"/>
  <c r="AV401" i="84"/>
  <c r="AU401" i="84"/>
  <c r="AT401" i="84"/>
  <c r="AS401" i="84"/>
  <c r="AR401" i="84"/>
  <c r="AQ401" i="84"/>
  <c r="AQ401" i="78" s="1"/>
  <c r="AP401" i="84"/>
  <c r="AP401" i="78" s="1"/>
  <c r="AK401" i="84"/>
  <c r="AF401" i="84"/>
  <c r="AA401" i="84"/>
  <c r="U401" i="84"/>
  <c r="T401" i="84"/>
  <c r="S401" i="84"/>
  <c r="R401" i="84"/>
  <c r="Q401" i="84"/>
  <c r="M401" i="84"/>
  <c r="M401" i="78" s="1"/>
  <c r="I401" i="84"/>
  <c r="H401" i="84"/>
  <c r="H401" i="78" s="1"/>
  <c r="G401" i="84"/>
  <c r="C401" i="84"/>
  <c r="C401" i="78" s="1"/>
  <c r="BG400" i="84"/>
  <c r="BG400" i="78" s="1"/>
  <c r="BF400" i="84"/>
  <c r="BE400" i="84"/>
  <c r="BE400" i="78" s="1"/>
  <c r="BD400" i="84"/>
  <c r="BC400" i="84"/>
  <c r="BB400" i="84"/>
  <c r="BA400" i="84"/>
  <c r="AZ400" i="84"/>
  <c r="AZ400" i="78" s="1"/>
  <c r="AY400" i="84"/>
  <c r="AX400" i="84"/>
  <c r="AW400" i="84"/>
  <c r="AV400" i="84"/>
  <c r="AU400" i="84"/>
  <c r="AT400" i="84"/>
  <c r="AS400" i="84"/>
  <c r="AR400" i="84"/>
  <c r="AQ400" i="84"/>
  <c r="AQ400" i="78" s="1"/>
  <c r="AP400" i="84"/>
  <c r="AP400" i="78" s="1"/>
  <c r="AK400" i="84"/>
  <c r="AF400" i="84"/>
  <c r="AA400" i="84"/>
  <c r="U400" i="84"/>
  <c r="T400" i="84"/>
  <c r="S400" i="84"/>
  <c r="R400" i="84"/>
  <c r="Q400" i="84"/>
  <c r="M400" i="84"/>
  <c r="M400" i="78" s="1"/>
  <c r="I400" i="84"/>
  <c r="H400" i="84"/>
  <c r="H400" i="78" s="1"/>
  <c r="G400" i="84"/>
  <c r="C400" i="84"/>
  <c r="C400" i="78" s="1"/>
  <c r="BG399" i="84"/>
  <c r="BG399" i="78" s="1"/>
  <c r="BF399" i="84"/>
  <c r="BE399" i="84"/>
  <c r="BE399" i="78" s="1"/>
  <c r="BD399" i="84"/>
  <c r="BC399" i="84"/>
  <c r="BB399" i="84"/>
  <c r="BA399" i="84"/>
  <c r="AZ399" i="84"/>
  <c r="AZ399" i="78" s="1"/>
  <c r="AY399" i="84"/>
  <c r="AX399" i="84"/>
  <c r="AW399" i="84"/>
  <c r="AV399" i="84"/>
  <c r="AU399" i="84"/>
  <c r="AT399" i="84"/>
  <c r="AS399" i="84"/>
  <c r="AR399" i="84"/>
  <c r="AQ399" i="84"/>
  <c r="AQ399" i="78" s="1"/>
  <c r="AP399" i="84"/>
  <c r="AP399" i="78" s="1"/>
  <c r="AK399" i="84"/>
  <c r="AF399" i="84"/>
  <c r="AA399" i="84"/>
  <c r="U399" i="84"/>
  <c r="T399" i="84"/>
  <c r="S399" i="84"/>
  <c r="R399" i="84"/>
  <c r="Q399" i="84"/>
  <c r="M399" i="84"/>
  <c r="M399" i="78" s="1"/>
  <c r="I399" i="84"/>
  <c r="H399" i="84"/>
  <c r="H399" i="78" s="1"/>
  <c r="G399" i="84"/>
  <c r="C399" i="84"/>
  <c r="C399" i="78" s="1"/>
  <c r="BG398" i="84"/>
  <c r="BG398" i="78" s="1"/>
  <c r="BF398" i="84"/>
  <c r="BE398" i="84"/>
  <c r="BE398" i="78" s="1"/>
  <c r="BD398" i="84"/>
  <c r="BC398" i="84"/>
  <c r="BB398" i="84"/>
  <c r="BA398" i="84"/>
  <c r="AZ398" i="84"/>
  <c r="AZ398" i="78" s="1"/>
  <c r="AY398" i="84"/>
  <c r="AX398" i="84"/>
  <c r="AW398" i="84"/>
  <c r="AV398" i="84"/>
  <c r="AU398" i="84"/>
  <c r="AT398" i="84"/>
  <c r="AS398" i="84"/>
  <c r="AR398" i="84"/>
  <c r="AQ398" i="84"/>
  <c r="AQ398" i="78" s="1"/>
  <c r="AP398" i="84"/>
  <c r="AP398" i="78" s="1"/>
  <c r="AK398" i="84"/>
  <c r="AF398" i="84"/>
  <c r="AA398" i="84"/>
  <c r="U398" i="84"/>
  <c r="T398" i="84"/>
  <c r="S398" i="84"/>
  <c r="R398" i="84"/>
  <c r="Q398" i="84"/>
  <c r="M398" i="84"/>
  <c r="M398" i="78" s="1"/>
  <c r="I398" i="84"/>
  <c r="H398" i="84"/>
  <c r="H398" i="78" s="1"/>
  <c r="G398" i="84"/>
  <c r="C398" i="84"/>
  <c r="C398" i="78" s="1"/>
  <c r="BG397" i="84"/>
  <c r="BG397" i="78" s="1"/>
  <c r="BF397" i="84"/>
  <c r="BE397" i="84"/>
  <c r="BE397" i="78" s="1"/>
  <c r="BD397" i="84"/>
  <c r="BC397" i="84"/>
  <c r="BB397" i="84"/>
  <c r="BA397" i="84"/>
  <c r="AZ397" i="84"/>
  <c r="AZ397" i="78" s="1"/>
  <c r="AY397" i="84"/>
  <c r="AX397" i="84"/>
  <c r="AW397" i="84"/>
  <c r="AV397" i="84"/>
  <c r="AU397" i="84"/>
  <c r="AT397" i="84"/>
  <c r="AS397" i="84"/>
  <c r="AR397" i="84"/>
  <c r="AQ397" i="84"/>
  <c r="AQ397" i="78" s="1"/>
  <c r="AP397" i="84"/>
  <c r="AP397" i="78" s="1"/>
  <c r="AK397" i="84"/>
  <c r="AF397" i="84"/>
  <c r="AA397" i="84"/>
  <c r="U397" i="84"/>
  <c r="T397" i="84"/>
  <c r="S397" i="84"/>
  <c r="R397" i="84"/>
  <c r="Q397" i="84"/>
  <c r="M397" i="84"/>
  <c r="M397" i="78" s="1"/>
  <c r="I397" i="84"/>
  <c r="H397" i="84"/>
  <c r="H397" i="78" s="1"/>
  <c r="G397" i="84"/>
  <c r="C397" i="84"/>
  <c r="C397" i="78" s="1"/>
  <c r="BG396" i="84"/>
  <c r="BG396" i="78" s="1"/>
  <c r="BF396" i="84"/>
  <c r="BE396" i="84"/>
  <c r="BE396" i="78" s="1"/>
  <c r="BD396" i="84"/>
  <c r="BC396" i="84"/>
  <c r="BB396" i="84"/>
  <c r="BA396" i="84"/>
  <c r="AZ396" i="84"/>
  <c r="AZ396" i="78" s="1"/>
  <c r="AY396" i="84"/>
  <c r="AX396" i="84"/>
  <c r="AW396" i="84"/>
  <c r="AV396" i="84"/>
  <c r="AU396" i="84"/>
  <c r="AT396" i="84"/>
  <c r="AS396" i="84"/>
  <c r="AR396" i="84"/>
  <c r="AQ396" i="84"/>
  <c r="AQ396" i="78" s="1"/>
  <c r="AP396" i="84"/>
  <c r="AP396" i="78" s="1"/>
  <c r="AK396" i="84"/>
  <c r="AF396" i="84"/>
  <c r="AA396" i="84"/>
  <c r="U396" i="84"/>
  <c r="T396" i="84"/>
  <c r="S396" i="84"/>
  <c r="R396" i="84"/>
  <c r="Q396" i="84"/>
  <c r="M396" i="84"/>
  <c r="M396" i="78" s="1"/>
  <c r="I396" i="84"/>
  <c r="H396" i="84"/>
  <c r="H396" i="78" s="1"/>
  <c r="G396" i="84"/>
  <c r="C396" i="84"/>
  <c r="C396" i="78" s="1"/>
  <c r="BG395" i="84"/>
  <c r="BG395" i="78" s="1"/>
  <c r="BF395" i="84"/>
  <c r="BE395" i="84"/>
  <c r="BE395" i="78" s="1"/>
  <c r="BD395" i="84"/>
  <c r="BC395" i="84"/>
  <c r="BB395" i="84"/>
  <c r="BA395" i="84"/>
  <c r="AZ395" i="84"/>
  <c r="AZ395" i="78" s="1"/>
  <c r="AY395" i="84"/>
  <c r="AX395" i="84"/>
  <c r="AW395" i="84"/>
  <c r="AV395" i="84"/>
  <c r="AU395" i="84"/>
  <c r="AT395" i="84"/>
  <c r="AS395" i="84"/>
  <c r="AR395" i="84"/>
  <c r="AQ395" i="84"/>
  <c r="AQ395" i="78" s="1"/>
  <c r="AP395" i="84"/>
  <c r="AP395" i="78" s="1"/>
  <c r="AK395" i="84"/>
  <c r="AF395" i="84"/>
  <c r="AA395" i="84"/>
  <c r="U395" i="84"/>
  <c r="T395" i="84"/>
  <c r="S395" i="84"/>
  <c r="R395" i="84"/>
  <c r="Q395" i="84"/>
  <c r="M395" i="84"/>
  <c r="M395" i="78" s="1"/>
  <c r="I395" i="84"/>
  <c r="H395" i="84"/>
  <c r="H395" i="78" s="1"/>
  <c r="G395" i="84"/>
  <c r="C395" i="84"/>
  <c r="C395" i="78" s="1"/>
  <c r="BG394" i="84"/>
  <c r="BG394" i="78" s="1"/>
  <c r="BF394" i="84"/>
  <c r="BE394" i="84"/>
  <c r="BE394" i="78" s="1"/>
  <c r="BD394" i="84"/>
  <c r="BC394" i="84"/>
  <c r="BB394" i="84"/>
  <c r="BA394" i="84"/>
  <c r="AZ394" i="84"/>
  <c r="AZ394" i="78" s="1"/>
  <c r="AY394" i="84"/>
  <c r="AX394" i="84"/>
  <c r="AW394" i="84"/>
  <c r="AV394" i="84"/>
  <c r="AU394" i="84"/>
  <c r="AT394" i="84"/>
  <c r="AS394" i="84"/>
  <c r="AR394" i="84"/>
  <c r="AQ394" i="84"/>
  <c r="AQ394" i="78" s="1"/>
  <c r="AP394" i="84"/>
  <c r="AP394" i="78" s="1"/>
  <c r="AK394" i="84"/>
  <c r="AF394" i="84"/>
  <c r="AA394" i="84"/>
  <c r="U394" i="84"/>
  <c r="T394" i="84"/>
  <c r="S394" i="84"/>
  <c r="R394" i="84"/>
  <c r="Q394" i="84"/>
  <c r="M394" i="84"/>
  <c r="M394" i="78" s="1"/>
  <c r="I394" i="84"/>
  <c r="H394" i="84"/>
  <c r="H394" i="78" s="1"/>
  <c r="G394" i="84"/>
  <c r="C394" i="84"/>
  <c r="C394" i="78" s="1"/>
  <c r="BG393" i="84"/>
  <c r="BG393" i="78" s="1"/>
  <c r="BF393" i="84"/>
  <c r="BE393" i="84"/>
  <c r="BE393" i="78" s="1"/>
  <c r="BD393" i="84"/>
  <c r="BC393" i="84"/>
  <c r="BB393" i="84"/>
  <c r="BA393" i="84"/>
  <c r="AZ393" i="84"/>
  <c r="AZ393" i="78" s="1"/>
  <c r="AY393" i="84"/>
  <c r="AX393" i="84"/>
  <c r="AW393" i="84"/>
  <c r="AV393" i="84"/>
  <c r="AU393" i="84"/>
  <c r="AT393" i="84"/>
  <c r="AS393" i="84"/>
  <c r="AR393" i="84"/>
  <c r="AQ393" i="84"/>
  <c r="AQ393" i="78" s="1"/>
  <c r="AP393" i="84"/>
  <c r="AP393" i="78" s="1"/>
  <c r="AK393" i="84"/>
  <c r="AF393" i="84"/>
  <c r="AA393" i="84"/>
  <c r="U393" i="84"/>
  <c r="T393" i="84"/>
  <c r="S393" i="84"/>
  <c r="R393" i="84"/>
  <c r="Q393" i="84"/>
  <c r="M393" i="84"/>
  <c r="M393" i="78" s="1"/>
  <c r="I393" i="84"/>
  <c r="H393" i="84"/>
  <c r="H393" i="78" s="1"/>
  <c r="G393" i="84"/>
  <c r="C393" i="84"/>
  <c r="C393" i="78" s="1"/>
  <c r="BG392" i="84"/>
  <c r="BG392" i="78" s="1"/>
  <c r="BF392" i="84"/>
  <c r="BE392" i="84"/>
  <c r="BE392" i="78" s="1"/>
  <c r="BD392" i="84"/>
  <c r="BC392" i="84"/>
  <c r="BB392" i="84"/>
  <c r="BA392" i="84"/>
  <c r="AZ392" i="84"/>
  <c r="AZ392" i="78" s="1"/>
  <c r="AY392" i="84"/>
  <c r="AX392" i="84"/>
  <c r="AW392" i="84"/>
  <c r="AV392" i="84"/>
  <c r="AU392" i="84"/>
  <c r="AT392" i="84"/>
  <c r="AS392" i="84"/>
  <c r="AR392" i="84"/>
  <c r="AQ392" i="84"/>
  <c r="AQ392" i="78" s="1"/>
  <c r="AP392" i="84"/>
  <c r="AP392" i="78" s="1"/>
  <c r="AK392" i="84"/>
  <c r="AF392" i="84"/>
  <c r="AA392" i="84"/>
  <c r="U392" i="84"/>
  <c r="T392" i="84"/>
  <c r="S392" i="84"/>
  <c r="R392" i="84"/>
  <c r="Q392" i="84"/>
  <c r="M392" i="84"/>
  <c r="M392" i="78" s="1"/>
  <c r="I392" i="84"/>
  <c r="H392" i="84"/>
  <c r="H392" i="78" s="1"/>
  <c r="G392" i="84"/>
  <c r="C392" i="84"/>
  <c r="C392" i="78" s="1"/>
  <c r="BG391" i="84"/>
  <c r="BG391" i="78" s="1"/>
  <c r="BF391" i="84"/>
  <c r="BE391" i="84"/>
  <c r="BE391" i="78" s="1"/>
  <c r="BD391" i="84"/>
  <c r="BC391" i="84"/>
  <c r="BB391" i="84"/>
  <c r="BA391" i="84"/>
  <c r="AZ391" i="84"/>
  <c r="AZ391" i="78" s="1"/>
  <c r="AY391" i="84"/>
  <c r="AX391" i="84"/>
  <c r="AW391" i="84"/>
  <c r="AV391" i="84"/>
  <c r="AU391" i="84"/>
  <c r="AT391" i="84"/>
  <c r="AS391" i="84"/>
  <c r="AR391" i="84"/>
  <c r="AQ391" i="84"/>
  <c r="AQ391" i="78" s="1"/>
  <c r="AP391" i="84"/>
  <c r="AP391" i="78" s="1"/>
  <c r="AK391" i="84"/>
  <c r="AF391" i="84"/>
  <c r="AA391" i="84"/>
  <c r="U391" i="84"/>
  <c r="T391" i="84"/>
  <c r="S391" i="84"/>
  <c r="R391" i="84"/>
  <c r="Q391" i="84"/>
  <c r="M391" i="84"/>
  <c r="M391" i="78" s="1"/>
  <c r="I391" i="84"/>
  <c r="H391" i="84"/>
  <c r="H391" i="78" s="1"/>
  <c r="G391" i="84"/>
  <c r="C391" i="84"/>
  <c r="C391" i="78" s="1"/>
  <c r="BG390" i="84"/>
  <c r="BG390" i="78" s="1"/>
  <c r="BF390" i="84"/>
  <c r="BE390" i="84"/>
  <c r="BE390" i="78" s="1"/>
  <c r="BD390" i="84"/>
  <c r="BC390" i="84"/>
  <c r="BB390" i="84"/>
  <c r="BA390" i="84"/>
  <c r="AZ390" i="84"/>
  <c r="AZ390" i="78" s="1"/>
  <c r="AY390" i="84"/>
  <c r="AX390" i="84"/>
  <c r="AW390" i="84"/>
  <c r="AV390" i="84"/>
  <c r="AU390" i="84"/>
  <c r="AT390" i="84"/>
  <c r="AS390" i="84"/>
  <c r="AR390" i="84"/>
  <c r="AQ390" i="84"/>
  <c r="AQ390" i="78" s="1"/>
  <c r="AP390" i="84"/>
  <c r="AP390" i="78" s="1"/>
  <c r="AK390" i="84"/>
  <c r="AF390" i="84"/>
  <c r="AA390" i="84"/>
  <c r="U390" i="84"/>
  <c r="T390" i="84"/>
  <c r="S390" i="84"/>
  <c r="R390" i="84"/>
  <c r="Q390" i="84"/>
  <c r="M390" i="84"/>
  <c r="M390" i="78" s="1"/>
  <c r="I390" i="84"/>
  <c r="H390" i="84"/>
  <c r="H390" i="78" s="1"/>
  <c r="G390" i="84"/>
  <c r="C390" i="84"/>
  <c r="C390" i="78" s="1"/>
  <c r="BG389" i="84"/>
  <c r="BG389" i="78" s="1"/>
  <c r="BF389" i="84"/>
  <c r="BE389" i="84"/>
  <c r="BE389" i="78" s="1"/>
  <c r="BD389" i="84"/>
  <c r="BC389" i="84"/>
  <c r="BB389" i="84"/>
  <c r="BA389" i="84"/>
  <c r="AZ389" i="84"/>
  <c r="AZ389" i="78" s="1"/>
  <c r="AY389" i="84"/>
  <c r="AX389" i="84"/>
  <c r="AW389" i="84"/>
  <c r="AV389" i="84"/>
  <c r="AU389" i="84"/>
  <c r="AT389" i="84"/>
  <c r="AS389" i="84"/>
  <c r="AR389" i="84"/>
  <c r="AQ389" i="84"/>
  <c r="AQ389" i="78" s="1"/>
  <c r="AP389" i="84"/>
  <c r="AP389" i="78" s="1"/>
  <c r="AK389" i="84"/>
  <c r="AF389" i="84"/>
  <c r="AA389" i="84"/>
  <c r="U389" i="84"/>
  <c r="T389" i="84"/>
  <c r="S389" i="84"/>
  <c r="R389" i="84"/>
  <c r="Q389" i="84"/>
  <c r="M389" i="84"/>
  <c r="M389" i="78" s="1"/>
  <c r="I389" i="84"/>
  <c r="H389" i="84"/>
  <c r="H389" i="78" s="1"/>
  <c r="G389" i="84"/>
  <c r="C389" i="84"/>
  <c r="C389" i="78" s="1"/>
  <c r="BG388" i="84"/>
  <c r="BG388" i="78" s="1"/>
  <c r="BF388" i="84"/>
  <c r="BE388" i="84"/>
  <c r="BE388" i="78" s="1"/>
  <c r="BD388" i="84"/>
  <c r="BC388" i="84"/>
  <c r="BB388" i="84"/>
  <c r="BA388" i="84"/>
  <c r="AZ388" i="84"/>
  <c r="AZ388" i="78" s="1"/>
  <c r="AY388" i="84"/>
  <c r="AX388" i="84"/>
  <c r="AW388" i="84"/>
  <c r="AV388" i="84"/>
  <c r="AU388" i="84"/>
  <c r="AT388" i="84"/>
  <c r="AS388" i="84"/>
  <c r="AR388" i="84"/>
  <c r="AQ388" i="84"/>
  <c r="AQ388" i="78" s="1"/>
  <c r="AP388" i="84"/>
  <c r="AP388" i="78" s="1"/>
  <c r="AK388" i="84"/>
  <c r="AF388" i="84"/>
  <c r="AA388" i="84"/>
  <c r="U388" i="84"/>
  <c r="T388" i="84"/>
  <c r="S388" i="84"/>
  <c r="R388" i="84"/>
  <c r="Q388" i="84"/>
  <c r="M388" i="84"/>
  <c r="M388" i="78" s="1"/>
  <c r="I388" i="84"/>
  <c r="H388" i="84"/>
  <c r="H388" i="78" s="1"/>
  <c r="G388" i="84"/>
  <c r="C388" i="84"/>
  <c r="C388" i="78" s="1"/>
  <c r="BG387" i="84"/>
  <c r="BG387" i="78" s="1"/>
  <c r="BF387" i="84"/>
  <c r="BE387" i="84"/>
  <c r="BE387" i="78" s="1"/>
  <c r="BD387" i="84"/>
  <c r="BC387" i="84"/>
  <c r="BB387" i="84"/>
  <c r="BA387" i="84"/>
  <c r="AZ387" i="84"/>
  <c r="AZ387" i="78" s="1"/>
  <c r="AY387" i="84"/>
  <c r="AX387" i="84"/>
  <c r="AW387" i="84"/>
  <c r="AV387" i="84"/>
  <c r="AU387" i="84"/>
  <c r="AT387" i="84"/>
  <c r="AS387" i="84"/>
  <c r="AR387" i="84"/>
  <c r="AQ387" i="84"/>
  <c r="AQ387" i="78" s="1"/>
  <c r="AP387" i="84"/>
  <c r="AP387" i="78" s="1"/>
  <c r="AK387" i="84"/>
  <c r="AF387" i="84"/>
  <c r="AA387" i="84"/>
  <c r="U387" i="84"/>
  <c r="T387" i="84"/>
  <c r="S387" i="84"/>
  <c r="R387" i="84"/>
  <c r="Q387" i="84"/>
  <c r="M387" i="84"/>
  <c r="M387" i="78" s="1"/>
  <c r="I387" i="84"/>
  <c r="H387" i="84"/>
  <c r="H387" i="78" s="1"/>
  <c r="G387" i="84"/>
  <c r="C387" i="84"/>
  <c r="C387" i="78" s="1"/>
  <c r="BG386" i="84"/>
  <c r="BG386" i="78" s="1"/>
  <c r="BF386" i="84"/>
  <c r="BE386" i="84"/>
  <c r="BE386" i="78" s="1"/>
  <c r="BD386" i="84"/>
  <c r="BC386" i="84"/>
  <c r="BB386" i="84"/>
  <c r="BA386" i="84"/>
  <c r="AZ386" i="84"/>
  <c r="AZ386" i="78" s="1"/>
  <c r="AY386" i="84"/>
  <c r="AX386" i="84"/>
  <c r="AW386" i="84"/>
  <c r="AV386" i="84"/>
  <c r="AU386" i="84"/>
  <c r="AT386" i="84"/>
  <c r="AS386" i="84"/>
  <c r="AR386" i="84"/>
  <c r="AQ386" i="84"/>
  <c r="AQ386" i="78" s="1"/>
  <c r="AP386" i="84"/>
  <c r="AP386" i="78" s="1"/>
  <c r="AK386" i="84"/>
  <c r="AF386" i="84"/>
  <c r="AA386" i="84"/>
  <c r="U386" i="84"/>
  <c r="T386" i="84"/>
  <c r="S386" i="84"/>
  <c r="R386" i="84"/>
  <c r="Q386" i="84"/>
  <c r="M386" i="84"/>
  <c r="M386" i="78" s="1"/>
  <c r="I386" i="84"/>
  <c r="H386" i="84"/>
  <c r="H386" i="78" s="1"/>
  <c r="G386" i="84"/>
  <c r="C386" i="84"/>
  <c r="C386" i="78" s="1"/>
  <c r="BG385" i="84"/>
  <c r="BG385" i="78" s="1"/>
  <c r="BF385" i="84"/>
  <c r="BE385" i="84"/>
  <c r="BE385" i="78" s="1"/>
  <c r="BD385" i="84"/>
  <c r="BC385" i="84"/>
  <c r="BB385" i="84"/>
  <c r="BA385" i="84"/>
  <c r="AZ385" i="84"/>
  <c r="AZ385" i="78" s="1"/>
  <c r="AY385" i="84"/>
  <c r="AX385" i="84"/>
  <c r="AW385" i="84"/>
  <c r="AV385" i="84"/>
  <c r="AU385" i="84"/>
  <c r="AT385" i="84"/>
  <c r="AS385" i="84"/>
  <c r="AR385" i="84"/>
  <c r="AQ385" i="84"/>
  <c r="AQ385" i="78" s="1"/>
  <c r="AP385" i="84"/>
  <c r="AP385" i="78" s="1"/>
  <c r="AK385" i="84"/>
  <c r="AF385" i="84"/>
  <c r="AA385" i="84"/>
  <c r="U385" i="84"/>
  <c r="T385" i="84"/>
  <c r="S385" i="84"/>
  <c r="R385" i="84"/>
  <c r="Q385" i="84"/>
  <c r="M385" i="84"/>
  <c r="M385" i="78" s="1"/>
  <c r="I385" i="84"/>
  <c r="H385" i="84"/>
  <c r="H385" i="78" s="1"/>
  <c r="G385" i="84"/>
  <c r="C385" i="84"/>
  <c r="C385" i="78" s="1"/>
  <c r="BG384" i="84"/>
  <c r="BG384" i="78" s="1"/>
  <c r="BF384" i="84"/>
  <c r="BE384" i="84"/>
  <c r="BE384" i="78" s="1"/>
  <c r="BD384" i="84"/>
  <c r="BC384" i="84"/>
  <c r="BB384" i="84"/>
  <c r="BA384" i="84"/>
  <c r="AZ384" i="84"/>
  <c r="AZ384" i="78" s="1"/>
  <c r="AY384" i="84"/>
  <c r="AX384" i="84"/>
  <c r="AW384" i="84"/>
  <c r="AV384" i="84"/>
  <c r="AU384" i="84"/>
  <c r="AT384" i="84"/>
  <c r="AS384" i="84"/>
  <c r="AR384" i="84"/>
  <c r="AQ384" i="84"/>
  <c r="AQ384" i="78" s="1"/>
  <c r="AP384" i="84"/>
  <c r="AP384" i="78" s="1"/>
  <c r="AK384" i="84"/>
  <c r="AF384" i="84"/>
  <c r="AA384" i="84"/>
  <c r="U384" i="84"/>
  <c r="T384" i="84"/>
  <c r="S384" i="84"/>
  <c r="R384" i="84"/>
  <c r="Q384" i="84"/>
  <c r="M384" i="84"/>
  <c r="M384" i="78" s="1"/>
  <c r="I384" i="84"/>
  <c r="H384" i="84"/>
  <c r="H384" i="78" s="1"/>
  <c r="G384" i="84"/>
  <c r="C384" i="84"/>
  <c r="C384" i="78" s="1"/>
  <c r="BG383" i="84"/>
  <c r="BG383" i="78" s="1"/>
  <c r="BF383" i="84"/>
  <c r="BE383" i="84"/>
  <c r="BE383" i="78" s="1"/>
  <c r="BD383" i="84"/>
  <c r="BC383" i="84"/>
  <c r="BB383" i="84"/>
  <c r="BA383" i="84"/>
  <c r="AZ383" i="84"/>
  <c r="AZ383" i="78" s="1"/>
  <c r="AY383" i="84"/>
  <c r="AX383" i="84"/>
  <c r="AW383" i="84"/>
  <c r="AV383" i="84"/>
  <c r="AU383" i="84"/>
  <c r="AT383" i="84"/>
  <c r="AS383" i="84"/>
  <c r="AR383" i="84"/>
  <c r="AQ383" i="84"/>
  <c r="AQ383" i="78" s="1"/>
  <c r="AP383" i="84"/>
  <c r="AP383" i="78" s="1"/>
  <c r="AK383" i="84"/>
  <c r="AF383" i="84"/>
  <c r="AA383" i="84"/>
  <c r="U383" i="84"/>
  <c r="T383" i="84"/>
  <c r="S383" i="84"/>
  <c r="R383" i="84"/>
  <c r="Q383" i="84"/>
  <c r="M383" i="84"/>
  <c r="M383" i="78" s="1"/>
  <c r="I383" i="84"/>
  <c r="H383" i="84"/>
  <c r="H383" i="78" s="1"/>
  <c r="G383" i="84"/>
  <c r="C383" i="84"/>
  <c r="C383" i="78" s="1"/>
  <c r="BG382" i="84"/>
  <c r="BG382" i="78" s="1"/>
  <c r="BF382" i="84"/>
  <c r="BE382" i="84"/>
  <c r="BE382" i="78" s="1"/>
  <c r="BD382" i="84"/>
  <c r="BC382" i="84"/>
  <c r="BB382" i="84"/>
  <c r="BA382" i="84"/>
  <c r="AZ382" i="84"/>
  <c r="AZ382" i="78" s="1"/>
  <c r="AY382" i="84"/>
  <c r="AX382" i="84"/>
  <c r="AW382" i="84"/>
  <c r="AV382" i="84"/>
  <c r="AU382" i="84"/>
  <c r="AT382" i="84"/>
  <c r="AS382" i="84"/>
  <c r="AR382" i="84"/>
  <c r="AQ382" i="84"/>
  <c r="AQ382" i="78" s="1"/>
  <c r="AP382" i="84"/>
  <c r="AP382" i="78" s="1"/>
  <c r="AK382" i="84"/>
  <c r="AF382" i="84"/>
  <c r="AA382" i="84"/>
  <c r="U382" i="84"/>
  <c r="T382" i="84"/>
  <c r="S382" i="84"/>
  <c r="R382" i="84"/>
  <c r="Q382" i="84"/>
  <c r="M382" i="84"/>
  <c r="M382" i="78" s="1"/>
  <c r="I382" i="84"/>
  <c r="H382" i="84"/>
  <c r="H382" i="78" s="1"/>
  <c r="G382" i="84"/>
  <c r="C382" i="84"/>
  <c r="C382" i="78" s="1"/>
  <c r="BG381" i="84"/>
  <c r="BG381" i="78" s="1"/>
  <c r="BF381" i="84"/>
  <c r="BE381" i="84"/>
  <c r="BE381" i="78" s="1"/>
  <c r="BD381" i="84"/>
  <c r="BC381" i="84"/>
  <c r="BB381" i="84"/>
  <c r="BA381" i="84"/>
  <c r="AZ381" i="84"/>
  <c r="AZ381" i="78" s="1"/>
  <c r="AY381" i="84"/>
  <c r="AX381" i="84"/>
  <c r="AW381" i="84"/>
  <c r="AV381" i="84"/>
  <c r="AU381" i="84"/>
  <c r="AT381" i="84"/>
  <c r="AS381" i="84"/>
  <c r="AR381" i="84"/>
  <c r="AQ381" i="84"/>
  <c r="AQ381" i="78" s="1"/>
  <c r="AP381" i="84"/>
  <c r="AP381" i="78" s="1"/>
  <c r="AK381" i="84"/>
  <c r="AF381" i="84"/>
  <c r="AA381" i="84"/>
  <c r="U381" i="84"/>
  <c r="T381" i="84"/>
  <c r="S381" i="84"/>
  <c r="R381" i="84"/>
  <c r="Q381" i="84"/>
  <c r="M381" i="84"/>
  <c r="M381" i="78" s="1"/>
  <c r="I381" i="84"/>
  <c r="H381" i="84"/>
  <c r="H381" i="78" s="1"/>
  <c r="G381" i="84"/>
  <c r="C381" i="84"/>
  <c r="C381" i="78" s="1"/>
  <c r="BG380" i="84"/>
  <c r="BG380" i="78" s="1"/>
  <c r="BF380" i="84"/>
  <c r="BE380" i="84"/>
  <c r="BE380" i="78" s="1"/>
  <c r="BD380" i="84"/>
  <c r="BC380" i="84"/>
  <c r="BB380" i="84"/>
  <c r="BA380" i="84"/>
  <c r="AZ380" i="84"/>
  <c r="AZ380" i="78" s="1"/>
  <c r="AY380" i="84"/>
  <c r="AX380" i="84"/>
  <c r="AW380" i="84"/>
  <c r="AV380" i="84"/>
  <c r="AU380" i="84"/>
  <c r="AT380" i="84"/>
  <c r="AS380" i="84"/>
  <c r="AR380" i="84"/>
  <c r="AQ380" i="84"/>
  <c r="AQ380" i="78" s="1"/>
  <c r="AP380" i="84"/>
  <c r="AP380" i="78" s="1"/>
  <c r="AK380" i="84"/>
  <c r="AF380" i="84"/>
  <c r="AA380" i="84"/>
  <c r="U380" i="84"/>
  <c r="T380" i="84"/>
  <c r="S380" i="84"/>
  <c r="R380" i="84"/>
  <c r="Q380" i="84"/>
  <c r="M380" i="84"/>
  <c r="M380" i="78" s="1"/>
  <c r="I380" i="84"/>
  <c r="H380" i="84"/>
  <c r="H380" i="78" s="1"/>
  <c r="G380" i="84"/>
  <c r="C380" i="84"/>
  <c r="C380" i="78" s="1"/>
  <c r="BG379" i="84"/>
  <c r="BG379" i="78" s="1"/>
  <c r="BF379" i="84"/>
  <c r="BE379" i="84"/>
  <c r="BE379" i="78" s="1"/>
  <c r="BD379" i="84"/>
  <c r="BC379" i="84"/>
  <c r="BB379" i="84"/>
  <c r="BA379" i="84"/>
  <c r="AZ379" i="84"/>
  <c r="AZ379" i="78" s="1"/>
  <c r="AY379" i="84"/>
  <c r="AX379" i="84"/>
  <c r="AW379" i="84"/>
  <c r="AV379" i="84"/>
  <c r="AU379" i="84"/>
  <c r="AT379" i="84"/>
  <c r="AS379" i="84"/>
  <c r="AR379" i="84"/>
  <c r="AQ379" i="84"/>
  <c r="AQ379" i="78" s="1"/>
  <c r="AP379" i="84"/>
  <c r="AP379" i="78" s="1"/>
  <c r="AK379" i="84"/>
  <c r="AF379" i="84"/>
  <c r="AA379" i="84"/>
  <c r="U379" i="84"/>
  <c r="T379" i="84"/>
  <c r="S379" i="84"/>
  <c r="R379" i="84"/>
  <c r="Q379" i="84"/>
  <c r="M379" i="84"/>
  <c r="M379" i="78" s="1"/>
  <c r="I379" i="84"/>
  <c r="H379" i="84"/>
  <c r="H379" i="78" s="1"/>
  <c r="G379" i="84"/>
  <c r="C379" i="84"/>
  <c r="C379" i="78" s="1"/>
  <c r="BG378" i="84"/>
  <c r="BG378" i="78" s="1"/>
  <c r="BF378" i="84"/>
  <c r="BE378" i="84"/>
  <c r="BE378" i="78" s="1"/>
  <c r="BD378" i="84"/>
  <c r="BC378" i="84"/>
  <c r="BB378" i="84"/>
  <c r="BA378" i="84"/>
  <c r="AZ378" i="84"/>
  <c r="AZ378" i="78" s="1"/>
  <c r="AY378" i="84"/>
  <c r="AX378" i="84"/>
  <c r="AW378" i="84"/>
  <c r="AV378" i="84"/>
  <c r="AU378" i="84"/>
  <c r="AT378" i="84"/>
  <c r="AS378" i="84"/>
  <c r="AR378" i="84"/>
  <c r="AQ378" i="84"/>
  <c r="AQ378" i="78" s="1"/>
  <c r="AP378" i="84"/>
  <c r="AP378" i="78" s="1"/>
  <c r="AK378" i="84"/>
  <c r="AF378" i="84"/>
  <c r="AA378" i="84"/>
  <c r="U378" i="84"/>
  <c r="T378" i="84"/>
  <c r="S378" i="84"/>
  <c r="R378" i="84"/>
  <c r="Q378" i="84"/>
  <c r="M378" i="84"/>
  <c r="M378" i="78" s="1"/>
  <c r="I378" i="84"/>
  <c r="H378" i="84"/>
  <c r="H378" i="78" s="1"/>
  <c r="G378" i="84"/>
  <c r="C378" i="84"/>
  <c r="C378" i="78" s="1"/>
  <c r="BG377" i="84"/>
  <c r="BG377" i="78" s="1"/>
  <c r="BF377" i="84"/>
  <c r="BE377" i="84"/>
  <c r="BE377" i="78" s="1"/>
  <c r="BD377" i="84"/>
  <c r="BC377" i="84"/>
  <c r="BB377" i="84"/>
  <c r="BA377" i="84"/>
  <c r="AZ377" i="84"/>
  <c r="AZ377" i="78" s="1"/>
  <c r="AY377" i="84"/>
  <c r="AX377" i="84"/>
  <c r="AW377" i="84"/>
  <c r="AV377" i="84"/>
  <c r="AU377" i="84"/>
  <c r="AT377" i="84"/>
  <c r="AS377" i="84"/>
  <c r="AR377" i="84"/>
  <c r="AQ377" i="84"/>
  <c r="AQ377" i="78" s="1"/>
  <c r="AP377" i="84"/>
  <c r="AP377" i="78" s="1"/>
  <c r="AK377" i="84"/>
  <c r="AF377" i="84"/>
  <c r="AA377" i="84"/>
  <c r="U377" i="84"/>
  <c r="T377" i="84"/>
  <c r="S377" i="84"/>
  <c r="R377" i="84"/>
  <c r="Q377" i="84"/>
  <c r="M377" i="84"/>
  <c r="M377" i="78" s="1"/>
  <c r="I377" i="84"/>
  <c r="H377" i="84"/>
  <c r="H377" i="78" s="1"/>
  <c r="G377" i="84"/>
  <c r="C377" i="84"/>
  <c r="C377" i="78" s="1"/>
  <c r="BG376" i="84"/>
  <c r="BG376" i="78" s="1"/>
  <c r="BF376" i="84"/>
  <c r="BE376" i="84"/>
  <c r="BE376" i="78" s="1"/>
  <c r="BD376" i="84"/>
  <c r="BC376" i="84"/>
  <c r="BB376" i="84"/>
  <c r="BA376" i="84"/>
  <c r="AZ376" i="84"/>
  <c r="AZ376" i="78" s="1"/>
  <c r="AY376" i="84"/>
  <c r="AX376" i="84"/>
  <c r="AW376" i="84"/>
  <c r="AV376" i="84"/>
  <c r="AU376" i="84"/>
  <c r="AT376" i="84"/>
  <c r="AS376" i="84"/>
  <c r="AR376" i="84"/>
  <c r="AQ376" i="84"/>
  <c r="AQ376" i="78" s="1"/>
  <c r="AP376" i="84"/>
  <c r="AP376" i="78" s="1"/>
  <c r="AK376" i="84"/>
  <c r="AF376" i="84"/>
  <c r="AA376" i="84"/>
  <c r="U376" i="84"/>
  <c r="T376" i="84"/>
  <c r="S376" i="84"/>
  <c r="R376" i="84"/>
  <c r="Q376" i="84"/>
  <c r="M376" i="84"/>
  <c r="M376" i="78" s="1"/>
  <c r="I376" i="84"/>
  <c r="H376" i="84"/>
  <c r="H376" i="78" s="1"/>
  <c r="G376" i="84"/>
  <c r="C376" i="84"/>
  <c r="C376" i="78" s="1"/>
  <c r="BG375" i="84"/>
  <c r="BG375" i="78" s="1"/>
  <c r="BF375" i="84"/>
  <c r="BE375" i="84"/>
  <c r="BE375" i="78" s="1"/>
  <c r="BD375" i="84"/>
  <c r="BC375" i="84"/>
  <c r="BB375" i="84"/>
  <c r="BA375" i="84"/>
  <c r="AZ375" i="84"/>
  <c r="AZ375" i="78" s="1"/>
  <c r="AY375" i="84"/>
  <c r="AX375" i="84"/>
  <c r="AW375" i="84"/>
  <c r="AV375" i="84"/>
  <c r="AU375" i="84"/>
  <c r="AT375" i="84"/>
  <c r="AS375" i="84"/>
  <c r="AR375" i="84"/>
  <c r="AQ375" i="84"/>
  <c r="AQ375" i="78" s="1"/>
  <c r="AP375" i="84"/>
  <c r="AP375" i="78" s="1"/>
  <c r="AK375" i="84"/>
  <c r="AF375" i="84"/>
  <c r="AA375" i="84"/>
  <c r="U375" i="84"/>
  <c r="T375" i="84"/>
  <c r="S375" i="84"/>
  <c r="R375" i="84"/>
  <c r="Q375" i="84"/>
  <c r="M375" i="84"/>
  <c r="M375" i="78" s="1"/>
  <c r="I375" i="84"/>
  <c r="H375" i="84"/>
  <c r="H375" i="78" s="1"/>
  <c r="G375" i="84"/>
  <c r="C375" i="84"/>
  <c r="C375" i="78" s="1"/>
  <c r="BG374" i="84"/>
  <c r="BG374" i="78" s="1"/>
  <c r="BF374" i="84"/>
  <c r="BE374" i="84"/>
  <c r="BE374" i="78" s="1"/>
  <c r="BD374" i="84"/>
  <c r="BC374" i="84"/>
  <c r="BB374" i="84"/>
  <c r="BA374" i="84"/>
  <c r="AZ374" i="84"/>
  <c r="AZ374" i="78" s="1"/>
  <c r="AY374" i="84"/>
  <c r="AX374" i="84"/>
  <c r="AW374" i="84"/>
  <c r="AV374" i="84"/>
  <c r="AU374" i="84"/>
  <c r="AT374" i="84"/>
  <c r="AS374" i="84"/>
  <c r="AR374" i="84"/>
  <c r="AQ374" i="84"/>
  <c r="AQ374" i="78" s="1"/>
  <c r="AP374" i="84"/>
  <c r="AP374" i="78" s="1"/>
  <c r="AK374" i="84"/>
  <c r="AF374" i="84"/>
  <c r="AA374" i="84"/>
  <c r="U374" i="84"/>
  <c r="T374" i="84"/>
  <c r="S374" i="84"/>
  <c r="R374" i="84"/>
  <c r="Q374" i="84"/>
  <c r="M374" i="84"/>
  <c r="M374" i="78" s="1"/>
  <c r="I374" i="84"/>
  <c r="H374" i="84"/>
  <c r="H374" i="78" s="1"/>
  <c r="G374" i="84"/>
  <c r="C374" i="84"/>
  <c r="C374" i="78" s="1"/>
  <c r="BG373" i="84"/>
  <c r="BG373" i="78" s="1"/>
  <c r="BF373" i="84"/>
  <c r="BE373" i="84"/>
  <c r="BE373" i="78" s="1"/>
  <c r="BD373" i="84"/>
  <c r="BC373" i="84"/>
  <c r="BB373" i="84"/>
  <c r="BA373" i="84"/>
  <c r="AZ373" i="84"/>
  <c r="AZ373" i="78" s="1"/>
  <c r="AY373" i="84"/>
  <c r="AX373" i="84"/>
  <c r="AW373" i="84"/>
  <c r="AV373" i="84"/>
  <c r="AU373" i="84"/>
  <c r="AT373" i="84"/>
  <c r="AS373" i="84"/>
  <c r="AR373" i="84"/>
  <c r="AQ373" i="84"/>
  <c r="AQ373" i="78" s="1"/>
  <c r="AP373" i="84"/>
  <c r="AP373" i="78" s="1"/>
  <c r="AK373" i="84"/>
  <c r="AF373" i="84"/>
  <c r="AA373" i="84"/>
  <c r="U373" i="84"/>
  <c r="T373" i="84"/>
  <c r="S373" i="84"/>
  <c r="R373" i="84"/>
  <c r="Q373" i="84"/>
  <c r="M373" i="84"/>
  <c r="M373" i="78" s="1"/>
  <c r="I373" i="84"/>
  <c r="H373" i="84"/>
  <c r="H373" i="78" s="1"/>
  <c r="G373" i="84"/>
  <c r="C373" i="84"/>
  <c r="C373" i="78" s="1"/>
  <c r="BG372" i="84"/>
  <c r="BG372" i="78" s="1"/>
  <c r="BF372" i="84"/>
  <c r="BE372" i="84"/>
  <c r="BE372" i="78" s="1"/>
  <c r="BD372" i="84"/>
  <c r="BC372" i="84"/>
  <c r="BB372" i="84"/>
  <c r="BA372" i="84"/>
  <c r="AZ372" i="84"/>
  <c r="AZ372" i="78" s="1"/>
  <c r="AY372" i="84"/>
  <c r="AX372" i="84"/>
  <c r="AW372" i="84"/>
  <c r="AV372" i="84"/>
  <c r="AU372" i="84"/>
  <c r="AT372" i="84"/>
  <c r="AS372" i="84"/>
  <c r="AR372" i="84"/>
  <c r="AQ372" i="84"/>
  <c r="AQ372" i="78" s="1"/>
  <c r="AP372" i="84"/>
  <c r="AP372" i="78" s="1"/>
  <c r="AK372" i="84"/>
  <c r="AF372" i="84"/>
  <c r="AA372" i="84"/>
  <c r="U372" i="84"/>
  <c r="T372" i="84"/>
  <c r="S372" i="84"/>
  <c r="R372" i="84"/>
  <c r="Q372" i="84"/>
  <c r="M372" i="84"/>
  <c r="M372" i="78" s="1"/>
  <c r="I372" i="84"/>
  <c r="H372" i="84"/>
  <c r="H372" i="78" s="1"/>
  <c r="G372" i="84"/>
  <c r="C372" i="84"/>
  <c r="C372" i="78" s="1"/>
  <c r="BG371" i="84"/>
  <c r="BG371" i="78" s="1"/>
  <c r="BF371" i="84"/>
  <c r="BE371" i="84"/>
  <c r="BE371" i="78" s="1"/>
  <c r="BD371" i="84"/>
  <c r="BC371" i="84"/>
  <c r="BB371" i="84"/>
  <c r="BA371" i="84"/>
  <c r="AZ371" i="84"/>
  <c r="AZ371" i="78" s="1"/>
  <c r="AY371" i="84"/>
  <c r="AX371" i="84"/>
  <c r="AW371" i="84"/>
  <c r="AV371" i="84"/>
  <c r="AU371" i="84"/>
  <c r="AT371" i="84"/>
  <c r="AS371" i="84"/>
  <c r="AR371" i="84"/>
  <c r="AQ371" i="84"/>
  <c r="AQ371" i="78" s="1"/>
  <c r="AP371" i="84"/>
  <c r="AP371" i="78" s="1"/>
  <c r="AK371" i="84"/>
  <c r="AF371" i="84"/>
  <c r="AA371" i="84"/>
  <c r="U371" i="84"/>
  <c r="T371" i="84"/>
  <c r="S371" i="84"/>
  <c r="R371" i="84"/>
  <c r="Q371" i="84"/>
  <c r="M371" i="84"/>
  <c r="M371" i="78" s="1"/>
  <c r="I371" i="84"/>
  <c r="H371" i="84"/>
  <c r="H371" i="78" s="1"/>
  <c r="G371" i="84"/>
  <c r="C371" i="84"/>
  <c r="C371" i="78" s="1"/>
  <c r="BG370" i="84"/>
  <c r="BG370" i="78" s="1"/>
  <c r="BF370" i="84"/>
  <c r="BE370" i="84"/>
  <c r="BE370" i="78" s="1"/>
  <c r="BD370" i="84"/>
  <c r="BC370" i="84"/>
  <c r="BB370" i="84"/>
  <c r="BA370" i="84"/>
  <c r="AZ370" i="84"/>
  <c r="AZ370" i="78" s="1"/>
  <c r="AY370" i="84"/>
  <c r="AX370" i="84"/>
  <c r="AW370" i="84"/>
  <c r="AV370" i="84"/>
  <c r="AU370" i="84"/>
  <c r="AT370" i="84"/>
  <c r="AS370" i="84"/>
  <c r="AR370" i="84"/>
  <c r="AQ370" i="84"/>
  <c r="AQ370" i="78" s="1"/>
  <c r="AP370" i="84"/>
  <c r="AP370" i="78" s="1"/>
  <c r="AK370" i="84"/>
  <c r="AF370" i="84"/>
  <c r="AA370" i="84"/>
  <c r="U370" i="84"/>
  <c r="T370" i="84"/>
  <c r="S370" i="84"/>
  <c r="R370" i="84"/>
  <c r="Q370" i="84"/>
  <c r="M370" i="84"/>
  <c r="M370" i="78" s="1"/>
  <c r="I370" i="84"/>
  <c r="H370" i="84"/>
  <c r="H370" i="78" s="1"/>
  <c r="G370" i="84"/>
  <c r="C370" i="84"/>
  <c r="C370" i="78" s="1"/>
  <c r="BG369" i="84"/>
  <c r="BG369" i="78" s="1"/>
  <c r="BF369" i="84"/>
  <c r="BE369" i="84"/>
  <c r="BE369" i="78" s="1"/>
  <c r="BD369" i="84"/>
  <c r="BC369" i="84"/>
  <c r="BB369" i="84"/>
  <c r="BA369" i="84"/>
  <c r="AZ369" i="84"/>
  <c r="AZ369" i="78" s="1"/>
  <c r="AY369" i="84"/>
  <c r="AX369" i="84"/>
  <c r="AW369" i="84"/>
  <c r="AV369" i="84"/>
  <c r="AU369" i="84"/>
  <c r="AT369" i="84"/>
  <c r="AS369" i="84"/>
  <c r="AR369" i="84"/>
  <c r="AQ369" i="84"/>
  <c r="AQ369" i="78" s="1"/>
  <c r="AP369" i="84"/>
  <c r="AP369" i="78" s="1"/>
  <c r="AK369" i="84"/>
  <c r="AF369" i="84"/>
  <c r="AA369" i="84"/>
  <c r="U369" i="84"/>
  <c r="T369" i="84"/>
  <c r="S369" i="84"/>
  <c r="R369" i="84"/>
  <c r="Q369" i="84"/>
  <c r="M369" i="84"/>
  <c r="M369" i="78" s="1"/>
  <c r="I369" i="84"/>
  <c r="H369" i="84"/>
  <c r="H369" i="78" s="1"/>
  <c r="G369" i="84"/>
  <c r="C369" i="84"/>
  <c r="C369" i="78" s="1"/>
  <c r="BG368" i="84"/>
  <c r="BG368" i="78" s="1"/>
  <c r="BF368" i="84"/>
  <c r="BE368" i="84"/>
  <c r="BE368" i="78" s="1"/>
  <c r="BD368" i="84"/>
  <c r="BC368" i="84"/>
  <c r="BB368" i="84"/>
  <c r="BA368" i="84"/>
  <c r="AZ368" i="84"/>
  <c r="AZ368" i="78" s="1"/>
  <c r="AY368" i="84"/>
  <c r="AX368" i="84"/>
  <c r="AW368" i="84"/>
  <c r="AV368" i="84"/>
  <c r="AU368" i="84"/>
  <c r="AT368" i="84"/>
  <c r="AS368" i="84"/>
  <c r="AR368" i="84"/>
  <c r="AQ368" i="84"/>
  <c r="AQ368" i="78" s="1"/>
  <c r="AP368" i="84"/>
  <c r="AP368" i="78" s="1"/>
  <c r="AK368" i="84"/>
  <c r="AF368" i="84"/>
  <c r="AA368" i="84"/>
  <c r="U368" i="84"/>
  <c r="T368" i="84"/>
  <c r="S368" i="84"/>
  <c r="R368" i="84"/>
  <c r="Q368" i="84"/>
  <c r="M368" i="84"/>
  <c r="M368" i="78" s="1"/>
  <c r="I368" i="84"/>
  <c r="H368" i="84"/>
  <c r="H368" i="78" s="1"/>
  <c r="G368" i="84"/>
  <c r="C368" i="84"/>
  <c r="C368" i="78" s="1"/>
  <c r="BG367" i="84"/>
  <c r="BG367" i="78" s="1"/>
  <c r="BF367" i="84"/>
  <c r="BE367" i="84"/>
  <c r="BE367" i="78" s="1"/>
  <c r="BD367" i="84"/>
  <c r="BC367" i="84"/>
  <c r="BB367" i="84"/>
  <c r="BA367" i="84"/>
  <c r="AZ367" i="84"/>
  <c r="AZ367" i="78" s="1"/>
  <c r="AY367" i="84"/>
  <c r="AX367" i="84"/>
  <c r="AW367" i="84"/>
  <c r="AV367" i="84"/>
  <c r="AU367" i="84"/>
  <c r="AT367" i="84"/>
  <c r="AS367" i="84"/>
  <c r="AR367" i="84"/>
  <c r="AQ367" i="84"/>
  <c r="AQ367" i="78" s="1"/>
  <c r="AP367" i="84"/>
  <c r="AP367" i="78" s="1"/>
  <c r="AK367" i="84"/>
  <c r="AF367" i="84"/>
  <c r="AA367" i="84"/>
  <c r="U367" i="84"/>
  <c r="T367" i="84"/>
  <c r="S367" i="84"/>
  <c r="R367" i="84"/>
  <c r="Q367" i="84"/>
  <c r="M367" i="84"/>
  <c r="M367" i="78" s="1"/>
  <c r="I367" i="84"/>
  <c r="H367" i="84"/>
  <c r="H367" i="78" s="1"/>
  <c r="G367" i="84"/>
  <c r="C367" i="84"/>
  <c r="C367" i="78" s="1"/>
  <c r="BG366" i="84"/>
  <c r="BG366" i="78" s="1"/>
  <c r="BF366" i="84"/>
  <c r="BE366" i="84"/>
  <c r="BE366" i="78" s="1"/>
  <c r="BD366" i="84"/>
  <c r="BC366" i="84"/>
  <c r="BB366" i="84"/>
  <c r="BA366" i="84"/>
  <c r="AZ366" i="84"/>
  <c r="AZ366" i="78" s="1"/>
  <c r="AY366" i="84"/>
  <c r="AX366" i="84"/>
  <c r="AW366" i="84"/>
  <c r="AV366" i="84"/>
  <c r="AU366" i="84"/>
  <c r="AT366" i="84"/>
  <c r="AS366" i="84"/>
  <c r="AR366" i="84"/>
  <c r="AQ366" i="84"/>
  <c r="AQ366" i="78" s="1"/>
  <c r="AP366" i="84"/>
  <c r="AP366" i="78" s="1"/>
  <c r="AK366" i="84"/>
  <c r="AF366" i="84"/>
  <c r="AA366" i="84"/>
  <c r="U366" i="84"/>
  <c r="T366" i="84"/>
  <c r="S366" i="84"/>
  <c r="R366" i="84"/>
  <c r="Q366" i="84"/>
  <c r="M366" i="84"/>
  <c r="M366" i="78" s="1"/>
  <c r="I366" i="84"/>
  <c r="H366" i="84"/>
  <c r="H366" i="78" s="1"/>
  <c r="G366" i="84"/>
  <c r="C366" i="84"/>
  <c r="C366" i="78" s="1"/>
  <c r="BG365" i="84"/>
  <c r="BG365" i="78" s="1"/>
  <c r="BF365" i="84"/>
  <c r="BE365" i="84"/>
  <c r="BE365" i="78" s="1"/>
  <c r="BD365" i="84"/>
  <c r="BC365" i="84"/>
  <c r="BB365" i="84"/>
  <c r="BA365" i="84"/>
  <c r="AZ365" i="84"/>
  <c r="AZ365" i="78" s="1"/>
  <c r="AY365" i="84"/>
  <c r="AX365" i="84"/>
  <c r="AW365" i="84"/>
  <c r="AV365" i="84"/>
  <c r="AU365" i="84"/>
  <c r="AT365" i="84"/>
  <c r="AS365" i="84"/>
  <c r="AR365" i="84"/>
  <c r="AQ365" i="84"/>
  <c r="AQ365" i="78" s="1"/>
  <c r="AP365" i="84"/>
  <c r="AP365" i="78" s="1"/>
  <c r="AK365" i="84"/>
  <c r="AF365" i="84"/>
  <c r="AA365" i="84"/>
  <c r="U365" i="84"/>
  <c r="T365" i="84"/>
  <c r="S365" i="84"/>
  <c r="R365" i="84"/>
  <c r="Q365" i="84"/>
  <c r="M365" i="84"/>
  <c r="M365" i="78" s="1"/>
  <c r="I365" i="84"/>
  <c r="H365" i="84"/>
  <c r="H365" i="78" s="1"/>
  <c r="G365" i="84"/>
  <c r="C365" i="84"/>
  <c r="C365" i="78" s="1"/>
  <c r="BG364" i="84"/>
  <c r="BG364" i="78" s="1"/>
  <c r="BF364" i="84"/>
  <c r="BE364" i="84"/>
  <c r="BE364" i="78" s="1"/>
  <c r="BD364" i="84"/>
  <c r="BC364" i="84"/>
  <c r="BB364" i="84"/>
  <c r="BA364" i="84"/>
  <c r="AZ364" i="84"/>
  <c r="AZ364" i="78" s="1"/>
  <c r="AY364" i="84"/>
  <c r="AX364" i="84"/>
  <c r="AW364" i="84"/>
  <c r="AV364" i="84"/>
  <c r="AU364" i="84"/>
  <c r="AT364" i="84"/>
  <c r="AS364" i="84"/>
  <c r="AR364" i="84"/>
  <c r="AQ364" i="84"/>
  <c r="AQ364" i="78" s="1"/>
  <c r="AP364" i="84"/>
  <c r="AP364" i="78" s="1"/>
  <c r="AK364" i="84"/>
  <c r="AF364" i="84"/>
  <c r="AA364" i="84"/>
  <c r="U364" i="84"/>
  <c r="T364" i="84"/>
  <c r="S364" i="84"/>
  <c r="R364" i="84"/>
  <c r="Q364" i="84"/>
  <c r="M364" i="84"/>
  <c r="M364" i="78" s="1"/>
  <c r="I364" i="84"/>
  <c r="H364" i="84"/>
  <c r="H364" i="78" s="1"/>
  <c r="G364" i="84"/>
  <c r="C364" i="84"/>
  <c r="C364" i="78" s="1"/>
  <c r="BG363" i="84"/>
  <c r="BG363" i="78" s="1"/>
  <c r="BF363" i="84"/>
  <c r="BE363" i="84"/>
  <c r="BE363" i="78" s="1"/>
  <c r="BD363" i="84"/>
  <c r="BC363" i="84"/>
  <c r="BB363" i="84"/>
  <c r="BA363" i="84"/>
  <c r="AZ363" i="84"/>
  <c r="AZ363" i="78" s="1"/>
  <c r="AY363" i="84"/>
  <c r="AX363" i="84"/>
  <c r="AW363" i="84"/>
  <c r="AV363" i="84"/>
  <c r="AU363" i="84"/>
  <c r="AT363" i="84"/>
  <c r="AS363" i="84"/>
  <c r="AR363" i="84"/>
  <c r="AQ363" i="84"/>
  <c r="AQ363" i="78" s="1"/>
  <c r="AP363" i="84"/>
  <c r="AP363" i="78" s="1"/>
  <c r="AK363" i="84"/>
  <c r="AF363" i="84"/>
  <c r="AA363" i="84"/>
  <c r="U363" i="84"/>
  <c r="T363" i="84"/>
  <c r="S363" i="84"/>
  <c r="R363" i="84"/>
  <c r="Q363" i="84"/>
  <c r="M363" i="84"/>
  <c r="M363" i="78" s="1"/>
  <c r="I363" i="84"/>
  <c r="H363" i="84"/>
  <c r="H363" i="78" s="1"/>
  <c r="G363" i="84"/>
  <c r="C363" i="84"/>
  <c r="C363" i="78" s="1"/>
  <c r="BG362" i="84"/>
  <c r="BG362" i="78" s="1"/>
  <c r="BF362" i="84"/>
  <c r="BE362" i="84"/>
  <c r="BE362" i="78" s="1"/>
  <c r="BD362" i="84"/>
  <c r="BC362" i="84"/>
  <c r="BB362" i="84"/>
  <c r="BA362" i="84"/>
  <c r="AZ362" i="84"/>
  <c r="AZ362" i="78" s="1"/>
  <c r="AY362" i="84"/>
  <c r="AX362" i="84"/>
  <c r="AW362" i="84"/>
  <c r="AV362" i="84"/>
  <c r="AU362" i="84"/>
  <c r="AT362" i="84"/>
  <c r="AS362" i="84"/>
  <c r="AR362" i="84"/>
  <c r="AQ362" i="84"/>
  <c r="AQ362" i="78" s="1"/>
  <c r="AP362" i="84"/>
  <c r="AP362" i="78" s="1"/>
  <c r="AK362" i="84"/>
  <c r="AF362" i="84"/>
  <c r="AA362" i="84"/>
  <c r="U362" i="84"/>
  <c r="T362" i="84"/>
  <c r="S362" i="84"/>
  <c r="R362" i="84"/>
  <c r="Q362" i="84"/>
  <c r="M362" i="84"/>
  <c r="M362" i="78" s="1"/>
  <c r="I362" i="84"/>
  <c r="H362" i="84"/>
  <c r="H362" i="78" s="1"/>
  <c r="G362" i="84"/>
  <c r="C362" i="84"/>
  <c r="C362" i="78" s="1"/>
  <c r="BG361" i="84"/>
  <c r="BG361" i="78" s="1"/>
  <c r="BF361" i="84"/>
  <c r="BE361" i="84"/>
  <c r="BE361" i="78" s="1"/>
  <c r="BD361" i="84"/>
  <c r="BC361" i="84"/>
  <c r="BB361" i="84"/>
  <c r="BA361" i="84"/>
  <c r="AZ361" i="84"/>
  <c r="AZ361" i="78" s="1"/>
  <c r="AY361" i="84"/>
  <c r="AX361" i="84"/>
  <c r="AW361" i="84"/>
  <c r="AV361" i="84"/>
  <c r="AU361" i="84"/>
  <c r="AT361" i="84"/>
  <c r="AS361" i="84"/>
  <c r="AR361" i="84"/>
  <c r="AQ361" i="84"/>
  <c r="AQ361" i="78" s="1"/>
  <c r="AP361" i="84"/>
  <c r="AP361" i="78" s="1"/>
  <c r="AK361" i="84"/>
  <c r="AF361" i="84"/>
  <c r="AA361" i="84"/>
  <c r="U361" i="84"/>
  <c r="T361" i="84"/>
  <c r="S361" i="84"/>
  <c r="R361" i="84"/>
  <c r="Q361" i="84"/>
  <c r="M361" i="84"/>
  <c r="M361" i="78" s="1"/>
  <c r="I361" i="84"/>
  <c r="H361" i="84"/>
  <c r="H361" i="78" s="1"/>
  <c r="G361" i="84"/>
  <c r="C361" i="84"/>
  <c r="C361" i="78" s="1"/>
  <c r="BG360" i="84"/>
  <c r="BG360" i="78" s="1"/>
  <c r="BF360" i="84"/>
  <c r="BE360" i="84"/>
  <c r="BE360" i="78" s="1"/>
  <c r="BD360" i="84"/>
  <c r="BC360" i="84"/>
  <c r="BB360" i="84"/>
  <c r="BA360" i="84"/>
  <c r="AZ360" i="84"/>
  <c r="AZ360" i="78" s="1"/>
  <c r="AY360" i="84"/>
  <c r="AX360" i="84"/>
  <c r="AW360" i="84"/>
  <c r="AV360" i="84"/>
  <c r="AU360" i="84"/>
  <c r="AT360" i="84"/>
  <c r="AS360" i="84"/>
  <c r="AR360" i="84"/>
  <c r="AQ360" i="84"/>
  <c r="AQ360" i="78" s="1"/>
  <c r="AP360" i="84"/>
  <c r="AP360" i="78" s="1"/>
  <c r="AK360" i="84"/>
  <c r="AF360" i="84"/>
  <c r="AA360" i="84"/>
  <c r="U360" i="84"/>
  <c r="T360" i="84"/>
  <c r="S360" i="84"/>
  <c r="R360" i="84"/>
  <c r="Q360" i="84"/>
  <c r="M360" i="84"/>
  <c r="M360" i="78" s="1"/>
  <c r="I360" i="84"/>
  <c r="H360" i="84"/>
  <c r="H360" i="78" s="1"/>
  <c r="G360" i="84"/>
  <c r="C360" i="84"/>
  <c r="C360" i="78" s="1"/>
  <c r="BG359" i="84"/>
  <c r="BG359" i="78" s="1"/>
  <c r="BF359" i="84"/>
  <c r="BE359" i="84"/>
  <c r="BE359" i="78" s="1"/>
  <c r="BD359" i="84"/>
  <c r="BC359" i="84"/>
  <c r="BB359" i="84"/>
  <c r="BA359" i="84"/>
  <c r="AZ359" i="84"/>
  <c r="AZ359" i="78" s="1"/>
  <c r="AY359" i="84"/>
  <c r="AX359" i="84"/>
  <c r="AW359" i="84"/>
  <c r="AV359" i="84"/>
  <c r="AU359" i="84"/>
  <c r="AT359" i="84"/>
  <c r="AS359" i="84"/>
  <c r="AR359" i="84"/>
  <c r="AQ359" i="84"/>
  <c r="AQ359" i="78" s="1"/>
  <c r="AP359" i="84"/>
  <c r="AP359" i="78" s="1"/>
  <c r="AK359" i="84"/>
  <c r="AF359" i="84"/>
  <c r="AA359" i="84"/>
  <c r="U359" i="84"/>
  <c r="T359" i="84"/>
  <c r="S359" i="84"/>
  <c r="R359" i="84"/>
  <c r="Q359" i="84"/>
  <c r="M359" i="84"/>
  <c r="M359" i="78" s="1"/>
  <c r="I359" i="84"/>
  <c r="H359" i="84"/>
  <c r="H359" i="78" s="1"/>
  <c r="G359" i="84"/>
  <c r="C359" i="84"/>
  <c r="C359" i="78" s="1"/>
  <c r="BG358" i="84"/>
  <c r="BG358" i="78" s="1"/>
  <c r="BF358" i="84"/>
  <c r="BE358" i="84"/>
  <c r="BE358" i="78" s="1"/>
  <c r="BD358" i="84"/>
  <c r="BC358" i="84"/>
  <c r="BB358" i="84"/>
  <c r="BA358" i="84"/>
  <c r="AZ358" i="84"/>
  <c r="AZ358" i="78" s="1"/>
  <c r="AY358" i="84"/>
  <c r="AX358" i="84"/>
  <c r="AW358" i="84"/>
  <c r="AV358" i="84"/>
  <c r="AU358" i="84"/>
  <c r="AT358" i="84"/>
  <c r="AS358" i="84"/>
  <c r="AR358" i="84"/>
  <c r="AQ358" i="84"/>
  <c r="AQ358" i="78" s="1"/>
  <c r="AP358" i="84"/>
  <c r="AP358" i="78" s="1"/>
  <c r="AK358" i="84"/>
  <c r="AF358" i="84"/>
  <c r="AA358" i="84"/>
  <c r="U358" i="84"/>
  <c r="T358" i="84"/>
  <c r="S358" i="84"/>
  <c r="R358" i="84"/>
  <c r="Q358" i="84"/>
  <c r="M358" i="84"/>
  <c r="M358" i="78" s="1"/>
  <c r="I358" i="84"/>
  <c r="H358" i="84"/>
  <c r="H358" i="78" s="1"/>
  <c r="G358" i="84"/>
  <c r="C358" i="84"/>
  <c r="C358" i="78" s="1"/>
  <c r="BG357" i="84"/>
  <c r="BG357" i="78" s="1"/>
  <c r="BF357" i="84"/>
  <c r="BE357" i="84"/>
  <c r="BE357" i="78" s="1"/>
  <c r="BD357" i="84"/>
  <c r="BC357" i="84"/>
  <c r="BB357" i="84"/>
  <c r="BA357" i="84"/>
  <c r="AZ357" i="84"/>
  <c r="AZ357" i="78" s="1"/>
  <c r="AY357" i="84"/>
  <c r="AX357" i="84"/>
  <c r="AW357" i="84"/>
  <c r="AV357" i="84"/>
  <c r="AU357" i="84"/>
  <c r="AT357" i="84"/>
  <c r="AS357" i="84"/>
  <c r="AR357" i="84"/>
  <c r="AQ357" i="84"/>
  <c r="AQ357" i="78" s="1"/>
  <c r="AP357" i="84"/>
  <c r="AP357" i="78" s="1"/>
  <c r="AK357" i="84"/>
  <c r="AF357" i="84"/>
  <c r="AA357" i="84"/>
  <c r="U357" i="84"/>
  <c r="T357" i="84"/>
  <c r="S357" i="84"/>
  <c r="R357" i="84"/>
  <c r="Q357" i="84"/>
  <c r="M357" i="84"/>
  <c r="M357" i="78" s="1"/>
  <c r="I357" i="84"/>
  <c r="H357" i="84"/>
  <c r="H357" i="78" s="1"/>
  <c r="G357" i="84"/>
  <c r="C357" i="84"/>
  <c r="C357" i="78" s="1"/>
  <c r="BG356" i="84"/>
  <c r="BG356" i="78" s="1"/>
  <c r="BF356" i="84"/>
  <c r="BE356" i="84"/>
  <c r="BE356" i="78" s="1"/>
  <c r="BD356" i="84"/>
  <c r="BC356" i="84"/>
  <c r="BB356" i="84"/>
  <c r="BA356" i="84"/>
  <c r="AZ356" i="84"/>
  <c r="AZ356" i="78" s="1"/>
  <c r="AY356" i="84"/>
  <c r="AX356" i="84"/>
  <c r="AW356" i="84"/>
  <c r="AV356" i="84"/>
  <c r="AU356" i="84"/>
  <c r="AT356" i="84"/>
  <c r="AS356" i="84"/>
  <c r="AR356" i="84"/>
  <c r="AQ356" i="84"/>
  <c r="AQ356" i="78" s="1"/>
  <c r="AP356" i="84"/>
  <c r="AP356" i="78" s="1"/>
  <c r="AK356" i="84"/>
  <c r="AF356" i="84"/>
  <c r="AA356" i="84"/>
  <c r="U356" i="84"/>
  <c r="T356" i="84"/>
  <c r="S356" i="84"/>
  <c r="R356" i="84"/>
  <c r="Q356" i="84"/>
  <c r="M356" i="84"/>
  <c r="M356" i="78" s="1"/>
  <c r="I356" i="84"/>
  <c r="H356" i="84"/>
  <c r="H356" i="78" s="1"/>
  <c r="G356" i="84"/>
  <c r="C356" i="84"/>
  <c r="C356" i="78" s="1"/>
  <c r="BG355" i="84"/>
  <c r="BG355" i="78" s="1"/>
  <c r="BF355" i="84"/>
  <c r="BE355" i="84"/>
  <c r="BE355" i="78" s="1"/>
  <c r="BD355" i="84"/>
  <c r="BC355" i="84"/>
  <c r="BB355" i="84"/>
  <c r="BA355" i="84"/>
  <c r="AZ355" i="84"/>
  <c r="AZ355" i="78" s="1"/>
  <c r="AY355" i="84"/>
  <c r="AX355" i="84"/>
  <c r="AW355" i="84"/>
  <c r="AV355" i="84"/>
  <c r="AU355" i="84"/>
  <c r="AT355" i="84"/>
  <c r="AS355" i="84"/>
  <c r="AR355" i="84"/>
  <c r="AQ355" i="84"/>
  <c r="AQ355" i="78" s="1"/>
  <c r="AP355" i="84"/>
  <c r="AP355" i="78" s="1"/>
  <c r="AK355" i="84"/>
  <c r="AF355" i="84"/>
  <c r="AA355" i="84"/>
  <c r="U355" i="84"/>
  <c r="T355" i="84"/>
  <c r="S355" i="84"/>
  <c r="R355" i="84"/>
  <c r="Q355" i="84"/>
  <c r="M355" i="84"/>
  <c r="M355" i="78" s="1"/>
  <c r="I355" i="84"/>
  <c r="H355" i="84"/>
  <c r="H355" i="78" s="1"/>
  <c r="G355" i="84"/>
  <c r="C355" i="84"/>
  <c r="C355" i="78" s="1"/>
  <c r="BG354" i="84"/>
  <c r="BG354" i="78" s="1"/>
  <c r="BF354" i="84"/>
  <c r="BE354" i="84"/>
  <c r="BE354" i="78" s="1"/>
  <c r="BD354" i="84"/>
  <c r="BC354" i="84"/>
  <c r="BB354" i="84"/>
  <c r="BA354" i="84"/>
  <c r="AZ354" i="84"/>
  <c r="AZ354" i="78" s="1"/>
  <c r="AY354" i="84"/>
  <c r="AX354" i="84"/>
  <c r="AW354" i="84"/>
  <c r="AV354" i="84"/>
  <c r="AU354" i="84"/>
  <c r="AT354" i="84"/>
  <c r="AS354" i="84"/>
  <c r="AR354" i="84"/>
  <c r="AQ354" i="84"/>
  <c r="AQ354" i="78" s="1"/>
  <c r="AP354" i="84"/>
  <c r="AP354" i="78" s="1"/>
  <c r="AK354" i="84"/>
  <c r="AF354" i="84"/>
  <c r="AA354" i="84"/>
  <c r="U354" i="84"/>
  <c r="T354" i="84"/>
  <c r="S354" i="84"/>
  <c r="R354" i="84"/>
  <c r="Q354" i="84"/>
  <c r="M354" i="84"/>
  <c r="M354" i="78" s="1"/>
  <c r="I354" i="84"/>
  <c r="H354" i="84"/>
  <c r="H354" i="78" s="1"/>
  <c r="G354" i="84"/>
  <c r="C354" i="84"/>
  <c r="C354" i="78" s="1"/>
  <c r="BG353" i="84"/>
  <c r="BG353" i="78" s="1"/>
  <c r="BF353" i="84"/>
  <c r="BE353" i="84"/>
  <c r="BE353" i="78" s="1"/>
  <c r="BD353" i="84"/>
  <c r="BC353" i="84"/>
  <c r="BB353" i="84"/>
  <c r="BA353" i="84"/>
  <c r="AZ353" i="84"/>
  <c r="AZ353" i="78" s="1"/>
  <c r="AY353" i="84"/>
  <c r="AX353" i="84"/>
  <c r="AW353" i="84"/>
  <c r="AV353" i="84"/>
  <c r="AU353" i="84"/>
  <c r="AT353" i="84"/>
  <c r="AS353" i="84"/>
  <c r="AR353" i="84"/>
  <c r="AQ353" i="84"/>
  <c r="AQ353" i="78" s="1"/>
  <c r="AP353" i="84"/>
  <c r="AP353" i="78" s="1"/>
  <c r="AK353" i="84"/>
  <c r="AF353" i="84"/>
  <c r="AA353" i="84"/>
  <c r="U353" i="84"/>
  <c r="T353" i="84"/>
  <c r="S353" i="84"/>
  <c r="R353" i="84"/>
  <c r="Q353" i="84"/>
  <c r="M353" i="84"/>
  <c r="M353" i="78" s="1"/>
  <c r="I353" i="84"/>
  <c r="H353" i="84"/>
  <c r="H353" i="78" s="1"/>
  <c r="G353" i="84"/>
  <c r="C353" i="84"/>
  <c r="C353" i="78" s="1"/>
  <c r="BG352" i="84"/>
  <c r="BG352" i="78" s="1"/>
  <c r="BF352" i="84"/>
  <c r="BE352" i="84"/>
  <c r="BE352" i="78" s="1"/>
  <c r="BD352" i="84"/>
  <c r="BC352" i="84"/>
  <c r="BB352" i="84"/>
  <c r="BA352" i="84"/>
  <c r="AZ352" i="84"/>
  <c r="AZ352" i="78" s="1"/>
  <c r="AY352" i="84"/>
  <c r="AX352" i="84"/>
  <c r="AW352" i="84"/>
  <c r="AV352" i="84"/>
  <c r="AU352" i="84"/>
  <c r="AT352" i="84"/>
  <c r="AS352" i="84"/>
  <c r="AR352" i="84"/>
  <c r="AQ352" i="84"/>
  <c r="AQ352" i="78" s="1"/>
  <c r="AP352" i="84"/>
  <c r="AP352" i="78" s="1"/>
  <c r="AK352" i="84"/>
  <c r="AF352" i="84"/>
  <c r="AA352" i="84"/>
  <c r="U352" i="84"/>
  <c r="T352" i="84"/>
  <c r="S352" i="84"/>
  <c r="R352" i="84"/>
  <c r="Q352" i="84"/>
  <c r="M352" i="84"/>
  <c r="M352" i="78" s="1"/>
  <c r="I352" i="84"/>
  <c r="H352" i="84"/>
  <c r="H352" i="78" s="1"/>
  <c r="G352" i="84"/>
  <c r="C352" i="84"/>
  <c r="C352" i="78" s="1"/>
  <c r="BG351" i="84"/>
  <c r="BG351" i="78" s="1"/>
  <c r="BF351" i="84"/>
  <c r="BE351" i="84"/>
  <c r="BE351" i="78" s="1"/>
  <c r="BD351" i="84"/>
  <c r="BC351" i="84"/>
  <c r="BB351" i="84"/>
  <c r="BA351" i="84"/>
  <c r="AZ351" i="84"/>
  <c r="AZ351" i="78" s="1"/>
  <c r="AY351" i="84"/>
  <c r="AX351" i="84"/>
  <c r="AW351" i="84"/>
  <c r="AV351" i="84"/>
  <c r="AU351" i="84"/>
  <c r="AT351" i="84"/>
  <c r="AS351" i="84"/>
  <c r="AR351" i="84"/>
  <c r="AQ351" i="84"/>
  <c r="AQ351" i="78" s="1"/>
  <c r="AP351" i="84"/>
  <c r="AP351" i="78" s="1"/>
  <c r="AK351" i="84"/>
  <c r="AF351" i="84"/>
  <c r="AA351" i="84"/>
  <c r="U351" i="84"/>
  <c r="T351" i="84"/>
  <c r="S351" i="84"/>
  <c r="R351" i="84"/>
  <c r="Q351" i="84"/>
  <c r="M351" i="84"/>
  <c r="M351" i="78" s="1"/>
  <c r="I351" i="84"/>
  <c r="H351" i="84"/>
  <c r="H351" i="78" s="1"/>
  <c r="G351" i="84"/>
  <c r="C351" i="84"/>
  <c r="C351" i="78" s="1"/>
  <c r="BG350" i="84"/>
  <c r="BG350" i="78" s="1"/>
  <c r="BF350" i="84"/>
  <c r="BE350" i="84"/>
  <c r="BE350" i="78" s="1"/>
  <c r="BD350" i="84"/>
  <c r="BC350" i="84"/>
  <c r="BB350" i="84"/>
  <c r="BA350" i="84"/>
  <c r="AZ350" i="84"/>
  <c r="AZ350" i="78" s="1"/>
  <c r="AY350" i="84"/>
  <c r="AX350" i="84"/>
  <c r="AW350" i="84"/>
  <c r="AV350" i="84"/>
  <c r="AU350" i="84"/>
  <c r="AT350" i="84"/>
  <c r="AS350" i="84"/>
  <c r="AR350" i="84"/>
  <c r="AQ350" i="84"/>
  <c r="AQ350" i="78" s="1"/>
  <c r="AP350" i="84"/>
  <c r="AP350" i="78" s="1"/>
  <c r="AK350" i="84"/>
  <c r="AF350" i="84"/>
  <c r="AA350" i="84"/>
  <c r="U350" i="84"/>
  <c r="T350" i="84"/>
  <c r="S350" i="84"/>
  <c r="R350" i="84"/>
  <c r="Q350" i="84"/>
  <c r="M350" i="84"/>
  <c r="M350" i="78" s="1"/>
  <c r="I350" i="84"/>
  <c r="H350" i="84"/>
  <c r="H350" i="78" s="1"/>
  <c r="G350" i="84"/>
  <c r="C350" i="84"/>
  <c r="C350" i="78" s="1"/>
  <c r="BG349" i="84"/>
  <c r="BG349" i="78" s="1"/>
  <c r="BF349" i="84"/>
  <c r="BE349" i="84"/>
  <c r="BE349" i="78" s="1"/>
  <c r="BD349" i="84"/>
  <c r="BC349" i="84"/>
  <c r="BB349" i="84"/>
  <c r="BA349" i="84"/>
  <c r="AZ349" i="84"/>
  <c r="AZ349" i="78" s="1"/>
  <c r="AY349" i="84"/>
  <c r="AX349" i="84"/>
  <c r="AW349" i="84"/>
  <c r="AV349" i="84"/>
  <c r="AU349" i="84"/>
  <c r="AT349" i="84"/>
  <c r="AS349" i="84"/>
  <c r="AR349" i="84"/>
  <c r="AQ349" i="84"/>
  <c r="AQ349" i="78" s="1"/>
  <c r="AP349" i="84"/>
  <c r="AP349" i="78" s="1"/>
  <c r="AK349" i="84"/>
  <c r="AF349" i="84"/>
  <c r="AA349" i="84"/>
  <c r="U349" i="84"/>
  <c r="T349" i="84"/>
  <c r="S349" i="84"/>
  <c r="R349" i="84"/>
  <c r="Q349" i="84"/>
  <c r="M349" i="84"/>
  <c r="M349" i="78" s="1"/>
  <c r="I349" i="84"/>
  <c r="H349" i="84"/>
  <c r="H349" i="78" s="1"/>
  <c r="G349" i="84"/>
  <c r="C349" i="84"/>
  <c r="C349" i="78" s="1"/>
  <c r="BG348" i="84"/>
  <c r="BG348" i="78" s="1"/>
  <c r="BF348" i="84"/>
  <c r="BE348" i="84"/>
  <c r="BE348" i="78" s="1"/>
  <c r="BD348" i="84"/>
  <c r="BC348" i="84"/>
  <c r="BB348" i="84"/>
  <c r="BA348" i="84"/>
  <c r="AZ348" i="84"/>
  <c r="AZ348" i="78" s="1"/>
  <c r="AY348" i="84"/>
  <c r="AX348" i="84"/>
  <c r="AW348" i="84"/>
  <c r="AV348" i="84"/>
  <c r="AU348" i="84"/>
  <c r="AT348" i="84"/>
  <c r="AS348" i="84"/>
  <c r="AR348" i="84"/>
  <c r="AQ348" i="84"/>
  <c r="AQ348" i="78" s="1"/>
  <c r="AP348" i="84"/>
  <c r="AP348" i="78" s="1"/>
  <c r="AK348" i="84"/>
  <c r="AF348" i="84"/>
  <c r="AA348" i="84"/>
  <c r="U348" i="84"/>
  <c r="T348" i="84"/>
  <c r="S348" i="84"/>
  <c r="R348" i="84"/>
  <c r="Q348" i="84"/>
  <c r="M348" i="84"/>
  <c r="M348" i="78" s="1"/>
  <c r="I348" i="84"/>
  <c r="H348" i="84"/>
  <c r="H348" i="78" s="1"/>
  <c r="G348" i="84"/>
  <c r="C348" i="84"/>
  <c r="C348" i="78" s="1"/>
  <c r="BG347" i="84"/>
  <c r="BG347" i="78" s="1"/>
  <c r="BF347" i="84"/>
  <c r="BE347" i="84"/>
  <c r="BE347" i="78" s="1"/>
  <c r="BD347" i="84"/>
  <c r="BC347" i="84"/>
  <c r="BB347" i="84"/>
  <c r="BA347" i="84"/>
  <c r="AZ347" i="84"/>
  <c r="AZ347" i="78" s="1"/>
  <c r="AY347" i="84"/>
  <c r="AX347" i="84"/>
  <c r="AW347" i="84"/>
  <c r="AV347" i="84"/>
  <c r="AU347" i="84"/>
  <c r="AT347" i="84"/>
  <c r="AS347" i="84"/>
  <c r="AR347" i="84"/>
  <c r="AQ347" i="84"/>
  <c r="AQ347" i="78" s="1"/>
  <c r="AP347" i="84"/>
  <c r="AP347" i="78" s="1"/>
  <c r="AK347" i="84"/>
  <c r="AF347" i="84"/>
  <c r="AA347" i="84"/>
  <c r="U347" i="84"/>
  <c r="T347" i="84"/>
  <c r="S347" i="84"/>
  <c r="R347" i="84"/>
  <c r="Q347" i="84"/>
  <c r="M347" i="84"/>
  <c r="M347" i="78" s="1"/>
  <c r="I347" i="84"/>
  <c r="H347" i="84"/>
  <c r="H347" i="78" s="1"/>
  <c r="G347" i="84"/>
  <c r="C347" i="84"/>
  <c r="C347" i="78" s="1"/>
  <c r="BG346" i="84"/>
  <c r="BG346" i="78" s="1"/>
  <c r="BF346" i="84"/>
  <c r="BE346" i="84"/>
  <c r="BE346" i="78" s="1"/>
  <c r="BD346" i="84"/>
  <c r="BC346" i="84"/>
  <c r="BB346" i="84"/>
  <c r="BA346" i="84"/>
  <c r="AZ346" i="84"/>
  <c r="AZ346" i="78" s="1"/>
  <c r="AY346" i="84"/>
  <c r="AX346" i="84"/>
  <c r="AW346" i="84"/>
  <c r="AV346" i="84"/>
  <c r="AU346" i="84"/>
  <c r="AT346" i="84"/>
  <c r="AS346" i="84"/>
  <c r="AR346" i="84"/>
  <c r="AQ346" i="84"/>
  <c r="AQ346" i="78" s="1"/>
  <c r="AP346" i="84"/>
  <c r="AP346" i="78" s="1"/>
  <c r="AK346" i="84"/>
  <c r="AF346" i="84"/>
  <c r="AA346" i="84"/>
  <c r="U346" i="84"/>
  <c r="T346" i="84"/>
  <c r="S346" i="84"/>
  <c r="R346" i="84"/>
  <c r="Q346" i="84"/>
  <c r="M346" i="84"/>
  <c r="M346" i="78" s="1"/>
  <c r="I346" i="84"/>
  <c r="H346" i="84"/>
  <c r="H346" i="78" s="1"/>
  <c r="G346" i="84"/>
  <c r="C346" i="84"/>
  <c r="C346" i="78" s="1"/>
  <c r="BG345" i="84"/>
  <c r="BG345" i="78" s="1"/>
  <c r="BF345" i="84"/>
  <c r="BE345" i="84"/>
  <c r="BE345" i="78" s="1"/>
  <c r="BD345" i="84"/>
  <c r="BC345" i="84"/>
  <c r="BB345" i="84"/>
  <c r="BA345" i="84"/>
  <c r="AZ345" i="84"/>
  <c r="AZ345" i="78" s="1"/>
  <c r="AY345" i="84"/>
  <c r="AX345" i="84"/>
  <c r="AW345" i="84"/>
  <c r="AV345" i="84"/>
  <c r="AU345" i="84"/>
  <c r="AT345" i="84"/>
  <c r="AS345" i="84"/>
  <c r="AR345" i="84"/>
  <c r="AQ345" i="84"/>
  <c r="AQ345" i="78" s="1"/>
  <c r="AP345" i="84"/>
  <c r="AP345" i="78" s="1"/>
  <c r="AK345" i="84"/>
  <c r="AF345" i="84"/>
  <c r="AA345" i="84"/>
  <c r="U345" i="84"/>
  <c r="T345" i="84"/>
  <c r="S345" i="84"/>
  <c r="R345" i="84"/>
  <c r="Q345" i="84"/>
  <c r="M345" i="84"/>
  <c r="M345" i="78" s="1"/>
  <c r="I345" i="84"/>
  <c r="H345" i="84"/>
  <c r="H345" i="78" s="1"/>
  <c r="G345" i="84"/>
  <c r="C345" i="84"/>
  <c r="C345" i="78" s="1"/>
  <c r="BG344" i="84"/>
  <c r="BG344" i="78" s="1"/>
  <c r="BF344" i="84"/>
  <c r="BE344" i="84"/>
  <c r="BE344" i="78" s="1"/>
  <c r="BD344" i="84"/>
  <c r="BC344" i="84"/>
  <c r="BB344" i="84"/>
  <c r="BA344" i="84"/>
  <c r="AZ344" i="84"/>
  <c r="AZ344" i="78" s="1"/>
  <c r="AY344" i="84"/>
  <c r="AX344" i="84"/>
  <c r="AW344" i="84"/>
  <c r="AV344" i="84"/>
  <c r="AU344" i="84"/>
  <c r="AT344" i="84"/>
  <c r="AS344" i="84"/>
  <c r="AR344" i="84"/>
  <c r="AQ344" i="84"/>
  <c r="AQ344" i="78" s="1"/>
  <c r="AP344" i="84"/>
  <c r="AP344" i="78" s="1"/>
  <c r="AK344" i="84"/>
  <c r="AF344" i="84"/>
  <c r="AA344" i="84"/>
  <c r="U344" i="84"/>
  <c r="T344" i="84"/>
  <c r="S344" i="84"/>
  <c r="R344" i="84"/>
  <c r="Q344" i="84"/>
  <c r="M344" i="84"/>
  <c r="M344" i="78" s="1"/>
  <c r="I344" i="84"/>
  <c r="H344" i="84"/>
  <c r="H344" i="78" s="1"/>
  <c r="G344" i="84"/>
  <c r="C344" i="84"/>
  <c r="C344" i="78" s="1"/>
  <c r="BG343" i="84"/>
  <c r="BG343" i="78" s="1"/>
  <c r="BF343" i="84"/>
  <c r="BE343" i="84"/>
  <c r="BE343" i="78" s="1"/>
  <c r="BD343" i="84"/>
  <c r="BC343" i="84"/>
  <c r="BB343" i="84"/>
  <c r="BA343" i="84"/>
  <c r="AZ343" i="84"/>
  <c r="AZ343" i="78" s="1"/>
  <c r="AY343" i="84"/>
  <c r="AX343" i="84"/>
  <c r="AW343" i="84"/>
  <c r="AV343" i="84"/>
  <c r="AU343" i="84"/>
  <c r="AT343" i="84"/>
  <c r="AS343" i="84"/>
  <c r="AR343" i="84"/>
  <c r="AQ343" i="84"/>
  <c r="AQ343" i="78" s="1"/>
  <c r="AP343" i="84"/>
  <c r="AP343" i="78" s="1"/>
  <c r="AK343" i="84"/>
  <c r="AF343" i="84"/>
  <c r="AA343" i="84"/>
  <c r="U343" i="84"/>
  <c r="T343" i="84"/>
  <c r="S343" i="84"/>
  <c r="R343" i="84"/>
  <c r="Q343" i="84"/>
  <c r="M343" i="84"/>
  <c r="M343" i="78" s="1"/>
  <c r="I343" i="84"/>
  <c r="H343" i="84"/>
  <c r="H343" i="78" s="1"/>
  <c r="G343" i="84"/>
  <c r="C343" i="84"/>
  <c r="C343" i="78" s="1"/>
  <c r="BG342" i="84"/>
  <c r="BG342" i="78" s="1"/>
  <c r="BF342" i="84"/>
  <c r="BE342" i="84"/>
  <c r="BE342" i="78" s="1"/>
  <c r="BD342" i="84"/>
  <c r="BC342" i="84"/>
  <c r="BB342" i="84"/>
  <c r="BA342" i="84"/>
  <c r="AZ342" i="84"/>
  <c r="AZ342" i="78" s="1"/>
  <c r="AY342" i="84"/>
  <c r="AX342" i="84"/>
  <c r="AW342" i="84"/>
  <c r="AV342" i="84"/>
  <c r="AU342" i="84"/>
  <c r="AT342" i="84"/>
  <c r="AS342" i="84"/>
  <c r="AR342" i="84"/>
  <c r="AQ342" i="84"/>
  <c r="AQ342" i="78" s="1"/>
  <c r="AP342" i="84"/>
  <c r="AP342" i="78" s="1"/>
  <c r="AK342" i="84"/>
  <c r="AF342" i="84"/>
  <c r="AA342" i="84"/>
  <c r="U342" i="84"/>
  <c r="T342" i="84"/>
  <c r="S342" i="84"/>
  <c r="R342" i="84"/>
  <c r="Q342" i="84"/>
  <c r="M342" i="84"/>
  <c r="M342" i="78" s="1"/>
  <c r="I342" i="84"/>
  <c r="H342" i="84"/>
  <c r="H342" i="78" s="1"/>
  <c r="G342" i="84"/>
  <c r="C342" i="84"/>
  <c r="C342" i="78" s="1"/>
  <c r="BG341" i="84"/>
  <c r="BG341" i="78" s="1"/>
  <c r="BF341" i="84"/>
  <c r="BE341" i="84"/>
  <c r="BE341" i="78" s="1"/>
  <c r="BD341" i="84"/>
  <c r="BC341" i="84"/>
  <c r="BB341" i="84"/>
  <c r="BA341" i="84"/>
  <c r="AZ341" i="84"/>
  <c r="AZ341" i="78" s="1"/>
  <c r="AY341" i="84"/>
  <c r="AX341" i="84"/>
  <c r="AW341" i="84"/>
  <c r="AV341" i="84"/>
  <c r="AU341" i="84"/>
  <c r="AT341" i="84"/>
  <c r="AS341" i="84"/>
  <c r="AR341" i="84"/>
  <c r="AQ341" i="84"/>
  <c r="AQ341" i="78" s="1"/>
  <c r="AP341" i="84"/>
  <c r="AP341" i="78" s="1"/>
  <c r="AK341" i="84"/>
  <c r="AF341" i="84"/>
  <c r="AA341" i="84"/>
  <c r="U341" i="84"/>
  <c r="T341" i="84"/>
  <c r="S341" i="84"/>
  <c r="R341" i="84"/>
  <c r="Q341" i="84"/>
  <c r="M341" i="84"/>
  <c r="M341" i="78" s="1"/>
  <c r="I341" i="84"/>
  <c r="H341" i="84"/>
  <c r="H341" i="78" s="1"/>
  <c r="G341" i="84"/>
  <c r="C341" i="84"/>
  <c r="C341" i="78" s="1"/>
  <c r="BG340" i="84"/>
  <c r="BG340" i="78" s="1"/>
  <c r="BF340" i="84"/>
  <c r="BE340" i="84"/>
  <c r="BE340" i="78" s="1"/>
  <c r="BD340" i="84"/>
  <c r="BC340" i="84"/>
  <c r="BB340" i="84"/>
  <c r="BA340" i="84"/>
  <c r="AZ340" i="84"/>
  <c r="AZ340" i="78" s="1"/>
  <c r="AY340" i="84"/>
  <c r="AX340" i="84"/>
  <c r="AW340" i="84"/>
  <c r="AV340" i="84"/>
  <c r="AU340" i="84"/>
  <c r="AT340" i="84"/>
  <c r="AS340" i="84"/>
  <c r="AR340" i="84"/>
  <c r="AQ340" i="84"/>
  <c r="AQ340" i="78" s="1"/>
  <c r="AP340" i="84"/>
  <c r="AP340" i="78" s="1"/>
  <c r="AK340" i="84"/>
  <c r="AF340" i="84"/>
  <c r="AA340" i="84"/>
  <c r="U340" i="84"/>
  <c r="T340" i="84"/>
  <c r="S340" i="84"/>
  <c r="R340" i="84"/>
  <c r="Q340" i="84"/>
  <c r="M340" i="84"/>
  <c r="M340" i="78" s="1"/>
  <c r="I340" i="84"/>
  <c r="H340" i="84"/>
  <c r="H340" i="78" s="1"/>
  <c r="G340" i="84"/>
  <c r="C340" i="84"/>
  <c r="C340" i="78" s="1"/>
  <c r="BG339" i="84"/>
  <c r="BG339" i="78" s="1"/>
  <c r="BF339" i="84"/>
  <c r="BE339" i="84"/>
  <c r="BE339" i="78" s="1"/>
  <c r="BD339" i="84"/>
  <c r="BC339" i="84"/>
  <c r="BB339" i="84"/>
  <c r="BA339" i="84"/>
  <c r="AZ339" i="84"/>
  <c r="AZ339" i="78" s="1"/>
  <c r="AY339" i="84"/>
  <c r="AX339" i="84"/>
  <c r="AW339" i="84"/>
  <c r="AV339" i="84"/>
  <c r="AU339" i="84"/>
  <c r="AT339" i="84"/>
  <c r="AS339" i="84"/>
  <c r="AR339" i="84"/>
  <c r="AQ339" i="84"/>
  <c r="AQ339" i="78" s="1"/>
  <c r="AP339" i="84"/>
  <c r="AP339" i="78" s="1"/>
  <c r="AK339" i="84"/>
  <c r="AF339" i="84"/>
  <c r="AA339" i="84"/>
  <c r="U339" i="84"/>
  <c r="T339" i="84"/>
  <c r="S339" i="84"/>
  <c r="R339" i="84"/>
  <c r="Q339" i="84"/>
  <c r="M339" i="84"/>
  <c r="M339" i="78" s="1"/>
  <c r="I339" i="84"/>
  <c r="H339" i="84"/>
  <c r="H339" i="78" s="1"/>
  <c r="G339" i="84"/>
  <c r="C339" i="84"/>
  <c r="C339" i="78" s="1"/>
  <c r="BG338" i="84"/>
  <c r="BG338" i="78" s="1"/>
  <c r="BF338" i="84"/>
  <c r="BE338" i="84"/>
  <c r="BE338" i="78" s="1"/>
  <c r="BD338" i="84"/>
  <c r="BC338" i="84"/>
  <c r="BB338" i="84"/>
  <c r="BA338" i="84"/>
  <c r="AZ338" i="84"/>
  <c r="AZ338" i="78" s="1"/>
  <c r="AY338" i="84"/>
  <c r="AX338" i="84"/>
  <c r="AW338" i="84"/>
  <c r="AV338" i="84"/>
  <c r="AU338" i="84"/>
  <c r="AT338" i="84"/>
  <c r="AS338" i="84"/>
  <c r="AR338" i="84"/>
  <c r="AQ338" i="84"/>
  <c r="AQ338" i="78" s="1"/>
  <c r="AP338" i="84"/>
  <c r="AP338" i="78" s="1"/>
  <c r="AK338" i="84"/>
  <c r="AF338" i="84"/>
  <c r="AA338" i="84"/>
  <c r="U338" i="84"/>
  <c r="T338" i="84"/>
  <c r="S338" i="84"/>
  <c r="R338" i="84"/>
  <c r="Q338" i="84"/>
  <c r="M338" i="84"/>
  <c r="M338" i="78" s="1"/>
  <c r="I338" i="84"/>
  <c r="H338" i="84"/>
  <c r="H338" i="78" s="1"/>
  <c r="G338" i="84"/>
  <c r="C338" i="84"/>
  <c r="C338" i="78" s="1"/>
  <c r="BG337" i="84"/>
  <c r="BG337" i="78" s="1"/>
  <c r="BF337" i="84"/>
  <c r="BE337" i="84"/>
  <c r="BE337" i="78" s="1"/>
  <c r="BD337" i="84"/>
  <c r="BC337" i="84"/>
  <c r="BB337" i="84"/>
  <c r="BA337" i="84"/>
  <c r="AZ337" i="84"/>
  <c r="AZ337" i="78" s="1"/>
  <c r="AY337" i="84"/>
  <c r="AX337" i="84"/>
  <c r="AW337" i="84"/>
  <c r="AV337" i="84"/>
  <c r="AU337" i="84"/>
  <c r="AT337" i="84"/>
  <c r="AS337" i="84"/>
  <c r="AR337" i="84"/>
  <c r="AQ337" i="84"/>
  <c r="AQ337" i="78" s="1"/>
  <c r="AP337" i="84"/>
  <c r="AP337" i="78" s="1"/>
  <c r="AK337" i="84"/>
  <c r="AF337" i="84"/>
  <c r="AA337" i="84"/>
  <c r="U337" i="84"/>
  <c r="T337" i="84"/>
  <c r="S337" i="84"/>
  <c r="R337" i="84"/>
  <c r="Q337" i="84"/>
  <c r="M337" i="84"/>
  <c r="M337" i="78" s="1"/>
  <c r="I337" i="84"/>
  <c r="H337" i="84"/>
  <c r="H337" i="78" s="1"/>
  <c r="G337" i="84"/>
  <c r="C337" i="84"/>
  <c r="C337" i="78" s="1"/>
  <c r="BG336" i="84"/>
  <c r="BG336" i="78" s="1"/>
  <c r="BF336" i="84"/>
  <c r="BE336" i="84"/>
  <c r="BE336" i="78" s="1"/>
  <c r="BD336" i="84"/>
  <c r="BC336" i="84"/>
  <c r="BB336" i="84"/>
  <c r="BA336" i="84"/>
  <c r="AZ336" i="84"/>
  <c r="AZ336" i="78" s="1"/>
  <c r="AY336" i="84"/>
  <c r="AX336" i="84"/>
  <c r="AW336" i="84"/>
  <c r="AV336" i="84"/>
  <c r="AU336" i="84"/>
  <c r="AT336" i="84"/>
  <c r="AS336" i="84"/>
  <c r="AR336" i="84"/>
  <c r="AQ336" i="84"/>
  <c r="AQ336" i="78" s="1"/>
  <c r="AP336" i="84"/>
  <c r="AP336" i="78" s="1"/>
  <c r="AK336" i="84"/>
  <c r="AF336" i="84"/>
  <c r="AA336" i="84"/>
  <c r="U336" i="84"/>
  <c r="T336" i="84"/>
  <c r="S336" i="84"/>
  <c r="R336" i="84"/>
  <c r="Q336" i="84"/>
  <c r="M336" i="84"/>
  <c r="M336" i="78" s="1"/>
  <c r="I336" i="84"/>
  <c r="H336" i="84"/>
  <c r="H336" i="78" s="1"/>
  <c r="G336" i="84"/>
  <c r="C336" i="84"/>
  <c r="C336" i="78" s="1"/>
  <c r="BG335" i="84"/>
  <c r="BG335" i="78" s="1"/>
  <c r="BF335" i="84"/>
  <c r="BE335" i="84"/>
  <c r="BE335" i="78" s="1"/>
  <c r="BD335" i="84"/>
  <c r="BC335" i="84"/>
  <c r="BB335" i="84"/>
  <c r="BA335" i="84"/>
  <c r="AZ335" i="84"/>
  <c r="AZ335" i="78" s="1"/>
  <c r="AY335" i="84"/>
  <c r="AX335" i="84"/>
  <c r="AW335" i="84"/>
  <c r="AV335" i="84"/>
  <c r="AU335" i="84"/>
  <c r="AT335" i="84"/>
  <c r="AS335" i="84"/>
  <c r="AR335" i="84"/>
  <c r="AQ335" i="84"/>
  <c r="AQ335" i="78" s="1"/>
  <c r="AP335" i="84"/>
  <c r="AP335" i="78" s="1"/>
  <c r="AK335" i="84"/>
  <c r="AF335" i="84"/>
  <c r="AA335" i="84"/>
  <c r="U335" i="84"/>
  <c r="T335" i="84"/>
  <c r="S335" i="84"/>
  <c r="R335" i="84"/>
  <c r="Q335" i="84"/>
  <c r="M335" i="84"/>
  <c r="M335" i="78" s="1"/>
  <c r="I335" i="84"/>
  <c r="H335" i="84"/>
  <c r="H335" i="78" s="1"/>
  <c r="G335" i="84"/>
  <c r="C335" i="84"/>
  <c r="C335" i="78" s="1"/>
  <c r="BG334" i="84"/>
  <c r="BG334" i="78" s="1"/>
  <c r="BF334" i="84"/>
  <c r="BE334" i="84"/>
  <c r="BE334" i="78" s="1"/>
  <c r="BD334" i="84"/>
  <c r="BC334" i="84"/>
  <c r="BB334" i="84"/>
  <c r="BA334" i="84"/>
  <c r="AZ334" i="84"/>
  <c r="AZ334" i="78" s="1"/>
  <c r="AY334" i="84"/>
  <c r="AX334" i="84"/>
  <c r="AW334" i="84"/>
  <c r="AV334" i="84"/>
  <c r="AU334" i="84"/>
  <c r="AT334" i="84"/>
  <c r="AS334" i="84"/>
  <c r="AR334" i="84"/>
  <c r="AQ334" i="84"/>
  <c r="AQ334" i="78" s="1"/>
  <c r="AP334" i="84"/>
  <c r="AP334" i="78" s="1"/>
  <c r="AK334" i="84"/>
  <c r="AF334" i="84"/>
  <c r="AA334" i="84"/>
  <c r="U334" i="84"/>
  <c r="T334" i="84"/>
  <c r="S334" i="84"/>
  <c r="R334" i="84"/>
  <c r="Q334" i="84"/>
  <c r="M334" i="84"/>
  <c r="M334" i="78" s="1"/>
  <c r="I334" i="84"/>
  <c r="H334" i="84"/>
  <c r="H334" i="78" s="1"/>
  <c r="G334" i="84"/>
  <c r="C334" i="84"/>
  <c r="C334" i="78" s="1"/>
  <c r="BG333" i="84"/>
  <c r="BG333" i="78" s="1"/>
  <c r="BF333" i="84"/>
  <c r="BE333" i="84"/>
  <c r="BE333" i="78" s="1"/>
  <c r="BD333" i="84"/>
  <c r="BC333" i="84"/>
  <c r="BB333" i="84"/>
  <c r="BA333" i="84"/>
  <c r="AZ333" i="84"/>
  <c r="AZ333" i="78" s="1"/>
  <c r="AY333" i="84"/>
  <c r="AX333" i="84"/>
  <c r="AW333" i="84"/>
  <c r="AV333" i="84"/>
  <c r="AU333" i="84"/>
  <c r="AT333" i="84"/>
  <c r="AS333" i="84"/>
  <c r="AR333" i="84"/>
  <c r="AQ333" i="84"/>
  <c r="AQ333" i="78" s="1"/>
  <c r="AP333" i="84"/>
  <c r="AP333" i="78" s="1"/>
  <c r="AK333" i="84"/>
  <c r="AF333" i="84"/>
  <c r="AA333" i="84"/>
  <c r="U333" i="84"/>
  <c r="T333" i="84"/>
  <c r="S333" i="84"/>
  <c r="R333" i="84"/>
  <c r="Q333" i="84"/>
  <c r="M333" i="84"/>
  <c r="M333" i="78" s="1"/>
  <c r="I333" i="84"/>
  <c r="H333" i="84"/>
  <c r="H333" i="78" s="1"/>
  <c r="G333" i="84"/>
  <c r="C333" i="84"/>
  <c r="C333" i="78" s="1"/>
  <c r="BG332" i="84"/>
  <c r="BG332" i="78" s="1"/>
  <c r="BF332" i="84"/>
  <c r="BE332" i="84"/>
  <c r="BE332" i="78" s="1"/>
  <c r="BD332" i="84"/>
  <c r="BC332" i="84"/>
  <c r="BB332" i="84"/>
  <c r="BA332" i="84"/>
  <c r="AZ332" i="84"/>
  <c r="AZ332" i="78" s="1"/>
  <c r="AY332" i="84"/>
  <c r="AX332" i="84"/>
  <c r="AW332" i="84"/>
  <c r="AV332" i="84"/>
  <c r="AU332" i="84"/>
  <c r="AT332" i="84"/>
  <c r="AS332" i="84"/>
  <c r="AR332" i="84"/>
  <c r="AQ332" i="84"/>
  <c r="AQ332" i="78" s="1"/>
  <c r="AP332" i="84"/>
  <c r="AP332" i="78" s="1"/>
  <c r="AK332" i="84"/>
  <c r="AF332" i="84"/>
  <c r="AA332" i="84"/>
  <c r="U332" i="84"/>
  <c r="T332" i="84"/>
  <c r="S332" i="84"/>
  <c r="R332" i="84"/>
  <c r="Q332" i="84"/>
  <c r="M332" i="84"/>
  <c r="M332" i="78" s="1"/>
  <c r="I332" i="84"/>
  <c r="H332" i="84"/>
  <c r="H332" i="78" s="1"/>
  <c r="G332" i="84"/>
  <c r="C332" i="84"/>
  <c r="C332" i="78" s="1"/>
  <c r="BG331" i="84"/>
  <c r="BG331" i="78" s="1"/>
  <c r="BF331" i="84"/>
  <c r="BE331" i="84"/>
  <c r="BE331" i="78" s="1"/>
  <c r="BD331" i="84"/>
  <c r="BC331" i="84"/>
  <c r="BB331" i="84"/>
  <c r="BA331" i="84"/>
  <c r="AZ331" i="84"/>
  <c r="AZ331" i="78" s="1"/>
  <c r="AY331" i="84"/>
  <c r="AX331" i="84"/>
  <c r="AW331" i="84"/>
  <c r="AV331" i="84"/>
  <c r="AU331" i="84"/>
  <c r="AT331" i="84"/>
  <c r="AS331" i="84"/>
  <c r="AR331" i="84"/>
  <c r="AQ331" i="84"/>
  <c r="AQ331" i="78" s="1"/>
  <c r="AP331" i="84"/>
  <c r="AP331" i="78" s="1"/>
  <c r="AK331" i="84"/>
  <c r="AF331" i="84"/>
  <c r="AA331" i="84"/>
  <c r="U331" i="84"/>
  <c r="T331" i="84"/>
  <c r="S331" i="84"/>
  <c r="R331" i="84"/>
  <c r="Q331" i="84"/>
  <c r="M331" i="84"/>
  <c r="M331" i="78" s="1"/>
  <c r="I331" i="84"/>
  <c r="H331" i="84"/>
  <c r="H331" i="78" s="1"/>
  <c r="G331" i="84"/>
  <c r="C331" i="84"/>
  <c r="C331" i="78" s="1"/>
  <c r="BG330" i="84"/>
  <c r="BG330" i="78" s="1"/>
  <c r="BF330" i="84"/>
  <c r="BE330" i="84"/>
  <c r="BE330" i="78" s="1"/>
  <c r="BD330" i="84"/>
  <c r="BC330" i="84"/>
  <c r="BB330" i="84"/>
  <c r="BA330" i="84"/>
  <c r="AZ330" i="84"/>
  <c r="AZ330" i="78" s="1"/>
  <c r="AY330" i="84"/>
  <c r="AX330" i="84"/>
  <c r="AW330" i="84"/>
  <c r="AV330" i="84"/>
  <c r="AU330" i="84"/>
  <c r="AT330" i="84"/>
  <c r="AS330" i="84"/>
  <c r="AR330" i="84"/>
  <c r="AQ330" i="84"/>
  <c r="AQ330" i="78" s="1"/>
  <c r="AP330" i="84"/>
  <c r="AP330" i="78" s="1"/>
  <c r="AK330" i="84"/>
  <c r="AF330" i="84"/>
  <c r="AA330" i="84"/>
  <c r="U330" i="84"/>
  <c r="T330" i="84"/>
  <c r="S330" i="84"/>
  <c r="R330" i="84"/>
  <c r="Q330" i="84"/>
  <c r="M330" i="84"/>
  <c r="M330" i="78" s="1"/>
  <c r="I330" i="84"/>
  <c r="H330" i="84"/>
  <c r="H330" i="78" s="1"/>
  <c r="G330" i="84"/>
  <c r="C330" i="84"/>
  <c r="C330" i="78" s="1"/>
  <c r="BG329" i="84"/>
  <c r="BG329" i="78" s="1"/>
  <c r="BF329" i="84"/>
  <c r="BE329" i="84"/>
  <c r="BE329" i="78" s="1"/>
  <c r="BD329" i="84"/>
  <c r="BC329" i="84"/>
  <c r="BB329" i="84"/>
  <c r="BA329" i="84"/>
  <c r="AZ329" i="84"/>
  <c r="AZ329" i="78" s="1"/>
  <c r="AY329" i="84"/>
  <c r="AX329" i="84"/>
  <c r="AW329" i="84"/>
  <c r="AV329" i="84"/>
  <c r="AU329" i="84"/>
  <c r="AT329" i="84"/>
  <c r="AS329" i="84"/>
  <c r="AR329" i="84"/>
  <c r="AQ329" i="84"/>
  <c r="AQ329" i="78" s="1"/>
  <c r="AP329" i="84"/>
  <c r="AP329" i="78" s="1"/>
  <c r="AK329" i="84"/>
  <c r="AF329" i="84"/>
  <c r="AA329" i="84"/>
  <c r="U329" i="84"/>
  <c r="T329" i="84"/>
  <c r="S329" i="84"/>
  <c r="R329" i="84"/>
  <c r="Q329" i="84"/>
  <c r="M329" i="84"/>
  <c r="M329" i="78" s="1"/>
  <c r="I329" i="84"/>
  <c r="H329" i="84"/>
  <c r="H329" i="78" s="1"/>
  <c r="G329" i="84"/>
  <c r="C329" i="84"/>
  <c r="C329" i="78" s="1"/>
  <c r="BG328" i="84"/>
  <c r="BG328" i="78" s="1"/>
  <c r="BF328" i="84"/>
  <c r="BE328" i="84"/>
  <c r="BE328" i="78" s="1"/>
  <c r="BD328" i="84"/>
  <c r="BC328" i="84"/>
  <c r="BB328" i="84"/>
  <c r="BA328" i="84"/>
  <c r="AZ328" i="84"/>
  <c r="AZ328" i="78" s="1"/>
  <c r="AY328" i="84"/>
  <c r="AX328" i="84"/>
  <c r="AW328" i="84"/>
  <c r="AV328" i="84"/>
  <c r="AU328" i="84"/>
  <c r="AT328" i="84"/>
  <c r="AS328" i="84"/>
  <c r="AR328" i="84"/>
  <c r="AQ328" i="84"/>
  <c r="AQ328" i="78" s="1"/>
  <c r="AP328" i="84"/>
  <c r="AP328" i="78" s="1"/>
  <c r="AK328" i="84"/>
  <c r="AF328" i="84"/>
  <c r="AA328" i="84"/>
  <c r="U328" i="84"/>
  <c r="T328" i="84"/>
  <c r="S328" i="84"/>
  <c r="R328" i="84"/>
  <c r="Q328" i="84"/>
  <c r="M328" i="84"/>
  <c r="M328" i="78" s="1"/>
  <c r="I328" i="84"/>
  <c r="H328" i="84"/>
  <c r="H328" i="78" s="1"/>
  <c r="G328" i="84"/>
  <c r="C328" i="84"/>
  <c r="C328" i="78" s="1"/>
  <c r="BG327" i="84"/>
  <c r="BG327" i="78" s="1"/>
  <c r="BF327" i="84"/>
  <c r="BE327" i="84"/>
  <c r="BE327" i="78" s="1"/>
  <c r="BD327" i="84"/>
  <c r="BC327" i="84"/>
  <c r="BB327" i="84"/>
  <c r="BA327" i="84"/>
  <c r="AZ327" i="84"/>
  <c r="AZ327" i="78" s="1"/>
  <c r="AY327" i="84"/>
  <c r="AX327" i="84"/>
  <c r="AW327" i="84"/>
  <c r="AV327" i="84"/>
  <c r="AU327" i="84"/>
  <c r="AT327" i="84"/>
  <c r="AS327" i="84"/>
  <c r="AR327" i="84"/>
  <c r="AQ327" i="84"/>
  <c r="AQ327" i="78" s="1"/>
  <c r="AP327" i="84"/>
  <c r="AP327" i="78" s="1"/>
  <c r="AK327" i="84"/>
  <c r="AF327" i="84"/>
  <c r="AA327" i="84"/>
  <c r="U327" i="84"/>
  <c r="T327" i="84"/>
  <c r="S327" i="84"/>
  <c r="R327" i="84"/>
  <c r="Q327" i="84"/>
  <c r="M327" i="84"/>
  <c r="M327" i="78" s="1"/>
  <c r="I327" i="84"/>
  <c r="H327" i="84"/>
  <c r="H327" i="78" s="1"/>
  <c r="G327" i="84"/>
  <c r="C327" i="84"/>
  <c r="C327" i="78" s="1"/>
  <c r="BG326" i="84"/>
  <c r="BG326" i="78" s="1"/>
  <c r="BF326" i="84"/>
  <c r="BE326" i="84"/>
  <c r="BE326" i="78" s="1"/>
  <c r="BD326" i="84"/>
  <c r="BC326" i="84"/>
  <c r="BB326" i="84"/>
  <c r="BA326" i="84"/>
  <c r="AZ326" i="84"/>
  <c r="AZ326" i="78" s="1"/>
  <c r="AY326" i="84"/>
  <c r="AX326" i="84"/>
  <c r="AW326" i="84"/>
  <c r="AV326" i="84"/>
  <c r="AU326" i="84"/>
  <c r="AT326" i="84"/>
  <c r="AS326" i="84"/>
  <c r="AR326" i="84"/>
  <c r="AQ326" i="84"/>
  <c r="AQ326" i="78" s="1"/>
  <c r="AP326" i="84"/>
  <c r="AP326" i="78" s="1"/>
  <c r="AK326" i="84"/>
  <c r="AF326" i="84"/>
  <c r="AA326" i="84"/>
  <c r="U326" i="84"/>
  <c r="T326" i="84"/>
  <c r="S326" i="84"/>
  <c r="R326" i="84"/>
  <c r="Q326" i="84"/>
  <c r="M326" i="84"/>
  <c r="M326" i="78" s="1"/>
  <c r="I326" i="84"/>
  <c r="H326" i="84"/>
  <c r="H326" i="78" s="1"/>
  <c r="G326" i="84"/>
  <c r="C326" i="84"/>
  <c r="C326" i="78" s="1"/>
  <c r="BG325" i="84"/>
  <c r="BG325" i="78" s="1"/>
  <c r="BF325" i="84"/>
  <c r="BE325" i="84"/>
  <c r="BE325" i="78" s="1"/>
  <c r="BD325" i="84"/>
  <c r="BC325" i="84"/>
  <c r="BB325" i="84"/>
  <c r="BA325" i="84"/>
  <c r="AZ325" i="84"/>
  <c r="AZ325" i="78" s="1"/>
  <c r="AY325" i="84"/>
  <c r="AX325" i="84"/>
  <c r="AW325" i="84"/>
  <c r="AV325" i="84"/>
  <c r="AU325" i="84"/>
  <c r="AT325" i="84"/>
  <c r="AS325" i="84"/>
  <c r="AR325" i="84"/>
  <c r="AQ325" i="84"/>
  <c r="AQ325" i="78" s="1"/>
  <c r="AP325" i="84"/>
  <c r="AP325" i="78" s="1"/>
  <c r="AK325" i="84"/>
  <c r="AF325" i="84"/>
  <c r="AA325" i="84"/>
  <c r="U325" i="84"/>
  <c r="T325" i="84"/>
  <c r="S325" i="84"/>
  <c r="R325" i="84"/>
  <c r="Q325" i="84"/>
  <c r="M325" i="84"/>
  <c r="M325" i="78" s="1"/>
  <c r="I325" i="84"/>
  <c r="H325" i="84"/>
  <c r="H325" i="78" s="1"/>
  <c r="G325" i="84"/>
  <c r="C325" i="84"/>
  <c r="C325" i="78" s="1"/>
  <c r="BG324" i="84"/>
  <c r="BG324" i="78" s="1"/>
  <c r="BF324" i="84"/>
  <c r="BE324" i="84"/>
  <c r="BE324" i="78" s="1"/>
  <c r="BD324" i="84"/>
  <c r="BC324" i="84"/>
  <c r="BB324" i="84"/>
  <c r="BA324" i="84"/>
  <c r="AZ324" i="84"/>
  <c r="AZ324" i="78" s="1"/>
  <c r="AY324" i="84"/>
  <c r="AX324" i="84"/>
  <c r="AW324" i="84"/>
  <c r="AV324" i="84"/>
  <c r="AU324" i="84"/>
  <c r="AT324" i="84"/>
  <c r="AS324" i="84"/>
  <c r="AR324" i="84"/>
  <c r="AQ324" i="84"/>
  <c r="AQ324" i="78" s="1"/>
  <c r="AP324" i="84"/>
  <c r="AP324" i="78" s="1"/>
  <c r="AK324" i="84"/>
  <c r="AF324" i="84"/>
  <c r="AA324" i="84"/>
  <c r="U324" i="84"/>
  <c r="T324" i="84"/>
  <c r="S324" i="84"/>
  <c r="R324" i="84"/>
  <c r="Q324" i="84"/>
  <c r="M324" i="84"/>
  <c r="M324" i="78" s="1"/>
  <c r="I324" i="84"/>
  <c r="H324" i="84"/>
  <c r="H324" i="78" s="1"/>
  <c r="G324" i="84"/>
  <c r="C324" i="84"/>
  <c r="C324" i="78" s="1"/>
  <c r="BG323" i="84"/>
  <c r="BG323" i="78" s="1"/>
  <c r="BF323" i="84"/>
  <c r="BE323" i="84"/>
  <c r="BE323" i="78" s="1"/>
  <c r="BD323" i="84"/>
  <c r="BC323" i="84"/>
  <c r="BB323" i="84"/>
  <c r="BA323" i="84"/>
  <c r="AZ323" i="84"/>
  <c r="AZ323" i="78" s="1"/>
  <c r="AY323" i="84"/>
  <c r="AX323" i="84"/>
  <c r="AW323" i="84"/>
  <c r="AV323" i="84"/>
  <c r="AU323" i="84"/>
  <c r="AT323" i="84"/>
  <c r="AS323" i="84"/>
  <c r="AR323" i="84"/>
  <c r="AQ323" i="84"/>
  <c r="AQ323" i="78" s="1"/>
  <c r="AP323" i="84"/>
  <c r="AP323" i="78" s="1"/>
  <c r="AK323" i="84"/>
  <c r="AF323" i="84"/>
  <c r="AA323" i="84"/>
  <c r="U323" i="84"/>
  <c r="T323" i="84"/>
  <c r="S323" i="84"/>
  <c r="R323" i="84"/>
  <c r="Q323" i="84"/>
  <c r="M323" i="84"/>
  <c r="M323" i="78" s="1"/>
  <c r="I323" i="84"/>
  <c r="H323" i="84"/>
  <c r="H323" i="78" s="1"/>
  <c r="G323" i="84"/>
  <c r="C323" i="84"/>
  <c r="C323" i="78" s="1"/>
  <c r="BG322" i="84"/>
  <c r="BG322" i="78" s="1"/>
  <c r="BF322" i="84"/>
  <c r="BE322" i="84"/>
  <c r="BE322" i="78" s="1"/>
  <c r="BD322" i="84"/>
  <c r="BC322" i="84"/>
  <c r="BB322" i="84"/>
  <c r="BA322" i="84"/>
  <c r="AZ322" i="84"/>
  <c r="AZ322" i="78" s="1"/>
  <c r="AY322" i="84"/>
  <c r="AX322" i="84"/>
  <c r="AW322" i="84"/>
  <c r="AV322" i="84"/>
  <c r="AU322" i="84"/>
  <c r="AT322" i="84"/>
  <c r="AS322" i="84"/>
  <c r="AR322" i="84"/>
  <c r="AQ322" i="84"/>
  <c r="AQ322" i="78" s="1"/>
  <c r="AP322" i="84"/>
  <c r="AP322" i="78" s="1"/>
  <c r="AK322" i="84"/>
  <c r="AF322" i="84"/>
  <c r="AA322" i="84"/>
  <c r="U322" i="84"/>
  <c r="T322" i="84"/>
  <c r="S322" i="84"/>
  <c r="R322" i="84"/>
  <c r="Q322" i="84"/>
  <c r="M322" i="84"/>
  <c r="M322" i="78" s="1"/>
  <c r="I322" i="84"/>
  <c r="H322" i="84"/>
  <c r="H322" i="78" s="1"/>
  <c r="G322" i="84"/>
  <c r="C322" i="84"/>
  <c r="C322" i="78" s="1"/>
  <c r="BG321" i="84"/>
  <c r="BG321" i="78" s="1"/>
  <c r="BF321" i="84"/>
  <c r="BE321" i="84"/>
  <c r="BE321" i="78" s="1"/>
  <c r="BD321" i="84"/>
  <c r="BC321" i="84"/>
  <c r="BB321" i="84"/>
  <c r="BA321" i="84"/>
  <c r="AZ321" i="84"/>
  <c r="AZ321" i="78" s="1"/>
  <c r="AY321" i="84"/>
  <c r="AX321" i="84"/>
  <c r="AW321" i="84"/>
  <c r="AV321" i="84"/>
  <c r="AU321" i="84"/>
  <c r="AT321" i="84"/>
  <c r="AS321" i="84"/>
  <c r="AR321" i="84"/>
  <c r="AQ321" i="84"/>
  <c r="AQ321" i="78" s="1"/>
  <c r="AP321" i="84"/>
  <c r="AP321" i="78" s="1"/>
  <c r="AK321" i="84"/>
  <c r="AF321" i="84"/>
  <c r="AA321" i="84"/>
  <c r="U321" i="84"/>
  <c r="T321" i="84"/>
  <c r="S321" i="84"/>
  <c r="R321" i="84"/>
  <c r="Q321" i="84"/>
  <c r="M321" i="84"/>
  <c r="M321" i="78" s="1"/>
  <c r="I321" i="84"/>
  <c r="H321" i="84"/>
  <c r="H321" i="78" s="1"/>
  <c r="G321" i="84"/>
  <c r="C321" i="84"/>
  <c r="C321" i="78" s="1"/>
  <c r="BG320" i="84"/>
  <c r="BG320" i="78" s="1"/>
  <c r="BF320" i="84"/>
  <c r="BE320" i="84"/>
  <c r="BE320" i="78" s="1"/>
  <c r="BD320" i="84"/>
  <c r="BC320" i="84"/>
  <c r="BB320" i="84"/>
  <c r="BA320" i="84"/>
  <c r="AZ320" i="84"/>
  <c r="AZ320" i="78" s="1"/>
  <c r="AY320" i="84"/>
  <c r="AX320" i="84"/>
  <c r="AW320" i="84"/>
  <c r="AV320" i="84"/>
  <c r="AU320" i="84"/>
  <c r="AT320" i="84"/>
  <c r="AS320" i="84"/>
  <c r="AR320" i="84"/>
  <c r="AQ320" i="84"/>
  <c r="AQ320" i="78" s="1"/>
  <c r="AP320" i="84"/>
  <c r="AP320" i="78" s="1"/>
  <c r="AK320" i="84"/>
  <c r="AF320" i="84"/>
  <c r="AA320" i="84"/>
  <c r="U320" i="84"/>
  <c r="T320" i="84"/>
  <c r="S320" i="84"/>
  <c r="R320" i="84"/>
  <c r="Q320" i="84"/>
  <c r="M320" i="84"/>
  <c r="M320" i="78" s="1"/>
  <c r="I320" i="84"/>
  <c r="H320" i="84"/>
  <c r="H320" i="78" s="1"/>
  <c r="G320" i="84"/>
  <c r="C320" i="84"/>
  <c r="C320" i="78" s="1"/>
  <c r="BG319" i="84"/>
  <c r="BG319" i="78" s="1"/>
  <c r="BF319" i="84"/>
  <c r="BE319" i="84"/>
  <c r="BE319" i="78" s="1"/>
  <c r="BD319" i="84"/>
  <c r="BC319" i="84"/>
  <c r="BB319" i="84"/>
  <c r="BA319" i="84"/>
  <c r="AZ319" i="84"/>
  <c r="AZ319" i="78" s="1"/>
  <c r="AY319" i="84"/>
  <c r="AX319" i="84"/>
  <c r="AW319" i="84"/>
  <c r="AV319" i="84"/>
  <c r="AU319" i="84"/>
  <c r="AT319" i="84"/>
  <c r="AS319" i="84"/>
  <c r="AR319" i="84"/>
  <c r="AQ319" i="84"/>
  <c r="AQ319" i="78" s="1"/>
  <c r="AP319" i="84"/>
  <c r="AP319" i="78" s="1"/>
  <c r="AK319" i="84"/>
  <c r="AF319" i="84"/>
  <c r="AA319" i="84"/>
  <c r="U319" i="84"/>
  <c r="T319" i="84"/>
  <c r="S319" i="84"/>
  <c r="R319" i="84"/>
  <c r="Q319" i="84"/>
  <c r="M319" i="84"/>
  <c r="M319" i="78" s="1"/>
  <c r="I319" i="84"/>
  <c r="H319" i="84"/>
  <c r="H319" i="78" s="1"/>
  <c r="G319" i="84"/>
  <c r="C319" i="84"/>
  <c r="C319" i="78" s="1"/>
  <c r="BG318" i="84"/>
  <c r="BG318" i="78" s="1"/>
  <c r="BF318" i="84"/>
  <c r="BE318" i="84"/>
  <c r="BE318" i="78" s="1"/>
  <c r="BD318" i="84"/>
  <c r="BC318" i="84"/>
  <c r="BB318" i="84"/>
  <c r="BA318" i="84"/>
  <c r="AZ318" i="84"/>
  <c r="AZ318" i="78" s="1"/>
  <c r="AY318" i="84"/>
  <c r="AX318" i="84"/>
  <c r="AW318" i="84"/>
  <c r="AV318" i="84"/>
  <c r="AU318" i="84"/>
  <c r="AT318" i="84"/>
  <c r="AS318" i="84"/>
  <c r="AR318" i="84"/>
  <c r="AQ318" i="84"/>
  <c r="AQ318" i="78" s="1"/>
  <c r="AP318" i="84"/>
  <c r="AP318" i="78" s="1"/>
  <c r="AK318" i="84"/>
  <c r="AF318" i="84"/>
  <c r="AA318" i="84"/>
  <c r="U318" i="84"/>
  <c r="T318" i="84"/>
  <c r="S318" i="84"/>
  <c r="R318" i="84"/>
  <c r="Q318" i="84"/>
  <c r="M318" i="84"/>
  <c r="M318" i="78" s="1"/>
  <c r="I318" i="84"/>
  <c r="H318" i="84"/>
  <c r="H318" i="78" s="1"/>
  <c r="G318" i="84"/>
  <c r="C318" i="84"/>
  <c r="C318" i="78" s="1"/>
  <c r="BG317" i="84"/>
  <c r="BG317" i="78" s="1"/>
  <c r="BF317" i="84"/>
  <c r="BE317" i="84"/>
  <c r="BE317" i="78" s="1"/>
  <c r="BD317" i="84"/>
  <c r="BC317" i="84"/>
  <c r="BB317" i="84"/>
  <c r="BA317" i="84"/>
  <c r="AZ317" i="84"/>
  <c r="AZ317" i="78" s="1"/>
  <c r="AY317" i="84"/>
  <c r="AX317" i="84"/>
  <c r="AW317" i="84"/>
  <c r="AV317" i="84"/>
  <c r="AU317" i="84"/>
  <c r="AT317" i="84"/>
  <c r="AS317" i="84"/>
  <c r="AR317" i="84"/>
  <c r="AQ317" i="84"/>
  <c r="AQ317" i="78" s="1"/>
  <c r="AP317" i="84"/>
  <c r="AP317" i="78" s="1"/>
  <c r="AK317" i="84"/>
  <c r="AF317" i="84"/>
  <c r="AA317" i="84"/>
  <c r="U317" i="84"/>
  <c r="T317" i="84"/>
  <c r="S317" i="84"/>
  <c r="R317" i="84"/>
  <c r="Q317" i="84"/>
  <c r="M317" i="84"/>
  <c r="M317" i="78" s="1"/>
  <c r="I317" i="84"/>
  <c r="H317" i="84"/>
  <c r="H317" i="78" s="1"/>
  <c r="G317" i="84"/>
  <c r="C317" i="84"/>
  <c r="C317" i="78" s="1"/>
  <c r="BG316" i="84"/>
  <c r="BG316" i="78" s="1"/>
  <c r="BF316" i="84"/>
  <c r="BE316" i="84"/>
  <c r="BE316" i="78" s="1"/>
  <c r="BD316" i="84"/>
  <c r="BC316" i="84"/>
  <c r="BB316" i="84"/>
  <c r="BA316" i="84"/>
  <c r="AZ316" i="84"/>
  <c r="AZ316" i="78" s="1"/>
  <c r="AY316" i="84"/>
  <c r="AX316" i="84"/>
  <c r="AW316" i="84"/>
  <c r="AV316" i="84"/>
  <c r="AU316" i="84"/>
  <c r="AT316" i="84"/>
  <c r="AS316" i="84"/>
  <c r="AR316" i="84"/>
  <c r="AQ316" i="84"/>
  <c r="AQ316" i="78" s="1"/>
  <c r="AP316" i="84"/>
  <c r="AP316" i="78" s="1"/>
  <c r="AK316" i="84"/>
  <c r="AF316" i="84"/>
  <c r="AA316" i="84"/>
  <c r="U316" i="84"/>
  <c r="T316" i="84"/>
  <c r="S316" i="84"/>
  <c r="R316" i="84"/>
  <c r="Q316" i="84"/>
  <c r="M316" i="84"/>
  <c r="M316" i="78" s="1"/>
  <c r="I316" i="84"/>
  <c r="H316" i="84"/>
  <c r="H316" i="78" s="1"/>
  <c r="G316" i="84"/>
  <c r="C316" i="84"/>
  <c r="C316" i="78" s="1"/>
  <c r="BG315" i="84"/>
  <c r="BG315" i="78" s="1"/>
  <c r="BF315" i="84"/>
  <c r="BE315" i="84"/>
  <c r="BE315" i="78" s="1"/>
  <c r="BD315" i="84"/>
  <c r="BC315" i="84"/>
  <c r="BB315" i="84"/>
  <c r="BA315" i="84"/>
  <c r="AZ315" i="84"/>
  <c r="AZ315" i="78" s="1"/>
  <c r="AY315" i="84"/>
  <c r="AX315" i="84"/>
  <c r="AW315" i="84"/>
  <c r="AV315" i="84"/>
  <c r="AU315" i="84"/>
  <c r="AT315" i="84"/>
  <c r="AS315" i="84"/>
  <c r="AR315" i="84"/>
  <c r="AQ315" i="84"/>
  <c r="AQ315" i="78" s="1"/>
  <c r="AP315" i="84"/>
  <c r="AP315" i="78" s="1"/>
  <c r="AK315" i="84"/>
  <c r="AF315" i="84"/>
  <c r="AA315" i="84"/>
  <c r="U315" i="84"/>
  <c r="T315" i="84"/>
  <c r="S315" i="84"/>
  <c r="R315" i="84"/>
  <c r="Q315" i="84"/>
  <c r="M315" i="84"/>
  <c r="M315" i="78" s="1"/>
  <c r="I315" i="84"/>
  <c r="H315" i="84"/>
  <c r="H315" i="78" s="1"/>
  <c r="G315" i="84"/>
  <c r="C315" i="84"/>
  <c r="C315" i="78" s="1"/>
  <c r="BG314" i="84"/>
  <c r="BG314" i="78" s="1"/>
  <c r="BF314" i="84"/>
  <c r="BE314" i="84"/>
  <c r="BE314" i="78" s="1"/>
  <c r="BD314" i="84"/>
  <c r="BC314" i="84"/>
  <c r="BB314" i="84"/>
  <c r="BA314" i="84"/>
  <c r="AZ314" i="84"/>
  <c r="AZ314" i="78" s="1"/>
  <c r="AY314" i="84"/>
  <c r="AX314" i="84"/>
  <c r="AW314" i="84"/>
  <c r="AV314" i="84"/>
  <c r="AU314" i="84"/>
  <c r="AT314" i="84"/>
  <c r="AS314" i="84"/>
  <c r="AR314" i="84"/>
  <c r="AQ314" i="84"/>
  <c r="AQ314" i="78" s="1"/>
  <c r="AP314" i="84"/>
  <c r="AP314" i="78" s="1"/>
  <c r="AK314" i="84"/>
  <c r="AF314" i="84"/>
  <c r="AA314" i="84"/>
  <c r="U314" i="84"/>
  <c r="T314" i="84"/>
  <c r="S314" i="84"/>
  <c r="R314" i="84"/>
  <c r="Q314" i="84"/>
  <c r="M314" i="84"/>
  <c r="M314" i="78" s="1"/>
  <c r="I314" i="84"/>
  <c r="H314" i="84"/>
  <c r="H314" i="78" s="1"/>
  <c r="G314" i="84"/>
  <c r="C314" i="84"/>
  <c r="C314" i="78" s="1"/>
  <c r="BG313" i="84"/>
  <c r="BG313" i="78" s="1"/>
  <c r="BF313" i="84"/>
  <c r="BE313" i="84"/>
  <c r="BE313" i="78" s="1"/>
  <c r="BD313" i="84"/>
  <c r="BC313" i="84"/>
  <c r="BB313" i="84"/>
  <c r="BA313" i="84"/>
  <c r="AZ313" i="84"/>
  <c r="AZ313" i="78" s="1"/>
  <c r="AY313" i="84"/>
  <c r="AX313" i="84"/>
  <c r="AW313" i="84"/>
  <c r="AV313" i="84"/>
  <c r="AU313" i="84"/>
  <c r="AT313" i="84"/>
  <c r="AS313" i="84"/>
  <c r="AR313" i="84"/>
  <c r="AQ313" i="84"/>
  <c r="AQ313" i="78" s="1"/>
  <c r="AP313" i="84"/>
  <c r="AP313" i="78" s="1"/>
  <c r="AK313" i="84"/>
  <c r="AF313" i="84"/>
  <c r="AA313" i="84"/>
  <c r="U313" i="84"/>
  <c r="T313" i="84"/>
  <c r="S313" i="84"/>
  <c r="R313" i="84"/>
  <c r="Q313" i="84"/>
  <c r="M313" i="84"/>
  <c r="M313" i="78" s="1"/>
  <c r="I313" i="84"/>
  <c r="H313" i="84"/>
  <c r="H313" i="78" s="1"/>
  <c r="G313" i="84"/>
  <c r="C313" i="84"/>
  <c r="C313" i="78" s="1"/>
  <c r="BG312" i="84"/>
  <c r="BG312" i="78" s="1"/>
  <c r="BF312" i="84"/>
  <c r="BE312" i="84"/>
  <c r="BE312" i="78" s="1"/>
  <c r="BD312" i="84"/>
  <c r="BC312" i="84"/>
  <c r="BB312" i="84"/>
  <c r="BA312" i="84"/>
  <c r="AZ312" i="84"/>
  <c r="AZ312" i="78" s="1"/>
  <c r="AY312" i="84"/>
  <c r="AX312" i="84"/>
  <c r="AW312" i="84"/>
  <c r="AV312" i="84"/>
  <c r="AU312" i="84"/>
  <c r="AT312" i="84"/>
  <c r="AS312" i="84"/>
  <c r="AR312" i="84"/>
  <c r="AQ312" i="84"/>
  <c r="AQ312" i="78" s="1"/>
  <c r="AP312" i="84"/>
  <c r="AP312" i="78" s="1"/>
  <c r="AK312" i="84"/>
  <c r="AF312" i="84"/>
  <c r="AA312" i="84"/>
  <c r="U312" i="84"/>
  <c r="T312" i="84"/>
  <c r="S312" i="84"/>
  <c r="R312" i="84"/>
  <c r="Q312" i="84"/>
  <c r="M312" i="84"/>
  <c r="M312" i="78" s="1"/>
  <c r="I312" i="84"/>
  <c r="H312" i="84"/>
  <c r="H312" i="78" s="1"/>
  <c r="G312" i="84"/>
  <c r="C312" i="84"/>
  <c r="C312" i="78" s="1"/>
  <c r="BG311" i="84"/>
  <c r="BG311" i="78" s="1"/>
  <c r="BF311" i="84"/>
  <c r="BE311" i="84"/>
  <c r="BE311" i="78" s="1"/>
  <c r="BD311" i="84"/>
  <c r="BC311" i="84"/>
  <c r="BB311" i="84"/>
  <c r="BA311" i="84"/>
  <c r="AZ311" i="84"/>
  <c r="AZ311" i="78" s="1"/>
  <c r="AY311" i="84"/>
  <c r="AX311" i="84"/>
  <c r="AW311" i="84"/>
  <c r="AV311" i="84"/>
  <c r="AU311" i="84"/>
  <c r="AT311" i="84"/>
  <c r="AS311" i="84"/>
  <c r="AR311" i="84"/>
  <c r="AQ311" i="84"/>
  <c r="AQ311" i="78" s="1"/>
  <c r="AP311" i="84"/>
  <c r="AP311" i="78" s="1"/>
  <c r="AK311" i="84"/>
  <c r="AF311" i="84"/>
  <c r="AA311" i="84"/>
  <c r="U311" i="84"/>
  <c r="T311" i="84"/>
  <c r="S311" i="84"/>
  <c r="R311" i="84"/>
  <c r="Q311" i="84"/>
  <c r="M311" i="84"/>
  <c r="M311" i="78" s="1"/>
  <c r="I311" i="84"/>
  <c r="H311" i="84"/>
  <c r="H311" i="78" s="1"/>
  <c r="G311" i="84"/>
  <c r="C311" i="84"/>
  <c r="C311" i="78" s="1"/>
  <c r="BG310" i="84"/>
  <c r="BG310" i="78" s="1"/>
  <c r="BF310" i="84"/>
  <c r="BE310" i="84"/>
  <c r="BE310" i="78" s="1"/>
  <c r="BD310" i="84"/>
  <c r="BC310" i="84"/>
  <c r="BB310" i="84"/>
  <c r="BA310" i="84"/>
  <c r="AZ310" i="84"/>
  <c r="AZ310" i="78" s="1"/>
  <c r="AY310" i="84"/>
  <c r="AX310" i="84"/>
  <c r="AW310" i="84"/>
  <c r="AV310" i="84"/>
  <c r="AU310" i="84"/>
  <c r="AT310" i="84"/>
  <c r="AS310" i="84"/>
  <c r="AR310" i="84"/>
  <c r="AQ310" i="84"/>
  <c r="AQ310" i="78" s="1"/>
  <c r="AP310" i="84"/>
  <c r="AP310" i="78" s="1"/>
  <c r="AK310" i="84"/>
  <c r="AF310" i="84"/>
  <c r="AA310" i="84"/>
  <c r="U310" i="84"/>
  <c r="T310" i="84"/>
  <c r="S310" i="84"/>
  <c r="R310" i="84"/>
  <c r="Q310" i="84"/>
  <c r="M310" i="84"/>
  <c r="M310" i="78" s="1"/>
  <c r="I310" i="84"/>
  <c r="H310" i="84"/>
  <c r="H310" i="78" s="1"/>
  <c r="G310" i="84"/>
  <c r="C310" i="84"/>
  <c r="C310" i="78" s="1"/>
  <c r="BG309" i="84"/>
  <c r="BG309" i="78" s="1"/>
  <c r="BF309" i="84"/>
  <c r="BE309" i="84"/>
  <c r="BE309" i="78" s="1"/>
  <c r="BD309" i="84"/>
  <c r="BC309" i="84"/>
  <c r="BB309" i="84"/>
  <c r="BA309" i="84"/>
  <c r="AZ309" i="84"/>
  <c r="AZ309" i="78" s="1"/>
  <c r="AY309" i="84"/>
  <c r="AX309" i="84"/>
  <c r="AW309" i="84"/>
  <c r="AV309" i="84"/>
  <c r="AU309" i="84"/>
  <c r="AT309" i="84"/>
  <c r="AS309" i="84"/>
  <c r="AR309" i="84"/>
  <c r="AQ309" i="84"/>
  <c r="AQ309" i="78" s="1"/>
  <c r="AP309" i="84"/>
  <c r="AP309" i="78" s="1"/>
  <c r="AK309" i="84"/>
  <c r="AF309" i="84"/>
  <c r="AA309" i="84"/>
  <c r="U309" i="84"/>
  <c r="T309" i="84"/>
  <c r="S309" i="84"/>
  <c r="R309" i="84"/>
  <c r="Q309" i="84"/>
  <c r="M309" i="84"/>
  <c r="M309" i="78" s="1"/>
  <c r="I309" i="84"/>
  <c r="H309" i="84"/>
  <c r="H309" i="78" s="1"/>
  <c r="G309" i="84"/>
  <c r="C309" i="84"/>
  <c r="C309" i="78" s="1"/>
  <c r="BG308" i="84"/>
  <c r="BG308" i="78" s="1"/>
  <c r="BF308" i="84"/>
  <c r="BE308" i="84"/>
  <c r="BE308" i="78" s="1"/>
  <c r="BD308" i="84"/>
  <c r="BC308" i="84"/>
  <c r="BB308" i="84"/>
  <c r="BA308" i="84"/>
  <c r="AZ308" i="84"/>
  <c r="AZ308" i="78" s="1"/>
  <c r="AY308" i="84"/>
  <c r="AX308" i="84"/>
  <c r="AW308" i="84"/>
  <c r="AV308" i="84"/>
  <c r="AU308" i="84"/>
  <c r="AT308" i="84"/>
  <c r="AS308" i="84"/>
  <c r="AR308" i="84"/>
  <c r="AQ308" i="84"/>
  <c r="AQ308" i="78" s="1"/>
  <c r="AP308" i="84"/>
  <c r="AP308" i="78" s="1"/>
  <c r="AK308" i="84"/>
  <c r="AF308" i="84"/>
  <c r="AA308" i="84"/>
  <c r="U308" i="84"/>
  <c r="T308" i="84"/>
  <c r="S308" i="84"/>
  <c r="R308" i="84"/>
  <c r="Q308" i="84"/>
  <c r="M308" i="84"/>
  <c r="M308" i="78" s="1"/>
  <c r="I308" i="84"/>
  <c r="H308" i="84"/>
  <c r="H308" i="78" s="1"/>
  <c r="G308" i="84"/>
  <c r="C308" i="84"/>
  <c r="C308" i="78" s="1"/>
  <c r="BG307" i="84"/>
  <c r="BG307" i="78" s="1"/>
  <c r="BF307" i="84"/>
  <c r="BE307" i="84"/>
  <c r="BE307" i="78" s="1"/>
  <c r="BD307" i="84"/>
  <c r="BC307" i="84"/>
  <c r="BB307" i="84"/>
  <c r="BA307" i="84"/>
  <c r="AZ307" i="84"/>
  <c r="AZ307" i="78" s="1"/>
  <c r="AY307" i="84"/>
  <c r="AX307" i="84"/>
  <c r="AW307" i="84"/>
  <c r="AV307" i="84"/>
  <c r="AU307" i="84"/>
  <c r="AT307" i="84"/>
  <c r="AS307" i="84"/>
  <c r="AR307" i="84"/>
  <c r="AQ307" i="84"/>
  <c r="AQ307" i="78" s="1"/>
  <c r="AP307" i="84"/>
  <c r="AP307" i="78" s="1"/>
  <c r="AK307" i="84"/>
  <c r="AF307" i="84"/>
  <c r="AA307" i="84"/>
  <c r="U307" i="84"/>
  <c r="T307" i="84"/>
  <c r="S307" i="84"/>
  <c r="R307" i="84"/>
  <c r="Q307" i="84"/>
  <c r="M307" i="84"/>
  <c r="M307" i="78" s="1"/>
  <c r="I307" i="84"/>
  <c r="H307" i="84"/>
  <c r="H307" i="78" s="1"/>
  <c r="G307" i="84"/>
  <c r="C307" i="84"/>
  <c r="C307" i="78" s="1"/>
  <c r="BG306" i="84"/>
  <c r="BG306" i="78" s="1"/>
  <c r="BF306" i="84"/>
  <c r="BE306" i="84"/>
  <c r="BE306" i="78" s="1"/>
  <c r="BD306" i="84"/>
  <c r="BC306" i="84"/>
  <c r="BB306" i="84"/>
  <c r="BA306" i="84"/>
  <c r="AZ306" i="84"/>
  <c r="AZ306" i="78" s="1"/>
  <c r="AY306" i="84"/>
  <c r="AX306" i="84"/>
  <c r="AW306" i="84"/>
  <c r="AV306" i="84"/>
  <c r="AU306" i="84"/>
  <c r="AT306" i="84"/>
  <c r="AS306" i="84"/>
  <c r="AR306" i="84"/>
  <c r="AQ306" i="84"/>
  <c r="AQ306" i="78" s="1"/>
  <c r="AP306" i="84"/>
  <c r="AP306" i="78" s="1"/>
  <c r="AK306" i="84"/>
  <c r="AF306" i="84"/>
  <c r="AA306" i="84"/>
  <c r="U306" i="84"/>
  <c r="T306" i="84"/>
  <c r="S306" i="84"/>
  <c r="R306" i="84"/>
  <c r="Q306" i="84"/>
  <c r="M306" i="84"/>
  <c r="M306" i="78" s="1"/>
  <c r="I306" i="84"/>
  <c r="H306" i="84"/>
  <c r="H306" i="78" s="1"/>
  <c r="G306" i="84"/>
  <c r="C306" i="84"/>
  <c r="C306" i="78" s="1"/>
  <c r="BG305" i="84"/>
  <c r="BG305" i="78" s="1"/>
  <c r="BF305" i="84"/>
  <c r="BE305" i="84"/>
  <c r="BE305" i="78" s="1"/>
  <c r="BD305" i="84"/>
  <c r="BC305" i="84"/>
  <c r="BB305" i="84"/>
  <c r="BA305" i="84"/>
  <c r="AZ305" i="84"/>
  <c r="AZ305" i="78" s="1"/>
  <c r="AY305" i="84"/>
  <c r="AX305" i="84"/>
  <c r="AW305" i="84"/>
  <c r="AV305" i="84"/>
  <c r="AU305" i="84"/>
  <c r="AT305" i="84"/>
  <c r="AS305" i="84"/>
  <c r="AR305" i="84"/>
  <c r="AQ305" i="84"/>
  <c r="AQ305" i="78" s="1"/>
  <c r="AP305" i="84"/>
  <c r="AP305" i="78" s="1"/>
  <c r="AK305" i="84"/>
  <c r="AF305" i="84"/>
  <c r="AA305" i="84"/>
  <c r="U305" i="84"/>
  <c r="T305" i="84"/>
  <c r="S305" i="84"/>
  <c r="R305" i="84"/>
  <c r="Q305" i="84"/>
  <c r="M305" i="84"/>
  <c r="M305" i="78" s="1"/>
  <c r="I305" i="84"/>
  <c r="H305" i="84"/>
  <c r="H305" i="78" s="1"/>
  <c r="G305" i="84"/>
  <c r="C305" i="84"/>
  <c r="C305" i="78" s="1"/>
  <c r="BG304" i="84"/>
  <c r="BG304" i="78" s="1"/>
  <c r="BF304" i="84"/>
  <c r="BE304" i="84"/>
  <c r="BE304" i="78" s="1"/>
  <c r="BD304" i="84"/>
  <c r="BC304" i="84"/>
  <c r="BB304" i="84"/>
  <c r="BA304" i="84"/>
  <c r="AZ304" i="84"/>
  <c r="AZ304" i="78" s="1"/>
  <c r="AY304" i="84"/>
  <c r="AX304" i="84"/>
  <c r="AW304" i="84"/>
  <c r="AV304" i="84"/>
  <c r="AU304" i="84"/>
  <c r="AT304" i="84"/>
  <c r="AS304" i="84"/>
  <c r="AR304" i="84"/>
  <c r="AQ304" i="84"/>
  <c r="AQ304" i="78" s="1"/>
  <c r="AP304" i="84"/>
  <c r="AP304" i="78" s="1"/>
  <c r="AK304" i="84"/>
  <c r="AF304" i="84"/>
  <c r="AA304" i="84"/>
  <c r="U304" i="84"/>
  <c r="T304" i="84"/>
  <c r="S304" i="84"/>
  <c r="R304" i="84"/>
  <c r="Q304" i="84"/>
  <c r="M304" i="84"/>
  <c r="M304" i="78" s="1"/>
  <c r="I304" i="84"/>
  <c r="H304" i="84"/>
  <c r="H304" i="78" s="1"/>
  <c r="G304" i="84"/>
  <c r="C304" i="84"/>
  <c r="C304" i="78" s="1"/>
  <c r="BG303" i="84"/>
  <c r="BG303" i="78" s="1"/>
  <c r="BF303" i="84"/>
  <c r="BE303" i="84"/>
  <c r="BE303" i="78" s="1"/>
  <c r="BD303" i="84"/>
  <c r="BC303" i="84"/>
  <c r="BB303" i="84"/>
  <c r="BA303" i="84"/>
  <c r="AZ303" i="84"/>
  <c r="AZ303" i="78" s="1"/>
  <c r="AY303" i="84"/>
  <c r="AX303" i="84"/>
  <c r="AW303" i="84"/>
  <c r="AV303" i="84"/>
  <c r="AU303" i="84"/>
  <c r="AT303" i="84"/>
  <c r="AS303" i="84"/>
  <c r="AR303" i="84"/>
  <c r="AQ303" i="84"/>
  <c r="AQ303" i="78" s="1"/>
  <c r="AP303" i="84"/>
  <c r="AP303" i="78" s="1"/>
  <c r="AK303" i="84"/>
  <c r="AF303" i="84"/>
  <c r="AA303" i="84"/>
  <c r="U303" i="84"/>
  <c r="T303" i="84"/>
  <c r="S303" i="84"/>
  <c r="R303" i="84"/>
  <c r="Q303" i="84"/>
  <c r="M303" i="84"/>
  <c r="M303" i="78" s="1"/>
  <c r="I303" i="84"/>
  <c r="H303" i="84"/>
  <c r="H303" i="78" s="1"/>
  <c r="G303" i="84"/>
  <c r="C303" i="84"/>
  <c r="C303" i="78" s="1"/>
  <c r="BG302" i="84"/>
  <c r="BG302" i="78" s="1"/>
  <c r="BF302" i="84"/>
  <c r="BE302" i="84"/>
  <c r="BE302" i="78" s="1"/>
  <c r="BD302" i="84"/>
  <c r="BC302" i="84"/>
  <c r="BB302" i="84"/>
  <c r="BA302" i="84"/>
  <c r="AZ302" i="84"/>
  <c r="AZ302" i="78" s="1"/>
  <c r="AY302" i="84"/>
  <c r="AX302" i="84"/>
  <c r="AW302" i="84"/>
  <c r="AV302" i="84"/>
  <c r="AU302" i="84"/>
  <c r="AT302" i="84"/>
  <c r="AS302" i="84"/>
  <c r="AR302" i="84"/>
  <c r="AQ302" i="84"/>
  <c r="AQ302" i="78" s="1"/>
  <c r="AP302" i="84"/>
  <c r="AP302" i="78" s="1"/>
  <c r="AK302" i="84"/>
  <c r="AF302" i="84"/>
  <c r="AA302" i="84"/>
  <c r="U302" i="84"/>
  <c r="T302" i="84"/>
  <c r="S302" i="84"/>
  <c r="R302" i="84"/>
  <c r="Q302" i="84"/>
  <c r="M302" i="84"/>
  <c r="M302" i="78" s="1"/>
  <c r="I302" i="84"/>
  <c r="H302" i="84"/>
  <c r="H302" i="78" s="1"/>
  <c r="G302" i="84"/>
  <c r="C302" i="84"/>
  <c r="C302" i="78" s="1"/>
  <c r="BG301" i="84"/>
  <c r="BG301" i="78" s="1"/>
  <c r="BF301" i="84"/>
  <c r="BE301" i="84"/>
  <c r="BE301" i="78" s="1"/>
  <c r="BD301" i="84"/>
  <c r="BC301" i="84"/>
  <c r="BB301" i="84"/>
  <c r="BA301" i="84"/>
  <c r="AZ301" i="84"/>
  <c r="AZ301" i="78" s="1"/>
  <c r="AY301" i="84"/>
  <c r="AX301" i="84"/>
  <c r="AW301" i="84"/>
  <c r="AV301" i="84"/>
  <c r="AU301" i="84"/>
  <c r="AT301" i="84"/>
  <c r="AS301" i="84"/>
  <c r="AR301" i="84"/>
  <c r="AQ301" i="84"/>
  <c r="AQ301" i="78" s="1"/>
  <c r="AP301" i="84"/>
  <c r="AP301" i="78" s="1"/>
  <c r="AK301" i="84"/>
  <c r="AF301" i="84"/>
  <c r="AA301" i="84"/>
  <c r="U301" i="84"/>
  <c r="T301" i="84"/>
  <c r="S301" i="84"/>
  <c r="R301" i="84"/>
  <c r="Q301" i="84"/>
  <c r="M301" i="84"/>
  <c r="M301" i="78" s="1"/>
  <c r="I301" i="84"/>
  <c r="H301" i="84"/>
  <c r="H301" i="78" s="1"/>
  <c r="G301" i="84"/>
  <c r="C301" i="84"/>
  <c r="C301" i="78" s="1"/>
  <c r="BG300" i="84"/>
  <c r="BG300" i="78" s="1"/>
  <c r="BF300" i="84"/>
  <c r="BE300" i="84"/>
  <c r="BE300" i="78" s="1"/>
  <c r="BD300" i="84"/>
  <c r="BC300" i="84"/>
  <c r="BB300" i="84"/>
  <c r="BA300" i="84"/>
  <c r="AZ300" i="84"/>
  <c r="AZ300" i="78" s="1"/>
  <c r="AY300" i="84"/>
  <c r="AX300" i="84"/>
  <c r="AW300" i="84"/>
  <c r="AV300" i="84"/>
  <c r="AU300" i="84"/>
  <c r="AT300" i="84"/>
  <c r="AS300" i="84"/>
  <c r="AR300" i="84"/>
  <c r="AQ300" i="84"/>
  <c r="AQ300" i="78" s="1"/>
  <c r="AP300" i="84"/>
  <c r="AP300" i="78" s="1"/>
  <c r="AK300" i="84"/>
  <c r="AF300" i="84"/>
  <c r="AA300" i="84"/>
  <c r="U300" i="84"/>
  <c r="T300" i="84"/>
  <c r="S300" i="84"/>
  <c r="R300" i="84"/>
  <c r="Q300" i="84"/>
  <c r="M300" i="84"/>
  <c r="M300" i="78" s="1"/>
  <c r="I300" i="84"/>
  <c r="H300" i="84"/>
  <c r="H300" i="78" s="1"/>
  <c r="G300" i="84"/>
  <c r="C300" i="84"/>
  <c r="C300" i="78" s="1"/>
  <c r="BG299" i="84"/>
  <c r="BG299" i="78" s="1"/>
  <c r="BF299" i="84"/>
  <c r="BE299" i="84"/>
  <c r="BE299" i="78" s="1"/>
  <c r="BD299" i="84"/>
  <c r="BC299" i="84"/>
  <c r="BB299" i="84"/>
  <c r="BA299" i="84"/>
  <c r="AZ299" i="84"/>
  <c r="AZ299" i="78" s="1"/>
  <c r="AY299" i="84"/>
  <c r="AX299" i="84"/>
  <c r="AW299" i="84"/>
  <c r="AV299" i="84"/>
  <c r="AU299" i="84"/>
  <c r="AT299" i="84"/>
  <c r="AS299" i="84"/>
  <c r="AR299" i="84"/>
  <c r="AQ299" i="84"/>
  <c r="AQ299" i="78" s="1"/>
  <c r="AP299" i="84"/>
  <c r="AP299" i="78" s="1"/>
  <c r="AK299" i="84"/>
  <c r="AF299" i="84"/>
  <c r="AA299" i="84"/>
  <c r="U299" i="84"/>
  <c r="T299" i="84"/>
  <c r="S299" i="84"/>
  <c r="R299" i="84"/>
  <c r="Q299" i="84"/>
  <c r="M299" i="84"/>
  <c r="M299" i="78" s="1"/>
  <c r="I299" i="84"/>
  <c r="H299" i="84"/>
  <c r="H299" i="78" s="1"/>
  <c r="G299" i="84"/>
  <c r="C299" i="84"/>
  <c r="C299" i="78" s="1"/>
  <c r="BG298" i="84"/>
  <c r="BG298" i="78" s="1"/>
  <c r="BF298" i="84"/>
  <c r="BE298" i="84"/>
  <c r="BE298" i="78" s="1"/>
  <c r="BD298" i="84"/>
  <c r="BC298" i="84"/>
  <c r="BB298" i="84"/>
  <c r="BA298" i="84"/>
  <c r="AZ298" i="84"/>
  <c r="AZ298" i="78" s="1"/>
  <c r="AY298" i="84"/>
  <c r="AX298" i="84"/>
  <c r="AW298" i="84"/>
  <c r="AV298" i="84"/>
  <c r="AU298" i="84"/>
  <c r="AT298" i="84"/>
  <c r="AS298" i="84"/>
  <c r="AR298" i="84"/>
  <c r="AQ298" i="84"/>
  <c r="AQ298" i="78" s="1"/>
  <c r="AP298" i="84"/>
  <c r="AP298" i="78" s="1"/>
  <c r="AK298" i="84"/>
  <c r="AF298" i="84"/>
  <c r="AA298" i="84"/>
  <c r="U298" i="84"/>
  <c r="T298" i="84"/>
  <c r="S298" i="84"/>
  <c r="R298" i="84"/>
  <c r="Q298" i="84"/>
  <c r="M298" i="84"/>
  <c r="M298" i="78" s="1"/>
  <c r="I298" i="84"/>
  <c r="H298" i="84"/>
  <c r="H298" i="78" s="1"/>
  <c r="G298" i="84"/>
  <c r="C298" i="84"/>
  <c r="C298" i="78" s="1"/>
  <c r="BG297" i="84"/>
  <c r="BG297" i="78" s="1"/>
  <c r="BF297" i="84"/>
  <c r="BE297" i="84"/>
  <c r="BE297" i="78" s="1"/>
  <c r="BD297" i="84"/>
  <c r="BC297" i="84"/>
  <c r="BB297" i="84"/>
  <c r="BA297" i="84"/>
  <c r="AZ297" i="84"/>
  <c r="AZ297" i="78" s="1"/>
  <c r="AY297" i="84"/>
  <c r="AX297" i="84"/>
  <c r="AW297" i="84"/>
  <c r="AV297" i="84"/>
  <c r="AU297" i="84"/>
  <c r="AT297" i="84"/>
  <c r="AS297" i="84"/>
  <c r="AR297" i="84"/>
  <c r="AQ297" i="84"/>
  <c r="AQ297" i="78" s="1"/>
  <c r="AP297" i="84"/>
  <c r="AP297" i="78" s="1"/>
  <c r="AK297" i="84"/>
  <c r="AF297" i="84"/>
  <c r="AA297" i="84"/>
  <c r="U297" i="84"/>
  <c r="T297" i="84"/>
  <c r="S297" i="84"/>
  <c r="R297" i="84"/>
  <c r="Q297" i="84"/>
  <c r="M297" i="84"/>
  <c r="M297" i="78" s="1"/>
  <c r="I297" i="84"/>
  <c r="H297" i="84"/>
  <c r="H297" i="78" s="1"/>
  <c r="G297" i="84"/>
  <c r="C297" i="84"/>
  <c r="C297" i="78" s="1"/>
  <c r="BG296" i="84"/>
  <c r="BG296" i="78" s="1"/>
  <c r="BF296" i="84"/>
  <c r="BE296" i="84"/>
  <c r="BE296" i="78" s="1"/>
  <c r="BD296" i="84"/>
  <c r="BC296" i="84"/>
  <c r="BB296" i="84"/>
  <c r="BA296" i="84"/>
  <c r="AZ296" i="84"/>
  <c r="AZ296" i="78" s="1"/>
  <c r="AY296" i="84"/>
  <c r="AX296" i="84"/>
  <c r="AW296" i="84"/>
  <c r="AV296" i="84"/>
  <c r="AU296" i="84"/>
  <c r="AT296" i="84"/>
  <c r="AS296" i="84"/>
  <c r="AR296" i="84"/>
  <c r="AQ296" i="84"/>
  <c r="AQ296" i="78" s="1"/>
  <c r="AP296" i="84"/>
  <c r="AP296" i="78" s="1"/>
  <c r="AK296" i="84"/>
  <c r="AF296" i="84"/>
  <c r="AA296" i="84"/>
  <c r="U296" i="84"/>
  <c r="T296" i="84"/>
  <c r="S296" i="84"/>
  <c r="R296" i="84"/>
  <c r="Q296" i="84"/>
  <c r="M296" i="84"/>
  <c r="M296" i="78" s="1"/>
  <c r="I296" i="84"/>
  <c r="H296" i="84"/>
  <c r="H296" i="78" s="1"/>
  <c r="G296" i="84"/>
  <c r="C296" i="84"/>
  <c r="C296" i="78" s="1"/>
  <c r="BG295" i="84"/>
  <c r="BG295" i="78" s="1"/>
  <c r="BF295" i="84"/>
  <c r="BE295" i="84"/>
  <c r="BE295" i="78" s="1"/>
  <c r="BD295" i="84"/>
  <c r="BC295" i="84"/>
  <c r="BB295" i="84"/>
  <c r="BA295" i="84"/>
  <c r="AZ295" i="84"/>
  <c r="AZ295" i="78" s="1"/>
  <c r="AY295" i="84"/>
  <c r="AX295" i="84"/>
  <c r="AW295" i="84"/>
  <c r="AV295" i="84"/>
  <c r="AU295" i="84"/>
  <c r="AT295" i="84"/>
  <c r="AS295" i="84"/>
  <c r="AR295" i="84"/>
  <c r="AQ295" i="84"/>
  <c r="AQ295" i="78" s="1"/>
  <c r="AP295" i="84"/>
  <c r="AP295" i="78" s="1"/>
  <c r="AK295" i="84"/>
  <c r="AF295" i="84"/>
  <c r="AA295" i="84"/>
  <c r="U295" i="84"/>
  <c r="T295" i="84"/>
  <c r="S295" i="84"/>
  <c r="R295" i="84"/>
  <c r="Q295" i="84"/>
  <c r="M295" i="84"/>
  <c r="M295" i="78" s="1"/>
  <c r="I295" i="84"/>
  <c r="H295" i="84"/>
  <c r="H295" i="78" s="1"/>
  <c r="G295" i="84"/>
  <c r="C295" i="84"/>
  <c r="C295" i="78" s="1"/>
  <c r="BG294" i="84"/>
  <c r="BG294" i="78" s="1"/>
  <c r="BF294" i="84"/>
  <c r="BE294" i="84"/>
  <c r="BE294" i="78" s="1"/>
  <c r="BD294" i="84"/>
  <c r="BC294" i="84"/>
  <c r="BB294" i="84"/>
  <c r="BA294" i="84"/>
  <c r="AZ294" i="84"/>
  <c r="AZ294" i="78" s="1"/>
  <c r="AY294" i="84"/>
  <c r="AX294" i="84"/>
  <c r="AW294" i="84"/>
  <c r="AV294" i="84"/>
  <c r="AU294" i="84"/>
  <c r="AT294" i="84"/>
  <c r="AS294" i="84"/>
  <c r="AR294" i="84"/>
  <c r="AQ294" i="84"/>
  <c r="AQ294" i="78" s="1"/>
  <c r="AP294" i="84"/>
  <c r="AP294" i="78" s="1"/>
  <c r="AK294" i="84"/>
  <c r="AF294" i="84"/>
  <c r="AA294" i="84"/>
  <c r="U294" i="84"/>
  <c r="T294" i="84"/>
  <c r="S294" i="84"/>
  <c r="R294" i="84"/>
  <c r="Q294" i="84"/>
  <c r="M294" i="84"/>
  <c r="M294" i="78" s="1"/>
  <c r="I294" i="84"/>
  <c r="H294" i="84"/>
  <c r="H294" i="78" s="1"/>
  <c r="G294" i="84"/>
  <c r="C294" i="84"/>
  <c r="C294" i="78" s="1"/>
  <c r="BG293" i="84"/>
  <c r="BG293" i="78" s="1"/>
  <c r="BF293" i="84"/>
  <c r="BE293" i="84"/>
  <c r="BE293" i="78" s="1"/>
  <c r="BD293" i="84"/>
  <c r="BC293" i="84"/>
  <c r="BB293" i="84"/>
  <c r="BA293" i="84"/>
  <c r="AZ293" i="84"/>
  <c r="AZ293" i="78" s="1"/>
  <c r="AY293" i="84"/>
  <c r="AX293" i="84"/>
  <c r="AW293" i="84"/>
  <c r="AV293" i="84"/>
  <c r="AU293" i="84"/>
  <c r="AT293" i="84"/>
  <c r="AS293" i="84"/>
  <c r="AR293" i="84"/>
  <c r="AQ293" i="84"/>
  <c r="AQ293" i="78" s="1"/>
  <c r="AP293" i="84"/>
  <c r="AP293" i="78" s="1"/>
  <c r="AK293" i="84"/>
  <c r="AF293" i="84"/>
  <c r="AA293" i="84"/>
  <c r="U293" i="84"/>
  <c r="T293" i="84"/>
  <c r="S293" i="84"/>
  <c r="R293" i="84"/>
  <c r="Q293" i="84"/>
  <c r="M293" i="84"/>
  <c r="M293" i="78" s="1"/>
  <c r="I293" i="84"/>
  <c r="H293" i="84"/>
  <c r="H293" i="78" s="1"/>
  <c r="G293" i="84"/>
  <c r="C293" i="84"/>
  <c r="C293" i="78" s="1"/>
  <c r="BG292" i="84"/>
  <c r="BG292" i="78" s="1"/>
  <c r="BF292" i="84"/>
  <c r="BE292" i="84"/>
  <c r="BE292" i="78" s="1"/>
  <c r="BD292" i="84"/>
  <c r="BC292" i="84"/>
  <c r="BB292" i="84"/>
  <c r="BA292" i="84"/>
  <c r="AZ292" i="84"/>
  <c r="AZ292" i="78" s="1"/>
  <c r="AY292" i="84"/>
  <c r="AX292" i="84"/>
  <c r="AW292" i="84"/>
  <c r="AV292" i="84"/>
  <c r="AU292" i="84"/>
  <c r="AT292" i="84"/>
  <c r="AS292" i="84"/>
  <c r="AR292" i="84"/>
  <c r="AQ292" i="84"/>
  <c r="AQ292" i="78" s="1"/>
  <c r="AP292" i="84"/>
  <c r="AP292" i="78" s="1"/>
  <c r="AK292" i="84"/>
  <c r="AF292" i="84"/>
  <c r="AA292" i="84"/>
  <c r="U292" i="84"/>
  <c r="T292" i="84"/>
  <c r="S292" i="84"/>
  <c r="R292" i="84"/>
  <c r="Q292" i="84"/>
  <c r="M292" i="84"/>
  <c r="M292" i="78" s="1"/>
  <c r="I292" i="84"/>
  <c r="H292" i="84"/>
  <c r="H292" i="78" s="1"/>
  <c r="G292" i="84"/>
  <c r="C292" i="84"/>
  <c r="C292" i="78" s="1"/>
  <c r="BG291" i="84"/>
  <c r="BG291" i="78" s="1"/>
  <c r="BF291" i="84"/>
  <c r="BE291" i="84"/>
  <c r="BE291" i="78" s="1"/>
  <c r="BD291" i="84"/>
  <c r="BC291" i="84"/>
  <c r="BB291" i="84"/>
  <c r="BA291" i="84"/>
  <c r="AZ291" i="84"/>
  <c r="AZ291" i="78" s="1"/>
  <c r="AY291" i="84"/>
  <c r="AX291" i="84"/>
  <c r="AW291" i="84"/>
  <c r="AV291" i="84"/>
  <c r="AU291" i="84"/>
  <c r="AT291" i="84"/>
  <c r="AS291" i="84"/>
  <c r="AR291" i="84"/>
  <c r="AQ291" i="84"/>
  <c r="AQ291" i="78" s="1"/>
  <c r="AP291" i="84"/>
  <c r="AP291" i="78" s="1"/>
  <c r="AK291" i="84"/>
  <c r="AF291" i="84"/>
  <c r="AA291" i="84"/>
  <c r="U291" i="84"/>
  <c r="T291" i="84"/>
  <c r="S291" i="84"/>
  <c r="R291" i="84"/>
  <c r="Q291" i="84"/>
  <c r="M291" i="84"/>
  <c r="M291" i="78" s="1"/>
  <c r="I291" i="84"/>
  <c r="H291" i="84"/>
  <c r="H291" i="78" s="1"/>
  <c r="G291" i="84"/>
  <c r="C291" i="84"/>
  <c r="C291" i="78" s="1"/>
  <c r="BG290" i="84"/>
  <c r="BG290" i="78" s="1"/>
  <c r="BF290" i="84"/>
  <c r="BE290" i="84"/>
  <c r="BE290" i="78" s="1"/>
  <c r="BD290" i="84"/>
  <c r="BC290" i="84"/>
  <c r="BB290" i="84"/>
  <c r="BA290" i="84"/>
  <c r="AZ290" i="84"/>
  <c r="AZ290" i="78" s="1"/>
  <c r="AY290" i="84"/>
  <c r="AX290" i="84"/>
  <c r="AW290" i="84"/>
  <c r="AV290" i="84"/>
  <c r="AU290" i="84"/>
  <c r="AT290" i="84"/>
  <c r="AS290" i="84"/>
  <c r="AR290" i="84"/>
  <c r="AQ290" i="84"/>
  <c r="AQ290" i="78" s="1"/>
  <c r="AP290" i="84"/>
  <c r="AP290" i="78" s="1"/>
  <c r="AK290" i="84"/>
  <c r="AF290" i="84"/>
  <c r="AA290" i="84"/>
  <c r="U290" i="84"/>
  <c r="T290" i="84"/>
  <c r="S290" i="84"/>
  <c r="R290" i="84"/>
  <c r="Q290" i="84"/>
  <c r="M290" i="84"/>
  <c r="M290" i="78" s="1"/>
  <c r="I290" i="84"/>
  <c r="H290" i="84"/>
  <c r="H290" i="78" s="1"/>
  <c r="G290" i="84"/>
  <c r="C290" i="84"/>
  <c r="C290" i="78" s="1"/>
  <c r="BG289" i="84"/>
  <c r="BG289" i="78" s="1"/>
  <c r="BF289" i="84"/>
  <c r="BE289" i="84"/>
  <c r="BE289" i="78" s="1"/>
  <c r="BD289" i="84"/>
  <c r="BC289" i="84"/>
  <c r="BB289" i="84"/>
  <c r="BA289" i="84"/>
  <c r="AZ289" i="84"/>
  <c r="AZ289" i="78" s="1"/>
  <c r="AY289" i="84"/>
  <c r="AX289" i="84"/>
  <c r="AW289" i="84"/>
  <c r="AV289" i="84"/>
  <c r="AU289" i="84"/>
  <c r="AT289" i="84"/>
  <c r="AS289" i="84"/>
  <c r="AR289" i="84"/>
  <c r="AQ289" i="84"/>
  <c r="AQ289" i="78" s="1"/>
  <c r="AP289" i="84"/>
  <c r="AP289" i="78" s="1"/>
  <c r="AK289" i="84"/>
  <c r="AF289" i="84"/>
  <c r="AA289" i="84"/>
  <c r="U289" i="84"/>
  <c r="T289" i="84"/>
  <c r="S289" i="84"/>
  <c r="R289" i="84"/>
  <c r="Q289" i="84"/>
  <c r="M289" i="84"/>
  <c r="M289" i="78" s="1"/>
  <c r="I289" i="84"/>
  <c r="H289" i="84"/>
  <c r="H289" i="78" s="1"/>
  <c r="G289" i="84"/>
  <c r="C289" i="84"/>
  <c r="C289" i="78" s="1"/>
  <c r="BG288" i="84"/>
  <c r="BG288" i="78" s="1"/>
  <c r="BF288" i="84"/>
  <c r="BE288" i="84"/>
  <c r="BE288" i="78" s="1"/>
  <c r="BD288" i="84"/>
  <c r="BC288" i="84"/>
  <c r="BB288" i="84"/>
  <c r="BA288" i="84"/>
  <c r="AZ288" i="84"/>
  <c r="AZ288" i="78" s="1"/>
  <c r="AY288" i="84"/>
  <c r="AX288" i="84"/>
  <c r="AW288" i="84"/>
  <c r="AV288" i="84"/>
  <c r="AU288" i="84"/>
  <c r="AT288" i="84"/>
  <c r="AS288" i="84"/>
  <c r="AR288" i="84"/>
  <c r="AQ288" i="84"/>
  <c r="AQ288" i="78" s="1"/>
  <c r="AP288" i="84"/>
  <c r="AP288" i="78" s="1"/>
  <c r="AK288" i="84"/>
  <c r="AF288" i="84"/>
  <c r="AA288" i="84"/>
  <c r="U288" i="84"/>
  <c r="T288" i="84"/>
  <c r="S288" i="84"/>
  <c r="R288" i="84"/>
  <c r="Q288" i="84"/>
  <c r="M288" i="84"/>
  <c r="M288" i="78" s="1"/>
  <c r="I288" i="84"/>
  <c r="H288" i="84"/>
  <c r="H288" i="78" s="1"/>
  <c r="G288" i="84"/>
  <c r="C288" i="84"/>
  <c r="C288" i="78" s="1"/>
  <c r="BG287" i="84"/>
  <c r="BG287" i="78" s="1"/>
  <c r="BF287" i="84"/>
  <c r="BE287" i="84"/>
  <c r="BE287" i="78" s="1"/>
  <c r="BD287" i="84"/>
  <c r="BC287" i="84"/>
  <c r="BB287" i="84"/>
  <c r="BA287" i="84"/>
  <c r="AZ287" i="84"/>
  <c r="AZ287" i="78" s="1"/>
  <c r="AY287" i="84"/>
  <c r="AX287" i="84"/>
  <c r="AW287" i="84"/>
  <c r="AV287" i="84"/>
  <c r="AU287" i="84"/>
  <c r="AT287" i="84"/>
  <c r="AS287" i="84"/>
  <c r="AR287" i="84"/>
  <c r="AQ287" i="84"/>
  <c r="AQ287" i="78" s="1"/>
  <c r="AP287" i="84"/>
  <c r="AP287" i="78" s="1"/>
  <c r="AK287" i="84"/>
  <c r="AF287" i="84"/>
  <c r="AA287" i="84"/>
  <c r="U287" i="84"/>
  <c r="T287" i="84"/>
  <c r="S287" i="84"/>
  <c r="R287" i="84"/>
  <c r="Q287" i="84"/>
  <c r="M287" i="84"/>
  <c r="M287" i="78" s="1"/>
  <c r="I287" i="84"/>
  <c r="H287" i="84"/>
  <c r="H287" i="78" s="1"/>
  <c r="G287" i="84"/>
  <c r="C287" i="84"/>
  <c r="C287" i="78" s="1"/>
  <c r="BG286" i="84"/>
  <c r="BG286" i="78" s="1"/>
  <c r="BF286" i="84"/>
  <c r="BE286" i="84"/>
  <c r="BE286" i="78" s="1"/>
  <c r="BD286" i="84"/>
  <c r="BC286" i="84"/>
  <c r="BB286" i="84"/>
  <c r="BA286" i="84"/>
  <c r="AZ286" i="84"/>
  <c r="AZ286" i="78" s="1"/>
  <c r="AY286" i="84"/>
  <c r="AX286" i="84"/>
  <c r="AW286" i="84"/>
  <c r="AV286" i="84"/>
  <c r="AU286" i="84"/>
  <c r="AT286" i="84"/>
  <c r="AS286" i="84"/>
  <c r="AR286" i="84"/>
  <c r="AQ286" i="84"/>
  <c r="AQ286" i="78" s="1"/>
  <c r="AP286" i="84"/>
  <c r="AP286" i="78" s="1"/>
  <c r="AK286" i="84"/>
  <c r="AF286" i="84"/>
  <c r="AA286" i="84"/>
  <c r="U286" i="84"/>
  <c r="T286" i="84"/>
  <c r="S286" i="84"/>
  <c r="R286" i="84"/>
  <c r="Q286" i="84"/>
  <c r="M286" i="84"/>
  <c r="M286" i="78" s="1"/>
  <c r="I286" i="84"/>
  <c r="H286" i="84"/>
  <c r="H286" i="78" s="1"/>
  <c r="G286" i="84"/>
  <c r="C286" i="84"/>
  <c r="C286" i="78" s="1"/>
  <c r="BG285" i="84"/>
  <c r="BG285" i="78" s="1"/>
  <c r="BF285" i="84"/>
  <c r="BE285" i="84"/>
  <c r="BE285" i="78" s="1"/>
  <c r="BD285" i="84"/>
  <c r="BC285" i="84"/>
  <c r="BB285" i="84"/>
  <c r="BA285" i="84"/>
  <c r="AZ285" i="84"/>
  <c r="AZ285" i="78" s="1"/>
  <c r="AY285" i="84"/>
  <c r="AX285" i="84"/>
  <c r="AW285" i="84"/>
  <c r="AV285" i="84"/>
  <c r="AU285" i="84"/>
  <c r="AT285" i="84"/>
  <c r="AS285" i="84"/>
  <c r="AR285" i="84"/>
  <c r="AQ285" i="84"/>
  <c r="AQ285" i="78" s="1"/>
  <c r="AP285" i="84"/>
  <c r="AP285" i="78" s="1"/>
  <c r="AK285" i="84"/>
  <c r="AF285" i="84"/>
  <c r="AA285" i="84"/>
  <c r="U285" i="84"/>
  <c r="T285" i="84"/>
  <c r="S285" i="84"/>
  <c r="R285" i="84"/>
  <c r="Q285" i="84"/>
  <c r="M285" i="84"/>
  <c r="M285" i="78" s="1"/>
  <c r="I285" i="84"/>
  <c r="H285" i="84"/>
  <c r="H285" i="78" s="1"/>
  <c r="G285" i="84"/>
  <c r="C285" i="84"/>
  <c r="C285" i="78" s="1"/>
  <c r="BG284" i="84"/>
  <c r="BG284" i="78" s="1"/>
  <c r="BF284" i="84"/>
  <c r="BE284" i="84"/>
  <c r="BE284" i="78" s="1"/>
  <c r="BD284" i="84"/>
  <c r="BC284" i="84"/>
  <c r="BB284" i="84"/>
  <c r="BA284" i="84"/>
  <c r="AZ284" i="84"/>
  <c r="AZ284" i="78" s="1"/>
  <c r="AY284" i="84"/>
  <c r="AX284" i="84"/>
  <c r="AW284" i="84"/>
  <c r="AV284" i="84"/>
  <c r="AU284" i="84"/>
  <c r="AT284" i="84"/>
  <c r="AS284" i="84"/>
  <c r="AR284" i="84"/>
  <c r="AQ284" i="84"/>
  <c r="AQ284" i="78" s="1"/>
  <c r="AP284" i="84"/>
  <c r="AP284" i="78" s="1"/>
  <c r="AK284" i="84"/>
  <c r="AF284" i="84"/>
  <c r="AA284" i="84"/>
  <c r="U284" i="84"/>
  <c r="T284" i="84"/>
  <c r="S284" i="84"/>
  <c r="R284" i="84"/>
  <c r="Q284" i="84"/>
  <c r="M284" i="84"/>
  <c r="M284" i="78" s="1"/>
  <c r="I284" i="84"/>
  <c r="H284" i="84"/>
  <c r="H284" i="78" s="1"/>
  <c r="G284" i="84"/>
  <c r="C284" i="84"/>
  <c r="C284" i="78" s="1"/>
  <c r="BG283" i="84"/>
  <c r="BG283" i="78" s="1"/>
  <c r="BF283" i="84"/>
  <c r="BE283" i="84"/>
  <c r="BE283" i="78" s="1"/>
  <c r="BD283" i="84"/>
  <c r="BC283" i="84"/>
  <c r="BB283" i="84"/>
  <c r="BA283" i="84"/>
  <c r="AZ283" i="84"/>
  <c r="AZ283" i="78" s="1"/>
  <c r="AY283" i="84"/>
  <c r="AX283" i="84"/>
  <c r="AW283" i="84"/>
  <c r="AV283" i="84"/>
  <c r="AU283" i="84"/>
  <c r="AT283" i="84"/>
  <c r="AS283" i="84"/>
  <c r="AR283" i="84"/>
  <c r="AQ283" i="84"/>
  <c r="AQ283" i="78" s="1"/>
  <c r="AP283" i="84"/>
  <c r="AP283" i="78" s="1"/>
  <c r="AK283" i="84"/>
  <c r="AF283" i="84"/>
  <c r="AA283" i="84"/>
  <c r="U283" i="84"/>
  <c r="T283" i="84"/>
  <c r="S283" i="84"/>
  <c r="R283" i="84"/>
  <c r="Q283" i="84"/>
  <c r="M283" i="84"/>
  <c r="M283" i="78" s="1"/>
  <c r="I283" i="84"/>
  <c r="H283" i="84"/>
  <c r="H283" i="78" s="1"/>
  <c r="G283" i="84"/>
  <c r="C283" i="84"/>
  <c r="C283" i="78" s="1"/>
  <c r="BG282" i="84"/>
  <c r="BG282" i="78" s="1"/>
  <c r="BF282" i="84"/>
  <c r="BE282" i="84"/>
  <c r="BE282" i="78" s="1"/>
  <c r="BD282" i="84"/>
  <c r="BC282" i="84"/>
  <c r="BB282" i="84"/>
  <c r="BA282" i="84"/>
  <c r="AZ282" i="84"/>
  <c r="AZ282" i="78" s="1"/>
  <c r="AY282" i="84"/>
  <c r="AX282" i="84"/>
  <c r="AW282" i="84"/>
  <c r="AV282" i="84"/>
  <c r="AU282" i="84"/>
  <c r="AT282" i="84"/>
  <c r="AS282" i="84"/>
  <c r="AR282" i="84"/>
  <c r="AQ282" i="84"/>
  <c r="AQ282" i="78" s="1"/>
  <c r="AP282" i="84"/>
  <c r="AP282" i="78" s="1"/>
  <c r="AK282" i="84"/>
  <c r="AF282" i="84"/>
  <c r="AA282" i="84"/>
  <c r="U282" i="84"/>
  <c r="T282" i="84"/>
  <c r="S282" i="84"/>
  <c r="R282" i="84"/>
  <c r="Q282" i="84"/>
  <c r="M282" i="84"/>
  <c r="M282" i="78" s="1"/>
  <c r="I282" i="84"/>
  <c r="H282" i="84"/>
  <c r="H282" i="78" s="1"/>
  <c r="G282" i="84"/>
  <c r="C282" i="84"/>
  <c r="C282" i="78" s="1"/>
  <c r="BG281" i="84"/>
  <c r="BG281" i="78" s="1"/>
  <c r="BF281" i="84"/>
  <c r="BE281" i="84"/>
  <c r="BE281" i="78" s="1"/>
  <c r="BD281" i="84"/>
  <c r="BC281" i="84"/>
  <c r="BB281" i="84"/>
  <c r="BA281" i="84"/>
  <c r="AZ281" i="84"/>
  <c r="AZ281" i="78" s="1"/>
  <c r="AY281" i="84"/>
  <c r="AX281" i="84"/>
  <c r="AW281" i="84"/>
  <c r="AV281" i="84"/>
  <c r="AU281" i="84"/>
  <c r="AT281" i="84"/>
  <c r="AS281" i="84"/>
  <c r="AR281" i="84"/>
  <c r="AQ281" i="84"/>
  <c r="AQ281" i="78" s="1"/>
  <c r="AP281" i="84"/>
  <c r="AP281" i="78" s="1"/>
  <c r="AK281" i="84"/>
  <c r="AF281" i="84"/>
  <c r="AA281" i="84"/>
  <c r="U281" i="84"/>
  <c r="T281" i="84"/>
  <c r="S281" i="84"/>
  <c r="R281" i="84"/>
  <c r="Q281" i="84"/>
  <c r="M281" i="84"/>
  <c r="M281" i="78" s="1"/>
  <c r="I281" i="84"/>
  <c r="H281" i="84"/>
  <c r="H281" i="78" s="1"/>
  <c r="G281" i="84"/>
  <c r="C281" i="84"/>
  <c r="C281" i="78" s="1"/>
  <c r="BG280" i="84"/>
  <c r="BG280" i="78" s="1"/>
  <c r="BF280" i="84"/>
  <c r="BE280" i="84"/>
  <c r="BE280" i="78" s="1"/>
  <c r="BD280" i="84"/>
  <c r="BC280" i="84"/>
  <c r="BB280" i="84"/>
  <c r="BA280" i="84"/>
  <c r="AZ280" i="84"/>
  <c r="AZ280" i="78" s="1"/>
  <c r="AY280" i="84"/>
  <c r="AX280" i="84"/>
  <c r="AW280" i="84"/>
  <c r="AV280" i="84"/>
  <c r="AU280" i="84"/>
  <c r="AT280" i="84"/>
  <c r="AS280" i="84"/>
  <c r="AR280" i="84"/>
  <c r="AQ280" i="84"/>
  <c r="AQ280" i="78" s="1"/>
  <c r="AP280" i="84"/>
  <c r="AP280" i="78" s="1"/>
  <c r="AK280" i="84"/>
  <c r="AF280" i="84"/>
  <c r="AA280" i="84"/>
  <c r="U280" i="84"/>
  <c r="T280" i="84"/>
  <c r="S280" i="84"/>
  <c r="R280" i="84"/>
  <c r="Q280" i="84"/>
  <c r="M280" i="84"/>
  <c r="M280" i="78" s="1"/>
  <c r="I280" i="84"/>
  <c r="H280" i="84"/>
  <c r="H280" i="78" s="1"/>
  <c r="G280" i="84"/>
  <c r="C280" i="84"/>
  <c r="C280" i="78" s="1"/>
  <c r="BG279" i="84"/>
  <c r="BG279" i="78" s="1"/>
  <c r="BF279" i="84"/>
  <c r="BE279" i="84"/>
  <c r="BE279" i="78" s="1"/>
  <c r="BD279" i="84"/>
  <c r="BC279" i="84"/>
  <c r="BB279" i="84"/>
  <c r="BA279" i="84"/>
  <c r="AZ279" i="84"/>
  <c r="AZ279" i="78" s="1"/>
  <c r="AY279" i="84"/>
  <c r="AX279" i="84"/>
  <c r="AW279" i="84"/>
  <c r="AV279" i="84"/>
  <c r="AU279" i="84"/>
  <c r="AT279" i="84"/>
  <c r="AS279" i="84"/>
  <c r="AR279" i="84"/>
  <c r="AQ279" i="84"/>
  <c r="AQ279" i="78" s="1"/>
  <c r="AP279" i="84"/>
  <c r="AP279" i="78" s="1"/>
  <c r="AK279" i="84"/>
  <c r="AF279" i="84"/>
  <c r="AA279" i="84"/>
  <c r="U279" i="84"/>
  <c r="T279" i="84"/>
  <c r="S279" i="84"/>
  <c r="R279" i="84"/>
  <c r="Q279" i="84"/>
  <c r="M279" i="84"/>
  <c r="M279" i="78" s="1"/>
  <c r="I279" i="84"/>
  <c r="H279" i="84"/>
  <c r="H279" i="78" s="1"/>
  <c r="G279" i="84"/>
  <c r="C279" i="84"/>
  <c r="C279" i="78" s="1"/>
  <c r="BG278" i="84"/>
  <c r="BG278" i="78" s="1"/>
  <c r="BF278" i="84"/>
  <c r="BE278" i="84"/>
  <c r="BE278" i="78" s="1"/>
  <c r="BD278" i="84"/>
  <c r="BC278" i="84"/>
  <c r="BB278" i="84"/>
  <c r="BA278" i="84"/>
  <c r="AZ278" i="84"/>
  <c r="AZ278" i="78" s="1"/>
  <c r="AY278" i="84"/>
  <c r="AX278" i="84"/>
  <c r="AW278" i="84"/>
  <c r="AV278" i="84"/>
  <c r="AU278" i="84"/>
  <c r="AT278" i="84"/>
  <c r="AS278" i="84"/>
  <c r="AR278" i="84"/>
  <c r="AQ278" i="84"/>
  <c r="AQ278" i="78" s="1"/>
  <c r="AP278" i="84"/>
  <c r="AP278" i="78" s="1"/>
  <c r="AK278" i="84"/>
  <c r="AF278" i="84"/>
  <c r="AA278" i="84"/>
  <c r="U278" i="84"/>
  <c r="T278" i="84"/>
  <c r="S278" i="84"/>
  <c r="R278" i="84"/>
  <c r="Q278" i="84"/>
  <c r="M278" i="84"/>
  <c r="M278" i="78" s="1"/>
  <c r="I278" i="84"/>
  <c r="H278" i="84"/>
  <c r="H278" i="78" s="1"/>
  <c r="G278" i="84"/>
  <c r="C278" i="84"/>
  <c r="C278" i="78" s="1"/>
  <c r="BG277" i="84"/>
  <c r="BG277" i="78" s="1"/>
  <c r="BF277" i="84"/>
  <c r="BE277" i="84"/>
  <c r="BE277" i="78" s="1"/>
  <c r="BD277" i="84"/>
  <c r="BC277" i="84"/>
  <c r="BB277" i="84"/>
  <c r="BA277" i="84"/>
  <c r="AZ277" i="84"/>
  <c r="AZ277" i="78" s="1"/>
  <c r="AY277" i="84"/>
  <c r="AX277" i="84"/>
  <c r="AW277" i="84"/>
  <c r="AV277" i="84"/>
  <c r="AU277" i="84"/>
  <c r="AT277" i="84"/>
  <c r="AS277" i="84"/>
  <c r="AR277" i="84"/>
  <c r="AQ277" i="84"/>
  <c r="AQ277" i="78" s="1"/>
  <c r="AP277" i="84"/>
  <c r="AP277" i="78" s="1"/>
  <c r="AK277" i="84"/>
  <c r="AF277" i="84"/>
  <c r="AA277" i="84"/>
  <c r="U277" i="84"/>
  <c r="T277" i="84"/>
  <c r="S277" i="84"/>
  <c r="R277" i="84"/>
  <c r="Q277" i="84"/>
  <c r="M277" i="84"/>
  <c r="M277" i="78" s="1"/>
  <c r="I277" i="84"/>
  <c r="H277" i="84"/>
  <c r="H277" i="78" s="1"/>
  <c r="G277" i="84"/>
  <c r="C277" i="84"/>
  <c r="C277" i="78" s="1"/>
  <c r="BG276" i="84"/>
  <c r="BG276" i="78" s="1"/>
  <c r="BF276" i="84"/>
  <c r="BE276" i="84"/>
  <c r="BE276" i="78" s="1"/>
  <c r="BD276" i="84"/>
  <c r="BC276" i="84"/>
  <c r="BB276" i="84"/>
  <c r="BA276" i="84"/>
  <c r="AZ276" i="84"/>
  <c r="AZ276" i="78" s="1"/>
  <c r="AY276" i="84"/>
  <c r="AX276" i="84"/>
  <c r="AW276" i="84"/>
  <c r="AV276" i="84"/>
  <c r="AU276" i="84"/>
  <c r="AT276" i="84"/>
  <c r="AS276" i="84"/>
  <c r="AR276" i="84"/>
  <c r="AQ276" i="84"/>
  <c r="AQ276" i="78" s="1"/>
  <c r="AP276" i="84"/>
  <c r="AP276" i="78" s="1"/>
  <c r="AK276" i="84"/>
  <c r="AF276" i="84"/>
  <c r="AA276" i="84"/>
  <c r="U276" i="84"/>
  <c r="T276" i="84"/>
  <c r="S276" i="84"/>
  <c r="R276" i="84"/>
  <c r="Q276" i="84"/>
  <c r="M276" i="84"/>
  <c r="M276" i="78" s="1"/>
  <c r="I276" i="84"/>
  <c r="H276" i="84"/>
  <c r="H276" i="78" s="1"/>
  <c r="G276" i="84"/>
  <c r="C276" i="84"/>
  <c r="C276" i="78" s="1"/>
  <c r="BG275" i="84"/>
  <c r="BG275" i="78" s="1"/>
  <c r="BF275" i="84"/>
  <c r="BE275" i="84"/>
  <c r="BE275" i="78" s="1"/>
  <c r="BD275" i="84"/>
  <c r="BC275" i="84"/>
  <c r="BB275" i="84"/>
  <c r="BA275" i="84"/>
  <c r="AZ275" i="84"/>
  <c r="AZ275" i="78" s="1"/>
  <c r="AY275" i="84"/>
  <c r="AX275" i="84"/>
  <c r="AW275" i="84"/>
  <c r="AV275" i="84"/>
  <c r="AU275" i="84"/>
  <c r="AT275" i="84"/>
  <c r="AS275" i="84"/>
  <c r="AR275" i="84"/>
  <c r="AQ275" i="84"/>
  <c r="AQ275" i="78" s="1"/>
  <c r="AP275" i="84"/>
  <c r="AP275" i="78" s="1"/>
  <c r="AK275" i="84"/>
  <c r="AF275" i="84"/>
  <c r="AA275" i="84"/>
  <c r="U275" i="84"/>
  <c r="T275" i="84"/>
  <c r="S275" i="84"/>
  <c r="R275" i="84"/>
  <c r="Q275" i="84"/>
  <c r="M275" i="84"/>
  <c r="M275" i="78" s="1"/>
  <c r="I275" i="84"/>
  <c r="H275" i="84"/>
  <c r="H275" i="78" s="1"/>
  <c r="G275" i="84"/>
  <c r="C275" i="84"/>
  <c r="C275" i="78" s="1"/>
  <c r="BG274" i="84"/>
  <c r="BG274" i="78" s="1"/>
  <c r="BF274" i="84"/>
  <c r="BE274" i="84"/>
  <c r="BE274" i="78" s="1"/>
  <c r="BD274" i="84"/>
  <c r="BC274" i="84"/>
  <c r="BB274" i="84"/>
  <c r="BA274" i="84"/>
  <c r="AZ274" i="84"/>
  <c r="AZ274" i="78" s="1"/>
  <c r="AY274" i="84"/>
  <c r="AX274" i="84"/>
  <c r="AW274" i="84"/>
  <c r="AV274" i="84"/>
  <c r="AU274" i="84"/>
  <c r="AT274" i="84"/>
  <c r="AS274" i="84"/>
  <c r="AR274" i="84"/>
  <c r="AQ274" i="84"/>
  <c r="AQ274" i="78" s="1"/>
  <c r="AP274" i="84"/>
  <c r="AP274" i="78" s="1"/>
  <c r="AK274" i="84"/>
  <c r="AF274" i="84"/>
  <c r="AA274" i="84"/>
  <c r="U274" i="84"/>
  <c r="T274" i="84"/>
  <c r="S274" i="84"/>
  <c r="R274" i="84"/>
  <c r="Q274" i="84"/>
  <c r="M274" i="84"/>
  <c r="M274" i="78" s="1"/>
  <c r="I274" i="84"/>
  <c r="H274" i="84"/>
  <c r="H274" i="78" s="1"/>
  <c r="G274" i="84"/>
  <c r="C274" i="84"/>
  <c r="C274" i="78" s="1"/>
  <c r="BG273" i="84"/>
  <c r="BG273" i="78" s="1"/>
  <c r="BF273" i="84"/>
  <c r="BE273" i="84"/>
  <c r="BE273" i="78" s="1"/>
  <c r="BD273" i="84"/>
  <c r="BC273" i="84"/>
  <c r="BB273" i="84"/>
  <c r="BA273" i="84"/>
  <c r="AZ273" i="84"/>
  <c r="AZ273" i="78" s="1"/>
  <c r="AY273" i="84"/>
  <c r="AX273" i="84"/>
  <c r="AW273" i="84"/>
  <c r="AV273" i="84"/>
  <c r="AU273" i="84"/>
  <c r="AT273" i="84"/>
  <c r="AS273" i="84"/>
  <c r="AR273" i="84"/>
  <c r="AQ273" i="84"/>
  <c r="AQ273" i="78" s="1"/>
  <c r="AP273" i="84"/>
  <c r="AP273" i="78" s="1"/>
  <c r="AK273" i="84"/>
  <c r="AF273" i="84"/>
  <c r="AA273" i="84"/>
  <c r="U273" i="84"/>
  <c r="T273" i="84"/>
  <c r="S273" i="84"/>
  <c r="R273" i="84"/>
  <c r="Q273" i="84"/>
  <c r="M273" i="84"/>
  <c r="M273" i="78" s="1"/>
  <c r="I273" i="84"/>
  <c r="H273" i="84"/>
  <c r="H273" i="78" s="1"/>
  <c r="G273" i="84"/>
  <c r="C273" i="84"/>
  <c r="C273" i="78" s="1"/>
  <c r="BG272" i="84"/>
  <c r="BG272" i="78" s="1"/>
  <c r="BF272" i="84"/>
  <c r="BE272" i="84"/>
  <c r="BE272" i="78" s="1"/>
  <c r="BD272" i="84"/>
  <c r="BC272" i="84"/>
  <c r="BB272" i="84"/>
  <c r="BA272" i="84"/>
  <c r="AZ272" i="84"/>
  <c r="AZ272" i="78" s="1"/>
  <c r="AY272" i="84"/>
  <c r="AX272" i="84"/>
  <c r="AW272" i="84"/>
  <c r="AV272" i="84"/>
  <c r="AU272" i="84"/>
  <c r="AT272" i="84"/>
  <c r="AS272" i="84"/>
  <c r="AR272" i="84"/>
  <c r="AQ272" i="84"/>
  <c r="AQ272" i="78" s="1"/>
  <c r="AP272" i="84"/>
  <c r="AP272" i="78" s="1"/>
  <c r="AK272" i="84"/>
  <c r="AF272" i="84"/>
  <c r="AA272" i="84"/>
  <c r="U272" i="84"/>
  <c r="T272" i="84"/>
  <c r="S272" i="84"/>
  <c r="R272" i="84"/>
  <c r="Q272" i="84"/>
  <c r="M272" i="84"/>
  <c r="M272" i="78" s="1"/>
  <c r="I272" i="84"/>
  <c r="H272" i="84"/>
  <c r="H272" i="78" s="1"/>
  <c r="G272" i="84"/>
  <c r="C272" i="84"/>
  <c r="C272" i="78" s="1"/>
  <c r="BG271" i="84"/>
  <c r="BG271" i="78" s="1"/>
  <c r="BF271" i="84"/>
  <c r="BE271" i="84"/>
  <c r="BE271" i="78" s="1"/>
  <c r="BD271" i="84"/>
  <c r="BC271" i="84"/>
  <c r="BB271" i="84"/>
  <c r="BA271" i="84"/>
  <c r="AZ271" i="84"/>
  <c r="AZ271" i="78" s="1"/>
  <c r="AY271" i="84"/>
  <c r="AX271" i="84"/>
  <c r="AW271" i="84"/>
  <c r="AV271" i="84"/>
  <c r="AU271" i="84"/>
  <c r="AT271" i="84"/>
  <c r="AS271" i="84"/>
  <c r="AR271" i="84"/>
  <c r="AQ271" i="84"/>
  <c r="AQ271" i="78" s="1"/>
  <c r="AP271" i="84"/>
  <c r="AP271" i="78" s="1"/>
  <c r="AK271" i="84"/>
  <c r="AF271" i="84"/>
  <c r="AA271" i="84"/>
  <c r="U271" i="84"/>
  <c r="T271" i="84"/>
  <c r="S271" i="84"/>
  <c r="R271" i="84"/>
  <c r="Q271" i="84"/>
  <c r="M271" i="84"/>
  <c r="M271" i="78" s="1"/>
  <c r="I271" i="84"/>
  <c r="H271" i="84"/>
  <c r="H271" i="78" s="1"/>
  <c r="G271" i="84"/>
  <c r="C271" i="84"/>
  <c r="C271" i="78" s="1"/>
  <c r="BG270" i="84"/>
  <c r="BG270" i="78" s="1"/>
  <c r="BF270" i="84"/>
  <c r="BE270" i="84"/>
  <c r="BE270" i="78" s="1"/>
  <c r="BD270" i="84"/>
  <c r="BC270" i="84"/>
  <c r="BB270" i="84"/>
  <c r="BA270" i="84"/>
  <c r="AZ270" i="84"/>
  <c r="AZ270" i="78" s="1"/>
  <c r="AY270" i="84"/>
  <c r="AX270" i="84"/>
  <c r="AW270" i="84"/>
  <c r="AV270" i="84"/>
  <c r="AU270" i="84"/>
  <c r="AT270" i="84"/>
  <c r="AS270" i="84"/>
  <c r="AR270" i="84"/>
  <c r="AQ270" i="84"/>
  <c r="AQ270" i="78" s="1"/>
  <c r="AP270" i="84"/>
  <c r="AP270" i="78" s="1"/>
  <c r="AK270" i="84"/>
  <c r="AF270" i="84"/>
  <c r="AA270" i="84"/>
  <c r="U270" i="84"/>
  <c r="T270" i="84"/>
  <c r="S270" i="84"/>
  <c r="R270" i="84"/>
  <c r="Q270" i="84"/>
  <c r="M270" i="84"/>
  <c r="M270" i="78" s="1"/>
  <c r="I270" i="84"/>
  <c r="H270" i="84"/>
  <c r="H270" i="78" s="1"/>
  <c r="G270" i="84"/>
  <c r="C270" i="84"/>
  <c r="C270" i="78" s="1"/>
  <c r="BG269" i="84"/>
  <c r="BG269" i="78" s="1"/>
  <c r="BF269" i="84"/>
  <c r="BE269" i="84"/>
  <c r="BE269" i="78" s="1"/>
  <c r="BD269" i="84"/>
  <c r="BC269" i="84"/>
  <c r="BB269" i="84"/>
  <c r="BA269" i="84"/>
  <c r="AZ269" i="84"/>
  <c r="AZ269" i="78" s="1"/>
  <c r="AY269" i="84"/>
  <c r="AX269" i="84"/>
  <c r="AW269" i="84"/>
  <c r="AV269" i="84"/>
  <c r="AU269" i="84"/>
  <c r="AT269" i="84"/>
  <c r="AS269" i="84"/>
  <c r="AR269" i="84"/>
  <c r="AQ269" i="84"/>
  <c r="AQ269" i="78" s="1"/>
  <c r="AP269" i="84"/>
  <c r="AP269" i="78" s="1"/>
  <c r="AK269" i="84"/>
  <c r="AF269" i="84"/>
  <c r="AA269" i="84"/>
  <c r="U269" i="84"/>
  <c r="T269" i="84"/>
  <c r="S269" i="84"/>
  <c r="R269" i="84"/>
  <c r="Q269" i="84"/>
  <c r="M269" i="84"/>
  <c r="M269" i="78" s="1"/>
  <c r="I269" i="84"/>
  <c r="H269" i="84"/>
  <c r="H269" i="78" s="1"/>
  <c r="G269" i="84"/>
  <c r="C269" i="84"/>
  <c r="C269" i="78" s="1"/>
  <c r="BG268" i="84"/>
  <c r="BG268" i="78" s="1"/>
  <c r="BF268" i="84"/>
  <c r="BE268" i="84"/>
  <c r="BE268" i="78" s="1"/>
  <c r="BD268" i="84"/>
  <c r="BC268" i="84"/>
  <c r="BB268" i="84"/>
  <c r="BA268" i="84"/>
  <c r="AZ268" i="84"/>
  <c r="AZ268" i="78" s="1"/>
  <c r="AY268" i="84"/>
  <c r="AX268" i="84"/>
  <c r="AW268" i="84"/>
  <c r="AV268" i="84"/>
  <c r="AU268" i="84"/>
  <c r="AT268" i="84"/>
  <c r="AS268" i="84"/>
  <c r="AR268" i="84"/>
  <c r="AQ268" i="84"/>
  <c r="AQ268" i="78" s="1"/>
  <c r="AP268" i="84"/>
  <c r="AP268" i="78" s="1"/>
  <c r="AK268" i="84"/>
  <c r="AF268" i="84"/>
  <c r="AA268" i="84"/>
  <c r="U268" i="84"/>
  <c r="T268" i="84"/>
  <c r="S268" i="84"/>
  <c r="R268" i="84"/>
  <c r="Q268" i="84"/>
  <c r="M268" i="84"/>
  <c r="M268" i="78" s="1"/>
  <c r="I268" i="84"/>
  <c r="H268" i="84"/>
  <c r="H268" i="78" s="1"/>
  <c r="G268" i="84"/>
  <c r="C268" i="84"/>
  <c r="C268" i="78" s="1"/>
  <c r="BG267" i="84"/>
  <c r="BG267" i="78" s="1"/>
  <c r="BF267" i="84"/>
  <c r="BE267" i="84"/>
  <c r="BE267" i="78" s="1"/>
  <c r="BD267" i="84"/>
  <c r="BC267" i="84"/>
  <c r="BB267" i="84"/>
  <c r="BA267" i="84"/>
  <c r="AZ267" i="84"/>
  <c r="AZ267" i="78" s="1"/>
  <c r="AY267" i="84"/>
  <c r="AX267" i="84"/>
  <c r="AW267" i="84"/>
  <c r="AV267" i="84"/>
  <c r="AU267" i="84"/>
  <c r="AT267" i="84"/>
  <c r="AS267" i="84"/>
  <c r="AR267" i="84"/>
  <c r="AQ267" i="84"/>
  <c r="AQ267" i="78" s="1"/>
  <c r="AP267" i="84"/>
  <c r="AP267" i="78" s="1"/>
  <c r="AK267" i="84"/>
  <c r="AF267" i="84"/>
  <c r="AA267" i="84"/>
  <c r="U267" i="84"/>
  <c r="T267" i="84"/>
  <c r="S267" i="84"/>
  <c r="R267" i="84"/>
  <c r="Q267" i="84"/>
  <c r="M267" i="84"/>
  <c r="M267" i="78" s="1"/>
  <c r="I267" i="84"/>
  <c r="H267" i="84"/>
  <c r="H267" i="78" s="1"/>
  <c r="G267" i="84"/>
  <c r="C267" i="84"/>
  <c r="C267" i="78" s="1"/>
  <c r="BG266" i="84"/>
  <c r="BG266" i="78" s="1"/>
  <c r="BF266" i="84"/>
  <c r="BE266" i="84"/>
  <c r="BE266" i="78" s="1"/>
  <c r="BD266" i="84"/>
  <c r="BC266" i="84"/>
  <c r="BB266" i="84"/>
  <c r="BA266" i="84"/>
  <c r="AZ266" i="84"/>
  <c r="AZ266" i="78" s="1"/>
  <c r="AY266" i="84"/>
  <c r="AX266" i="84"/>
  <c r="AW266" i="84"/>
  <c r="AV266" i="84"/>
  <c r="AU266" i="84"/>
  <c r="AT266" i="84"/>
  <c r="AS266" i="84"/>
  <c r="AR266" i="84"/>
  <c r="AQ266" i="84"/>
  <c r="AQ266" i="78" s="1"/>
  <c r="AP266" i="84"/>
  <c r="AP266" i="78" s="1"/>
  <c r="AK266" i="84"/>
  <c r="AF266" i="84"/>
  <c r="AA266" i="84"/>
  <c r="U266" i="84"/>
  <c r="T266" i="84"/>
  <c r="S266" i="84"/>
  <c r="R266" i="84"/>
  <c r="Q266" i="84"/>
  <c r="M266" i="84"/>
  <c r="M266" i="78" s="1"/>
  <c r="I266" i="84"/>
  <c r="H266" i="84"/>
  <c r="H266" i="78" s="1"/>
  <c r="G266" i="84"/>
  <c r="C266" i="84"/>
  <c r="C266" i="78" s="1"/>
  <c r="BG265" i="84"/>
  <c r="BG265" i="78" s="1"/>
  <c r="BF265" i="84"/>
  <c r="BE265" i="84"/>
  <c r="BE265" i="78" s="1"/>
  <c r="BD265" i="84"/>
  <c r="BC265" i="84"/>
  <c r="BB265" i="84"/>
  <c r="BA265" i="84"/>
  <c r="AZ265" i="84"/>
  <c r="AZ265" i="78" s="1"/>
  <c r="AY265" i="84"/>
  <c r="AX265" i="84"/>
  <c r="AW265" i="84"/>
  <c r="AV265" i="84"/>
  <c r="AU265" i="84"/>
  <c r="AT265" i="84"/>
  <c r="AS265" i="84"/>
  <c r="AR265" i="84"/>
  <c r="AQ265" i="84"/>
  <c r="AQ265" i="78" s="1"/>
  <c r="AP265" i="84"/>
  <c r="AP265" i="78" s="1"/>
  <c r="AK265" i="84"/>
  <c r="AF265" i="84"/>
  <c r="AA265" i="84"/>
  <c r="U265" i="84"/>
  <c r="T265" i="84"/>
  <c r="S265" i="84"/>
  <c r="R265" i="84"/>
  <c r="Q265" i="84"/>
  <c r="M265" i="84"/>
  <c r="M265" i="78" s="1"/>
  <c r="I265" i="84"/>
  <c r="H265" i="84"/>
  <c r="H265" i="78" s="1"/>
  <c r="G265" i="84"/>
  <c r="C265" i="84"/>
  <c r="C265" i="78" s="1"/>
  <c r="BG264" i="84"/>
  <c r="BG264" i="78" s="1"/>
  <c r="BF264" i="84"/>
  <c r="BE264" i="84"/>
  <c r="BE264" i="78" s="1"/>
  <c r="BD264" i="84"/>
  <c r="BC264" i="84"/>
  <c r="BB264" i="84"/>
  <c r="BA264" i="84"/>
  <c r="AZ264" i="84"/>
  <c r="AZ264" i="78" s="1"/>
  <c r="AY264" i="84"/>
  <c r="AX264" i="84"/>
  <c r="AW264" i="84"/>
  <c r="AV264" i="84"/>
  <c r="AU264" i="84"/>
  <c r="AT264" i="84"/>
  <c r="AS264" i="84"/>
  <c r="AR264" i="84"/>
  <c r="AQ264" i="84"/>
  <c r="AQ264" i="78" s="1"/>
  <c r="AP264" i="84"/>
  <c r="AP264" i="78" s="1"/>
  <c r="AK264" i="84"/>
  <c r="AF264" i="84"/>
  <c r="AA264" i="84"/>
  <c r="U264" i="84"/>
  <c r="T264" i="84"/>
  <c r="S264" i="84"/>
  <c r="R264" i="84"/>
  <c r="Q264" i="84"/>
  <c r="M264" i="84"/>
  <c r="M264" i="78" s="1"/>
  <c r="I264" i="84"/>
  <c r="H264" i="84"/>
  <c r="H264" i="78" s="1"/>
  <c r="G264" i="84"/>
  <c r="C264" i="84"/>
  <c r="C264" i="78" s="1"/>
  <c r="BG263" i="84"/>
  <c r="BG263" i="78" s="1"/>
  <c r="BF263" i="84"/>
  <c r="BE263" i="84"/>
  <c r="BE263" i="78" s="1"/>
  <c r="BD263" i="84"/>
  <c r="BC263" i="84"/>
  <c r="BB263" i="84"/>
  <c r="BA263" i="84"/>
  <c r="AZ263" i="84"/>
  <c r="AZ263" i="78" s="1"/>
  <c r="AY263" i="84"/>
  <c r="AX263" i="84"/>
  <c r="AW263" i="84"/>
  <c r="AV263" i="84"/>
  <c r="AU263" i="84"/>
  <c r="AT263" i="84"/>
  <c r="AS263" i="84"/>
  <c r="AR263" i="84"/>
  <c r="AQ263" i="84"/>
  <c r="AQ263" i="78" s="1"/>
  <c r="AP263" i="84"/>
  <c r="AP263" i="78" s="1"/>
  <c r="AK263" i="84"/>
  <c r="AF263" i="84"/>
  <c r="AA263" i="84"/>
  <c r="U263" i="84"/>
  <c r="T263" i="84"/>
  <c r="S263" i="84"/>
  <c r="R263" i="84"/>
  <c r="Q263" i="84"/>
  <c r="M263" i="84"/>
  <c r="M263" i="78" s="1"/>
  <c r="I263" i="84"/>
  <c r="H263" i="84"/>
  <c r="H263" i="78" s="1"/>
  <c r="G263" i="84"/>
  <c r="C263" i="84"/>
  <c r="C263" i="78" s="1"/>
  <c r="BG262" i="84"/>
  <c r="BG262" i="78" s="1"/>
  <c r="BF262" i="84"/>
  <c r="BE262" i="84"/>
  <c r="BE262" i="78" s="1"/>
  <c r="BD262" i="84"/>
  <c r="BC262" i="84"/>
  <c r="BB262" i="84"/>
  <c r="BA262" i="84"/>
  <c r="AZ262" i="84"/>
  <c r="AZ262" i="78" s="1"/>
  <c r="AY262" i="84"/>
  <c r="AX262" i="84"/>
  <c r="AW262" i="84"/>
  <c r="AV262" i="84"/>
  <c r="AU262" i="84"/>
  <c r="AT262" i="84"/>
  <c r="AS262" i="84"/>
  <c r="AR262" i="84"/>
  <c r="AQ262" i="84"/>
  <c r="AQ262" i="78" s="1"/>
  <c r="AP262" i="84"/>
  <c r="AP262" i="78" s="1"/>
  <c r="AK262" i="84"/>
  <c r="AF262" i="84"/>
  <c r="AA262" i="84"/>
  <c r="U262" i="84"/>
  <c r="T262" i="84"/>
  <c r="S262" i="84"/>
  <c r="R262" i="84"/>
  <c r="Q262" i="84"/>
  <c r="M262" i="84"/>
  <c r="M262" i="78" s="1"/>
  <c r="I262" i="84"/>
  <c r="H262" i="84"/>
  <c r="H262" i="78" s="1"/>
  <c r="G262" i="84"/>
  <c r="C262" i="84"/>
  <c r="C262" i="78" s="1"/>
  <c r="BG261" i="84"/>
  <c r="BG261" i="78" s="1"/>
  <c r="BF261" i="84"/>
  <c r="BE261" i="84"/>
  <c r="BE261" i="78" s="1"/>
  <c r="BD261" i="84"/>
  <c r="BC261" i="84"/>
  <c r="BB261" i="84"/>
  <c r="BA261" i="84"/>
  <c r="AZ261" i="84"/>
  <c r="AZ261" i="78" s="1"/>
  <c r="AY261" i="84"/>
  <c r="AX261" i="84"/>
  <c r="AW261" i="84"/>
  <c r="AV261" i="84"/>
  <c r="AU261" i="84"/>
  <c r="AT261" i="84"/>
  <c r="AS261" i="84"/>
  <c r="AR261" i="84"/>
  <c r="AQ261" i="84"/>
  <c r="AQ261" i="78" s="1"/>
  <c r="AP261" i="84"/>
  <c r="AP261" i="78" s="1"/>
  <c r="AK261" i="84"/>
  <c r="AF261" i="84"/>
  <c r="AA261" i="84"/>
  <c r="U261" i="84"/>
  <c r="T261" i="84"/>
  <c r="S261" i="84"/>
  <c r="R261" i="84"/>
  <c r="Q261" i="84"/>
  <c r="M261" i="84"/>
  <c r="M261" i="78" s="1"/>
  <c r="I261" i="84"/>
  <c r="H261" i="84"/>
  <c r="H261" i="78" s="1"/>
  <c r="G261" i="84"/>
  <c r="C261" i="84"/>
  <c r="C261" i="78" s="1"/>
  <c r="BG260" i="84"/>
  <c r="BG260" i="78" s="1"/>
  <c r="BF260" i="84"/>
  <c r="BE260" i="84"/>
  <c r="BE260" i="78" s="1"/>
  <c r="BD260" i="84"/>
  <c r="BC260" i="84"/>
  <c r="BB260" i="84"/>
  <c r="BA260" i="84"/>
  <c r="AZ260" i="84"/>
  <c r="AZ260" i="78" s="1"/>
  <c r="AY260" i="84"/>
  <c r="AX260" i="84"/>
  <c r="AW260" i="84"/>
  <c r="AV260" i="84"/>
  <c r="AU260" i="84"/>
  <c r="AT260" i="84"/>
  <c r="AS260" i="84"/>
  <c r="AR260" i="84"/>
  <c r="AQ260" i="84"/>
  <c r="AQ260" i="78" s="1"/>
  <c r="AP260" i="84"/>
  <c r="AP260" i="78" s="1"/>
  <c r="AK260" i="84"/>
  <c r="AF260" i="84"/>
  <c r="AA260" i="84"/>
  <c r="U260" i="84"/>
  <c r="T260" i="84"/>
  <c r="S260" i="84"/>
  <c r="R260" i="84"/>
  <c r="Q260" i="84"/>
  <c r="M260" i="84"/>
  <c r="M260" i="78" s="1"/>
  <c r="I260" i="84"/>
  <c r="H260" i="84"/>
  <c r="H260" i="78" s="1"/>
  <c r="G260" i="84"/>
  <c r="C260" i="84"/>
  <c r="C260" i="78" s="1"/>
  <c r="BG259" i="84"/>
  <c r="BG259" i="78" s="1"/>
  <c r="BF259" i="84"/>
  <c r="BE259" i="84"/>
  <c r="BE259" i="78" s="1"/>
  <c r="BD259" i="84"/>
  <c r="BC259" i="84"/>
  <c r="BB259" i="84"/>
  <c r="BA259" i="84"/>
  <c r="AZ259" i="84"/>
  <c r="AZ259" i="78" s="1"/>
  <c r="AY259" i="84"/>
  <c r="AX259" i="84"/>
  <c r="AW259" i="84"/>
  <c r="AV259" i="84"/>
  <c r="AU259" i="84"/>
  <c r="AT259" i="84"/>
  <c r="AS259" i="84"/>
  <c r="AR259" i="84"/>
  <c r="AQ259" i="84"/>
  <c r="AQ259" i="78" s="1"/>
  <c r="AP259" i="84"/>
  <c r="AP259" i="78" s="1"/>
  <c r="AK259" i="84"/>
  <c r="AF259" i="84"/>
  <c r="AA259" i="84"/>
  <c r="U259" i="84"/>
  <c r="T259" i="84"/>
  <c r="S259" i="84"/>
  <c r="R259" i="84"/>
  <c r="Q259" i="84"/>
  <c r="M259" i="84"/>
  <c r="M259" i="78" s="1"/>
  <c r="I259" i="84"/>
  <c r="H259" i="84"/>
  <c r="H259" i="78" s="1"/>
  <c r="G259" i="84"/>
  <c r="C259" i="84"/>
  <c r="C259" i="78" s="1"/>
  <c r="BG258" i="84"/>
  <c r="BG258" i="78" s="1"/>
  <c r="BF258" i="84"/>
  <c r="BE258" i="84"/>
  <c r="BE258" i="78" s="1"/>
  <c r="BD258" i="84"/>
  <c r="BC258" i="84"/>
  <c r="BB258" i="84"/>
  <c r="BA258" i="84"/>
  <c r="AZ258" i="84"/>
  <c r="AZ258" i="78" s="1"/>
  <c r="AY258" i="84"/>
  <c r="AX258" i="84"/>
  <c r="AW258" i="84"/>
  <c r="AV258" i="84"/>
  <c r="AU258" i="84"/>
  <c r="AT258" i="84"/>
  <c r="AS258" i="84"/>
  <c r="AR258" i="84"/>
  <c r="AQ258" i="84"/>
  <c r="AQ258" i="78" s="1"/>
  <c r="AP258" i="84"/>
  <c r="AP258" i="78" s="1"/>
  <c r="AK258" i="84"/>
  <c r="AF258" i="84"/>
  <c r="AA258" i="84"/>
  <c r="U258" i="84"/>
  <c r="T258" i="84"/>
  <c r="S258" i="84"/>
  <c r="R258" i="84"/>
  <c r="Q258" i="84"/>
  <c r="M258" i="84"/>
  <c r="M258" i="78" s="1"/>
  <c r="I258" i="84"/>
  <c r="H258" i="84"/>
  <c r="H258" i="78" s="1"/>
  <c r="G258" i="84"/>
  <c r="C258" i="84"/>
  <c r="C258" i="78" s="1"/>
  <c r="BG257" i="84"/>
  <c r="BG257" i="78" s="1"/>
  <c r="BF257" i="84"/>
  <c r="BE257" i="84"/>
  <c r="BE257" i="78" s="1"/>
  <c r="BD257" i="84"/>
  <c r="BC257" i="84"/>
  <c r="BB257" i="84"/>
  <c r="BA257" i="84"/>
  <c r="AZ257" i="84"/>
  <c r="AZ257" i="78" s="1"/>
  <c r="AY257" i="84"/>
  <c r="AX257" i="84"/>
  <c r="AW257" i="84"/>
  <c r="AV257" i="84"/>
  <c r="AU257" i="84"/>
  <c r="AT257" i="84"/>
  <c r="AS257" i="84"/>
  <c r="AR257" i="84"/>
  <c r="AQ257" i="84"/>
  <c r="AQ257" i="78" s="1"/>
  <c r="AP257" i="84"/>
  <c r="AP257" i="78" s="1"/>
  <c r="AK257" i="84"/>
  <c r="AF257" i="84"/>
  <c r="AA257" i="84"/>
  <c r="U257" i="84"/>
  <c r="T257" i="84"/>
  <c r="S257" i="84"/>
  <c r="R257" i="84"/>
  <c r="Q257" i="84"/>
  <c r="M257" i="84"/>
  <c r="M257" i="78" s="1"/>
  <c r="I257" i="84"/>
  <c r="H257" i="84"/>
  <c r="H257" i="78" s="1"/>
  <c r="G257" i="84"/>
  <c r="C257" i="84"/>
  <c r="C257" i="78" s="1"/>
  <c r="BG256" i="84"/>
  <c r="BG256" i="78" s="1"/>
  <c r="BF256" i="84"/>
  <c r="BE256" i="84"/>
  <c r="BE256" i="78" s="1"/>
  <c r="BD256" i="84"/>
  <c r="BC256" i="84"/>
  <c r="BB256" i="84"/>
  <c r="BA256" i="84"/>
  <c r="AZ256" i="84"/>
  <c r="AZ256" i="78" s="1"/>
  <c r="AY256" i="84"/>
  <c r="AX256" i="84"/>
  <c r="AW256" i="84"/>
  <c r="AV256" i="84"/>
  <c r="AU256" i="84"/>
  <c r="AT256" i="84"/>
  <c r="AS256" i="84"/>
  <c r="AR256" i="84"/>
  <c r="AQ256" i="84"/>
  <c r="AQ256" i="78" s="1"/>
  <c r="AP256" i="84"/>
  <c r="AP256" i="78" s="1"/>
  <c r="AK256" i="84"/>
  <c r="AF256" i="84"/>
  <c r="AA256" i="84"/>
  <c r="U256" i="84"/>
  <c r="T256" i="84"/>
  <c r="S256" i="84"/>
  <c r="R256" i="84"/>
  <c r="Q256" i="84"/>
  <c r="M256" i="84"/>
  <c r="M256" i="78" s="1"/>
  <c r="I256" i="84"/>
  <c r="H256" i="84"/>
  <c r="H256" i="78" s="1"/>
  <c r="G256" i="84"/>
  <c r="C256" i="84"/>
  <c r="C256" i="78" s="1"/>
  <c r="BG255" i="84"/>
  <c r="BG255" i="78" s="1"/>
  <c r="BF255" i="84"/>
  <c r="BE255" i="84"/>
  <c r="BE255" i="78" s="1"/>
  <c r="BD255" i="84"/>
  <c r="BC255" i="84"/>
  <c r="BB255" i="84"/>
  <c r="BA255" i="84"/>
  <c r="AZ255" i="84"/>
  <c r="AZ255" i="78" s="1"/>
  <c r="AY255" i="84"/>
  <c r="AX255" i="84"/>
  <c r="AW255" i="84"/>
  <c r="AV255" i="84"/>
  <c r="AU255" i="84"/>
  <c r="AT255" i="84"/>
  <c r="AS255" i="84"/>
  <c r="AR255" i="84"/>
  <c r="AQ255" i="84"/>
  <c r="AQ255" i="78" s="1"/>
  <c r="AP255" i="84"/>
  <c r="AP255" i="78" s="1"/>
  <c r="AK255" i="84"/>
  <c r="AF255" i="84"/>
  <c r="AA255" i="84"/>
  <c r="U255" i="84"/>
  <c r="T255" i="84"/>
  <c r="S255" i="84"/>
  <c r="R255" i="84"/>
  <c r="Q255" i="84"/>
  <c r="M255" i="84"/>
  <c r="M255" i="78" s="1"/>
  <c r="I255" i="84"/>
  <c r="H255" i="84"/>
  <c r="H255" i="78" s="1"/>
  <c r="G255" i="84"/>
  <c r="C255" i="84"/>
  <c r="C255" i="78" s="1"/>
  <c r="BG254" i="84"/>
  <c r="BG254" i="78" s="1"/>
  <c r="BF254" i="84"/>
  <c r="BE254" i="84"/>
  <c r="BE254" i="78" s="1"/>
  <c r="BD254" i="84"/>
  <c r="BC254" i="84"/>
  <c r="BB254" i="84"/>
  <c r="BA254" i="84"/>
  <c r="AZ254" i="84"/>
  <c r="AZ254" i="78" s="1"/>
  <c r="AY254" i="84"/>
  <c r="AX254" i="84"/>
  <c r="AW254" i="84"/>
  <c r="AV254" i="84"/>
  <c r="AU254" i="84"/>
  <c r="AT254" i="84"/>
  <c r="AS254" i="84"/>
  <c r="AR254" i="84"/>
  <c r="AQ254" i="84"/>
  <c r="AQ254" i="78" s="1"/>
  <c r="AP254" i="84"/>
  <c r="AP254" i="78" s="1"/>
  <c r="AK254" i="84"/>
  <c r="AF254" i="84"/>
  <c r="AA254" i="84"/>
  <c r="U254" i="84"/>
  <c r="T254" i="84"/>
  <c r="S254" i="84"/>
  <c r="R254" i="84"/>
  <c r="Q254" i="84"/>
  <c r="M254" i="84"/>
  <c r="M254" i="78" s="1"/>
  <c r="I254" i="84"/>
  <c r="H254" i="84"/>
  <c r="H254" i="78" s="1"/>
  <c r="G254" i="84"/>
  <c r="C254" i="84"/>
  <c r="C254" i="78" s="1"/>
  <c r="BG253" i="84"/>
  <c r="BG253" i="78" s="1"/>
  <c r="BF253" i="84"/>
  <c r="BE253" i="84"/>
  <c r="BE253" i="78" s="1"/>
  <c r="BD253" i="84"/>
  <c r="BC253" i="84"/>
  <c r="BB253" i="84"/>
  <c r="BA253" i="84"/>
  <c r="AZ253" i="84"/>
  <c r="AZ253" i="78" s="1"/>
  <c r="AY253" i="84"/>
  <c r="AX253" i="84"/>
  <c r="AW253" i="84"/>
  <c r="AV253" i="84"/>
  <c r="AU253" i="84"/>
  <c r="AT253" i="84"/>
  <c r="AS253" i="84"/>
  <c r="AR253" i="84"/>
  <c r="AQ253" i="84"/>
  <c r="AQ253" i="78" s="1"/>
  <c r="AP253" i="84"/>
  <c r="AP253" i="78" s="1"/>
  <c r="AK253" i="84"/>
  <c r="AF253" i="84"/>
  <c r="AA253" i="84"/>
  <c r="U253" i="84"/>
  <c r="T253" i="84"/>
  <c r="S253" i="84"/>
  <c r="R253" i="84"/>
  <c r="Q253" i="84"/>
  <c r="M253" i="84"/>
  <c r="M253" i="78" s="1"/>
  <c r="I253" i="84"/>
  <c r="H253" i="84"/>
  <c r="H253" i="78" s="1"/>
  <c r="G253" i="84"/>
  <c r="C253" i="84"/>
  <c r="C253" i="78" s="1"/>
  <c r="BG252" i="84"/>
  <c r="BG252" i="78" s="1"/>
  <c r="BF252" i="84"/>
  <c r="BE252" i="84"/>
  <c r="BE252" i="78" s="1"/>
  <c r="BD252" i="84"/>
  <c r="BC252" i="84"/>
  <c r="BB252" i="84"/>
  <c r="BA252" i="84"/>
  <c r="AZ252" i="84"/>
  <c r="AZ252" i="78" s="1"/>
  <c r="AY252" i="84"/>
  <c r="AX252" i="84"/>
  <c r="AW252" i="84"/>
  <c r="AV252" i="84"/>
  <c r="AU252" i="84"/>
  <c r="AT252" i="84"/>
  <c r="AS252" i="84"/>
  <c r="AR252" i="84"/>
  <c r="AQ252" i="84"/>
  <c r="AQ252" i="78" s="1"/>
  <c r="AP252" i="84"/>
  <c r="AP252" i="78" s="1"/>
  <c r="AK252" i="84"/>
  <c r="AF252" i="84"/>
  <c r="AA252" i="84"/>
  <c r="U252" i="84"/>
  <c r="T252" i="84"/>
  <c r="S252" i="84"/>
  <c r="R252" i="84"/>
  <c r="Q252" i="84"/>
  <c r="M252" i="84"/>
  <c r="M252" i="78" s="1"/>
  <c r="I252" i="84"/>
  <c r="H252" i="84"/>
  <c r="H252" i="78" s="1"/>
  <c r="G252" i="84"/>
  <c r="C252" i="84"/>
  <c r="C252" i="78" s="1"/>
  <c r="BG251" i="84"/>
  <c r="BG251" i="78" s="1"/>
  <c r="BF251" i="84"/>
  <c r="BE251" i="84"/>
  <c r="BE251" i="78" s="1"/>
  <c r="BD251" i="84"/>
  <c r="BC251" i="84"/>
  <c r="BB251" i="84"/>
  <c r="BA251" i="84"/>
  <c r="AZ251" i="84"/>
  <c r="AZ251" i="78" s="1"/>
  <c r="AY251" i="84"/>
  <c r="AX251" i="84"/>
  <c r="AW251" i="84"/>
  <c r="AV251" i="84"/>
  <c r="AU251" i="84"/>
  <c r="AT251" i="84"/>
  <c r="AS251" i="84"/>
  <c r="AR251" i="84"/>
  <c r="AQ251" i="84"/>
  <c r="AQ251" i="78" s="1"/>
  <c r="AP251" i="84"/>
  <c r="AP251" i="78" s="1"/>
  <c r="AK251" i="84"/>
  <c r="AF251" i="84"/>
  <c r="AA251" i="84"/>
  <c r="U251" i="84"/>
  <c r="T251" i="84"/>
  <c r="S251" i="84"/>
  <c r="R251" i="84"/>
  <c r="Q251" i="84"/>
  <c r="M251" i="84"/>
  <c r="M251" i="78" s="1"/>
  <c r="I251" i="84"/>
  <c r="H251" i="84"/>
  <c r="H251" i="78" s="1"/>
  <c r="G251" i="84"/>
  <c r="C251" i="84"/>
  <c r="C251" i="78" s="1"/>
  <c r="BG250" i="84"/>
  <c r="BG250" i="78" s="1"/>
  <c r="BF250" i="84"/>
  <c r="BE250" i="84"/>
  <c r="BE250" i="78" s="1"/>
  <c r="BD250" i="84"/>
  <c r="BC250" i="84"/>
  <c r="BB250" i="84"/>
  <c r="BA250" i="84"/>
  <c r="AZ250" i="84"/>
  <c r="AZ250" i="78" s="1"/>
  <c r="AY250" i="84"/>
  <c r="AX250" i="84"/>
  <c r="AW250" i="84"/>
  <c r="AV250" i="84"/>
  <c r="AU250" i="84"/>
  <c r="AT250" i="84"/>
  <c r="AS250" i="84"/>
  <c r="AR250" i="84"/>
  <c r="AQ250" i="84"/>
  <c r="AQ250" i="78" s="1"/>
  <c r="AP250" i="84"/>
  <c r="AP250" i="78" s="1"/>
  <c r="AK250" i="84"/>
  <c r="AF250" i="84"/>
  <c r="AA250" i="84"/>
  <c r="U250" i="84"/>
  <c r="T250" i="84"/>
  <c r="S250" i="84"/>
  <c r="R250" i="84"/>
  <c r="Q250" i="84"/>
  <c r="M250" i="84"/>
  <c r="M250" i="78" s="1"/>
  <c r="I250" i="84"/>
  <c r="H250" i="84"/>
  <c r="H250" i="78" s="1"/>
  <c r="G250" i="84"/>
  <c r="C250" i="84"/>
  <c r="C250" i="78" s="1"/>
  <c r="BG249" i="84"/>
  <c r="BG249" i="78" s="1"/>
  <c r="BF249" i="84"/>
  <c r="BE249" i="84"/>
  <c r="BE249" i="78" s="1"/>
  <c r="BD249" i="84"/>
  <c r="BC249" i="84"/>
  <c r="BB249" i="84"/>
  <c r="BA249" i="84"/>
  <c r="AZ249" i="84"/>
  <c r="AZ249" i="78" s="1"/>
  <c r="AY249" i="84"/>
  <c r="AX249" i="84"/>
  <c r="AW249" i="84"/>
  <c r="AV249" i="84"/>
  <c r="AU249" i="84"/>
  <c r="AT249" i="84"/>
  <c r="AS249" i="84"/>
  <c r="AR249" i="84"/>
  <c r="AQ249" i="84"/>
  <c r="AQ249" i="78" s="1"/>
  <c r="AP249" i="84"/>
  <c r="AP249" i="78" s="1"/>
  <c r="AK249" i="84"/>
  <c r="AF249" i="84"/>
  <c r="AA249" i="84"/>
  <c r="U249" i="84"/>
  <c r="T249" i="84"/>
  <c r="S249" i="84"/>
  <c r="R249" i="84"/>
  <c r="Q249" i="84"/>
  <c r="M249" i="84"/>
  <c r="M249" i="78" s="1"/>
  <c r="I249" i="84"/>
  <c r="H249" i="84"/>
  <c r="H249" i="78" s="1"/>
  <c r="G249" i="84"/>
  <c r="C249" i="84"/>
  <c r="C249" i="78" s="1"/>
  <c r="BG248" i="84"/>
  <c r="BG248" i="78" s="1"/>
  <c r="BF248" i="84"/>
  <c r="BE248" i="84"/>
  <c r="BE248" i="78" s="1"/>
  <c r="BD248" i="84"/>
  <c r="BC248" i="84"/>
  <c r="BB248" i="84"/>
  <c r="BA248" i="84"/>
  <c r="AZ248" i="84"/>
  <c r="AZ248" i="78" s="1"/>
  <c r="AY248" i="84"/>
  <c r="AX248" i="84"/>
  <c r="AW248" i="84"/>
  <c r="AV248" i="84"/>
  <c r="AU248" i="84"/>
  <c r="AT248" i="84"/>
  <c r="AS248" i="84"/>
  <c r="AR248" i="84"/>
  <c r="AQ248" i="84"/>
  <c r="AQ248" i="78" s="1"/>
  <c r="AP248" i="84"/>
  <c r="AP248" i="78" s="1"/>
  <c r="AK248" i="84"/>
  <c r="AF248" i="84"/>
  <c r="AA248" i="84"/>
  <c r="U248" i="84"/>
  <c r="T248" i="84"/>
  <c r="S248" i="84"/>
  <c r="R248" i="84"/>
  <c r="Q248" i="84"/>
  <c r="M248" i="84"/>
  <c r="M248" i="78" s="1"/>
  <c r="I248" i="84"/>
  <c r="H248" i="84"/>
  <c r="H248" i="78" s="1"/>
  <c r="G248" i="84"/>
  <c r="C248" i="84"/>
  <c r="C248" i="78" s="1"/>
  <c r="BG247" i="84"/>
  <c r="BG247" i="78" s="1"/>
  <c r="BF247" i="84"/>
  <c r="BE247" i="84"/>
  <c r="BE247" i="78" s="1"/>
  <c r="BD247" i="84"/>
  <c r="BC247" i="84"/>
  <c r="BB247" i="84"/>
  <c r="BA247" i="84"/>
  <c r="AZ247" i="84"/>
  <c r="AZ247" i="78" s="1"/>
  <c r="AY247" i="84"/>
  <c r="AX247" i="84"/>
  <c r="AW247" i="84"/>
  <c r="AV247" i="84"/>
  <c r="AU247" i="84"/>
  <c r="AT247" i="84"/>
  <c r="AS247" i="84"/>
  <c r="AR247" i="84"/>
  <c r="AQ247" i="84"/>
  <c r="AQ247" i="78" s="1"/>
  <c r="AP247" i="84"/>
  <c r="AP247" i="78" s="1"/>
  <c r="AK247" i="84"/>
  <c r="AF247" i="84"/>
  <c r="AA247" i="84"/>
  <c r="U247" i="84"/>
  <c r="T247" i="84"/>
  <c r="S247" i="84"/>
  <c r="R247" i="84"/>
  <c r="Q247" i="84"/>
  <c r="M247" i="84"/>
  <c r="M247" i="78" s="1"/>
  <c r="I247" i="84"/>
  <c r="H247" i="84"/>
  <c r="H247" i="78" s="1"/>
  <c r="G247" i="84"/>
  <c r="C247" i="84"/>
  <c r="C247" i="78" s="1"/>
  <c r="BG246" i="84"/>
  <c r="BG246" i="78" s="1"/>
  <c r="BF246" i="84"/>
  <c r="BE246" i="84"/>
  <c r="BE246" i="78" s="1"/>
  <c r="BD246" i="84"/>
  <c r="BC246" i="84"/>
  <c r="BB246" i="84"/>
  <c r="BA246" i="84"/>
  <c r="AZ246" i="84"/>
  <c r="AZ246" i="78" s="1"/>
  <c r="AY246" i="84"/>
  <c r="AX246" i="84"/>
  <c r="AW246" i="84"/>
  <c r="AV246" i="84"/>
  <c r="AU246" i="84"/>
  <c r="AT246" i="84"/>
  <c r="AS246" i="84"/>
  <c r="AR246" i="84"/>
  <c r="AQ246" i="84"/>
  <c r="AQ246" i="78" s="1"/>
  <c r="AP246" i="84"/>
  <c r="AP246" i="78" s="1"/>
  <c r="AK246" i="84"/>
  <c r="AF246" i="84"/>
  <c r="AA246" i="84"/>
  <c r="U246" i="84"/>
  <c r="T246" i="84"/>
  <c r="S246" i="84"/>
  <c r="R246" i="84"/>
  <c r="Q246" i="84"/>
  <c r="M246" i="84"/>
  <c r="M246" i="78" s="1"/>
  <c r="I246" i="84"/>
  <c r="H246" i="84"/>
  <c r="H246" i="78" s="1"/>
  <c r="G246" i="84"/>
  <c r="C246" i="84"/>
  <c r="C246" i="78" s="1"/>
  <c r="BG245" i="84"/>
  <c r="BG245" i="78" s="1"/>
  <c r="BF245" i="84"/>
  <c r="BE245" i="84"/>
  <c r="BE245" i="78" s="1"/>
  <c r="BD245" i="84"/>
  <c r="BC245" i="84"/>
  <c r="BB245" i="84"/>
  <c r="BA245" i="84"/>
  <c r="AZ245" i="84"/>
  <c r="AZ245" i="78" s="1"/>
  <c r="AY245" i="84"/>
  <c r="AX245" i="84"/>
  <c r="AW245" i="84"/>
  <c r="AV245" i="84"/>
  <c r="AU245" i="84"/>
  <c r="AT245" i="84"/>
  <c r="AS245" i="84"/>
  <c r="AR245" i="84"/>
  <c r="AQ245" i="84"/>
  <c r="AQ245" i="78" s="1"/>
  <c r="AP245" i="84"/>
  <c r="AP245" i="78" s="1"/>
  <c r="AK245" i="84"/>
  <c r="AF245" i="84"/>
  <c r="AA245" i="84"/>
  <c r="U245" i="84"/>
  <c r="T245" i="84"/>
  <c r="S245" i="84"/>
  <c r="R245" i="84"/>
  <c r="Q245" i="84"/>
  <c r="M245" i="84"/>
  <c r="M245" i="78" s="1"/>
  <c r="I245" i="84"/>
  <c r="H245" i="84"/>
  <c r="H245" i="78" s="1"/>
  <c r="G245" i="84"/>
  <c r="C245" i="84"/>
  <c r="C245" i="78" s="1"/>
  <c r="BG244" i="84"/>
  <c r="BG244" i="78" s="1"/>
  <c r="BF244" i="84"/>
  <c r="BE244" i="84"/>
  <c r="BE244" i="78" s="1"/>
  <c r="BD244" i="84"/>
  <c r="BC244" i="84"/>
  <c r="BB244" i="84"/>
  <c r="BA244" i="84"/>
  <c r="AZ244" i="84"/>
  <c r="AZ244" i="78" s="1"/>
  <c r="AY244" i="84"/>
  <c r="AX244" i="84"/>
  <c r="AW244" i="84"/>
  <c r="AV244" i="84"/>
  <c r="AU244" i="84"/>
  <c r="AT244" i="84"/>
  <c r="AS244" i="84"/>
  <c r="AR244" i="84"/>
  <c r="AQ244" i="84"/>
  <c r="AQ244" i="78" s="1"/>
  <c r="AP244" i="84"/>
  <c r="AP244" i="78" s="1"/>
  <c r="AK244" i="84"/>
  <c r="AF244" i="84"/>
  <c r="AA244" i="84"/>
  <c r="U244" i="84"/>
  <c r="T244" i="84"/>
  <c r="S244" i="84"/>
  <c r="R244" i="84"/>
  <c r="Q244" i="84"/>
  <c r="M244" i="84"/>
  <c r="M244" i="78" s="1"/>
  <c r="I244" i="84"/>
  <c r="H244" i="84"/>
  <c r="H244" i="78" s="1"/>
  <c r="G244" i="84"/>
  <c r="C244" i="84"/>
  <c r="C244" i="78" s="1"/>
  <c r="BG243" i="84"/>
  <c r="BG243" i="78" s="1"/>
  <c r="BF243" i="84"/>
  <c r="BE243" i="84"/>
  <c r="BE243" i="78" s="1"/>
  <c r="BD243" i="84"/>
  <c r="BC243" i="84"/>
  <c r="BB243" i="84"/>
  <c r="BA243" i="84"/>
  <c r="AZ243" i="84"/>
  <c r="AZ243" i="78" s="1"/>
  <c r="AY243" i="84"/>
  <c r="AX243" i="84"/>
  <c r="AW243" i="84"/>
  <c r="AV243" i="84"/>
  <c r="AU243" i="84"/>
  <c r="AT243" i="84"/>
  <c r="AS243" i="84"/>
  <c r="AR243" i="84"/>
  <c r="AQ243" i="84"/>
  <c r="AQ243" i="78" s="1"/>
  <c r="AP243" i="84"/>
  <c r="AP243" i="78" s="1"/>
  <c r="AK243" i="84"/>
  <c r="AF243" i="84"/>
  <c r="AA243" i="84"/>
  <c r="U243" i="84"/>
  <c r="T243" i="84"/>
  <c r="S243" i="84"/>
  <c r="R243" i="84"/>
  <c r="Q243" i="84"/>
  <c r="M243" i="84"/>
  <c r="M243" i="78" s="1"/>
  <c r="I243" i="84"/>
  <c r="H243" i="84"/>
  <c r="H243" i="78" s="1"/>
  <c r="G243" i="84"/>
  <c r="C243" i="84"/>
  <c r="C243" i="78" s="1"/>
  <c r="BG242" i="84"/>
  <c r="BG242" i="78" s="1"/>
  <c r="BF242" i="84"/>
  <c r="BE242" i="84"/>
  <c r="BE242" i="78" s="1"/>
  <c r="BD242" i="84"/>
  <c r="BC242" i="84"/>
  <c r="BB242" i="84"/>
  <c r="BA242" i="84"/>
  <c r="AZ242" i="84"/>
  <c r="AZ242" i="78" s="1"/>
  <c r="AY242" i="84"/>
  <c r="AX242" i="84"/>
  <c r="AW242" i="84"/>
  <c r="AV242" i="84"/>
  <c r="AU242" i="84"/>
  <c r="AT242" i="84"/>
  <c r="AS242" i="84"/>
  <c r="AR242" i="84"/>
  <c r="AQ242" i="84"/>
  <c r="AQ242" i="78" s="1"/>
  <c r="AP242" i="84"/>
  <c r="AP242" i="78" s="1"/>
  <c r="AK242" i="84"/>
  <c r="AF242" i="84"/>
  <c r="AA242" i="84"/>
  <c r="U242" i="84"/>
  <c r="T242" i="84"/>
  <c r="S242" i="84"/>
  <c r="R242" i="84"/>
  <c r="Q242" i="84"/>
  <c r="M242" i="84"/>
  <c r="M242" i="78" s="1"/>
  <c r="I242" i="84"/>
  <c r="H242" i="84"/>
  <c r="H242" i="78" s="1"/>
  <c r="G242" i="84"/>
  <c r="C242" i="84"/>
  <c r="C242" i="78" s="1"/>
  <c r="BG241" i="84"/>
  <c r="BG241" i="78" s="1"/>
  <c r="BF241" i="84"/>
  <c r="BE241" i="84"/>
  <c r="BE241" i="78" s="1"/>
  <c r="BD241" i="84"/>
  <c r="BC241" i="84"/>
  <c r="BB241" i="84"/>
  <c r="BA241" i="84"/>
  <c r="AZ241" i="84"/>
  <c r="AZ241" i="78" s="1"/>
  <c r="AY241" i="84"/>
  <c r="AX241" i="84"/>
  <c r="AW241" i="84"/>
  <c r="AV241" i="84"/>
  <c r="AU241" i="84"/>
  <c r="AT241" i="84"/>
  <c r="AS241" i="84"/>
  <c r="AR241" i="84"/>
  <c r="AQ241" i="84"/>
  <c r="AQ241" i="78" s="1"/>
  <c r="AP241" i="84"/>
  <c r="AP241" i="78" s="1"/>
  <c r="AK241" i="84"/>
  <c r="AF241" i="84"/>
  <c r="AA241" i="84"/>
  <c r="U241" i="84"/>
  <c r="T241" i="84"/>
  <c r="S241" i="84"/>
  <c r="R241" i="84"/>
  <c r="Q241" i="84"/>
  <c r="M241" i="84"/>
  <c r="M241" i="78" s="1"/>
  <c r="I241" i="84"/>
  <c r="H241" i="84"/>
  <c r="H241" i="78" s="1"/>
  <c r="G241" i="84"/>
  <c r="C241" i="84"/>
  <c r="C241" i="78" s="1"/>
  <c r="BG240" i="84"/>
  <c r="BG240" i="78" s="1"/>
  <c r="BF240" i="84"/>
  <c r="BE240" i="84"/>
  <c r="BE240" i="78" s="1"/>
  <c r="BD240" i="84"/>
  <c r="BC240" i="84"/>
  <c r="BB240" i="84"/>
  <c r="BA240" i="84"/>
  <c r="AZ240" i="84"/>
  <c r="AZ240" i="78" s="1"/>
  <c r="AY240" i="84"/>
  <c r="AX240" i="84"/>
  <c r="AW240" i="84"/>
  <c r="AV240" i="84"/>
  <c r="AU240" i="84"/>
  <c r="AT240" i="84"/>
  <c r="AS240" i="84"/>
  <c r="AR240" i="84"/>
  <c r="AQ240" i="84"/>
  <c r="AQ240" i="78" s="1"/>
  <c r="AP240" i="84"/>
  <c r="AP240" i="78" s="1"/>
  <c r="AK240" i="84"/>
  <c r="AF240" i="84"/>
  <c r="AA240" i="84"/>
  <c r="U240" i="84"/>
  <c r="T240" i="84"/>
  <c r="S240" i="84"/>
  <c r="R240" i="84"/>
  <c r="Q240" i="84"/>
  <c r="M240" i="84"/>
  <c r="M240" i="78" s="1"/>
  <c r="I240" i="84"/>
  <c r="H240" i="84"/>
  <c r="H240" i="78" s="1"/>
  <c r="G240" i="84"/>
  <c r="C240" i="84"/>
  <c r="C240" i="78" s="1"/>
  <c r="BG239" i="84"/>
  <c r="BG239" i="78" s="1"/>
  <c r="BF239" i="84"/>
  <c r="BE239" i="84"/>
  <c r="BE239" i="78" s="1"/>
  <c r="BD239" i="84"/>
  <c r="BC239" i="84"/>
  <c r="BB239" i="84"/>
  <c r="BA239" i="84"/>
  <c r="AZ239" i="84"/>
  <c r="AZ239" i="78" s="1"/>
  <c r="AY239" i="84"/>
  <c r="AX239" i="84"/>
  <c r="AW239" i="84"/>
  <c r="AV239" i="84"/>
  <c r="AU239" i="84"/>
  <c r="AT239" i="84"/>
  <c r="AS239" i="84"/>
  <c r="AR239" i="84"/>
  <c r="AQ239" i="84"/>
  <c r="AQ239" i="78" s="1"/>
  <c r="AP239" i="84"/>
  <c r="AP239" i="78" s="1"/>
  <c r="AK239" i="84"/>
  <c r="AF239" i="84"/>
  <c r="AA239" i="84"/>
  <c r="U239" i="84"/>
  <c r="T239" i="84"/>
  <c r="S239" i="84"/>
  <c r="R239" i="84"/>
  <c r="Q239" i="84"/>
  <c r="M239" i="84"/>
  <c r="M239" i="78" s="1"/>
  <c r="I239" i="84"/>
  <c r="H239" i="84"/>
  <c r="H239" i="78" s="1"/>
  <c r="G239" i="84"/>
  <c r="C239" i="84"/>
  <c r="C239" i="78" s="1"/>
  <c r="BG238" i="84"/>
  <c r="BG238" i="78" s="1"/>
  <c r="BF238" i="84"/>
  <c r="BE238" i="84"/>
  <c r="BE238" i="78" s="1"/>
  <c r="BD238" i="84"/>
  <c r="BC238" i="84"/>
  <c r="BB238" i="84"/>
  <c r="BA238" i="84"/>
  <c r="AZ238" i="84"/>
  <c r="AZ238" i="78" s="1"/>
  <c r="AY238" i="84"/>
  <c r="AX238" i="84"/>
  <c r="AW238" i="84"/>
  <c r="AV238" i="84"/>
  <c r="AU238" i="84"/>
  <c r="AT238" i="84"/>
  <c r="AS238" i="84"/>
  <c r="AR238" i="84"/>
  <c r="AQ238" i="84"/>
  <c r="AQ238" i="78" s="1"/>
  <c r="AP238" i="84"/>
  <c r="AP238" i="78" s="1"/>
  <c r="AK238" i="84"/>
  <c r="AF238" i="84"/>
  <c r="AA238" i="84"/>
  <c r="U238" i="84"/>
  <c r="T238" i="84"/>
  <c r="S238" i="84"/>
  <c r="R238" i="84"/>
  <c r="Q238" i="84"/>
  <c r="M238" i="84"/>
  <c r="M238" i="78" s="1"/>
  <c r="I238" i="84"/>
  <c r="H238" i="84"/>
  <c r="H238" i="78" s="1"/>
  <c r="G238" i="84"/>
  <c r="C238" i="84"/>
  <c r="C238" i="78" s="1"/>
  <c r="BG237" i="84"/>
  <c r="BG237" i="78" s="1"/>
  <c r="BF237" i="84"/>
  <c r="BE237" i="84"/>
  <c r="BE237" i="78" s="1"/>
  <c r="BD237" i="84"/>
  <c r="BC237" i="84"/>
  <c r="BB237" i="84"/>
  <c r="BA237" i="84"/>
  <c r="AZ237" i="84"/>
  <c r="AZ237" i="78" s="1"/>
  <c r="AY237" i="84"/>
  <c r="AX237" i="84"/>
  <c r="AW237" i="84"/>
  <c r="AV237" i="84"/>
  <c r="AU237" i="84"/>
  <c r="AT237" i="84"/>
  <c r="AS237" i="84"/>
  <c r="AR237" i="84"/>
  <c r="AQ237" i="84"/>
  <c r="AQ237" i="78" s="1"/>
  <c r="AP237" i="84"/>
  <c r="AP237" i="78" s="1"/>
  <c r="AK237" i="84"/>
  <c r="AF237" i="84"/>
  <c r="AA237" i="84"/>
  <c r="U237" i="84"/>
  <c r="T237" i="84"/>
  <c r="S237" i="84"/>
  <c r="R237" i="84"/>
  <c r="Q237" i="84"/>
  <c r="M237" i="84"/>
  <c r="M237" i="78" s="1"/>
  <c r="I237" i="84"/>
  <c r="H237" i="84"/>
  <c r="H237" i="78" s="1"/>
  <c r="G237" i="84"/>
  <c r="C237" i="84"/>
  <c r="C237" i="78" s="1"/>
  <c r="BG236" i="84"/>
  <c r="BG236" i="78" s="1"/>
  <c r="BF236" i="84"/>
  <c r="BE236" i="84"/>
  <c r="BE236" i="78" s="1"/>
  <c r="BD236" i="84"/>
  <c r="BC236" i="84"/>
  <c r="BB236" i="84"/>
  <c r="BA236" i="84"/>
  <c r="AZ236" i="84"/>
  <c r="AZ236" i="78" s="1"/>
  <c r="AY236" i="84"/>
  <c r="AX236" i="84"/>
  <c r="AW236" i="84"/>
  <c r="AV236" i="84"/>
  <c r="AU236" i="84"/>
  <c r="AT236" i="84"/>
  <c r="AS236" i="84"/>
  <c r="AR236" i="84"/>
  <c r="AQ236" i="84"/>
  <c r="AQ236" i="78" s="1"/>
  <c r="AP236" i="84"/>
  <c r="AP236" i="78" s="1"/>
  <c r="AK236" i="84"/>
  <c r="AF236" i="84"/>
  <c r="AA236" i="84"/>
  <c r="U236" i="84"/>
  <c r="T236" i="84"/>
  <c r="S236" i="84"/>
  <c r="R236" i="84"/>
  <c r="Q236" i="84"/>
  <c r="M236" i="84"/>
  <c r="M236" i="78" s="1"/>
  <c r="I236" i="84"/>
  <c r="H236" i="84"/>
  <c r="H236" i="78" s="1"/>
  <c r="G236" i="84"/>
  <c r="C236" i="84"/>
  <c r="C236" i="78" s="1"/>
  <c r="BG235" i="84"/>
  <c r="BG235" i="78" s="1"/>
  <c r="BF235" i="84"/>
  <c r="BE235" i="84"/>
  <c r="BE235" i="78" s="1"/>
  <c r="BD235" i="84"/>
  <c r="BC235" i="84"/>
  <c r="BB235" i="84"/>
  <c r="BA235" i="84"/>
  <c r="AZ235" i="84"/>
  <c r="AZ235" i="78" s="1"/>
  <c r="AY235" i="84"/>
  <c r="AX235" i="84"/>
  <c r="AW235" i="84"/>
  <c r="AV235" i="84"/>
  <c r="AU235" i="84"/>
  <c r="AT235" i="84"/>
  <c r="AS235" i="84"/>
  <c r="AR235" i="84"/>
  <c r="AQ235" i="84"/>
  <c r="AQ235" i="78" s="1"/>
  <c r="AP235" i="84"/>
  <c r="AP235" i="78" s="1"/>
  <c r="AK235" i="84"/>
  <c r="AF235" i="84"/>
  <c r="AA235" i="84"/>
  <c r="U235" i="84"/>
  <c r="T235" i="84"/>
  <c r="S235" i="84"/>
  <c r="R235" i="84"/>
  <c r="Q235" i="84"/>
  <c r="M235" i="84"/>
  <c r="M235" i="78" s="1"/>
  <c r="I235" i="84"/>
  <c r="H235" i="84"/>
  <c r="H235" i="78" s="1"/>
  <c r="G235" i="84"/>
  <c r="C235" i="84"/>
  <c r="C235" i="78" s="1"/>
  <c r="BG234" i="84"/>
  <c r="BG234" i="78" s="1"/>
  <c r="BF234" i="84"/>
  <c r="BE234" i="84"/>
  <c r="BE234" i="78" s="1"/>
  <c r="BD234" i="84"/>
  <c r="BC234" i="84"/>
  <c r="BB234" i="84"/>
  <c r="BA234" i="84"/>
  <c r="AZ234" i="84"/>
  <c r="AZ234" i="78" s="1"/>
  <c r="AY234" i="84"/>
  <c r="AX234" i="84"/>
  <c r="AW234" i="84"/>
  <c r="AV234" i="84"/>
  <c r="AU234" i="84"/>
  <c r="AT234" i="84"/>
  <c r="AS234" i="84"/>
  <c r="AR234" i="84"/>
  <c r="AQ234" i="84"/>
  <c r="AQ234" i="78" s="1"/>
  <c r="AP234" i="84"/>
  <c r="AP234" i="78" s="1"/>
  <c r="AK234" i="84"/>
  <c r="AF234" i="84"/>
  <c r="AA234" i="84"/>
  <c r="U234" i="84"/>
  <c r="T234" i="84"/>
  <c r="S234" i="84"/>
  <c r="R234" i="84"/>
  <c r="Q234" i="84"/>
  <c r="M234" i="84"/>
  <c r="M234" i="78" s="1"/>
  <c r="I234" i="84"/>
  <c r="H234" i="84"/>
  <c r="H234" i="78" s="1"/>
  <c r="G234" i="84"/>
  <c r="C234" i="84"/>
  <c r="C234" i="78" s="1"/>
  <c r="BG233" i="84"/>
  <c r="BG233" i="78" s="1"/>
  <c r="BF233" i="84"/>
  <c r="BE233" i="84"/>
  <c r="BE233" i="78" s="1"/>
  <c r="BD233" i="84"/>
  <c r="BC233" i="84"/>
  <c r="BB233" i="84"/>
  <c r="BA233" i="84"/>
  <c r="AZ233" i="84"/>
  <c r="AZ233" i="78" s="1"/>
  <c r="AY233" i="84"/>
  <c r="AX233" i="84"/>
  <c r="AW233" i="84"/>
  <c r="AV233" i="84"/>
  <c r="AU233" i="84"/>
  <c r="AT233" i="84"/>
  <c r="AS233" i="84"/>
  <c r="AR233" i="84"/>
  <c r="AQ233" i="84"/>
  <c r="AQ233" i="78" s="1"/>
  <c r="AP233" i="84"/>
  <c r="AP233" i="78" s="1"/>
  <c r="AK233" i="84"/>
  <c r="AF233" i="84"/>
  <c r="AA233" i="84"/>
  <c r="U233" i="84"/>
  <c r="T233" i="84"/>
  <c r="S233" i="84"/>
  <c r="R233" i="84"/>
  <c r="Q233" i="84"/>
  <c r="M233" i="84"/>
  <c r="M233" i="78" s="1"/>
  <c r="I233" i="84"/>
  <c r="H233" i="84"/>
  <c r="H233" i="78" s="1"/>
  <c r="G233" i="84"/>
  <c r="C233" i="84"/>
  <c r="C233" i="78" s="1"/>
  <c r="BG232" i="84"/>
  <c r="BG232" i="78" s="1"/>
  <c r="BF232" i="84"/>
  <c r="BE232" i="84"/>
  <c r="BE232" i="78" s="1"/>
  <c r="BD232" i="84"/>
  <c r="BC232" i="84"/>
  <c r="BB232" i="84"/>
  <c r="BA232" i="84"/>
  <c r="AZ232" i="84"/>
  <c r="AZ232" i="78" s="1"/>
  <c r="AY232" i="84"/>
  <c r="AX232" i="84"/>
  <c r="AW232" i="84"/>
  <c r="AV232" i="84"/>
  <c r="AU232" i="84"/>
  <c r="AT232" i="84"/>
  <c r="AS232" i="84"/>
  <c r="AR232" i="84"/>
  <c r="AQ232" i="84"/>
  <c r="AQ232" i="78" s="1"/>
  <c r="AP232" i="84"/>
  <c r="AP232" i="78" s="1"/>
  <c r="AK232" i="84"/>
  <c r="AF232" i="84"/>
  <c r="AA232" i="84"/>
  <c r="U232" i="84"/>
  <c r="T232" i="84"/>
  <c r="S232" i="84"/>
  <c r="R232" i="84"/>
  <c r="Q232" i="84"/>
  <c r="M232" i="84"/>
  <c r="M232" i="78" s="1"/>
  <c r="I232" i="84"/>
  <c r="H232" i="84"/>
  <c r="H232" i="78" s="1"/>
  <c r="G232" i="84"/>
  <c r="C232" i="84"/>
  <c r="C232" i="78" s="1"/>
  <c r="BG231" i="84"/>
  <c r="BG231" i="78" s="1"/>
  <c r="BF231" i="84"/>
  <c r="BE231" i="84"/>
  <c r="BE231" i="78" s="1"/>
  <c r="BD231" i="84"/>
  <c r="BC231" i="84"/>
  <c r="BB231" i="84"/>
  <c r="BA231" i="84"/>
  <c r="AZ231" i="84"/>
  <c r="AZ231" i="78" s="1"/>
  <c r="AY231" i="84"/>
  <c r="AX231" i="84"/>
  <c r="AW231" i="84"/>
  <c r="AV231" i="84"/>
  <c r="AU231" i="84"/>
  <c r="AT231" i="84"/>
  <c r="AS231" i="84"/>
  <c r="AR231" i="84"/>
  <c r="AQ231" i="84"/>
  <c r="AQ231" i="78" s="1"/>
  <c r="AP231" i="84"/>
  <c r="AP231" i="78" s="1"/>
  <c r="AK231" i="84"/>
  <c r="AF231" i="84"/>
  <c r="AA231" i="84"/>
  <c r="U231" i="84"/>
  <c r="T231" i="84"/>
  <c r="S231" i="84"/>
  <c r="R231" i="84"/>
  <c r="Q231" i="84"/>
  <c r="M231" i="84"/>
  <c r="M231" i="78" s="1"/>
  <c r="I231" i="84"/>
  <c r="H231" i="84"/>
  <c r="H231" i="78" s="1"/>
  <c r="G231" i="84"/>
  <c r="C231" i="84"/>
  <c r="C231" i="78" s="1"/>
  <c r="BG230" i="84"/>
  <c r="BG230" i="78" s="1"/>
  <c r="BF230" i="84"/>
  <c r="BE230" i="84"/>
  <c r="BE230" i="78" s="1"/>
  <c r="BD230" i="84"/>
  <c r="BC230" i="84"/>
  <c r="BB230" i="84"/>
  <c r="BA230" i="84"/>
  <c r="AZ230" i="84"/>
  <c r="AZ230" i="78" s="1"/>
  <c r="AY230" i="84"/>
  <c r="AX230" i="84"/>
  <c r="AW230" i="84"/>
  <c r="AV230" i="84"/>
  <c r="AU230" i="84"/>
  <c r="AT230" i="84"/>
  <c r="AS230" i="84"/>
  <c r="AR230" i="84"/>
  <c r="AQ230" i="84"/>
  <c r="AQ230" i="78" s="1"/>
  <c r="AP230" i="84"/>
  <c r="AP230" i="78" s="1"/>
  <c r="AK230" i="84"/>
  <c r="AF230" i="84"/>
  <c r="AA230" i="84"/>
  <c r="U230" i="84"/>
  <c r="T230" i="84"/>
  <c r="S230" i="84"/>
  <c r="R230" i="84"/>
  <c r="Q230" i="84"/>
  <c r="M230" i="84"/>
  <c r="M230" i="78" s="1"/>
  <c r="I230" i="84"/>
  <c r="H230" i="84"/>
  <c r="H230" i="78" s="1"/>
  <c r="G230" i="84"/>
  <c r="C230" i="84"/>
  <c r="C230" i="78" s="1"/>
  <c r="BG229" i="84"/>
  <c r="BG229" i="78" s="1"/>
  <c r="BF229" i="84"/>
  <c r="BE229" i="84"/>
  <c r="BE229" i="78" s="1"/>
  <c r="BD229" i="84"/>
  <c r="BC229" i="84"/>
  <c r="BB229" i="84"/>
  <c r="BA229" i="84"/>
  <c r="AZ229" i="84"/>
  <c r="AZ229" i="78" s="1"/>
  <c r="AY229" i="84"/>
  <c r="AX229" i="84"/>
  <c r="AW229" i="84"/>
  <c r="AV229" i="84"/>
  <c r="AU229" i="84"/>
  <c r="AT229" i="84"/>
  <c r="AS229" i="84"/>
  <c r="AR229" i="84"/>
  <c r="AQ229" i="84"/>
  <c r="AQ229" i="78" s="1"/>
  <c r="AP229" i="84"/>
  <c r="AP229" i="78" s="1"/>
  <c r="AK229" i="84"/>
  <c r="AF229" i="84"/>
  <c r="AA229" i="84"/>
  <c r="U229" i="84"/>
  <c r="T229" i="84"/>
  <c r="S229" i="84"/>
  <c r="R229" i="84"/>
  <c r="Q229" i="84"/>
  <c r="M229" i="84"/>
  <c r="M229" i="78" s="1"/>
  <c r="I229" i="84"/>
  <c r="H229" i="84"/>
  <c r="H229" i="78" s="1"/>
  <c r="G229" i="84"/>
  <c r="C229" i="84"/>
  <c r="C229" i="78" s="1"/>
  <c r="BG228" i="84"/>
  <c r="BG228" i="78" s="1"/>
  <c r="BF228" i="84"/>
  <c r="BE228" i="84"/>
  <c r="BE228" i="78" s="1"/>
  <c r="BD228" i="84"/>
  <c r="BC228" i="84"/>
  <c r="BB228" i="84"/>
  <c r="BA228" i="84"/>
  <c r="AZ228" i="84"/>
  <c r="AZ228" i="78" s="1"/>
  <c r="AY228" i="84"/>
  <c r="AX228" i="84"/>
  <c r="AW228" i="84"/>
  <c r="AV228" i="84"/>
  <c r="AU228" i="84"/>
  <c r="AT228" i="84"/>
  <c r="AS228" i="84"/>
  <c r="AR228" i="84"/>
  <c r="AQ228" i="84"/>
  <c r="AQ228" i="78" s="1"/>
  <c r="AP228" i="84"/>
  <c r="AP228" i="78" s="1"/>
  <c r="AK228" i="84"/>
  <c r="AF228" i="84"/>
  <c r="AA228" i="84"/>
  <c r="U228" i="84"/>
  <c r="T228" i="84"/>
  <c r="S228" i="84"/>
  <c r="R228" i="84"/>
  <c r="Q228" i="84"/>
  <c r="M228" i="84"/>
  <c r="M228" i="78" s="1"/>
  <c r="I228" i="84"/>
  <c r="H228" i="84"/>
  <c r="H228" i="78" s="1"/>
  <c r="G228" i="84"/>
  <c r="C228" i="84"/>
  <c r="C228" i="78" s="1"/>
  <c r="BG227" i="84"/>
  <c r="BG227" i="78" s="1"/>
  <c r="BF227" i="84"/>
  <c r="BE227" i="84"/>
  <c r="BE227" i="78" s="1"/>
  <c r="BD227" i="84"/>
  <c r="BC227" i="84"/>
  <c r="BB227" i="84"/>
  <c r="BA227" i="84"/>
  <c r="AZ227" i="84"/>
  <c r="AZ227" i="78" s="1"/>
  <c r="AY227" i="84"/>
  <c r="AX227" i="84"/>
  <c r="AW227" i="84"/>
  <c r="AV227" i="84"/>
  <c r="AU227" i="84"/>
  <c r="AT227" i="84"/>
  <c r="AS227" i="84"/>
  <c r="AR227" i="84"/>
  <c r="AQ227" i="84"/>
  <c r="AQ227" i="78" s="1"/>
  <c r="AP227" i="84"/>
  <c r="AP227" i="78" s="1"/>
  <c r="AK227" i="84"/>
  <c r="AF227" i="84"/>
  <c r="AA227" i="84"/>
  <c r="U227" i="84"/>
  <c r="T227" i="84"/>
  <c r="S227" i="84"/>
  <c r="R227" i="84"/>
  <c r="Q227" i="84"/>
  <c r="M227" i="84"/>
  <c r="M227" i="78" s="1"/>
  <c r="I227" i="84"/>
  <c r="H227" i="84"/>
  <c r="H227" i="78" s="1"/>
  <c r="G227" i="84"/>
  <c r="C227" i="84"/>
  <c r="C227" i="78" s="1"/>
  <c r="BG226" i="84"/>
  <c r="BG226" i="78" s="1"/>
  <c r="BF226" i="84"/>
  <c r="BE226" i="84"/>
  <c r="BE226" i="78" s="1"/>
  <c r="BD226" i="84"/>
  <c r="BC226" i="84"/>
  <c r="BB226" i="84"/>
  <c r="BA226" i="84"/>
  <c r="AZ226" i="84"/>
  <c r="AZ226" i="78" s="1"/>
  <c r="AY226" i="84"/>
  <c r="AX226" i="84"/>
  <c r="AW226" i="84"/>
  <c r="AV226" i="84"/>
  <c r="AU226" i="84"/>
  <c r="AT226" i="84"/>
  <c r="AS226" i="84"/>
  <c r="AR226" i="84"/>
  <c r="AQ226" i="84"/>
  <c r="AQ226" i="78" s="1"/>
  <c r="AP226" i="84"/>
  <c r="AP226" i="78" s="1"/>
  <c r="AK226" i="84"/>
  <c r="AF226" i="84"/>
  <c r="AA226" i="84"/>
  <c r="U226" i="84"/>
  <c r="T226" i="84"/>
  <c r="S226" i="84"/>
  <c r="R226" i="84"/>
  <c r="Q226" i="84"/>
  <c r="M226" i="84"/>
  <c r="M226" i="78" s="1"/>
  <c r="I226" i="84"/>
  <c r="H226" i="84"/>
  <c r="H226" i="78" s="1"/>
  <c r="G226" i="84"/>
  <c r="C226" i="84"/>
  <c r="C226" i="78" s="1"/>
  <c r="BG225" i="84"/>
  <c r="BG225" i="78" s="1"/>
  <c r="BF225" i="84"/>
  <c r="BE225" i="84"/>
  <c r="BE225" i="78" s="1"/>
  <c r="BD225" i="84"/>
  <c r="BC225" i="84"/>
  <c r="BB225" i="84"/>
  <c r="BA225" i="84"/>
  <c r="AZ225" i="84"/>
  <c r="AZ225" i="78" s="1"/>
  <c r="AY225" i="84"/>
  <c r="AX225" i="84"/>
  <c r="AW225" i="84"/>
  <c r="AV225" i="84"/>
  <c r="AU225" i="84"/>
  <c r="AT225" i="84"/>
  <c r="AS225" i="84"/>
  <c r="AR225" i="84"/>
  <c r="AQ225" i="84"/>
  <c r="AQ225" i="78" s="1"/>
  <c r="AP225" i="84"/>
  <c r="AP225" i="78" s="1"/>
  <c r="AK225" i="84"/>
  <c r="AF225" i="84"/>
  <c r="AA225" i="84"/>
  <c r="U225" i="84"/>
  <c r="T225" i="84"/>
  <c r="S225" i="84"/>
  <c r="R225" i="84"/>
  <c r="Q225" i="84"/>
  <c r="M225" i="84"/>
  <c r="M225" i="78" s="1"/>
  <c r="I225" i="84"/>
  <c r="H225" i="84"/>
  <c r="H225" i="78" s="1"/>
  <c r="G225" i="84"/>
  <c r="C225" i="84"/>
  <c r="C225" i="78" s="1"/>
  <c r="BG224" i="84"/>
  <c r="BG224" i="78" s="1"/>
  <c r="BF224" i="84"/>
  <c r="BE224" i="84"/>
  <c r="BE224" i="78" s="1"/>
  <c r="BD224" i="84"/>
  <c r="BC224" i="84"/>
  <c r="BB224" i="84"/>
  <c r="BA224" i="84"/>
  <c r="AZ224" i="84"/>
  <c r="AZ224" i="78" s="1"/>
  <c r="AY224" i="84"/>
  <c r="AX224" i="84"/>
  <c r="AW224" i="84"/>
  <c r="AV224" i="84"/>
  <c r="AU224" i="84"/>
  <c r="AT224" i="84"/>
  <c r="AS224" i="84"/>
  <c r="AR224" i="84"/>
  <c r="AQ224" i="84"/>
  <c r="AQ224" i="78" s="1"/>
  <c r="AP224" i="84"/>
  <c r="AP224" i="78" s="1"/>
  <c r="AK224" i="84"/>
  <c r="AF224" i="84"/>
  <c r="AA224" i="84"/>
  <c r="U224" i="84"/>
  <c r="T224" i="84"/>
  <c r="S224" i="84"/>
  <c r="R224" i="84"/>
  <c r="Q224" i="84"/>
  <c r="M224" i="84"/>
  <c r="M224" i="78" s="1"/>
  <c r="I224" i="84"/>
  <c r="H224" i="84"/>
  <c r="H224" i="78" s="1"/>
  <c r="G224" i="84"/>
  <c r="C224" i="84"/>
  <c r="C224" i="78" s="1"/>
  <c r="BG223" i="84"/>
  <c r="BG223" i="78" s="1"/>
  <c r="BF223" i="84"/>
  <c r="BE223" i="84"/>
  <c r="BE223" i="78" s="1"/>
  <c r="BD223" i="84"/>
  <c r="BC223" i="84"/>
  <c r="BB223" i="84"/>
  <c r="BA223" i="84"/>
  <c r="AZ223" i="84"/>
  <c r="AZ223" i="78" s="1"/>
  <c r="AY223" i="84"/>
  <c r="AX223" i="84"/>
  <c r="AW223" i="84"/>
  <c r="AV223" i="84"/>
  <c r="AU223" i="84"/>
  <c r="AT223" i="84"/>
  <c r="AS223" i="84"/>
  <c r="AR223" i="84"/>
  <c r="AQ223" i="84"/>
  <c r="AQ223" i="78" s="1"/>
  <c r="AP223" i="84"/>
  <c r="AP223" i="78" s="1"/>
  <c r="AK223" i="84"/>
  <c r="AF223" i="84"/>
  <c r="AA223" i="84"/>
  <c r="U223" i="84"/>
  <c r="T223" i="84"/>
  <c r="S223" i="84"/>
  <c r="R223" i="84"/>
  <c r="Q223" i="84"/>
  <c r="M223" i="84"/>
  <c r="M223" i="78" s="1"/>
  <c r="I223" i="84"/>
  <c r="H223" i="84"/>
  <c r="H223" i="78" s="1"/>
  <c r="G223" i="84"/>
  <c r="C223" i="84"/>
  <c r="C223" i="78" s="1"/>
  <c r="BG222" i="84"/>
  <c r="BG222" i="78" s="1"/>
  <c r="BF222" i="84"/>
  <c r="BE222" i="84"/>
  <c r="BE222" i="78" s="1"/>
  <c r="BD222" i="84"/>
  <c r="BC222" i="84"/>
  <c r="BB222" i="84"/>
  <c r="BA222" i="84"/>
  <c r="AZ222" i="84"/>
  <c r="AZ222" i="78" s="1"/>
  <c r="AY222" i="84"/>
  <c r="AX222" i="84"/>
  <c r="AW222" i="84"/>
  <c r="AV222" i="84"/>
  <c r="AU222" i="84"/>
  <c r="AT222" i="84"/>
  <c r="AS222" i="84"/>
  <c r="AR222" i="84"/>
  <c r="AQ222" i="84"/>
  <c r="AQ222" i="78" s="1"/>
  <c r="AP222" i="84"/>
  <c r="AP222" i="78" s="1"/>
  <c r="AK222" i="84"/>
  <c r="AF222" i="84"/>
  <c r="AA222" i="84"/>
  <c r="U222" i="84"/>
  <c r="T222" i="84"/>
  <c r="S222" i="84"/>
  <c r="R222" i="84"/>
  <c r="Q222" i="84"/>
  <c r="M222" i="84"/>
  <c r="M222" i="78" s="1"/>
  <c r="I222" i="84"/>
  <c r="H222" i="84"/>
  <c r="H222" i="78" s="1"/>
  <c r="G222" i="84"/>
  <c r="C222" i="84"/>
  <c r="C222" i="78" s="1"/>
  <c r="BG221" i="84"/>
  <c r="BG221" i="78" s="1"/>
  <c r="BF221" i="84"/>
  <c r="BE221" i="84"/>
  <c r="BE221" i="78" s="1"/>
  <c r="BD221" i="84"/>
  <c r="BC221" i="84"/>
  <c r="BB221" i="84"/>
  <c r="BA221" i="84"/>
  <c r="AZ221" i="84"/>
  <c r="AZ221" i="78" s="1"/>
  <c r="AY221" i="84"/>
  <c r="AX221" i="84"/>
  <c r="AW221" i="84"/>
  <c r="AV221" i="84"/>
  <c r="AU221" i="84"/>
  <c r="AT221" i="84"/>
  <c r="AS221" i="84"/>
  <c r="AR221" i="84"/>
  <c r="AQ221" i="84"/>
  <c r="AQ221" i="78" s="1"/>
  <c r="AP221" i="84"/>
  <c r="AP221" i="78" s="1"/>
  <c r="AK221" i="84"/>
  <c r="AF221" i="84"/>
  <c r="AA221" i="84"/>
  <c r="U221" i="84"/>
  <c r="T221" i="84"/>
  <c r="S221" i="84"/>
  <c r="R221" i="84"/>
  <c r="Q221" i="84"/>
  <c r="M221" i="84"/>
  <c r="M221" i="78" s="1"/>
  <c r="I221" i="84"/>
  <c r="H221" i="84"/>
  <c r="H221" i="78" s="1"/>
  <c r="G221" i="84"/>
  <c r="C221" i="84"/>
  <c r="C221" i="78" s="1"/>
  <c r="BG220" i="84"/>
  <c r="BG220" i="78" s="1"/>
  <c r="BF220" i="84"/>
  <c r="BE220" i="84"/>
  <c r="BE220" i="78" s="1"/>
  <c r="BD220" i="84"/>
  <c r="BC220" i="84"/>
  <c r="BB220" i="84"/>
  <c r="BA220" i="84"/>
  <c r="AZ220" i="84"/>
  <c r="AZ220" i="78" s="1"/>
  <c r="AY220" i="84"/>
  <c r="AX220" i="84"/>
  <c r="AW220" i="84"/>
  <c r="AV220" i="84"/>
  <c r="AU220" i="84"/>
  <c r="AT220" i="84"/>
  <c r="AS220" i="84"/>
  <c r="AR220" i="84"/>
  <c r="AQ220" i="84"/>
  <c r="AQ220" i="78" s="1"/>
  <c r="AP220" i="84"/>
  <c r="AP220" i="78" s="1"/>
  <c r="AK220" i="84"/>
  <c r="AF220" i="84"/>
  <c r="AA220" i="84"/>
  <c r="U220" i="84"/>
  <c r="T220" i="84"/>
  <c r="S220" i="84"/>
  <c r="R220" i="84"/>
  <c r="Q220" i="84"/>
  <c r="M220" i="84"/>
  <c r="M220" i="78" s="1"/>
  <c r="I220" i="84"/>
  <c r="H220" i="84"/>
  <c r="H220" i="78" s="1"/>
  <c r="G220" i="84"/>
  <c r="C220" i="84"/>
  <c r="C220" i="78" s="1"/>
  <c r="BG219" i="84"/>
  <c r="BG219" i="78" s="1"/>
  <c r="BF219" i="84"/>
  <c r="BE219" i="84"/>
  <c r="BE219" i="78" s="1"/>
  <c r="BD219" i="84"/>
  <c r="BC219" i="84"/>
  <c r="BB219" i="84"/>
  <c r="BA219" i="84"/>
  <c r="AZ219" i="84"/>
  <c r="AZ219" i="78" s="1"/>
  <c r="AY219" i="84"/>
  <c r="AX219" i="84"/>
  <c r="AW219" i="84"/>
  <c r="AV219" i="84"/>
  <c r="AU219" i="84"/>
  <c r="AT219" i="84"/>
  <c r="AS219" i="84"/>
  <c r="AR219" i="84"/>
  <c r="AQ219" i="84"/>
  <c r="AQ219" i="78" s="1"/>
  <c r="AP219" i="84"/>
  <c r="AP219" i="78" s="1"/>
  <c r="AK219" i="84"/>
  <c r="AF219" i="84"/>
  <c r="AA219" i="84"/>
  <c r="U219" i="84"/>
  <c r="T219" i="84"/>
  <c r="S219" i="84"/>
  <c r="R219" i="84"/>
  <c r="Q219" i="84"/>
  <c r="M219" i="84"/>
  <c r="M219" i="78" s="1"/>
  <c r="I219" i="84"/>
  <c r="H219" i="84"/>
  <c r="H219" i="78" s="1"/>
  <c r="G219" i="84"/>
  <c r="C219" i="84"/>
  <c r="C219" i="78" s="1"/>
  <c r="BG218" i="84"/>
  <c r="BG218" i="78" s="1"/>
  <c r="BF218" i="84"/>
  <c r="BE218" i="84"/>
  <c r="BE218" i="78" s="1"/>
  <c r="BD218" i="84"/>
  <c r="BC218" i="84"/>
  <c r="BB218" i="84"/>
  <c r="BA218" i="84"/>
  <c r="AZ218" i="84"/>
  <c r="AZ218" i="78" s="1"/>
  <c r="AY218" i="84"/>
  <c r="AX218" i="84"/>
  <c r="AW218" i="84"/>
  <c r="AV218" i="84"/>
  <c r="AU218" i="84"/>
  <c r="AT218" i="84"/>
  <c r="AS218" i="84"/>
  <c r="AR218" i="84"/>
  <c r="AQ218" i="84"/>
  <c r="AQ218" i="78" s="1"/>
  <c r="AP218" i="84"/>
  <c r="AP218" i="78" s="1"/>
  <c r="AK218" i="84"/>
  <c r="AF218" i="84"/>
  <c r="AA218" i="84"/>
  <c r="U218" i="84"/>
  <c r="T218" i="84"/>
  <c r="S218" i="84"/>
  <c r="R218" i="84"/>
  <c r="Q218" i="84"/>
  <c r="M218" i="84"/>
  <c r="M218" i="78" s="1"/>
  <c r="I218" i="84"/>
  <c r="H218" i="84"/>
  <c r="H218" i="78" s="1"/>
  <c r="G218" i="84"/>
  <c r="C218" i="84"/>
  <c r="C218" i="78" s="1"/>
  <c r="BG217" i="84"/>
  <c r="BG217" i="78" s="1"/>
  <c r="BF217" i="84"/>
  <c r="BE217" i="84"/>
  <c r="BE217" i="78" s="1"/>
  <c r="BD217" i="84"/>
  <c r="BC217" i="84"/>
  <c r="BB217" i="84"/>
  <c r="BA217" i="84"/>
  <c r="AZ217" i="84"/>
  <c r="AZ217" i="78" s="1"/>
  <c r="AY217" i="84"/>
  <c r="AX217" i="84"/>
  <c r="AW217" i="84"/>
  <c r="AV217" i="84"/>
  <c r="AU217" i="84"/>
  <c r="AT217" i="84"/>
  <c r="AS217" i="84"/>
  <c r="AR217" i="84"/>
  <c r="AQ217" i="84"/>
  <c r="AQ217" i="78" s="1"/>
  <c r="AP217" i="84"/>
  <c r="AP217" i="78" s="1"/>
  <c r="AK217" i="84"/>
  <c r="AF217" i="84"/>
  <c r="AA217" i="84"/>
  <c r="U217" i="84"/>
  <c r="T217" i="84"/>
  <c r="S217" i="84"/>
  <c r="R217" i="84"/>
  <c r="Q217" i="84"/>
  <c r="M217" i="84"/>
  <c r="M217" i="78" s="1"/>
  <c r="I217" i="84"/>
  <c r="H217" i="84"/>
  <c r="H217" i="78" s="1"/>
  <c r="G217" i="84"/>
  <c r="C217" i="84"/>
  <c r="C217" i="78" s="1"/>
  <c r="BG216" i="84"/>
  <c r="BG216" i="78" s="1"/>
  <c r="BF216" i="84"/>
  <c r="BE216" i="84"/>
  <c r="BE216" i="78" s="1"/>
  <c r="BD216" i="84"/>
  <c r="BC216" i="84"/>
  <c r="BB216" i="84"/>
  <c r="BA216" i="84"/>
  <c r="AZ216" i="84"/>
  <c r="AZ216" i="78" s="1"/>
  <c r="AY216" i="84"/>
  <c r="AX216" i="84"/>
  <c r="AW216" i="84"/>
  <c r="AV216" i="84"/>
  <c r="AU216" i="84"/>
  <c r="AT216" i="84"/>
  <c r="AS216" i="84"/>
  <c r="AR216" i="84"/>
  <c r="AQ216" i="84"/>
  <c r="AQ216" i="78" s="1"/>
  <c r="AP216" i="84"/>
  <c r="AP216" i="78" s="1"/>
  <c r="AK216" i="84"/>
  <c r="AF216" i="84"/>
  <c r="AA216" i="84"/>
  <c r="U216" i="84"/>
  <c r="T216" i="84"/>
  <c r="S216" i="84"/>
  <c r="R216" i="84"/>
  <c r="Q216" i="84"/>
  <c r="M216" i="84"/>
  <c r="M216" i="78" s="1"/>
  <c r="I216" i="84"/>
  <c r="H216" i="84"/>
  <c r="H216" i="78" s="1"/>
  <c r="G216" i="84"/>
  <c r="C216" i="84"/>
  <c r="C216" i="78" s="1"/>
  <c r="BG215" i="84"/>
  <c r="BG215" i="78" s="1"/>
  <c r="BF215" i="84"/>
  <c r="BE215" i="84"/>
  <c r="BE215" i="78" s="1"/>
  <c r="BD215" i="84"/>
  <c r="BC215" i="84"/>
  <c r="BB215" i="84"/>
  <c r="BA215" i="84"/>
  <c r="AZ215" i="84"/>
  <c r="AZ215" i="78" s="1"/>
  <c r="AY215" i="84"/>
  <c r="AX215" i="84"/>
  <c r="AW215" i="84"/>
  <c r="AV215" i="84"/>
  <c r="AU215" i="84"/>
  <c r="AT215" i="84"/>
  <c r="AS215" i="84"/>
  <c r="AR215" i="84"/>
  <c r="AQ215" i="84"/>
  <c r="AQ215" i="78" s="1"/>
  <c r="AP215" i="84"/>
  <c r="AP215" i="78" s="1"/>
  <c r="AK215" i="84"/>
  <c r="AF215" i="84"/>
  <c r="AA215" i="84"/>
  <c r="U215" i="84"/>
  <c r="T215" i="84"/>
  <c r="S215" i="84"/>
  <c r="R215" i="84"/>
  <c r="Q215" i="84"/>
  <c r="M215" i="84"/>
  <c r="M215" i="78" s="1"/>
  <c r="I215" i="84"/>
  <c r="H215" i="84"/>
  <c r="H215" i="78" s="1"/>
  <c r="G215" i="84"/>
  <c r="C215" i="84"/>
  <c r="C215" i="78" s="1"/>
  <c r="BG214" i="84"/>
  <c r="BG214" i="78" s="1"/>
  <c r="BF214" i="84"/>
  <c r="BE214" i="84"/>
  <c r="BE214" i="78" s="1"/>
  <c r="BD214" i="84"/>
  <c r="BC214" i="84"/>
  <c r="BB214" i="84"/>
  <c r="BA214" i="84"/>
  <c r="AZ214" i="84"/>
  <c r="AZ214" i="78" s="1"/>
  <c r="AY214" i="84"/>
  <c r="AX214" i="84"/>
  <c r="AW214" i="84"/>
  <c r="AV214" i="84"/>
  <c r="AU214" i="84"/>
  <c r="AT214" i="84"/>
  <c r="AS214" i="84"/>
  <c r="AR214" i="84"/>
  <c r="AQ214" i="84"/>
  <c r="AQ214" i="78" s="1"/>
  <c r="AP214" i="84"/>
  <c r="AP214" i="78" s="1"/>
  <c r="AK214" i="84"/>
  <c r="AF214" i="84"/>
  <c r="AA214" i="84"/>
  <c r="U214" i="84"/>
  <c r="T214" i="84"/>
  <c r="S214" i="84"/>
  <c r="R214" i="84"/>
  <c r="Q214" i="84"/>
  <c r="M214" i="84"/>
  <c r="M214" i="78" s="1"/>
  <c r="I214" i="84"/>
  <c r="H214" i="84"/>
  <c r="H214" i="78" s="1"/>
  <c r="G214" i="84"/>
  <c r="C214" i="84"/>
  <c r="C214" i="78" s="1"/>
  <c r="BG213" i="84"/>
  <c r="BG213" i="78" s="1"/>
  <c r="BF213" i="84"/>
  <c r="BE213" i="84"/>
  <c r="BE213" i="78" s="1"/>
  <c r="BD213" i="84"/>
  <c r="BC213" i="84"/>
  <c r="BB213" i="84"/>
  <c r="BA213" i="84"/>
  <c r="AZ213" i="84"/>
  <c r="AZ213" i="78" s="1"/>
  <c r="AY213" i="84"/>
  <c r="AX213" i="84"/>
  <c r="AW213" i="84"/>
  <c r="AV213" i="84"/>
  <c r="AU213" i="84"/>
  <c r="AT213" i="84"/>
  <c r="AS213" i="84"/>
  <c r="AR213" i="84"/>
  <c r="AQ213" i="84"/>
  <c r="AQ213" i="78" s="1"/>
  <c r="AP213" i="84"/>
  <c r="AP213" i="78" s="1"/>
  <c r="AK213" i="84"/>
  <c r="AF213" i="84"/>
  <c r="AA213" i="84"/>
  <c r="U213" i="84"/>
  <c r="T213" i="84"/>
  <c r="S213" i="84"/>
  <c r="R213" i="84"/>
  <c r="Q213" i="84"/>
  <c r="M213" i="84"/>
  <c r="M213" i="78" s="1"/>
  <c r="I213" i="84"/>
  <c r="H213" i="84"/>
  <c r="H213" i="78" s="1"/>
  <c r="G213" i="84"/>
  <c r="C213" i="84"/>
  <c r="C213" i="78" s="1"/>
  <c r="BG212" i="84"/>
  <c r="BG212" i="78" s="1"/>
  <c r="BF212" i="84"/>
  <c r="BE212" i="84"/>
  <c r="BE212" i="78" s="1"/>
  <c r="BD212" i="84"/>
  <c r="BC212" i="84"/>
  <c r="BB212" i="84"/>
  <c r="BA212" i="84"/>
  <c r="AZ212" i="84"/>
  <c r="AZ212" i="78" s="1"/>
  <c r="AY212" i="84"/>
  <c r="AX212" i="84"/>
  <c r="AW212" i="84"/>
  <c r="AV212" i="84"/>
  <c r="AU212" i="84"/>
  <c r="AT212" i="84"/>
  <c r="AS212" i="84"/>
  <c r="AR212" i="84"/>
  <c r="AQ212" i="84"/>
  <c r="AQ212" i="78" s="1"/>
  <c r="AP212" i="84"/>
  <c r="AP212" i="78" s="1"/>
  <c r="AK212" i="84"/>
  <c r="AF212" i="84"/>
  <c r="AA212" i="84"/>
  <c r="U212" i="84"/>
  <c r="T212" i="84"/>
  <c r="S212" i="84"/>
  <c r="R212" i="84"/>
  <c r="Q212" i="84"/>
  <c r="M212" i="84"/>
  <c r="M212" i="78" s="1"/>
  <c r="I212" i="84"/>
  <c r="H212" i="84"/>
  <c r="H212" i="78" s="1"/>
  <c r="G212" i="84"/>
  <c r="C212" i="84"/>
  <c r="C212" i="78" s="1"/>
  <c r="BG211" i="84"/>
  <c r="BG211" i="78" s="1"/>
  <c r="BF211" i="84"/>
  <c r="BE211" i="84"/>
  <c r="BE211" i="78" s="1"/>
  <c r="BD211" i="84"/>
  <c r="BC211" i="84"/>
  <c r="BB211" i="84"/>
  <c r="BA211" i="84"/>
  <c r="AZ211" i="84"/>
  <c r="AZ211" i="78" s="1"/>
  <c r="AY211" i="84"/>
  <c r="AX211" i="84"/>
  <c r="AW211" i="84"/>
  <c r="AV211" i="84"/>
  <c r="AU211" i="84"/>
  <c r="AT211" i="84"/>
  <c r="AS211" i="84"/>
  <c r="AR211" i="84"/>
  <c r="AQ211" i="84"/>
  <c r="AQ211" i="78" s="1"/>
  <c r="AP211" i="84"/>
  <c r="AP211" i="78" s="1"/>
  <c r="AK211" i="84"/>
  <c r="AF211" i="84"/>
  <c r="AA211" i="84"/>
  <c r="U211" i="84"/>
  <c r="T211" i="84"/>
  <c r="S211" i="84"/>
  <c r="R211" i="84"/>
  <c r="Q211" i="84"/>
  <c r="M211" i="84"/>
  <c r="M211" i="78" s="1"/>
  <c r="I211" i="84"/>
  <c r="H211" i="84"/>
  <c r="H211" i="78" s="1"/>
  <c r="G211" i="84"/>
  <c r="C211" i="84"/>
  <c r="C211" i="78" s="1"/>
  <c r="BG210" i="84"/>
  <c r="BG210" i="78" s="1"/>
  <c r="BF210" i="84"/>
  <c r="BE210" i="84"/>
  <c r="BE210" i="78" s="1"/>
  <c r="BD210" i="84"/>
  <c r="BC210" i="84"/>
  <c r="BB210" i="84"/>
  <c r="BA210" i="84"/>
  <c r="AZ210" i="84"/>
  <c r="AZ210" i="78" s="1"/>
  <c r="AY210" i="84"/>
  <c r="AX210" i="84"/>
  <c r="AW210" i="84"/>
  <c r="AV210" i="84"/>
  <c r="AU210" i="84"/>
  <c r="AT210" i="84"/>
  <c r="AS210" i="84"/>
  <c r="AR210" i="84"/>
  <c r="AQ210" i="84"/>
  <c r="AQ210" i="78" s="1"/>
  <c r="AP210" i="84"/>
  <c r="AP210" i="78" s="1"/>
  <c r="AK210" i="84"/>
  <c r="AF210" i="84"/>
  <c r="AA210" i="84"/>
  <c r="U210" i="84"/>
  <c r="T210" i="84"/>
  <c r="S210" i="84"/>
  <c r="R210" i="84"/>
  <c r="Q210" i="84"/>
  <c r="M210" i="84"/>
  <c r="M210" i="78" s="1"/>
  <c r="I210" i="84"/>
  <c r="H210" i="84"/>
  <c r="H210" i="78" s="1"/>
  <c r="G210" i="84"/>
  <c r="C210" i="84"/>
  <c r="C210" i="78" s="1"/>
  <c r="BG209" i="84"/>
  <c r="BG209" i="78" s="1"/>
  <c r="BF209" i="84"/>
  <c r="BE209" i="84"/>
  <c r="BE209" i="78" s="1"/>
  <c r="BD209" i="84"/>
  <c r="BC209" i="84"/>
  <c r="BB209" i="84"/>
  <c r="BA209" i="84"/>
  <c r="AZ209" i="84"/>
  <c r="AZ209" i="78" s="1"/>
  <c r="AY209" i="84"/>
  <c r="AX209" i="84"/>
  <c r="AW209" i="84"/>
  <c r="AV209" i="84"/>
  <c r="AU209" i="84"/>
  <c r="AT209" i="84"/>
  <c r="AS209" i="84"/>
  <c r="AR209" i="84"/>
  <c r="AQ209" i="84"/>
  <c r="AQ209" i="78" s="1"/>
  <c r="AP209" i="84"/>
  <c r="AP209" i="78" s="1"/>
  <c r="AK209" i="84"/>
  <c r="AF209" i="84"/>
  <c r="AA209" i="84"/>
  <c r="U209" i="84"/>
  <c r="T209" i="84"/>
  <c r="S209" i="84"/>
  <c r="R209" i="84"/>
  <c r="Q209" i="84"/>
  <c r="M209" i="84"/>
  <c r="M209" i="78" s="1"/>
  <c r="I209" i="84"/>
  <c r="H209" i="84"/>
  <c r="H209" i="78" s="1"/>
  <c r="G209" i="84"/>
  <c r="C209" i="84"/>
  <c r="C209" i="78" s="1"/>
  <c r="BG208" i="84"/>
  <c r="BG208" i="78" s="1"/>
  <c r="BF208" i="84"/>
  <c r="BE208" i="84"/>
  <c r="BE208" i="78" s="1"/>
  <c r="BD208" i="84"/>
  <c r="BC208" i="84"/>
  <c r="BB208" i="84"/>
  <c r="BA208" i="84"/>
  <c r="AZ208" i="84"/>
  <c r="AZ208" i="78" s="1"/>
  <c r="AY208" i="84"/>
  <c r="AX208" i="84"/>
  <c r="AW208" i="84"/>
  <c r="AV208" i="84"/>
  <c r="AU208" i="84"/>
  <c r="AT208" i="84"/>
  <c r="AS208" i="84"/>
  <c r="AR208" i="84"/>
  <c r="AQ208" i="84"/>
  <c r="AQ208" i="78" s="1"/>
  <c r="AP208" i="84"/>
  <c r="AP208" i="78" s="1"/>
  <c r="AK208" i="84"/>
  <c r="AF208" i="84"/>
  <c r="AA208" i="84"/>
  <c r="U208" i="84"/>
  <c r="T208" i="84"/>
  <c r="S208" i="84"/>
  <c r="R208" i="84"/>
  <c r="Q208" i="84"/>
  <c r="M208" i="84"/>
  <c r="M208" i="78" s="1"/>
  <c r="I208" i="84"/>
  <c r="H208" i="84"/>
  <c r="H208" i="78" s="1"/>
  <c r="G208" i="84"/>
  <c r="C208" i="84"/>
  <c r="C208" i="78" s="1"/>
  <c r="BG207" i="84"/>
  <c r="BG207" i="78" s="1"/>
  <c r="BF207" i="84"/>
  <c r="BE207" i="84"/>
  <c r="BE207" i="78" s="1"/>
  <c r="BD207" i="84"/>
  <c r="BC207" i="84"/>
  <c r="BB207" i="84"/>
  <c r="BA207" i="84"/>
  <c r="AZ207" i="84"/>
  <c r="AZ207" i="78" s="1"/>
  <c r="AY207" i="84"/>
  <c r="AX207" i="84"/>
  <c r="AW207" i="84"/>
  <c r="AV207" i="84"/>
  <c r="AU207" i="84"/>
  <c r="AT207" i="84"/>
  <c r="AS207" i="84"/>
  <c r="AR207" i="84"/>
  <c r="AQ207" i="84"/>
  <c r="AQ207" i="78" s="1"/>
  <c r="AP207" i="84"/>
  <c r="AP207" i="78" s="1"/>
  <c r="AK207" i="84"/>
  <c r="AF207" i="84"/>
  <c r="AA207" i="84"/>
  <c r="U207" i="84"/>
  <c r="T207" i="84"/>
  <c r="S207" i="84"/>
  <c r="R207" i="84"/>
  <c r="Q207" i="84"/>
  <c r="M207" i="84"/>
  <c r="M207" i="78" s="1"/>
  <c r="I207" i="84"/>
  <c r="H207" i="84"/>
  <c r="H207" i="78" s="1"/>
  <c r="G207" i="84"/>
  <c r="C207" i="84"/>
  <c r="C207" i="78" s="1"/>
  <c r="BG206" i="84"/>
  <c r="BG206" i="78" s="1"/>
  <c r="BF206" i="84"/>
  <c r="BE206" i="84"/>
  <c r="BE206" i="78" s="1"/>
  <c r="BD206" i="84"/>
  <c r="BC206" i="84"/>
  <c r="BB206" i="84"/>
  <c r="BA206" i="84"/>
  <c r="AZ206" i="84"/>
  <c r="AZ206" i="78" s="1"/>
  <c r="AY206" i="84"/>
  <c r="AX206" i="84"/>
  <c r="AW206" i="84"/>
  <c r="AV206" i="84"/>
  <c r="AU206" i="84"/>
  <c r="AT206" i="84"/>
  <c r="AS206" i="84"/>
  <c r="AR206" i="84"/>
  <c r="AQ206" i="84"/>
  <c r="AQ206" i="78" s="1"/>
  <c r="AP206" i="84"/>
  <c r="AP206" i="78" s="1"/>
  <c r="AK206" i="84"/>
  <c r="AF206" i="84"/>
  <c r="AA206" i="84"/>
  <c r="U206" i="84"/>
  <c r="T206" i="84"/>
  <c r="S206" i="84"/>
  <c r="R206" i="84"/>
  <c r="Q206" i="84"/>
  <c r="M206" i="84"/>
  <c r="M206" i="78" s="1"/>
  <c r="I206" i="84"/>
  <c r="H206" i="84"/>
  <c r="H206" i="78" s="1"/>
  <c r="G206" i="84"/>
  <c r="C206" i="84"/>
  <c r="C206" i="78" s="1"/>
  <c r="BG205" i="84"/>
  <c r="BG205" i="78" s="1"/>
  <c r="BF205" i="84"/>
  <c r="BE205" i="84"/>
  <c r="BE205" i="78" s="1"/>
  <c r="BD205" i="84"/>
  <c r="BC205" i="84"/>
  <c r="BB205" i="84"/>
  <c r="BA205" i="84"/>
  <c r="AZ205" i="84"/>
  <c r="AZ205" i="78" s="1"/>
  <c r="AY205" i="84"/>
  <c r="AX205" i="84"/>
  <c r="AW205" i="84"/>
  <c r="AV205" i="84"/>
  <c r="AU205" i="84"/>
  <c r="AT205" i="84"/>
  <c r="AS205" i="84"/>
  <c r="AR205" i="84"/>
  <c r="AQ205" i="84"/>
  <c r="AQ205" i="78" s="1"/>
  <c r="AP205" i="84"/>
  <c r="AP205" i="78" s="1"/>
  <c r="AK205" i="84"/>
  <c r="AF205" i="84"/>
  <c r="AA205" i="84"/>
  <c r="U205" i="84"/>
  <c r="T205" i="84"/>
  <c r="S205" i="84"/>
  <c r="R205" i="84"/>
  <c r="Q205" i="84"/>
  <c r="M205" i="84"/>
  <c r="M205" i="78" s="1"/>
  <c r="I205" i="84"/>
  <c r="H205" i="84"/>
  <c r="H205" i="78" s="1"/>
  <c r="G205" i="84"/>
  <c r="C205" i="84"/>
  <c r="C205" i="78" s="1"/>
  <c r="BG204" i="84"/>
  <c r="BG204" i="78" s="1"/>
  <c r="BF204" i="84"/>
  <c r="BE204" i="84"/>
  <c r="BE204" i="78" s="1"/>
  <c r="BD204" i="84"/>
  <c r="BC204" i="84"/>
  <c r="BB204" i="84"/>
  <c r="BA204" i="84"/>
  <c r="AZ204" i="84"/>
  <c r="AZ204" i="78" s="1"/>
  <c r="AY204" i="84"/>
  <c r="AX204" i="84"/>
  <c r="AW204" i="84"/>
  <c r="AV204" i="84"/>
  <c r="AU204" i="84"/>
  <c r="AT204" i="84"/>
  <c r="AS204" i="84"/>
  <c r="AR204" i="84"/>
  <c r="AQ204" i="84"/>
  <c r="AQ204" i="78" s="1"/>
  <c r="AP204" i="84"/>
  <c r="AP204" i="78" s="1"/>
  <c r="AK204" i="84"/>
  <c r="AF204" i="84"/>
  <c r="AA204" i="84"/>
  <c r="U204" i="84"/>
  <c r="T204" i="84"/>
  <c r="S204" i="84"/>
  <c r="R204" i="84"/>
  <c r="Q204" i="84"/>
  <c r="M204" i="84"/>
  <c r="M204" i="78" s="1"/>
  <c r="I204" i="84"/>
  <c r="H204" i="84"/>
  <c r="H204" i="78" s="1"/>
  <c r="G204" i="84"/>
  <c r="C204" i="84"/>
  <c r="C204" i="78" s="1"/>
  <c r="BG203" i="84"/>
  <c r="BG203" i="78" s="1"/>
  <c r="BF203" i="84"/>
  <c r="BE203" i="84"/>
  <c r="BE203" i="78" s="1"/>
  <c r="BD203" i="84"/>
  <c r="BC203" i="84"/>
  <c r="BB203" i="84"/>
  <c r="BA203" i="84"/>
  <c r="AZ203" i="84"/>
  <c r="AZ203" i="78" s="1"/>
  <c r="AY203" i="84"/>
  <c r="AX203" i="84"/>
  <c r="AW203" i="84"/>
  <c r="AV203" i="84"/>
  <c r="AU203" i="84"/>
  <c r="AT203" i="84"/>
  <c r="AS203" i="84"/>
  <c r="AR203" i="84"/>
  <c r="AQ203" i="84"/>
  <c r="AQ203" i="78" s="1"/>
  <c r="AP203" i="84"/>
  <c r="AP203" i="78" s="1"/>
  <c r="AK203" i="84"/>
  <c r="AF203" i="84"/>
  <c r="AA203" i="84"/>
  <c r="U203" i="84"/>
  <c r="T203" i="84"/>
  <c r="S203" i="84"/>
  <c r="R203" i="84"/>
  <c r="Q203" i="84"/>
  <c r="M203" i="84"/>
  <c r="M203" i="78" s="1"/>
  <c r="I203" i="84"/>
  <c r="H203" i="84"/>
  <c r="H203" i="78" s="1"/>
  <c r="G203" i="84"/>
  <c r="C203" i="84"/>
  <c r="C203" i="78" s="1"/>
  <c r="BG202" i="84"/>
  <c r="BG202" i="78" s="1"/>
  <c r="BF202" i="84"/>
  <c r="BE202" i="84"/>
  <c r="BE202" i="78" s="1"/>
  <c r="BD202" i="84"/>
  <c r="BC202" i="84"/>
  <c r="BB202" i="84"/>
  <c r="BA202" i="84"/>
  <c r="AZ202" i="84"/>
  <c r="AZ202" i="78" s="1"/>
  <c r="AY202" i="84"/>
  <c r="AX202" i="84"/>
  <c r="AW202" i="84"/>
  <c r="AV202" i="84"/>
  <c r="AU202" i="84"/>
  <c r="AT202" i="84"/>
  <c r="AS202" i="84"/>
  <c r="AR202" i="84"/>
  <c r="AQ202" i="84"/>
  <c r="AQ202" i="78" s="1"/>
  <c r="AP202" i="84"/>
  <c r="AP202" i="78" s="1"/>
  <c r="AK202" i="84"/>
  <c r="AF202" i="84"/>
  <c r="AA202" i="84"/>
  <c r="U202" i="84"/>
  <c r="T202" i="84"/>
  <c r="S202" i="84"/>
  <c r="R202" i="84"/>
  <c r="Q202" i="84"/>
  <c r="M202" i="84"/>
  <c r="M202" i="78" s="1"/>
  <c r="I202" i="84"/>
  <c r="H202" i="84"/>
  <c r="H202" i="78" s="1"/>
  <c r="G202" i="84"/>
  <c r="C202" i="84"/>
  <c r="C202" i="78" s="1"/>
  <c r="BG201" i="84"/>
  <c r="BG201" i="78" s="1"/>
  <c r="BF201" i="84"/>
  <c r="BE201" i="84"/>
  <c r="BE201" i="78" s="1"/>
  <c r="BD201" i="84"/>
  <c r="BC201" i="84"/>
  <c r="BB201" i="84"/>
  <c r="BA201" i="84"/>
  <c r="AZ201" i="84"/>
  <c r="AZ201" i="78" s="1"/>
  <c r="AY201" i="84"/>
  <c r="AX201" i="84"/>
  <c r="AW201" i="84"/>
  <c r="AV201" i="84"/>
  <c r="AU201" i="84"/>
  <c r="AT201" i="84"/>
  <c r="AS201" i="84"/>
  <c r="AR201" i="84"/>
  <c r="AQ201" i="84"/>
  <c r="AQ201" i="78" s="1"/>
  <c r="AP201" i="84"/>
  <c r="AP201" i="78" s="1"/>
  <c r="AK201" i="84"/>
  <c r="AF201" i="84"/>
  <c r="AA201" i="84"/>
  <c r="U201" i="84"/>
  <c r="T201" i="84"/>
  <c r="S201" i="84"/>
  <c r="R201" i="84"/>
  <c r="Q201" i="84"/>
  <c r="M201" i="84"/>
  <c r="M201" i="78" s="1"/>
  <c r="I201" i="84"/>
  <c r="H201" i="84"/>
  <c r="H201" i="78" s="1"/>
  <c r="G201" i="84"/>
  <c r="C201" i="84"/>
  <c r="C201" i="78" s="1"/>
  <c r="BG200" i="84"/>
  <c r="BG200" i="78" s="1"/>
  <c r="BF200" i="84"/>
  <c r="BE200" i="84"/>
  <c r="BE200" i="78" s="1"/>
  <c r="BD200" i="84"/>
  <c r="BC200" i="84"/>
  <c r="BB200" i="84"/>
  <c r="BA200" i="84"/>
  <c r="AZ200" i="84"/>
  <c r="AZ200" i="78" s="1"/>
  <c r="AY200" i="84"/>
  <c r="AX200" i="84"/>
  <c r="AW200" i="84"/>
  <c r="AV200" i="84"/>
  <c r="AU200" i="84"/>
  <c r="AT200" i="84"/>
  <c r="AS200" i="84"/>
  <c r="AR200" i="84"/>
  <c r="AQ200" i="84"/>
  <c r="AQ200" i="78" s="1"/>
  <c r="AP200" i="84"/>
  <c r="AP200" i="78" s="1"/>
  <c r="AK200" i="84"/>
  <c r="AF200" i="84"/>
  <c r="AA200" i="84"/>
  <c r="U200" i="84"/>
  <c r="T200" i="84"/>
  <c r="S200" i="84"/>
  <c r="R200" i="84"/>
  <c r="Q200" i="84"/>
  <c r="M200" i="84"/>
  <c r="M200" i="78" s="1"/>
  <c r="I200" i="84"/>
  <c r="H200" i="84"/>
  <c r="H200" i="78" s="1"/>
  <c r="G200" i="84"/>
  <c r="C200" i="84"/>
  <c r="C200" i="78" s="1"/>
  <c r="BG199" i="84"/>
  <c r="BG199" i="78" s="1"/>
  <c r="BF199" i="84"/>
  <c r="BE199" i="84"/>
  <c r="BE199" i="78" s="1"/>
  <c r="BD199" i="84"/>
  <c r="BC199" i="84"/>
  <c r="BB199" i="84"/>
  <c r="BA199" i="84"/>
  <c r="AZ199" i="84"/>
  <c r="AZ199" i="78" s="1"/>
  <c r="AY199" i="84"/>
  <c r="AX199" i="84"/>
  <c r="AW199" i="84"/>
  <c r="AV199" i="84"/>
  <c r="AU199" i="84"/>
  <c r="AT199" i="84"/>
  <c r="AS199" i="84"/>
  <c r="AR199" i="84"/>
  <c r="AQ199" i="84"/>
  <c r="AQ199" i="78" s="1"/>
  <c r="AP199" i="84"/>
  <c r="AP199" i="78" s="1"/>
  <c r="AK199" i="84"/>
  <c r="AF199" i="84"/>
  <c r="AA199" i="84"/>
  <c r="U199" i="84"/>
  <c r="T199" i="84"/>
  <c r="S199" i="84"/>
  <c r="R199" i="84"/>
  <c r="Q199" i="84"/>
  <c r="M199" i="84"/>
  <c r="M199" i="78" s="1"/>
  <c r="I199" i="84"/>
  <c r="H199" i="84"/>
  <c r="H199" i="78" s="1"/>
  <c r="G199" i="84"/>
  <c r="C199" i="84"/>
  <c r="C199" i="78" s="1"/>
  <c r="BG198" i="84"/>
  <c r="BG198" i="78" s="1"/>
  <c r="BF198" i="84"/>
  <c r="BE198" i="84"/>
  <c r="BE198" i="78" s="1"/>
  <c r="BD198" i="84"/>
  <c r="BC198" i="84"/>
  <c r="BB198" i="84"/>
  <c r="BA198" i="84"/>
  <c r="AZ198" i="84"/>
  <c r="AZ198" i="78" s="1"/>
  <c r="AY198" i="84"/>
  <c r="AX198" i="84"/>
  <c r="AW198" i="84"/>
  <c r="AV198" i="84"/>
  <c r="AU198" i="84"/>
  <c r="AT198" i="84"/>
  <c r="AS198" i="84"/>
  <c r="AR198" i="84"/>
  <c r="AQ198" i="84"/>
  <c r="AQ198" i="78" s="1"/>
  <c r="AP198" i="84"/>
  <c r="AP198" i="78" s="1"/>
  <c r="AK198" i="84"/>
  <c r="AF198" i="84"/>
  <c r="AA198" i="84"/>
  <c r="U198" i="84"/>
  <c r="T198" i="84"/>
  <c r="S198" i="84"/>
  <c r="R198" i="84"/>
  <c r="Q198" i="84"/>
  <c r="M198" i="84"/>
  <c r="M198" i="78" s="1"/>
  <c r="I198" i="84"/>
  <c r="H198" i="84"/>
  <c r="H198" i="78" s="1"/>
  <c r="G198" i="84"/>
  <c r="C198" i="84"/>
  <c r="C198" i="78" s="1"/>
  <c r="BG197" i="84"/>
  <c r="BG197" i="78" s="1"/>
  <c r="BF197" i="84"/>
  <c r="BE197" i="84"/>
  <c r="BE197" i="78" s="1"/>
  <c r="BD197" i="84"/>
  <c r="BC197" i="84"/>
  <c r="BB197" i="84"/>
  <c r="BA197" i="84"/>
  <c r="AZ197" i="84"/>
  <c r="AZ197" i="78" s="1"/>
  <c r="AY197" i="84"/>
  <c r="AX197" i="84"/>
  <c r="AW197" i="84"/>
  <c r="AV197" i="84"/>
  <c r="AU197" i="84"/>
  <c r="AT197" i="84"/>
  <c r="AS197" i="84"/>
  <c r="AR197" i="84"/>
  <c r="AQ197" i="84"/>
  <c r="AQ197" i="78" s="1"/>
  <c r="AP197" i="84"/>
  <c r="AP197" i="78" s="1"/>
  <c r="AK197" i="84"/>
  <c r="AF197" i="84"/>
  <c r="AA197" i="84"/>
  <c r="U197" i="84"/>
  <c r="T197" i="84"/>
  <c r="S197" i="84"/>
  <c r="R197" i="84"/>
  <c r="Q197" i="84"/>
  <c r="M197" i="84"/>
  <c r="M197" i="78" s="1"/>
  <c r="I197" i="84"/>
  <c r="H197" i="84"/>
  <c r="H197" i="78" s="1"/>
  <c r="G197" i="84"/>
  <c r="C197" i="84"/>
  <c r="C197" i="78" s="1"/>
  <c r="BG196" i="84"/>
  <c r="BG196" i="78" s="1"/>
  <c r="BF196" i="84"/>
  <c r="BE196" i="84"/>
  <c r="BE196" i="78" s="1"/>
  <c r="BD196" i="84"/>
  <c r="BC196" i="84"/>
  <c r="BB196" i="84"/>
  <c r="BA196" i="84"/>
  <c r="AZ196" i="84"/>
  <c r="AZ196" i="78" s="1"/>
  <c r="AY196" i="84"/>
  <c r="AX196" i="84"/>
  <c r="AW196" i="84"/>
  <c r="AV196" i="84"/>
  <c r="AU196" i="84"/>
  <c r="AT196" i="84"/>
  <c r="AS196" i="84"/>
  <c r="AR196" i="84"/>
  <c r="AQ196" i="84"/>
  <c r="AQ196" i="78" s="1"/>
  <c r="AP196" i="84"/>
  <c r="AP196" i="78" s="1"/>
  <c r="AK196" i="84"/>
  <c r="AF196" i="84"/>
  <c r="AA196" i="84"/>
  <c r="U196" i="84"/>
  <c r="T196" i="84"/>
  <c r="S196" i="84"/>
  <c r="R196" i="84"/>
  <c r="Q196" i="84"/>
  <c r="M196" i="84"/>
  <c r="M196" i="78" s="1"/>
  <c r="I196" i="84"/>
  <c r="H196" i="84"/>
  <c r="H196" i="78" s="1"/>
  <c r="G196" i="84"/>
  <c r="C196" i="84"/>
  <c r="C196" i="78" s="1"/>
  <c r="BG195" i="84"/>
  <c r="BG195" i="78" s="1"/>
  <c r="BF195" i="84"/>
  <c r="BE195" i="84"/>
  <c r="BE195" i="78" s="1"/>
  <c r="BD195" i="84"/>
  <c r="BC195" i="84"/>
  <c r="BB195" i="84"/>
  <c r="BA195" i="84"/>
  <c r="AZ195" i="84"/>
  <c r="AZ195" i="78" s="1"/>
  <c r="AY195" i="84"/>
  <c r="AX195" i="84"/>
  <c r="AW195" i="84"/>
  <c r="AV195" i="84"/>
  <c r="AU195" i="84"/>
  <c r="AT195" i="84"/>
  <c r="AS195" i="84"/>
  <c r="AR195" i="84"/>
  <c r="AQ195" i="84"/>
  <c r="AQ195" i="78" s="1"/>
  <c r="AP195" i="84"/>
  <c r="AP195" i="78" s="1"/>
  <c r="AK195" i="84"/>
  <c r="AF195" i="84"/>
  <c r="AA195" i="84"/>
  <c r="U195" i="84"/>
  <c r="T195" i="84"/>
  <c r="S195" i="84"/>
  <c r="R195" i="84"/>
  <c r="Q195" i="84"/>
  <c r="M195" i="84"/>
  <c r="M195" i="78" s="1"/>
  <c r="I195" i="84"/>
  <c r="H195" i="84"/>
  <c r="H195" i="78" s="1"/>
  <c r="G195" i="84"/>
  <c r="C195" i="84"/>
  <c r="C195" i="78" s="1"/>
  <c r="BG194" i="84"/>
  <c r="BG194" i="78" s="1"/>
  <c r="BF194" i="84"/>
  <c r="BE194" i="84"/>
  <c r="BE194" i="78" s="1"/>
  <c r="BD194" i="84"/>
  <c r="BC194" i="84"/>
  <c r="BB194" i="84"/>
  <c r="BA194" i="84"/>
  <c r="AZ194" i="84"/>
  <c r="AZ194" i="78" s="1"/>
  <c r="AY194" i="84"/>
  <c r="AX194" i="84"/>
  <c r="AW194" i="84"/>
  <c r="AV194" i="84"/>
  <c r="AU194" i="84"/>
  <c r="AT194" i="84"/>
  <c r="AS194" i="84"/>
  <c r="AR194" i="84"/>
  <c r="AQ194" i="84"/>
  <c r="AQ194" i="78" s="1"/>
  <c r="AP194" i="84"/>
  <c r="AP194" i="78" s="1"/>
  <c r="AK194" i="84"/>
  <c r="AF194" i="84"/>
  <c r="AA194" i="84"/>
  <c r="U194" i="84"/>
  <c r="T194" i="84"/>
  <c r="S194" i="84"/>
  <c r="R194" i="84"/>
  <c r="Q194" i="84"/>
  <c r="M194" i="84"/>
  <c r="M194" i="78" s="1"/>
  <c r="I194" i="84"/>
  <c r="H194" i="84"/>
  <c r="H194" i="78" s="1"/>
  <c r="G194" i="84"/>
  <c r="C194" i="84"/>
  <c r="C194" i="78" s="1"/>
  <c r="BG193" i="84"/>
  <c r="BG193" i="78" s="1"/>
  <c r="BF193" i="84"/>
  <c r="BE193" i="84"/>
  <c r="BE193" i="78" s="1"/>
  <c r="BD193" i="84"/>
  <c r="BC193" i="84"/>
  <c r="BB193" i="84"/>
  <c r="BA193" i="84"/>
  <c r="AZ193" i="84"/>
  <c r="AZ193" i="78" s="1"/>
  <c r="AY193" i="84"/>
  <c r="AX193" i="84"/>
  <c r="AW193" i="84"/>
  <c r="AV193" i="84"/>
  <c r="AU193" i="84"/>
  <c r="AT193" i="84"/>
  <c r="AS193" i="84"/>
  <c r="AR193" i="84"/>
  <c r="AQ193" i="84"/>
  <c r="AQ193" i="78" s="1"/>
  <c r="AP193" i="84"/>
  <c r="AP193" i="78" s="1"/>
  <c r="AK193" i="84"/>
  <c r="AF193" i="84"/>
  <c r="AA193" i="84"/>
  <c r="U193" i="84"/>
  <c r="T193" i="84"/>
  <c r="S193" i="84"/>
  <c r="R193" i="84"/>
  <c r="Q193" i="84"/>
  <c r="M193" i="84"/>
  <c r="M193" i="78" s="1"/>
  <c r="I193" i="84"/>
  <c r="H193" i="84"/>
  <c r="H193" i="78" s="1"/>
  <c r="G193" i="84"/>
  <c r="C193" i="84"/>
  <c r="C193" i="78" s="1"/>
  <c r="BG192" i="84"/>
  <c r="BG192" i="78" s="1"/>
  <c r="BF192" i="84"/>
  <c r="BE192" i="84"/>
  <c r="BE192" i="78" s="1"/>
  <c r="BD192" i="84"/>
  <c r="BC192" i="84"/>
  <c r="BB192" i="84"/>
  <c r="BA192" i="84"/>
  <c r="AZ192" i="84"/>
  <c r="AZ192" i="78" s="1"/>
  <c r="AY192" i="84"/>
  <c r="AX192" i="84"/>
  <c r="AW192" i="84"/>
  <c r="AV192" i="84"/>
  <c r="AU192" i="84"/>
  <c r="AT192" i="84"/>
  <c r="AS192" i="84"/>
  <c r="AR192" i="84"/>
  <c r="AQ192" i="84"/>
  <c r="AQ192" i="78" s="1"/>
  <c r="AP192" i="84"/>
  <c r="AP192" i="78" s="1"/>
  <c r="AK192" i="84"/>
  <c r="AF192" i="84"/>
  <c r="AA192" i="84"/>
  <c r="U192" i="84"/>
  <c r="T192" i="84"/>
  <c r="S192" i="84"/>
  <c r="R192" i="84"/>
  <c r="Q192" i="84"/>
  <c r="M192" i="84"/>
  <c r="M192" i="78" s="1"/>
  <c r="I192" i="84"/>
  <c r="H192" i="84"/>
  <c r="H192" i="78" s="1"/>
  <c r="G192" i="84"/>
  <c r="C192" i="84"/>
  <c r="C192" i="78" s="1"/>
  <c r="BG191" i="84"/>
  <c r="BG191" i="78" s="1"/>
  <c r="BF191" i="84"/>
  <c r="BE191" i="84"/>
  <c r="BE191" i="78" s="1"/>
  <c r="BD191" i="84"/>
  <c r="BC191" i="84"/>
  <c r="BB191" i="84"/>
  <c r="BA191" i="84"/>
  <c r="AZ191" i="84"/>
  <c r="AZ191" i="78" s="1"/>
  <c r="AY191" i="84"/>
  <c r="AX191" i="84"/>
  <c r="AW191" i="84"/>
  <c r="AV191" i="84"/>
  <c r="AU191" i="84"/>
  <c r="AT191" i="84"/>
  <c r="AS191" i="84"/>
  <c r="AR191" i="84"/>
  <c r="AQ191" i="84"/>
  <c r="AQ191" i="78" s="1"/>
  <c r="AP191" i="84"/>
  <c r="AP191" i="78" s="1"/>
  <c r="AK191" i="84"/>
  <c r="AF191" i="84"/>
  <c r="AA191" i="84"/>
  <c r="U191" i="84"/>
  <c r="T191" i="84"/>
  <c r="S191" i="84"/>
  <c r="R191" i="84"/>
  <c r="Q191" i="84"/>
  <c r="M191" i="84"/>
  <c r="M191" i="78" s="1"/>
  <c r="I191" i="84"/>
  <c r="H191" i="84"/>
  <c r="H191" i="78" s="1"/>
  <c r="G191" i="84"/>
  <c r="C191" i="84"/>
  <c r="C191" i="78" s="1"/>
  <c r="BG190" i="84"/>
  <c r="BG190" i="78" s="1"/>
  <c r="BF190" i="84"/>
  <c r="BE190" i="84"/>
  <c r="BE190" i="78" s="1"/>
  <c r="BD190" i="84"/>
  <c r="BC190" i="84"/>
  <c r="BB190" i="84"/>
  <c r="BA190" i="84"/>
  <c r="AZ190" i="84"/>
  <c r="AZ190" i="78" s="1"/>
  <c r="AY190" i="84"/>
  <c r="AX190" i="84"/>
  <c r="AW190" i="84"/>
  <c r="AV190" i="84"/>
  <c r="AU190" i="84"/>
  <c r="AT190" i="84"/>
  <c r="AS190" i="84"/>
  <c r="AR190" i="84"/>
  <c r="AQ190" i="84"/>
  <c r="AQ190" i="78" s="1"/>
  <c r="AP190" i="84"/>
  <c r="AP190" i="78" s="1"/>
  <c r="AK190" i="84"/>
  <c r="AF190" i="84"/>
  <c r="AA190" i="84"/>
  <c r="U190" i="84"/>
  <c r="T190" i="84"/>
  <c r="S190" i="84"/>
  <c r="R190" i="84"/>
  <c r="Q190" i="84"/>
  <c r="M190" i="84"/>
  <c r="M190" i="78" s="1"/>
  <c r="I190" i="84"/>
  <c r="H190" i="84"/>
  <c r="H190" i="78" s="1"/>
  <c r="G190" i="84"/>
  <c r="C190" i="84"/>
  <c r="C190" i="78" s="1"/>
  <c r="BG189" i="84"/>
  <c r="BG189" i="78" s="1"/>
  <c r="BF189" i="84"/>
  <c r="BE189" i="84"/>
  <c r="BE189" i="78" s="1"/>
  <c r="BD189" i="84"/>
  <c r="BC189" i="84"/>
  <c r="BB189" i="84"/>
  <c r="BA189" i="84"/>
  <c r="AZ189" i="84"/>
  <c r="AZ189" i="78" s="1"/>
  <c r="AY189" i="84"/>
  <c r="AX189" i="84"/>
  <c r="AW189" i="84"/>
  <c r="AV189" i="84"/>
  <c r="AU189" i="84"/>
  <c r="AT189" i="84"/>
  <c r="AS189" i="84"/>
  <c r="AR189" i="84"/>
  <c r="AQ189" i="84"/>
  <c r="AQ189" i="78" s="1"/>
  <c r="AP189" i="84"/>
  <c r="AP189" i="78" s="1"/>
  <c r="AK189" i="84"/>
  <c r="AF189" i="84"/>
  <c r="AA189" i="84"/>
  <c r="U189" i="84"/>
  <c r="T189" i="84"/>
  <c r="S189" i="84"/>
  <c r="R189" i="84"/>
  <c r="Q189" i="84"/>
  <c r="M189" i="84"/>
  <c r="M189" i="78" s="1"/>
  <c r="I189" i="84"/>
  <c r="H189" i="84"/>
  <c r="H189" i="78" s="1"/>
  <c r="G189" i="84"/>
  <c r="C189" i="84"/>
  <c r="C189" i="78" s="1"/>
  <c r="BG188" i="84"/>
  <c r="BG188" i="78" s="1"/>
  <c r="BF188" i="84"/>
  <c r="BE188" i="84"/>
  <c r="BE188" i="78" s="1"/>
  <c r="BD188" i="84"/>
  <c r="BC188" i="84"/>
  <c r="BB188" i="84"/>
  <c r="BA188" i="84"/>
  <c r="AZ188" i="84"/>
  <c r="AZ188" i="78" s="1"/>
  <c r="AY188" i="84"/>
  <c r="AX188" i="84"/>
  <c r="AW188" i="84"/>
  <c r="AV188" i="84"/>
  <c r="AU188" i="84"/>
  <c r="AT188" i="84"/>
  <c r="AS188" i="84"/>
  <c r="AR188" i="84"/>
  <c r="AQ188" i="84"/>
  <c r="AQ188" i="78" s="1"/>
  <c r="AP188" i="84"/>
  <c r="AP188" i="78" s="1"/>
  <c r="AK188" i="84"/>
  <c r="AF188" i="84"/>
  <c r="AA188" i="84"/>
  <c r="U188" i="84"/>
  <c r="T188" i="84"/>
  <c r="S188" i="84"/>
  <c r="R188" i="84"/>
  <c r="Q188" i="84"/>
  <c r="M188" i="84"/>
  <c r="M188" i="78" s="1"/>
  <c r="I188" i="84"/>
  <c r="H188" i="84"/>
  <c r="H188" i="78" s="1"/>
  <c r="G188" i="84"/>
  <c r="C188" i="84"/>
  <c r="C188" i="78" s="1"/>
  <c r="BG187" i="84"/>
  <c r="BG187" i="78" s="1"/>
  <c r="BF187" i="84"/>
  <c r="BE187" i="84"/>
  <c r="BE187" i="78" s="1"/>
  <c r="BD187" i="84"/>
  <c r="BC187" i="84"/>
  <c r="BB187" i="84"/>
  <c r="BA187" i="84"/>
  <c r="AZ187" i="84"/>
  <c r="AZ187" i="78" s="1"/>
  <c r="AY187" i="84"/>
  <c r="AX187" i="84"/>
  <c r="AW187" i="84"/>
  <c r="AV187" i="84"/>
  <c r="AU187" i="84"/>
  <c r="AT187" i="84"/>
  <c r="AS187" i="84"/>
  <c r="AR187" i="84"/>
  <c r="AQ187" i="84"/>
  <c r="AQ187" i="78" s="1"/>
  <c r="AP187" i="84"/>
  <c r="AP187" i="78" s="1"/>
  <c r="AK187" i="84"/>
  <c r="AF187" i="84"/>
  <c r="AA187" i="84"/>
  <c r="U187" i="84"/>
  <c r="T187" i="84"/>
  <c r="S187" i="84"/>
  <c r="R187" i="84"/>
  <c r="Q187" i="84"/>
  <c r="M187" i="84"/>
  <c r="M187" i="78" s="1"/>
  <c r="I187" i="84"/>
  <c r="H187" i="84"/>
  <c r="H187" i="78" s="1"/>
  <c r="G187" i="84"/>
  <c r="C187" i="84"/>
  <c r="C187" i="78" s="1"/>
  <c r="BG186" i="84"/>
  <c r="BG186" i="78" s="1"/>
  <c r="BF186" i="84"/>
  <c r="BE186" i="84"/>
  <c r="BE186" i="78" s="1"/>
  <c r="BD186" i="84"/>
  <c r="BC186" i="84"/>
  <c r="BB186" i="84"/>
  <c r="BA186" i="84"/>
  <c r="AZ186" i="84"/>
  <c r="AZ186" i="78" s="1"/>
  <c r="AY186" i="84"/>
  <c r="AX186" i="84"/>
  <c r="AW186" i="84"/>
  <c r="AV186" i="84"/>
  <c r="AU186" i="84"/>
  <c r="AT186" i="84"/>
  <c r="AS186" i="84"/>
  <c r="AR186" i="84"/>
  <c r="AQ186" i="84"/>
  <c r="AQ186" i="78" s="1"/>
  <c r="AP186" i="84"/>
  <c r="AP186" i="78" s="1"/>
  <c r="AK186" i="84"/>
  <c r="AF186" i="84"/>
  <c r="AA186" i="84"/>
  <c r="U186" i="84"/>
  <c r="T186" i="84"/>
  <c r="S186" i="84"/>
  <c r="R186" i="84"/>
  <c r="Q186" i="84"/>
  <c r="M186" i="84"/>
  <c r="M186" i="78" s="1"/>
  <c r="I186" i="84"/>
  <c r="H186" i="84"/>
  <c r="H186" i="78" s="1"/>
  <c r="G186" i="84"/>
  <c r="C186" i="84"/>
  <c r="C186" i="78" s="1"/>
  <c r="BG185" i="84"/>
  <c r="BG185" i="78" s="1"/>
  <c r="BF185" i="84"/>
  <c r="BE185" i="84"/>
  <c r="BE185" i="78" s="1"/>
  <c r="BD185" i="84"/>
  <c r="BC185" i="84"/>
  <c r="BB185" i="84"/>
  <c r="BA185" i="84"/>
  <c r="AZ185" i="84"/>
  <c r="AZ185" i="78" s="1"/>
  <c r="AY185" i="84"/>
  <c r="AX185" i="84"/>
  <c r="AW185" i="84"/>
  <c r="AV185" i="84"/>
  <c r="AU185" i="84"/>
  <c r="AT185" i="84"/>
  <c r="AS185" i="84"/>
  <c r="AR185" i="84"/>
  <c r="AQ185" i="84"/>
  <c r="AQ185" i="78" s="1"/>
  <c r="AP185" i="84"/>
  <c r="AP185" i="78" s="1"/>
  <c r="AK185" i="84"/>
  <c r="AF185" i="84"/>
  <c r="AA185" i="84"/>
  <c r="U185" i="84"/>
  <c r="T185" i="84"/>
  <c r="S185" i="84"/>
  <c r="R185" i="84"/>
  <c r="Q185" i="84"/>
  <c r="M185" i="84"/>
  <c r="M185" i="78" s="1"/>
  <c r="I185" i="84"/>
  <c r="H185" i="84"/>
  <c r="H185" i="78" s="1"/>
  <c r="G185" i="84"/>
  <c r="C185" i="84"/>
  <c r="C185" i="78" s="1"/>
  <c r="BG184" i="84"/>
  <c r="BG184" i="78" s="1"/>
  <c r="BF184" i="84"/>
  <c r="BE184" i="84"/>
  <c r="BE184" i="78" s="1"/>
  <c r="BD184" i="84"/>
  <c r="BC184" i="84"/>
  <c r="BB184" i="84"/>
  <c r="BA184" i="84"/>
  <c r="AZ184" i="84"/>
  <c r="AZ184" i="78" s="1"/>
  <c r="AY184" i="84"/>
  <c r="AX184" i="84"/>
  <c r="AW184" i="84"/>
  <c r="AV184" i="84"/>
  <c r="AU184" i="84"/>
  <c r="AT184" i="84"/>
  <c r="AS184" i="84"/>
  <c r="AR184" i="84"/>
  <c r="AQ184" i="84"/>
  <c r="AQ184" i="78" s="1"/>
  <c r="AP184" i="84"/>
  <c r="AP184" i="78" s="1"/>
  <c r="AK184" i="84"/>
  <c r="AF184" i="84"/>
  <c r="AA184" i="84"/>
  <c r="U184" i="84"/>
  <c r="T184" i="84"/>
  <c r="S184" i="84"/>
  <c r="R184" i="84"/>
  <c r="Q184" i="84"/>
  <c r="M184" i="84"/>
  <c r="M184" i="78" s="1"/>
  <c r="I184" i="84"/>
  <c r="H184" i="84"/>
  <c r="H184" i="78" s="1"/>
  <c r="G184" i="84"/>
  <c r="C184" i="84"/>
  <c r="C184" i="78" s="1"/>
  <c r="BG183" i="84"/>
  <c r="BG183" i="78" s="1"/>
  <c r="BF183" i="84"/>
  <c r="BE183" i="84"/>
  <c r="BE183" i="78" s="1"/>
  <c r="BD183" i="84"/>
  <c r="BC183" i="84"/>
  <c r="BB183" i="84"/>
  <c r="BA183" i="84"/>
  <c r="AZ183" i="84"/>
  <c r="AZ183" i="78" s="1"/>
  <c r="AY183" i="84"/>
  <c r="AX183" i="84"/>
  <c r="AW183" i="84"/>
  <c r="AV183" i="84"/>
  <c r="AU183" i="84"/>
  <c r="AT183" i="84"/>
  <c r="AS183" i="84"/>
  <c r="AR183" i="84"/>
  <c r="AQ183" i="84"/>
  <c r="AQ183" i="78" s="1"/>
  <c r="AP183" i="84"/>
  <c r="AP183" i="78" s="1"/>
  <c r="AK183" i="84"/>
  <c r="AF183" i="84"/>
  <c r="AA183" i="84"/>
  <c r="U183" i="84"/>
  <c r="T183" i="84"/>
  <c r="S183" i="84"/>
  <c r="R183" i="84"/>
  <c r="Q183" i="84"/>
  <c r="M183" i="84"/>
  <c r="M183" i="78" s="1"/>
  <c r="I183" i="84"/>
  <c r="H183" i="84"/>
  <c r="H183" i="78" s="1"/>
  <c r="G183" i="84"/>
  <c r="C183" i="84"/>
  <c r="C183" i="78" s="1"/>
  <c r="BG182" i="84"/>
  <c r="BG182" i="78" s="1"/>
  <c r="BF182" i="84"/>
  <c r="BE182" i="84"/>
  <c r="BE182" i="78" s="1"/>
  <c r="BD182" i="84"/>
  <c r="BC182" i="84"/>
  <c r="BB182" i="84"/>
  <c r="BA182" i="84"/>
  <c r="AZ182" i="84"/>
  <c r="AZ182" i="78" s="1"/>
  <c r="AY182" i="84"/>
  <c r="AX182" i="84"/>
  <c r="AW182" i="84"/>
  <c r="AV182" i="84"/>
  <c r="AU182" i="84"/>
  <c r="AT182" i="84"/>
  <c r="AS182" i="84"/>
  <c r="AR182" i="84"/>
  <c r="AQ182" i="84"/>
  <c r="AQ182" i="78" s="1"/>
  <c r="AP182" i="84"/>
  <c r="AP182" i="78" s="1"/>
  <c r="AK182" i="84"/>
  <c r="AF182" i="84"/>
  <c r="AA182" i="84"/>
  <c r="U182" i="84"/>
  <c r="T182" i="84"/>
  <c r="S182" i="84"/>
  <c r="R182" i="84"/>
  <c r="Q182" i="84"/>
  <c r="M182" i="84"/>
  <c r="M182" i="78" s="1"/>
  <c r="I182" i="84"/>
  <c r="H182" i="84"/>
  <c r="H182" i="78" s="1"/>
  <c r="G182" i="84"/>
  <c r="C182" i="84"/>
  <c r="C182" i="78" s="1"/>
  <c r="BG181" i="84"/>
  <c r="BG181" i="78" s="1"/>
  <c r="BF181" i="84"/>
  <c r="BE181" i="84"/>
  <c r="BE181" i="78" s="1"/>
  <c r="BD181" i="84"/>
  <c r="BC181" i="84"/>
  <c r="BB181" i="84"/>
  <c r="BA181" i="84"/>
  <c r="AZ181" i="84"/>
  <c r="AZ181" i="78" s="1"/>
  <c r="AY181" i="84"/>
  <c r="AX181" i="84"/>
  <c r="AW181" i="84"/>
  <c r="AV181" i="84"/>
  <c r="AU181" i="84"/>
  <c r="AT181" i="84"/>
  <c r="AS181" i="84"/>
  <c r="AR181" i="84"/>
  <c r="AQ181" i="84"/>
  <c r="AQ181" i="78" s="1"/>
  <c r="AP181" i="84"/>
  <c r="AP181" i="78" s="1"/>
  <c r="AK181" i="84"/>
  <c r="AF181" i="84"/>
  <c r="AA181" i="84"/>
  <c r="U181" i="84"/>
  <c r="T181" i="84"/>
  <c r="S181" i="84"/>
  <c r="R181" i="84"/>
  <c r="Q181" i="84"/>
  <c r="M181" i="84"/>
  <c r="M181" i="78" s="1"/>
  <c r="I181" i="84"/>
  <c r="H181" i="84"/>
  <c r="H181" i="78" s="1"/>
  <c r="G181" i="84"/>
  <c r="C181" i="84"/>
  <c r="C181" i="78" s="1"/>
  <c r="BG180" i="84"/>
  <c r="BG180" i="78" s="1"/>
  <c r="BF180" i="84"/>
  <c r="BE180" i="84"/>
  <c r="BE180" i="78" s="1"/>
  <c r="BD180" i="84"/>
  <c r="BC180" i="84"/>
  <c r="BB180" i="84"/>
  <c r="BA180" i="84"/>
  <c r="AZ180" i="84"/>
  <c r="AZ180" i="78" s="1"/>
  <c r="AY180" i="84"/>
  <c r="AX180" i="84"/>
  <c r="AW180" i="84"/>
  <c r="AV180" i="84"/>
  <c r="AU180" i="84"/>
  <c r="AT180" i="84"/>
  <c r="AS180" i="84"/>
  <c r="AR180" i="84"/>
  <c r="AQ180" i="84"/>
  <c r="AQ180" i="78" s="1"/>
  <c r="AP180" i="84"/>
  <c r="AP180" i="78" s="1"/>
  <c r="AK180" i="84"/>
  <c r="AF180" i="84"/>
  <c r="AA180" i="84"/>
  <c r="U180" i="84"/>
  <c r="T180" i="84"/>
  <c r="S180" i="84"/>
  <c r="R180" i="84"/>
  <c r="Q180" i="84"/>
  <c r="M180" i="84"/>
  <c r="M180" i="78" s="1"/>
  <c r="I180" i="84"/>
  <c r="H180" i="84"/>
  <c r="H180" i="78" s="1"/>
  <c r="G180" i="84"/>
  <c r="C180" i="84"/>
  <c r="C180" i="78" s="1"/>
  <c r="BG179" i="84"/>
  <c r="BG179" i="78" s="1"/>
  <c r="BF179" i="84"/>
  <c r="BE179" i="84"/>
  <c r="BE179" i="78" s="1"/>
  <c r="BD179" i="84"/>
  <c r="BC179" i="84"/>
  <c r="BB179" i="84"/>
  <c r="BA179" i="84"/>
  <c r="AZ179" i="84"/>
  <c r="AZ179" i="78" s="1"/>
  <c r="AY179" i="84"/>
  <c r="AX179" i="84"/>
  <c r="AW179" i="84"/>
  <c r="AV179" i="84"/>
  <c r="AU179" i="84"/>
  <c r="AT179" i="84"/>
  <c r="AS179" i="84"/>
  <c r="AR179" i="84"/>
  <c r="AQ179" i="84"/>
  <c r="AQ179" i="78" s="1"/>
  <c r="AP179" i="84"/>
  <c r="AP179" i="78" s="1"/>
  <c r="AK179" i="84"/>
  <c r="AF179" i="84"/>
  <c r="AA179" i="84"/>
  <c r="U179" i="84"/>
  <c r="T179" i="84"/>
  <c r="S179" i="84"/>
  <c r="R179" i="84"/>
  <c r="Q179" i="84"/>
  <c r="M179" i="84"/>
  <c r="M179" i="78" s="1"/>
  <c r="I179" i="84"/>
  <c r="H179" i="84"/>
  <c r="H179" i="78" s="1"/>
  <c r="G179" i="84"/>
  <c r="C179" i="84"/>
  <c r="C179" i="78" s="1"/>
  <c r="BG178" i="84"/>
  <c r="BG178" i="78" s="1"/>
  <c r="BF178" i="84"/>
  <c r="BE178" i="84"/>
  <c r="BE178" i="78" s="1"/>
  <c r="BD178" i="84"/>
  <c r="BC178" i="84"/>
  <c r="BB178" i="84"/>
  <c r="BA178" i="84"/>
  <c r="AZ178" i="84"/>
  <c r="AZ178" i="78" s="1"/>
  <c r="AY178" i="84"/>
  <c r="AX178" i="84"/>
  <c r="AW178" i="84"/>
  <c r="AV178" i="84"/>
  <c r="AU178" i="84"/>
  <c r="AT178" i="84"/>
  <c r="AS178" i="84"/>
  <c r="AR178" i="84"/>
  <c r="AQ178" i="84"/>
  <c r="AQ178" i="78" s="1"/>
  <c r="AP178" i="84"/>
  <c r="AP178" i="78" s="1"/>
  <c r="AK178" i="84"/>
  <c r="AF178" i="84"/>
  <c r="AA178" i="84"/>
  <c r="U178" i="84"/>
  <c r="T178" i="84"/>
  <c r="S178" i="84"/>
  <c r="R178" i="84"/>
  <c r="Q178" i="84"/>
  <c r="M178" i="84"/>
  <c r="M178" i="78" s="1"/>
  <c r="I178" i="84"/>
  <c r="H178" i="84"/>
  <c r="H178" i="78" s="1"/>
  <c r="G178" i="84"/>
  <c r="C178" i="84"/>
  <c r="C178" i="78" s="1"/>
  <c r="BG177" i="84"/>
  <c r="BG177" i="78" s="1"/>
  <c r="BF177" i="84"/>
  <c r="BE177" i="84"/>
  <c r="BE177" i="78" s="1"/>
  <c r="BD177" i="84"/>
  <c r="BC177" i="84"/>
  <c r="BB177" i="84"/>
  <c r="BA177" i="84"/>
  <c r="AZ177" i="84"/>
  <c r="AZ177" i="78" s="1"/>
  <c r="AY177" i="84"/>
  <c r="AX177" i="84"/>
  <c r="AW177" i="84"/>
  <c r="AV177" i="84"/>
  <c r="AU177" i="84"/>
  <c r="AT177" i="84"/>
  <c r="AS177" i="84"/>
  <c r="AR177" i="84"/>
  <c r="AQ177" i="84"/>
  <c r="AQ177" i="78" s="1"/>
  <c r="AP177" i="84"/>
  <c r="AP177" i="78" s="1"/>
  <c r="AK177" i="84"/>
  <c r="AF177" i="84"/>
  <c r="AA177" i="84"/>
  <c r="U177" i="84"/>
  <c r="T177" i="84"/>
  <c r="S177" i="84"/>
  <c r="R177" i="84"/>
  <c r="Q177" i="84"/>
  <c r="M177" i="84"/>
  <c r="M177" i="78" s="1"/>
  <c r="I177" i="84"/>
  <c r="H177" i="84"/>
  <c r="H177" i="78" s="1"/>
  <c r="G177" i="84"/>
  <c r="C177" i="84"/>
  <c r="C177" i="78" s="1"/>
  <c r="BG176" i="84"/>
  <c r="BG176" i="78" s="1"/>
  <c r="BF176" i="84"/>
  <c r="BE176" i="84"/>
  <c r="BE176" i="78" s="1"/>
  <c r="BD176" i="84"/>
  <c r="BC176" i="84"/>
  <c r="BB176" i="84"/>
  <c r="BA176" i="84"/>
  <c r="AZ176" i="84"/>
  <c r="AZ176" i="78" s="1"/>
  <c r="AY176" i="84"/>
  <c r="AX176" i="84"/>
  <c r="AW176" i="84"/>
  <c r="AV176" i="84"/>
  <c r="AU176" i="84"/>
  <c r="AT176" i="84"/>
  <c r="AS176" i="84"/>
  <c r="AR176" i="84"/>
  <c r="AQ176" i="84"/>
  <c r="AQ176" i="78" s="1"/>
  <c r="AP176" i="84"/>
  <c r="AP176" i="78" s="1"/>
  <c r="AK176" i="84"/>
  <c r="AF176" i="84"/>
  <c r="AA176" i="84"/>
  <c r="U176" i="84"/>
  <c r="T176" i="84"/>
  <c r="S176" i="84"/>
  <c r="R176" i="84"/>
  <c r="Q176" i="84"/>
  <c r="M176" i="84"/>
  <c r="M176" i="78" s="1"/>
  <c r="I176" i="84"/>
  <c r="H176" i="84"/>
  <c r="H176" i="78" s="1"/>
  <c r="G176" i="84"/>
  <c r="C176" i="84"/>
  <c r="C176" i="78" s="1"/>
  <c r="BG175" i="84"/>
  <c r="BG175" i="78" s="1"/>
  <c r="BF175" i="84"/>
  <c r="BE175" i="84"/>
  <c r="BE175" i="78" s="1"/>
  <c r="BD175" i="84"/>
  <c r="BC175" i="84"/>
  <c r="BB175" i="84"/>
  <c r="BA175" i="84"/>
  <c r="AZ175" i="84"/>
  <c r="AZ175" i="78" s="1"/>
  <c r="AY175" i="84"/>
  <c r="AX175" i="84"/>
  <c r="AW175" i="84"/>
  <c r="AV175" i="84"/>
  <c r="AU175" i="84"/>
  <c r="AT175" i="84"/>
  <c r="AS175" i="84"/>
  <c r="AR175" i="84"/>
  <c r="AQ175" i="84"/>
  <c r="AQ175" i="78" s="1"/>
  <c r="AP175" i="84"/>
  <c r="AP175" i="78" s="1"/>
  <c r="AK175" i="84"/>
  <c r="AF175" i="84"/>
  <c r="AA175" i="84"/>
  <c r="U175" i="84"/>
  <c r="T175" i="84"/>
  <c r="S175" i="84"/>
  <c r="R175" i="84"/>
  <c r="Q175" i="84"/>
  <c r="M175" i="84"/>
  <c r="M175" i="78" s="1"/>
  <c r="I175" i="84"/>
  <c r="H175" i="84"/>
  <c r="H175" i="78" s="1"/>
  <c r="G175" i="84"/>
  <c r="C175" i="84"/>
  <c r="C175" i="78" s="1"/>
  <c r="BG174" i="84"/>
  <c r="BG174" i="78" s="1"/>
  <c r="BF174" i="84"/>
  <c r="BE174" i="84"/>
  <c r="BE174" i="78" s="1"/>
  <c r="BD174" i="84"/>
  <c r="BC174" i="84"/>
  <c r="BB174" i="84"/>
  <c r="BA174" i="84"/>
  <c r="AZ174" i="84"/>
  <c r="AZ174" i="78" s="1"/>
  <c r="AY174" i="84"/>
  <c r="AX174" i="84"/>
  <c r="AW174" i="84"/>
  <c r="AV174" i="84"/>
  <c r="AU174" i="84"/>
  <c r="AT174" i="84"/>
  <c r="AS174" i="84"/>
  <c r="AR174" i="84"/>
  <c r="AQ174" i="84"/>
  <c r="AQ174" i="78" s="1"/>
  <c r="AP174" i="84"/>
  <c r="AP174" i="78" s="1"/>
  <c r="AK174" i="84"/>
  <c r="AF174" i="84"/>
  <c r="AA174" i="84"/>
  <c r="U174" i="84"/>
  <c r="T174" i="84"/>
  <c r="S174" i="84"/>
  <c r="R174" i="84"/>
  <c r="Q174" i="84"/>
  <c r="M174" i="84"/>
  <c r="M174" i="78" s="1"/>
  <c r="I174" i="84"/>
  <c r="H174" i="84"/>
  <c r="H174" i="78" s="1"/>
  <c r="G174" i="84"/>
  <c r="C174" i="84"/>
  <c r="C174" i="78" s="1"/>
  <c r="BG173" i="84"/>
  <c r="BG173" i="78" s="1"/>
  <c r="BF173" i="84"/>
  <c r="BE173" i="84"/>
  <c r="BE173" i="78" s="1"/>
  <c r="BD173" i="84"/>
  <c r="BC173" i="84"/>
  <c r="BB173" i="84"/>
  <c r="BA173" i="84"/>
  <c r="AZ173" i="84"/>
  <c r="AZ173" i="78" s="1"/>
  <c r="AY173" i="84"/>
  <c r="AX173" i="84"/>
  <c r="AW173" i="84"/>
  <c r="AV173" i="84"/>
  <c r="AU173" i="84"/>
  <c r="AT173" i="84"/>
  <c r="AS173" i="84"/>
  <c r="AR173" i="84"/>
  <c r="AQ173" i="84"/>
  <c r="AQ173" i="78" s="1"/>
  <c r="AP173" i="84"/>
  <c r="AP173" i="78" s="1"/>
  <c r="AK173" i="84"/>
  <c r="AF173" i="84"/>
  <c r="AA173" i="84"/>
  <c r="U173" i="84"/>
  <c r="T173" i="84"/>
  <c r="S173" i="84"/>
  <c r="R173" i="84"/>
  <c r="Q173" i="84"/>
  <c r="M173" i="84"/>
  <c r="M173" i="78" s="1"/>
  <c r="I173" i="84"/>
  <c r="H173" i="84"/>
  <c r="H173" i="78" s="1"/>
  <c r="G173" i="84"/>
  <c r="C173" i="84"/>
  <c r="C173" i="78" s="1"/>
  <c r="BG172" i="84"/>
  <c r="BG172" i="78" s="1"/>
  <c r="BF172" i="84"/>
  <c r="BE172" i="84"/>
  <c r="BE172" i="78" s="1"/>
  <c r="BD172" i="84"/>
  <c r="BC172" i="84"/>
  <c r="BB172" i="84"/>
  <c r="BA172" i="84"/>
  <c r="AZ172" i="84"/>
  <c r="AZ172" i="78" s="1"/>
  <c r="AY172" i="84"/>
  <c r="AX172" i="84"/>
  <c r="AW172" i="84"/>
  <c r="AV172" i="84"/>
  <c r="AU172" i="84"/>
  <c r="AT172" i="84"/>
  <c r="AS172" i="84"/>
  <c r="AR172" i="84"/>
  <c r="AQ172" i="84"/>
  <c r="AQ172" i="78" s="1"/>
  <c r="AP172" i="84"/>
  <c r="AP172" i="78" s="1"/>
  <c r="AK172" i="84"/>
  <c r="AF172" i="84"/>
  <c r="AA172" i="84"/>
  <c r="U172" i="84"/>
  <c r="T172" i="84"/>
  <c r="S172" i="84"/>
  <c r="R172" i="84"/>
  <c r="Q172" i="84"/>
  <c r="M172" i="84"/>
  <c r="M172" i="78" s="1"/>
  <c r="I172" i="84"/>
  <c r="H172" i="84"/>
  <c r="H172" i="78" s="1"/>
  <c r="G172" i="84"/>
  <c r="C172" i="84"/>
  <c r="C172" i="78" s="1"/>
  <c r="BG171" i="84"/>
  <c r="BG171" i="78" s="1"/>
  <c r="BF171" i="84"/>
  <c r="BE171" i="84"/>
  <c r="BE171" i="78" s="1"/>
  <c r="BD171" i="84"/>
  <c r="BC171" i="84"/>
  <c r="BB171" i="84"/>
  <c r="BA171" i="84"/>
  <c r="AZ171" i="84"/>
  <c r="AZ171" i="78" s="1"/>
  <c r="AY171" i="84"/>
  <c r="AX171" i="84"/>
  <c r="AW171" i="84"/>
  <c r="AV171" i="84"/>
  <c r="AU171" i="84"/>
  <c r="AT171" i="84"/>
  <c r="AS171" i="84"/>
  <c r="AR171" i="84"/>
  <c r="AQ171" i="84"/>
  <c r="AQ171" i="78" s="1"/>
  <c r="AP171" i="84"/>
  <c r="AP171" i="78" s="1"/>
  <c r="AK171" i="84"/>
  <c r="AF171" i="84"/>
  <c r="AA171" i="84"/>
  <c r="U171" i="84"/>
  <c r="T171" i="84"/>
  <c r="S171" i="84"/>
  <c r="R171" i="84"/>
  <c r="Q171" i="84"/>
  <c r="M171" i="84"/>
  <c r="M171" i="78" s="1"/>
  <c r="I171" i="84"/>
  <c r="H171" i="84"/>
  <c r="H171" i="78" s="1"/>
  <c r="G171" i="84"/>
  <c r="C171" i="84"/>
  <c r="C171" i="78" s="1"/>
  <c r="BG170" i="84"/>
  <c r="BG170" i="78" s="1"/>
  <c r="BF170" i="84"/>
  <c r="BE170" i="84"/>
  <c r="BE170" i="78" s="1"/>
  <c r="BD170" i="84"/>
  <c r="BC170" i="84"/>
  <c r="BB170" i="84"/>
  <c r="BA170" i="84"/>
  <c r="AZ170" i="84"/>
  <c r="AZ170" i="78" s="1"/>
  <c r="AY170" i="84"/>
  <c r="AX170" i="84"/>
  <c r="AW170" i="84"/>
  <c r="AV170" i="84"/>
  <c r="AU170" i="84"/>
  <c r="AT170" i="84"/>
  <c r="AS170" i="84"/>
  <c r="AR170" i="84"/>
  <c r="AQ170" i="84"/>
  <c r="AQ170" i="78" s="1"/>
  <c r="AP170" i="84"/>
  <c r="AP170" i="78" s="1"/>
  <c r="AK170" i="84"/>
  <c r="AF170" i="84"/>
  <c r="AA170" i="84"/>
  <c r="U170" i="84"/>
  <c r="T170" i="84"/>
  <c r="S170" i="84"/>
  <c r="R170" i="84"/>
  <c r="Q170" i="84"/>
  <c r="M170" i="84"/>
  <c r="M170" i="78" s="1"/>
  <c r="I170" i="84"/>
  <c r="H170" i="84"/>
  <c r="H170" i="78" s="1"/>
  <c r="G170" i="84"/>
  <c r="C170" i="84"/>
  <c r="C170" i="78" s="1"/>
  <c r="BG169" i="84"/>
  <c r="BG169" i="78" s="1"/>
  <c r="BF169" i="84"/>
  <c r="BE169" i="84"/>
  <c r="BE169" i="78" s="1"/>
  <c r="BD169" i="84"/>
  <c r="BC169" i="84"/>
  <c r="BB169" i="84"/>
  <c r="BA169" i="84"/>
  <c r="AZ169" i="84"/>
  <c r="AZ169" i="78" s="1"/>
  <c r="AY169" i="84"/>
  <c r="AX169" i="84"/>
  <c r="AW169" i="84"/>
  <c r="AV169" i="84"/>
  <c r="AU169" i="84"/>
  <c r="AT169" i="84"/>
  <c r="AS169" i="84"/>
  <c r="AR169" i="84"/>
  <c r="AQ169" i="84"/>
  <c r="AQ169" i="78" s="1"/>
  <c r="AP169" i="84"/>
  <c r="AP169" i="78" s="1"/>
  <c r="AK169" i="84"/>
  <c r="AF169" i="84"/>
  <c r="AA169" i="84"/>
  <c r="U169" i="84"/>
  <c r="T169" i="84"/>
  <c r="S169" i="84"/>
  <c r="R169" i="84"/>
  <c r="Q169" i="84"/>
  <c r="M169" i="84"/>
  <c r="M169" i="78" s="1"/>
  <c r="I169" i="84"/>
  <c r="H169" i="84"/>
  <c r="H169" i="78" s="1"/>
  <c r="G169" i="84"/>
  <c r="C169" i="84"/>
  <c r="C169" i="78" s="1"/>
  <c r="BG168" i="84"/>
  <c r="BG168" i="78" s="1"/>
  <c r="BF168" i="84"/>
  <c r="BE168" i="84"/>
  <c r="BE168" i="78" s="1"/>
  <c r="BD168" i="84"/>
  <c r="BC168" i="84"/>
  <c r="BB168" i="84"/>
  <c r="BA168" i="84"/>
  <c r="AZ168" i="84"/>
  <c r="AZ168" i="78" s="1"/>
  <c r="AY168" i="84"/>
  <c r="AX168" i="84"/>
  <c r="AW168" i="84"/>
  <c r="AV168" i="84"/>
  <c r="AU168" i="84"/>
  <c r="AT168" i="84"/>
  <c r="AS168" i="84"/>
  <c r="AR168" i="84"/>
  <c r="AQ168" i="84"/>
  <c r="AQ168" i="78" s="1"/>
  <c r="AP168" i="84"/>
  <c r="AP168" i="78" s="1"/>
  <c r="AK168" i="84"/>
  <c r="AF168" i="84"/>
  <c r="AA168" i="84"/>
  <c r="U168" i="84"/>
  <c r="T168" i="84"/>
  <c r="S168" i="84"/>
  <c r="R168" i="84"/>
  <c r="Q168" i="84"/>
  <c r="M168" i="84"/>
  <c r="M168" i="78" s="1"/>
  <c r="I168" i="84"/>
  <c r="H168" i="84"/>
  <c r="H168" i="78" s="1"/>
  <c r="G168" i="84"/>
  <c r="C168" i="84"/>
  <c r="C168" i="78" s="1"/>
  <c r="BG167" i="84"/>
  <c r="BG167" i="78" s="1"/>
  <c r="BF167" i="84"/>
  <c r="BE167" i="84"/>
  <c r="BE167" i="78" s="1"/>
  <c r="BD167" i="84"/>
  <c r="BC167" i="84"/>
  <c r="BB167" i="84"/>
  <c r="BA167" i="84"/>
  <c r="AZ167" i="84"/>
  <c r="AZ167" i="78" s="1"/>
  <c r="AY167" i="84"/>
  <c r="AX167" i="84"/>
  <c r="AW167" i="84"/>
  <c r="AV167" i="84"/>
  <c r="AU167" i="84"/>
  <c r="AT167" i="84"/>
  <c r="AS167" i="84"/>
  <c r="AR167" i="84"/>
  <c r="AQ167" i="84"/>
  <c r="AQ167" i="78" s="1"/>
  <c r="AP167" i="84"/>
  <c r="AP167" i="78" s="1"/>
  <c r="AK167" i="84"/>
  <c r="AF167" i="84"/>
  <c r="AA167" i="84"/>
  <c r="U167" i="84"/>
  <c r="T167" i="84"/>
  <c r="S167" i="84"/>
  <c r="R167" i="84"/>
  <c r="Q167" i="84"/>
  <c r="M167" i="84"/>
  <c r="M167" i="78" s="1"/>
  <c r="I167" i="84"/>
  <c r="H167" i="84"/>
  <c r="H167" i="78" s="1"/>
  <c r="G167" i="84"/>
  <c r="C167" i="84"/>
  <c r="C167" i="78" s="1"/>
  <c r="BG166" i="84"/>
  <c r="BG166" i="78" s="1"/>
  <c r="BF166" i="84"/>
  <c r="BE166" i="84"/>
  <c r="BE166" i="78" s="1"/>
  <c r="BD166" i="84"/>
  <c r="BC166" i="84"/>
  <c r="BB166" i="84"/>
  <c r="BA166" i="84"/>
  <c r="AZ166" i="84"/>
  <c r="AZ166" i="78" s="1"/>
  <c r="AY166" i="84"/>
  <c r="AX166" i="84"/>
  <c r="AW166" i="84"/>
  <c r="AV166" i="84"/>
  <c r="AU166" i="84"/>
  <c r="AT166" i="84"/>
  <c r="AS166" i="84"/>
  <c r="AR166" i="84"/>
  <c r="AQ166" i="84"/>
  <c r="AQ166" i="78" s="1"/>
  <c r="AP166" i="84"/>
  <c r="AP166" i="78" s="1"/>
  <c r="AK166" i="84"/>
  <c r="AF166" i="84"/>
  <c r="AA166" i="84"/>
  <c r="U166" i="84"/>
  <c r="T166" i="84"/>
  <c r="S166" i="84"/>
  <c r="R166" i="84"/>
  <c r="Q166" i="84"/>
  <c r="M166" i="84"/>
  <c r="M166" i="78" s="1"/>
  <c r="I166" i="84"/>
  <c r="H166" i="84"/>
  <c r="H166" i="78" s="1"/>
  <c r="G166" i="84"/>
  <c r="C166" i="84"/>
  <c r="C166" i="78" s="1"/>
  <c r="BG165" i="84"/>
  <c r="BG165" i="78" s="1"/>
  <c r="BF165" i="84"/>
  <c r="BE165" i="84"/>
  <c r="BE165" i="78" s="1"/>
  <c r="BD165" i="84"/>
  <c r="BC165" i="84"/>
  <c r="BB165" i="84"/>
  <c r="BA165" i="84"/>
  <c r="AZ165" i="84"/>
  <c r="AZ165" i="78" s="1"/>
  <c r="AY165" i="84"/>
  <c r="AX165" i="84"/>
  <c r="AW165" i="84"/>
  <c r="AV165" i="84"/>
  <c r="AU165" i="84"/>
  <c r="AT165" i="84"/>
  <c r="AS165" i="84"/>
  <c r="AR165" i="84"/>
  <c r="AQ165" i="84"/>
  <c r="AQ165" i="78" s="1"/>
  <c r="AP165" i="84"/>
  <c r="AP165" i="78" s="1"/>
  <c r="AK165" i="84"/>
  <c r="AF165" i="84"/>
  <c r="AA165" i="84"/>
  <c r="U165" i="84"/>
  <c r="T165" i="84"/>
  <c r="S165" i="84"/>
  <c r="R165" i="84"/>
  <c r="Q165" i="84"/>
  <c r="M165" i="84"/>
  <c r="M165" i="78" s="1"/>
  <c r="I165" i="84"/>
  <c r="H165" i="84"/>
  <c r="H165" i="78" s="1"/>
  <c r="G165" i="84"/>
  <c r="C165" i="84"/>
  <c r="C165" i="78" s="1"/>
  <c r="BG164" i="84"/>
  <c r="BG164" i="78" s="1"/>
  <c r="BF164" i="84"/>
  <c r="BE164" i="84"/>
  <c r="BE164" i="78" s="1"/>
  <c r="BD164" i="84"/>
  <c r="BC164" i="84"/>
  <c r="BB164" i="84"/>
  <c r="BA164" i="84"/>
  <c r="AZ164" i="84"/>
  <c r="AZ164" i="78" s="1"/>
  <c r="AY164" i="84"/>
  <c r="AX164" i="84"/>
  <c r="AW164" i="84"/>
  <c r="AV164" i="84"/>
  <c r="AU164" i="84"/>
  <c r="AT164" i="84"/>
  <c r="AS164" i="84"/>
  <c r="AR164" i="84"/>
  <c r="AQ164" i="84"/>
  <c r="AQ164" i="78" s="1"/>
  <c r="AP164" i="84"/>
  <c r="AP164" i="78" s="1"/>
  <c r="AK164" i="84"/>
  <c r="AF164" i="84"/>
  <c r="AA164" i="84"/>
  <c r="U164" i="84"/>
  <c r="T164" i="84"/>
  <c r="S164" i="84"/>
  <c r="R164" i="84"/>
  <c r="Q164" i="84"/>
  <c r="M164" i="84"/>
  <c r="M164" i="78" s="1"/>
  <c r="I164" i="84"/>
  <c r="H164" i="84"/>
  <c r="H164" i="78" s="1"/>
  <c r="G164" i="84"/>
  <c r="C164" i="84"/>
  <c r="C164" i="78" s="1"/>
  <c r="BG163" i="84"/>
  <c r="BG163" i="78" s="1"/>
  <c r="BF163" i="84"/>
  <c r="BE163" i="84"/>
  <c r="BE163" i="78" s="1"/>
  <c r="BD163" i="84"/>
  <c r="BC163" i="84"/>
  <c r="BB163" i="84"/>
  <c r="BA163" i="84"/>
  <c r="AZ163" i="84"/>
  <c r="AZ163" i="78" s="1"/>
  <c r="AY163" i="84"/>
  <c r="AX163" i="84"/>
  <c r="AW163" i="84"/>
  <c r="AV163" i="84"/>
  <c r="AU163" i="84"/>
  <c r="AT163" i="84"/>
  <c r="AS163" i="84"/>
  <c r="AR163" i="84"/>
  <c r="AQ163" i="84"/>
  <c r="AQ163" i="78" s="1"/>
  <c r="AP163" i="84"/>
  <c r="AP163" i="78" s="1"/>
  <c r="AK163" i="84"/>
  <c r="AF163" i="84"/>
  <c r="AA163" i="84"/>
  <c r="U163" i="84"/>
  <c r="T163" i="84"/>
  <c r="S163" i="84"/>
  <c r="R163" i="84"/>
  <c r="Q163" i="84"/>
  <c r="M163" i="84"/>
  <c r="M163" i="78" s="1"/>
  <c r="I163" i="84"/>
  <c r="H163" i="84"/>
  <c r="H163" i="78" s="1"/>
  <c r="G163" i="84"/>
  <c r="C163" i="84"/>
  <c r="C163" i="78" s="1"/>
  <c r="BG162" i="84"/>
  <c r="BG162" i="78" s="1"/>
  <c r="BF162" i="84"/>
  <c r="BE162" i="84"/>
  <c r="BE162" i="78" s="1"/>
  <c r="BD162" i="84"/>
  <c r="BC162" i="84"/>
  <c r="BB162" i="84"/>
  <c r="BA162" i="84"/>
  <c r="AZ162" i="84"/>
  <c r="AZ162" i="78" s="1"/>
  <c r="AY162" i="84"/>
  <c r="AX162" i="84"/>
  <c r="AW162" i="84"/>
  <c r="AV162" i="84"/>
  <c r="AU162" i="84"/>
  <c r="AT162" i="84"/>
  <c r="AS162" i="84"/>
  <c r="AR162" i="84"/>
  <c r="AQ162" i="84"/>
  <c r="AQ162" i="78" s="1"/>
  <c r="AP162" i="84"/>
  <c r="AP162" i="78" s="1"/>
  <c r="AK162" i="84"/>
  <c r="AF162" i="84"/>
  <c r="AA162" i="84"/>
  <c r="U162" i="84"/>
  <c r="T162" i="84"/>
  <c r="S162" i="84"/>
  <c r="R162" i="84"/>
  <c r="Q162" i="84"/>
  <c r="M162" i="84"/>
  <c r="M162" i="78" s="1"/>
  <c r="I162" i="84"/>
  <c r="H162" i="84"/>
  <c r="H162" i="78" s="1"/>
  <c r="G162" i="84"/>
  <c r="C162" i="84"/>
  <c r="C162" i="78" s="1"/>
  <c r="BG161" i="84"/>
  <c r="BG161" i="78" s="1"/>
  <c r="BF161" i="84"/>
  <c r="BE161" i="84"/>
  <c r="BE161" i="78" s="1"/>
  <c r="BD161" i="84"/>
  <c r="BC161" i="84"/>
  <c r="BB161" i="84"/>
  <c r="BA161" i="84"/>
  <c r="AZ161" i="84"/>
  <c r="AZ161" i="78" s="1"/>
  <c r="AY161" i="84"/>
  <c r="AX161" i="84"/>
  <c r="AW161" i="84"/>
  <c r="AV161" i="84"/>
  <c r="AU161" i="84"/>
  <c r="AT161" i="84"/>
  <c r="AS161" i="84"/>
  <c r="AR161" i="84"/>
  <c r="AQ161" i="84"/>
  <c r="AQ161" i="78" s="1"/>
  <c r="AP161" i="84"/>
  <c r="AP161" i="78" s="1"/>
  <c r="AK161" i="84"/>
  <c r="AF161" i="84"/>
  <c r="AA161" i="84"/>
  <c r="U161" i="84"/>
  <c r="T161" i="84"/>
  <c r="S161" i="84"/>
  <c r="R161" i="84"/>
  <c r="Q161" i="84"/>
  <c r="M161" i="84"/>
  <c r="M161" i="78" s="1"/>
  <c r="I161" i="84"/>
  <c r="H161" i="84"/>
  <c r="H161" i="78" s="1"/>
  <c r="G161" i="84"/>
  <c r="C161" i="84"/>
  <c r="C161" i="78" s="1"/>
  <c r="BG160" i="84"/>
  <c r="BG160" i="78" s="1"/>
  <c r="BF160" i="84"/>
  <c r="BE160" i="84"/>
  <c r="BE160" i="78" s="1"/>
  <c r="BD160" i="84"/>
  <c r="BC160" i="84"/>
  <c r="BB160" i="84"/>
  <c r="BA160" i="84"/>
  <c r="AZ160" i="84"/>
  <c r="AZ160" i="78" s="1"/>
  <c r="AY160" i="84"/>
  <c r="AX160" i="84"/>
  <c r="AW160" i="84"/>
  <c r="AV160" i="84"/>
  <c r="AU160" i="84"/>
  <c r="AT160" i="84"/>
  <c r="AS160" i="84"/>
  <c r="AR160" i="84"/>
  <c r="AQ160" i="84"/>
  <c r="AQ160" i="78" s="1"/>
  <c r="AP160" i="84"/>
  <c r="AP160" i="78" s="1"/>
  <c r="AK160" i="84"/>
  <c r="AF160" i="84"/>
  <c r="AA160" i="84"/>
  <c r="U160" i="84"/>
  <c r="T160" i="84"/>
  <c r="S160" i="84"/>
  <c r="R160" i="84"/>
  <c r="Q160" i="84"/>
  <c r="M160" i="84"/>
  <c r="M160" i="78" s="1"/>
  <c r="I160" i="84"/>
  <c r="H160" i="84"/>
  <c r="H160" i="78" s="1"/>
  <c r="G160" i="84"/>
  <c r="C160" i="84"/>
  <c r="C160" i="78" s="1"/>
  <c r="BG159" i="84"/>
  <c r="BG159" i="78" s="1"/>
  <c r="BF159" i="84"/>
  <c r="BE159" i="84"/>
  <c r="BE159" i="78" s="1"/>
  <c r="BD159" i="84"/>
  <c r="BC159" i="84"/>
  <c r="BB159" i="84"/>
  <c r="BA159" i="84"/>
  <c r="AZ159" i="84"/>
  <c r="AZ159" i="78" s="1"/>
  <c r="AY159" i="84"/>
  <c r="AX159" i="84"/>
  <c r="AW159" i="84"/>
  <c r="AV159" i="84"/>
  <c r="AU159" i="84"/>
  <c r="AT159" i="84"/>
  <c r="AS159" i="84"/>
  <c r="AR159" i="84"/>
  <c r="AQ159" i="84"/>
  <c r="AQ159" i="78" s="1"/>
  <c r="AP159" i="84"/>
  <c r="AP159" i="78" s="1"/>
  <c r="AK159" i="84"/>
  <c r="AF159" i="84"/>
  <c r="AA159" i="84"/>
  <c r="U159" i="84"/>
  <c r="T159" i="84"/>
  <c r="S159" i="84"/>
  <c r="R159" i="84"/>
  <c r="Q159" i="84"/>
  <c r="M159" i="84"/>
  <c r="M159" i="78" s="1"/>
  <c r="I159" i="84"/>
  <c r="H159" i="84"/>
  <c r="H159" i="78" s="1"/>
  <c r="G159" i="84"/>
  <c r="C159" i="84"/>
  <c r="C159" i="78" s="1"/>
  <c r="BG158" i="84"/>
  <c r="BG158" i="78" s="1"/>
  <c r="BF158" i="84"/>
  <c r="BE158" i="84"/>
  <c r="BE158" i="78" s="1"/>
  <c r="BD158" i="84"/>
  <c r="BC158" i="84"/>
  <c r="BB158" i="84"/>
  <c r="BA158" i="84"/>
  <c r="AZ158" i="84"/>
  <c r="AZ158" i="78" s="1"/>
  <c r="AY158" i="84"/>
  <c r="AX158" i="84"/>
  <c r="AW158" i="84"/>
  <c r="AV158" i="84"/>
  <c r="AU158" i="84"/>
  <c r="AT158" i="84"/>
  <c r="AS158" i="84"/>
  <c r="AR158" i="84"/>
  <c r="AQ158" i="84"/>
  <c r="AQ158" i="78" s="1"/>
  <c r="AP158" i="84"/>
  <c r="AP158" i="78" s="1"/>
  <c r="AK158" i="84"/>
  <c r="AF158" i="84"/>
  <c r="AA158" i="84"/>
  <c r="U158" i="84"/>
  <c r="T158" i="84"/>
  <c r="S158" i="84"/>
  <c r="R158" i="84"/>
  <c r="Q158" i="84"/>
  <c r="M158" i="84"/>
  <c r="M158" i="78" s="1"/>
  <c r="I158" i="84"/>
  <c r="H158" i="84"/>
  <c r="H158" i="78" s="1"/>
  <c r="G158" i="84"/>
  <c r="C158" i="84"/>
  <c r="C158" i="78" s="1"/>
  <c r="BG157" i="84"/>
  <c r="BG157" i="78" s="1"/>
  <c r="BF157" i="84"/>
  <c r="BE157" i="84"/>
  <c r="BE157" i="78" s="1"/>
  <c r="BD157" i="84"/>
  <c r="BC157" i="84"/>
  <c r="BB157" i="84"/>
  <c r="BA157" i="84"/>
  <c r="AZ157" i="84"/>
  <c r="AZ157" i="78" s="1"/>
  <c r="AY157" i="84"/>
  <c r="AX157" i="84"/>
  <c r="AW157" i="84"/>
  <c r="AV157" i="84"/>
  <c r="AU157" i="84"/>
  <c r="AT157" i="84"/>
  <c r="AS157" i="84"/>
  <c r="AR157" i="84"/>
  <c r="AQ157" i="84"/>
  <c r="AQ157" i="78" s="1"/>
  <c r="AP157" i="84"/>
  <c r="AP157" i="78" s="1"/>
  <c r="AK157" i="84"/>
  <c r="AF157" i="84"/>
  <c r="AA157" i="84"/>
  <c r="U157" i="84"/>
  <c r="T157" i="84"/>
  <c r="S157" i="84"/>
  <c r="R157" i="84"/>
  <c r="Q157" i="84"/>
  <c r="M157" i="84"/>
  <c r="M157" i="78" s="1"/>
  <c r="I157" i="84"/>
  <c r="H157" i="84"/>
  <c r="H157" i="78" s="1"/>
  <c r="G157" i="84"/>
  <c r="C157" i="84"/>
  <c r="C157" i="78" s="1"/>
  <c r="BG156" i="84"/>
  <c r="BG156" i="78" s="1"/>
  <c r="BF156" i="84"/>
  <c r="BE156" i="84"/>
  <c r="BE156" i="78" s="1"/>
  <c r="BD156" i="84"/>
  <c r="BC156" i="84"/>
  <c r="BB156" i="84"/>
  <c r="BA156" i="84"/>
  <c r="AZ156" i="84"/>
  <c r="AZ156" i="78" s="1"/>
  <c r="AY156" i="84"/>
  <c r="AX156" i="84"/>
  <c r="AW156" i="84"/>
  <c r="AV156" i="84"/>
  <c r="AU156" i="84"/>
  <c r="AT156" i="84"/>
  <c r="AS156" i="84"/>
  <c r="AR156" i="84"/>
  <c r="AQ156" i="84"/>
  <c r="AQ156" i="78" s="1"/>
  <c r="AP156" i="84"/>
  <c r="AP156" i="78" s="1"/>
  <c r="AK156" i="84"/>
  <c r="AF156" i="84"/>
  <c r="AA156" i="84"/>
  <c r="U156" i="84"/>
  <c r="T156" i="84"/>
  <c r="S156" i="84"/>
  <c r="R156" i="84"/>
  <c r="Q156" i="84"/>
  <c r="M156" i="84"/>
  <c r="M156" i="78" s="1"/>
  <c r="I156" i="84"/>
  <c r="H156" i="84"/>
  <c r="H156" i="78" s="1"/>
  <c r="G156" i="84"/>
  <c r="C156" i="84"/>
  <c r="C156" i="78" s="1"/>
  <c r="BG155" i="84"/>
  <c r="BG155" i="78" s="1"/>
  <c r="BF155" i="84"/>
  <c r="BE155" i="84"/>
  <c r="BE155" i="78" s="1"/>
  <c r="BD155" i="84"/>
  <c r="BC155" i="84"/>
  <c r="BB155" i="84"/>
  <c r="BA155" i="84"/>
  <c r="AZ155" i="84"/>
  <c r="AZ155" i="78" s="1"/>
  <c r="AY155" i="84"/>
  <c r="AX155" i="84"/>
  <c r="AW155" i="84"/>
  <c r="AV155" i="84"/>
  <c r="AU155" i="84"/>
  <c r="AT155" i="84"/>
  <c r="AS155" i="84"/>
  <c r="AR155" i="84"/>
  <c r="AQ155" i="84"/>
  <c r="AQ155" i="78" s="1"/>
  <c r="AP155" i="84"/>
  <c r="AP155" i="78" s="1"/>
  <c r="AK155" i="84"/>
  <c r="AF155" i="84"/>
  <c r="AA155" i="84"/>
  <c r="U155" i="84"/>
  <c r="T155" i="84"/>
  <c r="S155" i="84"/>
  <c r="R155" i="84"/>
  <c r="Q155" i="84"/>
  <c r="M155" i="84"/>
  <c r="M155" i="78" s="1"/>
  <c r="I155" i="84"/>
  <c r="H155" i="84"/>
  <c r="H155" i="78" s="1"/>
  <c r="G155" i="84"/>
  <c r="C155" i="84"/>
  <c r="C155" i="78" s="1"/>
  <c r="BG154" i="84"/>
  <c r="BG154" i="78" s="1"/>
  <c r="BF154" i="84"/>
  <c r="BE154" i="84"/>
  <c r="BE154" i="78" s="1"/>
  <c r="BD154" i="84"/>
  <c r="BC154" i="84"/>
  <c r="BB154" i="84"/>
  <c r="BA154" i="84"/>
  <c r="AZ154" i="84"/>
  <c r="AZ154" i="78" s="1"/>
  <c r="AY154" i="84"/>
  <c r="AX154" i="84"/>
  <c r="AW154" i="84"/>
  <c r="AV154" i="84"/>
  <c r="AU154" i="84"/>
  <c r="AT154" i="84"/>
  <c r="AS154" i="84"/>
  <c r="AR154" i="84"/>
  <c r="AQ154" i="84"/>
  <c r="AQ154" i="78" s="1"/>
  <c r="AP154" i="84"/>
  <c r="AP154" i="78" s="1"/>
  <c r="AK154" i="84"/>
  <c r="AF154" i="84"/>
  <c r="AA154" i="84"/>
  <c r="U154" i="84"/>
  <c r="T154" i="84"/>
  <c r="S154" i="84"/>
  <c r="R154" i="84"/>
  <c r="Q154" i="84"/>
  <c r="M154" i="84"/>
  <c r="M154" i="78" s="1"/>
  <c r="I154" i="84"/>
  <c r="H154" i="84"/>
  <c r="H154" i="78" s="1"/>
  <c r="G154" i="84"/>
  <c r="C154" i="84"/>
  <c r="C154" i="78" s="1"/>
  <c r="BG153" i="84"/>
  <c r="BG153" i="78" s="1"/>
  <c r="BF153" i="84"/>
  <c r="BE153" i="84"/>
  <c r="BE153" i="78" s="1"/>
  <c r="BD153" i="84"/>
  <c r="BC153" i="84"/>
  <c r="BB153" i="84"/>
  <c r="BA153" i="84"/>
  <c r="AZ153" i="84"/>
  <c r="AZ153" i="78" s="1"/>
  <c r="AY153" i="84"/>
  <c r="AX153" i="84"/>
  <c r="AW153" i="84"/>
  <c r="AV153" i="84"/>
  <c r="AU153" i="84"/>
  <c r="AT153" i="84"/>
  <c r="AS153" i="84"/>
  <c r="AR153" i="84"/>
  <c r="AQ153" i="84"/>
  <c r="AQ153" i="78" s="1"/>
  <c r="AP153" i="84"/>
  <c r="AP153" i="78" s="1"/>
  <c r="AK153" i="84"/>
  <c r="AF153" i="84"/>
  <c r="AA153" i="84"/>
  <c r="U153" i="84"/>
  <c r="T153" i="84"/>
  <c r="S153" i="84"/>
  <c r="R153" i="84"/>
  <c r="Q153" i="84"/>
  <c r="M153" i="84"/>
  <c r="M153" i="78" s="1"/>
  <c r="I153" i="84"/>
  <c r="H153" i="84"/>
  <c r="H153" i="78" s="1"/>
  <c r="G153" i="84"/>
  <c r="C153" i="84"/>
  <c r="C153" i="78" s="1"/>
  <c r="BG152" i="84"/>
  <c r="BG152" i="78" s="1"/>
  <c r="BF152" i="84"/>
  <c r="BE152" i="84"/>
  <c r="BE152" i="78" s="1"/>
  <c r="BD152" i="84"/>
  <c r="BC152" i="84"/>
  <c r="BB152" i="84"/>
  <c r="BA152" i="84"/>
  <c r="AZ152" i="84"/>
  <c r="AZ152" i="78" s="1"/>
  <c r="AY152" i="84"/>
  <c r="AX152" i="84"/>
  <c r="AW152" i="84"/>
  <c r="AV152" i="84"/>
  <c r="AU152" i="84"/>
  <c r="AT152" i="84"/>
  <c r="AS152" i="84"/>
  <c r="AR152" i="84"/>
  <c r="AQ152" i="84"/>
  <c r="AQ152" i="78" s="1"/>
  <c r="AP152" i="84"/>
  <c r="AP152" i="78" s="1"/>
  <c r="AK152" i="84"/>
  <c r="AF152" i="84"/>
  <c r="AA152" i="84"/>
  <c r="U152" i="84"/>
  <c r="T152" i="84"/>
  <c r="S152" i="84"/>
  <c r="R152" i="84"/>
  <c r="Q152" i="84"/>
  <c r="M152" i="84"/>
  <c r="M152" i="78" s="1"/>
  <c r="I152" i="84"/>
  <c r="H152" i="84"/>
  <c r="H152" i="78" s="1"/>
  <c r="G152" i="84"/>
  <c r="C152" i="84"/>
  <c r="C152" i="78" s="1"/>
  <c r="BG151" i="84"/>
  <c r="BG151" i="78" s="1"/>
  <c r="BF151" i="84"/>
  <c r="BE151" i="84"/>
  <c r="BE151" i="78" s="1"/>
  <c r="BD151" i="84"/>
  <c r="BC151" i="84"/>
  <c r="BB151" i="84"/>
  <c r="BA151" i="84"/>
  <c r="AZ151" i="84"/>
  <c r="AZ151" i="78" s="1"/>
  <c r="AY151" i="84"/>
  <c r="AX151" i="84"/>
  <c r="AW151" i="84"/>
  <c r="AV151" i="84"/>
  <c r="AU151" i="84"/>
  <c r="AT151" i="84"/>
  <c r="AS151" i="84"/>
  <c r="AR151" i="84"/>
  <c r="AQ151" i="84"/>
  <c r="AQ151" i="78" s="1"/>
  <c r="AP151" i="84"/>
  <c r="AP151" i="78" s="1"/>
  <c r="AK151" i="84"/>
  <c r="AF151" i="84"/>
  <c r="AA151" i="84"/>
  <c r="U151" i="84"/>
  <c r="T151" i="84"/>
  <c r="S151" i="84"/>
  <c r="R151" i="84"/>
  <c r="Q151" i="84"/>
  <c r="M151" i="84"/>
  <c r="M151" i="78" s="1"/>
  <c r="I151" i="84"/>
  <c r="H151" i="84"/>
  <c r="H151" i="78" s="1"/>
  <c r="G151" i="84"/>
  <c r="C151" i="84"/>
  <c r="C151" i="78" s="1"/>
  <c r="BG150" i="84"/>
  <c r="BG150" i="78" s="1"/>
  <c r="BF150" i="84"/>
  <c r="BE150" i="84"/>
  <c r="BE150" i="78" s="1"/>
  <c r="BD150" i="84"/>
  <c r="BC150" i="84"/>
  <c r="BB150" i="84"/>
  <c r="BA150" i="84"/>
  <c r="AZ150" i="84"/>
  <c r="AZ150" i="78" s="1"/>
  <c r="AY150" i="84"/>
  <c r="AX150" i="84"/>
  <c r="AW150" i="84"/>
  <c r="AV150" i="84"/>
  <c r="AU150" i="84"/>
  <c r="AT150" i="84"/>
  <c r="AS150" i="84"/>
  <c r="AR150" i="84"/>
  <c r="AQ150" i="84"/>
  <c r="AQ150" i="78" s="1"/>
  <c r="AP150" i="84"/>
  <c r="AP150" i="78" s="1"/>
  <c r="AK150" i="84"/>
  <c r="AF150" i="84"/>
  <c r="AA150" i="84"/>
  <c r="U150" i="84"/>
  <c r="T150" i="84"/>
  <c r="S150" i="84"/>
  <c r="R150" i="84"/>
  <c r="Q150" i="84"/>
  <c r="M150" i="84"/>
  <c r="M150" i="78" s="1"/>
  <c r="I150" i="84"/>
  <c r="H150" i="84"/>
  <c r="H150" i="78" s="1"/>
  <c r="G150" i="84"/>
  <c r="C150" i="84"/>
  <c r="C150" i="78" s="1"/>
  <c r="BG149" i="84"/>
  <c r="BG149" i="78" s="1"/>
  <c r="BF149" i="84"/>
  <c r="BE149" i="84"/>
  <c r="BE149" i="78" s="1"/>
  <c r="BD149" i="84"/>
  <c r="BC149" i="84"/>
  <c r="BB149" i="84"/>
  <c r="BA149" i="84"/>
  <c r="AZ149" i="84"/>
  <c r="AZ149" i="78" s="1"/>
  <c r="AY149" i="84"/>
  <c r="AX149" i="84"/>
  <c r="AW149" i="84"/>
  <c r="AV149" i="84"/>
  <c r="AU149" i="84"/>
  <c r="AT149" i="84"/>
  <c r="AS149" i="84"/>
  <c r="AR149" i="84"/>
  <c r="AQ149" i="84"/>
  <c r="AQ149" i="78" s="1"/>
  <c r="AP149" i="84"/>
  <c r="AP149" i="78" s="1"/>
  <c r="AK149" i="84"/>
  <c r="AF149" i="84"/>
  <c r="AA149" i="84"/>
  <c r="U149" i="84"/>
  <c r="T149" i="84"/>
  <c r="S149" i="84"/>
  <c r="R149" i="84"/>
  <c r="Q149" i="84"/>
  <c r="M149" i="84"/>
  <c r="M149" i="78" s="1"/>
  <c r="I149" i="84"/>
  <c r="H149" i="84"/>
  <c r="H149" i="78" s="1"/>
  <c r="G149" i="84"/>
  <c r="C149" i="84"/>
  <c r="C149" i="78" s="1"/>
  <c r="BG148" i="84"/>
  <c r="BG148" i="78" s="1"/>
  <c r="BF148" i="84"/>
  <c r="BE148" i="84"/>
  <c r="BE148" i="78" s="1"/>
  <c r="BD148" i="84"/>
  <c r="BC148" i="84"/>
  <c r="BB148" i="84"/>
  <c r="BA148" i="84"/>
  <c r="AZ148" i="84"/>
  <c r="AZ148" i="78" s="1"/>
  <c r="AY148" i="84"/>
  <c r="AX148" i="84"/>
  <c r="AW148" i="84"/>
  <c r="AV148" i="84"/>
  <c r="AU148" i="84"/>
  <c r="AT148" i="84"/>
  <c r="AS148" i="84"/>
  <c r="AR148" i="84"/>
  <c r="AQ148" i="84"/>
  <c r="AQ148" i="78" s="1"/>
  <c r="AP148" i="84"/>
  <c r="AP148" i="78" s="1"/>
  <c r="AK148" i="84"/>
  <c r="AF148" i="84"/>
  <c r="AA148" i="84"/>
  <c r="U148" i="84"/>
  <c r="T148" i="84"/>
  <c r="S148" i="84"/>
  <c r="R148" i="84"/>
  <c r="Q148" i="84"/>
  <c r="M148" i="84"/>
  <c r="M148" i="78" s="1"/>
  <c r="I148" i="84"/>
  <c r="H148" i="84"/>
  <c r="H148" i="78" s="1"/>
  <c r="G148" i="84"/>
  <c r="C148" i="84"/>
  <c r="C148" i="78" s="1"/>
  <c r="BG147" i="84"/>
  <c r="BG147" i="78" s="1"/>
  <c r="BF147" i="84"/>
  <c r="BE147" i="84"/>
  <c r="BE147" i="78" s="1"/>
  <c r="BD147" i="84"/>
  <c r="BC147" i="84"/>
  <c r="BB147" i="84"/>
  <c r="BA147" i="84"/>
  <c r="AZ147" i="84"/>
  <c r="AZ147" i="78" s="1"/>
  <c r="AY147" i="84"/>
  <c r="AX147" i="84"/>
  <c r="AW147" i="84"/>
  <c r="AV147" i="84"/>
  <c r="AU147" i="84"/>
  <c r="AT147" i="84"/>
  <c r="AS147" i="84"/>
  <c r="AR147" i="84"/>
  <c r="AQ147" i="84"/>
  <c r="AQ147" i="78" s="1"/>
  <c r="AP147" i="84"/>
  <c r="AP147" i="78" s="1"/>
  <c r="AK147" i="84"/>
  <c r="AF147" i="84"/>
  <c r="AA147" i="84"/>
  <c r="U147" i="84"/>
  <c r="T147" i="84"/>
  <c r="S147" i="84"/>
  <c r="R147" i="84"/>
  <c r="Q147" i="84"/>
  <c r="M147" i="84"/>
  <c r="M147" i="78" s="1"/>
  <c r="I147" i="84"/>
  <c r="H147" i="84"/>
  <c r="H147" i="78" s="1"/>
  <c r="G147" i="84"/>
  <c r="C147" i="84"/>
  <c r="C147" i="78" s="1"/>
  <c r="BG146" i="84"/>
  <c r="BG146" i="78" s="1"/>
  <c r="BF146" i="84"/>
  <c r="BE146" i="84"/>
  <c r="BE146" i="78" s="1"/>
  <c r="BD146" i="84"/>
  <c r="BC146" i="84"/>
  <c r="BB146" i="84"/>
  <c r="BA146" i="84"/>
  <c r="AZ146" i="84"/>
  <c r="AZ146" i="78" s="1"/>
  <c r="AY146" i="84"/>
  <c r="AX146" i="84"/>
  <c r="AW146" i="84"/>
  <c r="AV146" i="84"/>
  <c r="AU146" i="84"/>
  <c r="AT146" i="84"/>
  <c r="AS146" i="84"/>
  <c r="AR146" i="84"/>
  <c r="AQ146" i="84"/>
  <c r="AQ146" i="78" s="1"/>
  <c r="AP146" i="84"/>
  <c r="AP146" i="78" s="1"/>
  <c r="AK146" i="84"/>
  <c r="AF146" i="84"/>
  <c r="AA146" i="84"/>
  <c r="U146" i="84"/>
  <c r="T146" i="84"/>
  <c r="S146" i="84"/>
  <c r="R146" i="84"/>
  <c r="Q146" i="84"/>
  <c r="M146" i="84"/>
  <c r="M146" i="78" s="1"/>
  <c r="I146" i="84"/>
  <c r="H146" i="84"/>
  <c r="H146" i="78" s="1"/>
  <c r="G146" i="84"/>
  <c r="C146" i="84"/>
  <c r="C146" i="78" s="1"/>
  <c r="BG145" i="84"/>
  <c r="BG145" i="78" s="1"/>
  <c r="BF145" i="84"/>
  <c r="BE145" i="84"/>
  <c r="BE145" i="78" s="1"/>
  <c r="BD145" i="84"/>
  <c r="BC145" i="84"/>
  <c r="BB145" i="84"/>
  <c r="BA145" i="84"/>
  <c r="AZ145" i="84"/>
  <c r="AZ145" i="78" s="1"/>
  <c r="AY145" i="84"/>
  <c r="AX145" i="84"/>
  <c r="AW145" i="84"/>
  <c r="AV145" i="84"/>
  <c r="AU145" i="84"/>
  <c r="AT145" i="84"/>
  <c r="AS145" i="84"/>
  <c r="AR145" i="84"/>
  <c r="AQ145" i="84"/>
  <c r="AQ145" i="78" s="1"/>
  <c r="AP145" i="84"/>
  <c r="AP145" i="78" s="1"/>
  <c r="AK145" i="84"/>
  <c r="AF145" i="84"/>
  <c r="AA145" i="84"/>
  <c r="U145" i="84"/>
  <c r="T145" i="84"/>
  <c r="S145" i="84"/>
  <c r="R145" i="84"/>
  <c r="Q145" i="84"/>
  <c r="M145" i="84"/>
  <c r="M145" i="78" s="1"/>
  <c r="I145" i="84"/>
  <c r="H145" i="84"/>
  <c r="H145" i="78" s="1"/>
  <c r="G145" i="84"/>
  <c r="C145" i="84"/>
  <c r="C145" i="78" s="1"/>
  <c r="BG144" i="84"/>
  <c r="BG144" i="78" s="1"/>
  <c r="BF144" i="84"/>
  <c r="BE144" i="84"/>
  <c r="BE144" i="78" s="1"/>
  <c r="BD144" i="84"/>
  <c r="BC144" i="84"/>
  <c r="BB144" i="84"/>
  <c r="BA144" i="84"/>
  <c r="AZ144" i="84"/>
  <c r="AZ144" i="78" s="1"/>
  <c r="AY144" i="84"/>
  <c r="AX144" i="84"/>
  <c r="AW144" i="84"/>
  <c r="AV144" i="84"/>
  <c r="AU144" i="84"/>
  <c r="AT144" i="84"/>
  <c r="AS144" i="84"/>
  <c r="AR144" i="84"/>
  <c r="AQ144" i="84"/>
  <c r="AQ144" i="78" s="1"/>
  <c r="AP144" i="84"/>
  <c r="AP144" i="78" s="1"/>
  <c r="AK144" i="84"/>
  <c r="AF144" i="84"/>
  <c r="AA144" i="84"/>
  <c r="U144" i="84"/>
  <c r="T144" i="84"/>
  <c r="S144" i="84"/>
  <c r="R144" i="84"/>
  <c r="Q144" i="84"/>
  <c r="M144" i="84"/>
  <c r="M144" i="78" s="1"/>
  <c r="I144" i="84"/>
  <c r="H144" i="84"/>
  <c r="H144" i="78" s="1"/>
  <c r="G144" i="84"/>
  <c r="C144" i="84"/>
  <c r="C144" i="78" s="1"/>
  <c r="BG143" i="84"/>
  <c r="BG143" i="78" s="1"/>
  <c r="BF143" i="84"/>
  <c r="BE143" i="84"/>
  <c r="BE143" i="78" s="1"/>
  <c r="BD143" i="84"/>
  <c r="BC143" i="84"/>
  <c r="BB143" i="84"/>
  <c r="BA143" i="84"/>
  <c r="AZ143" i="84"/>
  <c r="AZ143" i="78" s="1"/>
  <c r="AY143" i="84"/>
  <c r="AX143" i="84"/>
  <c r="AW143" i="84"/>
  <c r="AV143" i="84"/>
  <c r="AU143" i="84"/>
  <c r="AT143" i="84"/>
  <c r="AS143" i="84"/>
  <c r="AR143" i="84"/>
  <c r="AQ143" i="84"/>
  <c r="AQ143" i="78" s="1"/>
  <c r="AP143" i="84"/>
  <c r="AP143" i="78" s="1"/>
  <c r="AK143" i="84"/>
  <c r="AF143" i="84"/>
  <c r="AA143" i="84"/>
  <c r="U143" i="84"/>
  <c r="T143" i="84"/>
  <c r="S143" i="84"/>
  <c r="R143" i="84"/>
  <c r="Q143" i="84"/>
  <c r="M143" i="84"/>
  <c r="M143" i="78" s="1"/>
  <c r="I143" i="84"/>
  <c r="H143" i="84"/>
  <c r="H143" i="78" s="1"/>
  <c r="G143" i="84"/>
  <c r="C143" i="84"/>
  <c r="C143" i="78" s="1"/>
  <c r="BG142" i="84"/>
  <c r="BG142" i="78" s="1"/>
  <c r="BF142" i="84"/>
  <c r="BE142" i="84"/>
  <c r="BE142" i="78" s="1"/>
  <c r="BD142" i="84"/>
  <c r="BC142" i="84"/>
  <c r="BB142" i="84"/>
  <c r="BA142" i="84"/>
  <c r="AZ142" i="84"/>
  <c r="AZ142" i="78" s="1"/>
  <c r="AY142" i="84"/>
  <c r="AX142" i="84"/>
  <c r="AW142" i="84"/>
  <c r="AV142" i="84"/>
  <c r="AU142" i="84"/>
  <c r="AT142" i="84"/>
  <c r="AS142" i="84"/>
  <c r="AR142" i="84"/>
  <c r="AQ142" i="84"/>
  <c r="AQ142" i="78" s="1"/>
  <c r="AP142" i="84"/>
  <c r="AP142" i="78" s="1"/>
  <c r="AK142" i="84"/>
  <c r="AF142" i="84"/>
  <c r="AA142" i="84"/>
  <c r="U142" i="84"/>
  <c r="T142" i="84"/>
  <c r="S142" i="84"/>
  <c r="R142" i="84"/>
  <c r="Q142" i="84"/>
  <c r="M142" i="84"/>
  <c r="M142" i="78" s="1"/>
  <c r="I142" i="84"/>
  <c r="H142" i="84"/>
  <c r="H142" i="78" s="1"/>
  <c r="G142" i="84"/>
  <c r="C142" i="84"/>
  <c r="C142" i="78" s="1"/>
  <c r="BG141" i="84"/>
  <c r="BG141" i="78" s="1"/>
  <c r="BF141" i="84"/>
  <c r="BE141" i="84"/>
  <c r="BE141" i="78" s="1"/>
  <c r="BD141" i="84"/>
  <c r="BC141" i="84"/>
  <c r="BB141" i="84"/>
  <c r="BA141" i="84"/>
  <c r="AZ141" i="84"/>
  <c r="AZ141" i="78" s="1"/>
  <c r="AY141" i="84"/>
  <c r="AX141" i="84"/>
  <c r="AW141" i="84"/>
  <c r="AV141" i="84"/>
  <c r="AU141" i="84"/>
  <c r="AT141" i="84"/>
  <c r="AS141" i="84"/>
  <c r="AR141" i="84"/>
  <c r="AQ141" i="84"/>
  <c r="AQ141" i="78" s="1"/>
  <c r="AP141" i="84"/>
  <c r="AP141" i="78" s="1"/>
  <c r="AK141" i="84"/>
  <c r="AF141" i="84"/>
  <c r="AA141" i="84"/>
  <c r="U141" i="84"/>
  <c r="T141" i="84"/>
  <c r="S141" i="84"/>
  <c r="R141" i="84"/>
  <c r="Q141" i="84"/>
  <c r="M141" i="84"/>
  <c r="M141" i="78" s="1"/>
  <c r="I141" i="84"/>
  <c r="H141" i="84"/>
  <c r="H141" i="78" s="1"/>
  <c r="G141" i="84"/>
  <c r="C141" i="84"/>
  <c r="C141" i="78" s="1"/>
  <c r="BG140" i="84"/>
  <c r="BG140" i="78" s="1"/>
  <c r="BF140" i="84"/>
  <c r="BE140" i="84"/>
  <c r="BE140" i="78" s="1"/>
  <c r="BD140" i="84"/>
  <c r="BC140" i="84"/>
  <c r="BB140" i="84"/>
  <c r="BA140" i="84"/>
  <c r="AZ140" i="84"/>
  <c r="AZ140" i="78" s="1"/>
  <c r="AY140" i="84"/>
  <c r="AX140" i="84"/>
  <c r="AW140" i="84"/>
  <c r="AV140" i="84"/>
  <c r="AU140" i="84"/>
  <c r="AT140" i="84"/>
  <c r="AS140" i="84"/>
  <c r="AR140" i="84"/>
  <c r="AQ140" i="84"/>
  <c r="AQ140" i="78" s="1"/>
  <c r="AP140" i="84"/>
  <c r="AP140" i="78" s="1"/>
  <c r="AK140" i="84"/>
  <c r="AF140" i="84"/>
  <c r="AA140" i="84"/>
  <c r="U140" i="84"/>
  <c r="T140" i="84"/>
  <c r="S140" i="84"/>
  <c r="R140" i="84"/>
  <c r="Q140" i="84"/>
  <c r="M140" i="84"/>
  <c r="M140" i="78" s="1"/>
  <c r="I140" i="84"/>
  <c r="H140" i="84"/>
  <c r="H140" i="78" s="1"/>
  <c r="G140" i="84"/>
  <c r="C140" i="84"/>
  <c r="C140" i="78" s="1"/>
  <c r="BG139" i="84"/>
  <c r="BG139" i="78" s="1"/>
  <c r="BF139" i="84"/>
  <c r="BE139" i="84"/>
  <c r="BE139" i="78" s="1"/>
  <c r="BD139" i="84"/>
  <c r="BC139" i="84"/>
  <c r="BB139" i="84"/>
  <c r="BA139" i="84"/>
  <c r="AZ139" i="84"/>
  <c r="AZ139" i="78" s="1"/>
  <c r="AY139" i="84"/>
  <c r="AX139" i="84"/>
  <c r="AW139" i="84"/>
  <c r="AV139" i="84"/>
  <c r="AU139" i="84"/>
  <c r="AT139" i="84"/>
  <c r="AS139" i="84"/>
  <c r="AR139" i="84"/>
  <c r="AQ139" i="84"/>
  <c r="AQ139" i="78" s="1"/>
  <c r="AP139" i="84"/>
  <c r="AP139" i="78" s="1"/>
  <c r="AK139" i="84"/>
  <c r="AF139" i="84"/>
  <c r="AA139" i="84"/>
  <c r="U139" i="84"/>
  <c r="T139" i="84"/>
  <c r="S139" i="84"/>
  <c r="R139" i="84"/>
  <c r="Q139" i="84"/>
  <c r="M139" i="84"/>
  <c r="M139" i="78" s="1"/>
  <c r="I139" i="84"/>
  <c r="H139" i="84"/>
  <c r="H139" i="78" s="1"/>
  <c r="G139" i="84"/>
  <c r="C139" i="84"/>
  <c r="C139" i="78" s="1"/>
  <c r="BG138" i="84"/>
  <c r="BG138" i="78" s="1"/>
  <c r="BF138" i="84"/>
  <c r="BE138" i="84"/>
  <c r="BE138" i="78" s="1"/>
  <c r="BD138" i="84"/>
  <c r="BC138" i="84"/>
  <c r="BB138" i="84"/>
  <c r="BA138" i="84"/>
  <c r="AZ138" i="84"/>
  <c r="AZ138" i="78" s="1"/>
  <c r="AY138" i="84"/>
  <c r="AX138" i="84"/>
  <c r="AW138" i="84"/>
  <c r="AV138" i="84"/>
  <c r="AU138" i="84"/>
  <c r="AT138" i="84"/>
  <c r="AS138" i="84"/>
  <c r="AR138" i="84"/>
  <c r="AQ138" i="84"/>
  <c r="AQ138" i="78" s="1"/>
  <c r="AP138" i="84"/>
  <c r="AP138" i="78" s="1"/>
  <c r="AK138" i="84"/>
  <c r="AF138" i="84"/>
  <c r="AA138" i="84"/>
  <c r="U138" i="84"/>
  <c r="T138" i="84"/>
  <c r="S138" i="84"/>
  <c r="R138" i="84"/>
  <c r="Q138" i="84"/>
  <c r="M138" i="84"/>
  <c r="M138" i="78" s="1"/>
  <c r="I138" i="84"/>
  <c r="H138" i="84"/>
  <c r="H138" i="78" s="1"/>
  <c r="G138" i="84"/>
  <c r="C138" i="84"/>
  <c r="C138" i="78" s="1"/>
  <c r="BG137" i="84"/>
  <c r="BG137" i="78" s="1"/>
  <c r="BF137" i="84"/>
  <c r="BE137" i="84"/>
  <c r="BE137" i="78" s="1"/>
  <c r="BD137" i="84"/>
  <c r="BC137" i="84"/>
  <c r="BB137" i="84"/>
  <c r="BA137" i="84"/>
  <c r="AZ137" i="84"/>
  <c r="AZ137" i="78" s="1"/>
  <c r="AY137" i="84"/>
  <c r="AX137" i="84"/>
  <c r="AW137" i="84"/>
  <c r="AV137" i="84"/>
  <c r="AU137" i="84"/>
  <c r="AT137" i="84"/>
  <c r="AS137" i="84"/>
  <c r="AR137" i="84"/>
  <c r="AQ137" i="84"/>
  <c r="AQ137" i="78" s="1"/>
  <c r="AP137" i="84"/>
  <c r="AP137" i="78" s="1"/>
  <c r="AK137" i="84"/>
  <c r="AF137" i="84"/>
  <c r="AA137" i="84"/>
  <c r="U137" i="84"/>
  <c r="T137" i="84"/>
  <c r="S137" i="84"/>
  <c r="R137" i="84"/>
  <c r="Q137" i="84"/>
  <c r="M137" i="84"/>
  <c r="M137" i="78" s="1"/>
  <c r="I137" i="84"/>
  <c r="H137" i="84"/>
  <c r="H137" i="78" s="1"/>
  <c r="G137" i="84"/>
  <c r="C137" i="84"/>
  <c r="C137" i="78" s="1"/>
  <c r="BG136" i="84"/>
  <c r="BG136" i="78" s="1"/>
  <c r="BF136" i="84"/>
  <c r="BE136" i="84"/>
  <c r="BE136" i="78" s="1"/>
  <c r="BD136" i="84"/>
  <c r="BC136" i="84"/>
  <c r="BB136" i="84"/>
  <c r="BA136" i="84"/>
  <c r="AZ136" i="84"/>
  <c r="AZ136" i="78" s="1"/>
  <c r="AY136" i="84"/>
  <c r="AX136" i="84"/>
  <c r="AW136" i="84"/>
  <c r="AV136" i="84"/>
  <c r="AU136" i="84"/>
  <c r="AT136" i="84"/>
  <c r="AS136" i="84"/>
  <c r="AR136" i="84"/>
  <c r="AQ136" i="84"/>
  <c r="AQ136" i="78" s="1"/>
  <c r="AP136" i="84"/>
  <c r="AP136" i="78" s="1"/>
  <c r="AK136" i="84"/>
  <c r="AF136" i="84"/>
  <c r="AA136" i="84"/>
  <c r="U136" i="84"/>
  <c r="T136" i="84"/>
  <c r="S136" i="84"/>
  <c r="R136" i="84"/>
  <c r="Q136" i="84"/>
  <c r="M136" i="84"/>
  <c r="M136" i="78" s="1"/>
  <c r="I136" i="84"/>
  <c r="H136" i="84"/>
  <c r="H136" i="78" s="1"/>
  <c r="G136" i="84"/>
  <c r="C136" i="84"/>
  <c r="C136" i="78" s="1"/>
  <c r="BG135" i="84"/>
  <c r="BG135" i="78" s="1"/>
  <c r="BF135" i="84"/>
  <c r="BE135" i="84"/>
  <c r="BE135" i="78" s="1"/>
  <c r="BD135" i="84"/>
  <c r="BC135" i="84"/>
  <c r="BB135" i="84"/>
  <c r="BA135" i="84"/>
  <c r="AZ135" i="84"/>
  <c r="AZ135" i="78" s="1"/>
  <c r="AY135" i="84"/>
  <c r="AX135" i="84"/>
  <c r="AW135" i="84"/>
  <c r="AV135" i="84"/>
  <c r="AU135" i="84"/>
  <c r="AT135" i="84"/>
  <c r="AS135" i="84"/>
  <c r="AR135" i="84"/>
  <c r="AQ135" i="84"/>
  <c r="AQ135" i="78" s="1"/>
  <c r="AP135" i="84"/>
  <c r="AP135" i="78" s="1"/>
  <c r="AK135" i="84"/>
  <c r="AF135" i="84"/>
  <c r="AA135" i="84"/>
  <c r="U135" i="84"/>
  <c r="T135" i="84"/>
  <c r="S135" i="84"/>
  <c r="R135" i="84"/>
  <c r="Q135" i="84"/>
  <c r="M135" i="84"/>
  <c r="M135" i="78" s="1"/>
  <c r="I135" i="84"/>
  <c r="H135" i="84"/>
  <c r="H135" i="78" s="1"/>
  <c r="G135" i="84"/>
  <c r="C135" i="84"/>
  <c r="C135" i="78" s="1"/>
  <c r="BG134" i="84"/>
  <c r="BG134" i="78" s="1"/>
  <c r="BF134" i="84"/>
  <c r="BE134" i="84"/>
  <c r="BE134" i="78" s="1"/>
  <c r="BD134" i="84"/>
  <c r="BC134" i="84"/>
  <c r="BB134" i="84"/>
  <c r="BA134" i="84"/>
  <c r="AZ134" i="84"/>
  <c r="AZ134" i="78" s="1"/>
  <c r="AY134" i="84"/>
  <c r="AX134" i="84"/>
  <c r="AW134" i="84"/>
  <c r="AV134" i="84"/>
  <c r="AU134" i="84"/>
  <c r="AT134" i="84"/>
  <c r="AS134" i="84"/>
  <c r="AR134" i="84"/>
  <c r="AQ134" i="84"/>
  <c r="AQ134" i="78" s="1"/>
  <c r="AP134" i="84"/>
  <c r="AP134" i="78" s="1"/>
  <c r="AK134" i="84"/>
  <c r="AF134" i="84"/>
  <c r="AA134" i="84"/>
  <c r="U134" i="84"/>
  <c r="T134" i="84"/>
  <c r="S134" i="84"/>
  <c r="R134" i="84"/>
  <c r="Q134" i="84"/>
  <c r="M134" i="84"/>
  <c r="M134" i="78" s="1"/>
  <c r="I134" i="84"/>
  <c r="H134" i="84"/>
  <c r="H134" i="78" s="1"/>
  <c r="G134" i="84"/>
  <c r="C134" i="84"/>
  <c r="C134" i="78" s="1"/>
  <c r="BG133" i="84"/>
  <c r="BG133" i="78" s="1"/>
  <c r="BF133" i="84"/>
  <c r="BE133" i="84"/>
  <c r="BE133" i="78" s="1"/>
  <c r="BD133" i="84"/>
  <c r="BC133" i="84"/>
  <c r="BB133" i="84"/>
  <c r="BA133" i="84"/>
  <c r="AZ133" i="84"/>
  <c r="AZ133" i="78" s="1"/>
  <c r="AY133" i="84"/>
  <c r="AX133" i="84"/>
  <c r="AW133" i="84"/>
  <c r="AV133" i="84"/>
  <c r="AU133" i="84"/>
  <c r="AT133" i="84"/>
  <c r="AS133" i="84"/>
  <c r="AR133" i="84"/>
  <c r="AQ133" i="84"/>
  <c r="AQ133" i="78" s="1"/>
  <c r="AP133" i="84"/>
  <c r="AP133" i="78" s="1"/>
  <c r="AK133" i="84"/>
  <c r="AF133" i="84"/>
  <c r="AA133" i="84"/>
  <c r="U133" i="84"/>
  <c r="T133" i="84"/>
  <c r="S133" i="84"/>
  <c r="R133" i="84"/>
  <c r="Q133" i="84"/>
  <c r="M133" i="84"/>
  <c r="M133" i="78" s="1"/>
  <c r="I133" i="84"/>
  <c r="H133" i="84"/>
  <c r="H133" i="78" s="1"/>
  <c r="G133" i="84"/>
  <c r="C133" i="84"/>
  <c r="C133" i="78" s="1"/>
  <c r="BG132" i="84"/>
  <c r="BG132" i="78" s="1"/>
  <c r="BF132" i="84"/>
  <c r="BE132" i="84"/>
  <c r="BE132" i="78" s="1"/>
  <c r="BD132" i="84"/>
  <c r="BC132" i="84"/>
  <c r="BB132" i="84"/>
  <c r="BA132" i="84"/>
  <c r="AZ132" i="84"/>
  <c r="AZ132" i="78" s="1"/>
  <c r="AY132" i="84"/>
  <c r="AX132" i="84"/>
  <c r="AW132" i="84"/>
  <c r="AV132" i="84"/>
  <c r="AU132" i="84"/>
  <c r="AT132" i="84"/>
  <c r="AS132" i="84"/>
  <c r="AR132" i="84"/>
  <c r="AQ132" i="84"/>
  <c r="AQ132" i="78" s="1"/>
  <c r="AP132" i="84"/>
  <c r="AP132" i="78" s="1"/>
  <c r="AK132" i="84"/>
  <c r="AF132" i="84"/>
  <c r="AA132" i="84"/>
  <c r="U132" i="84"/>
  <c r="T132" i="84"/>
  <c r="S132" i="84"/>
  <c r="R132" i="84"/>
  <c r="Q132" i="84"/>
  <c r="M132" i="84"/>
  <c r="M132" i="78" s="1"/>
  <c r="I132" i="84"/>
  <c r="H132" i="84"/>
  <c r="H132" i="78" s="1"/>
  <c r="G132" i="84"/>
  <c r="C132" i="84"/>
  <c r="C132" i="78" s="1"/>
  <c r="BG131" i="84"/>
  <c r="BG131" i="78" s="1"/>
  <c r="BF131" i="84"/>
  <c r="BE131" i="84"/>
  <c r="BE131" i="78" s="1"/>
  <c r="BD131" i="84"/>
  <c r="BC131" i="84"/>
  <c r="BB131" i="84"/>
  <c r="BA131" i="84"/>
  <c r="AZ131" i="84"/>
  <c r="AZ131" i="78" s="1"/>
  <c r="AY131" i="84"/>
  <c r="AX131" i="84"/>
  <c r="AW131" i="84"/>
  <c r="AV131" i="84"/>
  <c r="AU131" i="84"/>
  <c r="AT131" i="84"/>
  <c r="AS131" i="84"/>
  <c r="AR131" i="84"/>
  <c r="AQ131" i="84"/>
  <c r="AQ131" i="78" s="1"/>
  <c r="AP131" i="84"/>
  <c r="AP131" i="78" s="1"/>
  <c r="AK131" i="84"/>
  <c r="AF131" i="84"/>
  <c r="AA131" i="84"/>
  <c r="U131" i="84"/>
  <c r="T131" i="84"/>
  <c r="S131" i="84"/>
  <c r="R131" i="84"/>
  <c r="Q131" i="84"/>
  <c r="M131" i="84"/>
  <c r="M131" i="78" s="1"/>
  <c r="I131" i="84"/>
  <c r="H131" i="84"/>
  <c r="H131" i="78" s="1"/>
  <c r="G131" i="84"/>
  <c r="C131" i="84"/>
  <c r="C131" i="78" s="1"/>
  <c r="BG130" i="84"/>
  <c r="BG130" i="78" s="1"/>
  <c r="BF130" i="84"/>
  <c r="BE130" i="84"/>
  <c r="BE130" i="78" s="1"/>
  <c r="BD130" i="84"/>
  <c r="BC130" i="84"/>
  <c r="BB130" i="84"/>
  <c r="BA130" i="84"/>
  <c r="AZ130" i="84"/>
  <c r="AZ130" i="78" s="1"/>
  <c r="AY130" i="84"/>
  <c r="AX130" i="84"/>
  <c r="AW130" i="84"/>
  <c r="AV130" i="84"/>
  <c r="AU130" i="84"/>
  <c r="AT130" i="84"/>
  <c r="AS130" i="84"/>
  <c r="AR130" i="84"/>
  <c r="AQ130" i="84"/>
  <c r="AQ130" i="78" s="1"/>
  <c r="AP130" i="84"/>
  <c r="AP130" i="78" s="1"/>
  <c r="AK130" i="84"/>
  <c r="AF130" i="84"/>
  <c r="AA130" i="84"/>
  <c r="U130" i="84"/>
  <c r="T130" i="84"/>
  <c r="S130" i="84"/>
  <c r="R130" i="84"/>
  <c r="Q130" i="84"/>
  <c r="M130" i="84"/>
  <c r="M130" i="78" s="1"/>
  <c r="I130" i="84"/>
  <c r="H130" i="84"/>
  <c r="H130" i="78" s="1"/>
  <c r="G130" i="84"/>
  <c r="C130" i="84"/>
  <c r="C130" i="78" s="1"/>
  <c r="BG129" i="84"/>
  <c r="BG129" i="78" s="1"/>
  <c r="BF129" i="84"/>
  <c r="BE129" i="84"/>
  <c r="BE129" i="78" s="1"/>
  <c r="BD129" i="84"/>
  <c r="BC129" i="84"/>
  <c r="BB129" i="84"/>
  <c r="BA129" i="84"/>
  <c r="AZ129" i="84"/>
  <c r="AZ129" i="78" s="1"/>
  <c r="AY129" i="84"/>
  <c r="AX129" i="84"/>
  <c r="AW129" i="84"/>
  <c r="AV129" i="84"/>
  <c r="AU129" i="84"/>
  <c r="AT129" i="84"/>
  <c r="AS129" i="84"/>
  <c r="AR129" i="84"/>
  <c r="AQ129" i="84"/>
  <c r="AQ129" i="78" s="1"/>
  <c r="AP129" i="84"/>
  <c r="AP129" i="78" s="1"/>
  <c r="AK129" i="84"/>
  <c r="AF129" i="84"/>
  <c r="AA129" i="84"/>
  <c r="U129" i="84"/>
  <c r="T129" i="84"/>
  <c r="S129" i="84"/>
  <c r="R129" i="84"/>
  <c r="Q129" i="84"/>
  <c r="M129" i="84"/>
  <c r="M129" i="78" s="1"/>
  <c r="I129" i="84"/>
  <c r="H129" i="84"/>
  <c r="H129" i="78" s="1"/>
  <c r="G129" i="84"/>
  <c r="C129" i="84"/>
  <c r="C129" i="78" s="1"/>
  <c r="BG128" i="84"/>
  <c r="BG128" i="78" s="1"/>
  <c r="BF128" i="84"/>
  <c r="BE128" i="84"/>
  <c r="BE128" i="78" s="1"/>
  <c r="BD128" i="84"/>
  <c r="BC128" i="84"/>
  <c r="BB128" i="84"/>
  <c r="BA128" i="84"/>
  <c r="AZ128" i="84"/>
  <c r="AZ128" i="78" s="1"/>
  <c r="AY128" i="84"/>
  <c r="AX128" i="84"/>
  <c r="AW128" i="84"/>
  <c r="AV128" i="84"/>
  <c r="AU128" i="84"/>
  <c r="AT128" i="84"/>
  <c r="AS128" i="84"/>
  <c r="AR128" i="84"/>
  <c r="AQ128" i="84"/>
  <c r="AQ128" i="78" s="1"/>
  <c r="AP128" i="84"/>
  <c r="AP128" i="78" s="1"/>
  <c r="AK128" i="84"/>
  <c r="AF128" i="84"/>
  <c r="AA128" i="84"/>
  <c r="U128" i="84"/>
  <c r="T128" i="84"/>
  <c r="S128" i="84"/>
  <c r="R128" i="84"/>
  <c r="Q128" i="84"/>
  <c r="M128" i="84"/>
  <c r="M128" i="78" s="1"/>
  <c r="I128" i="84"/>
  <c r="H128" i="84"/>
  <c r="H128" i="78" s="1"/>
  <c r="G128" i="84"/>
  <c r="C128" i="84"/>
  <c r="C128" i="78" s="1"/>
  <c r="BG127" i="84"/>
  <c r="BG127" i="78" s="1"/>
  <c r="BF127" i="84"/>
  <c r="BE127" i="84"/>
  <c r="BE127" i="78" s="1"/>
  <c r="BD127" i="84"/>
  <c r="BC127" i="84"/>
  <c r="BB127" i="84"/>
  <c r="BA127" i="84"/>
  <c r="AZ127" i="84"/>
  <c r="AZ127" i="78" s="1"/>
  <c r="AY127" i="84"/>
  <c r="AX127" i="84"/>
  <c r="AW127" i="84"/>
  <c r="AV127" i="84"/>
  <c r="AU127" i="84"/>
  <c r="AT127" i="84"/>
  <c r="AS127" i="84"/>
  <c r="AR127" i="84"/>
  <c r="AQ127" i="84"/>
  <c r="AQ127" i="78" s="1"/>
  <c r="AP127" i="84"/>
  <c r="AP127" i="78" s="1"/>
  <c r="AK127" i="84"/>
  <c r="AF127" i="84"/>
  <c r="AA127" i="84"/>
  <c r="U127" i="84"/>
  <c r="T127" i="84"/>
  <c r="S127" i="84"/>
  <c r="R127" i="84"/>
  <c r="Q127" i="84"/>
  <c r="M127" i="84"/>
  <c r="M127" i="78" s="1"/>
  <c r="I127" i="84"/>
  <c r="H127" i="84"/>
  <c r="H127" i="78" s="1"/>
  <c r="G127" i="84"/>
  <c r="C127" i="84"/>
  <c r="C127" i="78" s="1"/>
  <c r="BG126" i="84"/>
  <c r="BG126" i="78" s="1"/>
  <c r="BF126" i="84"/>
  <c r="BE126" i="84"/>
  <c r="BE126" i="78" s="1"/>
  <c r="BD126" i="84"/>
  <c r="BC126" i="84"/>
  <c r="BB126" i="84"/>
  <c r="BA126" i="84"/>
  <c r="AZ126" i="84"/>
  <c r="AZ126" i="78" s="1"/>
  <c r="AY126" i="84"/>
  <c r="AX126" i="84"/>
  <c r="AW126" i="84"/>
  <c r="AV126" i="84"/>
  <c r="AU126" i="84"/>
  <c r="AT126" i="84"/>
  <c r="AS126" i="84"/>
  <c r="AR126" i="84"/>
  <c r="AQ126" i="84"/>
  <c r="AQ126" i="78" s="1"/>
  <c r="AP126" i="84"/>
  <c r="AP126" i="78" s="1"/>
  <c r="AK126" i="84"/>
  <c r="AF126" i="84"/>
  <c r="AA126" i="84"/>
  <c r="U126" i="84"/>
  <c r="T126" i="84"/>
  <c r="S126" i="84"/>
  <c r="R126" i="84"/>
  <c r="Q126" i="84"/>
  <c r="M126" i="84"/>
  <c r="M126" i="78" s="1"/>
  <c r="I126" i="84"/>
  <c r="H126" i="84"/>
  <c r="H126" i="78" s="1"/>
  <c r="G126" i="84"/>
  <c r="C126" i="84"/>
  <c r="C126" i="78" s="1"/>
  <c r="BG125" i="84"/>
  <c r="BG125" i="78" s="1"/>
  <c r="BF125" i="84"/>
  <c r="BE125" i="84"/>
  <c r="BE125" i="78" s="1"/>
  <c r="BD125" i="84"/>
  <c r="BC125" i="84"/>
  <c r="BB125" i="84"/>
  <c r="BA125" i="84"/>
  <c r="AZ125" i="84"/>
  <c r="AZ125" i="78" s="1"/>
  <c r="AY125" i="84"/>
  <c r="AX125" i="84"/>
  <c r="AW125" i="84"/>
  <c r="AV125" i="84"/>
  <c r="AU125" i="84"/>
  <c r="AT125" i="84"/>
  <c r="AS125" i="84"/>
  <c r="AR125" i="84"/>
  <c r="AQ125" i="84"/>
  <c r="AQ125" i="78" s="1"/>
  <c r="AP125" i="84"/>
  <c r="AP125" i="78" s="1"/>
  <c r="AK125" i="84"/>
  <c r="AF125" i="84"/>
  <c r="AA125" i="84"/>
  <c r="U125" i="84"/>
  <c r="T125" i="84"/>
  <c r="S125" i="84"/>
  <c r="R125" i="84"/>
  <c r="Q125" i="84"/>
  <c r="M125" i="84"/>
  <c r="M125" i="78" s="1"/>
  <c r="I125" i="84"/>
  <c r="H125" i="84"/>
  <c r="H125" i="78" s="1"/>
  <c r="G125" i="84"/>
  <c r="C125" i="84"/>
  <c r="C125" i="78" s="1"/>
  <c r="BG124" i="84"/>
  <c r="BG124" i="78" s="1"/>
  <c r="BF124" i="84"/>
  <c r="BE124" i="84"/>
  <c r="BE124" i="78" s="1"/>
  <c r="BD124" i="84"/>
  <c r="BC124" i="84"/>
  <c r="BB124" i="84"/>
  <c r="BA124" i="84"/>
  <c r="AZ124" i="84"/>
  <c r="AZ124" i="78" s="1"/>
  <c r="AY124" i="84"/>
  <c r="AX124" i="84"/>
  <c r="AW124" i="84"/>
  <c r="AV124" i="84"/>
  <c r="AU124" i="84"/>
  <c r="AT124" i="84"/>
  <c r="AS124" i="84"/>
  <c r="AR124" i="84"/>
  <c r="AQ124" i="84"/>
  <c r="AQ124" i="78" s="1"/>
  <c r="AP124" i="84"/>
  <c r="AP124" i="78" s="1"/>
  <c r="AK124" i="84"/>
  <c r="AF124" i="84"/>
  <c r="AA124" i="84"/>
  <c r="U124" i="84"/>
  <c r="T124" i="84"/>
  <c r="S124" i="84"/>
  <c r="R124" i="84"/>
  <c r="Q124" i="84"/>
  <c r="M124" i="84"/>
  <c r="M124" i="78" s="1"/>
  <c r="I124" i="84"/>
  <c r="H124" i="84"/>
  <c r="H124" i="78" s="1"/>
  <c r="G124" i="84"/>
  <c r="C124" i="84"/>
  <c r="C124" i="78" s="1"/>
  <c r="BG123" i="84"/>
  <c r="BG123" i="78" s="1"/>
  <c r="BF123" i="84"/>
  <c r="BE123" i="84"/>
  <c r="BE123" i="78" s="1"/>
  <c r="BD123" i="84"/>
  <c r="BC123" i="84"/>
  <c r="BB123" i="84"/>
  <c r="BA123" i="84"/>
  <c r="AZ123" i="84"/>
  <c r="AZ123" i="78" s="1"/>
  <c r="AY123" i="84"/>
  <c r="AX123" i="84"/>
  <c r="AW123" i="84"/>
  <c r="AV123" i="84"/>
  <c r="AU123" i="84"/>
  <c r="AT123" i="84"/>
  <c r="AS123" i="84"/>
  <c r="AR123" i="84"/>
  <c r="AQ123" i="84"/>
  <c r="AQ123" i="78" s="1"/>
  <c r="AP123" i="84"/>
  <c r="AP123" i="78" s="1"/>
  <c r="AK123" i="84"/>
  <c r="AF123" i="84"/>
  <c r="AA123" i="84"/>
  <c r="U123" i="84"/>
  <c r="T123" i="84"/>
  <c r="S123" i="84"/>
  <c r="R123" i="84"/>
  <c r="Q123" i="84"/>
  <c r="M123" i="84"/>
  <c r="M123" i="78" s="1"/>
  <c r="I123" i="84"/>
  <c r="H123" i="84"/>
  <c r="H123" i="78" s="1"/>
  <c r="G123" i="84"/>
  <c r="C123" i="84"/>
  <c r="C123" i="78" s="1"/>
  <c r="BG122" i="84"/>
  <c r="BG122" i="78" s="1"/>
  <c r="BF122" i="84"/>
  <c r="BE122" i="84"/>
  <c r="BE122" i="78" s="1"/>
  <c r="BD122" i="84"/>
  <c r="BC122" i="84"/>
  <c r="BB122" i="84"/>
  <c r="BA122" i="84"/>
  <c r="AZ122" i="84"/>
  <c r="AZ122" i="78" s="1"/>
  <c r="AY122" i="84"/>
  <c r="AX122" i="84"/>
  <c r="AW122" i="84"/>
  <c r="AV122" i="84"/>
  <c r="AU122" i="84"/>
  <c r="AT122" i="84"/>
  <c r="AS122" i="84"/>
  <c r="AR122" i="84"/>
  <c r="AQ122" i="84"/>
  <c r="AQ122" i="78" s="1"/>
  <c r="AP122" i="84"/>
  <c r="AP122" i="78" s="1"/>
  <c r="AK122" i="84"/>
  <c r="AF122" i="84"/>
  <c r="AA122" i="84"/>
  <c r="U122" i="84"/>
  <c r="T122" i="84"/>
  <c r="S122" i="84"/>
  <c r="R122" i="84"/>
  <c r="Q122" i="84"/>
  <c r="M122" i="84"/>
  <c r="M122" i="78" s="1"/>
  <c r="I122" i="84"/>
  <c r="H122" i="84"/>
  <c r="H122" i="78" s="1"/>
  <c r="G122" i="84"/>
  <c r="C122" i="84"/>
  <c r="C122" i="78" s="1"/>
  <c r="BG121" i="84"/>
  <c r="BG121" i="78" s="1"/>
  <c r="BF121" i="84"/>
  <c r="BE121" i="84"/>
  <c r="BE121" i="78" s="1"/>
  <c r="BD121" i="84"/>
  <c r="BC121" i="84"/>
  <c r="BB121" i="84"/>
  <c r="BA121" i="84"/>
  <c r="AZ121" i="84"/>
  <c r="AZ121" i="78" s="1"/>
  <c r="AY121" i="84"/>
  <c r="AX121" i="84"/>
  <c r="AW121" i="84"/>
  <c r="AV121" i="84"/>
  <c r="AU121" i="84"/>
  <c r="AT121" i="84"/>
  <c r="AS121" i="84"/>
  <c r="AR121" i="84"/>
  <c r="AQ121" i="84"/>
  <c r="AQ121" i="78" s="1"/>
  <c r="AP121" i="84"/>
  <c r="AP121" i="78" s="1"/>
  <c r="AK121" i="84"/>
  <c r="AF121" i="84"/>
  <c r="AA121" i="84"/>
  <c r="U121" i="84"/>
  <c r="T121" i="84"/>
  <c r="S121" i="84"/>
  <c r="R121" i="84"/>
  <c r="Q121" i="84"/>
  <c r="M121" i="84"/>
  <c r="M121" i="78" s="1"/>
  <c r="I121" i="84"/>
  <c r="H121" i="84"/>
  <c r="H121" i="78" s="1"/>
  <c r="G121" i="84"/>
  <c r="C121" i="84"/>
  <c r="C121" i="78" s="1"/>
  <c r="BG120" i="84"/>
  <c r="BG120" i="78" s="1"/>
  <c r="BF120" i="84"/>
  <c r="BE120" i="84"/>
  <c r="BE120" i="78" s="1"/>
  <c r="BD120" i="84"/>
  <c r="BC120" i="84"/>
  <c r="BB120" i="84"/>
  <c r="BA120" i="84"/>
  <c r="AZ120" i="84"/>
  <c r="AZ120" i="78" s="1"/>
  <c r="AY120" i="84"/>
  <c r="AX120" i="84"/>
  <c r="AW120" i="84"/>
  <c r="AV120" i="84"/>
  <c r="AU120" i="84"/>
  <c r="AT120" i="84"/>
  <c r="AS120" i="84"/>
  <c r="AR120" i="84"/>
  <c r="AQ120" i="84"/>
  <c r="AQ120" i="78" s="1"/>
  <c r="AP120" i="84"/>
  <c r="AP120" i="78" s="1"/>
  <c r="AK120" i="84"/>
  <c r="AF120" i="84"/>
  <c r="AA120" i="84"/>
  <c r="U120" i="84"/>
  <c r="T120" i="84"/>
  <c r="S120" i="84"/>
  <c r="R120" i="84"/>
  <c r="Q120" i="84"/>
  <c r="M120" i="84"/>
  <c r="M120" i="78" s="1"/>
  <c r="I120" i="84"/>
  <c r="H120" i="84"/>
  <c r="H120" i="78" s="1"/>
  <c r="G120" i="84"/>
  <c r="C120" i="84"/>
  <c r="C120" i="78" s="1"/>
  <c r="BG119" i="84"/>
  <c r="BG119" i="78" s="1"/>
  <c r="BF119" i="84"/>
  <c r="BE119" i="84"/>
  <c r="BE119" i="78" s="1"/>
  <c r="BD119" i="84"/>
  <c r="BC119" i="84"/>
  <c r="BB119" i="84"/>
  <c r="BA119" i="84"/>
  <c r="AZ119" i="84"/>
  <c r="AZ119" i="78" s="1"/>
  <c r="AY119" i="84"/>
  <c r="AX119" i="84"/>
  <c r="AW119" i="84"/>
  <c r="AV119" i="84"/>
  <c r="AU119" i="84"/>
  <c r="AT119" i="84"/>
  <c r="AS119" i="84"/>
  <c r="AR119" i="84"/>
  <c r="AQ119" i="84"/>
  <c r="AQ119" i="78" s="1"/>
  <c r="AP119" i="84"/>
  <c r="AP119" i="78" s="1"/>
  <c r="AK119" i="84"/>
  <c r="AF119" i="84"/>
  <c r="AA119" i="84"/>
  <c r="U119" i="84"/>
  <c r="T119" i="84"/>
  <c r="S119" i="84"/>
  <c r="R119" i="84"/>
  <c r="Q119" i="84"/>
  <c r="M119" i="84"/>
  <c r="M119" i="78" s="1"/>
  <c r="I119" i="84"/>
  <c r="H119" i="84"/>
  <c r="H119" i="78" s="1"/>
  <c r="G119" i="84"/>
  <c r="C119" i="84"/>
  <c r="C119" i="78" s="1"/>
  <c r="BG118" i="84"/>
  <c r="BG118" i="78" s="1"/>
  <c r="BF118" i="84"/>
  <c r="BE118" i="84"/>
  <c r="BE118" i="78" s="1"/>
  <c r="BD118" i="84"/>
  <c r="BC118" i="84"/>
  <c r="BB118" i="84"/>
  <c r="BA118" i="84"/>
  <c r="AZ118" i="84"/>
  <c r="AZ118" i="78" s="1"/>
  <c r="AY118" i="84"/>
  <c r="AX118" i="84"/>
  <c r="AW118" i="84"/>
  <c r="AV118" i="84"/>
  <c r="AU118" i="84"/>
  <c r="AT118" i="84"/>
  <c r="AS118" i="84"/>
  <c r="AR118" i="84"/>
  <c r="AQ118" i="84"/>
  <c r="AQ118" i="78" s="1"/>
  <c r="AP118" i="84"/>
  <c r="AP118" i="78" s="1"/>
  <c r="AK118" i="84"/>
  <c r="AF118" i="84"/>
  <c r="AA118" i="84"/>
  <c r="U118" i="84"/>
  <c r="T118" i="84"/>
  <c r="S118" i="84"/>
  <c r="R118" i="84"/>
  <c r="Q118" i="84"/>
  <c r="M118" i="84"/>
  <c r="M118" i="78" s="1"/>
  <c r="I118" i="84"/>
  <c r="H118" i="84"/>
  <c r="H118" i="78" s="1"/>
  <c r="G118" i="84"/>
  <c r="C118" i="84"/>
  <c r="C118" i="78" s="1"/>
  <c r="BG117" i="84"/>
  <c r="BG117" i="78" s="1"/>
  <c r="BF117" i="84"/>
  <c r="BE117" i="84"/>
  <c r="BE117" i="78" s="1"/>
  <c r="BD117" i="84"/>
  <c r="BC117" i="84"/>
  <c r="BB117" i="84"/>
  <c r="BA117" i="84"/>
  <c r="AZ117" i="84"/>
  <c r="AZ117" i="78" s="1"/>
  <c r="AY117" i="84"/>
  <c r="AX117" i="84"/>
  <c r="AW117" i="84"/>
  <c r="AV117" i="84"/>
  <c r="AU117" i="84"/>
  <c r="AT117" i="84"/>
  <c r="AS117" i="84"/>
  <c r="AR117" i="84"/>
  <c r="AQ117" i="84"/>
  <c r="AQ117" i="78" s="1"/>
  <c r="AP117" i="84"/>
  <c r="AP117" i="78" s="1"/>
  <c r="AK117" i="84"/>
  <c r="AF117" i="84"/>
  <c r="AA117" i="84"/>
  <c r="U117" i="84"/>
  <c r="T117" i="84"/>
  <c r="S117" i="84"/>
  <c r="R117" i="84"/>
  <c r="Q117" i="84"/>
  <c r="M117" i="84"/>
  <c r="M117" i="78" s="1"/>
  <c r="I117" i="84"/>
  <c r="H117" i="84"/>
  <c r="H117" i="78" s="1"/>
  <c r="G117" i="84"/>
  <c r="C117" i="84"/>
  <c r="C117" i="78" s="1"/>
  <c r="BG116" i="84"/>
  <c r="BG116" i="78" s="1"/>
  <c r="BF116" i="84"/>
  <c r="BE116" i="84"/>
  <c r="BE116" i="78" s="1"/>
  <c r="BD116" i="84"/>
  <c r="BC116" i="84"/>
  <c r="BB116" i="84"/>
  <c r="BA116" i="84"/>
  <c r="AZ116" i="84"/>
  <c r="AZ116" i="78" s="1"/>
  <c r="AY116" i="84"/>
  <c r="AX116" i="84"/>
  <c r="AW116" i="84"/>
  <c r="AV116" i="84"/>
  <c r="AU116" i="84"/>
  <c r="AT116" i="84"/>
  <c r="AS116" i="84"/>
  <c r="AR116" i="84"/>
  <c r="AQ116" i="84"/>
  <c r="AQ116" i="78" s="1"/>
  <c r="AP116" i="84"/>
  <c r="AP116" i="78" s="1"/>
  <c r="AK116" i="84"/>
  <c r="AF116" i="84"/>
  <c r="AA116" i="84"/>
  <c r="U116" i="84"/>
  <c r="T116" i="84"/>
  <c r="S116" i="84"/>
  <c r="R116" i="84"/>
  <c r="Q116" i="84"/>
  <c r="M116" i="84"/>
  <c r="M116" i="78" s="1"/>
  <c r="I116" i="84"/>
  <c r="H116" i="84"/>
  <c r="H116" i="78" s="1"/>
  <c r="G116" i="84"/>
  <c r="C116" i="84"/>
  <c r="C116" i="78" s="1"/>
  <c r="BG115" i="84"/>
  <c r="BG115" i="78" s="1"/>
  <c r="BF115" i="84"/>
  <c r="BE115" i="84"/>
  <c r="BE115" i="78" s="1"/>
  <c r="BD115" i="84"/>
  <c r="BC115" i="84"/>
  <c r="BB115" i="84"/>
  <c r="BA115" i="84"/>
  <c r="AZ115" i="84"/>
  <c r="AZ115" i="78" s="1"/>
  <c r="AY115" i="84"/>
  <c r="AX115" i="84"/>
  <c r="AW115" i="84"/>
  <c r="AV115" i="84"/>
  <c r="AU115" i="84"/>
  <c r="AT115" i="84"/>
  <c r="AS115" i="84"/>
  <c r="AR115" i="84"/>
  <c r="AQ115" i="84"/>
  <c r="AQ115" i="78" s="1"/>
  <c r="AP115" i="84"/>
  <c r="AP115" i="78" s="1"/>
  <c r="AK115" i="84"/>
  <c r="AF115" i="84"/>
  <c r="AA115" i="84"/>
  <c r="U115" i="84"/>
  <c r="T115" i="84"/>
  <c r="S115" i="84"/>
  <c r="R115" i="84"/>
  <c r="Q115" i="84"/>
  <c r="M115" i="84"/>
  <c r="M115" i="78" s="1"/>
  <c r="I115" i="84"/>
  <c r="H115" i="84"/>
  <c r="H115" i="78" s="1"/>
  <c r="G115" i="84"/>
  <c r="C115" i="84"/>
  <c r="C115" i="78" s="1"/>
  <c r="BG114" i="84"/>
  <c r="BG114" i="78" s="1"/>
  <c r="BF114" i="84"/>
  <c r="BE114" i="84"/>
  <c r="BE114" i="78" s="1"/>
  <c r="BD114" i="84"/>
  <c r="BC114" i="84"/>
  <c r="BB114" i="84"/>
  <c r="BA114" i="84"/>
  <c r="AZ114" i="84"/>
  <c r="AZ114" i="78" s="1"/>
  <c r="AY114" i="84"/>
  <c r="AX114" i="84"/>
  <c r="AW114" i="84"/>
  <c r="AV114" i="84"/>
  <c r="AU114" i="84"/>
  <c r="AT114" i="84"/>
  <c r="AS114" i="84"/>
  <c r="AR114" i="84"/>
  <c r="AQ114" i="84"/>
  <c r="AQ114" i="78" s="1"/>
  <c r="AP114" i="84"/>
  <c r="AP114" i="78" s="1"/>
  <c r="AK114" i="84"/>
  <c r="AF114" i="84"/>
  <c r="AA114" i="84"/>
  <c r="U114" i="84"/>
  <c r="T114" i="84"/>
  <c r="S114" i="84"/>
  <c r="R114" i="84"/>
  <c r="Q114" i="84"/>
  <c r="M114" i="84"/>
  <c r="M114" i="78" s="1"/>
  <c r="I114" i="84"/>
  <c r="H114" i="84"/>
  <c r="H114" i="78" s="1"/>
  <c r="G114" i="84"/>
  <c r="C114" i="84"/>
  <c r="C114" i="78" s="1"/>
  <c r="BG113" i="84"/>
  <c r="BG113" i="78" s="1"/>
  <c r="BF113" i="84"/>
  <c r="BE113" i="84"/>
  <c r="BE113" i="78" s="1"/>
  <c r="BD113" i="84"/>
  <c r="BC113" i="84"/>
  <c r="BB113" i="84"/>
  <c r="BA113" i="84"/>
  <c r="AZ113" i="84"/>
  <c r="AZ113" i="78" s="1"/>
  <c r="AY113" i="84"/>
  <c r="AX113" i="84"/>
  <c r="AW113" i="84"/>
  <c r="AV113" i="84"/>
  <c r="AU113" i="84"/>
  <c r="AT113" i="84"/>
  <c r="AS113" i="84"/>
  <c r="AR113" i="84"/>
  <c r="AQ113" i="84"/>
  <c r="AQ113" i="78" s="1"/>
  <c r="AP113" i="84"/>
  <c r="AP113" i="78" s="1"/>
  <c r="AK113" i="84"/>
  <c r="AF113" i="84"/>
  <c r="AA113" i="84"/>
  <c r="U113" i="84"/>
  <c r="T113" i="84"/>
  <c r="S113" i="84"/>
  <c r="R113" i="84"/>
  <c r="Q113" i="84"/>
  <c r="M113" i="84"/>
  <c r="M113" i="78" s="1"/>
  <c r="I113" i="84"/>
  <c r="H113" i="84"/>
  <c r="H113" i="78" s="1"/>
  <c r="G113" i="84"/>
  <c r="C113" i="84"/>
  <c r="C113" i="78" s="1"/>
  <c r="BG112" i="84"/>
  <c r="BG112" i="78" s="1"/>
  <c r="BF112" i="84"/>
  <c r="BE112" i="84"/>
  <c r="BE112" i="78" s="1"/>
  <c r="BD112" i="84"/>
  <c r="BC112" i="84"/>
  <c r="BB112" i="84"/>
  <c r="BA112" i="84"/>
  <c r="AZ112" i="84"/>
  <c r="AZ112" i="78" s="1"/>
  <c r="AY112" i="84"/>
  <c r="AX112" i="84"/>
  <c r="AW112" i="84"/>
  <c r="AV112" i="84"/>
  <c r="AU112" i="84"/>
  <c r="AT112" i="84"/>
  <c r="AS112" i="84"/>
  <c r="AR112" i="84"/>
  <c r="AQ112" i="84"/>
  <c r="AQ112" i="78" s="1"/>
  <c r="AP112" i="84"/>
  <c r="AP112" i="78" s="1"/>
  <c r="AK112" i="84"/>
  <c r="AF112" i="84"/>
  <c r="AA112" i="84"/>
  <c r="U112" i="84"/>
  <c r="T112" i="84"/>
  <c r="S112" i="84"/>
  <c r="R112" i="84"/>
  <c r="Q112" i="84"/>
  <c r="M112" i="84"/>
  <c r="M112" i="78" s="1"/>
  <c r="I112" i="84"/>
  <c r="H112" i="84"/>
  <c r="H112" i="78" s="1"/>
  <c r="G112" i="84"/>
  <c r="C112" i="84"/>
  <c r="C112" i="78" s="1"/>
  <c r="BG111" i="84"/>
  <c r="BG111" i="78" s="1"/>
  <c r="BF111" i="84"/>
  <c r="BE111" i="84"/>
  <c r="BE111" i="78" s="1"/>
  <c r="BD111" i="84"/>
  <c r="BC111" i="84"/>
  <c r="BB111" i="84"/>
  <c r="BA111" i="84"/>
  <c r="AZ111" i="84"/>
  <c r="AZ111" i="78" s="1"/>
  <c r="AY111" i="84"/>
  <c r="AX111" i="84"/>
  <c r="AW111" i="84"/>
  <c r="AV111" i="84"/>
  <c r="AU111" i="84"/>
  <c r="AT111" i="84"/>
  <c r="AS111" i="84"/>
  <c r="AR111" i="84"/>
  <c r="AQ111" i="84"/>
  <c r="AQ111" i="78" s="1"/>
  <c r="AP111" i="84"/>
  <c r="AP111" i="78" s="1"/>
  <c r="AK111" i="84"/>
  <c r="AF111" i="84"/>
  <c r="AA111" i="84"/>
  <c r="U111" i="84"/>
  <c r="T111" i="84"/>
  <c r="S111" i="84"/>
  <c r="R111" i="84"/>
  <c r="Q111" i="84"/>
  <c r="M111" i="84"/>
  <c r="M111" i="78" s="1"/>
  <c r="I111" i="84"/>
  <c r="H111" i="84"/>
  <c r="H111" i="78" s="1"/>
  <c r="G111" i="84"/>
  <c r="C111" i="84"/>
  <c r="C111" i="78" s="1"/>
  <c r="BG110" i="84"/>
  <c r="BG110" i="78" s="1"/>
  <c r="BF110" i="84"/>
  <c r="BE110" i="84"/>
  <c r="BE110" i="78" s="1"/>
  <c r="BD110" i="84"/>
  <c r="BC110" i="84"/>
  <c r="BB110" i="84"/>
  <c r="BA110" i="84"/>
  <c r="AZ110" i="84"/>
  <c r="AZ110" i="78" s="1"/>
  <c r="AY110" i="84"/>
  <c r="AX110" i="84"/>
  <c r="AW110" i="84"/>
  <c r="AV110" i="84"/>
  <c r="AU110" i="84"/>
  <c r="AT110" i="84"/>
  <c r="AS110" i="84"/>
  <c r="AR110" i="84"/>
  <c r="AQ110" i="84"/>
  <c r="AQ110" i="78" s="1"/>
  <c r="AP110" i="84"/>
  <c r="AP110" i="78" s="1"/>
  <c r="AK110" i="84"/>
  <c r="AF110" i="84"/>
  <c r="AA110" i="84"/>
  <c r="U110" i="84"/>
  <c r="T110" i="84"/>
  <c r="S110" i="84"/>
  <c r="R110" i="84"/>
  <c r="Q110" i="84"/>
  <c r="M110" i="84"/>
  <c r="M110" i="78" s="1"/>
  <c r="I110" i="84"/>
  <c r="H110" i="84"/>
  <c r="H110" i="78" s="1"/>
  <c r="G110" i="84"/>
  <c r="C110" i="84"/>
  <c r="C110" i="78" s="1"/>
  <c r="BG109" i="84"/>
  <c r="BG109" i="78" s="1"/>
  <c r="BF109" i="84"/>
  <c r="BE109" i="84"/>
  <c r="BE109" i="78" s="1"/>
  <c r="BD109" i="84"/>
  <c r="BC109" i="84"/>
  <c r="BB109" i="84"/>
  <c r="BA109" i="84"/>
  <c r="AZ109" i="84"/>
  <c r="AZ109" i="78" s="1"/>
  <c r="AY109" i="84"/>
  <c r="AX109" i="84"/>
  <c r="AW109" i="84"/>
  <c r="AV109" i="84"/>
  <c r="AU109" i="84"/>
  <c r="AT109" i="84"/>
  <c r="AS109" i="84"/>
  <c r="AR109" i="84"/>
  <c r="AQ109" i="84"/>
  <c r="AQ109" i="78" s="1"/>
  <c r="AP109" i="84"/>
  <c r="AP109" i="78" s="1"/>
  <c r="AK109" i="84"/>
  <c r="AF109" i="84"/>
  <c r="AA109" i="84"/>
  <c r="U109" i="84"/>
  <c r="T109" i="84"/>
  <c r="S109" i="84"/>
  <c r="R109" i="84"/>
  <c r="Q109" i="84"/>
  <c r="M109" i="84"/>
  <c r="M109" i="78" s="1"/>
  <c r="I109" i="84"/>
  <c r="H109" i="84"/>
  <c r="H109" i="78" s="1"/>
  <c r="G109" i="84"/>
  <c r="C109" i="84"/>
  <c r="C109" i="78" s="1"/>
  <c r="BG108" i="84"/>
  <c r="BG108" i="78" s="1"/>
  <c r="BF108" i="84"/>
  <c r="BE108" i="84"/>
  <c r="BE108" i="78" s="1"/>
  <c r="BD108" i="84"/>
  <c r="BC108" i="84"/>
  <c r="BB108" i="84"/>
  <c r="BA108" i="84"/>
  <c r="AZ108" i="84"/>
  <c r="AZ108" i="78" s="1"/>
  <c r="AY108" i="84"/>
  <c r="AX108" i="84"/>
  <c r="AW108" i="84"/>
  <c r="AV108" i="84"/>
  <c r="AU108" i="84"/>
  <c r="AT108" i="84"/>
  <c r="AS108" i="84"/>
  <c r="AR108" i="84"/>
  <c r="AQ108" i="84"/>
  <c r="AQ108" i="78" s="1"/>
  <c r="AP108" i="84"/>
  <c r="AP108" i="78" s="1"/>
  <c r="AK108" i="84"/>
  <c r="AF108" i="84"/>
  <c r="AA108" i="84"/>
  <c r="U108" i="84"/>
  <c r="T108" i="84"/>
  <c r="S108" i="84"/>
  <c r="R108" i="84"/>
  <c r="Q108" i="84"/>
  <c r="M108" i="84"/>
  <c r="M108" i="78" s="1"/>
  <c r="I108" i="84"/>
  <c r="H108" i="84"/>
  <c r="H108" i="78" s="1"/>
  <c r="G108" i="84"/>
  <c r="C108" i="84"/>
  <c r="C108" i="78" s="1"/>
  <c r="BG107" i="84"/>
  <c r="BG107" i="78" s="1"/>
  <c r="BF107" i="84"/>
  <c r="BE107" i="84"/>
  <c r="BE107" i="78" s="1"/>
  <c r="BD107" i="84"/>
  <c r="BC107" i="84"/>
  <c r="BB107" i="84"/>
  <c r="BA107" i="84"/>
  <c r="AZ107" i="84"/>
  <c r="AZ107" i="78" s="1"/>
  <c r="AY107" i="84"/>
  <c r="AX107" i="84"/>
  <c r="AW107" i="84"/>
  <c r="AV107" i="84"/>
  <c r="AU107" i="84"/>
  <c r="AT107" i="84"/>
  <c r="AS107" i="84"/>
  <c r="AR107" i="84"/>
  <c r="AQ107" i="84"/>
  <c r="AQ107" i="78" s="1"/>
  <c r="AP107" i="84"/>
  <c r="AP107" i="78" s="1"/>
  <c r="AK107" i="84"/>
  <c r="AF107" i="84"/>
  <c r="AA107" i="84"/>
  <c r="U107" i="84"/>
  <c r="T107" i="84"/>
  <c r="S107" i="84"/>
  <c r="R107" i="84"/>
  <c r="Q107" i="84"/>
  <c r="M107" i="84"/>
  <c r="M107" i="78" s="1"/>
  <c r="I107" i="84"/>
  <c r="H107" i="84"/>
  <c r="H107" i="78" s="1"/>
  <c r="G107" i="84"/>
  <c r="C107" i="84"/>
  <c r="C107" i="78" s="1"/>
  <c r="BG106" i="84"/>
  <c r="BG106" i="78" s="1"/>
  <c r="BF106" i="84"/>
  <c r="BE106" i="84"/>
  <c r="BE106" i="78" s="1"/>
  <c r="BD106" i="84"/>
  <c r="BC106" i="84"/>
  <c r="BB106" i="84"/>
  <c r="BA106" i="84"/>
  <c r="AZ106" i="84"/>
  <c r="AZ106" i="78" s="1"/>
  <c r="AY106" i="84"/>
  <c r="AX106" i="84"/>
  <c r="AW106" i="84"/>
  <c r="AV106" i="84"/>
  <c r="AU106" i="84"/>
  <c r="AT106" i="84"/>
  <c r="AS106" i="84"/>
  <c r="AR106" i="84"/>
  <c r="AQ106" i="84"/>
  <c r="AQ106" i="78" s="1"/>
  <c r="AP106" i="84"/>
  <c r="AP106" i="78" s="1"/>
  <c r="AK106" i="84"/>
  <c r="AF106" i="84"/>
  <c r="AA106" i="84"/>
  <c r="U106" i="84"/>
  <c r="T106" i="84"/>
  <c r="S106" i="84"/>
  <c r="R106" i="84"/>
  <c r="Q106" i="84"/>
  <c r="M106" i="84"/>
  <c r="M106" i="78" s="1"/>
  <c r="I106" i="84"/>
  <c r="H106" i="84"/>
  <c r="H106" i="78" s="1"/>
  <c r="G106" i="84"/>
  <c r="C106" i="84"/>
  <c r="C106" i="78" s="1"/>
  <c r="BG105" i="84"/>
  <c r="BG105" i="78" s="1"/>
  <c r="BF105" i="84"/>
  <c r="BE105" i="84"/>
  <c r="BE105" i="78" s="1"/>
  <c r="BD105" i="84"/>
  <c r="BC105" i="84"/>
  <c r="BB105" i="84"/>
  <c r="BA105" i="84"/>
  <c r="AZ105" i="84"/>
  <c r="AZ105" i="78" s="1"/>
  <c r="AY105" i="84"/>
  <c r="AX105" i="84"/>
  <c r="AW105" i="84"/>
  <c r="AV105" i="84"/>
  <c r="AU105" i="84"/>
  <c r="AT105" i="84"/>
  <c r="AS105" i="84"/>
  <c r="AR105" i="84"/>
  <c r="AQ105" i="84"/>
  <c r="AQ105" i="78" s="1"/>
  <c r="AP105" i="84"/>
  <c r="AP105" i="78" s="1"/>
  <c r="AK105" i="84"/>
  <c r="AF105" i="84"/>
  <c r="AA105" i="84"/>
  <c r="U105" i="84"/>
  <c r="T105" i="84"/>
  <c r="S105" i="84"/>
  <c r="R105" i="84"/>
  <c r="Q105" i="84"/>
  <c r="M105" i="84"/>
  <c r="M105" i="78" s="1"/>
  <c r="I105" i="84"/>
  <c r="H105" i="84"/>
  <c r="H105" i="78" s="1"/>
  <c r="G105" i="84"/>
  <c r="C105" i="84"/>
  <c r="C105" i="78" s="1"/>
  <c r="BG104" i="84"/>
  <c r="BG104" i="78" s="1"/>
  <c r="BF104" i="84"/>
  <c r="BE104" i="84"/>
  <c r="BE104" i="78" s="1"/>
  <c r="BD104" i="84"/>
  <c r="BC104" i="84"/>
  <c r="BB104" i="84"/>
  <c r="BA104" i="84"/>
  <c r="AZ104" i="84"/>
  <c r="AZ104" i="78" s="1"/>
  <c r="AY104" i="84"/>
  <c r="AX104" i="84"/>
  <c r="AW104" i="84"/>
  <c r="AV104" i="84"/>
  <c r="AU104" i="84"/>
  <c r="AT104" i="84"/>
  <c r="AS104" i="84"/>
  <c r="AR104" i="84"/>
  <c r="AQ104" i="84"/>
  <c r="AQ104" i="78" s="1"/>
  <c r="AP104" i="84"/>
  <c r="AP104" i="78" s="1"/>
  <c r="AK104" i="84"/>
  <c r="AF104" i="84"/>
  <c r="AA104" i="84"/>
  <c r="U104" i="84"/>
  <c r="T104" i="84"/>
  <c r="S104" i="84"/>
  <c r="R104" i="84"/>
  <c r="Q104" i="84"/>
  <c r="M104" i="84"/>
  <c r="M104" i="78" s="1"/>
  <c r="I104" i="84"/>
  <c r="H104" i="84"/>
  <c r="H104" i="78" s="1"/>
  <c r="G104" i="84"/>
  <c r="C104" i="84"/>
  <c r="C104" i="78" s="1"/>
  <c r="BG103" i="84"/>
  <c r="BG103" i="78" s="1"/>
  <c r="BF103" i="84"/>
  <c r="BE103" i="84"/>
  <c r="BE103" i="78" s="1"/>
  <c r="BD103" i="84"/>
  <c r="BC103" i="84"/>
  <c r="BB103" i="84"/>
  <c r="BA103" i="84"/>
  <c r="AZ103" i="84"/>
  <c r="AZ103" i="78" s="1"/>
  <c r="AY103" i="84"/>
  <c r="AX103" i="84"/>
  <c r="AW103" i="84"/>
  <c r="AV103" i="84"/>
  <c r="AU103" i="84"/>
  <c r="AT103" i="84"/>
  <c r="AS103" i="84"/>
  <c r="AR103" i="84"/>
  <c r="AQ103" i="84"/>
  <c r="AQ103" i="78" s="1"/>
  <c r="AP103" i="84"/>
  <c r="AP103" i="78" s="1"/>
  <c r="AK103" i="84"/>
  <c r="AF103" i="84"/>
  <c r="AA103" i="84"/>
  <c r="U103" i="84"/>
  <c r="T103" i="84"/>
  <c r="S103" i="84"/>
  <c r="R103" i="84"/>
  <c r="Q103" i="84"/>
  <c r="M103" i="84"/>
  <c r="M103" i="78" s="1"/>
  <c r="I103" i="84"/>
  <c r="H103" i="84"/>
  <c r="H103" i="78" s="1"/>
  <c r="G103" i="84"/>
  <c r="C103" i="84"/>
  <c r="C103" i="78" s="1"/>
  <c r="BG102" i="84"/>
  <c r="BG102" i="78" s="1"/>
  <c r="BF102" i="84"/>
  <c r="BE102" i="84"/>
  <c r="BE102" i="78" s="1"/>
  <c r="BD102" i="84"/>
  <c r="BC102" i="84"/>
  <c r="BB102" i="84"/>
  <c r="BA102" i="84"/>
  <c r="AZ102" i="84"/>
  <c r="AZ102" i="78" s="1"/>
  <c r="AY102" i="84"/>
  <c r="AX102" i="84"/>
  <c r="AW102" i="84"/>
  <c r="AV102" i="84"/>
  <c r="AU102" i="84"/>
  <c r="AT102" i="84"/>
  <c r="AS102" i="84"/>
  <c r="AR102" i="84"/>
  <c r="AQ102" i="84"/>
  <c r="AQ102" i="78" s="1"/>
  <c r="AP102" i="84"/>
  <c r="AP102" i="78" s="1"/>
  <c r="AK102" i="84"/>
  <c r="AF102" i="84"/>
  <c r="AA102" i="84"/>
  <c r="U102" i="84"/>
  <c r="T102" i="84"/>
  <c r="S102" i="84"/>
  <c r="R102" i="84"/>
  <c r="Q102" i="84"/>
  <c r="M102" i="84"/>
  <c r="M102" i="78" s="1"/>
  <c r="I102" i="84"/>
  <c r="H102" i="84"/>
  <c r="H102" i="78" s="1"/>
  <c r="G102" i="84"/>
  <c r="C102" i="84"/>
  <c r="C102" i="78" s="1"/>
  <c r="BG101" i="84"/>
  <c r="BG101" i="78" s="1"/>
  <c r="BF101" i="84"/>
  <c r="BE101" i="84"/>
  <c r="BE101" i="78" s="1"/>
  <c r="BD101" i="84"/>
  <c r="BC101" i="84"/>
  <c r="BB101" i="84"/>
  <c r="BA101" i="84"/>
  <c r="AZ101" i="84"/>
  <c r="AZ101" i="78" s="1"/>
  <c r="AY101" i="84"/>
  <c r="AX101" i="84"/>
  <c r="AW101" i="84"/>
  <c r="AV101" i="84"/>
  <c r="AU101" i="84"/>
  <c r="AT101" i="84"/>
  <c r="AS101" i="84"/>
  <c r="AR101" i="84"/>
  <c r="AQ101" i="84"/>
  <c r="AQ101" i="78" s="1"/>
  <c r="AP101" i="84"/>
  <c r="AP101" i="78" s="1"/>
  <c r="AK101" i="84"/>
  <c r="AF101" i="84"/>
  <c r="AA101" i="84"/>
  <c r="U101" i="84"/>
  <c r="T101" i="84"/>
  <c r="S101" i="84"/>
  <c r="R101" i="84"/>
  <c r="Q101" i="84"/>
  <c r="M101" i="84"/>
  <c r="M101" i="78" s="1"/>
  <c r="I101" i="84"/>
  <c r="H101" i="84"/>
  <c r="H101" i="78" s="1"/>
  <c r="G101" i="84"/>
  <c r="C101" i="84"/>
  <c r="C101" i="78" s="1"/>
  <c r="BG100" i="84"/>
  <c r="BG100" i="78" s="1"/>
  <c r="BF100" i="84"/>
  <c r="BE100" i="84"/>
  <c r="BE100" i="78" s="1"/>
  <c r="BD100" i="84"/>
  <c r="BC100" i="84"/>
  <c r="BB100" i="84"/>
  <c r="BA100" i="84"/>
  <c r="AZ100" i="84"/>
  <c r="AZ100" i="78" s="1"/>
  <c r="AY100" i="84"/>
  <c r="AX100" i="84"/>
  <c r="AW100" i="84"/>
  <c r="AV100" i="84"/>
  <c r="AU100" i="84"/>
  <c r="AT100" i="84"/>
  <c r="AS100" i="84"/>
  <c r="AR100" i="84"/>
  <c r="AQ100" i="84"/>
  <c r="AQ100" i="78" s="1"/>
  <c r="AP100" i="84"/>
  <c r="AP100" i="78" s="1"/>
  <c r="AK100" i="84"/>
  <c r="AF100" i="84"/>
  <c r="AA100" i="84"/>
  <c r="U100" i="84"/>
  <c r="T100" i="84"/>
  <c r="S100" i="84"/>
  <c r="R100" i="84"/>
  <c r="Q100" i="84"/>
  <c r="M100" i="84"/>
  <c r="M100" i="78" s="1"/>
  <c r="I100" i="84"/>
  <c r="H100" i="84"/>
  <c r="H100" i="78" s="1"/>
  <c r="G100" i="84"/>
  <c r="C100" i="84"/>
  <c r="C100" i="78" s="1"/>
  <c r="BG99" i="84"/>
  <c r="BG99" i="78" s="1"/>
  <c r="BF99" i="84"/>
  <c r="BE99" i="84"/>
  <c r="BE99" i="78" s="1"/>
  <c r="BD99" i="84"/>
  <c r="BC99" i="84"/>
  <c r="BB99" i="84"/>
  <c r="BA99" i="84"/>
  <c r="AZ99" i="84"/>
  <c r="AZ99" i="78" s="1"/>
  <c r="AY99" i="84"/>
  <c r="AX99" i="84"/>
  <c r="AW99" i="84"/>
  <c r="AV99" i="84"/>
  <c r="AU99" i="84"/>
  <c r="AT99" i="84"/>
  <c r="AS99" i="84"/>
  <c r="AR99" i="84"/>
  <c r="AQ99" i="84"/>
  <c r="AQ99" i="78" s="1"/>
  <c r="AP99" i="84"/>
  <c r="AP99" i="78" s="1"/>
  <c r="AK99" i="84"/>
  <c r="AF99" i="84"/>
  <c r="AA99" i="84"/>
  <c r="U99" i="84"/>
  <c r="T99" i="84"/>
  <c r="S99" i="84"/>
  <c r="R99" i="84"/>
  <c r="Q99" i="84"/>
  <c r="M99" i="84"/>
  <c r="M99" i="78" s="1"/>
  <c r="I99" i="84"/>
  <c r="H99" i="84"/>
  <c r="H99" i="78" s="1"/>
  <c r="G99" i="84"/>
  <c r="C99" i="84"/>
  <c r="C99" i="78" s="1"/>
  <c r="BG98" i="84"/>
  <c r="BG98" i="78" s="1"/>
  <c r="BF98" i="84"/>
  <c r="BE98" i="84"/>
  <c r="BE98" i="78" s="1"/>
  <c r="BD98" i="84"/>
  <c r="BC98" i="84"/>
  <c r="BB98" i="84"/>
  <c r="BA98" i="84"/>
  <c r="AZ98" i="84"/>
  <c r="AZ98" i="78" s="1"/>
  <c r="AY98" i="84"/>
  <c r="AX98" i="84"/>
  <c r="AW98" i="84"/>
  <c r="AV98" i="84"/>
  <c r="AU98" i="84"/>
  <c r="AT98" i="84"/>
  <c r="AS98" i="84"/>
  <c r="AR98" i="84"/>
  <c r="AQ98" i="84"/>
  <c r="AQ98" i="78" s="1"/>
  <c r="AP98" i="84"/>
  <c r="AP98" i="78" s="1"/>
  <c r="AK98" i="84"/>
  <c r="AF98" i="84"/>
  <c r="AA98" i="84"/>
  <c r="U98" i="84"/>
  <c r="T98" i="84"/>
  <c r="S98" i="84"/>
  <c r="R98" i="84"/>
  <c r="Q98" i="84"/>
  <c r="M98" i="84"/>
  <c r="M98" i="78" s="1"/>
  <c r="I98" i="84"/>
  <c r="H98" i="84"/>
  <c r="H98" i="78" s="1"/>
  <c r="G98" i="84"/>
  <c r="C98" i="84"/>
  <c r="C98" i="78" s="1"/>
  <c r="BG97" i="84"/>
  <c r="BG97" i="78" s="1"/>
  <c r="BF97" i="84"/>
  <c r="BE97" i="84"/>
  <c r="BE97" i="78" s="1"/>
  <c r="BD97" i="84"/>
  <c r="BC97" i="84"/>
  <c r="BB97" i="84"/>
  <c r="BA97" i="84"/>
  <c r="AZ97" i="84"/>
  <c r="AZ97" i="78" s="1"/>
  <c r="AY97" i="84"/>
  <c r="AX97" i="84"/>
  <c r="AW97" i="84"/>
  <c r="AV97" i="84"/>
  <c r="AU97" i="84"/>
  <c r="AT97" i="84"/>
  <c r="AS97" i="84"/>
  <c r="AR97" i="84"/>
  <c r="AQ97" i="84"/>
  <c r="AQ97" i="78" s="1"/>
  <c r="AP97" i="84"/>
  <c r="AP97" i="78" s="1"/>
  <c r="AK97" i="84"/>
  <c r="AF97" i="84"/>
  <c r="AA97" i="84"/>
  <c r="U97" i="84"/>
  <c r="T97" i="84"/>
  <c r="S97" i="84"/>
  <c r="R97" i="84"/>
  <c r="Q97" i="84"/>
  <c r="M97" i="84"/>
  <c r="M97" i="78" s="1"/>
  <c r="I97" i="84"/>
  <c r="H97" i="84"/>
  <c r="H97" i="78" s="1"/>
  <c r="G97" i="84"/>
  <c r="C97" i="84"/>
  <c r="C97" i="78" s="1"/>
  <c r="BG96" i="84"/>
  <c r="BG96" i="78" s="1"/>
  <c r="BF96" i="84"/>
  <c r="BE96" i="84"/>
  <c r="BE96" i="78" s="1"/>
  <c r="BD96" i="84"/>
  <c r="BC96" i="84"/>
  <c r="BB96" i="84"/>
  <c r="BA96" i="84"/>
  <c r="AZ96" i="84"/>
  <c r="AZ96" i="78" s="1"/>
  <c r="AY96" i="84"/>
  <c r="AX96" i="84"/>
  <c r="AW96" i="84"/>
  <c r="AV96" i="84"/>
  <c r="AU96" i="84"/>
  <c r="AT96" i="84"/>
  <c r="AS96" i="84"/>
  <c r="AR96" i="84"/>
  <c r="AQ96" i="84"/>
  <c r="AQ96" i="78" s="1"/>
  <c r="AP96" i="84"/>
  <c r="AP96" i="78" s="1"/>
  <c r="AK96" i="84"/>
  <c r="AF96" i="84"/>
  <c r="AA96" i="84"/>
  <c r="U96" i="84"/>
  <c r="T96" i="84"/>
  <c r="S96" i="84"/>
  <c r="R96" i="84"/>
  <c r="Q96" i="84"/>
  <c r="M96" i="84"/>
  <c r="M96" i="78" s="1"/>
  <c r="I96" i="84"/>
  <c r="H96" i="84"/>
  <c r="H96" i="78" s="1"/>
  <c r="G96" i="84"/>
  <c r="C96" i="84"/>
  <c r="C96" i="78" s="1"/>
  <c r="BG95" i="84"/>
  <c r="BG95" i="78" s="1"/>
  <c r="BF95" i="84"/>
  <c r="BE95" i="84"/>
  <c r="BE95" i="78" s="1"/>
  <c r="BD95" i="84"/>
  <c r="BC95" i="84"/>
  <c r="BB95" i="84"/>
  <c r="BA95" i="84"/>
  <c r="AZ95" i="84"/>
  <c r="AZ95" i="78" s="1"/>
  <c r="AY95" i="84"/>
  <c r="AX95" i="84"/>
  <c r="AW95" i="84"/>
  <c r="AV95" i="84"/>
  <c r="AU95" i="84"/>
  <c r="AT95" i="84"/>
  <c r="AS95" i="84"/>
  <c r="AR95" i="84"/>
  <c r="AQ95" i="84"/>
  <c r="AQ95" i="78" s="1"/>
  <c r="AP95" i="84"/>
  <c r="AP95" i="78" s="1"/>
  <c r="AK95" i="84"/>
  <c r="AF95" i="84"/>
  <c r="AA95" i="84"/>
  <c r="U95" i="84"/>
  <c r="T95" i="84"/>
  <c r="S95" i="84"/>
  <c r="R95" i="84"/>
  <c r="Q95" i="84"/>
  <c r="M95" i="84"/>
  <c r="M95" i="78" s="1"/>
  <c r="I95" i="84"/>
  <c r="H95" i="84"/>
  <c r="H95" i="78" s="1"/>
  <c r="G95" i="84"/>
  <c r="C95" i="84"/>
  <c r="C95" i="78" s="1"/>
  <c r="BG94" i="84"/>
  <c r="BG94" i="78" s="1"/>
  <c r="BF94" i="84"/>
  <c r="BE94" i="84"/>
  <c r="BE94" i="78" s="1"/>
  <c r="BD94" i="84"/>
  <c r="BC94" i="84"/>
  <c r="BB94" i="84"/>
  <c r="BA94" i="84"/>
  <c r="AZ94" i="84"/>
  <c r="AZ94" i="78" s="1"/>
  <c r="AY94" i="84"/>
  <c r="AX94" i="84"/>
  <c r="AW94" i="84"/>
  <c r="AV94" i="84"/>
  <c r="AU94" i="84"/>
  <c r="AT94" i="84"/>
  <c r="AS94" i="84"/>
  <c r="AR94" i="84"/>
  <c r="AQ94" i="84"/>
  <c r="AQ94" i="78" s="1"/>
  <c r="AP94" i="84"/>
  <c r="AP94" i="78" s="1"/>
  <c r="AK94" i="84"/>
  <c r="AF94" i="84"/>
  <c r="AA94" i="84"/>
  <c r="U94" i="84"/>
  <c r="T94" i="84"/>
  <c r="S94" i="84"/>
  <c r="R94" i="84"/>
  <c r="Q94" i="84"/>
  <c r="M94" i="84"/>
  <c r="M94" i="78" s="1"/>
  <c r="I94" i="84"/>
  <c r="H94" i="84"/>
  <c r="H94" i="78" s="1"/>
  <c r="G94" i="84"/>
  <c r="C94" i="84"/>
  <c r="C94" i="78" s="1"/>
  <c r="BG93" i="84"/>
  <c r="BG93" i="78" s="1"/>
  <c r="BF93" i="84"/>
  <c r="BE93" i="84"/>
  <c r="BE93" i="78" s="1"/>
  <c r="BD93" i="84"/>
  <c r="BC93" i="84"/>
  <c r="BB93" i="84"/>
  <c r="BA93" i="84"/>
  <c r="AZ93" i="84"/>
  <c r="AZ93" i="78" s="1"/>
  <c r="AY93" i="84"/>
  <c r="AX93" i="84"/>
  <c r="AW93" i="84"/>
  <c r="AV93" i="84"/>
  <c r="AU93" i="84"/>
  <c r="AT93" i="84"/>
  <c r="AS93" i="84"/>
  <c r="AR93" i="84"/>
  <c r="AQ93" i="84"/>
  <c r="AQ93" i="78" s="1"/>
  <c r="AP93" i="84"/>
  <c r="AP93" i="78" s="1"/>
  <c r="AK93" i="84"/>
  <c r="AF93" i="84"/>
  <c r="AA93" i="84"/>
  <c r="U93" i="84"/>
  <c r="T93" i="84"/>
  <c r="S93" i="84"/>
  <c r="R93" i="84"/>
  <c r="Q93" i="84"/>
  <c r="M93" i="84"/>
  <c r="M93" i="78" s="1"/>
  <c r="I93" i="84"/>
  <c r="H93" i="84"/>
  <c r="H93" i="78" s="1"/>
  <c r="G93" i="84"/>
  <c r="C93" i="84"/>
  <c r="C93" i="78" s="1"/>
  <c r="BG92" i="84"/>
  <c r="BG92" i="78" s="1"/>
  <c r="BF92" i="84"/>
  <c r="BE92" i="84"/>
  <c r="BE92" i="78" s="1"/>
  <c r="BD92" i="84"/>
  <c r="BC92" i="84"/>
  <c r="BB92" i="84"/>
  <c r="BA92" i="84"/>
  <c r="AZ92" i="84"/>
  <c r="AZ92" i="78" s="1"/>
  <c r="AY92" i="84"/>
  <c r="AX92" i="84"/>
  <c r="AW92" i="84"/>
  <c r="AV92" i="84"/>
  <c r="AU92" i="84"/>
  <c r="AT92" i="84"/>
  <c r="AS92" i="84"/>
  <c r="AR92" i="84"/>
  <c r="AQ92" i="84"/>
  <c r="AQ92" i="78" s="1"/>
  <c r="AP92" i="84"/>
  <c r="AP92" i="78" s="1"/>
  <c r="AK92" i="84"/>
  <c r="AF92" i="84"/>
  <c r="AA92" i="84"/>
  <c r="U92" i="84"/>
  <c r="T92" i="84"/>
  <c r="S92" i="84"/>
  <c r="R92" i="84"/>
  <c r="Q92" i="84"/>
  <c r="M92" i="84"/>
  <c r="M92" i="78" s="1"/>
  <c r="I92" i="84"/>
  <c r="H92" i="84"/>
  <c r="H92" i="78" s="1"/>
  <c r="G92" i="84"/>
  <c r="C92" i="84"/>
  <c r="C92" i="78" s="1"/>
  <c r="BG91" i="84"/>
  <c r="BG91" i="78" s="1"/>
  <c r="BF91" i="84"/>
  <c r="BE91" i="84"/>
  <c r="BE91" i="78" s="1"/>
  <c r="BD91" i="84"/>
  <c r="BC91" i="84"/>
  <c r="BB91" i="84"/>
  <c r="BA91" i="84"/>
  <c r="AZ91" i="84"/>
  <c r="AZ91" i="78" s="1"/>
  <c r="AY91" i="84"/>
  <c r="AX91" i="84"/>
  <c r="AW91" i="84"/>
  <c r="AV91" i="84"/>
  <c r="AU91" i="84"/>
  <c r="AT91" i="84"/>
  <c r="AS91" i="84"/>
  <c r="AR91" i="84"/>
  <c r="AQ91" i="84"/>
  <c r="AQ91" i="78" s="1"/>
  <c r="AP91" i="84"/>
  <c r="AP91" i="78" s="1"/>
  <c r="AK91" i="84"/>
  <c r="AF91" i="84"/>
  <c r="AA91" i="84"/>
  <c r="U91" i="84"/>
  <c r="T91" i="84"/>
  <c r="S91" i="84"/>
  <c r="R91" i="84"/>
  <c r="Q91" i="84"/>
  <c r="M91" i="84"/>
  <c r="M91" i="78" s="1"/>
  <c r="I91" i="84"/>
  <c r="H91" i="84"/>
  <c r="H91" i="78" s="1"/>
  <c r="G91" i="84"/>
  <c r="C91" i="84"/>
  <c r="C91" i="78" s="1"/>
  <c r="BG90" i="84"/>
  <c r="BG90" i="78" s="1"/>
  <c r="BF90" i="84"/>
  <c r="BE90" i="84"/>
  <c r="BE90" i="78" s="1"/>
  <c r="BD90" i="84"/>
  <c r="BC90" i="84"/>
  <c r="BB90" i="84"/>
  <c r="BA90" i="84"/>
  <c r="AZ90" i="84"/>
  <c r="AZ90" i="78" s="1"/>
  <c r="AY90" i="84"/>
  <c r="AX90" i="84"/>
  <c r="AW90" i="84"/>
  <c r="AV90" i="84"/>
  <c r="AU90" i="84"/>
  <c r="AT90" i="84"/>
  <c r="AS90" i="84"/>
  <c r="AR90" i="84"/>
  <c r="AQ90" i="84"/>
  <c r="AQ90" i="78" s="1"/>
  <c r="AP90" i="84"/>
  <c r="AP90" i="78" s="1"/>
  <c r="AK90" i="84"/>
  <c r="AF90" i="84"/>
  <c r="AA90" i="84"/>
  <c r="U90" i="84"/>
  <c r="T90" i="84"/>
  <c r="S90" i="84"/>
  <c r="R90" i="84"/>
  <c r="Q90" i="84"/>
  <c r="M90" i="84"/>
  <c r="M90" i="78" s="1"/>
  <c r="I90" i="84"/>
  <c r="H90" i="84"/>
  <c r="H90" i="78" s="1"/>
  <c r="G90" i="84"/>
  <c r="C90" i="84"/>
  <c r="C90" i="78" s="1"/>
  <c r="BG89" i="84"/>
  <c r="BG89" i="78" s="1"/>
  <c r="BF89" i="84"/>
  <c r="BE89" i="84"/>
  <c r="BE89" i="78" s="1"/>
  <c r="BD89" i="84"/>
  <c r="BC89" i="84"/>
  <c r="BB89" i="84"/>
  <c r="BA89" i="84"/>
  <c r="AZ89" i="84"/>
  <c r="AZ89" i="78" s="1"/>
  <c r="AY89" i="84"/>
  <c r="AX89" i="84"/>
  <c r="AW89" i="84"/>
  <c r="AV89" i="84"/>
  <c r="AU89" i="84"/>
  <c r="AT89" i="84"/>
  <c r="AS89" i="84"/>
  <c r="AR89" i="84"/>
  <c r="AQ89" i="84"/>
  <c r="AQ89" i="78" s="1"/>
  <c r="AP89" i="84"/>
  <c r="AP89" i="78" s="1"/>
  <c r="AK89" i="84"/>
  <c r="AF89" i="84"/>
  <c r="AA89" i="84"/>
  <c r="U89" i="84"/>
  <c r="T89" i="84"/>
  <c r="S89" i="84"/>
  <c r="R89" i="84"/>
  <c r="Q89" i="84"/>
  <c r="M89" i="84"/>
  <c r="M89" i="78" s="1"/>
  <c r="I89" i="84"/>
  <c r="H89" i="84"/>
  <c r="H89" i="78" s="1"/>
  <c r="G89" i="84"/>
  <c r="C89" i="84"/>
  <c r="C89" i="78" s="1"/>
  <c r="BG88" i="84"/>
  <c r="BG88" i="78" s="1"/>
  <c r="BF88" i="84"/>
  <c r="BE88" i="84"/>
  <c r="BE88" i="78" s="1"/>
  <c r="BD88" i="84"/>
  <c r="BC88" i="84"/>
  <c r="BB88" i="84"/>
  <c r="BA88" i="84"/>
  <c r="AZ88" i="84"/>
  <c r="AZ88" i="78" s="1"/>
  <c r="AY88" i="84"/>
  <c r="AX88" i="84"/>
  <c r="AW88" i="84"/>
  <c r="AV88" i="84"/>
  <c r="AU88" i="84"/>
  <c r="AT88" i="84"/>
  <c r="AS88" i="84"/>
  <c r="AR88" i="84"/>
  <c r="AQ88" i="84"/>
  <c r="AQ88" i="78" s="1"/>
  <c r="AP88" i="84"/>
  <c r="AP88" i="78" s="1"/>
  <c r="AK88" i="84"/>
  <c r="AF88" i="84"/>
  <c r="AA88" i="84"/>
  <c r="U88" i="84"/>
  <c r="T88" i="84"/>
  <c r="S88" i="84"/>
  <c r="R88" i="84"/>
  <c r="Q88" i="84"/>
  <c r="M88" i="84"/>
  <c r="M88" i="78" s="1"/>
  <c r="I88" i="84"/>
  <c r="H88" i="84"/>
  <c r="H88" i="78" s="1"/>
  <c r="G88" i="84"/>
  <c r="C88" i="84"/>
  <c r="C88" i="78" s="1"/>
  <c r="BG87" i="84"/>
  <c r="BG87" i="78" s="1"/>
  <c r="BF87" i="84"/>
  <c r="BE87" i="84"/>
  <c r="BE87" i="78" s="1"/>
  <c r="BD87" i="84"/>
  <c r="BC87" i="84"/>
  <c r="BB87" i="84"/>
  <c r="BA87" i="84"/>
  <c r="AZ87" i="84"/>
  <c r="AZ87" i="78" s="1"/>
  <c r="AY87" i="84"/>
  <c r="AX87" i="84"/>
  <c r="AW87" i="84"/>
  <c r="AV87" i="84"/>
  <c r="AU87" i="84"/>
  <c r="AT87" i="84"/>
  <c r="AS87" i="84"/>
  <c r="AR87" i="84"/>
  <c r="AQ87" i="84"/>
  <c r="AQ87" i="78" s="1"/>
  <c r="AP87" i="84"/>
  <c r="AP87" i="78" s="1"/>
  <c r="AK87" i="84"/>
  <c r="AF87" i="84"/>
  <c r="AA87" i="84"/>
  <c r="U87" i="84"/>
  <c r="T87" i="84"/>
  <c r="S87" i="84"/>
  <c r="R87" i="84"/>
  <c r="Q87" i="84"/>
  <c r="M87" i="84"/>
  <c r="M87" i="78" s="1"/>
  <c r="I87" i="84"/>
  <c r="H87" i="84"/>
  <c r="H87" i="78" s="1"/>
  <c r="G87" i="84"/>
  <c r="C87" i="84"/>
  <c r="C87" i="78" s="1"/>
  <c r="BG86" i="84"/>
  <c r="BG86" i="78" s="1"/>
  <c r="BF86" i="84"/>
  <c r="BE86" i="84"/>
  <c r="BE86" i="78" s="1"/>
  <c r="BD86" i="84"/>
  <c r="BC86" i="84"/>
  <c r="BB86" i="84"/>
  <c r="BA86" i="84"/>
  <c r="AZ86" i="84"/>
  <c r="AZ86" i="78" s="1"/>
  <c r="AY86" i="84"/>
  <c r="AX86" i="84"/>
  <c r="AW86" i="84"/>
  <c r="AV86" i="84"/>
  <c r="AU86" i="84"/>
  <c r="AT86" i="84"/>
  <c r="AS86" i="84"/>
  <c r="AR86" i="84"/>
  <c r="AQ86" i="84"/>
  <c r="AQ86" i="78" s="1"/>
  <c r="AP86" i="84"/>
  <c r="AP86" i="78" s="1"/>
  <c r="AK86" i="84"/>
  <c r="AF86" i="84"/>
  <c r="AA86" i="84"/>
  <c r="U86" i="84"/>
  <c r="T86" i="84"/>
  <c r="S86" i="84"/>
  <c r="R86" i="84"/>
  <c r="Q86" i="84"/>
  <c r="M86" i="84"/>
  <c r="M86" i="78" s="1"/>
  <c r="I86" i="84"/>
  <c r="H86" i="84"/>
  <c r="H86" i="78" s="1"/>
  <c r="G86" i="84"/>
  <c r="C86" i="84"/>
  <c r="C86" i="78" s="1"/>
  <c r="BG85" i="84"/>
  <c r="BG85" i="78" s="1"/>
  <c r="BF85" i="84"/>
  <c r="BE85" i="84"/>
  <c r="BE85" i="78" s="1"/>
  <c r="BD85" i="84"/>
  <c r="BC85" i="84"/>
  <c r="BB85" i="84"/>
  <c r="BA85" i="84"/>
  <c r="AZ85" i="84"/>
  <c r="AZ85" i="78" s="1"/>
  <c r="AY85" i="84"/>
  <c r="AX85" i="84"/>
  <c r="AW85" i="84"/>
  <c r="AV85" i="84"/>
  <c r="AU85" i="84"/>
  <c r="AT85" i="84"/>
  <c r="AS85" i="84"/>
  <c r="AR85" i="84"/>
  <c r="AQ85" i="84"/>
  <c r="AQ85" i="78" s="1"/>
  <c r="AP85" i="84"/>
  <c r="AP85" i="78" s="1"/>
  <c r="AK85" i="84"/>
  <c r="AF85" i="84"/>
  <c r="AA85" i="84"/>
  <c r="U85" i="84"/>
  <c r="T85" i="84"/>
  <c r="S85" i="84"/>
  <c r="R85" i="84"/>
  <c r="Q85" i="84"/>
  <c r="M85" i="84"/>
  <c r="M85" i="78" s="1"/>
  <c r="I85" i="84"/>
  <c r="H85" i="84"/>
  <c r="H85" i="78" s="1"/>
  <c r="G85" i="84"/>
  <c r="C85" i="84"/>
  <c r="C85" i="78" s="1"/>
  <c r="BG84" i="84"/>
  <c r="BG84" i="78" s="1"/>
  <c r="BF84" i="84"/>
  <c r="BE84" i="84"/>
  <c r="BE84" i="78" s="1"/>
  <c r="BD84" i="84"/>
  <c r="BC84" i="84"/>
  <c r="BB84" i="84"/>
  <c r="BA84" i="84"/>
  <c r="AZ84" i="84"/>
  <c r="AZ84" i="78" s="1"/>
  <c r="AY84" i="84"/>
  <c r="AX84" i="84"/>
  <c r="AW84" i="84"/>
  <c r="AV84" i="84"/>
  <c r="AU84" i="84"/>
  <c r="AT84" i="84"/>
  <c r="AS84" i="84"/>
  <c r="AR84" i="84"/>
  <c r="AQ84" i="84"/>
  <c r="AQ84" i="78" s="1"/>
  <c r="AP84" i="84"/>
  <c r="AP84" i="78" s="1"/>
  <c r="AK84" i="84"/>
  <c r="AF84" i="84"/>
  <c r="AA84" i="84"/>
  <c r="U84" i="84"/>
  <c r="T84" i="84"/>
  <c r="S84" i="84"/>
  <c r="R84" i="84"/>
  <c r="Q84" i="84"/>
  <c r="M84" i="84"/>
  <c r="M84" i="78" s="1"/>
  <c r="I84" i="84"/>
  <c r="H84" i="84"/>
  <c r="H84" i="78" s="1"/>
  <c r="G84" i="84"/>
  <c r="C84" i="84"/>
  <c r="C84" i="78" s="1"/>
  <c r="BG83" i="84"/>
  <c r="BG83" i="78" s="1"/>
  <c r="BF83" i="84"/>
  <c r="BE83" i="84"/>
  <c r="BE83" i="78" s="1"/>
  <c r="BD83" i="84"/>
  <c r="BC83" i="84"/>
  <c r="BB83" i="84"/>
  <c r="BA83" i="84"/>
  <c r="AZ83" i="84"/>
  <c r="AZ83" i="78" s="1"/>
  <c r="AY83" i="84"/>
  <c r="AX83" i="84"/>
  <c r="AW83" i="84"/>
  <c r="AV83" i="84"/>
  <c r="AU83" i="84"/>
  <c r="AT83" i="84"/>
  <c r="AS83" i="84"/>
  <c r="AR83" i="84"/>
  <c r="AQ83" i="84"/>
  <c r="AQ83" i="78" s="1"/>
  <c r="AP83" i="84"/>
  <c r="AP83" i="78" s="1"/>
  <c r="AK83" i="84"/>
  <c r="AF83" i="84"/>
  <c r="AA83" i="84"/>
  <c r="U83" i="84"/>
  <c r="T83" i="84"/>
  <c r="S83" i="84"/>
  <c r="R83" i="84"/>
  <c r="Q83" i="84"/>
  <c r="M83" i="84"/>
  <c r="M83" i="78" s="1"/>
  <c r="I83" i="84"/>
  <c r="H83" i="84"/>
  <c r="H83" i="78" s="1"/>
  <c r="G83" i="84"/>
  <c r="C83" i="84"/>
  <c r="C83" i="78" s="1"/>
  <c r="BG82" i="84"/>
  <c r="BG82" i="78" s="1"/>
  <c r="BF82" i="84"/>
  <c r="BE82" i="84"/>
  <c r="BE82" i="78" s="1"/>
  <c r="BD82" i="84"/>
  <c r="BC82" i="84"/>
  <c r="BB82" i="84"/>
  <c r="BA82" i="84"/>
  <c r="AZ82" i="84"/>
  <c r="AZ82" i="78" s="1"/>
  <c r="AY82" i="84"/>
  <c r="AX82" i="84"/>
  <c r="AW82" i="84"/>
  <c r="AV82" i="84"/>
  <c r="AU82" i="84"/>
  <c r="AT82" i="84"/>
  <c r="AS82" i="84"/>
  <c r="AR82" i="84"/>
  <c r="AQ82" i="84"/>
  <c r="AQ82" i="78" s="1"/>
  <c r="AP82" i="84"/>
  <c r="AP82" i="78" s="1"/>
  <c r="AK82" i="84"/>
  <c r="AF82" i="84"/>
  <c r="AA82" i="84"/>
  <c r="U82" i="84"/>
  <c r="T82" i="84"/>
  <c r="S82" i="84"/>
  <c r="R82" i="84"/>
  <c r="Q82" i="84"/>
  <c r="M82" i="84"/>
  <c r="M82" i="78" s="1"/>
  <c r="I82" i="84"/>
  <c r="H82" i="84"/>
  <c r="H82" i="78" s="1"/>
  <c r="G82" i="84"/>
  <c r="C82" i="84"/>
  <c r="C82" i="78" s="1"/>
  <c r="BG81" i="84"/>
  <c r="BG81" i="78" s="1"/>
  <c r="BF81" i="84"/>
  <c r="BE81" i="84"/>
  <c r="BE81" i="78" s="1"/>
  <c r="BD81" i="84"/>
  <c r="BC81" i="84"/>
  <c r="BB81" i="84"/>
  <c r="BA81" i="84"/>
  <c r="AZ81" i="84"/>
  <c r="AZ81" i="78" s="1"/>
  <c r="AY81" i="84"/>
  <c r="AX81" i="84"/>
  <c r="AW81" i="84"/>
  <c r="AV81" i="84"/>
  <c r="AU81" i="84"/>
  <c r="AT81" i="84"/>
  <c r="AS81" i="84"/>
  <c r="AR81" i="84"/>
  <c r="AQ81" i="84"/>
  <c r="AQ81" i="78" s="1"/>
  <c r="AP81" i="84"/>
  <c r="AP81" i="78" s="1"/>
  <c r="AK81" i="84"/>
  <c r="AF81" i="84"/>
  <c r="AA81" i="84"/>
  <c r="U81" i="84"/>
  <c r="T81" i="84"/>
  <c r="S81" i="84"/>
  <c r="R81" i="84"/>
  <c r="Q81" i="84"/>
  <c r="M81" i="84"/>
  <c r="M81" i="78" s="1"/>
  <c r="I81" i="84"/>
  <c r="H81" i="84"/>
  <c r="H81" i="78" s="1"/>
  <c r="G81" i="84"/>
  <c r="C81" i="84"/>
  <c r="C81" i="78" s="1"/>
  <c r="BG80" i="84"/>
  <c r="BG80" i="78" s="1"/>
  <c r="BF80" i="84"/>
  <c r="BE80" i="84"/>
  <c r="BE80" i="78" s="1"/>
  <c r="BD80" i="84"/>
  <c r="BC80" i="84"/>
  <c r="BB80" i="84"/>
  <c r="BA80" i="84"/>
  <c r="AZ80" i="84"/>
  <c r="AZ80" i="78" s="1"/>
  <c r="AY80" i="84"/>
  <c r="AX80" i="84"/>
  <c r="AW80" i="84"/>
  <c r="AV80" i="84"/>
  <c r="AU80" i="84"/>
  <c r="AT80" i="84"/>
  <c r="AS80" i="84"/>
  <c r="AR80" i="84"/>
  <c r="AQ80" i="84"/>
  <c r="AQ80" i="78" s="1"/>
  <c r="AP80" i="84"/>
  <c r="AP80" i="78" s="1"/>
  <c r="AK80" i="84"/>
  <c r="AF80" i="84"/>
  <c r="AA80" i="84"/>
  <c r="U80" i="84"/>
  <c r="T80" i="84"/>
  <c r="S80" i="84"/>
  <c r="R80" i="84"/>
  <c r="Q80" i="84"/>
  <c r="M80" i="84"/>
  <c r="M80" i="78" s="1"/>
  <c r="I80" i="84"/>
  <c r="H80" i="84"/>
  <c r="H80" i="78" s="1"/>
  <c r="G80" i="84"/>
  <c r="C80" i="84"/>
  <c r="C80" i="78" s="1"/>
  <c r="BG79" i="84"/>
  <c r="BG79" i="78" s="1"/>
  <c r="BF79" i="84"/>
  <c r="BE79" i="84"/>
  <c r="BE79" i="78" s="1"/>
  <c r="BD79" i="84"/>
  <c r="BC79" i="84"/>
  <c r="BB79" i="84"/>
  <c r="BA79" i="84"/>
  <c r="AZ79" i="84"/>
  <c r="AZ79" i="78" s="1"/>
  <c r="AY79" i="84"/>
  <c r="AX79" i="84"/>
  <c r="AW79" i="84"/>
  <c r="AV79" i="84"/>
  <c r="AU79" i="84"/>
  <c r="AT79" i="84"/>
  <c r="AS79" i="84"/>
  <c r="AR79" i="84"/>
  <c r="AQ79" i="84"/>
  <c r="AQ79" i="78" s="1"/>
  <c r="AP79" i="84"/>
  <c r="AP79" i="78" s="1"/>
  <c r="AK79" i="84"/>
  <c r="AF79" i="84"/>
  <c r="AA79" i="84"/>
  <c r="U79" i="84"/>
  <c r="T79" i="84"/>
  <c r="S79" i="84"/>
  <c r="R79" i="84"/>
  <c r="Q79" i="84"/>
  <c r="M79" i="84"/>
  <c r="M79" i="78" s="1"/>
  <c r="I79" i="84"/>
  <c r="H79" i="84"/>
  <c r="H79" i="78" s="1"/>
  <c r="G79" i="84"/>
  <c r="C79" i="84"/>
  <c r="C79" i="78" s="1"/>
  <c r="BG78" i="84"/>
  <c r="BG78" i="78" s="1"/>
  <c r="BF78" i="84"/>
  <c r="BE78" i="84"/>
  <c r="BE78" i="78" s="1"/>
  <c r="BD78" i="84"/>
  <c r="BC78" i="84"/>
  <c r="BB78" i="84"/>
  <c r="BA78" i="84"/>
  <c r="AZ78" i="84"/>
  <c r="AZ78" i="78" s="1"/>
  <c r="AY78" i="84"/>
  <c r="AX78" i="84"/>
  <c r="AW78" i="84"/>
  <c r="AV78" i="84"/>
  <c r="AU78" i="84"/>
  <c r="AT78" i="84"/>
  <c r="AS78" i="84"/>
  <c r="AR78" i="84"/>
  <c r="AQ78" i="84"/>
  <c r="AQ78" i="78" s="1"/>
  <c r="AP78" i="84"/>
  <c r="AP78" i="78" s="1"/>
  <c r="AK78" i="84"/>
  <c r="AF78" i="84"/>
  <c r="AA78" i="84"/>
  <c r="U78" i="84"/>
  <c r="T78" i="84"/>
  <c r="S78" i="84"/>
  <c r="R78" i="84"/>
  <c r="Q78" i="84"/>
  <c r="M78" i="84"/>
  <c r="M78" i="78" s="1"/>
  <c r="I78" i="84"/>
  <c r="H78" i="84"/>
  <c r="H78" i="78" s="1"/>
  <c r="G78" i="84"/>
  <c r="C78" i="84"/>
  <c r="C78" i="78" s="1"/>
  <c r="BG77" i="84"/>
  <c r="BG77" i="78" s="1"/>
  <c r="BF77" i="84"/>
  <c r="BE77" i="84"/>
  <c r="BE77" i="78" s="1"/>
  <c r="BD77" i="84"/>
  <c r="BC77" i="84"/>
  <c r="BB77" i="84"/>
  <c r="BA77" i="84"/>
  <c r="AZ77" i="84"/>
  <c r="AZ77" i="78" s="1"/>
  <c r="AY77" i="84"/>
  <c r="AX77" i="84"/>
  <c r="AW77" i="84"/>
  <c r="AV77" i="84"/>
  <c r="AU77" i="84"/>
  <c r="AT77" i="84"/>
  <c r="AS77" i="84"/>
  <c r="AR77" i="84"/>
  <c r="AQ77" i="84"/>
  <c r="AQ77" i="78" s="1"/>
  <c r="AP77" i="84"/>
  <c r="AP77" i="78" s="1"/>
  <c r="AK77" i="84"/>
  <c r="AF77" i="84"/>
  <c r="AA77" i="84"/>
  <c r="U77" i="84"/>
  <c r="T77" i="84"/>
  <c r="S77" i="84"/>
  <c r="R77" i="84"/>
  <c r="Q77" i="84"/>
  <c r="M77" i="84"/>
  <c r="M77" i="78" s="1"/>
  <c r="I77" i="84"/>
  <c r="H77" i="84"/>
  <c r="H77" i="78" s="1"/>
  <c r="G77" i="84"/>
  <c r="C77" i="84"/>
  <c r="C77" i="78" s="1"/>
  <c r="BG76" i="84"/>
  <c r="BG76" i="78" s="1"/>
  <c r="BF76" i="84"/>
  <c r="BE76" i="84"/>
  <c r="BE76" i="78" s="1"/>
  <c r="BD76" i="84"/>
  <c r="BC76" i="84"/>
  <c r="BB76" i="84"/>
  <c r="BA76" i="84"/>
  <c r="AZ76" i="84"/>
  <c r="AZ76" i="78" s="1"/>
  <c r="AY76" i="84"/>
  <c r="AX76" i="84"/>
  <c r="AW76" i="84"/>
  <c r="AV76" i="84"/>
  <c r="AU76" i="84"/>
  <c r="AT76" i="84"/>
  <c r="AS76" i="84"/>
  <c r="AR76" i="84"/>
  <c r="AQ76" i="84"/>
  <c r="AQ76" i="78" s="1"/>
  <c r="AP76" i="84"/>
  <c r="AP76" i="78" s="1"/>
  <c r="AK76" i="84"/>
  <c r="AF76" i="84"/>
  <c r="AA76" i="84"/>
  <c r="U76" i="84"/>
  <c r="T76" i="84"/>
  <c r="S76" i="84"/>
  <c r="R76" i="84"/>
  <c r="Q76" i="84"/>
  <c r="M76" i="84"/>
  <c r="M76" i="78" s="1"/>
  <c r="I76" i="84"/>
  <c r="H76" i="84"/>
  <c r="H76" i="78" s="1"/>
  <c r="G76" i="84"/>
  <c r="C76" i="84"/>
  <c r="C76" i="78" s="1"/>
  <c r="BG75" i="84"/>
  <c r="BG75" i="78" s="1"/>
  <c r="BF75" i="84"/>
  <c r="BE75" i="84"/>
  <c r="BE75" i="78" s="1"/>
  <c r="BD75" i="84"/>
  <c r="BC75" i="84"/>
  <c r="BB75" i="84"/>
  <c r="BA75" i="84"/>
  <c r="AZ75" i="84"/>
  <c r="AZ75" i="78" s="1"/>
  <c r="AY75" i="84"/>
  <c r="AX75" i="84"/>
  <c r="AW75" i="84"/>
  <c r="AV75" i="84"/>
  <c r="AU75" i="84"/>
  <c r="AT75" i="84"/>
  <c r="AS75" i="84"/>
  <c r="AR75" i="84"/>
  <c r="AQ75" i="84"/>
  <c r="AQ75" i="78" s="1"/>
  <c r="AP75" i="84"/>
  <c r="AP75" i="78" s="1"/>
  <c r="AK75" i="84"/>
  <c r="AF75" i="84"/>
  <c r="AA75" i="84"/>
  <c r="U75" i="84"/>
  <c r="T75" i="84"/>
  <c r="S75" i="84"/>
  <c r="R75" i="84"/>
  <c r="Q75" i="84"/>
  <c r="M75" i="84"/>
  <c r="M75" i="78" s="1"/>
  <c r="I75" i="84"/>
  <c r="H75" i="84"/>
  <c r="H75" i="78" s="1"/>
  <c r="G75" i="84"/>
  <c r="C75" i="84"/>
  <c r="C75" i="78" s="1"/>
  <c r="BG74" i="84"/>
  <c r="BG74" i="78" s="1"/>
  <c r="BF74" i="84"/>
  <c r="BE74" i="84"/>
  <c r="BE74" i="78" s="1"/>
  <c r="BD74" i="84"/>
  <c r="BC74" i="84"/>
  <c r="BB74" i="84"/>
  <c r="BA74" i="84"/>
  <c r="AZ74" i="84"/>
  <c r="AZ74" i="78" s="1"/>
  <c r="AY74" i="84"/>
  <c r="AX74" i="84"/>
  <c r="AW74" i="84"/>
  <c r="AV74" i="84"/>
  <c r="AU74" i="84"/>
  <c r="AT74" i="84"/>
  <c r="AS74" i="84"/>
  <c r="AR74" i="84"/>
  <c r="AQ74" i="84"/>
  <c r="AQ74" i="78" s="1"/>
  <c r="AP74" i="84"/>
  <c r="AP74" i="78" s="1"/>
  <c r="AK74" i="84"/>
  <c r="AF74" i="84"/>
  <c r="AA74" i="84"/>
  <c r="U74" i="84"/>
  <c r="T74" i="84"/>
  <c r="S74" i="84"/>
  <c r="R74" i="84"/>
  <c r="Q74" i="84"/>
  <c r="M74" i="84"/>
  <c r="M74" i="78" s="1"/>
  <c r="I74" i="84"/>
  <c r="H74" i="84"/>
  <c r="H74" i="78" s="1"/>
  <c r="G74" i="84"/>
  <c r="C74" i="84"/>
  <c r="C74" i="78" s="1"/>
  <c r="BG73" i="84"/>
  <c r="BG73" i="78" s="1"/>
  <c r="BF73" i="84"/>
  <c r="BE73" i="84"/>
  <c r="BE73" i="78" s="1"/>
  <c r="BD73" i="84"/>
  <c r="BC73" i="84"/>
  <c r="BB73" i="84"/>
  <c r="BA73" i="84"/>
  <c r="AZ73" i="84"/>
  <c r="AZ73" i="78" s="1"/>
  <c r="AY73" i="84"/>
  <c r="AX73" i="84"/>
  <c r="AW73" i="84"/>
  <c r="AV73" i="84"/>
  <c r="AU73" i="84"/>
  <c r="AT73" i="84"/>
  <c r="AS73" i="84"/>
  <c r="AR73" i="84"/>
  <c r="AQ73" i="84"/>
  <c r="AQ73" i="78" s="1"/>
  <c r="AP73" i="84"/>
  <c r="AP73" i="78" s="1"/>
  <c r="AK73" i="84"/>
  <c r="AF73" i="84"/>
  <c r="AA73" i="84"/>
  <c r="U73" i="84"/>
  <c r="T73" i="84"/>
  <c r="S73" i="84"/>
  <c r="R73" i="84"/>
  <c r="Q73" i="84"/>
  <c r="M73" i="84"/>
  <c r="M73" i="78" s="1"/>
  <c r="I73" i="84"/>
  <c r="H73" i="84"/>
  <c r="H73" i="78" s="1"/>
  <c r="G73" i="84"/>
  <c r="C73" i="84"/>
  <c r="C73" i="78" s="1"/>
  <c r="BG72" i="84"/>
  <c r="BG72" i="78" s="1"/>
  <c r="BF72" i="84"/>
  <c r="BE72" i="84"/>
  <c r="BE72" i="78" s="1"/>
  <c r="BD72" i="84"/>
  <c r="BC72" i="84"/>
  <c r="BB72" i="84"/>
  <c r="BA72" i="84"/>
  <c r="AZ72" i="84"/>
  <c r="AZ72" i="78" s="1"/>
  <c r="AY72" i="84"/>
  <c r="AX72" i="84"/>
  <c r="AW72" i="84"/>
  <c r="AV72" i="84"/>
  <c r="AU72" i="84"/>
  <c r="AT72" i="84"/>
  <c r="AS72" i="84"/>
  <c r="AR72" i="84"/>
  <c r="AQ72" i="84"/>
  <c r="AQ72" i="78" s="1"/>
  <c r="AP72" i="84"/>
  <c r="AP72" i="78" s="1"/>
  <c r="AK72" i="84"/>
  <c r="AF72" i="84"/>
  <c r="AA72" i="84"/>
  <c r="U72" i="84"/>
  <c r="T72" i="84"/>
  <c r="S72" i="84"/>
  <c r="R72" i="84"/>
  <c r="Q72" i="84"/>
  <c r="M72" i="84"/>
  <c r="M72" i="78" s="1"/>
  <c r="I72" i="84"/>
  <c r="H72" i="84"/>
  <c r="H72" i="78" s="1"/>
  <c r="G72" i="84"/>
  <c r="C72" i="84"/>
  <c r="C72" i="78" s="1"/>
  <c r="BG71" i="84"/>
  <c r="BG71" i="78" s="1"/>
  <c r="BF71" i="84"/>
  <c r="BE71" i="84"/>
  <c r="BE71" i="78" s="1"/>
  <c r="BD71" i="84"/>
  <c r="BC71" i="84"/>
  <c r="BB71" i="84"/>
  <c r="BA71" i="84"/>
  <c r="AZ71" i="84"/>
  <c r="AZ71" i="78" s="1"/>
  <c r="AY71" i="84"/>
  <c r="AX71" i="84"/>
  <c r="AW71" i="84"/>
  <c r="AV71" i="84"/>
  <c r="AU71" i="84"/>
  <c r="AT71" i="84"/>
  <c r="AS71" i="84"/>
  <c r="AR71" i="84"/>
  <c r="AQ71" i="84"/>
  <c r="AQ71" i="78" s="1"/>
  <c r="AP71" i="84"/>
  <c r="AP71" i="78" s="1"/>
  <c r="AK71" i="84"/>
  <c r="AF71" i="84"/>
  <c r="AA71" i="84"/>
  <c r="U71" i="84"/>
  <c r="T71" i="84"/>
  <c r="S71" i="84"/>
  <c r="R71" i="84"/>
  <c r="Q71" i="84"/>
  <c r="M71" i="84"/>
  <c r="M71" i="78" s="1"/>
  <c r="I71" i="84"/>
  <c r="H71" i="84"/>
  <c r="H71" i="78" s="1"/>
  <c r="G71" i="84"/>
  <c r="C71" i="84"/>
  <c r="C71" i="78" s="1"/>
  <c r="BG70" i="84"/>
  <c r="BG70" i="78" s="1"/>
  <c r="BF70" i="84"/>
  <c r="BE70" i="84"/>
  <c r="BE70" i="78" s="1"/>
  <c r="BD70" i="84"/>
  <c r="BC70" i="84"/>
  <c r="BB70" i="84"/>
  <c r="BA70" i="84"/>
  <c r="AZ70" i="84"/>
  <c r="AZ70" i="78" s="1"/>
  <c r="AY70" i="84"/>
  <c r="AX70" i="84"/>
  <c r="AW70" i="84"/>
  <c r="AV70" i="84"/>
  <c r="AU70" i="84"/>
  <c r="AT70" i="84"/>
  <c r="AS70" i="84"/>
  <c r="AR70" i="84"/>
  <c r="AQ70" i="84"/>
  <c r="AQ70" i="78" s="1"/>
  <c r="AP70" i="84"/>
  <c r="AP70" i="78" s="1"/>
  <c r="AK70" i="84"/>
  <c r="AF70" i="84"/>
  <c r="AA70" i="84"/>
  <c r="U70" i="84"/>
  <c r="T70" i="84"/>
  <c r="S70" i="84"/>
  <c r="R70" i="84"/>
  <c r="Q70" i="84"/>
  <c r="M70" i="84"/>
  <c r="M70" i="78" s="1"/>
  <c r="I70" i="84"/>
  <c r="H70" i="84"/>
  <c r="H70" i="78" s="1"/>
  <c r="G70" i="84"/>
  <c r="C70" i="84"/>
  <c r="C70" i="78" s="1"/>
  <c r="BG69" i="84"/>
  <c r="BG69" i="78" s="1"/>
  <c r="BF69" i="84"/>
  <c r="BE69" i="84"/>
  <c r="BE69" i="78" s="1"/>
  <c r="BD69" i="84"/>
  <c r="BC69" i="84"/>
  <c r="BB69" i="84"/>
  <c r="BA69" i="84"/>
  <c r="AZ69" i="84"/>
  <c r="AZ69" i="78" s="1"/>
  <c r="AY69" i="84"/>
  <c r="AX69" i="84"/>
  <c r="AW69" i="84"/>
  <c r="AV69" i="84"/>
  <c r="AU69" i="84"/>
  <c r="AT69" i="84"/>
  <c r="AS69" i="84"/>
  <c r="AR69" i="84"/>
  <c r="AQ69" i="84"/>
  <c r="AQ69" i="78" s="1"/>
  <c r="AP69" i="84"/>
  <c r="AP69" i="78" s="1"/>
  <c r="AK69" i="84"/>
  <c r="AF69" i="84"/>
  <c r="AA69" i="84"/>
  <c r="U69" i="84"/>
  <c r="T69" i="84"/>
  <c r="S69" i="84"/>
  <c r="R69" i="84"/>
  <c r="Q69" i="84"/>
  <c r="M69" i="84"/>
  <c r="M69" i="78" s="1"/>
  <c r="I69" i="84"/>
  <c r="H69" i="84"/>
  <c r="H69" i="78" s="1"/>
  <c r="G69" i="84"/>
  <c r="C69" i="84"/>
  <c r="C69" i="78" s="1"/>
  <c r="BG68" i="84"/>
  <c r="BG68" i="78" s="1"/>
  <c r="BF68" i="84"/>
  <c r="BE68" i="84"/>
  <c r="BE68" i="78" s="1"/>
  <c r="BD68" i="84"/>
  <c r="BC68" i="84"/>
  <c r="BB68" i="84"/>
  <c r="BA68" i="84"/>
  <c r="AZ68" i="84"/>
  <c r="AZ68" i="78" s="1"/>
  <c r="AY68" i="84"/>
  <c r="AX68" i="84"/>
  <c r="AW68" i="84"/>
  <c r="AV68" i="84"/>
  <c r="AU68" i="84"/>
  <c r="AT68" i="84"/>
  <c r="AS68" i="84"/>
  <c r="AR68" i="84"/>
  <c r="AQ68" i="84"/>
  <c r="AQ68" i="78" s="1"/>
  <c r="AP68" i="84"/>
  <c r="AP68" i="78" s="1"/>
  <c r="AK68" i="84"/>
  <c r="AF68" i="84"/>
  <c r="AA68" i="84"/>
  <c r="U68" i="84"/>
  <c r="T68" i="84"/>
  <c r="S68" i="84"/>
  <c r="R68" i="84"/>
  <c r="Q68" i="84"/>
  <c r="M68" i="84"/>
  <c r="M68" i="78" s="1"/>
  <c r="I68" i="84"/>
  <c r="H68" i="84"/>
  <c r="H68" i="78" s="1"/>
  <c r="G68" i="84"/>
  <c r="C68" i="84"/>
  <c r="C68" i="78" s="1"/>
  <c r="BG67" i="84"/>
  <c r="BG67" i="78" s="1"/>
  <c r="BF67" i="84"/>
  <c r="BE67" i="84"/>
  <c r="BE67" i="78" s="1"/>
  <c r="BD67" i="84"/>
  <c r="BC67" i="84"/>
  <c r="BB67" i="84"/>
  <c r="BA67" i="84"/>
  <c r="AZ67" i="84"/>
  <c r="AZ67" i="78" s="1"/>
  <c r="AY67" i="84"/>
  <c r="AX67" i="84"/>
  <c r="AW67" i="84"/>
  <c r="AV67" i="84"/>
  <c r="AU67" i="84"/>
  <c r="AT67" i="84"/>
  <c r="AS67" i="84"/>
  <c r="AR67" i="84"/>
  <c r="AQ67" i="84"/>
  <c r="AQ67" i="78" s="1"/>
  <c r="AP67" i="84"/>
  <c r="AP67" i="78" s="1"/>
  <c r="AK67" i="84"/>
  <c r="AF67" i="84"/>
  <c r="AA67" i="84"/>
  <c r="U67" i="84"/>
  <c r="T67" i="84"/>
  <c r="S67" i="84"/>
  <c r="R67" i="84"/>
  <c r="Q67" i="84"/>
  <c r="M67" i="84"/>
  <c r="M67" i="78" s="1"/>
  <c r="I67" i="84"/>
  <c r="H67" i="84"/>
  <c r="H67" i="78" s="1"/>
  <c r="G67" i="84"/>
  <c r="C67" i="84"/>
  <c r="C67" i="78" s="1"/>
  <c r="BG66" i="84"/>
  <c r="BG66" i="78" s="1"/>
  <c r="BF66" i="84"/>
  <c r="BE66" i="84"/>
  <c r="BE66" i="78" s="1"/>
  <c r="BD66" i="84"/>
  <c r="BC66" i="84"/>
  <c r="BB66" i="84"/>
  <c r="BA66" i="84"/>
  <c r="AZ66" i="84"/>
  <c r="AZ66" i="78" s="1"/>
  <c r="AY66" i="84"/>
  <c r="AX66" i="84"/>
  <c r="AW66" i="84"/>
  <c r="AV66" i="84"/>
  <c r="AU66" i="84"/>
  <c r="AT66" i="84"/>
  <c r="AS66" i="84"/>
  <c r="AR66" i="84"/>
  <c r="AQ66" i="84"/>
  <c r="AQ66" i="78" s="1"/>
  <c r="AP66" i="84"/>
  <c r="AP66" i="78" s="1"/>
  <c r="AK66" i="84"/>
  <c r="AF66" i="84"/>
  <c r="AA66" i="84"/>
  <c r="U66" i="84"/>
  <c r="T66" i="84"/>
  <c r="S66" i="84"/>
  <c r="R66" i="84"/>
  <c r="Q66" i="84"/>
  <c r="M66" i="84"/>
  <c r="M66" i="78" s="1"/>
  <c r="I66" i="84"/>
  <c r="H66" i="84"/>
  <c r="H66" i="78" s="1"/>
  <c r="G66" i="84"/>
  <c r="C66" i="84"/>
  <c r="C66" i="78" s="1"/>
  <c r="BG65" i="84"/>
  <c r="BG65" i="78" s="1"/>
  <c r="BF65" i="84"/>
  <c r="BE65" i="84"/>
  <c r="BE65" i="78" s="1"/>
  <c r="BD65" i="84"/>
  <c r="BC65" i="84"/>
  <c r="BB65" i="84"/>
  <c r="BA65" i="84"/>
  <c r="AZ65" i="84"/>
  <c r="AZ65" i="78" s="1"/>
  <c r="AY65" i="84"/>
  <c r="AX65" i="84"/>
  <c r="AW65" i="84"/>
  <c r="AV65" i="84"/>
  <c r="AU65" i="84"/>
  <c r="AT65" i="84"/>
  <c r="AS65" i="84"/>
  <c r="AR65" i="84"/>
  <c r="AQ65" i="84"/>
  <c r="AQ65" i="78" s="1"/>
  <c r="AP65" i="84"/>
  <c r="AP65" i="78" s="1"/>
  <c r="AK65" i="84"/>
  <c r="AF65" i="84"/>
  <c r="AA65" i="84"/>
  <c r="U65" i="84"/>
  <c r="T65" i="84"/>
  <c r="S65" i="84"/>
  <c r="R65" i="84"/>
  <c r="Q65" i="84"/>
  <c r="M65" i="84"/>
  <c r="M65" i="78" s="1"/>
  <c r="I65" i="84"/>
  <c r="H65" i="84"/>
  <c r="H65" i="78" s="1"/>
  <c r="G65" i="84"/>
  <c r="C65" i="84"/>
  <c r="C65" i="78" s="1"/>
  <c r="BG64" i="84"/>
  <c r="BG64" i="78" s="1"/>
  <c r="BF64" i="84"/>
  <c r="BE64" i="84"/>
  <c r="BE64" i="78" s="1"/>
  <c r="BD64" i="84"/>
  <c r="BC64" i="84"/>
  <c r="BB64" i="84"/>
  <c r="BA64" i="84"/>
  <c r="AZ64" i="84"/>
  <c r="AZ64" i="78" s="1"/>
  <c r="AY64" i="84"/>
  <c r="AX64" i="84"/>
  <c r="AW64" i="84"/>
  <c r="AV64" i="84"/>
  <c r="AU64" i="84"/>
  <c r="AT64" i="84"/>
  <c r="AS64" i="84"/>
  <c r="AR64" i="84"/>
  <c r="AQ64" i="84"/>
  <c r="AQ64" i="78" s="1"/>
  <c r="AP64" i="84"/>
  <c r="AP64" i="78" s="1"/>
  <c r="AK64" i="84"/>
  <c r="AF64" i="84"/>
  <c r="AA64" i="84"/>
  <c r="U64" i="84"/>
  <c r="T64" i="84"/>
  <c r="S64" i="84"/>
  <c r="R64" i="84"/>
  <c r="Q64" i="84"/>
  <c r="M64" i="84"/>
  <c r="M64" i="78" s="1"/>
  <c r="I64" i="84"/>
  <c r="H64" i="84"/>
  <c r="H64" i="78" s="1"/>
  <c r="G64" i="84"/>
  <c r="C64" i="84"/>
  <c r="C64" i="78" s="1"/>
  <c r="BG63" i="84"/>
  <c r="BG63" i="78" s="1"/>
  <c r="BF63" i="84"/>
  <c r="BE63" i="84"/>
  <c r="BE63" i="78" s="1"/>
  <c r="BD63" i="84"/>
  <c r="BC63" i="84"/>
  <c r="BB63" i="84"/>
  <c r="BA63" i="84"/>
  <c r="AZ63" i="84"/>
  <c r="AZ63" i="78" s="1"/>
  <c r="AY63" i="84"/>
  <c r="AX63" i="84"/>
  <c r="AW63" i="84"/>
  <c r="AV63" i="84"/>
  <c r="AU63" i="84"/>
  <c r="AT63" i="84"/>
  <c r="AS63" i="84"/>
  <c r="AR63" i="84"/>
  <c r="AQ63" i="84"/>
  <c r="AQ63" i="78" s="1"/>
  <c r="AP63" i="84"/>
  <c r="AP63" i="78" s="1"/>
  <c r="AK63" i="84"/>
  <c r="AF63" i="84"/>
  <c r="AA63" i="84"/>
  <c r="U63" i="84"/>
  <c r="T63" i="84"/>
  <c r="S63" i="84"/>
  <c r="R63" i="84"/>
  <c r="Q63" i="84"/>
  <c r="M63" i="84"/>
  <c r="M63" i="78" s="1"/>
  <c r="I63" i="84"/>
  <c r="H63" i="84"/>
  <c r="H63" i="78" s="1"/>
  <c r="G63" i="84"/>
  <c r="C63" i="84"/>
  <c r="C63" i="78" s="1"/>
  <c r="BG62" i="84"/>
  <c r="BG62" i="78" s="1"/>
  <c r="BF62" i="84"/>
  <c r="BE62" i="84"/>
  <c r="BE62" i="78" s="1"/>
  <c r="BD62" i="84"/>
  <c r="BC62" i="84"/>
  <c r="BB62" i="84"/>
  <c r="BA62" i="84"/>
  <c r="AZ62" i="84"/>
  <c r="AZ62" i="78" s="1"/>
  <c r="AY62" i="84"/>
  <c r="AX62" i="84"/>
  <c r="AW62" i="84"/>
  <c r="AV62" i="84"/>
  <c r="AU62" i="84"/>
  <c r="AT62" i="84"/>
  <c r="AS62" i="84"/>
  <c r="AR62" i="84"/>
  <c r="AQ62" i="84"/>
  <c r="AQ62" i="78" s="1"/>
  <c r="AP62" i="84"/>
  <c r="AP62" i="78" s="1"/>
  <c r="AK62" i="84"/>
  <c r="AF62" i="84"/>
  <c r="AA62" i="84"/>
  <c r="U62" i="84"/>
  <c r="T62" i="84"/>
  <c r="S62" i="84"/>
  <c r="R62" i="84"/>
  <c r="Q62" i="84"/>
  <c r="M62" i="84"/>
  <c r="M62" i="78" s="1"/>
  <c r="I62" i="84"/>
  <c r="H62" i="84"/>
  <c r="H62" i="78" s="1"/>
  <c r="G62" i="84"/>
  <c r="C62" i="84"/>
  <c r="C62" i="78" s="1"/>
  <c r="BG61" i="84"/>
  <c r="BG61" i="78" s="1"/>
  <c r="BF61" i="84"/>
  <c r="BE61" i="84"/>
  <c r="BE61" i="78" s="1"/>
  <c r="BD61" i="84"/>
  <c r="BC61" i="84"/>
  <c r="BB61" i="84"/>
  <c r="BA61" i="84"/>
  <c r="AZ61" i="84"/>
  <c r="AZ61" i="78" s="1"/>
  <c r="AY61" i="84"/>
  <c r="AX61" i="84"/>
  <c r="AW61" i="84"/>
  <c r="AV61" i="84"/>
  <c r="AU61" i="84"/>
  <c r="AT61" i="84"/>
  <c r="AS61" i="84"/>
  <c r="AR61" i="84"/>
  <c r="AQ61" i="84"/>
  <c r="AQ61" i="78" s="1"/>
  <c r="AP61" i="84"/>
  <c r="AP61" i="78" s="1"/>
  <c r="AK61" i="84"/>
  <c r="AF61" i="84"/>
  <c r="AA61" i="84"/>
  <c r="U61" i="84"/>
  <c r="T61" i="84"/>
  <c r="S61" i="84"/>
  <c r="R61" i="84"/>
  <c r="Q61" i="84"/>
  <c r="M61" i="84"/>
  <c r="M61" i="78" s="1"/>
  <c r="I61" i="84"/>
  <c r="H61" i="84"/>
  <c r="H61" i="78" s="1"/>
  <c r="G61" i="84"/>
  <c r="C61" i="84"/>
  <c r="C61" i="78" s="1"/>
  <c r="BG60" i="84"/>
  <c r="BG60" i="78" s="1"/>
  <c r="BF60" i="84"/>
  <c r="BE60" i="84"/>
  <c r="BE60" i="78" s="1"/>
  <c r="BD60" i="84"/>
  <c r="BC60" i="84"/>
  <c r="BB60" i="84"/>
  <c r="BA60" i="84"/>
  <c r="AZ60" i="84"/>
  <c r="AZ60" i="78" s="1"/>
  <c r="AY60" i="84"/>
  <c r="AX60" i="84"/>
  <c r="AW60" i="84"/>
  <c r="AV60" i="84"/>
  <c r="AU60" i="84"/>
  <c r="AT60" i="84"/>
  <c r="AS60" i="84"/>
  <c r="AR60" i="84"/>
  <c r="AQ60" i="84"/>
  <c r="AQ60" i="78" s="1"/>
  <c r="AP60" i="84"/>
  <c r="AP60" i="78" s="1"/>
  <c r="AK60" i="84"/>
  <c r="AF60" i="84"/>
  <c r="AA60" i="84"/>
  <c r="U60" i="84"/>
  <c r="T60" i="84"/>
  <c r="S60" i="84"/>
  <c r="R60" i="84"/>
  <c r="Q60" i="84"/>
  <c r="M60" i="84"/>
  <c r="M60" i="78" s="1"/>
  <c r="I60" i="84"/>
  <c r="H60" i="84"/>
  <c r="H60" i="78" s="1"/>
  <c r="G60" i="84"/>
  <c r="C60" i="84"/>
  <c r="C60" i="78" s="1"/>
  <c r="BG59" i="84"/>
  <c r="BG59" i="78" s="1"/>
  <c r="BF59" i="84"/>
  <c r="BE59" i="84"/>
  <c r="BE59" i="78" s="1"/>
  <c r="BD59" i="84"/>
  <c r="BC59" i="84"/>
  <c r="BB59" i="84"/>
  <c r="BA59" i="84"/>
  <c r="AZ59" i="84"/>
  <c r="AZ59" i="78" s="1"/>
  <c r="AY59" i="84"/>
  <c r="AX59" i="84"/>
  <c r="AW59" i="84"/>
  <c r="AV59" i="84"/>
  <c r="AU59" i="84"/>
  <c r="AT59" i="84"/>
  <c r="AS59" i="84"/>
  <c r="AR59" i="84"/>
  <c r="AQ59" i="84"/>
  <c r="AQ59" i="78" s="1"/>
  <c r="AP59" i="84"/>
  <c r="AP59" i="78" s="1"/>
  <c r="AK59" i="84"/>
  <c r="AF59" i="84"/>
  <c r="AA59" i="84"/>
  <c r="U59" i="84"/>
  <c r="T59" i="84"/>
  <c r="S59" i="84"/>
  <c r="R59" i="84"/>
  <c r="Q59" i="84"/>
  <c r="M59" i="84"/>
  <c r="M59" i="78" s="1"/>
  <c r="I59" i="84"/>
  <c r="H59" i="84"/>
  <c r="H59" i="78" s="1"/>
  <c r="G59" i="84"/>
  <c r="C59" i="84"/>
  <c r="C59" i="78" s="1"/>
  <c r="BG58" i="84"/>
  <c r="BG58" i="78" s="1"/>
  <c r="BF58" i="84"/>
  <c r="BE58" i="84"/>
  <c r="BE58" i="78" s="1"/>
  <c r="BD58" i="84"/>
  <c r="BC58" i="84"/>
  <c r="BB58" i="84"/>
  <c r="BA58" i="84"/>
  <c r="AZ58" i="84"/>
  <c r="AZ58" i="78" s="1"/>
  <c r="AY58" i="84"/>
  <c r="AX58" i="84"/>
  <c r="AW58" i="84"/>
  <c r="AV58" i="84"/>
  <c r="AU58" i="84"/>
  <c r="AT58" i="84"/>
  <c r="AS58" i="84"/>
  <c r="AR58" i="84"/>
  <c r="AQ58" i="84"/>
  <c r="AQ58" i="78" s="1"/>
  <c r="AP58" i="84"/>
  <c r="AP58" i="78" s="1"/>
  <c r="AK58" i="84"/>
  <c r="AF58" i="84"/>
  <c r="AA58" i="84"/>
  <c r="U58" i="84"/>
  <c r="T58" i="84"/>
  <c r="S58" i="84"/>
  <c r="R58" i="84"/>
  <c r="Q58" i="84"/>
  <c r="M58" i="84"/>
  <c r="M58" i="78" s="1"/>
  <c r="I58" i="84"/>
  <c r="H58" i="84"/>
  <c r="H58" i="78" s="1"/>
  <c r="G58" i="84"/>
  <c r="C58" i="84"/>
  <c r="C58" i="78" s="1"/>
  <c r="BG57" i="84"/>
  <c r="BG57" i="78" s="1"/>
  <c r="BF57" i="84"/>
  <c r="BE57" i="84"/>
  <c r="BE57" i="78" s="1"/>
  <c r="BD57" i="84"/>
  <c r="BC57" i="84"/>
  <c r="BB57" i="84"/>
  <c r="BA57" i="84"/>
  <c r="AZ57" i="84"/>
  <c r="AZ57" i="78" s="1"/>
  <c r="AY57" i="84"/>
  <c r="AX57" i="84"/>
  <c r="AW57" i="84"/>
  <c r="AV57" i="84"/>
  <c r="AU57" i="84"/>
  <c r="AT57" i="84"/>
  <c r="AS57" i="84"/>
  <c r="AR57" i="84"/>
  <c r="AQ57" i="84"/>
  <c r="AQ57" i="78" s="1"/>
  <c r="AP57" i="84"/>
  <c r="AP57" i="78" s="1"/>
  <c r="AK57" i="84"/>
  <c r="AF57" i="84"/>
  <c r="AA57" i="84"/>
  <c r="U57" i="84"/>
  <c r="T57" i="84"/>
  <c r="S57" i="84"/>
  <c r="R57" i="84"/>
  <c r="Q57" i="84"/>
  <c r="M57" i="84"/>
  <c r="M57" i="78" s="1"/>
  <c r="I57" i="84"/>
  <c r="H57" i="84"/>
  <c r="H57" i="78" s="1"/>
  <c r="G57" i="84"/>
  <c r="C57" i="84"/>
  <c r="C57" i="78" s="1"/>
  <c r="BG56" i="84"/>
  <c r="BG56" i="78" s="1"/>
  <c r="BF56" i="84"/>
  <c r="BE56" i="84"/>
  <c r="BE56" i="78" s="1"/>
  <c r="BD56" i="84"/>
  <c r="BC56" i="84"/>
  <c r="BB56" i="84"/>
  <c r="BA56" i="84"/>
  <c r="AZ56" i="84"/>
  <c r="AZ56" i="78" s="1"/>
  <c r="AY56" i="84"/>
  <c r="AX56" i="84"/>
  <c r="AW56" i="84"/>
  <c r="AV56" i="84"/>
  <c r="AU56" i="84"/>
  <c r="AT56" i="84"/>
  <c r="AS56" i="84"/>
  <c r="AR56" i="84"/>
  <c r="AQ56" i="84"/>
  <c r="AQ56" i="78" s="1"/>
  <c r="AP56" i="84"/>
  <c r="AP56" i="78" s="1"/>
  <c r="AK56" i="84"/>
  <c r="AF56" i="84"/>
  <c r="AA56" i="84"/>
  <c r="U56" i="84"/>
  <c r="T56" i="84"/>
  <c r="S56" i="84"/>
  <c r="R56" i="84"/>
  <c r="Q56" i="84"/>
  <c r="M56" i="84"/>
  <c r="M56" i="78" s="1"/>
  <c r="I56" i="84"/>
  <c r="H56" i="84"/>
  <c r="H56" i="78" s="1"/>
  <c r="G56" i="84"/>
  <c r="C56" i="84"/>
  <c r="C56" i="78" s="1"/>
  <c r="BG55" i="84"/>
  <c r="BG55" i="78" s="1"/>
  <c r="BF55" i="84"/>
  <c r="BE55" i="84"/>
  <c r="BE55" i="78" s="1"/>
  <c r="BD55" i="84"/>
  <c r="BC55" i="84"/>
  <c r="BB55" i="84"/>
  <c r="BA55" i="84"/>
  <c r="AZ55" i="84"/>
  <c r="AZ55" i="78" s="1"/>
  <c r="AY55" i="84"/>
  <c r="AX55" i="84"/>
  <c r="AW55" i="84"/>
  <c r="AV55" i="84"/>
  <c r="AU55" i="84"/>
  <c r="AT55" i="84"/>
  <c r="AS55" i="84"/>
  <c r="AR55" i="84"/>
  <c r="AQ55" i="84"/>
  <c r="AQ55" i="78" s="1"/>
  <c r="AP55" i="84"/>
  <c r="AP55" i="78" s="1"/>
  <c r="AK55" i="84"/>
  <c r="AF55" i="84"/>
  <c r="AA55" i="84"/>
  <c r="U55" i="84"/>
  <c r="T55" i="84"/>
  <c r="S55" i="84"/>
  <c r="R55" i="84"/>
  <c r="Q55" i="84"/>
  <c r="M55" i="84"/>
  <c r="M55" i="78" s="1"/>
  <c r="I55" i="84"/>
  <c r="H55" i="84"/>
  <c r="H55" i="78" s="1"/>
  <c r="G55" i="84"/>
  <c r="C55" i="84"/>
  <c r="C55" i="78" s="1"/>
  <c r="BG54" i="84"/>
  <c r="BG54" i="78" s="1"/>
  <c r="BF54" i="84"/>
  <c r="BE54" i="84"/>
  <c r="BE54" i="78" s="1"/>
  <c r="BD54" i="84"/>
  <c r="BC54" i="84"/>
  <c r="BB54" i="84"/>
  <c r="BA54" i="84"/>
  <c r="AZ54" i="84"/>
  <c r="AZ54" i="78" s="1"/>
  <c r="AY54" i="84"/>
  <c r="AX54" i="84"/>
  <c r="AW54" i="84"/>
  <c r="AV54" i="84"/>
  <c r="AU54" i="84"/>
  <c r="AT54" i="84"/>
  <c r="AS54" i="84"/>
  <c r="AR54" i="84"/>
  <c r="AQ54" i="84"/>
  <c r="AQ54" i="78" s="1"/>
  <c r="AP54" i="84"/>
  <c r="AP54" i="78" s="1"/>
  <c r="AK54" i="84"/>
  <c r="AF54" i="84"/>
  <c r="AA54" i="84"/>
  <c r="U54" i="84"/>
  <c r="T54" i="84"/>
  <c r="S54" i="84"/>
  <c r="R54" i="84"/>
  <c r="Q54" i="84"/>
  <c r="M54" i="84"/>
  <c r="M54" i="78" s="1"/>
  <c r="I54" i="84"/>
  <c r="H54" i="84"/>
  <c r="H54" i="78" s="1"/>
  <c r="G54" i="84"/>
  <c r="C54" i="84"/>
  <c r="C54" i="78" s="1"/>
  <c r="BG53" i="84"/>
  <c r="BG53" i="78" s="1"/>
  <c r="BF53" i="84"/>
  <c r="BE53" i="84"/>
  <c r="BE53" i="78" s="1"/>
  <c r="BD53" i="84"/>
  <c r="BC53" i="84"/>
  <c r="BB53" i="84"/>
  <c r="BA53" i="84"/>
  <c r="AZ53" i="84"/>
  <c r="AZ53" i="78" s="1"/>
  <c r="AY53" i="84"/>
  <c r="AX53" i="84"/>
  <c r="AW53" i="84"/>
  <c r="AV53" i="84"/>
  <c r="AU53" i="84"/>
  <c r="AT53" i="84"/>
  <c r="AS53" i="84"/>
  <c r="AR53" i="84"/>
  <c r="AQ53" i="84"/>
  <c r="AQ53" i="78" s="1"/>
  <c r="AP53" i="84"/>
  <c r="AP53" i="78" s="1"/>
  <c r="AK53" i="84"/>
  <c r="AF53" i="84"/>
  <c r="AA53" i="84"/>
  <c r="U53" i="84"/>
  <c r="T53" i="84"/>
  <c r="S53" i="84"/>
  <c r="R53" i="84"/>
  <c r="Q53" i="84"/>
  <c r="M53" i="84"/>
  <c r="M53" i="78" s="1"/>
  <c r="I53" i="84"/>
  <c r="H53" i="84"/>
  <c r="H53" i="78" s="1"/>
  <c r="G53" i="84"/>
  <c r="C53" i="84"/>
  <c r="C53" i="78" s="1"/>
  <c r="BG52" i="84"/>
  <c r="BG52" i="78" s="1"/>
  <c r="BF52" i="84"/>
  <c r="BE52" i="84"/>
  <c r="BE52" i="78" s="1"/>
  <c r="BD52" i="84"/>
  <c r="BC52" i="84"/>
  <c r="BB52" i="84"/>
  <c r="BA52" i="84"/>
  <c r="AZ52" i="84"/>
  <c r="AZ52" i="78" s="1"/>
  <c r="AY52" i="84"/>
  <c r="AX52" i="84"/>
  <c r="AW52" i="84"/>
  <c r="AV52" i="84"/>
  <c r="AU52" i="84"/>
  <c r="AT52" i="84"/>
  <c r="AS52" i="84"/>
  <c r="AR52" i="84"/>
  <c r="AQ52" i="84"/>
  <c r="AQ52" i="78" s="1"/>
  <c r="AP52" i="84"/>
  <c r="AP52" i="78" s="1"/>
  <c r="AK52" i="84"/>
  <c r="AF52" i="84"/>
  <c r="AA52" i="84"/>
  <c r="U52" i="84"/>
  <c r="T52" i="84"/>
  <c r="S52" i="84"/>
  <c r="R52" i="84"/>
  <c r="Q52" i="84"/>
  <c r="M52" i="84"/>
  <c r="M52" i="78" s="1"/>
  <c r="I52" i="84"/>
  <c r="H52" i="84"/>
  <c r="H52" i="78" s="1"/>
  <c r="G52" i="84"/>
  <c r="C52" i="84"/>
  <c r="C52" i="78" s="1"/>
  <c r="BG51" i="84"/>
  <c r="BG51" i="78" s="1"/>
  <c r="BF51" i="84"/>
  <c r="BE51" i="84"/>
  <c r="BE51" i="78" s="1"/>
  <c r="BD51" i="84"/>
  <c r="BC51" i="84"/>
  <c r="BB51" i="84"/>
  <c r="BA51" i="84"/>
  <c r="AZ51" i="84"/>
  <c r="AZ51" i="78" s="1"/>
  <c r="AY51" i="84"/>
  <c r="AX51" i="84"/>
  <c r="AW51" i="84"/>
  <c r="AV51" i="84"/>
  <c r="AU51" i="84"/>
  <c r="AT51" i="84"/>
  <c r="AS51" i="84"/>
  <c r="AR51" i="84"/>
  <c r="AQ51" i="84"/>
  <c r="AQ51" i="78" s="1"/>
  <c r="AP51" i="84"/>
  <c r="AP51" i="78" s="1"/>
  <c r="AK51" i="84"/>
  <c r="AF51" i="84"/>
  <c r="AA51" i="84"/>
  <c r="U51" i="84"/>
  <c r="T51" i="84"/>
  <c r="S51" i="84"/>
  <c r="R51" i="84"/>
  <c r="Q51" i="84"/>
  <c r="M51" i="84"/>
  <c r="M51" i="78" s="1"/>
  <c r="I51" i="84"/>
  <c r="H51" i="84"/>
  <c r="H51" i="78" s="1"/>
  <c r="G51" i="84"/>
  <c r="C51" i="84"/>
  <c r="C51" i="78" s="1"/>
  <c r="BG50" i="84"/>
  <c r="BG50" i="78" s="1"/>
  <c r="BF50" i="84"/>
  <c r="BE50" i="84"/>
  <c r="BE50" i="78" s="1"/>
  <c r="BD50" i="84"/>
  <c r="BC50" i="84"/>
  <c r="BB50" i="84"/>
  <c r="BA50" i="84"/>
  <c r="AZ50" i="84"/>
  <c r="AZ50" i="78" s="1"/>
  <c r="AY50" i="84"/>
  <c r="AX50" i="84"/>
  <c r="AW50" i="84"/>
  <c r="AV50" i="84"/>
  <c r="AU50" i="84"/>
  <c r="AT50" i="84"/>
  <c r="AS50" i="84"/>
  <c r="AR50" i="84"/>
  <c r="AQ50" i="84"/>
  <c r="AQ50" i="78" s="1"/>
  <c r="AP50" i="84"/>
  <c r="AP50" i="78" s="1"/>
  <c r="AK50" i="84"/>
  <c r="AF50" i="84"/>
  <c r="AA50" i="84"/>
  <c r="U50" i="84"/>
  <c r="T50" i="84"/>
  <c r="S50" i="84"/>
  <c r="R50" i="84"/>
  <c r="Q50" i="84"/>
  <c r="M50" i="84"/>
  <c r="M50" i="78" s="1"/>
  <c r="I50" i="84"/>
  <c r="H50" i="84"/>
  <c r="H50" i="78" s="1"/>
  <c r="G50" i="84"/>
  <c r="C50" i="84"/>
  <c r="C50" i="78" s="1"/>
  <c r="BG49" i="84"/>
  <c r="BG49" i="78" s="1"/>
  <c r="BF49" i="84"/>
  <c r="BE49" i="84"/>
  <c r="BE49" i="78" s="1"/>
  <c r="BD49" i="84"/>
  <c r="BC49" i="84"/>
  <c r="BB49" i="84"/>
  <c r="BA49" i="84"/>
  <c r="AZ49" i="84"/>
  <c r="AZ49" i="78" s="1"/>
  <c r="AY49" i="84"/>
  <c r="AX49" i="84"/>
  <c r="AW49" i="84"/>
  <c r="AV49" i="84"/>
  <c r="AU49" i="84"/>
  <c r="AT49" i="84"/>
  <c r="AS49" i="84"/>
  <c r="AR49" i="84"/>
  <c r="AQ49" i="84"/>
  <c r="AQ49" i="78" s="1"/>
  <c r="AP49" i="84"/>
  <c r="AP49" i="78" s="1"/>
  <c r="AK49" i="84"/>
  <c r="AF49" i="84"/>
  <c r="AA49" i="84"/>
  <c r="U49" i="84"/>
  <c r="T49" i="84"/>
  <c r="S49" i="84"/>
  <c r="R49" i="84"/>
  <c r="Q49" i="84"/>
  <c r="M49" i="84"/>
  <c r="M49" i="78" s="1"/>
  <c r="I49" i="84"/>
  <c r="H49" i="84"/>
  <c r="H49" i="78" s="1"/>
  <c r="G49" i="84"/>
  <c r="C49" i="84"/>
  <c r="C49" i="78" s="1"/>
  <c r="BG48" i="84"/>
  <c r="BG48" i="78" s="1"/>
  <c r="BF48" i="84"/>
  <c r="BE48" i="84"/>
  <c r="BE48" i="78" s="1"/>
  <c r="BD48" i="84"/>
  <c r="BC48" i="84"/>
  <c r="BB48" i="84"/>
  <c r="BA48" i="84"/>
  <c r="AZ48" i="84"/>
  <c r="AZ48" i="78" s="1"/>
  <c r="AY48" i="84"/>
  <c r="AX48" i="84"/>
  <c r="AW48" i="84"/>
  <c r="AV48" i="84"/>
  <c r="AU48" i="84"/>
  <c r="AT48" i="84"/>
  <c r="AS48" i="84"/>
  <c r="AR48" i="84"/>
  <c r="AQ48" i="84"/>
  <c r="AQ48" i="78" s="1"/>
  <c r="AP48" i="84"/>
  <c r="AP48" i="78" s="1"/>
  <c r="AK48" i="84"/>
  <c r="AF48" i="84"/>
  <c r="AA48" i="84"/>
  <c r="U48" i="84"/>
  <c r="T48" i="84"/>
  <c r="S48" i="84"/>
  <c r="R48" i="84"/>
  <c r="Q48" i="84"/>
  <c r="M48" i="84"/>
  <c r="M48" i="78" s="1"/>
  <c r="I48" i="84"/>
  <c r="H48" i="84"/>
  <c r="H48" i="78" s="1"/>
  <c r="G48" i="84"/>
  <c r="C48" i="84"/>
  <c r="C48" i="78" s="1"/>
  <c r="BG47" i="84"/>
  <c r="BG47" i="78" s="1"/>
  <c r="BF47" i="84"/>
  <c r="BE47" i="84"/>
  <c r="BE47" i="78" s="1"/>
  <c r="BD47" i="84"/>
  <c r="BC47" i="84"/>
  <c r="BB47" i="84"/>
  <c r="BA47" i="84"/>
  <c r="AZ47" i="84"/>
  <c r="AZ47" i="78" s="1"/>
  <c r="AY47" i="84"/>
  <c r="AX47" i="84"/>
  <c r="AW47" i="84"/>
  <c r="AV47" i="84"/>
  <c r="AU47" i="84"/>
  <c r="AT47" i="84"/>
  <c r="AS47" i="84"/>
  <c r="AR47" i="84"/>
  <c r="AQ47" i="84"/>
  <c r="AQ47" i="78" s="1"/>
  <c r="AP47" i="84"/>
  <c r="AP47" i="78" s="1"/>
  <c r="AK47" i="84"/>
  <c r="AF47" i="84"/>
  <c r="AA47" i="84"/>
  <c r="U47" i="84"/>
  <c r="T47" i="84"/>
  <c r="S47" i="84"/>
  <c r="R47" i="84"/>
  <c r="Q47" i="84"/>
  <c r="M47" i="84"/>
  <c r="M47" i="78" s="1"/>
  <c r="I47" i="84"/>
  <c r="H47" i="84"/>
  <c r="H47" i="78" s="1"/>
  <c r="G47" i="84"/>
  <c r="C47" i="84"/>
  <c r="C47" i="78" s="1"/>
  <c r="BG46" i="84"/>
  <c r="BG46" i="78" s="1"/>
  <c r="BF46" i="84"/>
  <c r="BE46" i="84"/>
  <c r="BE46" i="78" s="1"/>
  <c r="BD46" i="84"/>
  <c r="BC46" i="84"/>
  <c r="BB46" i="84"/>
  <c r="BA46" i="84"/>
  <c r="AZ46" i="84"/>
  <c r="AZ46" i="78" s="1"/>
  <c r="AY46" i="84"/>
  <c r="AX46" i="84"/>
  <c r="AW46" i="84"/>
  <c r="AV46" i="84"/>
  <c r="AU46" i="84"/>
  <c r="AT46" i="84"/>
  <c r="AS46" i="84"/>
  <c r="AR46" i="84"/>
  <c r="AQ46" i="84"/>
  <c r="AQ46" i="78" s="1"/>
  <c r="AP46" i="84"/>
  <c r="AP46" i="78" s="1"/>
  <c r="AK46" i="84"/>
  <c r="AF46" i="84"/>
  <c r="AA46" i="84"/>
  <c r="U46" i="84"/>
  <c r="T46" i="84"/>
  <c r="S46" i="84"/>
  <c r="R46" i="84"/>
  <c r="Q46" i="84"/>
  <c r="M46" i="84"/>
  <c r="M46" i="78" s="1"/>
  <c r="I46" i="84"/>
  <c r="H46" i="84"/>
  <c r="H46" i="78" s="1"/>
  <c r="G46" i="84"/>
  <c r="C46" i="84"/>
  <c r="C46" i="78" s="1"/>
  <c r="BG45" i="84"/>
  <c r="BG45" i="78" s="1"/>
  <c r="BF45" i="84"/>
  <c r="BE45" i="84"/>
  <c r="BE45" i="78" s="1"/>
  <c r="BD45" i="84"/>
  <c r="BC45" i="84"/>
  <c r="BB45" i="84"/>
  <c r="BA45" i="84"/>
  <c r="AZ45" i="84"/>
  <c r="AZ45" i="78" s="1"/>
  <c r="AY45" i="84"/>
  <c r="AX45" i="84"/>
  <c r="AW45" i="84"/>
  <c r="AV45" i="84"/>
  <c r="AU45" i="84"/>
  <c r="AT45" i="84"/>
  <c r="AS45" i="84"/>
  <c r="AR45" i="84"/>
  <c r="AQ45" i="84"/>
  <c r="AQ45" i="78" s="1"/>
  <c r="AP45" i="84"/>
  <c r="AP45" i="78" s="1"/>
  <c r="AK45" i="84"/>
  <c r="AF45" i="84"/>
  <c r="AA45" i="84"/>
  <c r="U45" i="84"/>
  <c r="T45" i="84"/>
  <c r="S45" i="84"/>
  <c r="R45" i="84"/>
  <c r="Q45" i="84"/>
  <c r="M45" i="84"/>
  <c r="M45" i="78" s="1"/>
  <c r="I45" i="84"/>
  <c r="H45" i="84"/>
  <c r="H45" i="78" s="1"/>
  <c r="G45" i="84"/>
  <c r="C45" i="84"/>
  <c r="C45" i="78" s="1"/>
  <c r="BG44" i="84"/>
  <c r="BG44" i="78" s="1"/>
  <c r="BF44" i="84"/>
  <c r="BE44" i="84"/>
  <c r="BE44" i="78" s="1"/>
  <c r="BD44" i="84"/>
  <c r="BC44" i="84"/>
  <c r="BB44" i="84"/>
  <c r="BA44" i="84"/>
  <c r="AZ44" i="84"/>
  <c r="AZ44" i="78" s="1"/>
  <c r="AY44" i="84"/>
  <c r="AX44" i="84"/>
  <c r="AW44" i="84"/>
  <c r="AV44" i="84"/>
  <c r="AU44" i="84"/>
  <c r="AT44" i="84"/>
  <c r="AS44" i="84"/>
  <c r="AR44" i="84"/>
  <c r="AQ44" i="84"/>
  <c r="AQ44" i="78" s="1"/>
  <c r="AP44" i="84"/>
  <c r="AP44" i="78" s="1"/>
  <c r="AK44" i="84"/>
  <c r="AF44" i="84"/>
  <c r="AA44" i="84"/>
  <c r="U44" i="84"/>
  <c r="T44" i="84"/>
  <c r="S44" i="84"/>
  <c r="R44" i="84"/>
  <c r="Q44" i="84"/>
  <c r="M44" i="84"/>
  <c r="M44" i="78" s="1"/>
  <c r="I44" i="84"/>
  <c r="H44" i="84"/>
  <c r="H44" i="78" s="1"/>
  <c r="G44" i="84"/>
  <c r="C44" i="84"/>
  <c r="C44" i="78" s="1"/>
  <c r="BG43" i="84"/>
  <c r="BG43" i="78" s="1"/>
  <c r="BF43" i="84"/>
  <c r="BE43" i="84"/>
  <c r="BE43" i="78" s="1"/>
  <c r="BD43" i="84"/>
  <c r="BC43" i="84"/>
  <c r="BB43" i="84"/>
  <c r="BA43" i="84"/>
  <c r="AZ43" i="84"/>
  <c r="AZ43" i="78" s="1"/>
  <c r="AY43" i="84"/>
  <c r="AX43" i="84"/>
  <c r="AW43" i="84"/>
  <c r="AV43" i="84"/>
  <c r="AU43" i="84"/>
  <c r="AT43" i="84"/>
  <c r="AS43" i="84"/>
  <c r="AR43" i="84"/>
  <c r="AQ43" i="84"/>
  <c r="AQ43" i="78" s="1"/>
  <c r="AP43" i="84"/>
  <c r="AP43" i="78" s="1"/>
  <c r="AK43" i="84"/>
  <c r="AF43" i="84"/>
  <c r="AA43" i="84"/>
  <c r="U43" i="84"/>
  <c r="T43" i="84"/>
  <c r="S43" i="84"/>
  <c r="R43" i="84"/>
  <c r="Q43" i="84"/>
  <c r="I43" i="84"/>
  <c r="H43" i="84"/>
  <c r="H43" i="78" s="1"/>
  <c r="G43" i="84"/>
  <c r="C43" i="84"/>
  <c r="C43" i="78" s="1"/>
  <c r="BG42" i="84"/>
  <c r="BG42" i="78" s="1"/>
  <c r="BF42" i="84"/>
  <c r="BE42" i="84"/>
  <c r="BE42" i="78" s="1"/>
  <c r="BD42" i="84"/>
  <c r="BC42" i="84"/>
  <c r="BB42" i="84"/>
  <c r="BA42" i="84"/>
  <c r="AZ42" i="84"/>
  <c r="AZ42" i="78" s="1"/>
  <c r="AY42" i="84"/>
  <c r="AX42" i="84"/>
  <c r="AW42" i="84"/>
  <c r="AV42" i="84"/>
  <c r="AU42" i="84"/>
  <c r="AT42" i="84"/>
  <c r="AS42" i="84"/>
  <c r="AR42" i="84"/>
  <c r="AQ42" i="84"/>
  <c r="AQ42" i="78" s="1"/>
  <c r="AP42" i="84"/>
  <c r="AP42" i="78" s="1"/>
  <c r="AK42" i="84"/>
  <c r="AF42" i="84"/>
  <c r="AA42" i="84"/>
  <c r="U42" i="84"/>
  <c r="T42" i="84"/>
  <c r="S42" i="84"/>
  <c r="R42" i="84"/>
  <c r="Q42" i="84"/>
  <c r="I42" i="84"/>
  <c r="H42" i="84"/>
  <c r="H42" i="78" s="1"/>
  <c r="G42" i="84"/>
  <c r="C42" i="84"/>
  <c r="C42" i="78" s="1"/>
  <c r="BG41" i="84"/>
  <c r="BG41" i="78" s="1"/>
  <c r="BF41" i="84"/>
  <c r="BE41" i="84"/>
  <c r="BE41" i="78" s="1"/>
  <c r="BD41" i="84"/>
  <c r="BC41" i="84"/>
  <c r="BB41" i="84"/>
  <c r="BA41" i="84"/>
  <c r="AZ41" i="84"/>
  <c r="AZ41" i="78" s="1"/>
  <c r="AY41" i="84"/>
  <c r="AX41" i="84"/>
  <c r="AW41" i="84"/>
  <c r="AV41" i="84"/>
  <c r="AU41" i="84"/>
  <c r="AT41" i="84"/>
  <c r="AS41" i="84"/>
  <c r="AR41" i="84"/>
  <c r="AQ41" i="84"/>
  <c r="AQ41" i="78" s="1"/>
  <c r="AP41" i="84"/>
  <c r="AP41" i="78" s="1"/>
  <c r="AK41" i="84"/>
  <c r="AF41" i="84"/>
  <c r="AA41" i="84"/>
  <c r="U41" i="84"/>
  <c r="T41" i="84"/>
  <c r="S41" i="84"/>
  <c r="R41" i="84"/>
  <c r="Q41" i="84"/>
  <c r="I41" i="84"/>
  <c r="H41" i="84"/>
  <c r="H41" i="78" s="1"/>
  <c r="G41" i="84"/>
  <c r="C41" i="84"/>
  <c r="C41" i="78" s="1"/>
  <c r="BG40" i="84"/>
  <c r="BG40" i="78" s="1"/>
  <c r="BF40" i="84"/>
  <c r="BE40" i="84"/>
  <c r="BE40" i="78" s="1"/>
  <c r="BD40" i="84"/>
  <c r="BC40" i="84"/>
  <c r="BB40" i="84"/>
  <c r="BA40" i="84"/>
  <c r="AZ40" i="84"/>
  <c r="AZ40" i="78" s="1"/>
  <c r="AY40" i="84"/>
  <c r="AX40" i="84"/>
  <c r="AW40" i="84"/>
  <c r="AV40" i="84"/>
  <c r="AU40" i="84"/>
  <c r="AT40" i="84"/>
  <c r="AS40" i="84"/>
  <c r="AR40" i="84"/>
  <c r="AQ40" i="84"/>
  <c r="AQ40" i="78" s="1"/>
  <c r="AP40" i="84"/>
  <c r="AP40" i="78" s="1"/>
  <c r="AK40" i="84"/>
  <c r="AF40" i="84"/>
  <c r="AA40" i="84"/>
  <c r="U40" i="84"/>
  <c r="T40" i="84"/>
  <c r="S40" i="84"/>
  <c r="R40" i="84"/>
  <c r="Q40" i="84"/>
  <c r="I40" i="84"/>
  <c r="H40" i="84"/>
  <c r="H40" i="78" s="1"/>
  <c r="G40" i="84"/>
  <c r="C40" i="84"/>
  <c r="C40" i="78" s="1"/>
  <c r="BG39" i="84"/>
  <c r="BG39" i="78" s="1"/>
  <c r="BF39" i="84"/>
  <c r="BE39" i="84"/>
  <c r="BE39" i="78" s="1"/>
  <c r="BD39" i="84"/>
  <c r="BC39" i="84"/>
  <c r="BB39" i="84"/>
  <c r="BA39" i="84"/>
  <c r="AZ39" i="84"/>
  <c r="AZ39" i="78" s="1"/>
  <c r="AY39" i="84"/>
  <c r="AX39" i="84"/>
  <c r="AW39" i="84"/>
  <c r="AV39" i="84"/>
  <c r="AU39" i="84"/>
  <c r="AT39" i="84"/>
  <c r="AS39" i="84"/>
  <c r="AR39" i="84"/>
  <c r="AQ39" i="84"/>
  <c r="AQ39" i="78" s="1"/>
  <c r="AP39" i="84"/>
  <c r="AP39" i="78" s="1"/>
  <c r="AK39" i="84"/>
  <c r="AF39" i="84"/>
  <c r="AA39" i="84"/>
  <c r="U39" i="84"/>
  <c r="T39" i="84"/>
  <c r="S39" i="84"/>
  <c r="R39" i="84"/>
  <c r="Q39" i="84"/>
  <c r="I39" i="84"/>
  <c r="H39" i="84"/>
  <c r="H39" i="78" s="1"/>
  <c r="G39" i="84"/>
  <c r="C39" i="84"/>
  <c r="C39" i="78" s="1"/>
  <c r="BG38" i="84"/>
  <c r="BG38" i="78" s="1"/>
  <c r="BF38" i="84"/>
  <c r="BE38" i="84"/>
  <c r="BE38" i="78" s="1"/>
  <c r="BD38" i="84"/>
  <c r="BC38" i="84"/>
  <c r="BB38" i="84"/>
  <c r="BA38" i="84"/>
  <c r="AZ38" i="84"/>
  <c r="AZ38" i="78" s="1"/>
  <c r="AY38" i="84"/>
  <c r="AX38" i="84"/>
  <c r="AW38" i="84"/>
  <c r="AV38" i="84"/>
  <c r="AU38" i="84"/>
  <c r="AT38" i="84"/>
  <c r="AS38" i="84"/>
  <c r="AR38" i="84"/>
  <c r="AQ38" i="84"/>
  <c r="AQ38" i="78" s="1"/>
  <c r="AP38" i="84"/>
  <c r="AP38" i="78" s="1"/>
  <c r="AK38" i="84"/>
  <c r="AF38" i="84"/>
  <c r="AA38" i="84"/>
  <c r="U38" i="84"/>
  <c r="T38" i="84"/>
  <c r="S38" i="84"/>
  <c r="R38" i="84"/>
  <c r="Q38" i="84"/>
  <c r="I38" i="84"/>
  <c r="H38" i="84"/>
  <c r="H38" i="78" s="1"/>
  <c r="G38" i="84"/>
  <c r="C38" i="84"/>
  <c r="C38" i="78" s="1"/>
  <c r="BG37" i="84"/>
  <c r="BG37" i="78" s="1"/>
  <c r="BF37" i="84"/>
  <c r="BE37" i="84"/>
  <c r="BE37" i="78" s="1"/>
  <c r="BD37" i="84"/>
  <c r="BC37" i="84"/>
  <c r="BB37" i="84"/>
  <c r="BA37" i="84"/>
  <c r="AZ37" i="84"/>
  <c r="AZ37" i="78" s="1"/>
  <c r="AY37" i="84"/>
  <c r="AX37" i="84"/>
  <c r="AW37" i="84"/>
  <c r="AV37" i="84"/>
  <c r="AU37" i="84"/>
  <c r="AT37" i="84"/>
  <c r="AS37" i="84"/>
  <c r="AR37" i="84"/>
  <c r="AQ37" i="84"/>
  <c r="AQ37" i="78" s="1"/>
  <c r="AP37" i="84"/>
  <c r="AP37" i="78" s="1"/>
  <c r="AK37" i="84"/>
  <c r="AF37" i="84"/>
  <c r="AA37" i="84"/>
  <c r="U37" i="84"/>
  <c r="T37" i="84"/>
  <c r="S37" i="84"/>
  <c r="R37" i="84"/>
  <c r="Q37" i="84"/>
  <c r="I37" i="84"/>
  <c r="H37" i="84"/>
  <c r="H37" i="78" s="1"/>
  <c r="G37" i="84"/>
  <c r="C37" i="84"/>
  <c r="C37" i="78" s="1"/>
  <c r="BG36" i="84"/>
  <c r="BG36" i="78" s="1"/>
  <c r="BF36" i="84"/>
  <c r="BE36" i="84"/>
  <c r="BE36" i="78" s="1"/>
  <c r="BD36" i="84"/>
  <c r="BC36" i="84"/>
  <c r="BB36" i="84"/>
  <c r="BA36" i="84"/>
  <c r="AZ36" i="84"/>
  <c r="AZ36" i="78" s="1"/>
  <c r="AY36" i="84"/>
  <c r="AX36" i="84"/>
  <c r="AW36" i="84"/>
  <c r="AV36" i="84"/>
  <c r="AU36" i="84"/>
  <c r="AT36" i="84"/>
  <c r="AS36" i="84"/>
  <c r="AR36" i="84"/>
  <c r="AQ36" i="84"/>
  <c r="AQ36" i="78" s="1"/>
  <c r="AP36" i="84"/>
  <c r="AP36" i="78" s="1"/>
  <c r="AK36" i="84"/>
  <c r="AF36" i="84"/>
  <c r="AA36" i="84"/>
  <c r="U36" i="84"/>
  <c r="T36" i="84"/>
  <c r="S36" i="84"/>
  <c r="R36" i="84"/>
  <c r="Q36" i="84"/>
  <c r="I36" i="84"/>
  <c r="H36" i="84"/>
  <c r="H36" i="78" s="1"/>
  <c r="G36" i="84"/>
  <c r="C36" i="84"/>
  <c r="C36" i="78" s="1"/>
  <c r="BG35" i="84"/>
  <c r="BG35" i="78" s="1"/>
  <c r="BF35" i="84"/>
  <c r="BE35" i="84"/>
  <c r="BE35" i="78" s="1"/>
  <c r="BD35" i="84"/>
  <c r="BC35" i="84"/>
  <c r="BB35" i="84"/>
  <c r="BA35" i="84"/>
  <c r="AZ35" i="84"/>
  <c r="AZ35" i="78" s="1"/>
  <c r="AY35" i="84"/>
  <c r="AX35" i="84"/>
  <c r="AW35" i="84"/>
  <c r="AV35" i="84"/>
  <c r="AU35" i="84"/>
  <c r="AT35" i="84"/>
  <c r="AS35" i="84"/>
  <c r="AR35" i="84"/>
  <c r="AQ35" i="84"/>
  <c r="AQ35" i="78" s="1"/>
  <c r="AP35" i="84"/>
  <c r="AP35" i="78" s="1"/>
  <c r="AK35" i="84"/>
  <c r="AF35" i="84"/>
  <c r="AA35" i="84"/>
  <c r="U35" i="84"/>
  <c r="T35" i="84"/>
  <c r="S35" i="84"/>
  <c r="R35" i="84"/>
  <c r="Q35" i="84"/>
  <c r="I35" i="84"/>
  <c r="H35" i="84"/>
  <c r="H35" i="78" s="1"/>
  <c r="G35" i="84"/>
  <c r="C35" i="84"/>
  <c r="C35" i="78" s="1"/>
  <c r="BG34" i="84"/>
  <c r="BG34" i="78" s="1"/>
  <c r="BF34" i="84"/>
  <c r="BE34" i="84"/>
  <c r="BE34" i="78" s="1"/>
  <c r="BD34" i="84"/>
  <c r="BC34" i="84"/>
  <c r="BB34" i="84"/>
  <c r="BA34" i="84"/>
  <c r="AZ34" i="84"/>
  <c r="AZ34" i="78" s="1"/>
  <c r="AY34" i="84"/>
  <c r="AX34" i="84"/>
  <c r="AW34" i="84"/>
  <c r="AV34" i="84"/>
  <c r="AU34" i="84"/>
  <c r="AT34" i="84"/>
  <c r="AS34" i="84"/>
  <c r="AR34" i="84"/>
  <c r="AQ34" i="84"/>
  <c r="AQ34" i="78" s="1"/>
  <c r="AP34" i="84"/>
  <c r="AP34" i="78" s="1"/>
  <c r="AK34" i="84"/>
  <c r="AF34" i="84"/>
  <c r="AA34" i="84"/>
  <c r="U34" i="84"/>
  <c r="T34" i="84"/>
  <c r="S34" i="84"/>
  <c r="R34" i="84"/>
  <c r="Q34" i="84"/>
  <c r="I34" i="84"/>
  <c r="H34" i="84"/>
  <c r="H34" i="78" s="1"/>
  <c r="G34" i="84"/>
  <c r="C34" i="84"/>
  <c r="C34" i="78" s="1"/>
  <c r="BG33" i="84"/>
  <c r="BG33" i="78" s="1"/>
  <c r="BF33" i="84"/>
  <c r="BE33" i="84"/>
  <c r="BE33" i="78" s="1"/>
  <c r="BD33" i="84"/>
  <c r="BC33" i="84"/>
  <c r="BB33" i="84"/>
  <c r="BA33" i="84"/>
  <c r="AZ33" i="84"/>
  <c r="AZ33" i="78" s="1"/>
  <c r="AY33" i="84"/>
  <c r="AX33" i="84"/>
  <c r="AW33" i="84"/>
  <c r="AV33" i="84"/>
  <c r="AU33" i="84"/>
  <c r="AT33" i="84"/>
  <c r="AS33" i="84"/>
  <c r="AR33" i="84"/>
  <c r="AQ33" i="84"/>
  <c r="AQ33" i="78" s="1"/>
  <c r="AP33" i="84"/>
  <c r="AP33" i="78" s="1"/>
  <c r="AK33" i="84"/>
  <c r="AF33" i="84"/>
  <c r="AA33" i="84"/>
  <c r="U33" i="84"/>
  <c r="T33" i="84"/>
  <c r="S33" i="84"/>
  <c r="R33" i="84"/>
  <c r="Q33" i="84"/>
  <c r="I33" i="84"/>
  <c r="H33" i="84"/>
  <c r="H33" i="78" s="1"/>
  <c r="G33" i="84"/>
  <c r="C33" i="84"/>
  <c r="C33" i="78" s="1"/>
  <c r="BG32" i="84"/>
  <c r="BG32" i="78" s="1"/>
  <c r="BF32" i="84"/>
  <c r="BE32" i="84"/>
  <c r="BE32" i="78" s="1"/>
  <c r="BD32" i="84"/>
  <c r="BC32" i="84"/>
  <c r="BB32" i="84"/>
  <c r="BA32" i="84"/>
  <c r="AZ32" i="84"/>
  <c r="AZ32" i="78" s="1"/>
  <c r="AY32" i="84"/>
  <c r="AX32" i="84"/>
  <c r="AW32" i="84"/>
  <c r="AV32" i="84"/>
  <c r="AU32" i="84"/>
  <c r="AT32" i="84"/>
  <c r="AS32" i="84"/>
  <c r="AR32" i="84"/>
  <c r="AQ32" i="84"/>
  <c r="AQ32" i="78" s="1"/>
  <c r="AP32" i="84"/>
  <c r="AP32" i="78" s="1"/>
  <c r="AK32" i="84"/>
  <c r="AF32" i="84"/>
  <c r="AA32" i="84"/>
  <c r="U32" i="84"/>
  <c r="T32" i="84"/>
  <c r="S32" i="84"/>
  <c r="R32" i="84"/>
  <c r="Q32" i="84"/>
  <c r="I32" i="84"/>
  <c r="H32" i="84"/>
  <c r="H32" i="78" s="1"/>
  <c r="G32" i="84"/>
  <c r="C32" i="84"/>
  <c r="C32" i="78" s="1"/>
  <c r="BG31" i="84"/>
  <c r="BG31" i="78" s="1"/>
  <c r="BF31" i="84"/>
  <c r="BE31" i="84"/>
  <c r="BE31" i="78" s="1"/>
  <c r="BD31" i="84"/>
  <c r="BC31" i="84"/>
  <c r="BB31" i="84"/>
  <c r="BA31" i="84"/>
  <c r="AZ31" i="84"/>
  <c r="AZ31" i="78" s="1"/>
  <c r="AY31" i="84"/>
  <c r="AX31" i="84"/>
  <c r="AW31" i="84"/>
  <c r="AV31" i="84"/>
  <c r="AU31" i="84"/>
  <c r="AT31" i="84"/>
  <c r="AS31" i="84"/>
  <c r="AR31" i="84"/>
  <c r="AQ31" i="84"/>
  <c r="AQ31" i="78" s="1"/>
  <c r="AP31" i="84"/>
  <c r="AP31" i="78" s="1"/>
  <c r="AK31" i="84"/>
  <c r="AF31" i="84"/>
  <c r="AA31" i="84"/>
  <c r="U31" i="84"/>
  <c r="T31" i="84"/>
  <c r="S31" i="84"/>
  <c r="R31" i="84"/>
  <c r="Q31" i="84"/>
  <c r="I31" i="84"/>
  <c r="H31" i="84"/>
  <c r="H31" i="78" s="1"/>
  <c r="G31" i="84"/>
  <c r="C31" i="84"/>
  <c r="C31" i="78" s="1"/>
  <c r="BG30" i="84"/>
  <c r="BG30" i="78" s="1"/>
  <c r="BF30" i="84"/>
  <c r="BE30" i="84"/>
  <c r="BE30" i="78" s="1"/>
  <c r="BD30" i="84"/>
  <c r="BC30" i="84"/>
  <c r="BB30" i="84"/>
  <c r="BA30" i="84"/>
  <c r="AZ30" i="84"/>
  <c r="AZ30" i="78" s="1"/>
  <c r="AY30" i="84"/>
  <c r="AX30" i="84"/>
  <c r="AW30" i="84"/>
  <c r="AV30" i="84"/>
  <c r="AU30" i="84"/>
  <c r="AT30" i="84"/>
  <c r="AS30" i="84"/>
  <c r="AR30" i="84"/>
  <c r="AQ30" i="84"/>
  <c r="AQ30" i="78" s="1"/>
  <c r="AP30" i="84"/>
  <c r="AP30" i="78" s="1"/>
  <c r="AK30" i="84"/>
  <c r="AF30" i="84"/>
  <c r="AA30" i="84"/>
  <c r="U30" i="84"/>
  <c r="T30" i="84"/>
  <c r="S30" i="84"/>
  <c r="R30" i="84"/>
  <c r="Q30" i="84"/>
  <c r="I30" i="84"/>
  <c r="H30" i="84"/>
  <c r="H30" i="78" s="1"/>
  <c r="G30" i="84"/>
  <c r="C30" i="84"/>
  <c r="C30" i="78" s="1"/>
  <c r="BG29" i="84"/>
  <c r="BG29" i="78" s="1"/>
  <c r="BF29" i="84"/>
  <c r="BE29" i="84"/>
  <c r="BE29" i="78" s="1"/>
  <c r="BD29" i="84"/>
  <c r="BC29" i="84"/>
  <c r="BB29" i="84"/>
  <c r="BA29" i="84"/>
  <c r="AZ29" i="84"/>
  <c r="AZ29" i="78" s="1"/>
  <c r="AY29" i="84"/>
  <c r="AX29" i="84"/>
  <c r="AW29" i="84"/>
  <c r="AV29" i="84"/>
  <c r="AU29" i="84"/>
  <c r="AT29" i="84"/>
  <c r="AS29" i="84"/>
  <c r="AR29" i="84"/>
  <c r="AQ29" i="84"/>
  <c r="AQ29" i="78" s="1"/>
  <c r="AP29" i="84"/>
  <c r="AP29" i="78" s="1"/>
  <c r="AK29" i="84"/>
  <c r="AF29" i="84"/>
  <c r="AA29" i="84"/>
  <c r="U29" i="84"/>
  <c r="T29" i="84"/>
  <c r="S29" i="84"/>
  <c r="R29" i="84"/>
  <c r="Q29" i="84"/>
  <c r="I29" i="84"/>
  <c r="H29" i="84"/>
  <c r="H29" i="78" s="1"/>
  <c r="G29" i="84"/>
  <c r="C29" i="84"/>
  <c r="C29" i="78" s="1"/>
  <c r="BG28" i="84"/>
  <c r="BG28" i="78" s="1"/>
  <c r="BF28" i="84"/>
  <c r="BE28" i="84"/>
  <c r="BE28" i="78" s="1"/>
  <c r="BD28" i="84"/>
  <c r="BC28" i="84"/>
  <c r="BB28" i="84"/>
  <c r="BA28" i="84"/>
  <c r="AZ28" i="84"/>
  <c r="AZ28" i="78" s="1"/>
  <c r="AY28" i="84"/>
  <c r="AX28" i="84"/>
  <c r="AW28" i="84"/>
  <c r="AV28" i="84"/>
  <c r="AU28" i="84"/>
  <c r="AT28" i="84"/>
  <c r="AS28" i="84"/>
  <c r="AR28" i="84"/>
  <c r="AQ28" i="84"/>
  <c r="AQ28" i="78" s="1"/>
  <c r="AP28" i="84"/>
  <c r="AP28" i="78" s="1"/>
  <c r="AK28" i="84"/>
  <c r="AF28" i="84"/>
  <c r="AA28" i="84"/>
  <c r="U28" i="84"/>
  <c r="T28" i="84"/>
  <c r="S28" i="84"/>
  <c r="R28" i="84"/>
  <c r="Q28" i="84"/>
  <c r="I28" i="84"/>
  <c r="H28" i="84"/>
  <c r="H28" i="78" s="1"/>
  <c r="G28" i="84"/>
  <c r="C28" i="84"/>
  <c r="C28" i="78" s="1"/>
  <c r="BG27" i="84"/>
  <c r="BG27" i="78" s="1"/>
  <c r="BF27" i="84"/>
  <c r="BE27" i="84"/>
  <c r="BE27" i="78" s="1"/>
  <c r="BD27" i="84"/>
  <c r="BC27" i="84"/>
  <c r="BB27" i="84"/>
  <c r="BA27" i="84"/>
  <c r="AZ27" i="84"/>
  <c r="AZ27" i="78" s="1"/>
  <c r="AY27" i="84"/>
  <c r="AX27" i="84"/>
  <c r="AW27" i="84"/>
  <c r="AV27" i="84"/>
  <c r="AU27" i="84"/>
  <c r="AT27" i="84"/>
  <c r="AS27" i="84"/>
  <c r="AR27" i="84"/>
  <c r="AQ27" i="84"/>
  <c r="AQ27" i="78" s="1"/>
  <c r="AP27" i="84"/>
  <c r="AP27" i="78" s="1"/>
  <c r="AK27" i="84"/>
  <c r="AF27" i="84"/>
  <c r="AA27" i="84"/>
  <c r="U27" i="84"/>
  <c r="T27" i="84"/>
  <c r="S27" i="84"/>
  <c r="R27" i="84"/>
  <c r="Q27" i="84"/>
  <c r="I27" i="84"/>
  <c r="H27" i="84"/>
  <c r="H27" i="78" s="1"/>
  <c r="G27" i="84"/>
  <c r="C27" i="84"/>
  <c r="C27" i="78" s="1"/>
  <c r="BG26" i="84"/>
  <c r="BG26" i="78" s="1"/>
  <c r="BF26" i="84"/>
  <c r="BE26" i="84"/>
  <c r="BE26" i="78" s="1"/>
  <c r="BD26" i="84"/>
  <c r="BC26" i="84"/>
  <c r="BB26" i="84"/>
  <c r="BA26" i="84"/>
  <c r="AZ26" i="84"/>
  <c r="AZ26" i="78" s="1"/>
  <c r="AY26" i="84"/>
  <c r="AX26" i="84"/>
  <c r="AW26" i="84"/>
  <c r="AV26" i="84"/>
  <c r="AU26" i="84"/>
  <c r="AT26" i="84"/>
  <c r="AS26" i="84"/>
  <c r="AR26" i="84"/>
  <c r="AQ26" i="84"/>
  <c r="AQ26" i="78" s="1"/>
  <c r="AP26" i="84"/>
  <c r="AP26" i="78" s="1"/>
  <c r="AK26" i="84"/>
  <c r="AF26" i="84"/>
  <c r="AA26" i="84"/>
  <c r="U26" i="84"/>
  <c r="T26" i="84"/>
  <c r="S26" i="84"/>
  <c r="R26" i="84"/>
  <c r="Q26" i="84"/>
  <c r="I26" i="84"/>
  <c r="H26" i="84"/>
  <c r="H26" i="78" s="1"/>
  <c r="G26" i="84"/>
  <c r="C26" i="84"/>
  <c r="C26" i="78" s="1"/>
  <c r="BG25" i="84"/>
  <c r="BG25" i="78" s="1"/>
  <c r="BF25" i="84"/>
  <c r="BE25" i="84"/>
  <c r="BE25" i="78" s="1"/>
  <c r="BD25" i="84"/>
  <c r="BC25" i="84"/>
  <c r="BB25" i="84"/>
  <c r="BA25" i="84"/>
  <c r="AZ25" i="84"/>
  <c r="AZ25" i="78" s="1"/>
  <c r="AY25" i="84"/>
  <c r="AX25" i="84"/>
  <c r="AW25" i="84"/>
  <c r="AV25" i="84"/>
  <c r="AU25" i="84"/>
  <c r="AT25" i="84"/>
  <c r="AS25" i="84"/>
  <c r="AR25" i="84"/>
  <c r="AQ25" i="84"/>
  <c r="AQ25" i="78" s="1"/>
  <c r="AP25" i="84"/>
  <c r="AP25" i="78" s="1"/>
  <c r="AK25" i="84"/>
  <c r="AF25" i="84"/>
  <c r="AA25" i="84"/>
  <c r="U25" i="84"/>
  <c r="T25" i="84"/>
  <c r="S25" i="84"/>
  <c r="R25" i="84"/>
  <c r="Q25" i="84"/>
  <c r="I25" i="84"/>
  <c r="H25" i="84"/>
  <c r="H25" i="78" s="1"/>
  <c r="G25" i="84"/>
  <c r="C25" i="84"/>
  <c r="C25" i="78" s="1"/>
  <c r="BG24" i="84"/>
  <c r="BG24" i="78" s="1"/>
  <c r="BF24" i="84"/>
  <c r="BE24" i="84"/>
  <c r="BE24" i="78" s="1"/>
  <c r="BD24" i="84"/>
  <c r="BC24" i="84"/>
  <c r="BB24" i="84"/>
  <c r="BA24" i="84"/>
  <c r="AZ24" i="84"/>
  <c r="AZ24" i="78" s="1"/>
  <c r="AY24" i="84"/>
  <c r="AX24" i="84"/>
  <c r="AW24" i="84"/>
  <c r="AV24" i="84"/>
  <c r="AU24" i="84"/>
  <c r="AT24" i="84"/>
  <c r="AS24" i="84"/>
  <c r="AR24" i="84"/>
  <c r="AQ24" i="84"/>
  <c r="AQ24" i="78" s="1"/>
  <c r="AP24" i="84"/>
  <c r="AP24" i="78" s="1"/>
  <c r="AK24" i="84"/>
  <c r="AF24" i="84"/>
  <c r="AA24" i="84"/>
  <c r="U24" i="84"/>
  <c r="T24" i="84"/>
  <c r="S24" i="84"/>
  <c r="R24" i="84"/>
  <c r="Q24" i="84"/>
  <c r="I24" i="84"/>
  <c r="H24" i="84"/>
  <c r="H24" i="78" s="1"/>
  <c r="G24" i="84"/>
  <c r="C24" i="84"/>
  <c r="C24" i="78" s="1"/>
  <c r="BG23" i="84"/>
  <c r="BG23" i="78" s="1"/>
  <c r="BF23" i="84"/>
  <c r="BE23" i="84"/>
  <c r="BE23" i="78" s="1"/>
  <c r="BD23" i="84"/>
  <c r="BC23" i="84"/>
  <c r="BB23" i="84"/>
  <c r="BA23" i="84"/>
  <c r="AZ23" i="84"/>
  <c r="AZ23" i="78" s="1"/>
  <c r="AY23" i="84"/>
  <c r="AX23" i="84"/>
  <c r="AW23" i="84"/>
  <c r="AV23" i="84"/>
  <c r="AU23" i="84"/>
  <c r="AT23" i="84"/>
  <c r="AS23" i="84"/>
  <c r="AR23" i="84"/>
  <c r="AQ23" i="84"/>
  <c r="AQ23" i="78" s="1"/>
  <c r="AP23" i="84"/>
  <c r="AP23" i="78" s="1"/>
  <c r="AK23" i="84"/>
  <c r="AF23" i="84"/>
  <c r="AA23" i="84"/>
  <c r="U23" i="84"/>
  <c r="T23" i="84"/>
  <c r="S23" i="84"/>
  <c r="R23" i="84"/>
  <c r="Q23" i="84"/>
  <c r="I23" i="84"/>
  <c r="H23" i="84"/>
  <c r="H23" i="78" s="1"/>
  <c r="G23" i="84"/>
  <c r="C23" i="84"/>
  <c r="C23" i="78" s="1"/>
  <c r="BG22" i="84"/>
  <c r="BG22" i="78" s="1"/>
  <c r="BF22" i="84"/>
  <c r="BE22" i="84"/>
  <c r="BE22" i="78" s="1"/>
  <c r="BD22" i="84"/>
  <c r="BC22" i="84"/>
  <c r="BB22" i="84"/>
  <c r="BA22" i="84"/>
  <c r="AZ22" i="84"/>
  <c r="AZ22" i="78" s="1"/>
  <c r="AY22" i="84"/>
  <c r="AX22" i="84"/>
  <c r="AW22" i="84"/>
  <c r="AV22" i="84"/>
  <c r="AU22" i="84"/>
  <c r="AT22" i="84"/>
  <c r="AS22" i="84"/>
  <c r="AR22" i="84"/>
  <c r="AQ22" i="84"/>
  <c r="AQ22" i="78" s="1"/>
  <c r="AP22" i="84"/>
  <c r="AP22" i="78" s="1"/>
  <c r="AK22" i="84"/>
  <c r="AF22" i="84"/>
  <c r="AA22" i="84"/>
  <c r="U22" i="84"/>
  <c r="T22" i="84"/>
  <c r="S22" i="84"/>
  <c r="R22" i="84"/>
  <c r="Q22" i="84"/>
  <c r="I22" i="84"/>
  <c r="H22" i="84"/>
  <c r="H22" i="78" s="1"/>
  <c r="G22" i="84"/>
  <c r="C22" i="84"/>
  <c r="C22" i="78" s="1"/>
  <c r="BG21" i="84"/>
  <c r="BG21" i="78" s="1"/>
  <c r="BF21" i="84"/>
  <c r="BE21" i="84"/>
  <c r="BE21" i="78" s="1"/>
  <c r="BD21" i="84"/>
  <c r="BC21" i="84"/>
  <c r="BB21" i="84"/>
  <c r="BA21" i="84"/>
  <c r="AZ21" i="84"/>
  <c r="AZ21" i="78" s="1"/>
  <c r="AY21" i="84"/>
  <c r="AX21" i="84"/>
  <c r="AW21" i="84"/>
  <c r="AV21" i="84"/>
  <c r="AU21" i="84"/>
  <c r="AT21" i="84"/>
  <c r="AS21" i="84"/>
  <c r="AR21" i="84"/>
  <c r="AQ21" i="84"/>
  <c r="AQ21" i="78" s="1"/>
  <c r="AP21" i="84"/>
  <c r="AP21" i="78" s="1"/>
  <c r="AK21" i="84"/>
  <c r="AF21" i="84"/>
  <c r="AA21" i="84"/>
  <c r="U21" i="84"/>
  <c r="T21" i="84"/>
  <c r="S21" i="84"/>
  <c r="R21" i="84"/>
  <c r="Q21" i="84"/>
  <c r="I21" i="84"/>
  <c r="H21" i="84"/>
  <c r="H21" i="78" s="1"/>
  <c r="G21" i="84"/>
  <c r="C21" i="84"/>
  <c r="C21" i="78" s="1"/>
  <c r="BG20" i="84"/>
  <c r="BG20" i="78" s="1"/>
  <c r="BF20" i="84"/>
  <c r="BE20" i="84"/>
  <c r="BE20" i="78" s="1"/>
  <c r="BD20" i="84"/>
  <c r="BC20" i="84"/>
  <c r="BB20" i="84"/>
  <c r="BA20" i="84"/>
  <c r="AZ20" i="84"/>
  <c r="AZ20" i="78" s="1"/>
  <c r="AY20" i="84"/>
  <c r="AX20" i="84"/>
  <c r="AW20" i="84"/>
  <c r="AV20" i="84"/>
  <c r="AU20" i="84"/>
  <c r="AT20" i="84"/>
  <c r="AS20" i="84"/>
  <c r="AR20" i="84"/>
  <c r="AQ20" i="84"/>
  <c r="AQ20" i="78" s="1"/>
  <c r="AP20" i="84"/>
  <c r="AP20" i="78" s="1"/>
  <c r="AK20" i="84"/>
  <c r="AF20" i="84"/>
  <c r="AA20" i="84"/>
  <c r="U20" i="84"/>
  <c r="T20" i="84"/>
  <c r="S20" i="84"/>
  <c r="R20" i="84"/>
  <c r="Q20" i="84"/>
  <c r="I20" i="84"/>
  <c r="H20" i="84"/>
  <c r="H20" i="78" s="1"/>
  <c r="G20" i="84"/>
  <c r="C20" i="84"/>
  <c r="C20" i="78" s="1"/>
  <c r="BG19" i="84"/>
  <c r="BG19" i="78" s="1"/>
  <c r="BF19" i="84"/>
  <c r="BE19" i="84"/>
  <c r="BE19" i="78" s="1"/>
  <c r="BD19" i="84"/>
  <c r="BC19" i="84"/>
  <c r="BB19" i="84"/>
  <c r="BA19" i="84"/>
  <c r="AZ19" i="84"/>
  <c r="AZ19" i="78" s="1"/>
  <c r="AY19" i="84"/>
  <c r="AX19" i="84"/>
  <c r="AW19" i="84"/>
  <c r="AV19" i="84"/>
  <c r="AU19" i="84"/>
  <c r="AT19" i="84"/>
  <c r="AS19" i="84"/>
  <c r="AR19" i="84"/>
  <c r="AQ19" i="84"/>
  <c r="AQ19" i="78" s="1"/>
  <c r="AP19" i="84"/>
  <c r="AP19" i="78" s="1"/>
  <c r="AK19" i="84"/>
  <c r="AF19" i="84"/>
  <c r="AA19" i="84"/>
  <c r="U19" i="84"/>
  <c r="T19" i="84"/>
  <c r="S19" i="84"/>
  <c r="R19" i="84"/>
  <c r="Q19" i="84"/>
  <c r="I19" i="84"/>
  <c r="H19" i="84"/>
  <c r="H19" i="78" s="1"/>
  <c r="G19" i="84"/>
  <c r="C19" i="84"/>
  <c r="C19" i="78" s="1"/>
  <c r="BG18" i="84"/>
  <c r="BG18" i="78" s="1"/>
  <c r="BF18" i="84"/>
  <c r="BE18" i="84"/>
  <c r="BE18" i="78" s="1"/>
  <c r="BD18" i="84"/>
  <c r="BC18" i="84"/>
  <c r="BB18" i="84"/>
  <c r="BA18" i="84"/>
  <c r="AZ18" i="84"/>
  <c r="AZ18" i="78" s="1"/>
  <c r="AY18" i="84"/>
  <c r="AX18" i="84"/>
  <c r="AW18" i="84"/>
  <c r="AV18" i="84"/>
  <c r="AU18" i="84"/>
  <c r="AT18" i="84"/>
  <c r="AS18" i="84"/>
  <c r="AR18" i="84"/>
  <c r="AQ18" i="84"/>
  <c r="AQ18" i="78" s="1"/>
  <c r="AP18" i="84"/>
  <c r="AP18" i="78" s="1"/>
  <c r="AK18" i="84"/>
  <c r="AF18" i="84"/>
  <c r="AA18" i="84"/>
  <c r="U18" i="84"/>
  <c r="T18" i="84"/>
  <c r="S18" i="84"/>
  <c r="R18" i="84"/>
  <c r="Q18" i="84"/>
  <c r="I18" i="84"/>
  <c r="H18" i="84"/>
  <c r="H18" i="78" s="1"/>
  <c r="G18" i="84"/>
  <c r="C18" i="84"/>
  <c r="C18" i="78" s="1"/>
  <c r="BG17" i="84"/>
  <c r="BG17" i="78" s="1"/>
  <c r="BF17" i="84"/>
  <c r="BE17" i="84"/>
  <c r="BE17" i="78" s="1"/>
  <c r="BD17" i="84"/>
  <c r="BC17" i="84"/>
  <c r="BB17" i="84"/>
  <c r="BA17" i="84"/>
  <c r="AZ17" i="84"/>
  <c r="AZ17" i="78" s="1"/>
  <c r="AY17" i="84"/>
  <c r="AX17" i="84"/>
  <c r="AW17" i="84"/>
  <c r="AV17" i="84"/>
  <c r="AU17" i="84"/>
  <c r="AT17" i="84"/>
  <c r="AS17" i="84"/>
  <c r="AR17" i="84"/>
  <c r="AQ17" i="84"/>
  <c r="AQ17" i="78" s="1"/>
  <c r="AP17" i="84"/>
  <c r="AP17" i="78" s="1"/>
  <c r="AK17" i="84"/>
  <c r="AF17" i="84"/>
  <c r="AA17" i="84"/>
  <c r="U17" i="84"/>
  <c r="T17" i="84"/>
  <c r="S17" i="84"/>
  <c r="R17" i="84"/>
  <c r="Q17" i="84"/>
  <c r="I17" i="84"/>
  <c r="H17" i="84"/>
  <c r="H17" i="78" s="1"/>
  <c r="G17" i="84"/>
  <c r="C17" i="84"/>
  <c r="C17" i="78" s="1"/>
  <c r="BG16" i="84"/>
  <c r="BG16" i="78" s="1"/>
  <c r="BF16" i="84"/>
  <c r="BE16" i="84"/>
  <c r="BE16" i="78" s="1"/>
  <c r="BD16" i="84"/>
  <c r="BC16" i="84"/>
  <c r="BB16" i="84"/>
  <c r="BA16" i="84"/>
  <c r="AZ16" i="84"/>
  <c r="AZ16" i="78" s="1"/>
  <c r="AY16" i="84"/>
  <c r="AX16" i="84"/>
  <c r="AW16" i="84"/>
  <c r="AV16" i="84"/>
  <c r="AU16" i="84"/>
  <c r="AT16" i="84"/>
  <c r="AS16" i="84"/>
  <c r="AR16" i="84"/>
  <c r="AQ16" i="84"/>
  <c r="AQ16" i="78" s="1"/>
  <c r="AP16" i="84"/>
  <c r="AP16" i="78" s="1"/>
  <c r="AK16" i="84"/>
  <c r="AF16" i="84"/>
  <c r="AA16" i="84"/>
  <c r="U16" i="84"/>
  <c r="T16" i="84"/>
  <c r="S16" i="84"/>
  <c r="R16" i="84"/>
  <c r="Q16" i="84"/>
  <c r="I16" i="84"/>
  <c r="H16" i="84"/>
  <c r="H16" i="78" s="1"/>
  <c r="G16" i="84"/>
  <c r="C16" i="84"/>
  <c r="C16" i="78" s="1"/>
  <c r="BG15" i="84"/>
  <c r="BG15" i="78" s="1"/>
  <c r="BF15" i="84"/>
  <c r="BE15" i="84"/>
  <c r="BE15" i="78" s="1"/>
  <c r="BD15" i="84"/>
  <c r="BC15" i="84"/>
  <c r="BB15" i="84"/>
  <c r="BA15" i="84"/>
  <c r="AZ15" i="84"/>
  <c r="AZ15" i="78" s="1"/>
  <c r="AY15" i="84"/>
  <c r="AX15" i="84"/>
  <c r="AW15" i="84"/>
  <c r="AV15" i="84"/>
  <c r="AU15" i="84"/>
  <c r="AT15" i="84"/>
  <c r="AS15" i="84"/>
  <c r="AR15" i="84"/>
  <c r="AQ15" i="84"/>
  <c r="AQ15" i="78" s="1"/>
  <c r="AP15" i="84"/>
  <c r="AP15" i="78" s="1"/>
  <c r="AK15" i="84"/>
  <c r="AF15" i="84"/>
  <c r="AA15" i="84"/>
  <c r="U15" i="84"/>
  <c r="T15" i="84"/>
  <c r="S15" i="84"/>
  <c r="R15" i="84"/>
  <c r="Q15" i="84"/>
  <c r="I15" i="84"/>
  <c r="H15" i="84"/>
  <c r="H15" i="78" s="1"/>
  <c r="G15" i="84"/>
  <c r="C15" i="84"/>
  <c r="C15" i="78" s="1"/>
  <c r="BG14" i="84"/>
  <c r="BG14" i="78" s="1"/>
  <c r="BF14" i="84"/>
  <c r="BE14" i="84"/>
  <c r="BE14" i="78" s="1"/>
  <c r="BD14" i="84"/>
  <c r="BC14" i="84"/>
  <c r="BB14" i="84"/>
  <c r="BA14" i="84"/>
  <c r="AZ14" i="84"/>
  <c r="AZ14" i="78" s="1"/>
  <c r="AY14" i="84"/>
  <c r="AX14" i="84"/>
  <c r="AW14" i="84"/>
  <c r="AV14" i="84"/>
  <c r="AU14" i="84"/>
  <c r="AT14" i="84"/>
  <c r="AS14" i="84"/>
  <c r="AR14" i="84"/>
  <c r="AQ14" i="84"/>
  <c r="AQ14" i="78" s="1"/>
  <c r="AP14" i="84"/>
  <c r="AP14" i="78" s="1"/>
  <c r="AK14" i="84"/>
  <c r="AF14" i="84"/>
  <c r="AA14" i="84"/>
  <c r="U14" i="84"/>
  <c r="T14" i="84"/>
  <c r="S14" i="84"/>
  <c r="R14" i="84"/>
  <c r="Q14" i="84"/>
  <c r="I14" i="84"/>
  <c r="H14" i="84"/>
  <c r="H14" i="78" s="1"/>
  <c r="G14" i="84"/>
  <c r="C14" i="84"/>
  <c r="C14" i="78" s="1"/>
  <c r="BG13" i="84"/>
  <c r="BG13" i="78" s="1"/>
  <c r="BF13" i="84"/>
  <c r="BE13" i="84"/>
  <c r="BE13" i="78" s="1"/>
  <c r="BD13" i="84"/>
  <c r="BC13" i="84"/>
  <c r="BB13" i="84"/>
  <c r="BA13" i="84"/>
  <c r="AZ13" i="84"/>
  <c r="AZ13" i="78" s="1"/>
  <c r="AY13" i="84"/>
  <c r="AX13" i="84"/>
  <c r="AW13" i="84"/>
  <c r="AV13" i="84"/>
  <c r="AU13" i="84"/>
  <c r="AT13" i="84"/>
  <c r="AS13" i="84"/>
  <c r="AR13" i="84"/>
  <c r="AQ13" i="84"/>
  <c r="AQ13" i="78" s="1"/>
  <c r="AP13" i="84"/>
  <c r="AP13" i="78" s="1"/>
  <c r="AK13" i="84"/>
  <c r="AF13" i="84"/>
  <c r="AA13" i="84"/>
  <c r="U13" i="84"/>
  <c r="T13" i="84"/>
  <c r="S13" i="84"/>
  <c r="R13" i="84"/>
  <c r="Q13" i="84"/>
  <c r="I13" i="84"/>
  <c r="H13" i="84"/>
  <c r="H13" i="78" s="1"/>
  <c r="G13" i="84"/>
  <c r="C13" i="84"/>
  <c r="C13" i="78" s="1"/>
  <c r="BG12" i="84"/>
  <c r="BG12" i="78" s="1"/>
  <c r="BF12" i="84"/>
  <c r="BE12" i="84"/>
  <c r="BE12" i="78" s="1"/>
  <c r="BD12" i="84"/>
  <c r="BC12" i="84"/>
  <c r="BB12" i="84"/>
  <c r="BA12" i="84"/>
  <c r="AZ12" i="84"/>
  <c r="AZ12" i="78" s="1"/>
  <c r="AY12" i="84"/>
  <c r="AX12" i="84"/>
  <c r="AW12" i="84"/>
  <c r="AV12" i="84"/>
  <c r="AU12" i="84"/>
  <c r="AT12" i="84"/>
  <c r="AS12" i="84"/>
  <c r="AR12" i="84"/>
  <c r="AQ12" i="84"/>
  <c r="AQ12" i="78" s="1"/>
  <c r="AP12" i="84"/>
  <c r="AP12" i="78" s="1"/>
  <c r="AK12" i="84"/>
  <c r="AF12" i="84"/>
  <c r="AA12" i="84"/>
  <c r="U12" i="84"/>
  <c r="T12" i="84"/>
  <c r="S12" i="84"/>
  <c r="R12" i="84"/>
  <c r="Q12" i="84"/>
  <c r="I12" i="84"/>
  <c r="H12" i="84"/>
  <c r="H12" i="78" s="1"/>
  <c r="G12" i="84"/>
  <c r="C12" i="84"/>
  <c r="C12" i="78" s="1"/>
  <c r="BG11" i="84"/>
  <c r="BG11" i="78" s="1"/>
  <c r="BF11" i="84"/>
  <c r="BE11" i="84"/>
  <c r="BE11" i="78" s="1"/>
  <c r="BD11" i="84"/>
  <c r="BC11" i="84"/>
  <c r="BB11" i="84"/>
  <c r="BA11" i="84"/>
  <c r="AZ11" i="84"/>
  <c r="AZ11" i="78" s="1"/>
  <c r="AY11" i="84"/>
  <c r="AX11" i="84"/>
  <c r="AW11" i="84"/>
  <c r="AV11" i="84"/>
  <c r="AU11" i="84"/>
  <c r="AT11" i="84"/>
  <c r="AS11" i="84"/>
  <c r="AR11" i="84"/>
  <c r="AQ11" i="84"/>
  <c r="AQ11" i="78" s="1"/>
  <c r="AP11" i="84"/>
  <c r="AP11" i="78" s="1"/>
  <c r="AK11" i="84"/>
  <c r="AF11" i="84"/>
  <c r="AA11" i="84"/>
  <c r="U11" i="84"/>
  <c r="T11" i="84"/>
  <c r="S11" i="84"/>
  <c r="R11" i="84"/>
  <c r="Q11" i="84"/>
  <c r="I11" i="84"/>
  <c r="H11" i="84"/>
  <c r="H11" i="78" s="1"/>
  <c r="G11" i="84"/>
  <c r="C11" i="84"/>
  <c r="C11" i="78" s="1"/>
  <c r="BG10" i="84"/>
  <c r="BG10" i="78" s="1"/>
  <c r="BF10" i="84"/>
  <c r="BE10" i="84"/>
  <c r="BE10" i="78" s="1"/>
  <c r="BD10" i="84"/>
  <c r="BC10" i="84"/>
  <c r="BB10" i="84"/>
  <c r="BA10" i="84"/>
  <c r="AZ10" i="84"/>
  <c r="AZ10" i="78" s="1"/>
  <c r="AY10" i="84"/>
  <c r="AX10" i="84"/>
  <c r="AW10" i="84"/>
  <c r="AV10" i="84"/>
  <c r="AU10" i="84"/>
  <c r="AT10" i="84"/>
  <c r="AS10" i="84"/>
  <c r="AR10" i="84"/>
  <c r="AQ10" i="84"/>
  <c r="AQ10" i="78" s="1"/>
  <c r="AP10" i="84"/>
  <c r="AP10" i="78" s="1"/>
  <c r="AK10" i="84"/>
  <c r="AF10" i="84"/>
  <c r="AA10" i="84"/>
  <c r="U10" i="84"/>
  <c r="T10" i="84"/>
  <c r="S10" i="84"/>
  <c r="R10" i="84"/>
  <c r="Q10" i="84"/>
  <c r="I10" i="84"/>
  <c r="H10" i="84"/>
  <c r="H10" i="78" s="1"/>
  <c r="G10" i="84"/>
  <c r="C10" i="84"/>
  <c r="C10" i="78" s="1"/>
  <c r="BG9" i="84"/>
  <c r="BG9" i="78" s="1"/>
  <c r="BF9" i="84"/>
  <c r="BE9" i="84"/>
  <c r="BE9" i="78" s="1"/>
  <c r="BD9" i="84"/>
  <c r="BC9" i="84"/>
  <c r="BB9" i="84"/>
  <c r="BA9" i="84"/>
  <c r="AZ9" i="84"/>
  <c r="AZ9" i="78" s="1"/>
  <c r="AY9" i="84"/>
  <c r="AX9" i="84"/>
  <c r="AW9" i="84"/>
  <c r="AV9" i="84"/>
  <c r="AU9" i="84"/>
  <c r="AT9" i="84"/>
  <c r="AS9" i="84"/>
  <c r="AR9" i="84"/>
  <c r="AQ9" i="84"/>
  <c r="AQ9" i="78" s="1"/>
  <c r="AP9" i="84"/>
  <c r="AP9" i="78" s="1"/>
  <c r="AK9" i="84"/>
  <c r="AF9" i="84"/>
  <c r="AA9" i="84"/>
  <c r="U9" i="84"/>
  <c r="T9" i="84"/>
  <c r="S9" i="84"/>
  <c r="R9" i="84"/>
  <c r="Q9" i="84"/>
  <c r="I9" i="84"/>
  <c r="H9" i="84"/>
  <c r="H9" i="78" s="1"/>
  <c r="G9" i="84"/>
  <c r="C9" i="84"/>
  <c r="C9" i="78" s="1"/>
  <c r="BF8" i="84"/>
  <c r="BD8" i="84"/>
  <c r="BC8" i="84"/>
  <c r="BB8" i="84"/>
  <c r="BA8" i="84"/>
  <c r="AY8" i="84"/>
  <c r="AX8" i="84"/>
  <c r="AW8" i="84"/>
  <c r="AV8" i="84"/>
  <c r="AU8" i="84"/>
  <c r="AT8" i="84"/>
  <c r="AS8" i="84"/>
  <c r="AR8" i="84"/>
  <c r="AQ8" i="84"/>
  <c r="L8" i="84"/>
  <c r="K8" i="84"/>
  <c r="I8" i="84"/>
  <c r="Y51" i="77" l="1"/>
  <c r="V51" i="77"/>
  <c r="S51" i="77"/>
  <c r="P51" i="77"/>
  <c r="M51" i="77"/>
  <c r="J51" i="77"/>
  <c r="AQ31" i="77"/>
  <c r="AN31" i="77"/>
  <c r="AK31" i="77"/>
  <c r="AH31" i="77"/>
  <c r="AB31" i="77"/>
  <c r="Y31" i="77"/>
  <c r="V31" i="77"/>
  <c r="S31" i="77"/>
  <c r="P31" i="77"/>
  <c r="M31" i="77"/>
  <c r="J31" i="77"/>
  <c r="G31" i="77"/>
  <c r="V10" i="77"/>
  <c r="S10" i="77"/>
  <c r="P10" i="77"/>
  <c r="M10" i="77"/>
  <c r="BD8" i="78"/>
  <c r="BC8" i="78"/>
  <c r="BB8" i="78"/>
  <c r="BA8" i="78"/>
  <c r="AY8" i="78"/>
  <c r="AX8" i="78"/>
  <c r="AW8" i="78"/>
  <c r="AV8" i="78"/>
  <c r="AU8" i="78"/>
  <c r="AT8" i="78"/>
  <c r="AS8" i="78"/>
  <c r="AR8" i="78"/>
  <c r="L8" i="78"/>
  <c r="K8" i="78"/>
  <c r="J8" i="78"/>
  <c r="I8" i="78"/>
  <c r="S56" i="78" l="1"/>
  <c r="S54" i="78"/>
  <c r="V69" i="77"/>
  <c r="S69" i="77"/>
  <c r="P69" i="77"/>
  <c r="M69" i="77"/>
  <c r="J69" i="77"/>
  <c r="G69" i="77"/>
  <c r="D69" i="77"/>
  <c r="A69" i="77"/>
  <c r="Y68" i="77"/>
  <c r="V68" i="77"/>
  <c r="S68" i="77"/>
  <c r="P68" i="77"/>
  <c r="M68" i="77"/>
  <c r="J68" i="77"/>
  <c r="G68" i="77"/>
  <c r="D68" i="77"/>
  <c r="A68" i="77"/>
  <c r="V67" i="77"/>
  <c r="S67" i="77"/>
  <c r="P67" i="77"/>
  <c r="M67" i="77"/>
  <c r="J67" i="77"/>
  <c r="G67" i="77"/>
  <c r="D67" i="77"/>
  <c r="A67" i="77"/>
  <c r="V66" i="77"/>
  <c r="S66" i="77"/>
  <c r="P66" i="77"/>
  <c r="M66" i="77"/>
  <c r="J66" i="77"/>
  <c r="G66" i="77"/>
  <c r="T124" i="78" s="1"/>
  <c r="D66" i="77"/>
  <c r="A66" i="77"/>
  <c r="V65" i="77"/>
  <c r="S65" i="77"/>
  <c r="P65" i="77"/>
  <c r="M65" i="77"/>
  <c r="J65" i="77"/>
  <c r="G65" i="77"/>
  <c r="D65" i="77"/>
  <c r="A65" i="77"/>
  <c r="V64" i="77"/>
  <c r="S64" i="77"/>
  <c r="P64" i="77"/>
  <c r="M64" i="77"/>
  <c r="J64" i="77"/>
  <c r="G64" i="77"/>
  <c r="D64" i="77"/>
  <c r="A64" i="77"/>
  <c r="Y63" i="77"/>
  <c r="V63" i="77"/>
  <c r="S63" i="77"/>
  <c r="P63" i="77"/>
  <c r="M63" i="77"/>
  <c r="J63" i="77"/>
  <c r="G63" i="77"/>
  <c r="D63" i="77"/>
  <c r="A63" i="77"/>
  <c r="V62" i="77"/>
  <c r="S62" i="77"/>
  <c r="P62" i="77"/>
  <c r="M62" i="77"/>
  <c r="J62" i="77"/>
  <c r="G62" i="77"/>
  <c r="D62" i="77"/>
  <c r="A62" i="77"/>
  <c r="V61" i="77"/>
  <c r="S61" i="77"/>
  <c r="P61" i="77"/>
  <c r="M61" i="77"/>
  <c r="J61" i="77"/>
  <c r="G61" i="77"/>
  <c r="D61" i="77"/>
  <c r="A61" i="77"/>
  <c r="Y60" i="77"/>
  <c r="V60" i="77"/>
  <c r="S60" i="77"/>
  <c r="P60" i="77"/>
  <c r="M60" i="77"/>
  <c r="J60" i="77"/>
  <c r="G60" i="77"/>
  <c r="D60" i="77"/>
  <c r="A60" i="77"/>
  <c r="V59" i="77"/>
  <c r="S59" i="77"/>
  <c r="P59" i="77"/>
  <c r="M59" i="77"/>
  <c r="J59" i="77"/>
  <c r="G59" i="77"/>
  <c r="D59" i="77"/>
  <c r="A59" i="77"/>
  <c r="V58" i="77"/>
  <c r="S58" i="77"/>
  <c r="P58" i="77"/>
  <c r="M58" i="77"/>
  <c r="J58" i="77"/>
  <c r="G58" i="77"/>
  <c r="T62" i="78" s="1"/>
  <c r="D58" i="77"/>
  <c r="A58" i="77"/>
  <c r="V57" i="77"/>
  <c r="S57" i="77"/>
  <c r="P57" i="77"/>
  <c r="M57" i="77"/>
  <c r="J57" i="77"/>
  <c r="G57" i="77"/>
  <c r="D57" i="77"/>
  <c r="A57" i="77"/>
  <c r="V56" i="77"/>
  <c r="S56" i="77"/>
  <c r="P56" i="77"/>
  <c r="M56" i="77"/>
  <c r="J56" i="77"/>
  <c r="G56" i="77"/>
  <c r="D56" i="77"/>
  <c r="A56" i="77"/>
  <c r="Y55" i="77"/>
  <c r="V55" i="77"/>
  <c r="S55" i="77"/>
  <c r="P55" i="77"/>
  <c r="M55" i="77"/>
  <c r="J55" i="77"/>
  <c r="G55" i="77"/>
  <c r="D55" i="77"/>
  <c r="A55" i="77"/>
  <c r="AZ49" i="77"/>
  <c r="AW49" i="77"/>
  <c r="AT49" i="77"/>
  <c r="AQ49" i="77"/>
  <c r="AN49" i="77"/>
  <c r="AK49" i="77"/>
  <c r="AH49" i="77"/>
  <c r="AE49" i="77"/>
  <c r="AB49" i="77"/>
  <c r="Y49" i="77"/>
  <c r="V49" i="77"/>
  <c r="S49" i="77"/>
  <c r="P49" i="77"/>
  <c r="M49" i="77"/>
  <c r="J49" i="77"/>
  <c r="G49" i="77"/>
  <c r="D49" i="77"/>
  <c r="A49" i="77"/>
  <c r="AZ48" i="77"/>
  <c r="AW48" i="77"/>
  <c r="AT48" i="77"/>
  <c r="AQ48" i="77"/>
  <c r="AN48" i="77"/>
  <c r="AK48" i="77"/>
  <c r="AH48" i="77"/>
  <c r="AE48" i="77"/>
  <c r="AB48" i="77"/>
  <c r="Y48" i="77"/>
  <c r="V48" i="77"/>
  <c r="S48" i="77"/>
  <c r="P48" i="77"/>
  <c r="M48" i="77"/>
  <c r="J48" i="77"/>
  <c r="G48" i="77"/>
  <c r="D48" i="77"/>
  <c r="A48" i="77"/>
  <c r="AZ47" i="77"/>
  <c r="AW47" i="77"/>
  <c r="AT47" i="77"/>
  <c r="AQ47" i="77"/>
  <c r="AN47" i="77"/>
  <c r="AK47" i="77"/>
  <c r="AH47" i="77"/>
  <c r="AE47" i="77"/>
  <c r="AB47" i="77"/>
  <c r="Y47" i="77"/>
  <c r="V47" i="77"/>
  <c r="S47" i="77"/>
  <c r="P47" i="77"/>
  <c r="M47" i="77"/>
  <c r="J47" i="77"/>
  <c r="G47" i="77"/>
  <c r="D47" i="77"/>
  <c r="A47" i="77"/>
  <c r="AZ46" i="77"/>
  <c r="AW46" i="77"/>
  <c r="AT46" i="77"/>
  <c r="AQ46" i="77"/>
  <c r="AN46" i="77"/>
  <c r="AK46" i="77"/>
  <c r="AH46" i="77"/>
  <c r="AE46" i="77"/>
  <c r="AB46" i="77"/>
  <c r="Y46" i="77"/>
  <c r="V46" i="77"/>
  <c r="S46" i="77"/>
  <c r="P46" i="77"/>
  <c r="M46" i="77"/>
  <c r="J46" i="77"/>
  <c r="G46" i="77"/>
  <c r="D46" i="77"/>
  <c r="A46" i="77"/>
  <c r="AZ45" i="77"/>
  <c r="AW45" i="77"/>
  <c r="AT45" i="77"/>
  <c r="AQ45" i="77"/>
  <c r="AN45" i="77"/>
  <c r="AK45" i="77"/>
  <c r="AH45" i="77"/>
  <c r="AE45" i="77"/>
  <c r="AB45" i="77"/>
  <c r="Y45" i="77"/>
  <c r="V45" i="77"/>
  <c r="S45" i="77"/>
  <c r="P45" i="77"/>
  <c r="M45" i="77"/>
  <c r="J45" i="77"/>
  <c r="G45" i="77"/>
  <c r="D45" i="77"/>
  <c r="A45" i="77"/>
  <c r="AZ44" i="77"/>
  <c r="AW44" i="77"/>
  <c r="AT44" i="77"/>
  <c r="AQ44" i="77"/>
  <c r="AN44" i="77"/>
  <c r="AK44" i="77"/>
  <c r="AH44" i="77"/>
  <c r="AE44" i="77"/>
  <c r="AB44" i="77"/>
  <c r="Y44" i="77"/>
  <c r="V44" i="77"/>
  <c r="S44" i="77"/>
  <c r="P44" i="77"/>
  <c r="M44" i="77"/>
  <c r="J44" i="77"/>
  <c r="G44" i="77"/>
  <c r="D44" i="77"/>
  <c r="A44" i="77"/>
  <c r="AZ43" i="77"/>
  <c r="AW43" i="77"/>
  <c r="AT43" i="77"/>
  <c r="AQ43" i="77"/>
  <c r="AN43" i="77"/>
  <c r="AK43" i="77"/>
  <c r="AH43" i="77"/>
  <c r="AE43" i="77"/>
  <c r="AB43" i="77"/>
  <c r="Y43" i="77"/>
  <c r="V43" i="77"/>
  <c r="S43" i="77"/>
  <c r="P43" i="77"/>
  <c r="M43" i="77"/>
  <c r="J43" i="77"/>
  <c r="G43" i="77"/>
  <c r="D43" i="77"/>
  <c r="A43" i="77"/>
  <c r="AZ42" i="77"/>
  <c r="AW42" i="77"/>
  <c r="AT42" i="77"/>
  <c r="AQ42" i="77"/>
  <c r="AN42" i="77"/>
  <c r="AK42" i="77"/>
  <c r="AH42" i="77"/>
  <c r="AE42" i="77"/>
  <c r="AB42" i="77"/>
  <c r="Y42" i="77"/>
  <c r="V42" i="77"/>
  <c r="S42" i="77"/>
  <c r="P42" i="77"/>
  <c r="M42" i="77"/>
  <c r="J42" i="77"/>
  <c r="G42" i="77"/>
  <c r="D42" i="77"/>
  <c r="A42" i="77"/>
  <c r="AZ41" i="77"/>
  <c r="AW41" i="77"/>
  <c r="AT41" i="77"/>
  <c r="AQ41" i="77"/>
  <c r="AN41" i="77"/>
  <c r="AK41" i="77"/>
  <c r="AH41" i="77"/>
  <c r="AE41" i="77"/>
  <c r="AB41" i="77"/>
  <c r="Y41" i="77"/>
  <c r="V41" i="77"/>
  <c r="S41" i="77"/>
  <c r="P41" i="77"/>
  <c r="M41" i="77"/>
  <c r="J41" i="77"/>
  <c r="G41" i="77"/>
  <c r="D41" i="77"/>
  <c r="A41" i="77"/>
  <c r="AZ40" i="77"/>
  <c r="AW40" i="77"/>
  <c r="AT40" i="77"/>
  <c r="AQ40" i="77"/>
  <c r="AN40" i="77"/>
  <c r="AK40" i="77"/>
  <c r="AH40" i="77"/>
  <c r="AE40" i="77"/>
  <c r="AB40" i="77"/>
  <c r="Y40" i="77"/>
  <c r="V40" i="77"/>
  <c r="S40" i="77"/>
  <c r="P40" i="77"/>
  <c r="M40" i="77"/>
  <c r="J40" i="77"/>
  <c r="G40" i="77"/>
  <c r="D40" i="77"/>
  <c r="A40" i="77"/>
  <c r="AZ39" i="77"/>
  <c r="AW39" i="77"/>
  <c r="AT39" i="77"/>
  <c r="AQ39" i="77"/>
  <c r="AN39" i="77"/>
  <c r="AK39" i="77"/>
  <c r="AH39" i="77"/>
  <c r="AE39" i="77"/>
  <c r="AB39" i="77"/>
  <c r="Y39" i="77"/>
  <c r="V39" i="77"/>
  <c r="S39" i="77"/>
  <c r="P39" i="77"/>
  <c r="M39" i="77"/>
  <c r="J39" i="77"/>
  <c r="G39" i="77"/>
  <c r="D39" i="77"/>
  <c r="A39" i="77"/>
  <c r="AZ38" i="77"/>
  <c r="AW38" i="77"/>
  <c r="AT38" i="77"/>
  <c r="AQ38" i="77"/>
  <c r="AN38" i="77"/>
  <c r="AK38" i="77"/>
  <c r="AH38" i="77"/>
  <c r="AE38" i="77"/>
  <c r="AB38" i="77"/>
  <c r="Y38" i="77"/>
  <c r="V38" i="77"/>
  <c r="S38" i="77"/>
  <c r="P38" i="77"/>
  <c r="M38" i="77"/>
  <c r="J38" i="77"/>
  <c r="G38" i="77"/>
  <c r="D38" i="77"/>
  <c r="A38" i="77"/>
  <c r="AZ37" i="77"/>
  <c r="AW37" i="77"/>
  <c r="AT37" i="77"/>
  <c r="AQ37" i="77"/>
  <c r="AN37" i="77"/>
  <c r="AK37" i="77"/>
  <c r="AH37" i="77"/>
  <c r="AE37" i="77"/>
  <c r="AB37" i="77"/>
  <c r="Y37" i="77"/>
  <c r="V37" i="77"/>
  <c r="S37" i="77"/>
  <c r="P37" i="77"/>
  <c r="M37" i="77"/>
  <c r="J37" i="77"/>
  <c r="G37" i="77"/>
  <c r="D37" i="77"/>
  <c r="A37" i="77"/>
  <c r="AZ36" i="77"/>
  <c r="AW36" i="77"/>
  <c r="AT36" i="77"/>
  <c r="AQ36" i="77"/>
  <c r="AN36" i="77"/>
  <c r="AK36" i="77"/>
  <c r="AH36" i="77"/>
  <c r="AE36" i="77"/>
  <c r="AB36" i="77"/>
  <c r="Y36" i="77"/>
  <c r="V36" i="77"/>
  <c r="S36" i="77"/>
  <c r="P36" i="77"/>
  <c r="M36" i="77"/>
  <c r="J36" i="77"/>
  <c r="G36" i="77"/>
  <c r="D36" i="77"/>
  <c r="A36" i="77"/>
  <c r="AZ35" i="77"/>
  <c r="AW35" i="77"/>
  <c r="AT35" i="77"/>
  <c r="AQ35" i="77"/>
  <c r="AN35" i="77"/>
  <c r="AK35" i="77"/>
  <c r="AH35" i="77"/>
  <c r="AE35" i="77"/>
  <c r="AB35" i="77"/>
  <c r="Y35" i="77"/>
  <c r="V35" i="77"/>
  <c r="S35" i="77"/>
  <c r="P35" i="77"/>
  <c r="M35" i="77"/>
  <c r="J35" i="77"/>
  <c r="G35" i="77"/>
  <c r="D35" i="77"/>
  <c r="A35" i="77"/>
  <c r="AQ28" i="77"/>
  <c r="AN28" i="77"/>
  <c r="AK28" i="77"/>
  <c r="AH28" i="77"/>
  <c r="V28" i="77"/>
  <c r="S28" i="77"/>
  <c r="Y69" i="77" s="1"/>
  <c r="P28" i="77"/>
  <c r="M28" i="77"/>
  <c r="J28" i="77"/>
  <c r="G28" i="77"/>
  <c r="D28" i="77"/>
  <c r="AQ27" i="77"/>
  <c r="AN27" i="77"/>
  <c r="AK27" i="77"/>
  <c r="AH27" i="77"/>
  <c r="V27" i="77"/>
  <c r="S27" i="77"/>
  <c r="P27" i="77"/>
  <c r="M27" i="77"/>
  <c r="J27" i="77"/>
  <c r="G27" i="77"/>
  <c r="D27" i="77"/>
  <c r="AQ26" i="77"/>
  <c r="AN26" i="77"/>
  <c r="AK26" i="77"/>
  <c r="AH26" i="77"/>
  <c r="V26" i="77"/>
  <c r="S26" i="77"/>
  <c r="Y67" i="77" s="1"/>
  <c r="P26" i="77"/>
  <c r="M26" i="77"/>
  <c r="J26" i="77"/>
  <c r="G26" i="77"/>
  <c r="D26" i="77"/>
  <c r="AQ25" i="77"/>
  <c r="AN25" i="77"/>
  <c r="AK25" i="77"/>
  <c r="AH25" i="77"/>
  <c r="V25" i="77"/>
  <c r="S25" i="77"/>
  <c r="Y66" i="77" s="1"/>
  <c r="P25" i="77"/>
  <c r="M25" i="77"/>
  <c r="J25" i="77"/>
  <c r="G25" i="77"/>
  <c r="D25" i="77"/>
  <c r="AQ24" i="77"/>
  <c r="AN24" i="77"/>
  <c r="AK24" i="77"/>
  <c r="AH24" i="77"/>
  <c r="V24" i="77"/>
  <c r="S24" i="77"/>
  <c r="Y65" i="77" s="1"/>
  <c r="P24" i="77"/>
  <c r="M24" i="77"/>
  <c r="J24" i="77"/>
  <c r="G24" i="77"/>
  <c r="D24" i="77"/>
  <c r="AQ23" i="77"/>
  <c r="AN23" i="77"/>
  <c r="AK23" i="77"/>
  <c r="AH23" i="77"/>
  <c r="V23" i="77"/>
  <c r="S23" i="77"/>
  <c r="Y64" i="77" s="1"/>
  <c r="P23" i="77"/>
  <c r="M23" i="77"/>
  <c r="J23" i="77"/>
  <c r="G23" i="77"/>
  <c r="D23" i="77"/>
  <c r="AQ22" i="77"/>
  <c r="AN22" i="77"/>
  <c r="AK22" i="77"/>
  <c r="AH22" i="77"/>
  <c r="V22" i="77"/>
  <c r="S22" i="77"/>
  <c r="P22" i="77"/>
  <c r="M22" i="77"/>
  <c r="J22" i="77"/>
  <c r="G22" i="77"/>
  <c r="D22" i="77"/>
  <c r="AQ21" i="77"/>
  <c r="AN21" i="77"/>
  <c r="AK21" i="77"/>
  <c r="AH21" i="77"/>
  <c r="V21" i="77"/>
  <c r="S21" i="77"/>
  <c r="P21" i="77"/>
  <c r="M21" i="77"/>
  <c r="J21" i="77"/>
  <c r="G21" i="77"/>
  <c r="D21" i="77"/>
  <c r="AQ20" i="77"/>
  <c r="AN20" i="77"/>
  <c r="AK20" i="77"/>
  <c r="AH20" i="77"/>
  <c r="V20" i="77"/>
  <c r="S20" i="77"/>
  <c r="Y61" i="77" s="1"/>
  <c r="P20" i="77"/>
  <c r="M20" i="77"/>
  <c r="J20" i="77"/>
  <c r="G20" i="77"/>
  <c r="D20" i="77"/>
  <c r="AQ19" i="77"/>
  <c r="AN19" i="77"/>
  <c r="AK19" i="77"/>
  <c r="AH19" i="77"/>
  <c r="V19" i="77"/>
  <c r="S19" i="77"/>
  <c r="P19" i="77"/>
  <c r="M19" i="77"/>
  <c r="J19" i="77"/>
  <c r="S92" i="78" s="1"/>
  <c r="G19" i="77"/>
  <c r="D19" i="77"/>
  <c r="AQ18" i="77"/>
  <c r="AN18" i="77"/>
  <c r="AK18" i="77"/>
  <c r="AH18" i="77"/>
  <c r="V18" i="77"/>
  <c r="S18" i="77"/>
  <c r="Y59" i="77" s="1"/>
  <c r="P18" i="77"/>
  <c r="M18" i="77"/>
  <c r="J18" i="77"/>
  <c r="G18" i="77"/>
  <c r="D18" i="77"/>
  <c r="AQ17" i="77"/>
  <c r="AN17" i="77"/>
  <c r="AK17" i="77"/>
  <c r="AH17" i="77"/>
  <c r="V17" i="77"/>
  <c r="S17" i="77"/>
  <c r="Y58" i="77" s="1"/>
  <c r="P17" i="77"/>
  <c r="M17" i="77"/>
  <c r="J17" i="77"/>
  <c r="G17" i="77"/>
  <c r="D17" i="77"/>
  <c r="AQ16" i="77"/>
  <c r="AN16" i="77"/>
  <c r="AK16" i="77"/>
  <c r="AH16" i="77"/>
  <c r="V16" i="77"/>
  <c r="S16" i="77"/>
  <c r="Y57" i="77" s="1"/>
  <c r="P16" i="77"/>
  <c r="M16" i="77"/>
  <c r="J16" i="77"/>
  <c r="G16" i="77"/>
  <c r="D16" i="77"/>
  <c r="AQ15" i="77"/>
  <c r="AN15" i="77"/>
  <c r="AK15" i="77"/>
  <c r="AH15" i="77"/>
  <c r="V15" i="77"/>
  <c r="S15" i="77"/>
  <c r="Y56" i="77" s="1"/>
  <c r="P15" i="77"/>
  <c r="M15" i="77"/>
  <c r="J15" i="77"/>
  <c r="S11" i="78" s="1"/>
  <c r="G15" i="77"/>
  <c r="D15" i="77"/>
  <c r="AQ14" i="77"/>
  <c r="AN14" i="77"/>
  <c r="AK14" i="77"/>
  <c r="AH14" i="77"/>
  <c r="V14" i="77"/>
  <c r="S14" i="77"/>
  <c r="P14" i="77"/>
  <c r="M14" i="77"/>
  <c r="J14" i="77"/>
  <c r="G14" i="77"/>
  <c r="D14" i="77"/>
  <c r="M40" i="84" l="1"/>
  <c r="M40" i="78" s="1"/>
  <c r="M32" i="84"/>
  <c r="M32" i="78" s="1"/>
  <c r="M24" i="84"/>
  <c r="M24" i="78" s="1"/>
  <c r="M16" i="84"/>
  <c r="M16" i="78" s="1"/>
  <c r="M41" i="84"/>
  <c r="M41" i="78" s="1"/>
  <c r="M33" i="84"/>
  <c r="M33" i="78" s="1"/>
  <c r="M25" i="84"/>
  <c r="M25" i="78" s="1"/>
  <c r="M17" i="84"/>
  <c r="M17" i="78" s="1"/>
  <c r="M9" i="84"/>
  <c r="M9" i="78" s="1"/>
  <c r="M12" i="84"/>
  <c r="M12" i="78" s="1"/>
  <c r="M42" i="84"/>
  <c r="M42" i="78" s="1"/>
  <c r="M34" i="84"/>
  <c r="M34" i="78" s="1"/>
  <c r="M26" i="84"/>
  <c r="M26" i="78" s="1"/>
  <c r="M18" i="84"/>
  <c r="M18" i="78" s="1"/>
  <c r="M10" i="84"/>
  <c r="M10" i="78" s="1"/>
  <c r="M36" i="84"/>
  <c r="M36" i="78" s="1"/>
  <c r="M43" i="84"/>
  <c r="M43" i="78" s="1"/>
  <c r="M35" i="84"/>
  <c r="M35" i="78" s="1"/>
  <c r="M27" i="84"/>
  <c r="M27" i="78" s="1"/>
  <c r="M19" i="84"/>
  <c r="M19" i="78" s="1"/>
  <c r="M11" i="84"/>
  <c r="M11" i="78" s="1"/>
  <c r="M28" i="84"/>
  <c r="M28" i="78" s="1"/>
  <c r="M37" i="84"/>
  <c r="M37" i="78" s="1"/>
  <c r="M29" i="84"/>
  <c r="M29" i="78" s="1"/>
  <c r="M21" i="84"/>
  <c r="M21" i="78" s="1"/>
  <c r="M13" i="84"/>
  <c r="M13" i="78" s="1"/>
  <c r="M31" i="84"/>
  <c r="M31" i="78" s="1"/>
  <c r="M38" i="84"/>
  <c r="M38" i="78" s="1"/>
  <c r="M30" i="84"/>
  <c r="M30" i="78" s="1"/>
  <c r="M22" i="84"/>
  <c r="M22" i="78" s="1"/>
  <c r="M14" i="84"/>
  <c r="M14" i="78" s="1"/>
  <c r="M39" i="84"/>
  <c r="M39" i="78" s="1"/>
  <c r="M23" i="84"/>
  <c r="M23" i="78" s="1"/>
  <c r="M15" i="84"/>
  <c r="M15" i="78" s="1"/>
  <c r="M20" i="84"/>
  <c r="M20" i="78" s="1"/>
  <c r="S100" i="78"/>
  <c r="T15" i="78"/>
  <c r="S16" i="78"/>
  <c r="T24" i="78"/>
  <c r="T16" i="78"/>
  <c r="S17" i="78"/>
  <c r="T31" i="78"/>
  <c r="S63" i="78"/>
  <c r="T18" i="78"/>
  <c r="S19" i="78"/>
  <c r="S22" i="78"/>
  <c r="S40" i="78"/>
  <c r="S41" i="78"/>
  <c r="T21" i="78"/>
  <c r="T23" i="78"/>
  <c r="T40" i="78"/>
  <c r="Y62" i="77"/>
  <c r="S9" i="78"/>
  <c r="S32" i="78"/>
  <c r="S33" i="78"/>
  <c r="T48" i="78"/>
  <c r="S49" i="78"/>
  <c r="T86" i="78"/>
  <c r="T61" i="78"/>
  <c r="T55" i="78"/>
  <c r="T47" i="78"/>
  <c r="T37" i="78"/>
  <c r="T29" i="78"/>
  <c r="T34" i="78"/>
  <c r="T26" i="78"/>
  <c r="T42" i="78"/>
  <c r="T10" i="78"/>
  <c r="T32" i="78"/>
  <c r="S48" i="78"/>
  <c r="S38" i="78"/>
  <c r="S30" i="78"/>
  <c r="S35" i="78"/>
  <c r="S27" i="78"/>
  <c r="T13" i="78"/>
  <c r="S14" i="78"/>
  <c r="S24" i="78"/>
  <c r="S25" i="78"/>
  <c r="T39" i="78"/>
  <c r="T91" i="78"/>
  <c r="T752" i="78"/>
  <c r="T751" i="78"/>
  <c r="T750" i="78"/>
  <c r="T749" i="78"/>
  <c r="T748" i="78"/>
  <c r="T755" i="78"/>
  <c r="T747" i="78"/>
  <c r="T754" i="78"/>
  <c r="T746" i="78"/>
  <c r="T753" i="78"/>
  <c r="T740" i="78"/>
  <c r="T739" i="78"/>
  <c r="T738" i="78"/>
  <c r="T745" i="78"/>
  <c r="T744" i="78"/>
  <c r="T743" i="78"/>
  <c r="T742" i="78"/>
  <c r="T732" i="78"/>
  <c r="T731" i="78"/>
  <c r="T737" i="78"/>
  <c r="T730" i="78"/>
  <c r="T741" i="78"/>
  <c r="T729" i="78"/>
  <c r="T736" i="78"/>
  <c r="T735" i="78"/>
  <c r="T734" i="78"/>
  <c r="T725" i="78"/>
  <c r="T733" i="78"/>
  <c r="T724" i="78"/>
  <c r="T723" i="78"/>
  <c r="T720" i="78"/>
  <c r="T727" i="78"/>
  <c r="T719" i="78"/>
  <c r="T711" i="78"/>
  <c r="T726" i="78"/>
  <c r="T718" i="78"/>
  <c r="T717" i="78"/>
  <c r="T728" i="78"/>
  <c r="T716" i="78"/>
  <c r="T721" i="78"/>
  <c r="T714" i="78"/>
  <c r="T715" i="78"/>
  <c r="T712" i="78"/>
  <c r="T703" i="78"/>
  <c r="T710" i="78"/>
  <c r="T702" i="78"/>
  <c r="T709" i="78"/>
  <c r="T701" i="78"/>
  <c r="T708" i="78"/>
  <c r="T707" i="78"/>
  <c r="T706" i="78"/>
  <c r="T705" i="78"/>
  <c r="T722" i="78"/>
  <c r="T694" i="78"/>
  <c r="T693" i="78"/>
  <c r="T713" i="78"/>
  <c r="T699" i="78"/>
  <c r="T697" i="78"/>
  <c r="T696" i="78"/>
  <c r="T686" i="78"/>
  <c r="T678" i="78"/>
  <c r="T704" i="78"/>
  <c r="T685" i="78"/>
  <c r="T677" i="78"/>
  <c r="T700" i="78"/>
  <c r="T698" i="78"/>
  <c r="T692" i="78"/>
  <c r="T684" i="78"/>
  <c r="T676" i="78"/>
  <c r="T695" i="78"/>
  <c r="T683" i="78"/>
  <c r="T689" i="78"/>
  <c r="T681" i="78"/>
  <c r="T688" i="78"/>
  <c r="T680" i="78"/>
  <c r="T691" i="78"/>
  <c r="T690" i="78"/>
  <c r="T668" i="78"/>
  <c r="T687" i="78"/>
  <c r="T667" i="78"/>
  <c r="T682" i="78"/>
  <c r="T679" i="78"/>
  <c r="T666" i="78"/>
  <c r="T673" i="78"/>
  <c r="T665" i="78"/>
  <c r="T672" i="78"/>
  <c r="T664" i="78"/>
  <c r="T671" i="78"/>
  <c r="T663" i="78"/>
  <c r="T675" i="78"/>
  <c r="T670" i="78"/>
  <c r="T662" i="78"/>
  <c r="T657" i="78"/>
  <c r="T649" i="78"/>
  <c r="T656" i="78"/>
  <c r="T648" i="78"/>
  <c r="T655" i="78"/>
  <c r="T647" i="78"/>
  <c r="T654" i="78"/>
  <c r="T674" i="78"/>
  <c r="T669" i="78"/>
  <c r="T660" i="78"/>
  <c r="T652" i="78"/>
  <c r="T659" i="78"/>
  <c r="T651" i="78"/>
  <c r="T653" i="78"/>
  <c r="T645" i="78"/>
  <c r="T639" i="78"/>
  <c r="T631" i="78"/>
  <c r="T650" i="78"/>
  <c r="T638" i="78"/>
  <c r="T630" i="78"/>
  <c r="T637" i="78"/>
  <c r="T629" i="78"/>
  <c r="T644" i="78"/>
  <c r="T636" i="78"/>
  <c r="T642" i="78"/>
  <c r="T634" i="78"/>
  <c r="T641" i="78"/>
  <c r="T633" i="78"/>
  <c r="T632" i="78"/>
  <c r="T628" i="78"/>
  <c r="T621" i="78"/>
  <c r="T613" i="78"/>
  <c r="T620" i="78"/>
  <c r="T612" i="78"/>
  <c r="T643" i="78"/>
  <c r="T627" i="78"/>
  <c r="T619" i="78"/>
  <c r="T611" i="78"/>
  <c r="T646" i="78"/>
  <c r="T640" i="78"/>
  <c r="T626" i="78"/>
  <c r="T618" i="78"/>
  <c r="T661" i="78"/>
  <c r="T624" i="78"/>
  <c r="T616" i="78"/>
  <c r="T623" i="78"/>
  <c r="T615" i="78"/>
  <c r="T625" i="78"/>
  <c r="T622" i="78"/>
  <c r="T610" i="78"/>
  <c r="T658" i="78"/>
  <c r="T617" i="78"/>
  <c r="T614" i="78"/>
  <c r="T635" i="78"/>
  <c r="T604" i="78"/>
  <c r="T596" i="78"/>
  <c r="T609" i="78"/>
  <c r="T608" i="78"/>
  <c r="T603" i="78"/>
  <c r="T595" i="78"/>
  <c r="T607" i="78"/>
  <c r="T602" i="78"/>
  <c r="T594" i="78"/>
  <c r="T586" i="78"/>
  <c r="T601" i="78"/>
  <c r="T593" i="78"/>
  <c r="T600" i="78"/>
  <c r="T592" i="78"/>
  <c r="T599" i="78"/>
  <c r="T591" i="78"/>
  <c r="T605" i="78"/>
  <c r="T597" i="78"/>
  <c r="T589" i="78"/>
  <c r="T580" i="78"/>
  <c r="T572" i="78"/>
  <c r="T579" i="78"/>
  <c r="T571" i="78"/>
  <c r="T578" i="78"/>
  <c r="T570" i="78"/>
  <c r="T577" i="78"/>
  <c r="T606" i="78"/>
  <c r="T587" i="78"/>
  <c r="T584" i="78"/>
  <c r="T576" i="78"/>
  <c r="T568" i="78"/>
  <c r="T598" i="78"/>
  <c r="T585" i="78"/>
  <c r="T583" i="78"/>
  <c r="T575" i="78"/>
  <c r="T567" i="78"/>
  <c r="T581" i="78"/>
  <c r="T573" i="78"/>
  <c r="T574" i="78"/>
  <c r="T562" i="78"/>
  <c r="T554" i="78"/>
  <c r="T561" i="78"/>
  <c r="T553" i="78"/>
  <c r="T590" i="78"/>
  <c r="T560" i="78"/>
  <c r="T552" i="78"/>
  <c r="T544" i="78"/>
  <c r="T559" i="78"/>
  <c r="T551" i="78"/>
  <c r="T558" i="78"/>
  <c r="T550" i="78"/>
  <c r="T588" i="78"/>
  <c r="T569" i="78"/>
  <c r="T565" i="78"/>
  <c r="T557" i="78"/>
  <c r="T549" i="78"/>
  <c r="T582" i="78"/>
  <c r="T566" i="78"/>
  <c r="T563" i="78"/>
  <c r="T555" i="78"/>
  <c r="T564" i="78"/>
  <c r="T545" i="78"/>
  <c r="T540" i="78"/>
  <c r="T532" i="78"/>
  <c r="T524" i="78"/>
  <c r="T516" i="78"/>
  <c r="T508" i="78"/>
  <c r="T556" i="78"/>
  <c r="T547" i="78"/>
  <c r="T539" i="78"/>
  <c r="T531" i="78"/>
  <c r="T523" i="78"/>
  <c r="T515" i="78"/>
  <c r="T538" i="78"/>
  <c r="T530" i="78"/>
  <c r="T522" i="78"/>
  <c r="T514" i="78"/>
  <c r="T548" i="78"/>
  <c r="T537" i="78"/>
  <c r="T529" i="78"/>
  <c r="T521" i="78"/>
  <c r="T536" i="78"/>
  <c r="T528" i="78"/>
  <c r="T520" i="78"/>
  <c r="T512" i="78"/>
  <c r="T546" i="78"/>
  <c r="T541" i="78"/>
  <c r="T533" i="78"/>
  <c r="T525" i="78"/>
  <c r="T517" i="78"/>
  <c r="T543" i="78"/>
  <c r="T505" i="78"/>
  <c r="T497" i="78"/>
  <c r="T489" i="78"/>
  <c r="T481" i="78"/>
  <c r="T542" i="78"/>
  <c r="T504" i="78"/>
  <c r="T496" i="78"/>
  <c r="T488" i="78"/>
  <c r="T480" i="78"/>
  <c r="T535" i="78"/>
  <c r="T513" i="78"/>
  <c r="T510" i="78"/>
  <c r="T503" i="78"/>
  <c r="T495" i="78"/>
  <c r="T487" i="78"/>
  <c r="T534" i="78"/>
  <c r="T509" i="78"/>
  <c r="T502" i="78"/>
  <c r="T494" i="78"/>
  <c r="T486" i="78"/>
  <c r="T527" i="78"/>
  <c r="T501" i="78"/>
  <c r="T493" i="78"/>
  <c r="T485" i="78"/>
  <c r="T526" i="78"/>
  <c r="T500" i="78"/>
  <c r="T492" i="78"/>
  <c r="T484" i="78"/>
  <c r="T518" i="78"/>
  <c r="T506" i="78"/>
  <c r="T498" i="78"/>
  <c r="T490" i="78"/>
  <c r="T482" i="78"/>
  <c r="T473" i="78"/>
  <c r="T465" i="78"/>
  <c r="T457" i="78"/>
  <c r="T449" i="78"/>
  <c r="T507" i="78"/>
  <c r="T472" i="78"/>
  <c r="T464" i="78"/>
  <c r="T456" i="78"/>
  <c r="T448" i="78"/>
  <c r="T499" i="78"/>
  <c r="T471" i="78"/>
  <c r="T463" i="78"/>
  <c r="T455" i="78"/>
  <c r="T447" i="78"/>
  <c r="T491" i="78"/>
  <c r="T478" i="78"/>
  <c r="T470" i="78"/>
  <c r="T462" i="78"/>
  <c r="T454" i="78"/>
  <c r="T519" i="78"/>
  <c r="T511" i="78"/>
  <c r="T479" i="78"/>
  <c r="T477" i="78"/>
  <c r="T469" i="78"/>
  <c r="T461" i="78"/>
  <c r="T453" i="78"/>
  <c r="T445" i="78"/>
  <c r="T474" i="78"/>
  <c r="T466" i="78"/>
  <c r="T458" i="78"/>
  <c r="T450" i="78"/>
  <c r="T452" i="78"/>
  <c r="T443" i="78"/>
  <c r="T441" i="78"/>
  <c r="T433" i="78"/>
  <c r="T425" i="78"/>
  <c r="T417" i="78"/>
  <c r="T451" i="78"/>
  <c r="T440" i="78"/>
  <c r="T432" i="78"/>
  <c r="T424" i="78"/>
  <c r="T416" i="78"/>
  <c r="T476" i="78"/>
  <c r="T439" i="78"/>
  <c r="T431" i="78"/>
  <c r="T423" i="78"/>
  <c r="T415" i="78"/>
  <c r="T475" i="78"/>
  <c r="T438" i="78"/>
  <c r="T430" i="78"/>
  <c r="T422" i="78"/>
  <c r="T468" i="78"/>
  <c r="T446" i="78"/>
  <c r="T437" i="78"/>
  <c r="T429" i="78"/>
  <c r="T421" i="78"/>
  <c r="T413" i="78"/>
  <c r="T467" i="78"/>
  <c r="T436" i="78"/>
  <c r="T428" i="78"/>
  <c r="T420" i="78"/>
  <c r="T459" i="78"/>
  <c r="T444" i="78"/>
  <c r="T442" i="78"/>
  <c r="T434" i="78"/>
  <c r="T426" i="78"/>
  <c r="T418" i="78"/>
  <c r="T411" i="78"/>
  <c r="T403" i="78"/>
  <c r="T395" i="78"/>
  <c r="T387" i="78"/>
  <c r="T379" i="78"/>
  <c r="T483" i="78"/>
  <c r="T460" i="78"/>
  <c r="T410" i="78"/>
  <c r="T402" i="78"/>
  <c r="T394" i="78"/>
  <c r="T386" i="78"/>
  <c r="T409" i="78"/>
  <c r="T401" i="78"/>
  <c r="T393" i="78"/>
  <c r="T385" i="78"/>
  <c r="T377" i="78"/>
  <c r="T408" i="78"/>
  <c r="T400" i="78"/>
  <c r="T392" i="78"/>
  <c r="T384" i="78"/>
  <c r="T435" i="78"/>
  <c r="T407" i="78"/>
  <c r="T399" i="78"/>
  <c r="T391" i="78"/>
  <c r="T383" i="78"/>
  <c r="T427" i="78"/>
  <c r="T414" i="78"/>
  <c r="T406" i="78"/>
  <c r="T398" i="78"/>
  <c r="T390" i="78"/>
  <c r="T382" i="78"/>
  <c r="T412" i="78"/>
  <c r="T404" i="78"/>
  <c r="T396" i="78"/>
  <c r="T388" i="78"/>
  <c r="T405" i="78"/>
  <c r="T373" i="78"/>
  <c r="T365" i="78"/>
  <c r="T357" i="78"/>
  <c r="T349" i="78"/>
  <c r="T341" i="78"/>
  <c r="T333" i="78"/>
  <c r="T397" i="78"/>
  <c r="T372" i="78"/>
  <c r="T364" i="78"/>
  <c r="T356" i="78"/>
  <c r="T348" i="78"/>
  <c r="T340" i="78"/>
  <c r="T332" i="78"/>
  <c r="T389" i="78"/>
  <c r="T371" i="78"/>
  <c r="T363" i="78"/>
  <c r="T355" i="78"/>
  <c r="T347" i="78"/>
  <c r="T339" i="78"/>
  <c r="T419" i="78"/>
  <c r="T370" i="78"/>
  <c r="T362" i="78"/>
  <c r="T354" i="78"/>
  <c r="T346" i="78"/>
  <c r="T369" i="78"/>
  <c r="T361" i="78"/>
  <c r="T353" i="78"/>
  <c r="T345" i="78"/>
  <c r="T337" i="78"/>
  <c r="T329" i="78"/>
  <c r="T374" i="78"/>
  <c r="T366" i="78"/>
  <c r="T358" i="78"/>
  <c r="T350" i="78"/>
  <c r="T342" i="78"/>
  <c r="T352" i="78"/>
  <c r="T331" i="78"/>
  <c r="T327" i="78"/>
  <c r="T319" i="78"/>
  <c r="T311" i="78"/>
  <c r="T351" i="78"/>
  <c r="T338" i="78"/>
  <c r="T326" i="78"/>
  <c r="T318" i="78"/>
  <c r="T310" i="78"/>
  <c r="T376" i="78"/>
  <c r="T344" i="78"/>
  <c r="T336" i="78"/>
  <c r="T325" i="78"/>
  <c r="T317" i="78"/>
  <c r="T309" i="78"/>
  <c r="T375" i="78"/>
  <c r="T343" i="78"/>
  <c r="T335" i="78"/>
  <c r="T324" i="78"/>
  <c r="T316" i="78"/>
  <c r="T308" i="78"/>
  <c r="T381" i="78"/>
  <c r="T368" i="78"/>
  <c r="T334" i="78"/>
  <c r="T323" i="78"/>
  <c r="T315" i="78"/>
  <c r="T307" i="78"/>
  <c r="T380" i="78"/>
  <c r="T367" i="78"/>
  <c r="T322" i="78"/>
  <c r="T314" i="78"/>
  <c r="T306" i="78"/>
  <c r="T359" i="78"/>
  <c r="T328" i="78"/>
  <c r="T320" i="78"/>
  <c r="T312" i="78"/>
  <c r="T304" i="78"/>
  <c r="T300" i="78"/>
  <c r="T292" i="78"/>
  <c r="T284" i="78"/>
  <c r="T276" i="78"/>
  <c r="T268" i="78"/>
  <c r="T260" i="78"/>
  <c r="T252" i="78"/>
  <c r="T244" i="78"/>
  <c r="T236" i="78"/>
  <c r="T228" i="78"/>
  <c r="T360" i="78"/>
  <c r="T299" i="78"/>
  <c r="T291" i="78"/>
  <c r="T283" i="78"/>
  <c r="T275" i="78"/>
  <c r="T267" i="78"/>
  <c r="T259" i="78"/>
  <c r="T251" i="78"/>
  <c r="T243" i="78"/>
  <c r="T235" i="78"/>
  <c r="T227" i="78"/>
  <c r="T298" i="78"/>
  <c r="T290" i="78"/>
  <c r="T282" i="78"/>
  <c r="T274" i="78"/>
  <c r="T266" i="78"/>
  <c r="T258" i="78"/>
  <c r="T250" i="78"/>
  <c r="T242" i="78"/>
  <c r="T234" i="78"/>
  <c r="T305" i="78"/>
  <c r="T297" i="78"/>
  <c r="T289" i="78"/>
  <c r="T281" i="78"/>
  <c r="T273" i="78"/>
  <c r="T265" i="78"/>
  <c r="T257" i="78"/>
  <c r="T249" i="78"/>
  <c r="T241" i="78"/>
  <c r="T233" i="78"/>
  <c r="T321" i="78"/>
  <c r="T296" i="78"/>
  <c r="T288" i="78"/>
  <c r="T280" i="78"/>
  <c r="T272" i="78"/>
  <c r="T264" i="78"/>
  <c r="T256" i="78"/>
  <c r="T248" i="78"/>
  <c r="T240" i="78"/>
  <c r="T378" i="78"/>
  <c r="T330" i="78"/>
  <c r="T313" i="78"/>
  <c r="T303" i="78"/>
  <c r="T295" i="78"/>
  <c r="T287" i="78"/>
  <c r="T279" i="78"/>
  <c r="T271" i="78"/>
  <c r="T263" i="78"/>
  <c r="T255" i="78"/>
  <c r="T247" i="78"/>
  <c r="T239" i="78"/>
  <c r="T301" i="78"/>
  <c r="T293" i="78"/>
  <c r="T285" i="78"/>
  <c r="T277" i="78"/>
  <c r="T269" i="78"/>
  <c r="T261" i="78"/>
  <c r="T253" i="78"/>
  <c r="T245" i="78"/>
  <c r="T237" i="78"/>
  <c r="T229" i="78"/>
  <c r="T302" i="78"/>
  <c r="T238" i="78"/>
  <c r="T226" i="78"/>
  <c r="T218" i="78"/>
  <c r="T210" i="78"/>
  <c r="T202" i="78"/>
  <c r="T294" i="78"/>
  <c r="T231" i="78"/>
  <c r="T225" i="78"/>
  <c r="T217" i="78"/>
  <c r="T209" i="78"/>
  <c r="T201" i="78"/>
  <c r="T286" i="78"/>
  <c r="T224" i="78"/>
  <c r="T216" i="78"/>
  <c r="T208" i="78"/>
  <c r="T200" i="78"/>
  <c r="T278" i="78"/>
  <c r="T230" i="78"/>
  <c r="T223" i="78"/>
  <c r="T215" i="78"/>
  <c r="T207" i="78"/>
  <c r="T270" i="78"/>
  <c r="T222" i="78"/>
  <c r="T214" i="78"/>
  <c r="T206" i="78"/>
  <c r="T262" i="78"/>
  <c r="T232" i="78"/>
  <c r="T221" i="78"/>
  <c r="T213" i="78"/>
  <c r="T205" i="78"/>
  <c r="T197" i="78"/>
  <c r="T254" i="78"/>
  <c r="T220" i="78"/>
  <c r="T212" i="78"/>
  <c r="T204" i="78"/>
  <c r="T246" i="78"/>
  <c r="T219" i="78"/>
  <c r="T211" i="78"/>
  <c r="T203" i="78"/>
  <c r="T199" i="78"/>
  <c r="T189" i="78"/>
  <c r="T181" i="78"/>
  <c r="T173" i="78"/>
  <c r="T165" i="78"/>
  <c r="T157" i="78"/>
  <c r="T149" i="78"/>
  <c r="T141" i="78"/>
  <c r="T133" i="78"/>
  <c r="T125" i="78"/>
  <c r="T117" i="78"/>
  <c r="T188" i="78"/>
  <c r="T180" i="78"/>
  <c r="T172" i="78"/>
  <c r="T164" i="78"/>
  <c r="T156" i="78"/>
  <c r="T148" i="78"/>
  <c r="T140" i="78"/>
  <c r="T132" i="78"/>
  <c r="T198" i="78"/>
  <c r="T187" i="78"/>
  <c r="T195" i="78"/>
  <c r="T186" i="78"/>
  <c r="T178" i="78"/>
  <c r="T170" i="78"/>
  <c r="T162" i="78"/>
  <c r="T154" i="78"/>
  <c r="T146" i="78"/>
  <c r="T138" i="78"/>
  <c r="T130" i="78"/>
  <c r="T122" i="78"/>
  <c r="T194" i="78"/>
  <c r="T193" i="78"/>
  <c r="T185" i="78"/>
  <c r="T177" i="78"/>
  <c r="T169" i="78"/>
  <c r="T161" i="78"/>
  <c r="T153" i="78"/>
  <c r="T145" i="78"/>
  <c r="T137" i="78"/>
  <c r="T129" i="78"/>
  <c r="T192" i="78"/>
  <c r="T184" i="78"/>
  <c r="T176" i="78"/>
  <c r="T168" i="78"/>
  <c r="T160" i="78"/>
  <c r="T152" i="78"/>
  <c r="T144" i="78"/>
  <c r="T136" i="78"/>
  <c r="T128" i="78"/>
  <c r="T120" i="78"/>
  <c r="T196" i="78"/>
  <c r="T191" i="78"/>
  <c r="T183" i="78"/>
  <c r="T175" i="78"/>
  <c r="T167" i="78"/>
  <c r="T159" i="78"/>
  <c r="T151" i="78"/>
  <c r="T143" i="78"/>
  <c r="T135" i="78"/>
  <c r="T127" i="78"/>
  <c r="T119" i="78"/>
  <c r="T155" i="78"/>
  <c r="T123" i="78"/>
  <c r="T115" i="78"/>
  <c r="T114" i="78"/>
  <c r="T106" i="78"/>
  <c r="T98" i="78"/>
  <c r="T90" i="78"/>
  <c r="T82" i="78"/>
  <c r="T74" i="78"/>
  <c r="T66" i="78"/>
  <c r="T58" i="78"/>
  <c r="T182" i="78"/>
  <c r="T150" i="78"/>
  <c r="T121" i="78"/>
  <c r="T113" i="78"/>
  <c r="T105" i="78"/>
  <c r="T97" i="78"/>
  <c r="T89" i="78"/>
  <c r="T81" i="78"/>
  <c r="T73" i="78"/>
  <c r="T65" i="78"/>
  <c r="T57" i="78"/>
  <c r="T179" i="78"/>
  <c r="T147" i="78"/>
  <c r="T118" i="78"/>
  <c r="T112" i="78"/>
  <c r="T104" i="78"/>
  <c r="T96" i="78"/>
  <c r="T88" i="78"/>
  <c r="T80" i="78"/>
  <c r="T72" i="78"/>
  <c r="T64" i="78"/>
  <c r="T56" i="78"/>
  <c r="T174" i="78"/>
  <c r="T142" i="78"/>
  <c r="T111" i="78"/>
  <c r="T103" i="78"/>
  <c r="T95" i="78"/>
  <c r="T87" i="78"/>
  <c r="T79" i="78"/>
  <c r="T71" i="78"/>
  <c r="T63" i="78"/>
  <c r="T166" i="78"/>
  <c r="T134" i="78"/>
  <c r="T109" i="78"/>
  <c r="T101" i="78"/>
  <c r="T93" i="78"/>
  <c r="T85" i="78"/>
  <c r="T77" i="78"/>
  <c r="T69" i="78"/>
  <c r="T190" i="78"/>
  <c r="T163" i="78"/>
  <c r="T131" i="78"/>
  <c r="T108" i="78"/>
  <c r="T100" i="78"/>
  <c r="T92" i="78"/>
  <c r="T84" i="78"/>
  <c r="T76" i="78"/>
  <c r="T68" i="78"/>
  <c r="T60" i="78"/>
  <c r="T9" i="78"/>
  <c r="S10" i="78"/>
  <c r="T17" i="78"/>
  <c r="S18" i="78"/>
  <c r="T25" i="78"/>
  <c r="S26" i="78"/>
  <c r="T33" i="78"/>
  <c r="S34" i="78"/>
  <c r="T41" i="78"/>
  <c r="S42" i="78"/>
  <c r="T49" i="78"/>
  <c r="S50" i="78"/>
  <c r="T54" i="78"/>
  <c r="T94" i="78"/>
  <c r="S95" i="78"/>
  <c r="S140" i="78"/>
  <c r="S43" i="78"/>
  <c r="T50" i="78"/>
  <c r="S51" i="78"/>
  <c r="T67" i="78"/>
  <c r="S68" i="78"/>
  <c r="T99" i="78"/>
  <c r="T158" i="78"/>
  <c r="S753" i="78"/>
  <c r="S752" i="78"/>
  <c r="S751" i="78"/>
  <c r="S750" i="78"/>
  <c r="S749" i="78"/>
  <c r="S748" i="78"/>
  <c r="S755" i="78"/>
  <c r="S747" i="78"/>
  <c r="S754" i="78"/>
  <c r="S741" i="78"/>
  <c r="S740" i="78"/>
  <c r="S739" i="78"/>
  <c r="S746" i="78"/>
  <c r="S745" i="78"/>
  <c r="S737" i="78"/>
  <c r="S744" i="78"/>
  <c r="S743" i="78"/>
  <c r="S733" i="78"/>
  <c r="S732" i="78"/>
  <c r="S738" i="78"/>
  <c r="S731" i="78"/>
  <c r="S742" i="78"/>
  <c r="S730" i="78"/>
  <c r="S736" i="78"/>
  <c r="S728" i="78"/>
  <c r="S735" i="78"/>
  <c r="S726" i="78"/>
  <c r="S734" i="78"/>
  <c r="S725" i="78"/>
  <c r="S724" i="78"/>
  <c r="S723" i="78"/>
  <c r="S722" i="78"/>
  <c r="S729" i="78"/>
  <c r="S721" i="78"/>
  <c r="S720" i="78"/>
  <c r="S719" i="78"/>
  <c r="S712" i="78"/>
  <c r="S727" i="78"/>
  <c r="S711" i="78"/>
  <c r="S718" i="78"/>
  <c r="S717" i="78"/>
  <c r="S715" i="78"/>
  <c r="S716" i="78"/>
  <c r="S713" i="78"/>
  <c r="S704" i="78"/>
  <c r="S703" i="78"/>
  <c r="S710" i="78"/>
  <c r="S702" i="78"/>
  <c r="S709" i="78"/>
  <c r="S708" i="78"/>
  <c r="S707" i="78"/>
  <c r="S706" i="78"/>
  <c r="S695" i="78"/>
  <c r="S701" i="78"/>
  <c r="S694" i="78"/>
  <c r="S693" i="78"/>
  <c r="S700" i="78"/>
  <c r="S698" i="78"/>
  <c r="S697" i="78"/>
  <c r="S687" i="78"/>
  <c r="S679" i="78"/>
  <c r="S714" i="78"/>
  <c r="S686" i="78"/>
  <c r="S678" i="78"/>
  <c r="S699" i="78"/>
  <c r="S685" i="78"/>
  <c r="S677" i="78"/>
  <c r="S696" i="78"/>
  <c r="S692" i="78"/>
  <c r="S684" i="78"/>
  <c r="S691" i="78"/>
  <c r="S690" i="78"/>
  <c r="S682" i="78"/>
  <c r="S674" i="78"/>
  <c r="S689" i="78"/>
  <c r="S681" i="78"/>
  <c r="S669" i="78"/>
  <c r="S688" i="78"/>
  <c r="S668" i="78"/>
  <c r="S660" i="78"/>
  <c r="S683" i="78"/>
  <c r="S667" i="78"/>
  <c r="S705" i="78"/>
  <c r="S680" i="78"/>
  <c r="S666" i="78"/>
  <c r="S676" i="78"/>
  <c r="S673" i="78"/>
  <c r="S665" i="78"/>
  <c r="S672" i="78"/>
  <c r="S664" i="78"/>
  <c r="S671" i="78"/>
  <c r="S658" i="78"/>
  <c r="S650" i="78"/>
  <c r="S662" i="78"/>
  <c r="S657" i="78"/>
  <c r="S649" i="78"/>
  <c r="S656" i="78"/>
  <c r="S648" i="78"/>
  <c r="S655" i="78"/>
  <c r="S670" i="78"/>
  <c r="S663" i="78"/>
  <c r="S661" i="78"/>
  <c r="S653" i="78"/>
  <c r="S652" i="78"/>
  <c r="S654" i="78"/>
  <c r="S646" i="78"/>
  <c r="S640" i="78"/>
  <c r="S632" i="78"/>
  <c r="S651" i="78"/>
  <c r="S645" i="78"/>
  <c r="S639" i="78"/>
  <c r="S631" i="78"/>
  <c r="S638" i="78"/>
  <c r="S630" i="78"/>
  <c r="S675" i="78"/>
  <c r="S637" i="78"/>
  <c r="S643" i="78"/>
  <c r="S635" i="78"/>
  <c r="S642" i="78"/>
  <c r="S634" i="78"/>
  <c r="S633" i="78"/>
  <c r="S622" i="78"/>
  <c r="S614" i="78"/>
  <c r="S628" i="78"/>
  <c r="S621" i="78"/>
  <c r="S613" i="78"/>
  <c r="S620" i="78"/>
  <c r="S612" i="78"/>
  <c r="S659" i="78"/>
  <c r="S641" i="78"/>
  <c r="S627" i="78"/>
  <c r="S619" i="78"/>
  <c r="S636" i="78"/>
  <c r="S647" i="78"/>
  <c r="S625" i="78"/>
  <c r="S617" i="78"/>
  <c r="S644" i="78"/>
  <c r="S624" i="78"/>
  <c r="S616" i="78"/>
  <c r="S626" i="78"/>
  <c r="S623" i="78"/>
  <c r="S618" i="78"/>
  <c r="S610" i="78"/>
  <c r="S607" i="78"/>
  <c r="S615" i="78"/>
  <c r="S611" i="78"/>
  <c r="S629" i="78"/>
  <c r="S605" i="78"/>
  <c r="S597" i="78"/>
  <c r="S589" i="78"/>
  <c r="S604" i="78"/>
  <c r="S596" i="78"/>
  <c r="S609" i="78"/>
  <c r="S608" i="78"/>
  <c r="S603" i="78"/>
  <c r="S595" i="78"/>
  <c r="S587" i="78"/>
  <c r="S602" i="78"/>
  <c r="S594" i="78"/>
  <c r="S601" i="78"/>
  <c r="S593" i="78"/>
  <c r="S600" i="78"/>
  <c r="S592" i="78"/>
  <c r="S606" i="78"/>
  <c r="S598" i="78"/>
  <c r="S590" i="78"/>
  <c r="S581" i="78"/>
  <c r="S573" i="78"/>
  <c r="S580" i="78"/>
  <c r="S572" i="78"/>
  <c r="S579" i="78"/>
  <c r="S571" i="78"/>
  <c r="S578" i="78"/>
  <c r="S570" i="78"/>
  <c r="S577" i="78"/>
  <c r="S569" i="78"/>
  <c r="S599" i="78"/>
  <c r="S586" i="78"/>
  <c r="S584" i="78"/>
  <c r="S576" i="78"/>
  <c r="S568" i="78"/>
  <c r="S588" i="78"/>
  <c r="S582" i="78"/>
  <c r="S574" i="78"/>
  <c r="S575" i="78"/>
  <c r="S566" i="78"/>
  <c r="S563" i="78"/>
  <c r="S555" i="78"/>
  <c r="S547" i="78"/>
  <c r="S591" i="78"/>
  <c r="S562" i="78"/>
  <c r="S554" i="78"/>
  <c r="S546" i="78"/>
  <c r="S561" i="78"/>
  <c r="S553" i="78"/>
  <c r="S545" i="78"/>
  <c r="S567" i="78"/>
  <c r="S560" i="78"/>
  <c r="S552" i="78"/>
  <c r="S559" i="78"/>
  <c r="S551" i="78"/>
  <c r="S558" i="78"/>
  <c r="S550" i="78"/>
  <c r="S585" i="78"/>
  <c r="S583" i="78"/>
  <c r="S564" i="78"/>
  <c r="S556" i="78"/>
  <c r="S548" i="78"/>
  <c r="S565" i="78"/>
  <c r="S541" i="78"/>
  <c r="S533" i="78"/>
  <c r="S525" i="78"/>
  <c r="S517" i="78"/>
  <c r="S509" i="78"/>
  <c r="S557" i="78"/>
  <c r="S544" i="78"/>
  <c r="S540" i="78"/>
  <c r="S532" i="78"/>
  <c r="S524" i="78"/>
  <c r="S516" i="78"/>
  <c r="S539" i="78"/>
  <c r="S531" i="78"/>
  <c r="S523" i="78"/>
  <c r="S515" i="78"/>
  <c r="S549" i="78"/>
  <c r="S538" i="78"/>
  <c r="S530" i="78"/>
  <c r="S522" i="78"/>
  <c r="S537" i="78"/>
  <c r="S529" i="78"/>
  <c r="S521" i="78"/>
  <c r="S513" i="78"/>
  <c r="S542" i="78"/>
  <c r="S534" i="78"/>
  <c r="S526" i="78"/>
  <c r="S518" i="78"/>
  <c r="S506" i="78"/>
  <c r="S498" i="78"/>
  <c r="S490" i="78"/>
  <c r="S482" i="78"/>
  <c r="S543" i="78"/>
  <c r="S505" i="78"/>
  <c r="S497" i="78"/>
  <c r="S489" i="78"/>
  <c r="S481" i="78"/>
  <c r="S536" i="78"/>
  <c r="S514" i="78"/>
  <c r="S504" i="78"/>
  <c r="S496" i="78"/>
  <c r="S488" i="78"/>
  <c r="S480" i="78"/>
  <c r="S535" i="78"/>
  <c r="S510" i="78"/>
  <c r="S503" i="78"/>
  <c r="S495" i="78"/>
  <c r="S487" i="78"/>
  <c r="S528" i="78"/>
  <c r="S508" i="78"/>
  <c r="S502" i="78"/>
  <c r="S494" i="78"/>
  <c r="S486" i="78"/>
  <c r="S527" i="78"/>
  <c r="S501" i="78"/>
  <c r="S493" i="78"/>
  <c r="S485" i="78"/>
  <c r="S519" i="78"/>
  <c r="S511" i="78"/>
  <c r="S507" i="78"/>
  <c r="S499" i="78"/>
  <c r="S491" i="78"/>
  <c r="S483" i="78"/>
  <c r="S512" i="78"/>
  <c r="S474" i="78"/>
  <c r="S466" i="78"/>
  <c r="S458" i="78"/>
  <c r="S450" i="78"/>
  <c r="S473" i="78"/>
  <c r="S465" i="78"/>
  <c r="S457" i="78"/>
  <c r="S449" i="78"/>
  <c r="S520" i="78"/>
  <c r="S500" i="78"/>
  <c r="S472" i="78"/>
  <c r="S464" i="78"/>
  <c r="S456" i="78"/>
  <c r="S448" i="78"/>
  <c r="S492" i="78"/>
  <c r="S471" i="78"/>
  <c r="S463" i="78"/>
  <c r="S455" i="78"/>
  <c r="S478" i="78"/>
  <c r="S470" i="78"/>
  <c r="S462" i="78"/>
  <c r="S454" i="78"/>
  <c r="S446" i="78"/>
  <c r="S475" i="78"/>
  <c r="S467" i="78"/>
  <c r="S459" i="78"/>
  <c r="S451" i="78"/>
  <c r="S479" i="78"/>
  <c r="S453" i="78"/>
  <c r="S444" i="78"/>
  <c r="S442" i="78"/>
  <c r="S434" i="78"/>
  <c r="S426" i="78"/>
  <c r="S418" i="78"/>
  <c r="S452" i="78"/>
  <c r="S443" i="78"/>
  <c r="S441" i="78"/>
  <c r="S433" i="78"/>
  <c r="S425" i="78"/>
  <c r="S417" i="78"/>
  <c r="S484" i="78"/>
  <c r="S477" i="78"/>
  <c r="S440" i="78"/>
  <c r="S432" i="78"/>
  <c r="S424" i="78"/>
  <c r="S416" i="78"/>
  <c r="S476" i="78"/>
  <c r="S439" i="78"/>
  <c r="S431" i="78"/>
  <c r="S423" i="78"/>
  <c r="S469" i="78"/>
  <c r="S447" i="78"/>
  <c r="S438" i="78"/>
  <c r="S430" i="78"/>
  <c r="S422" i="78"/>
  <c r="S414" i="78"/>
  <c r="S468" i="78"/>
  <c r="S445" i="78"/>
  <c r="S437" i="78"/>
  <c r="S429" i="78"/>
  <c r="S421" i="78"/>
  <c r="S460" i="78"/>
  <c r="S435" i="78"/>
  <c r="S427" i="78"/>
  <c r="S419" i="78"/>
  <c r="S412" i="78"/>
  <c r="S404" i="78"/>
  <c r="S396" i="78"/>
  <c r="S388" i="78"/>
  <c r="S380" i="78"/>
  <c r="S411" i="78"/>
  <c r="S403" i="78"/>
  <c r="S395" i="78"/>
  <c r="S387" i="78"/>
  <c r="S379" i="78"/>
  <c r="S410" i="78"/>
  <c r="S402" i="78"/>
  <c r="S394" i="78"/>
  <c r="S386" i="78"/>
  <c r="S378" i="78"/>
  <c r="S409" i="78"/>
  <c r="S401" i="78"/>
  <c r="S393" i="78"/>
  <c r="S385" i="78"/>
  <c r="S436" i="78"/>
  <c r="S408" i="78"/>
  <c r="S400" i="78"/>
  <c r="S392" i="78"/>
  <c r="S384" i="78"/>
  <c r="S428" i="78"/>
  <c r="S415" i="78"/>
  <c r="S413" i="78"/>
  <c r="S407" i="78"/>
  <c r="S399" i="78"/>
  <c r="S391" i="78"/>
  <c r="S383" i="78"/>
  <c r="S461" i="78"/>
  <c r="S405" i="78"/>
  <c r="S397" i="78"/>
  <c r="S389" i="78"/>
  <c r="S406" i="78"/>
  <c r="S374" i="78"/>
  <c r="S366" i="78"/>
  <c r="S358" i="78"/>
  <c r="S350" i="78"/>
  <c r="S342" i="78"/>
  <c r="S334" i="78"/>
  <c r="S398" i="78"/>
  <c r="S373" i="78"/>
  <c r="S365" i="78"/>
  <c r="S357" i="78"/>
  <c r="S349" i="78"/>
  <c r="S341" i="78"/>
  <c r="S333" i="78"/>
  <c r="S420" i="78"/>
  <c r="S390" i="78"/>
  <c r="S372" i="78"/>
  <c r="S364" i="78"/>
  <c r="S356" i="78"/>
  <c r="S348" i="78"/>
  <c r="S340" i="78"/>
  <c r="S371" i="78"/>
  <c r="S363" i="78"/>
  <c r="S355" i="78"/>
  <c r="S347" i="78"/>
  <c r="S370" i="78"/>
  <c r="S362" i="78"/>
  <c r="S354" i="78"/>
  <c r="S346" i="78"/>
  <c r="S338" i="78"/>
  <c r="S330" i="78"/>
  <c r="S375" i="78"/>
  <c r="S367" i="78"/>
  <c r="S359" i="78"/>
  <c r="S351" i="78"/>
  <c r="S343" i="78"/>
  <c r="S353" i="78"/>
  <c r="S332" i="78"/>
  <c r="S328" i="78"/>
  <c r="S320" i="78"/>
  <c r="S312" i="78"/>
  <c r="S304" i="78"/>
  <c r="S352" i="78"/>
  <c r="S339" i="78"/>
  <c r="S331" i="78"/>
  <c r="S327" i="78"/>
  <c r="S319" i="78"/>
  <c r="S311" i="78"/>
  <c r="S345" i="78"/>
  <c r="S337" i="78"/>
  <c r="S326" i="78"/>
  <c r="S318" i="78"/>
  <c r="S310" i="78"/>
  <c r="S377" i="78"/>
  <c r="S376" i="78"/>
  <c r="S344" i="78"/>
  <c r="S336" i="78"/>
  <c r="S325" i="78"/>
  <c r="S317" i="78"/>
  <c r="S309" i="78"/>
  <c r="S382" i="78"/>
  <c r="S369" i="78"/>
  <c r="S335" i="78"/>
  <c r="S324" i="78"/>
  <c r="S316" i="78"/>
  <c r="S308" i="78"/>
  <c r="S381" i="78"/>
  <c r="S368" i="78"/>
  <c r="S323" i="78"/>
  <c r="S315" i="78"/>
  <c r="S307" i="78"/>
  <c r="S360" i="78"/>
  <c r="S329" i="78"/>
  <c r="S321" i="78"/>
  <c r="S313" i="78"/>
  <c r="S305" i="78"/>
  <c r="S301" i="78"/>
  <c r="S293" i="78"/>
  <c r="S285" i="78"/>
  <c r="S277" i="78"/>
  <c r="S269" i="78"/>
  <c r="S261" i="78"/>
  <c r="S253" i="78"/>
  <c r="S245" i="78"/>
  <c r="S237" i="78"/>
  <c r="S229" i="78"/>
  <c r="S300" i="78"/>
  <c r="S292" i="78"/>
  <c r="S284" i="78"/>
  <c r="S276" i="78"/>
  <c r="S268" i="78"/>
  <c r="S260" i="78"/>
  <c r="S252" i="78"/>
  <c r="S244" i="78"/>
  <c r="S236" i="78"/>
  <c r="S228" i="78"/>
  <c r="S299" i="78"/>
  <c r="S291" i="78"/>
  <c r="S283" i="78"/>
  <c r="S275" i="78"/>
  <c r="S267" i="78"/>
  <c r="S259" i="78"/>
  <c r="S251" i="78"/>
  <c r="S243" i="78"/>
  <c r="S235" i="78"/>
  <c r="S306" i="78"/>
  <c r="S298" i="78"/>
  <c r="S290" i="78"/>
  <c r="S282" i="78"/>
  <c r="S274" i="78"/>
  <c r="S266" i="78"/>
  <c r="S258" i="78"/>
  <c r="S250" i="78"/>
  <c r="S242" i="78"/>
  <c r="S234" i="78"/>
  <c r="S322" i="78"/>
  <c r="S297" i="78"/>
  <c r="S289" i="78"/>
  <c r="S281" i="78"/>
  <c r="S273" i="78"/>
  <c r="S265" i="78"/>
  <c r="S257" i="78"/>
  <c r="S249" i="78"/>
  <c r="S241" i="78"/>
  <c r="S314" i="78"/>
  <c r="S296" i="78"/>
  <c r="S288" i="78"/>
  <c r="S280" i="78"/>
  <c r="S272" i="78"/>
  <c r="S264" i="78"/>
  <c r="S256" i="78"/>
  <c r="S248" i="78"/>
  <c r="S240" i="78"/>
  <c r="S232" i="78"/>
  <c r="S361" i="78"/>
  <c r="S302" i="78"/>
  <c r="S294" i="78"/>
  <c r="S286" i="78"/>
  <c r="S278" i="78"/>
  <c r="S270" i="78"/>
  <c r="S262" i="78"/>
  <c r="S254" i="78"/>
  <c r="S246" i="78"/>
  <c r="S238" i="78"/>
  <c r="S230" i="78"/>
  <c r="S239" i="78"/>
  <c r="S227" i="78"/>
  <c r="S219" i="78"/>
  <c r="S211" i="78"/>
  <c r="S203" i="78"/>
  <c r="S303" i="78"/>
  <c r="S295" i="78"/>
  <c r="S226" i="78"/>
  <c r="S218" i="78"/>
  <c r="S210" i="78"/>
  <c r="S202" i="78"/>
  <c r="S194" i="78"/>
  <c r="S287" i="78"/>
  <c r="S231" i="78"/>
  <c r="S225" i="78"/>
  <c r="S217" i="78"/>
  <c r="S209" i="78"/>
  <c r="S201" i="78"/>
  <c r="S279" i="78"/>
  <c r="S224" i="78"/>
  <c r="S216" i="78"/>
  <c r="S208" i="78"/>
  <c r="S271" i="78"/>
  <c r="S223" i="78"/>
  <c r="S215" i="78"/>
  <c r="S207" i="78"/>
  <c r="S263" i="78"/>
  <c r="S233" i="78"/>
  <c r="S222" i="78"/>
  <c r="S214" i="78"/>
  <c r="S206" i="78"/>
  <c r="S198" i="78"/>
  <c r="S255" i="78"/>
  <c r="S221" i="78"/>
  <c r="S213" i="78"/>
  <c r="S205" i="78"/>
  <c r="S247" i="78"/>
  <c r="S220" i="78"/>
  <c r="S212" i="78"/>
  <c r="S204" i="78"/>
  <c r="S200" i="78"/>
  <c r="S190" i="78"/>
  <c r="S182" i="78"/>
  <c r="S174" i="78"/>
  <c r="S166" i="78"/>
  <c r="S158" i="78"/>
  <c r="S150" i="78"/>
  <c r="S142" i="78"/>
  <c r="S134" i="78"/>
  <c r="S126" i="78"/>
  <c r="S118" i="78"/>
  <c r="S199" i="78"/>
  <c r="S189" i="78"/>
  <c r="S181" i="78"/>
  <c r="S173" i="78"/>
  <c r="S165" i="78"/>
  <c r="S157" i="78"/>
  <c r="S149" i="78"/>
  <c r="S141" i="78"/>
  <c r="S133" i="78"/>
  <c r="S188" i="78"/>
  <c r="S187" i="78"/>
  <c r="S179" i="78"/>
  <c r="S171" i="78"/>
  <c r="S163" i="78"/>
  <c r="S155" i="78"/>
  <c r="S147" i="78"/>
  <c r="S139" i="78"/>
  <c r="S131" i="78"/>
  <c r="S123" i="78"/>
  <c r="S195" i="78"/>
  <c r="S186" i="78"/>
  <c r="S178" i="78"/>
  <c r="S170" i="78"/>
  <c r="S162" i="78"/>
  <c r="S154" i="78"/>
  <c r="S146" i="78"/>
  <c r="S138" i="78"/>
  <c r="S130" i="78"/>
  <c r="S193" i="78"/>
  <c r="S185" i="78"/>
  <c r="S177" i="78"/>
  <c r="S169" i="78"/>
  <c r="S161" i="78"/>
  <c r="S153" i="78"/>
  <c r="S145" i="78"/>
  <c r="S137" i="78"/>
  <c r="S129" i="78"/>
  <c r="S121" i="78"/>
  <c r="S197" i="78"/>
  <c r="S192" i="78"/>
  <c r="S184" i="78"/>
  <c r="S176" i="78"/>
  <c r="S168" i="78"/>
  <c r="S160" i="78"/>
  <c r="S152" i="78"/>
  <c r="S144" i="78"/>
  <c r="S136" i="78"/>
  <c r="S128" i="78"/>
  <c r="S120" i="78"/>
  <c r="S196" i="78"/>
  <c r="S156" i="78"/>
  <c r="S125" i="78"/>
  <c r="S124" i="78"/>
  <c r="S116" i="78"/>
  <c r="S107" i="78"/>
  <c r="S99" i="78"/>
  <c r="S91" i="78"/>
  <c r="S83" i="78"/>
  <c r="S75" i="78"/>
  <c r="S67" i="78"/>
  <c r="S59" i="78"/>
  <c r="S183" i="78"/>
  <c r="S151" i="78"/>
  <c r="S122" i="78"/>
  <c r="S115" i="78"/>
  <c r="S114" i="78"/>
  <c r="S106" i="78"/>
  <c r="S98" i="78"/>
  <c r="S90" i="78"/>
  <c r="S82" i="78"/>
  <c r="S74" i="78"/>
  <c r="S66" i="78"/>
  <c r="S58" i="78"/>
  <c r="S180" i="78"/>
  <c r="S148" i="78"/>
  <c r="S119" i="78"/>
  <c r="S113" i="78"/>
  <c r="S105" i="78"/>
  <c r="S97" i="78"/>
  <c r="S89" i="78"/>
  <c r="S81" i="78"/>
  <c r="S73" i="78"/>
  <c r="S65" i="78"/>
  <c r="S57" i="78"/>
  <c r="S175" i="78"/>
  <c r="S143" i="78"/>
  <c r="S117" i="78"/>
  <c r="S112" i="78"/>
  <c r="S104" i="78"/>
  <c r="S96" i="78"/>
  <c r="S88" i="78"/>
  <c r="S80" i="78"/>
  <c r="S72" i="78"/>
  <c r="S64" i="78"/>
  <c r="S167" i="78"/>
  <c r="S135" i="78"/>
  <c r="S110" i="78"/>
  <c r="S102" i="78"/>
  <c r="S94" i="78"/>
  <c r="S86" i="78"/>
  <c r="S78" i="78"/>
  <c r="S70" i="78"/>
  <c r="S191" i="78"/>
  <c r="S164" i="78"/>
  <c r="S132" i="78"/>
  <c r="S109" i="78"/>
  <c r="S101" i="78"/>
  <c r="S93" i="78"/>
  <c r="S85" i="78"/>
  <c r="S77" i="78"/>
  <c r="S69" i="78"/>
  <c r="S61" i="78"/>
  <c r="T11" i="78"/>
  <c r="S12" i="78"/>
  <c r="T19" i="78"/>
  <c r="S20" i="78"/>
  <c r="T27" i="78"/>
  <c r="S28" i="78"/>
  <c r="T35" i="78"/>
  <c r="S36" i="78"/>
  <c r="T43" i="78"/>
  <c r="S44" i="78"/>
  <c r="T51" i="78"/>
  <c r="S52" i="78"/>
  <c r="T70" i="78"/>
  <c r="S71" i="78"/>
  <c r="T102" i="78"/>
  <c r="S103" i="78"/>
  <c r="S172" i="78"/>
  <c r="T12" i="78"/>
  <c r="S13" i="78"/>
  <c r="T20" i="78"/>
  <c r="S21" i="78"/>
  <c r="T28" i="78"/>
  <c r="S29" i="78"/>
  <c r="T36" i="78"/>
  <c r="S37" i="78"/>
  <c r="T44" i="78"/>
  <c r="S45" i="78"/>
  <c r="T52" i="78"/>
  <c r="S53" i="78"/>
  <c r="T75" i="78"/>
  <c r="S76" i="78"/>
  <c r="T107" i="78"/>
  <c r="S108" i="78"/>
  <c r="T116" i="78"/>
  <c r="S127" i="78"/>
  <c r="T45" i="78"/>
  <c r="S46" i="78"/>
  <c r="T53" i="78"/>
  <c r="T78" i="78"/>
  <c r="S79" i="78"/>
  <c r="T110" i="78"/>
  <c r="S111" i="78"/>
  <c r="T139" i="78"/>
  <c r="T14" i="78"/>
  <c r="S15" i="78"/>
  <c r="T22" i="78"/>
  <c r="S23" i="78"/>
  <c r="T30" i="78"/>
  <c r="S31" i="78"/>
  <c r="T38" i="78"/>
  <c r="S39" i="78"/>
  <c r="T46" i="78"/>
  <c r="S47" i="78"/>
  <c r="S55" i="78"/>
  <c r="T59" i="78"/>
  <c r="S60" i="78"/>
  <c r="T83" i="78"/>
  <c r="S84" i="78"/>
  <c r="T126" i="78"/>
  <c r="S159" i="78"/>
  <c r="S62" i="78"/>
  <c r="S87" i="78"/>
  <c r="T171" i="78"/>
  <c r="D31" i="77" l="1"/>
  <c r="AQ8" i="78"/>
  <c r="AW31" i="77"/>
  <c r="BF8" i="78"/>
  <c r="BF100" i="78" l="1"/>
  <c r="BF188" i="78"/>
  <c r="BF204" i="78"/>
  <c r="BF220" i="78"/>
  <c r="BF236" i="78"/>
  <c r="BF84" i="78"/>
  <c r="BF12" i="78"/>
  <c r="BF146" i="78"/>
  <c r="BF112" i="78"/>
  <c r="BF20" i="78"/>
  <c r="BF94" i="78"/>
  <c r="BF18" i="78"/>
  <c r="BF80" i="78"/>
  <c r="BF42" i="78"/>
  <c r="BF130" i="78"/>
  <c r="BF252" i="78"/>
  <c r="BF268" i="78"/>
  <c r="BF284" i="78"/>
  <c r="BF300" i="78"/>
  <c r="BF316" i="78"/>
  <c r="BF332" i="78"/>
  <c r="BF348" i="78"/>
  <c r="BF364" i="78"/>
  <c r="BF380" i="78"/>
  <c r="BF396" i="78"/>
  <c r="BF412" i="78"/>
  <c r="BF428" i="78"/>
  <c r="BF444" i="78"/>
  <c r="BF460" i="78"/>
  <c r="BF476" i="78"/>
  <c r="BF492" i="78"/>
  <c r="BF508" i="78"/>
  <c r="BF524" i="78"/>
  <c r="BF540" i="78"/>
  <c r="BF556" i="78"/>
  <c r="BF572" i="78"/>
  <c r="BF29" i="78"/>
  <c r="BF45" i="78"/>
  <c r="BF61" i="78"/>
  <c r="BF22" i="78"/>
  <c r="BF588" i="78"/>
  <c r="BF604" i="78"/>
  <c r="BF620" i="78"/>
  <c r="BF636" i="78"/>
  <c r="BF652" i="78"/>
  <c r="BF668" i="78"/>
  <c r="BF684" i="78"/>
  <c r="BF700" i="78"/>
  <c r="BF716" i="78"/>
  <c r="BF732" i="78"/>
  <c r="BF748" i="78"/>
  <c r="BF85" i="78"/>
  <c r="BF101" i="78"/>
  <c r="BF117" i="78"/>
  <c r="BF133" i="78"/>
  <c r="BF149" i="78"/>
  <c r="BF165" i="78"/>
  <c r="BF181" i="78"/>
  <c r="BF197" i="78"/>
  <c r="BF213" i="78"/>
  <c r="BF229" i="78"/>
  <c r="BF245" i="78"/>
  <c r="BF261" i="78"/>
  <c r="BF277" i="78"/>
  <c r="BF293" i="78"/>
  <c r="BF309" i="78"/>
  <c r="BF325" i="78"/>
  <c r="BF341" i="78"/>
  <c r="BF357" i="78"/>
  <c r="BF373" i="78"/>
  <c r="BF389" i="78"/>
  <c r="BF405" i="78"/>
  <c r="BF421" i="78"/>
  <c r="BF437" i="78"/>
  <c r="BF453" i="78"/>
  <c r="BF469" i="78"/>
  <c r="BF485" i="78"/>
  <c r="BF501" i="78"/>
  <c r="BF517" i="78"/>
  <c r="BF533" i="78"/>
  <c r="BF549" i="78"/>
  <c r="BF565" i="78"/>
  <c r="BF581" i="78"/>
  <c r="BF597" i="78"/>
  <c r="BF613" i="78"/>
  <c r="BF162" i="78"/>
  <c r="BF196" i="78"/>
  <c r="BF212" i="78"/>
  <c r="BF228" i="78"/>
  <c r="BF244" i="78"/>
  <c r="BF140" i="78"/>
  <c r="BF92" i="78"/>
  <c r="BF46" i="78"/>
  <c r="BF166" i="78"/>
  <c r="BF39" i="78"/>
  <c r="BF150" i="78"/>
  <c r="BF28" i="78"/>
  <c r="BF128" i="78"/>
  <c r="BF78" i="78"/>
  <c r="BF9" i="78"/>
  <c r="BF260" i="78"/>
  <c r="BF276" i="78"/>
  <c r="BF292" i="78"/>
  <c r="BF308" i="78"/>
  <c r="BF324" i="78"/>
  <c r="BF340" i="78"/>
  <c r="BF356" i="78"/>
  <c r="BF372" i="78"/>
  <c r="BF388" i="78"/>
  <c r="BF404" i="78"/>
  <c r="BF420" i="78"/>
  <c r="BF436" i="78"/>
  <c r="BF452" i="78"/>
  <c r="BF468" i="78"/>
  <c r="BF484" i="78"/>
  <c r="BF500" i="78"/>
  <c r="BF516" i="78"/>
  <c r="BF532" i="78"/>
  <c r="BF548" i="78"/>
  <c r="BF564" i="78"/>
  <c r="BF580" i="78"/>
  <c r="BF19" i="78"/>
  <c r="BF53" i="78"/>
  <c r="BF69" i="78"/>
  <c r="BF25" i="78"/>
  <c r="BF596" i="78"/>
  <c r="BF612" i="78"/>
  <c r="BF628" i="78"/>
  <c r="BF644" i="78"/>
  <c r="BF660" i="78"/>
  <c r="BF676" i="78"/>
  <c r="BF692" i="78"/>
  <c r="BF708" i="78"/>
  <c r="BF724" i="78"/>
  <c r="BF740" i="78"/>
  <c r="BF77" i="78"/>
  <c r="BF93" i="78"/>
  <c r="BF109" i="78"/>
  <c r="BF125" i="78"/>
  <c r="BF141" i="78"/>
  <c r="BF157" i="78"/>
  <c r="BF173" i="78"/>
  <c r="BF189" i="78"/>
  <c r="BF205" i="78"/>
  <c r="BF221" i="78"/>
  <c r="BF237" i="78"/>
  <c r="BF253" i="78"/>
  <c r="BF269" i="78"/>
  <c r="BF285" i="78"/>
  <c r="BF301" i="78"/>
  <c r="BF317" i="78"/>
  <c r="BF333" i="78"/>
  <c r="BF349" i="78"/>
  <c r="BF365" i="78"/>
  <c r="BF381" i="78"/>
  <c r="BF397" i="78"/>
  <c r="BF413" i="78"/>
  <c r="BF429" i="78"/>
  <c r="BF445" i="78"/>
  <c r="BF461" i="78"/>
  <c r="BF477" i="78"/>
  <c r="BF493" i="78"/>
  <c r="BF509" i="78"/>
  <c r="BF525" i="78"/>
  <c r="BF541" i="78"/>
  <c r="BF557" i="78"/>
  <c r="BF573" i="78"/>
  <c r="BF589" i="78"/>
  <c r="BF605" i="78"/>
  <c r="BF621" i="78"/>
  <c r="BF58" i="78"/>
  <c r="BF186" i="78"/>
  <c r="BF208" i="78"/>
  <c r="BF230" i="78"/>
  <c r="BF70" i="78"/>
  <c r="BF66" i="78"/>
  <c r="BF60" i="78"/>
  <c r="BF32" i="78"/>
  <c r="BF120" i="78"/>
  <c r="BF15" i="78"/>
  <c r="BF180" i="78"/>
  <c r="BF158" i="78"/>
  <c r="BF262" i="78"/>
  <c r="BF282" i="78"/>
  <c r="BF304" i="78"/>
  <c r="BF326" i="78"/>
  <c r="BF346" i="78"/>
  <c r="BF368" i="78"/>
  <c r="BF390" i="78"/>
  <c r="BF410" i="78"/>
  <c r="BF432" i="78"/>
  <c r="BF454" i="78"/>
  <c r="BF474" i="78"/>
  <c r="BF496" i="78"/>
  <c r="BF518" i="78"/>
  <c r="BF538" i="78"/>
  <c r="BF560" i="78"/>
  <c r="BF582" i="78"/>
  <c r="BF43" i="78"/>
  <c r="BF65" i="78"/>
  <c r="BF33" i="78"/>
  <c r="BF602" i="78"/>
  <c r="BF624" i="78"/>
  <c r="BF646" i="78"/>
  <c r="BF666" i="78"/>
  <c r="BF710" i="78"/>
  <c r="BF730" i="78"/>
  <c r="BF752" i="78"/>
  <c r="BF115" i="78"/>
  <c r="BF201" i="78"/>
  <c r="BF265" i="78"/>
  <c r="BF351" i="78"/>
  <c r="BF415" i="78"/>
  <c r="BF86" i="78"/>
  <c r="BF192" i="78"/>
  <c r="BF214" i="78"/>
  <c r="BF234" i="78"/>
  <c r="BF110" i="78"/>
  <c r="BF104" i="78"/>
  <c r="BF90" i="78"/>
  <c r="BF23" i="78"/>
  <c r="BF156" i="78"/>
  <c r="BF64" i="78"/>
  <c r="BF52" i="78"/>
  <c r="BF246" i="78"/>
  <c r="BF266" i="78"/>
  <c r="BF288" i="78"/>
  <c r="BF310" i="78"/>
  <c r="BF330" i="78"/>
  <c r="BF352" i="78"/>
  <c r="BF374" i="78"/>
  <c r="BF394" i="78"/>
  <c r="BF416" i="78"/>
  <c r="BF438" i="78"/>
  <c r="BF458" i="78"/>
  <c r="BF480" i="78"/>
  <c r="BF502" i="78"/>
  <c r="BF522" i="78"/>
  <c r="BF544" i="78"/>
  <c r="BF566" i="78"/>
  <c r="BF21" i="78"/>
  <c r="BF49" i="78"/>
  <c r="BF71" i="78"/>
  <c r="BF586" i="78"/>
  <c r="BF608" i="78"/>
  <c r="BF630" i="78"/>
  <c r="BF650" i="78"/>
  <c r="BF672" i="78"/>
  <c r="BF694" i="78"/>
  <c r="BF714" i="78"/>
  <c r="BF736" i="78"/>
  <c r="BF79" i="78"/>
  <c r="BF99" i="78"/>
  <c r="BF121" i="78"/>
  <c r="BF143" i="78"/>
  <c r="BF163" i="78"/>
  <c r="BF185" i="78"/>
  <c r="BF207" i="78"/>
  <c r="BF227" i="78"/>
  <c r="BF249" i="78"/>
  <c r="BF271" i="78"/>
  <c r="BF291" i="78"/>
  <c r="BF313" i="78"/>
  <c r="BF114" i="78"/>
  <c r="BF194" i="78"/>
  <c r="BF216" i="78"/>
  <c r="BF238" i="78"/>
  <c r="BF126" i="78"/>
  <c r="BF124" i="78"/>
  <c r="BF122" i="78"/>
  <c r="BF31" i="78"/>
  <c r="BF172" i="78"/>
  <c r="BF88" i="78"/>
  <c r="BF68" i="78"/>
  <c r="BF248" i="78"/>
  <c r="BF270" i="78"/>
  <c r="BF290" i="78"/>
  <c r="BF312" i="78"/>
  <c r="BF334" i="78"/>
  <c r="BF354" i="78"/>
  <c r="BF376" i="78"/>
  <c r="BF398" i="78"/>
  <c r="BF418" i="78"/>
  <c r="BF440" i="78"/>
  <c r="BF462" i="78"/>
  <c r="BF482" i="78"/>
  <c r="BF504" i="78"/>
  <c r="BF526" i="78"/>
  <c r="BF546" i="78"/>
  <c r="BF568" i="78"/>
  <c r="BF37" i="78"/>
  <c r="BF51" i="78"/>
  <c r="BF73" i="78"/>
  <c r="BF590" i="78"/>
  <c r="BF610" i="78"/>
  <c r="BF632" i="78"/>
  <c r="BF654" i="78"/>
  <c r="BF674" i="78"/>
  <c r="BF696" i="78"/>
  <c r="BF718" i="78"/>
  <c r="BF738" i="78"/>
  <c r="BF81" i="78"/>
  <c r="BF103" i="78"/>
  <c r="BF123" i="78"/>
  <c r="BF145" i="78"/>
  <c r="BF167" i="78"/>
  <c r="BF187" i="78"/>
  <c r="BF209" i="78"/>
  <c r="BF231" i="78"/>
  <c r="BF251" i="78"/>
  <c r="BF273" i="78"/>
  <c r="BF295" i="78"/>
  <c r="BF132" i="78"/>
  <c r="BF198" i="78"/>
  <c r="BF218" i="78"/>
  <c r="BF240" i="78"/>
  <c r="BF154" i="78"/>
  <c r="BF136" i="78"/>
  <c r="BF134" i="78"/>
  <c r="BF50" i="78"/>
  <c r="BF10" i="78"/>
  <c r="BF102" i="78"/>
  <c r="BF96" i="78"/>
  <c r="BF250" i="78"/>
  <c r="BF272" i="78"/>
  <c r="BF294" i="78"/>
  <c r="BF314" i="78"/>
  <c r="BF336" i="78"/>
  <c r="BF358" i="78"/>
  <c r="BF378" i="78"/>
  <c r="BF400" i="78"/>
  <c r="BF422" i="78"/>
  <c r="BF442" i="78"/>
  <c r="BF464" i="78"/>
  <c r="BF486" i="78"/>
  <c r="BF506" i="78"/>
  <c r="BF528" i="78"/>
  <c r="BF550" i="78"/>
  <c r="BF570" i="78"/>
  <c r="BF40" i="78"/>
  <c r="BF55" i="78"/>
  <c r="BF75" i="78"/>
  <c r="BF592" i="78"/>
  <c r="BF614" i="78"/>
  <c r="BF634" i="78"/>
  <c r="BF656" i="78"/>
  <c r="BF678" i="78"/>
  <c r="BF152" i="78"/>
  <c r="BF200" i="78"/>
  <c r="BF222" i="78"/>
  <c r="BF242" i="78"/>
  <c r="BF168" i="78"/>
  <c r="BF164" i="78"/>
  <c r="BF144" i="78"/>
  <c r="BF62" i="78"/>
  <c r="BF26" i="78"/>
  <c r="BF116" i="78"/>
  <c r="BF106" i="78"/>
  <c r="BF254" i="78"/>
  <c r="BF274" i="78"/>
  <c r="BF296" i="78"/>
  <c r="BF318" i="78"/>
  <c r="BF338" i="78"/>
  <c r="BF360" i="78"/>
  <c r="BF382" i="78"/>
  <c r="BF402" i="78"/>
  <c r="BF424" i="78"/>
  <c r="BF446" i="78"/>
  <c r="BF466" i="78"/>
  <c r="BF488" i="78"/>
  <c r="BF510" i="78"/>
  <c r="BF530" i="78"/>
  <c r="BF552" i="78"/>
  <c r="BF574" i="78"/>
  <c r="BF11" i="78"/>
  <c r="BF57" i="78"/>
  <c r="BF30" i="78"/>
  <c r="BF594" i="78"/>
  <c r="BF616" i="78"/>
  <c r="BF638" i="78"/>
  <c r="BF658" i="78"/>
  <c r="BF680" i="78"/>
  <c r="BF702" i="78"/>
  <c r="BF722" i="78"/>
  <c r="BF744" i="78"/>
  <c r="BF87" i="78"/>
  <c r="BF107" i="78"/>
  <c r="BF129" i="78"/>
  <c r="BF151" i="78"/>
  <c r="BF171" i="78"/>
  <c r="BF193" i="78"/>
  <c r="BF215" i="78"/>
  <c r="BF235" i="78"/>
  <c r="BF257" i="78"/>
  <c r="BF279" i="78"/>
  <c r="BF299" i="78"/>
  <c r="BF321" i="78"/>
  <c r="BF343" i="78"/>
  <c r="BF363" i="78"/>
  <c r="BF385" i="78"/>
  <c r="BF407" i="78"/>
  <c r="BF427" i="78"/>
  <c r="BF449" i="78"/>
  <c r="BF471" i="78"/>
  <c r="BF491" i="78"/>
  <c r="BF513" i="78"/>
  <c r="BF535" i="78"/>
  <c r="BF555" i="78"/>
  <c r="BF577" i="78"/>
  <c r="BF599" i="78"/>
  <c r="BF619" i="78"/>
  <c r="BF637" i="78"/>
  <c r="BF653" i="78"/>
  <c r="BF669" i="78"/>
  <c r="BF685" i="78"/>
  <c r="BF701" i="78"/>
  <c r="BF717" i="78"/>
  <c r="BF733" i="78"/>
  <c r="BF749" i="78"/>
  <c r="BF662" i="78"/>
  <c r="BF89" i="78"/>
  <c r="BF131" i="78"/>
  <c r="BF153" i="78"/>
  <c r="BF195" i="78"/>
  <c r="BF217" i="78"/>
  <c r="BF259" i="78"/>
  <c r="BF281" i="78"/>
  <c r="BF323" i="78"/>
  <c r="BF345" i="78"/>
  <c r="BF367" i="78"/>
  <c r="BF387" i="78"/>
  <c r="BF431" i="78"/>
  <c r="BF170" i="78"/>
  <c r="BF202" i="78"/>
  <c r="BF224" i="78"/>
  <c r="BF44" i="78"/>
  <c r="BF174" i="78"/>
  <c r="BF178" i="78"/>
  <c r="BF182" i="78"/>
  <c r="BF76" i="78"/>
  <c r="BF34" i="78"/>
  <c r="BF142" i="78"/>
  <c r="BF118" i="78"/>
  <c r="BF256" i="78"/>
  <c r="BF278" i="78"/>
  <c r="BF298" i="78"/>
  <c r="BF320" i="78"/>
  <c r="BF342" i="78"/>
  <c r="BF362" i="78"/>
  <c r="BF384" i="78"/>
  <c r="BF406" i="78"/>
  <c r="BF426" i="78"/>
  <c r="BF448" i="78"/>
  <c r="BF470" i="78"/>
  <c r="BF490" i="78"/>
  <c r="BF512" i="78"/>
  <c r="BF534" i="78"/>
  <c r="BF554" i="78"/>
  <c r="BF576" i="78"/>
  <c r="BF27" i="78"/>
  <c r="BF59" i="78"/>
  <c r="BF38" i="78"/>
  <c r="BF598" i="78"/>
  <c r="BF618" i="78"/>
  <c r="BF640" i="78"/>
  <c r="BF682" i="78"/>
  <c r="BF704" i="78"/>
  <c r="BF726" i="78"/>
  <c r="BF746" i="78"/>
  <c r="BF111" i="78"/>
  <c r="BF175" i="78"/>
  <c r="BF239" i="78"/>
  <c r="BF303" i="78"/>
  <c r="BF409" i="78"/>
  <c r="BF184" i="78"/>
  <c r="BF206" i="78"/>
  <c r="BF226" i="78"/>
  <c r="BF56" i="78"/>
  <c r="BF54" i="78"/>
  <c r="BF13" i="78"/>
  <c r="BF24" i="78"/>
  <c r="BF108" i="78"/>
  <c r="BF16" i="78"/>
  <c r="BF160" i="78"/>
  <c r="BF148" i="78"/>
  <c r="BF258" i="78"/>
  <c r="BF280" i="78"/>
  <c r="BF302" i="78"/>
  <c r="BF322" i="78"/>
  <c r="BF344" i="78"/>
  <c r="BF366" i="78"/>
  <c r="BF386" i="78"/>
  <c r="BF408" i="78"/>
  <c r="BF430" i="78"/>
  <c r="BF450" i="78"/>
  <c r="BF472" i="78"/>
  <c r="BF494" i="78"/>
  <c r="BF514" i="78"/>
  <c r="BF536" i="78"/>
  <c r="BF558" i="78"/>
  <c r="BF578" i="78"/>
  <c r="BF35" i="78"/>
  <c r="BF63" i="78"/>
  <c r="BF17" i="78"/>
  <c r="BF600" i="78"/>
  <c r="BF622" i="78"/>
  <c r="BF642" i="78"/>
  <c r="BF664" i="78"/>
  <c r="BF686" i="78"/>
  <c r="BF706" i="78"/>
  <c r="BF728" i="78"/>
  <c r="BF750" i="78"/>
  <c r="BF91" i="78"/>
  <c r="BF113" i="78"/>
  <c r="BF135" i="78"/>
  <c r="BF155" i="78"/>
  <c r="BF177" i="78"/>
  <c r="BF199" i="78"/>
  <c r="BF219" i="78"/>
  <c r="BF241" i="78"/>
  <c r="BF263" i="78"/>
  <c r="BF283" i="78"/>
  <c r="BF305" i="78"/>
  <c r="BF327" i="78"/>
  <c r="BF347" i="78"/>
  <c r="BF369" i="78"/>
  <c r="BF391" i="78"/>
  <c r="BF411" i="78"/>
  <c r="BF433" i="78"/>
  <c r="BF455" i="78"/>
  <c r="BF475" i="78"/>
  <c r="BF497" i="78"/>
  <c r="BF519" i="78"/>
  <c r="BF539" i="78"/>
  <c r="BF561" i="78"/>
  <c r="BF583" i="78"/>
  <c r="BF603" i="78"/>
  <c r="BF625" i="78"/>
  <c r="BF641" i="78"/>
  <c r="BF657" i="78"/>
  <c r="BF673" i="78"/>
  <c r="BF689" i="78"/>
  <c r="BF705" i="78"/>
  <c r="BF721" i="78"/>
  <c r="BF737" i="78"/>
  <c r="BF753" i="78"/>
  <c r="BF688" i="78"/>
  <c r="BF95" i="78"/>
  <c r="BF137" i="78"/>
  <c r="BF159" i="78"/>
  <c r="BF179" i="78"/>
  <c r="BF223" i="78"/>
  <c r="BF243" i="78"/>
  <c r="BF287" i="78"/>
  <c r="BF307" i="78"/>
  <c r="BF329" i="78"/>
  <c r="BF371" i="78"/>
  <c r="BF393" i="78"/>
  <c r="BF435" i="78"/>
  <c r="BF72" i="78"/>
  <c r="BF138" i="78"/>
  <c r="BF350" i="78"/>
  <c r="BF520" i="78"/>
  <c r="BF626" i="78"/>
  <c r="BF742" i="78"/>
  <c r="BF147" i="78"/>
  <c r="BF233" i="78"/>
  <c r="BF315" i="78"/>
  <c r="BF359" i="78"/>
  <c r="BF401" i="78"/>
  <c r="BF443" i="78"/>
  <c r="BF473" i="78"/>
  <c r="BF503" i="78"/>
  <c r="BF529" i="78"/>
  <c r="BF559" i="78"/>
  <c r="BF587" i="78"/>
  <c r="BF615" i="78"/>
  <c r="BF639" i="78"/>
  <c r="BF661" i="78"/>
  <c r="BF681" i="78"/>
  <c r="BF703" i="78"/>
  <c r="BF725" i="78"/>
  <c r="BF745" i="78"/>
  <c r="BF479" i="78"/>
  <c r="BF683" i="78"/>
  <c r="BF190" i="78"/>
  <c r="BF48" i="78"/>
  <c r="BF370" i="78"/>
  <c r="BF542" i="78"/>
  <c r="BF648" i="78"/>
  <c r="BF754" i="78"/>
  <c r="BF161" i="78"/>
  <c r="BF247" i="78"/>
  <c r="BF319" i="78"/>
  <c r="BF361" i="78"/>
  <c r="BF403" i="78"/>
  <c r="BF447" i="78"/>
  <c r="BF505" i="78"/>
  <c r="BF663" i="78"/>
  <c r="BF210" i="78"/>
  <c r="BF14" i="78"/>
  <c r="BF392" i="78"/>
  <c r="BF562" i="78"/>
  <c r="BF670" i="78"/>
  <c r="BF83" i="78"/>
  <c r="BF169" i="78"/>
  <c r="BF255" i="78"/>
  <c r="BF331" i="78"/>
  <c r="BF375" i="78"/>
  <c r="BF417" i="78"/>
  <c r="BF451" i="78"/>
  <c r="BF481" i="78"/>
  <c r="BF507" i="78"/>
  <c r="BF537" i="78"/>
  <c r="BF567" i="78"/>
  <c r="BF593" i="78"/>
  <c r="BF623" i="78"/>
  <c r="BF645" i="78"/>
  <c r="BF665" i="78"/>
  <c r="BF687" i="78"/>
  <c r="BF709" i="78"/>
  <c r="BF729" i="78"/>
  <c r="BF751" i="78"/>
  <c r="BF232" i="78"/>
  <c r="BF176" i="78"/>
  <c r="BF414" i="78"/>
  <c r="BF584" i="78"/>
  <c r="BF690" i="78"/>
  <c r="BF97" i="78"/>
  <c r="BF183" i="78"/>
  <c r="BF267" i="78"/>
  <c r="BF335" i="78"/>
  <c r="BF377" i="78"/>
  <c r="BF419" i="78"/>
  <c r="BF457" i="78"/>
  <c r="BF483" i="78"/>
  <c r="BF511" i="78"/>
  <c r="BF543" i="78"/>
  <c r="BF569" i="78"/>
  <c r="BF595" i="78"/>
  <c r="BF627" i="78"/>
  <c r="BF647" i="78"/>
  <c r="BF691" i="78"/>
  <c r="BF711" i="78"/>
  <c r="BF731" i="78"/>
  <c r="BF755" i="78"/>
  <c r="BF695" i="78"/>
  <c r="BF739" i="78"/>
  <c r="BF679" i="78"/>
  <c r="BF617" i="78"/>
  <c r="BF727" i="78"/>
  <c r="BF667" i="78"/>
  <c r="BF635" i="78"/>
  <c r="BF563" i="78"/>
  <c r="BF98" i="78"/>
  <c r="BF264" i="78"/>
  <c r="BF434" i="78"/>
  <c r="BF47" i="78"/>
  <c r="BF698" i="78"/>
  <c r="BF105" i="78"/>
  <c r="BF191" i="78"/>
  <c r="BF275" i="78"/>
  <c r="BF337" i="78"/>
  <c r="BF379" i="78"/>
  <c r="BF423" i="78"/>
  <c r="BF459" i="78"/>
  <c r="BF487" i="78"/>
  <c r="BF515" i="78"/>
  <c r="BF545" i="78"/>
  <c r="BF571" i="78"/>
  <c r="BF601" i="78"/>
  <c r="BF629" i="78"/>
  <c r="BF649" i="78"/>
  <c r="BF671" i="78"/>
  <c r="BF693" i="78"/>
  <c r="BF713" i="78"/>
  <c r="BF735" i="78"/>
  <c r="BF723" i="78"/>
  <c r="BF643" i="78"/>
  <c r="BF82" i="78"/>
  <c r="BF286" i="78"/>
  <c r="BF456" i="78"/>
  <c r="BF67" i="78"/>
  <c r="BF712" i="78"/>
  <c r="BF119" i="78"/>
  <c r="BF203" i="78"/>
  <c r="BF289" i="78"/>
  <c r="BF339" i="78"/>
  <c r="BF383" i="78"/>
  <c r="BF425" i="78"/>
  <c r="BF463" i="78"/>
  <c r="BF489" i="78"/>
  <c r="BF521" i="78"/>
  <c r="BF547" i="78"/>
  <c r="BF575" i="78"/>
  <c r="BF607" i="78"/>
  <c r="BF631" i="78"/>
  <c r="BF651" i="78"/>
  <c r="BF675" i="78"/>
  <c r="BF715" i="78"/>
  <c r="BF699" i="78"/>
  <c r="BF531" i="78"/>
  <c r="BF707" i="78"/>
  <c r="BF74" i="78"/>
  <c r="BF306" i="78"/>
  <c r="BF478" i="78"/>
  <c r="BF41" i="78"/>
  <c r="BF720" i="78"/>
  <c r="BF127" i="78"/>
  <c r="BF211" i="78"/>
  <c r="BF297" i="78"/>
  <c r="BF353" i="78"/>
  <c r="BF395" i="78"/>
  <c r="BF439" i="78"/>
  <c r="BF465" i="78"/>
  <c r="BF495" i="78"/>
  <c r="BF523" i="78"/>
  <c r="BF551" i="78"/>
  <c r="BF579" i="78"/>
  <c r="BF609" i="78"/>
  <c r="BF633" i="78"/>
  <c r="BF655" i="78"/>
  <c r="BF677" i="78"/>
  <c r="BF697" i="78"/>
  <c r="BF719" i="78"/>
  <c r="BF741" i="78"/>
  <c r="BF36" i="78"/>
  <c r="BF328" i="78"/>
  <c r="BF498" i="78"/>
  <c r="BF606" i="78"/>
  <c r="BF734" i="78"/>
  <c r="BF139" i="78"/>
  <c r="BF225" i="78"/>
  <c r="BF311" i="78"/>
  <c r="BF355" i="78"/>
  <c r="BF399" i="78"/>
  <c r="BF441" i="78"/>
  <c r="BF467" i="78"/>
  <c r="BF499" i="78"/>
  <c r="BF527" i="78"/>
  <c r="BF553" i="78"/>
  <c r="BF585" i="78"/>
  <c r="BF611" i="78"/>
  <c r="BF659" i="78"/>
  <c r="BF743" i="78"/>
  <c r="BF591" i="78"/>
  <c r="BF747" i="78"/>
  <c r="AL44" i="77"/>
  <c r="AI44" i="77"/>
  <c r="AR44" i="77"/>
  <c r="AO44" i="77"/>
  <c r="AI42" i="77"/>
  <c r="AO42" i="77"/>
  <c r="AR42" i="77"/>
  <c r="AL42" i="77"/>
  <c r="AL46" i="77"/>
  <c r="AR46" i="77"/>
  <c r="AI46" i="77"/>
  <c r="AO46" i="77"/>
  <c r="AO47" i="77"/>
  <c r="AI47" i="77"/>
  <c r="AL47" i="77"/>
  <c r="AR47" i="77"/>
  <c r="AO38" i="77"/>
  <c r="AR38" i="77"/>
  <c r="AI38" i="77"/>
  <c r="AL38" i="77"/>
  <c r="AO43" i="77"/>
  <c r="AL43" i="77"/>
  <c r="AI43" i="77"/>
  <c r="AR43" i="77"/>
  <c r="AI37" i="77"/>
  <c r="AR37" i="77"/>
  <c r="AO37" i="77"/>
  <c r="AL37" i="77"/>
  <c r="AR45" i="77"/>
  <c r="AO45" i="77"/>
  <c r="AL45" i="77"/>
  <c r="AI45" i="77"/>
  <c r="AR40" i="77"/>
  <c r="AO40" i="77"/>
  <c r="AI40" i="77"/>
  <c r="AL40" i="77"/>
  <c r="AO48" i="77"/>
  <c r="AL48" i="77"/>
  <c r="AI48" i="77"/>
  <c r="AR48" i="77"/>
  <c r="AO35" i="77"/>
  <c r="AI35" i="77"/>
  <c r="AR35" i="77"/>
  <c r="AL35" i="77"/>
  <c r="AO41" i="77"/>
  <c r="AI41" i="77"/>
  <c r="AL41" i="77"/>
  <c r="AR41" i="77"/>
  <c r="AO36" i="77"/>
  <c r="AI36" i="77"/>
  <c r="AL36" i="77"/>
  <c r="AR36" i="77"/>
  <c r="AR49" i="77"/>
  <c r="AO49" i="77"/>
  <c r="AL49" i="77"/>
  <c r="AI49" i="77"/>
  <c r="AO39" i="77"/>
  <c r="AL39" i="77"/>
  <c r="AI39" i="77"/>
  <c r="AR39" i="77"/>
  <c r="BD20" i="78" l="1"/>
  <c r="BD42" i="78"/>
  <c r="BD27" i="78"/>
  <c r="BD31" i="78"/>
  <c r="BD18" i="78"/>
  <c r="BD38" i="78"/>
  <c r="BD10" i="78"/>
  <c r="BD24" i="78"/>
  <c r="BD29" i="78"/>
  <c r="BD14" i="78"/>
  <c r="BD34" i="78"/>
  <c r="BD12" i="78"/>
  <c r="BD40" i="78"/>
  <c r="BD22" i="78"/>
  <c r="BD30" i="78"/>
  <c r="BD23" i="78"/>
  <c r="BD39" i="78"/>
  <c r="BD37" i="78"/>
  <c r="BD41" i="78"/>
  <c r="BD11" i="78"/>
  <c r="BD36" i="78"/>
  <c r="BD17" i="78"/>
  <c r="BD13" i="78"/>
  <c r="BD25" i="78"/>
  <c r="BD32" i="78"/>
  <c r="BD15" i="78"/>
  <c r="BD16" i="78"/>
  <c r="BD43" i="78"/>
  <c r="BD21" i="78"/>
  <c r="BD28" i="78"/>
  <c r="BD33" i="78"/>
  <c r="BD26" i="78"/>
  <c r="BD9" i="78"/>
  <c r="BD19" i="78"/>
  <c r="BD35" i="78"/>
  <c r="BC52" i="78"/>
  <c r="BC56" i="78"/>
  <c r="BC59" i="78"/>
  <c r="BC58" i="78"/>
  <c r="BC61" i="78"/>
  <c r="BC57" i="78"/>
  <c r="BC53" i="78"/>
  <c r="BC62" i="78"/>
  <c r="BC54" i="78"/>
  <c r="BC55" i="78"/>
  <c r="BC60" i="78"/>
  <c r="BC735" i="78"/>
  <c r="BC746" i="78"/>
  <c r="BC747" i="78"/>
  <c r="BC752" i="78"/>
  <c r="BC734" i="78"/>
  <c r="BC725" i="78"/>
  <c r="BC743" i="78"/>
  <c r="BC741" i="78"/>
  <c r="BC750" i="78"/>
  <c r="BC748" i="78"/>
  <c r="BC738" i="78"/>
  <c r="BC733" i="78"/>
  <c r="BC739" i="78"/>
  <c r="BC737" i="78"/>
  <c r="BC727" i="78"/>
  <c r="BC728" i="78"/>
  <c r="BC732" i="78"/>
  <c r="BC731" i="78"/>
  <c r="BC753" i="78"/>
  <c r="BC736" i="78"/>
  <c r="BC745" i="78"/>
  <c r="BC730" i="78"/>
  <c r="BC729" i="78"/>
  <c r="BC726" i="78"/>
  <c r="BC749" i="78"/>
  <c r="BC755" i="78"/>
  <c r="BC744" i="78"/>
  <c r="BC754" i="78"/>
  <c r="BC742" i="78"/>
  <c r="BC751" i="78"/>
  <c r="BC740" i="78"/>
  <c r="BA78" i="78"/>
  <c r="BA96" i="78"/>
  <c r="BA93" i="78"/>
  <c r="BA84" i="78"/>
  <c r="BA81" i="78"/>
  <c r="BA71" i="78"/>
  <c r="BA92" i="78"/>
  <c r="BA94" i="78"/>
  <c r="BA89" i="78"/>
  <c r="BA88" i="78"/>
  <c r="BA91" i="78"/>
  <c r="BA76" i="78"/>
  <c r="BA82" i="78"/>
  <c r="BA101" i="78"/>
  <c r="BA72" i="78"/>
  <c r="BA83" i="78"/>
  <c r="BA87" i="78"/>
  <c r="BA100" i="78"/>
  <c r="BA98" i="78"/>
  <c r="BA103" i="78"/>
  <c r="BA73" i="78"/>
  <c r="BA79" i="78"/>
  <c r="BA86" i="78"/>
  <c r="BA77" i="78"/>
  <c r="BA97" i="78"/>
  <c r="BA99" i="78"/>
  <c r="BA80" i="78"/>
  <c r="BA90" i="78"/>
  <c r="BA85" i="78"/>
  <c r="BA75" i="78"/>
  <c r="BA104" i="78"/>
  <c r="BA102" i="78"/>
  <c r="BA74" i="78"/>
  <c r="BA95" i="78"/>
  <c r="BB65" i="78"/>
  <c r="BB64" i="78"/>
  <c r="BB66" i="78"/>
  <c r="BB67" i="78"/>
  <c r="BB69" i="78"/>
  <c r="BB70" i="78"/>
  <c r="BB63" i="78"/>
  <c r="BB68" i="78"/>
  <c r="R70" i="78"/>
  <c r="R66" i="78"/>
  <c r="R68" i="78"/>
  <c r="R63" i="78"/>
  <c r="R65" i="78"/>
  <c r="R69" i="78"/>
  <c r="R67" i="78"/>
  <c r="R64" i="78"/>
  <c r="BC40" i="78"/>
  <c r="BC38" i="78"/>
  <c r="BC22" i="78"/>
  <c r="BC12" i="78"/>
  <c r="BC25" i="78"/>
  <c r="BC41" i="78"/>
  <c r="BC27" i="78"/>
  <c r="BC28" i="78"/>
  <c r="BC10" i="78"/>
  <c r="BC19" i="78"/>
  <c r="BC9" i="78"/>
  <c r="BC42" i="78"/>
  <c r="BC26" i="78"/>
  <c r="BC31" i="78"/>
  <c r="BC11" i="78"/>
  <c r="BC16" i="78"/>
  <c r="BC37" i="78"/>
  <c r="BC21" i="78"/>
  <c r="BC14" i="78"/>
  <c r="BC30" i="78"/>
  <c r="BC20" i="78"/>
  <c r="BC23" i="78"/>
  <c r="BC33" i="78"/>
  <c r="BC35" i="78"/>
  <c r="BC34" i="78"/>
  <c r="BC29" i="78"/>
  <c r="BC24" i="78"/>
  <c r="BC32" i="78"/>
  <c r="BC15" i="78"/>
  <c r="BC36" i="78"/>
  <c r="BC43" i="78"/>
  <c r="BC18" i="78"/>
  <c r="BC17" i="78"/>
  <c r="BC39" i="78"/>
  <c r="BC13" i="78"/>
  <c r="R693" i="78"/>
  <c r="R695" i="78"/>
  <c r="R694" i="78"/>
  <c r="BD695" i="78"/>
  <c r="BD693" i="78"/>
  <c r="BD694" i="78"/>
  <c r="BB49" i="78"/>
  <c r="BB48" i="78"/>
  <c r="BB50" i="78"/>
  <c r="BB51" i="78"/>
  <c r="BB47" i="78"/>
  <c r="BC632" i="78"/>
  <c r="BC643" i="78"/>
  <c r="BC569" i="78"/>
  <c r="BC679" i="78"/>
  <c r="BC657" i="78"/>
  <c r="BC680" i="78"/>
  <c r="BC589" i="78"/>
  <c r="BC667" i="78"/>
  <c r="BC692" i="78"/>
  <c r="BC658" i="78"/>
  <c r="BC565" i="78"/>
  <c r="BC485" i="78"/>
  <c r="BC421" i="78"/>
  <c r="BC377" i="78"/>
  <c r="BC292" i="78"/>
  <c r="BC646" i="78"/>
  <c r="BC540" i="78"/>
  <c r="BC450" i="78"/>
  <c r="BC380" i="78"/>
  <c r="BC367" i="78"/>
  <c r="BC314" i="78"/>
  <c r="BC662" i="78"/>
  <c r="BC556" i="78"/>
  <c r="BC499" i="78"/>
  <c r="BC468" i="78"/>
  <c r="BC362" i="78"/>
  <c r="BC276" i="78"/>
  <c r="BC617" i="78"/>
  <c r="BC524" i="78"/>
  <c r="BC528" i="78"/>
  <c r="BC411" i="78"/>
  <c r="BC351" i="78"/>
  <c r="BC291" i="78"/>
  <c r="BC636" i="78"/>
  <c r="BC516" i="78"/>
  <c r="BC473" i="78"/>
  <c r="BC403" i="78"/>
  <c r="BC343" i="78"/>
  <c r="BC283" i="78"/>
  <c r="BC631" i="78"/>
  <c r="BC533" i="78"/>
  <c r="BC492" i="78"/>
  <c r="BC419" i="78"/>
  <c r="BC338" i="78"/>
  <c r="BC275" i="78"/>
  <c r="BC637" i="78"/>
  <c r="BC525" i="78"/>
  <c r="BC474" i="78"/>
  <c r="BC404" i="78"/>
  <c r="BC330" i="78"/>
  <c r="BC244" i="78"/>
  <c r="BC295" i="78"/>
  <c r="BC550" i="78"/>
  <c r="BC493" i="78"/>
  <c r="BC429" i="78"/>
  <c r="BC347" i="78"/>
  <c r="BC300" i="78"/>
  <c r="BC369" i="78"/>
  <c r="BC629" i="78"/>
  <c r="BC641" i="78"/>
  <c r="BC560" i="78"/>
  <c r="BC669" i="78"/>
  <c r="BC654" i="78"/>
  <c r="BC661" i="78"/>
  <c r="BC573" i="78"/>
  <c r="BC670" i="78"/>
  <c r="BC672" i="78"/>
  <c r="BC626" i="78"/>
  <c r="BC523" i="78"/>
  <c r="BC479" i="78"/>
  <c r="BC428" i="78"/>
  <c r="BC335" i="78"/>
  <c r="BC258" i="78"/>
  <c r="BC606" i="78"/>
  <c r="BC566" i="78"/>
  <c r="BC462" i="78"/>
  <c r="BC393" i="78"/>
  <c r="BC327" i="78"/>
  <c r="BC250" i="78"/>
  <c r="BC607" i="78"/>
  <c r="BC538" i="78"/>
  <c r="BC464" i="78"/>
  <c r="BC402" i="78"/>
  <c r="BC320" i="78"/>
  <c r="BC235" i="78"/>
  <c r="BC596" i="78"/>
  <c r="BC544" i="78"/>
  <c r="BC446" i="78"/>
  <c r="BC412" i="78"/>
  <c r="BC311" i="78"/>
  <c r="BC234" i="78"/>
  <c r="BC595" i="78"/>
  <c r="BC542" i="78"/>
  <c r="BC500" i="78"/>
  <c r="BC408" i="78"/>
  <c r="BC353" i="78"/>
  <c r="BC297" i="78"/>
  <c r="BC611" i="78"/>
  <c r="BC537" i="78"/>
  <c r="BC471" i="78"/>
  <c r="BC378" i="78"/>
  <c r="BC398" i="78"/>
  <c r="BC289" i="78"/>
  <c r="BC608" i="78"/>
  <c r="BC529" i="78"/>
  <c r="BC463" i="78"/>
  <c r="BC420" i="78"/>
  <c r="BC360" i="78"/>
  <c r="BC274" i="78"/>
  <c r="BC633" i="78"/>
  <c r="BC531" i="78"/>
  <c r="BC449" i="78"/>
  <c r="BC379" i="78"/>
  <c r="BC339" i="78"/>
  <c r="BC259" i="78"/>
  <c r="BC684" i="78"/>
  <c r="BC619" i="78"/>
  <c r="BC627" i="78"/>
  <c r="BC567" i="78"/>
  <c r="BC673" i="78"/>
  <c r="BC635" i="78"/>
  <c r="BC644" i="78"/>
  <c r="BC578" i="78"/>
  <c r="BC652" i="78"/>
  <c r="BC656" i="78"/>
  <c r="BC597" i="78"/>
  <c r="BC513" i="78"/>
  <c r="BC470" i="78"/>
  <c r="BC401" i="78"/>
  <c r="BC332" i="78"/>
  <c r="BC265" i="78"/>
  <c r="BC600" i="78"/>
  <c r="BC689" i="78"/>
  <c r="BC681" i="78"/>
  <c r="BC609" i="78"/>
  <c r="BC687" i="78"/>
  <c r="BC686" i="78"/>
  <c r="BC621" i="78"/>
  <c r="BC647" i="78"/>
  <c r="BC568" i="78"/>
  <c r="BC638" i="78"/>
  <c r="BC640" i="78"/>
  <c r="BC593" i="78"/>
  <c r="BC520" i="78"/>
  <c r="BC459" i="78"/>
  <c r="BC407" i="78"/>
  <c r="BC318" i="78"/>
  <c r="BC272" i="78"/>
  <c r="BC591" i="78"/>
  <c r="BC497" i="78"/>
  <c r="BC433" i="78"/>
  <c r="BC366" i="78"/>
  <c r="BC308" i="78"/>
  <c r="BC264" i="78"/>
  <c r="BC598" i="78"/>
  <c r="BC498" i="78"/>
  <c r="BC461" i="78"/>
  <c r="BC391" i="78"/>
  <c r="BC352" i="78"/>
  <c r="BC249" i="78"/>
  <c r="BC570" i="78"/>
  <c r="BC481" i="78"/>
  <c r="BC417" i="78"/>
  <c r="BC350" i="78"/>
  <c r="BC344" i="78"/>
  <c r="BC248" i="78"/>
  <c r="BC585" i="78"/>
  <c r="BC512" i="78"/>
  <c r="BC453" i="78"/>
  <c r="BC342" i="78"/>
  <c r="BC329" i="78"/>
  <c r="BC240" i="78"/>
  <c r="BC580" i="78"/>
  <c r="BC557" i="78"/>
  <c r="BC418" i="78"/>
  <c r="BC405" i="78"/>
  <c r="BC309" i="78"/>
  <c r="BC232" i="78"/>
  <c r="BC572" i="78"/>
  <c r="BC519" i="78"/>
  <c r="BC460" i="78"/>
  <c r="BC397" i="78"/>
  <c r="BC345" i="78"/>
  <c r="BC288" i="78"/>
  <c r="BC601" i="78"/>
  <c r="BC518" i="78"/>
  <c r="BC467" i="78"/>
  <c r="BC384" i="78"/>
  <c r="BC326" i="78"/>
  <c r="BC273" i="78"/>
  <c r="BC648" i="78"/>
  <c r="BC659" i="78"/>
  <c r="BC579" i="78"/>
  <c r="BC683" i="78"/>
  <c r="BC665" i="78"/>
  <c r="BC660" i="78"/>
  <c r="BC623" i="78"/>
  <c r="BC685" i="78"/>
  <c r="BC677" i="78"/>
  <c r="BC612" i="78"/>
  <c r="BC553" i="78"/>
  <c r="BC510" i="78"/>
  <c r="BC445" i="78"/>
  <c r="BC348" i="78"/>
  <c r="BC269" i="78"/>
  <c r="BC650" i="78"/>
  <c r="BC564" i="78"/>
  <c r="BC527" i="78"/>
  <c r="BC413" i="78"/>
  <c r="BC370" i="78"/>
  <c r="BC284" i="78"/>
  <c r="BC239" i="78"/>
  <c r="BC552" i="78"/>
  <c r="BC494" i="78"/>
  <c r="BC430" i="78"/>
  <c r="BC469" i="78"/>
  <c r="BC253" i="78"/>
  <c r="BC653" i="78"/>
  <c r="BC548" i="78"/>
  <c r="BC491" i="78"/>
  <c r="BC435" i="78"/>
  <c r="BC354" i="78"/>
  <c r="BC268" i="78"/>
  <c r="BC639" i="78"/>
  <c r="BC541" i="78"/>
  <c r="BC483" i="78"/>
  <c r="BC427" i="78"/>
  <c r="BC346" i="78"/>
  <c r="BC260" i="78"/>
  <c r="BC287" i="78"/>
  <c r="BC575" i="78"/>
  <c r="BC535" i="78"/>
  <c r="BC476" i="78"/>
  <c r="BC363" i="78"/>
  <c r="BC252" i="78"/>
  <c r="BC233" i="78"/>
  <c r="BC558" i="78"/>
  <c r="BC501" i="78"/>
  <c r="BC437" i="78"/>
  <c r="BC355" i="78"/>
  <c r="BC322" i="78"/>
  <c r="BC231" i="78"/>
  <c r="BC561" i="78"/>
  <c r="BC536" i="78"/>
  <c r="BC477" i="78"/>
  <c r="BC356" i="78"/>
  <c r="BC277" i="78"/>
  <c r="BC238" i="78"/>
  <c r="BC655" i="78"/>
  <c r="BC682" i="78"/>
  <c r="BC594" i="78"/>
  <c r="BC634" i="78"/>
  <c r="BC441" i="78"/>
  <c r="BC251" i="78"/>
  <c r="BC543" i="78"/>
  <c r="BC349" i="78"/>
  <c r="BC286" i="78"/>
  <c r="BC489" i="78"/>
  <c r="BC358" i="78"/>
  <c r="BC256" i="78"/>
  <c r="BC507" i="78"/>
  <c r="BC333" i="78"/>
  <c r="BC270" i="78"/>
  <c r="BC503" i="78"/>
  <c r="BC381" i="78"/>
  <c r="BC262" i="78"/>
  <c r="BC504" i="78"/>
  <c r="BC334" i="78"/>
  <c r="BC254" i="78"/>
  <c r="BC496" i="78"/>
  <c r="BC373" i="78"/>
  <c r="BC303" i="78"/>
  <c r="BC514" i="78"/>
  <c r="BC389" i="78"/>
  <c r="BC280" i="78"/>
  <c r="BC622" i="78"/>
  <c r="BC668" i="78"/>
  <c r="BC546" i="78"/>
  <c r="BC614" i="78"/>
  <c r="BC424" i="78"/>
  <c r="BC294" i="78"/>
  <c r="BC502" i="78"/>
  <c r="BC340" i="78"/>
  <c r="BC279" i="78"/>
  <c r="BC511" i="78"/>
  <c r="BC341" i="78"/>
  <c r="BC278" i="78"/>
  <c r="BC486" i="78"/>
  <c r="BC382" i="78"/>
  <c r="BC263" i="78"/>
  <c r="BC478" i="78"/>
  <c r="BC371" i="78"/>
  <c r="BC247" i="78"/>
  <c r="BC495" i="78"/>
  <c r="BC372" i="78"/>
  <c r="BC271" i="78"/>
  <c r="BC487" i="78"/>
  <c r="BC364" i="78"/>
  <c r="BC246" i="78"/>
  <c r="BC488" i="78"/>
  <c r="BC365" i="78"/>
  <c r="BC302" i="78"/>
  <c r="BC603" i="78"/>
  <c r="BC663" i="78"/>
  <c r="BC551" i="78"/>
  <c r="BC571" i="78"/>
  <c r="BC388" i="78"/>
  <c r="BC255" i="78"/>
  <c r="BC472" i="78"/>
  <c r="BC328" i="78"/>
  <c r="BC625" i="78"/>
  <c r="BC442" i="78"/>
  <c r="BC359" i="78"/>
  <c r="BC618" i="78"/>
  <c r="BC456" i="78"/>
  <c r="BC312" i="78"/>
  <c r="BC628" i="78"/>
  <c r="BC448" i="78"/>
  <c r="BC304" i="78"/>
  <c r="BC616" i="78"/>
  <c r="BC465" i="78"/>
  <c r="BC406" i="78"/>
  <c r="BC610" i="78"/>
  <c r="BC457" i="78"/>
  <c r="BC361" i="78"/>
  <c r="BC645" i="78"/>
  <c r="BC466" i="78"/>
  <c r="BC390" i="78"/>
  <c r="BC592" i="78"/>
  <c r="BC678" i="78"/>
  <c r="BC675" i="78"/>
  <c r="BC576" i="78"/>
  <c r="BC374" i="78"/>
  <c r="BC615" i="78"/>
  <c r="BC451" i="78"/>
  <c r="BC310" i="78"/>
  <c r="BC604" i="78"/>
  <c r="BC454" i="78"/>
  <c r="BC319" i="78"/>
  <c r="BC590" i="78"/>
  <c r="BC434" i="78"/>
  <c r="BC325" i="78"/>
  <c r="BC581" i="78"/>
  <c r="BC426" i="78"/>
  <c r="BC317" i="78"/>
  <c r="BC587" i="78"/>
  <c r="BC484" i="78"/>
  <c r="BC336" i="78"/>
  <c r="BC602" i="78"/>
  <c r="BC475" i="78"/>
  <c r="BC331" i="78"/>
  <c r="BC605" i="78"/>
  <c r="BC455" i="78"/>
  <c r="BC337" i="78"/>
  <c r="BC666" i="78"/>
  <c r="BC555" i="78"/>
  <c r="BC674" i="78"/>
  <c r="BC642" i="78"/>
  <c r="BC509" i="78"/>
  <c r="BC357" i="78"/>
  <c r="BC582" i="78"/>
  <c r="BC416" i="78"/>
  <c r="BC321" i="78"/>
  <c r="BC586" i="78"/>
  <c r="BC425" i="78"/>
  <c r="BC376" i="78"/>
  <c r="BC563" i="78"/>
  <c r="BC447" i="78"/>
  <c r="BC305" i="78"/>
  <c r="BC547" i="78"/>
  <c r="BC439" i="78"/>
  <c r="BC301" i="78"/>
  <c r="BC577" i="78"/>
  <c r="BC443" i="78"/>
  <c r="BC323" i="78"/>
  <c r="BC588" i="78"/>
  <c r="BC440" i="78"/>
  <c r="BC315" i="78"/>
  <c r="BC599" i="78"/>
  <c r="BC444" i="78"/>
  <c r="BC324" i="78"/>
  <c r="BC671" i="78"/>
  <c r="BC690" i="78"/>
  <c r="BC624" i="78"/>
  <c r="BC630" i="78"/>
  <c r="BC458" i="78"/>
  <c r="BC368" i="78"/>
  <c r="BC506" i="78"/>
  <c r="BC399" i="78"/>
  <c r="BC257" i="78"/>
  <c r="BC549" i="78"/>
  <c r="BC385" i="78"/>
  <c r="BC242" i="78"/>
  <c r="BC490" i="78"/>
  <c r="BC383" i="78"/>
  <c r="BC241" i="78"/>
  <c r="BC482" i="78"/>
  <c r="BC415" i="78"/>
  <c r="BC306" i="78"/>
  <c r="BC534" i="78"/>
  <c r="BC400" i="78"/>
  <c r="BC296" i="78"/>
  <c r="BC526" i="78"/>
  <c r="BC392" i="78"/>
  <c r="BC281" i="78"/>
  <c r="BC521" i="78"/>
  <c r="BC409" i="78"/>
  <c r="BC266" i="78"/>
  <c r="BC649" i="78"/>
  <c r="BC545" i="78"/>
  <c r="BC452" i="78"/>
  <c r="BC245" i="78"/>
  <c r="BC562" i="78"/>
  <c r="BC423" i="78"/>
  <c r="BC307" i="78"/>
  <c r="BC613" i="78"/>
  <c r="BC515" i="78"/>
  <c r="BC436" i="78"/>
  <c r="BC298" i="78"/>
  <c r="BC508" i="78"/>
  <c r="BC387" i="78"/>
  <c r="BC236" i="78"/>
  <c r="BC620" i="78"/>
  <c r="BC438" i="78"/>
  <c r="BC313" i="78"/>
  <c r="BC559" i="78"/>
  <c r="BC431" i="78"/>
  <c r="BC285" i="78"/>
  <c r="BC688" i="78"/>
  <c r="BC410" i="78"/>
  <c r="BC299" i="78"/>
  <c r="BC522" i="78"/>
  <c r="BC395" i="78"/>
  <c r="BC267" i="78"/>
  <c r="BC664" i="78"/>
  <c r="BC505" i="78"/>
  <c r="BC261" i="78"/>
  <c r="BC583" i="78"/>
  <c r="BC414" i="78"/>
  <c r="BC293" i="78"/>
  <c r="BC584" i="78"/>
  <c r="BC651" i="78"/>
  <c r="BC480" i="78"/>
  <c r="BC243" i="78"/>
  <c r="BC530" i="78"/>
  <c r="BC386" i="78"/>
  <c r="BC282" i="78"/>
  <c r="BC517" i="78"/>
  <c r="BC691" i="78"/>
  <c r="BC375" i="78"/>
  <c r="BC574" i="78"/>
  <c r="BC422" i="78"/>
  <c r="BC237" i="78"/>
  <c r="BC554" i="78"/>
  <c r="BC432" i="78"/>
  <c r="BC676" i="78"/>
  <c r="BC316" i="78"/>
  <c r="BC532" i="78"/>
  <c r="BC394" i="78"/>
  <c r="BC290" i="78"/>
  <c r="BC539" i="78"/>
  <c r="BC396" i="78"/>
  <c r="BB196" i="78"/>
  <c r="BB172" i="78"/>
  <c r="BB169" i="78"/>
  <c r="BB118" i="78"/>
  <c r="BB148" i="78"/>
  <c r="BB221" i="78"/>
  <c r="BB129" i="78"/>
  <c r="BB140" i="78"/>
  <c r="BB208" i="78"/>
  <c r="BB128" i="78"/>
  <c r="BB189" i="78"/>
  <c r="BB211" i="78"/>
  <c r="BB177" i="78"/>
  <c r="BB160" i="78"/>
  <c r="BB219" i="78"/>
  <c r="BB158" i="78"/>
  <c r="BB212" i="78"/>
  <c r="BB159" i="78"/>
  <c r="BB230" i="78"/>
  <c r="BB138" i="78"/>
  <c r="BB206" i="78"/>
  <c r="BB116" i="78"/>
  <c r="BB130" i="78"/>
  <c r="BB194" i="78"/>
  <c r="BB192" i="78"/>
  <c r="BB187" i="78"/>
  <c r="BB209" i="78"/>
  <c r="BB137" i="78"/>
  <c r="BB126" i="78"/>
  <c r="BB155" i="78"/>
  <c r="BB120" i="78"/>
  <c r="BB156" i="78"/>
  <c r="BB224" i="78"/>
  <c r="BB145" i="78"/>
  <c r="BB127" i="78"/>
  <c r="BB210" i="78"/>
  <c r="BB170" i="78"/>
  <c r="BB119" i="78"/>
  <c r="BB229" i="78"/>
  <c r="BB185" i="78"/>
  <c r="BB165" i="78"/>
  <c r="BB173" i="78"/>
  <c r="BB174" i="78"/>
  <c r="BB220" i="78"/>
  <c r="BB167" i="78"/>
  <c r="BB115" i="78"/>
  <c r="BB147" i="78"/>
  <c r="BB222" i="78"/>
  <c r="BB149" i="78"/>
  <c r="BB132" i="78"/>
  <c r="BB228" i="78"/>
  <c r="BB197" i="78"/>
  <c r="BB124" i="78"/>
  <c r="BB223" i="78"/>
  <c r="BB207" i="78"/>
  <c r="BB226" i="78"/>
  <c r="BB205" i="78"/>
  <c r="BB144" i="78"/>
  <c r="BB163" i="78"/>
  <c r="BB161" i="78"/>
  <c r="BB200" i="78"/>
  <c r="BB184" i="78"/>
  <c r="BB153" i="78"/>
  <c r="BB135" i="78"/>
  <c r="BB204" i="78"/>
  <c r="BB186" i="78"/>
  <c r="BB215" i="78"/>
  <c r="BB152" i="78"/>
  <c r="BB164" i="78"/>
  <c r="BB154" i="78"/>
  <c r="BB178" i="78"/>
  <c r="BB166" i="78"/>
  <c r="BB227" i="78"/>
  <c r="BB143" i="78"/>
  <c r="BB136" i="78"/>
  <c r="BB125" i="78"/>
  <c r="BB150" i="78"/>
  <c r="BB218" i="78"/>
  <c r="BB122" i="78"/>
  <c r="BB191" i="78"/>
  <c r="BB176" i="78"/>
  <c r="BB171" i="78"/>
  <c r="BB183" i="78"/>
  <c r="BB188" i="78"/>
  <c r="BB217" i="78"/>
  <c r="BB182" i="78"/>
  <c r="BB142" i="78"/>
  <c r="BB202" i="78"/>
  <c r="BB175" i="78"/>
  <c r="BB133" i="78"/>
  <c r="BB168" i="78"/>
  <c r="BB131" i="78"/>
  <c r="BB195" i="78"/>
  <c r="BB203" i="78"/>
  <c r="BB216" i="78"/>
  <c r="BB121" i="78"/>
  <c r="BB162" i="78"/>
  <c r="BB141" i="78"/>
  <c r="BB139" i="78"/>
  <c r="BB198" i="78"/>
  <c r="BB179" i="78"/>
  <c r="BB199" i="78"/>
  <c r="BB193" i="78"/>
  <c r="BB190" i="78"/>
  <c r="BB151" i="78"/>
  <c r="BB213" i="78"/>
  <c r="BB201" i="78"/>
  <c r="BB181" i="78"/>
  <c r="BB225" i="78"/>
  <c r="BB134" i="78"/>
  <c r="BB157" i="78"/>
  <c r="BB180" i="78"/>
  <c r="BB214" i="78"/>
  <c r="BB117" i="78"/>
  <c r="BB146" i="78"/>
  <c r="BB123" i="78"/>
  <c r="R189" i="78"/>
  <c r="R185" i="78"/>
  <c r="R141" i="78"/>
  <c r="R199" i="78"/>
  <c r="R196" i="78"/>
  <c r="R184" i="78"/>
  <c r="R133" i="78"/>
  <c r="R146" i="78"/>
  <c r="R216" i="78"/>
  <c r="R187" i="78"/>
  <c r="R147" i="78"/>
  <c r="R174" i="78"/>
  <c r="R207" i="78"/>
  <c r="R179" i="78"/>
  <c r="R173" i="78"/>
  <c r="R126" i="78"/>
  <c r="R166" i="78"/>
  <c r="R181" i="78"/>
  <c r="R220" i="78"/>
  <c r="R211" i="78"/>
  <c r="R161" i="78"/>
  <c r="R136" i="78"/>
  <c r="R150" i="78"/>
  <c r="R195" i="78"/>
  <c r="R120" i="78"/>
  <c r="R159" i="78"/>
  <c r="R170" i="78"/>
  <c r="R155" i="78"/>
  <c r="R172" i="78"/>
  <c r="R204" i="78"/>
  <c r="R214" i="78"/>
  <c r="R131" i="78"/>
  <c r="R202" i="78"/>
  <c r="R217" i="78"/>
  <c r="R148" i="78"/>
  <c r="R225" i="78"/>
  <c r="R119" i="78"/>
  <c r="R197" i="78"/>
  <c r="R157" i="78"/>
  <c r="R167" i="78"/>
  <c r="R190" i="78"/>
  <c r="R124" i="78"/>
  <c r="R221" i="78"/>
  <c r="R192" i="78"/>
  <c r="R138" i="78"/>
  <c r="R178" i="78"/>
  <c r="R218" i="78"/>
  <c r="R122" i="78"/>
  <c r="R115" i="78"/>
  <c r="R164" i="78"/>
  <c r="R200" i="78"/>
  <c r="R123" i="78"/>
  <c r="R226" i="78"/>
  <c r="R208" i="78"/>
  <c r="R209" i="78"/>
  <c r="R142" i="78"/>
  <c r="R143" i="78"/>
  <c r="R156" i="78"/>
  <c r="R139" i="78"/>
  <c r="R140" i="78"/>
  <c r="R188" i="78"/>
  <c r="R121" i="78"/>
  <c r="R116" i="78"/>
  <c r="R175" i="78"/>
  <c r="R213" i="78"/>
  <c r="R228" i="78"/>
  <c r="R153" i="78"/>
  <c r="R137" i="78"/>
  <c r="R224" i="78"/>
  <c r="R125" i="78"/>
  <c r="R176" i="78"/>
  <c r="R229" i="78"/>
  <c r="R127" i="78"/>
  <c r="R118" i="78"/>
  <c r="R183" i="78"/>
  <c r="R158" i="78"/>
  <c r="R152" i="78"/>
  <c r="R205" i="78"/>
  <c r="R163" i="78"/>
  <c r="R222" i="78"/>
  <c r="R193" i="78"/>
  <c r="R129" i="78"/>
  <c r="R168" i="78"/>
  <c r="R227" i="78"/>
  <c r="R165" i="78"/>
  <c r="R182" i="78"/>
  <c r="R149" i="78"/>
  <c r="R145" i="78"/>
  <c r="R169" i="78"/>
  <c r="R128" i="78"/>
  <c r="R144" i="78"/>
  <c r="R154" i="78"/>
  <c r="R198" i="78"/>
  <c r="R223" i="78"/>
  <c r="R215" i="78"/>
  <c r="R117" i="78"/>
  <c r="R171" i="78"/>
  <c r="R212" i="78"/>
  <c r="R194" i="78"/>
  <c r="R219" i="78"/>
  <c r="R151" i="78"/>
  <c r="R206" i="78"/>
  <c r="R180" i="78"/>
  <c r="R135" i="78"/>
  <c r="R160" i="78"/>
  <c r="R191" i="78"/>
  <c r="R203" i="78"/>
  <c r="R230" i="78"/>
  <c r="R177" i="78"/>
  <c r="R186" i="78"/>
  <c r="R132" i="78"/>
  <c r="R134" i="78"/>
  <c r="R162" i="78"/>
  <c r="R210" i="78"/>
  <c r="R130" i="78"/>
  <c r="R201" i="78"/>
  <c r="BA697" i="78"/>
  <c r="BA696" i="78"/>
  <c r="BD64" i="78"/>
  <c r="BD69" i="78"/>
  <c r="BD67" i="78"/>
  <c r="BD66" i="78"/>
  <c r="BD65" i="78"/>
  <c r="BD68" i="78"/>
  <c r="BD63" i="78"/>
  <c r="BD70" i="78"/>
  <c r="R727" i="78"/>
  <c r="R738" i="78"/>
  <c r="R735" i="78"/>
  <c r="R746" i="78"/>
  <c r="R726" i="78"/>
  <c r="R745" i="78"/>
  <c r="R725" i="78"/>
  <c r="R747" i="78"/>
  <c r="R754" i="78"/>
  <c r="R744" i="78"/>
  <c r="R753" i="78"/>
  <c r="R734" i="78"/>
  <c r="R752" i="78"/>
  <c r="R733" i="78"/>
  <c r="R751" i="78"/>
  <c r="R732" i="78"/>
  <c r="R750" i="78"/>
  <c r="R743" i="78"/>
  <c r="R749" i="78"/>
  <c r="R737" i="78"/>
  <c r="R748" i="78"/>
  <c r="R731" i="78"/>
  <c r="R755" i="78"/>
  <c r="R730" i="78"/>
  <c r="R742" i="78"/>
  <c r="R729" i="78"/>
  <c r="R741" i="78"/>
  <c r="R736" i="78"/>
  <c r="R740" i="78"/>
  <c r="R728" i="78"/>
  <c r="R739" i="78"/>
  <c r="BC49" i="78"/>
  <c r="BC48" i="78"/>
  <c r="BC47" i="78"/>
  <c r="BC50" i="78"/>
  <c r="BC51" i="78"/>
  <c r="BC697" i="78"/>
  <c r="BC696" i="78"/>
  <c r="R44" i="78"/>
  <c r="R46" i="78"/>
  <c r="R45" i="78"/>
  <c r="BB722" i="78"/>
  <c r="BB717" i="78"/>
  <c r="BB710" i="78"/>
  <c r="BB713" i="78"/>
  <c r="BB716" i="78"/>
  <c r="BB711" i="78"/>
  <c r="BB714" i="78"/>
  <c r="BB724" i="78"/>
  <c r="BB718" i="78"/>
  <c r="BB712" i="78"/>
  <c r="BB719" i="78"/>
  <c r="BB715" i="78"/>
  <c r="BB721" i="78"/>
  <c r="BB709" i="78"/>
  <c r="BB723" i="78"/>
  <c r="BB720" i="78"/>
  <c r="BB743" i="78"/>
  <c r="BB741" i="78"/>
  <c r="BB732" i="78"/>
  <c r="BB747" i="78"/>
  <c r="BB752" i="78"/>
  <c r="BB750" i="78"/>
  <c r="BB748" i="78"/>
  <c r="BB729" i="78"/>
  <c r="BB735" i="78"/>
  <c r="BB725" i="78"/>
  <c r="BB727" i="78"/>
  <c r="BB751" i="78"/>
  <c r="BB738" i="78"/>
  <c r="BB753" i="78"/>
  <c r="BB733" i="78"/>
  <c r="BB731" i="78"/>
  <c r="BB746" i="78"/>
  <c r="BB740" i="78"/>
  <c r="BB755" i="78"/>
  <c r="BB728" i="78"/>
  <c r="BB736" i="78"/>
  <c r="BB745" i="78"/>
  <c r="BB744" i="78"/>
  <c r="BB726" i="78"/>
  <c r="BB739" i="78"/>
  <c r="BB737" i="78"/>
  <c r="BB749" i="78"/>
  <c r="BB730" i="78"/>
  <c r="BB754" i="78"/>
  <c r="BB742" i="78"/>
  <c r="BB734" i="78"/>
  <c r="BD105" i="78"/>
  <c r="BD106" i="78"/>
  <c r="R113" i="78"/>
  <c r="R107" i="78"/>
  <c r="R111" i="78"/>
  <c r="R114" i="78"/>
  <c r="R112" i="78"/>
  <c r="R108" i="78"/>
  <c r="R109" i="78"/>
  <c r="R110" i="78"/>
  <c r="BB694" i="78"/>
  <c r="BB693" i="78"/>
  <c r="BB695" i="78"/>
  <c r="BA120" i="78"/>
  <c r="BA205" i="78"/>
  <c r="BA164" i="78"/>
  <c r="BA214" i="78"/>
  <c r="BA126" i="78"/>
  <c r="BA209" i="78"/>
  <c r="BA147" i="78"/>
  <c r="BA191" i="78"/>
  <c r="BA212" i="78"/>
  <c r="BA125" i="78"/>
  <c r="BA130" i="78"/>
  <c r="BA188" i="78"/>
  <c r="BA187" i="78"/>
  <c r="BA123" i="78"/>
  <c r="BA169" i="78"/>
  <c r="BA165" i="78"/>
  <c r="BA228" i="78"/>
  <c r="BA170" i="78"/>
  <c r="BA198" i="78"/>
  <c r="BA158" i="78"/>
  <c r="BA206" i="78"/>
  <c r="BA153" i="78"/>
  <c r="BA133" i="78"/>
  <c r="BA224" i="78"/>
  <c r="BA131" i="78"/>
  <c r="BA173" i="78"/>
  <c r="BA196" i="78"/>
  <c r="BA210" i="78"/>
  <c r="BA167" i="78"/>
  <c r="BA150" i="78"/>
  <c r="BA172" i="78"/>
  <c r="BA222" i="78"/>
  <c r="BA134" i="78"/>
  <c r="BA143" i="78"/>
  <c r="BA193" i="78"/>
  <c r="BA160" i="78"/>
  <c r="BA117" i="78"/>
  <c r="BA140" i="78"/>
  <c r="BA207" i="78"/>
  <c r="BA138" i="78"/>
  <c r="BA122" i="78"/>
  <c r="BA192" i="78"/>
  <c r="BA128" i="78"/>
  <c r="BA186" i="78"/>
  <c r="BA182" i="78"/>
  <c r="BA171" i="78"/>
  <c r="BA176" i="78"/>
  <c r="BA129" i="78"/>
  <c r="BA149" i="78"/>
  <c r="BA121" i="78"/>
  <c r="BA194" i="78"/>
  <c r="BA220" i="78"/>
  <c r="BA139" i="78"/>
  <c r="BA197" i="78"/>
  <c r="BA145" i="78"/>
  <c r="BA127" i="78"/>
  <c r="BA180" i="78"/>
  <c r="BA179" i="78"/>
  <c r="BA116" i="78"/>
  <c r="BA184" i="78"/>
  <c r="BA142" i="78"/>
  <c r="BA157" i="78"/>
  <c r="BA225" i="78"/>
  <c r="BA162" i="78"/>
  <c r="BA203" i="78"/>
  <c r="BA178" i="78"/>
  <c r="BA168" i="78"/>
  <c r="BA141" i="78"/>
  <c r="BA177" i="78"/>
  <c r="BA199" i="78"/>
  <c r="BA218" i="78"/>
  <c r="BA166" i="78"/>
  <c r="BA156" i="78"/>
  <c r="BA148" i="78"/>
  <c r="BA115" i="78"/>
  <c r="BA181" i="78"/>
  <c r="BA136" i="78"/>
  <c r="BA219" i="78"/>
  <c r="BA155" i="78"/>
  <c r="BA154" i="78"/>
  <c r="BA229" i="78"/>
  <c r="BA221" i="78"/>
  <c r="BA137" i="78"/>
  <c r="BA202" i="78"/>
  <c r="BA161" i="78"/>
  <c r="BA215" i="78"/>
  <c r="BA144" i="78"/>
  <c r="BA119" i="78"/>
  <c r="BA174" i="78"/>
  <c r="BA185" i="78"/>
  <c r="BA151" i="78"/>
  <c r="BA230" i="78"/>
  <c r="BA201" i="78"/>
  <c r="BA183" i="78"/>
  <c r="BA204" i="78"/>
  <c r="BA216" i="78"/>
  <c r="BA159" i="78"/>
  <c r="BA217" i="78"/>
  <c r="BA135" i="78"/>
  <c r="BA146" i="78"/>
  <c r="BA227" i="78"/>
  <c r="BA118" i="78"/>
  <c r="BA226" i="78"/>
  <c r="BA175" i="78"/>
  <c r="BA223" i="78"/>
  <c r="BA208" i="78"/>
  <c r="BA152" i="78"/>
  <c r="BA190" i="78"/>
  <c r="BA213" i="78"/>
  <c r="BA189" i="78"/>
  <c r="BA211" i="78"/>
  <c r="BA124" i="78"/>
  <c r="BA132" i="78"/>
  <c r="BA195" i="78"/>
  <c r="BA200" i="78"/>
  <c r="BA163" i="78"/>
  <c r="BB59" i="78"/>
  <c r="BB61" i="78"/>
  <c r="BB54" i="78"/>
  <c r="BB58" i="78"/>
  <c r="BB62" i="78"/>
  <c r="BB52" i="78"/>
  <c r="BB53" i="78"/>
  <c r="BB56" i="78"/>
  <c r="BB60" i="78"/>
  <c r="BB55" i="78"/>
  <c r="BB57" i="78"/>
  <c r="BC702" i="78"/>
  <c r="BC708" i="78"/>
  <c r="BC700" i="78"/>
  <c r="BC698" i="78"/>
  <c r="BC705" i="78"/>
  <c r="BC704" i="78"/>
  <c r="BC707" i="78"/>
  <c r="BC703" i="78"/>
  <c r="BC701" i="78"/>
  <c r="BC699" i="78"/>
  <c r="BC706" i="78"/>
  <c r="BB111" i="78"/>
  <c r="BB113" i="78"/>
  <c r="BB109" i="78"/>
  <c r="BB112" i="78"/>
  <c r="BB114" i="78"/>
  <c r="BB110" i="78"/>
  <c r="BB107" i="78"/>
  <c r="BB108" i="78"/>
  <c r="BA108" i="78"/>
  <c r="BA107" i="78"/>
  <c r="BA114" i="78"/>
  <c r="BA111" i="78"/>
  <c r="BA110" i="78"/>
  <c r="BA109" i="78"/>
  <c r="BA113" i="78"/>
  <c r="BA112" i="78"/>
  <c r="BB10" i="78"/>
  <c r="BB29" i="78"/>
  <c r="BB35" i="78"/>
  <c r="BB11" i="78"/>
  <c r="BB41" i="78"/>
  <c r="BB33" i="78"/>
  <c r="BB30" i="78"/>
  <c r="BB36" i="78"/>
  <c r="BB34" i="78"/>
  <c r="BB24" i="78"/>
  <c r="BB21" i="78"/>
  <c r="BB27" i="78"/>
  <c r="BB17" i="78"/>
  <c r="BB16" i="78"/>
  <c r="BB43" i="78"/>
  <c r="BB40" i="78"/>
  <c r="BB25" i="78"/>
  <c r="BB9" i="78"/>
  <c r="BB38" i="78"/>
  <c r="BB13" i="78"/>
  <c r="BB32" i="78"/>
  <c r="BB20" i="78"/>
  <c r="BB31" i="78"/>
  <c r="BB18" i="78"/>
  <c r="BB23" i="78"/>
  <c r="BB22" i="78"/>
  <c r="BB14" i="78"/>
  <c r="BB42" i="78"/>
  <c r="BB28" i="78"/>
  <c r="BB39" i="78"/>
  <c r="BB26" i="78"/>
  <c r="BB12" i="78"/>
  <c r="BB37" i="78"/>
  <c r="BB19" i="78"/>
  <c r="BB15" i="78"/>
  <c r="BC111" i="78"/>
  <c r="BC113" i="78"/>
  <c r="BC109" i="78"/>
  <c r="BC108" i="78"/>
  <c r="BC112" i="78"/>
  <c r="BC114" i="78"/>
  <c r="BC110" i="78"/>
  <c r="BC107" i="78"/>
  <c r="BA19" i="78"/>
  <c r="BA14" i="78"/>
  <c r="BA25" i="78"/>
  <c r="BA24" i="78"/>
  <c r="BA10" i="78"/>
  <c r="BA42" i="78"/>
  <c r="BA22" i="78"/>
  <c r="BA33" i="78"/>
  <c r="BA40" i="78"/>
  <c r="BA13" i="78"/>
  <c r="BA43" i="78"/>
  <c r="BA30" i="78"/>
  <c r="BA41" i="78"/>
  <c r="BA37" i="78"/>
  <c r="BA16" i="78"/>
  <c r="BA12" i="78"/>
  <c r="BA15" i="78"/>
  <c r="BA17" i="78"/>
  <c r="BA26" i="78"/>
  <c r="BA36" i="78"/>
  <c r="BA39" i="78"/>
  <c r="BA29" i="78"/>
  <c r="BA28" i="78"/>
  <c r="BA38" i="78"/>
  <c r="BA31" i="78"/>
  <c r="BA34" i="78"/>
  <c r="BA23" i="78"/>
  <c r="BA27" i="78"/>
  <c r="BA9" i="78"/>
  <c r="BA18" i="78"/>
  <c r="BA11" i="78"/>
  <c r="BA21" i="78"/>
  <c r="BA35" i="78"/>
  <c r="BA20" i="78"/>
  <c r="BA32" i="78"/>
  <c r="BD47" i="78"/>
  <c r="BD51" i="78"/>
  <c r="BD50" i="78"/>
  <c r="BD48" i="78"/>
  <c r="BD49" i="78"/>
  <c r="BD165" i="78"/>
  <c r="BD155" i="78"/>
  <c r="BD157" i="78"/>
  <c r="BD115" i="78"/>
  <c r="BD164" i="78"/>
  <c r="BD220" i="78"/>
  <c r="BD151" i="78"/>
  <c r="BD133" i="78"/>
  <c r="BD190" i="78"/>
  <c r="BD140" i="78"/>
  <c r="BD121" i="78"/>
  <c r="BD138" i="78"/>
  <c r="BD171" i="78"/>
  <c r="BD119" i="78"/>
  <c r="BD180" i="78"/>
  <c r="BD118" i="78"/>
  <c r="BD172" i="78"/>
  <c r="BD126" i="78"/>
  <c r="BD170" i="78"/>
  <c r="BD203" i="78"/>
  <c r="BD194" i="78"/>
  <c r="BD148" i="78"/>
  <c r="BD142" i="78"/>
  <c r="BD146" i="78"/>
  <c r="BD210" i="78"/>
  <c r="BD161" i="78"/>
  <c r="BD202" i="78"/>
  <c r="BD173" i="78"/>
  <c r="BD123" i="78"/>
  <c r="BD186" i="78"/>
  <c r="BD139" i="78"/>
  <c r="BD178" i="78"/>
  <c r="BD229" i="78"/>
  <c r="BD193" i="78"/>
  <c r="BD141" i="78"/>
  <c r="BD174" i="78"/>
  <c r="BD154" i="78"/>
  <c r="BD218" i="78"/>
  <c r="BD169" i="78"/>
  <c r="BD224" i="78"/>
  <c r="BD168" i="78"/>
  <c r="BD130" i="78"/>
  <c r="BD188" i="78"/>
  <c r="BD116" i="78"/>
  <c r="BD122" i="78"/>
  <c r="BD228" i="78"/>
  <c r="BD196" i="78"/>
  <c r="BD217" i="78"/>
  <c r="BD129" i="78"/>
  <c r="BD156" i="78"/>
  <c r="BD227" i="78"/>
  <c r="BD177" i="78"/>
  <c r="BD215" i="78"/>
  <c r="BD176" i="78"/>
  <c r="BD207" i="78"/>
  <c r="BD191" i="78"/>
  <c r="BD216" i="78"/>
  <c r="BD124" i="78"/>
  <c r="BD134" i="78"/>
  <c r="BD145" i="78"/>
  <c r="BD230" i="78"/>
  <c r="BD137" i="78"/>
  <c r="BD206" i="78"/>
  <c r="BD136" i="78"/>
  <c r="BD162" i="78"/>
  <c r="BD201" i="78"/>
  <c r="BD184" i="78"/>
  <c r="BD221" i="78"/>
  <c r="BD195" i="78"/>
  <c r="BD213" i="78"/>
  <c r="BD127" i="78"/>
  <c r="BD153" i="78"/>
  <c r="BD147" i="78"/>
  <c r="BD197" i="78"/>
  <c r="BD163" i="78"/>
  <c r="BD219" i="78"/>
  <c r="BD131" i="78"/>
  <c r="BD149" i="78"/>
  <c r="BD225" i="78"/>
  <c r="BD128" i="78"/>
  <c r="BD198" i="78"/>
  <c r="BD199" i="78"/>
  <c r="BD125" i="78"/>
  <c r="BD182" i="78"/>
  <c r="BD132" i="78"/>
  <c r="BD187" i="78"/>
  <c r="BD183" i="78"/>
  <c r="BD208" i="78"/>
  <c r="BD226" i="78"/>
  <c r="BD120" i="78"/>
  <c r="BD150" i="78"/>
  <c r="BD222" i="78"/>
  <c r="BD211" i="78"/>
  <c r="BD143" i="78"/>
  <c r="BD166" i="78"/>
  <c r="BD152" i="78"/>
  <c r="BD159" i="78"/>
  <c r="BD204" i="78"/>
  <c r="BD160" i="78"/>
  <c r="BD175" i="78"/>
  <c r="BD209" i="78"/>
  <c r="BD189" i="78"/>
  <c r="BD205" i="78"/>
  <c r="BD200" i="78"/>
  <c r="BD185" i="78"/>
  <c r="BD135" i="78"/>
  <c r="BD179" i="78"/>
  <c r="BD167" i="78"/>
  <c r="BD212" i="78"/>
  <c r="BD117" i="78"/>
  <c r="BD214" i="78"/>
  <c r="BD144" i="78"/>
  <c r="BD192" i="78"/>
  <c r="BD181" i="78"/>
  <c r="BD223" i="78"/>
  <c r="BD158" i="78"/>
  <c r="BC693" i="78"/>
  <c r="BC694" i="78"/>
  <c r="BC695" i="78"/>
  <c r="BB44" i="78"/>
  <c r="BB45" i="78"/>
  <c r="BB46" i="78"/>
  <c r="BA105" i="78"/>
  <c r="BA106" i="78"/>
  <c r="R715" i="78"/>
  <c r="R711" i="78"/>
  <c r="R716" i="78"/>
  <c r="R718" i="78"/>
  <c r="R719" i="78"/>
  <c r="R720" i="78"/>
  <c r="R723" i="78"/>
  <c r="R712" i="78"/>
  <c r="R710" i="78"/>
  <c r="R724" i="78"/>
  <c r="R713" i="78"/>
  <c r="R717" i="78"/>
  <c r="R721" i="78"/>
  <c r="R722" i="78"/>
  <c r="R714" i="78"/>
  <c r="R709" i="78"/>
  <c r="BC723" i="78"/>
  <c r="BC715" i="78"/>
  <c r="BC710" i="78"/>
  <c r="BC711" i="78"/>
  <c r="BC714" i="78"/>
  <c r="BC709" i="78"/>
  <c r="BC720" i="78"/>
  <c r="BC719" i="78"/>
  <c r="BC718" i="78"/>
  <c r="BC722" i="78"/>
  <c r="BC713" i="78"/>
  <c r="BC721" i="78"/>
  <c r="BC717" i="78"/>
  <c r="BC716" i="78"/>
  <c r="BC712" i="78"/>
  <c r="BC724" i="78"/>
  <c r="R697" i="78"/>
  <c r="R696" i="78"/>
  <c r="BD53" i="78"/>
  <c r="BD61" i="78"/>
  <c r="BD55" i="78"/>
  <c r="BD56" i="78"/>
  <c r="BD62" i="78"/>
  <c r="BD58" i="78"/>
  <c r="BD59" i="78"/>
  <c r="BD60" i="78"/>
  <c r="BD57" i="78"/>
  <c r="BD54" i="78"/>
  <c r="BD52" i="78"/>
  <c r="BD700" i="78"/>
  <c r="BD707" i="78"/>
  <c r="BD699" i="78"/>
  <c r="BD698" i="78"/>
  <c r="BD702" i="78"/>
  <c r="BD703" i="78"/>
  <c r="BD708" i="78"/>
  <c r="BD705" i="78"/>
  <c r="BD701" i="78"/>
  <c r="BD706" i="78"/>
  <c r="BD704" i="78"/>
  <c r="R106" i="78"/>
  <c r="R105" i="78"/>
  <c r="BD697" i="78"/>
  <c r="BD696" i="78"/>
  <c r="BD675" i="78"/>
  <c r="BD596" i="78"/>
  <c r="BD523" i="78"/>
  <c r="BD449" i="78"/>
  <c r="BD395" i="78"/>
  <c r="BD366" i="78"/>
  <c r="BD652" i="78"/>
  <c r="BD580" i="78"/>
  <c r="BD517" i="78"/>
  <c r="BD453" i="78"/>
  <c r="BD630" i="78"/>
  <c r="BD585" i="78"/>
  <c r="BD513" i="78"/>
  <c r="BD444" i="78"/>
  <c r="BD619" i="78"/>
  <c r="BD655" i="78"/>
  <c r="BD609" i="78"/>
  <c r="BD520" i="78"/>
  <c r="BD462" i="78"/>
  <c r="BD385" i="78"/>
  <c r="BD331" i="78"/>
  <c r="BD627" i="78"/>
  <c r="BD551" i="78"/>
  <c r="BD548" i="78"/>
  <c r="BD430" i="78"/>
  <c r="BD380" i="78"/>
  <c r="BD657" i="78"/>
  <c r="BD593" i="78"/>
  <c r="BD537" i="78"/>
  <c r="BD463" i="78"/>
  <c r="BD386" i="78"/>
  <c r="BD327" i="78"/>
  <c r="BD439" i="78"/>
  <c r="BD330" i="78"/>
  <c r="BD305" i="78"/>
  <c r="BD519" i="78"/>
  <c r="BD361" i="78"/>
  <c r="BD281" i="78"/>
  <c r="BD563" i="78"/>
  <c r="BD348" i="78"/>
  <c r="BD243" i="78"/>
  <c r="BD626" i="78"/>
  <c r="BD393" i="78"/>
  <c r="BD276" i="78"/>
  <c r="BD278" i="78"/>
  <c r="BD417" i="78"/>
  <c r="BD316" i="78"/>
  <c r="BD271" i="78"/>
  <c r="BD503" i="78"/>
  <c r="BD358" i="78"/>
  <c r="BD242" i="78"/>
  <c r="BD554" i="78"/>
  <c r="BD357" i="78"/>
  <c r="BD275" i="78"/>
  <c r="BD660" i="78"/>
  <c r="BD349" i="78"/>
  <c r="BD297" i="78"/>
  <c r="BD421" i="78"/>
  <c r="BD649" i="78"/>
  <c r="BD600" i="78"/>
  <c r="BD529" i="78"/>
  <c r="BD455" i="78"/>
  <c r="BD427" i="78"/>
  <c r="BD319" i="78"/>
  <c r="BD638" i="78"/>
  <c r="BD590" i="78"/>
  <c r="BD518" i="78"/>
  <c r="BD460" i="78"/>
  <c r="BD634" i="78"/>
  <c r="BD567" i="78"/>
  <c r="BD507" i="78"/>
  <c r="BD680" i="78"/>
  <c r="BD635" i="78"/>
  <c r="BD662" i="78"/>
  <c r="BD571" i="78"/>
  <c r="BD505" i="78"/>
  <c r="BD483" i="78"/>
  <c r="BD407" i="78"/>
  <c r="BD676" i="78"/>
  <c r="BD623" i="78"/>
  <c r="BD569" i="78"/>
  <c r="BD492" i="78"/>
  <c r="BD475" i="78"/>
  <c r="BD362" i="78"/>
  <c r="BD654" i="78"/>
  <c r="BD597" i="78"/>
  <c r="BD533" i="78"/>
  <c r="BD469" i="78"/>
  <c r="BD412" i="78"/>
  <c r="BD310" i="78"/>
  <c r="BD436" i="78"/>
  <c r="BD306" i="78"/>
  <c r="BD239" i="78"/>
  <c r="BD534" i="78"/>
  <c r="BD311" i="78"/>
  <c r="BD288" i="78"/>
  <c r="BD489" i="78"/>
  <c r="BD353" i="78"/>
  <c r="BD266" i="78"/>
  <c r="BD577" i="78"/>
  <c r="BD382" i="78"/>
  <c r="BD299" i="78"/>
  <c r="BD302" i="78"/>
  <c r="BD422" i="78"/>
  <c r="BD375" i="78"/>
  <c r="BD277" i="78"/>
  <c r="BD456" i="78"/>
  <c r="BD352" i="78"/>
  <c r="BD249" i="78"/>
  <c r="BD546" i="78"/>
  <c r="BD339" i="78"/>
  <c r="BD298" i="78"/>
  <c r="BD435" i="78"/>
  <c r="BD267" i="78"/>
  <c r="BD470" i="78"/>
  <c r="BD314" i="78"/>
  <c r="BD661" i="78"/>
  <c r="BD589" i="78"/>
  <c r="BD525" i="78"/>
  <c r="BD461" i="78"/>
  <c r="BD408" i="78"/>
  <c r="BD405" i="78"/>
  <c r="BD642" i="78"/>
  <c r="BD575" i="78"/>
  <c r="BD511" i="78"/>
  <c r="BD677" i="78"/>
  <c r="BD612" i="78"/>
  <c r="BD552" i="78"/>
  <c r="BD502" i="78"/>
  <c r="BD687" i="78"/>
  <c r="BD617" i="78"/>
  <c r="BD643" i="78"/>
  <c r="BD588" i="78"/>
  <c r="BD496" i="78"/>
  <c r="BD433" i="78"/>
  <c r="BD414" i="78"/>
  <c r="BD665" i="78"/>
  <c r="BD610" i="78"/>
  <c r="BD508" i="78"/>
  <c r="BD473" i="78"/>
  <c r="BD468" i="78"/>
  <c r="BD329" i="78"/>
  <c r="BD658" i="78"/>
  <c r="BD578" i="78"/>
  <c r="BD481" i="78"/>
  <c r="BD458" i="78"/>
  <c r="BD383" i="78"/>
  <c r="BD631" i="78"/>
  <c r="BD394" i="78"/>
  <c r="BD300" i="78"/>
  <c r="BD245" i="78"/>
  <c r="BD499" i="78"/>
  <c r="BD397" i="78"/>
  <c r="BD295" i="78"/>
  <c r="BD484" i="78"/>
  <c r="BD359" i="78"/>
  <c r="BD273" i="78"/>
  <c r="BD524" i="78"/>
  <c r="BD340" i="78"/>
  <c r="BD235" i="78"/>
  <c r="BD668" i="78"/>
  <c r="BD411" i="78"/>
  <c r="BD320" i="78"/>
  <c r="BD231" i="78"/>
  <c r="BD440" i="78"/>
  <c r="BD308" i="78"/>
  <c r="BD256" i="78"/>
  <c r="BD479" i="78"/>
  <c r="BD350" i="78"/>
  <c r="BD234" i="78"/>
  <c r="BD368" i="78"/>
  <c r="BD528" i="78"/>
  <c r="BD317" i="78"/>
  <c r="BD247" i="78"/>
  <c r="BD644" i="78"/>
  <c r="BD570" i="78"/>
  <c r="BD545" i="78"/>
  <c r="BD450" i="78"/>
  <c r="BD406" i="78"/>
  <c r="BD685" i="78"/>
  <c r="BD620" i="78"/>
  <c r="BD560" i="78"/>
  <c r="BD510" i="78"/>
  <c r="BD688" i="78"/>
  <c r="BD616" i="78"/>
  <c r="BD566" i="78"/>
  <c r="BD485" i="78"/>
  <c r="BD674" i="78"/>
  <c r="BD602" i="78"/>
  <c r="BD641" i="78"/>
  <c r="BD573" i="78"/>
  <c r="BD495" i="78"/>
  <c r="BD416" i="78"/>
  <c r="BD341" i="78"/>
  <c r="BD663" i="78"/>
  <c r="BD586" i="78"/>
  <c r="BD514" i="78"/>
  <c r="BD478" i="78"/>
  <c r="BD402" i="78"/>
  <c r="BD338" i="78"/>
  <c r="BD650" i="78"/>
  <c r="BD568" i="78"/>
  <c r="BD564" i="78"/>
  <c r="BD459" i="78"/>
  <c r="BD388" i="78"/>
  <c r="BD605" i="78"/>
  <c r="BD391" i="78"/>
  <c r="BD236" i="78"/>
  <c r="BD270" i="78"/>
  <c r="BD415" i="78"/>
  <c r="BD323" i="78"/>
  <c r="BD301" i="78"/>
  <c r="BD466" i="78"/>
  <c r="BD351" i="78"/>
  <c r="BD280" i="78"/>
  <c r="BD504" i="78"/>
  <c r="BD345" i="78"/>
  <c r="BD258" i="78"/>
  <c r="BD615" i="78"/>
  <c r="BD419" i="78"/>
  <c r="BD268" i="78"/>
  <c r="BD238" i="78"/>
  <c r="BD437" i="78"/>
  <c r="BD343" i="78"/>
  <c r="BD263" i="78"/>
  <c r="BD471" i="78"/>
  <c r="BD325" i="78"/>
  <c r="BD241" i="78"/>
  <c r="BD253" i="78"/>
  <c r="BD378" i="78"/>
  <c r="BD233" i="78"/>
  <c r="BD636" i="78"/>
  <c r="BD583" i="78"/>
  <c r="BD543" i="78"/>
  <c r="BD443" i="78"/>
  <c r="BD373" i="78"/>
  <c r="BD681" i="78"/>
  <c r="BD624" i="78"/>
  <c r="BD574" i="78"/>
  <c r="BD493" i="78"/>
  <c r="BD666" i="78"/>
  <c r="BD622" i="78"/>
  <c r="BD532" i="78"/>
  <c r="BD490" i="78"/>
  <c r="BD669" i="78"/>
  <c r="BD692" i="78"/>
  <c r="BD611" i="78"/>
  <c r="BD559" i="78"/>
  <c r="BD486" i="78"/>
  <c r="BD438" i="78"/>
  <c r="BD332" i="78"/>
  <c r="BD647" i="78"/>
  <c r="BD608" i="78"/>
  <c r="BD512" i="78"/>
  <c r="BD454" i="78"/>
  <c r="BD377" i="78"/>
  <c r="BD326" i="78"/>
  <c r="BD621" i="78"/>
  <c r="BD561" i="78"/>
  <c r="BD556" i="78"/>
  <c r="BD431" i="78"/>
  <c r="BD372" i="78"/>
  <c r="BD582" i="78"/>
  <c r="BD381" i="78"/>
  <c r="BD259" i="78"/>
  <c r="BD232" i="78"/>
  <c r="BD467" i="78"/>
  <c r="BD367" i="78"/>
  <c r="BD237" i="78"/>
  <c r="BD451" i="78"/>
  <c r="BD315" i="78"/>
  <c r="BD287" i="78"/>
  <c r="BD482" i="78"/>
  <c r="BD336" i="78"/>
  <c r="BD265" i="78"/>
  <c r="BD576" i="78"/>
  <c r="BD396" i="78"/>
  <c r="BD291" i="78"/>
  <c r="BD691" i="78"/>
  <c r="BD387" i="78"/>
  <c r="BD312" i="78"/>
  <c r="BD269" i="78"/>
  <c r="BD432" i="78"/>
  <c r="BD376" i="78"/>
  <c r="BD248" i="78"/>
  <c r="BD591" i="78"/>
  <c r="BD290" i="78"/>
  <c r="BD286" i="78"/>
  <c r="BD667" i="78"/>
  <c r="BD614" i="78"/>
  <c r="BD547" i="78"/>
  <c r="BD506" i="78"/>
  <c r="BD420" i="78"/>
  <c r="BD369" i="78"/>
  <c r="BD656" i="78"/>
  <c r="BD592" i="78"/>
  <c r="BD521" i="78"/>
  <c r="BD447" i="78"/>
  <c r="BD659" i="78"/>
  <c r="BD572" i="78"/>
  <c r="BD565" i="78"/>
  <c r="BD445" i="78"/>
  <c r="BD646" i="78"/>
  <c r="BD671" i="78"/>
  <c r="BD594" i="78"/>
  <c r="BD522" i="78"/>
  <c r="BD448" i="78"/>
  <c r="BD410" i="78"/>
  <c r="BD360" i="78"/>
  <c r="BD633" i="78"/>
  <c r="BD562" i="78"/>
  <c r="BD487" i="78"/>
  <c r="BD452" i="78"/>
  <c r="BD333" i="78"/>
  <c r="BD682" i="78"/>
  <c r="BD604" i="78"/>
  <c r="BD531" i="78"/>
  <c r="BD457" i="78"/>
  <c r="BD403" i="78"/>
  <c r="BD374" i="78"/>
  <c r="BD477" i="78"/>
  <c r="BD309" i="78"/>
  <c r="BD296" i="78"/>
  <c r="BD557" i="78"/>
  <c r="BD356" i="78"/>
  <c r="BD274" i="78"/>
  <c r="BD587" i="78"/>
  <c r="BD390" i="78"/>
  <c r="BD321" i="78"/>
  <c r="BD683" i="78"/>
  <c r="BD426" i="78"/>
  <c r="BD328" i="78"/>
  <c r="BD285" i="78"/>
  <c r="BD465" i="78"/>
  <c r="BD318" i="78"/>
  <c r="BD264" i="78"/>
  <c r="BD530" i="78"/>
  <c r="BD347" i="78"/>
  <c r="BD313" i="78"/>
  <c r="BD601" i="78"/>
  <c r="BD392" i="78"/>
  <c r="BD252" i="78"/>
  <c r="BD303" i="78"/>
  <c r="BD544" i="78"/>
  <c r="BD342" i="78"/>
  <c r="BD240" i="78"/>
  <c r="BD678" i="78"/>
  <c r="BD423" i="78"/>
  <c r="BD540" i="78"/>
  <c r="BD538" i="78"/>
  <c r="BD628" i="78"/>
  <c r="BD370" i="78"/>
  <c r="BD474" i="78"/>
  <c r="BD558" i="78"/>
  <c r="BD541" i="78"/>
  <c r="BD409" i="78"/>
  <c r="BD335" i="78"/>
  <c r="BD272" i="78"/>
  <c r="BD607" i="78"/>
  <c r="BD429" i="78"/>
  <c r="BD246" i="78"/>
  <c r="BD689" i="78"/>
  <c r="BD442" i="78"/>
  <c r="BD515" i="78"/>
  <c r="BD536" i="78"/>
  <c r="BD632" i="78"/>
  <c r="BD337" i="78"/>
  <c r="BD425" i="78"/>
  <c r="BD555" i="78"/>
  <c r="BD535" i="78"/>
  <c r="BD398" i="78"/>
  <c r="BD284" i="78"/>
  <c r="BD279" i="78"/>
  <c r="BD581" i="78"/>
  <c r="BD379" i="78"/>
  <c r="BD494" i="78"/>
  <c r="BD613" i="78"/>
  <c r="BD364" i="78"/>
  <c r="BD498" i="78"/>
  <c r="BD464" i="78"/>
  <c r="BD549" i="78"/>
  <c r="BD639" i="78"/>
  <c r="BD399" i="78"/>
  <c r="BD509" i="78"/>
  <c r="BD354" i="78"/>
  <c r="BD292" i="78"/>
  <c r="BD293" i="78"/>
  <c r="BD539" i="78"/>
  <c r="BD400" i="78"/>
  <c r="BD322" i="78"/>
  <c r="BD424" i="78"/>
  <c r="BD640" i="78"/>
  <c r="BD355" i="78"/>
  <c r="BD472" i="78"/>
  <c r="BD527" i="78"/>
  <c r="BD516" i="78"/>
  <c r="BD637" i="78"/>
  <c r="BD404" i="78"/>
  <c r="BD526" i="78"/>
  <c r="BD334" i="78"/>
  <c r="BD251" i="78"/>
  <c r="BD254" i="78"/>
  <c r="BD480" i="78"/>
  <c r="BD365" i="78"/>
  <c r="BD304" i="78"/>
  <c r="BD344" i="78"/>
  <c r="BD553" i="78"/>
  <c r="BD690" i="78"/>
  <c r="BD664" i="78"/>
  <c r="BD651" i="78"/>
  <c r="BD500" i="78"/>
  <c r="BD598" i="78"/>
  <c r="BD686" i="78"/>
  <c r="BD476" i="78"/>
  <c r="BD282" i="78"/>
  <c r="BD294" i="78"/>
  <c r="BD441" i="78"/>
  <c r="BD371" i="78"/>
  <c r="BD260" i="78"/>
  <c r="BD255" i="78"/>
  <c r="BD550" i="78"/>
  <c r="BD672" i="78"/>
  <c r="BD648" i="78"/>
  <c r="BD653" i="78"/>
  <c r="BD491" i="78"/>
  <c r="BD584" i="78"/>
  <c r="BD679" i="78"/>
  <c r="BD428" i="78"/>
  <c r="BD289" i="78"/>
  <c r="BD645" i="78"/>
  <c r="BD446" i="78"/>
  <c r="BD389" i="78"/>
  <c r="BD283" i="78"/>
  <c r="BD261" i="78"/>
  <c r="BD542" i="78"/>
  <c r="BD606" i="78"/>
  <c r="BD595" i="78"/>
  <c r="BD684" i="78"/>
  <c r="BD413" i="78"/>
  <c r="BD497" i="78"/>
  <c r="BD618" i="78"/>
  <c r="BD363" i="78"/>
  <c r="BD629" i="78"/>
  <c r="BD434" i="78"/>
  <c r="BD324" i="78"/>
  <c r="BD250" i="78"/>
  <c r="BD262" i="78"/>
  <c r="BD384" i="78"/>
  <c r="BD501" i="78"/>
  <c r="BD603" i="78"/>
  <c r="BD599" i="78"/>
  <c r="BD673" i="78"/>
  <c r="BD418" i="78"/>
  <c r="BD488" i="78"/>
  <c r="BD625" i="78"/>
  <c r="BD346" i="78"/>
  <c r="BD579" i="78"/>
  <c r="BD401" i="78"/>
  <c r="BD307" i="78"/>
  <c r="BD257" i="78"/>
  <c r="BD670" i="78"/>
  <c r="BD244" i="78"/>
  <c r="BA734" i="78"/>
  <c r="BA736" i="78"/>
  <c r="BA731" i="78"/>
  <c r="BA754" i="78"/>
  <c r="BA728" i="78"/>
  <c r="BA750" i="78"/>
  <c r="BA747" i="78"/>
  <c r="BA743" i="78"/>
  <c r="BA752" i="78"/>
  <c r="BA738" i="78"/>
  <c r="BA748" i="78"/>
  <c r="BA746" i="78"/>
  <c r="BA740" i="78"/>
  <c r="BA732" i="78"/>
  <c r="BA744" i="78"/>
  <c r="BA742" i="78"/>
  <c r="BA733" i="78"/>
  <c r="BA725" i="78"/>
  <c r="BA730" i="78"/>
  <c r="BA741" i="78"/>
  <c r="BA739" i="78"/>
  <c r="BA745" i="78"/>
  <c r="BA727" i="78"/>
  <c r="BA737" i="78"/>
  <c r="BA729" i="78"/>
  <c r="BA735" i="78"/>
  <c r="BA753" i="78"/>
  <c r="BA726" i="78"/>
  <c r="BA749" i="78"/>
  <c r="BA751" i="78"/>
  <c r="BA755" i="78"/>
  <c r="BA56" i="78"/>
  <c r="BA61" i="78"/>
  <c r="BA62" i="78"/>
  <c r="BA60" i="78"/>
  <c r="BA57" i="78"/>
  <c r="BA59" i="78"/>
  <c r="BA52" i="78"/>
  <c r="BA58" i="78"/>
  <c r="BA55" i="78"/>
  <c r="BA53" i="78"/>
  <c r="BA54" i="78"/>
  <c r="BC64" i="78"/>
  <c r="BC70" i="78"/>
  <c r="BC67" i="78"/>
  <c r="BC66" i="78"/>
  <c r="BC69" i="78"/>
  <c r="BC68" i="78"/>
  <c r="BC65" i="78"/>
  <c r="BC63" i="78"/>
  <c r="BB79" i="78"/>
  <c r="BB74" i="78"/>
  <c r="BB94" i="78"/>
  <c r="BB88" i="78"/>
  <c r="BB73" i="78"/>
  <c r="BB83" i="78"/>
  <c r="BB77" i="78"/>
  <c r="BB90" i="78"/>
  <c r="BB100" i="78"/>
  <c r="BB84" i="78"/>
  <c r="BB85" i="78"/>
  <c r="BB76" i="78"/>
  <c r="BB97" i="78"/>
  <c r="BB87" i="78"/>
  <c r="BB96" i="78"/>
  <c r="BB93" i="78"/>
  <c r="BB86" i="78"/>
  <c r="BB81" i="78"/>
  <c r="BB91" i="78"/>
  <c r="BB103" i="78"/>
  <c r="BB72" i="78"/>
  <c r="BB71" i="78"/>
  <c r="BB104" i="78"/>
  <c r="BB99" i="78"/>
  <c r="BB101" i="78"/>
  <c r="BB89" i="78"/>
  <c r="BB82" i="78"/>
  <c r="BB102" i="78"/>
  <c r="BB92" i="78"/>
  <c r="BB78" i="78"/>
  <c r="BB95" i="78"/>
  <c r="BB98" i="78"/>
  <c r="BB80" i="78"/>
  <c r="BB75" i="78"/>
  <c r="BA693" i="78"/>
  <c r="BA695" i="78"/>
  <c r="BA694" i="78"/>
  <c r="BB105" i="78"/>
  <c r="BB106" i="78"/>
  <c r="BA65" i="78"/>
  <c r="BA69" i="78"/>
  <c r="BA68" i="78"/>
  <c r="BA67" i="78"/>
  <c r="BA64" i="78"/>
  <c r="BA70" i="78"/>
  <c r="BA66" i="78"/>
  <c r="BA63" i="78"/>
  <c r="BD728" i="78"/>
  <c r="BD747" i="78"/>
  <c r="BD746" i="78"/>
  <c r="BD753" i="78"/>
  <c r="BD748" i="78"/>
  <c r="BD729" i="78"/>
  <c r="BD737" i="78"/>
  <c r="BD734" i="78"/>
  <c r="BD738" i="78"/>
  <c r="BD727" i="78"/>
  <c r="BD750" i="78"/>
  <c r="BD733" i="78"/>
  <c r="BD731" i="78"/>
  <c r="BD754" i="78"/>
  <c r="BD740" i="78"/>
  <c r="BD732" i="78"/>
  <c r="BD730" i="78"/>
  <c r="BD752" i="78"/>
  <c r="BD751" i="78"/>
  <c r="BD735" i="78"/>
  <c r="BD749" i="78"/>
  <c r="BD743" i="78"/>
  <c r="BD739" i="78"/>
  <c r="BD741" i="78"/>
  <c r="BD726" i="78"/>
  <c r="BD725" i="78"/>
  <c r="BD755" i="78"/>
  <c r="BD742" i="78"/>
  <c r="BD736" i="78"/>
  <c r="BD745" i="78"/>
  <c r="BD744" i="78"/>
  <c r="BA44" i="78"/>
  <c r="BA46" i="78"/>
  <c r="BA45" i="78"/>
  <c r="BC106" i="78"/>
  <c r="BC105" i="78"/>
  <c r="R698" i="78"/>
  <c r="R703" i="78"/>
  <c r="R706" i="78"/>
  <c r="R707" i="78"/>
  <c r="R702" i="78"/>
  <c r="R699" i="78"/>
  <c r="R705" i="78"/>
  <c r="R708" i="78"/>
  <c r="R704" i="78"/>
  <c r="R701" i="78"/>
  <c r="R700" i="78"/>
  <c r="BA48" i="78"/>
  <c r="BA51" i="78"/>
  <c r="BA50" i="78"/>
  <c r="BA47" i="78"/>
  <c r="BA49" i="78"/>
  <c r="R49" i="78"/>
  <c r="R47" i="78"/>
  <c r="R48" i="78"/>
  <c r="R51" i="78"/>
  <c r="R50" i="78"/>
  <c r="BB696" i="78"/>
  <c r="BB697" i="78"/>
  <c r="BA691" i="78"/>
  <c r="BA607" i="78"/>
  <c r="BA526" i="78"/>
  <c r="BA467" i="78"/>
  <c r="BA397" i="78"/>
  <c r="BA337" i="78"/>
  <c r="BA285" i="78"/>
  <c r="BA235" i="78"/>
  <c r="BA627" i="78"/>
  <c r="BA577" i="78"/>
  <c r="BA487" i="78"/>
  <c r="BA431" i="78"/>
  <c r="BA373" i="78"/>
  <c r="BA324" i="78"/>
  <c r="BA297" i="78"/>
  <c r="BA626" i="78"/>
  <c r="BA568" i="78"/>
  <c r="BA529" i="78"/>
  <c r="BA423" i="78"/>
  <c r="BA365" i="78"/>
  <c r="BA302" i="78"/>
  <c r="BA273" i="78"/>
  <c r="BA599" i="78"/>
  <c r="BA527" i="78"/>
  <c r="BA452" i="78"/>
  <c r="BA398" i="78"/>
  <c r="BA392" i="78"/>
  <c r="BA261" i="78"/>
  <c r="BA650" i="78"/>
  <c r="BA601" i="78"/>
  <c r="BA522" i="78"/>
  <c r="BA469" i="78"/>
  <c r="BA401" i="78"/>
  <c r="BA331" i="78"/>
  <c r="BA283" i="78"/>
  <c r="BA675" i="78"/>
  <c r="BA600" i="78"/>
  <c r="BA523" i="78"/>
  <c r="BA478" i="78"/>
  <c r="BA387" i="78"/>
  <c r="BA338" i="78"/>
  <c r="BA268" i="78"/>
  <c r="BA657" i="78"/>
  <c r="BA573" i="78"/>
  <c r="BA583" i="78"/>
  <c r="BA247" i="78"/>
  <c r="BA402" i="78"/>
  <c r="BA492" i="78"/>
  <c r="BA677" i="78"/>
  <c r="BA603" i="78"/>
  <c r="BA532" i="78"/>
  <c r="BA479" i="78"/>
  <c r="BA380" i="78"/>
  <c r="BA321" i="78"/>
  <c r="BA308" i="78"/>
  <c r="BA689" i="78"/>
  <c r="BA609" i="78"/>
  <c r="BA543" i="78"/>
  <c r="BA468" i="78"/>
  <c r="BA414" i="78"/>
  <c r="BA340" i="78"/>
  <c r="BA246" i="78"/>
  <c r="BA681" i="78"/>
  <c r="BA613" i="78"/>
  <c r="BA535" i="78"/>
  <c r="BA460" i="78"/>
  <c r="BA406" i="78"/>
  <c r="BA332" i="78"/>
  <c r="BA238" i="78"/>
  <c r="BA680" i="78"/>
  <c r="BA589" i="78"/>
  <c r="BA644" i="78"/>
  <c r="BA575" i="78"/>
  <c r="BA551" i="78"/>
  <c r="BA456" i="78"/>
  <c r="BA394" i="78"/>
  <c r="BA320" i="78"/>
  <c r="BA244" i="78"/>
  <c r="BA676" i="78"/>
  <c r="BA605" i="78"/>
  <c r="BA518" i="78"/>
  <c r="BA459" i="78"/>
  <c r="BA389" i="78"/>
  <c r="BA363" i="78"/>
  <c r="BA277" i="78"/>
  <c r="BA683" i="78"/>
  <c r="BA597" i="78"/>
  <c r="BA510" i="78"/>
  <c r="BA451" i="78"/>
  <c r="BA381" i="78"/>
  <c r="BA341" i="78"/>
  <c r="BA269" i="78"/>
  <c r="BA663" i="78"/>
  <c r="BA594" i="78"/>
  <c r="BA539" i="78"/>
  <c r="BA457" i="78"/>
  <c r="BA403" i="78"/>
  <c r="BA378" i="78"/>
  <c r="BA291" i="78"/>
  <c r="BA629" i="78"/>
  <c r="BA566" i="78"/>
  <c r="BA497" i="78"/>
  <c r="BA418" i="78"/>
  <c r="BA375" i="78"/>
  <c r="BA329" i="78"/>
  <c r="BA288" i="78"/>
  <c r="BA661" i="78"/>
  <c r="BA571" i="78"/>
  <c r="BA514" i="78"/>
  <c r="BA462" i="78"/>
  <c r="BA384" i="78"/>
  <c r="BA310" i="78"/>
  <c r="BA274" i="78"/>
  <c r="BA631" i="78"/>
  <c r="BA549" i="78"/>
  <c r="BA509" i="78"/>
  <c r="BA649" i="78"/>
  <c r="BA328" i="78"/>
  <c r="BA453" i="78"/>
  <c r="BA660" i="78"/>
  <c r="BA593" i="78"/>
  <c r="BA521" i="78"/>
  <c r="BA530" i="78"/>
  <c r="BA417" i="78"/>
  <c r="BA303" i="78"/>
  <c r="BA251" i="78"/>
  <c r="BA685" i="78"/>
  <c r="BA595" i="78"/>
  <c r="BA524" i="78"/>
  <c r="BA473" i="78"/>
  <c r="BA422" i="78"/>
  <c r="BA313" i="78"/>
  <c r="BA300" i="78"/>
  <c r="BA667" i="78"/>
  <c r="BA602" i="78"/>
  <c r="BA546" i="78"/>
  <c r="BA465" i="78"/>
  <c r="BA411" i="78"/>
  <c r="BA305" i="78"/>
  <c r="BA292" i="78"/>
  <c r="BA658" i="78"/>
  <c r="BA574" i="78"/>
  <c r="BA520" i="78"/>
  <c r="BA477" i="78"/>
  <c r="BA409" i="78"/>
  <c r="BA354" i="78"/>
  <c r="BA290" i="78"/>
  <c r="BA614" i="78"/>
  <c r="BA547" i="78"/>
  <c r="BA559" i="78"/>
  <c r="BA424" i="78"/>
  <c r="BA358" i="78"/>
  <c r="BA263" i="78"/>
  <c r="BA281" i="78"/>
  <c r="BA636" i="78"/>
  <c r="BA557" i="78"/>
  <c r="BA489" i="78"/>
  <c r="BA454" i="78"/>
  <c r="BA367" i="78"/>
  <c r="BA323" i="78"/>
  <c r="BA280" i="78"/>
  <c r="BA611" i="78"/>
  <c r="BA554" i="78"/>
  <c r="BA472" i="78"/>
  <c r="BA565" i="78"/>
  <c r="BA239" i="78"/>
  <c r="BA429" i="78"/>
  <c r="BA640" i="78"/>
  <c r="BA570" i="78"/>
  <c r="BA490" i="78"/>
  <c r="BA419" i="78"/>
  <c r="BA360" i="78"/>
  <c r="BA325" i="78"/>
  <c r="BA250" i="78"/>
  <c r="BA659" i="78"/>
  <c r="BA567" i="78"/>
  <c r="BA536" i="78"/>
  <c r="BA448" i="78"/>
  <c r="BA386" i="78"/>
  <c r="BA312" i="78"/>
  <c r="BA236" i="78"/>
  <c r="BA651" i="78"/>
  <c r="BA582" i="78"/>
  <c r="BA528" i="78"/>
  <c r="BA502" i="78"/>
  <c r="BA412" i="78"/>
  <c r="BA304" i="78"/>
  <c r="BA299" i="78"/>
  <c r="BA642" i="78"/>
  <c r="BA587" i="78"/>
  <c r="BA491" i="78"/>
  <c r="BA428" i="78"/>
  <c r="BA391" i="78"/>
  <c r="BA326" i="78"/>
  <c r="BA296" i="78"/>
  <c r="BA610" i="78"/>
  <c r="BA552" i="78"/>
  <c r="BA493" i="78"/>
  <c r="BA470" i="78"/>
  <c r="BA349" i="78"/>
  <c r="BA286" i="78"/>
  <c r="BA257" i="78"/>
  <c r="BA619" i="78"/>
  <c r="BA562" i="78"/>
  <c r="BA537" i="78"/>
  <c r="BA416" i="78"/>
  <c r="BA350" i="78"/>
  <c r="BA255" i="78"/>
  <c r="BA233" i="78"/>
  <c r="BA635" i="78"/>
  <c r="BA558" i="78"/>
  <c r="BA446" i="78"/>
  <c r="BA507" i="78"/>
  <c r="BA252" i="78"/>
  <c r="BA385" i="78"/>
  <c r="BA617" i="78"/>
  <c r="BA545" i="78"/>
  <c r="BA476" i="78"/>
  <c r="BA413" i="78"/>
  <c r="BA348" i="78"/>
  <c r="BA254" i="78"/>
  <c r="BA249" i="78"/>
  <c r="BA630" i="78"/>
  <c r="BA548" i="78"/>
  <c r="BA496" i="78"/>
  <c r="BA447" i="78"/>
  <c r="BA335" i="78"/>
  <c r="BA287" i="78"/>
  <c r="BA248" i="78"/>
  <c r="BA623" i="78"/>
  <c r="BA563" i="78"/>
  <c r="BA488" i="78"/>
  <c r="BA440" i="78"/>
  <c r="BA374" i="78"/>
  <c r="BA279" i="78"/>
  <c r="BA240" i="78"/>
  <c r="BA612" i="78"/>
  <c r="BA560" i="78"/>
  <c r="BA501" i="78"/>
  <c r="BA415" i="78"/>
  <c r="BA357" i="78"/>
  <c r="BA294" i="78"/>
  <c r="BA682" i="78"/>
  <c r="BA586" i="78"/>
  <c r="BA531" i="78"/>
  <c r="BA556" i="78"/>
  <c r="BA295" i="78"/>
  <c r="BA516" i="78"/>
  <c r="BA243" i="78"/>
  <c r="BA436" i="78"/>
  <c r="BA637" i="78"/>
  <c r="BA426" i="78"/>
  <c r="BA284" i="78"/>
  <c r="BA533" i="78"/>
  <c r="BA395" i="78"/>
  <c r="BA276" i="78"/>
  <c r="BA604" i="78"/>
  <c r="BA466" i="78"/>
  <c r="BA306" i="78"/>
  <c r="BA673" i="78"/>
  <c r="BA652" i="78"/>
  <c r="BA442" i="78"/>
  <c r="BA270" i="78"/>
  <c r="BA377" i="78"/>
  <c r="BA486" i="78"/>
  <c r="BA620" i="78"/>
  <c r="BA346" i="78"/>
  <c r="BA396" i="78"/>
  <c r="BA540" i="78"/>
  <c r="BA330" i="78"/>
  <c r="BA666" i="78"/>
  <c r="BA633" i="78"/>
  <c r="BA553" i="78"/>
  <c r="BA231" i="78"/>
  <c r="BA482" i="78"/>
  <c r="BA242" i="78"/>
  <c r="BA434" i="78"/>
  <c r="BA622" i="78"/>
  <c r="BA432" i="78"/>
  <c r="BA232" i="78"/>
  <c r="BA483" i="78"/>
  <c r="BA383" i="78"/>
  <c r="BA282" i="78"/>
  <c r="BA581" i="78"/>
  <c r="BA461" i="78"/>
  <c r="BA327" i="78"/>
  <c r="BA641" i="78"/>
  <c r="BA515" i="78"/>
  <c r="BA334" i="78"/>
  <c r="BA267" i="78"/>
  <c r="BA356" i="78"/>
  <c r="BA435" i="78"/>
  <c r="BA550" i="78"/>
  <c r="BA293" i="78"/>
  <c r="BA359" i="78"/>
  <c r="BA512" i="78"/>
  <c r="BA264" i="78"/>
  <c r="BA687" i="78"/>
  <c r="BA665" i="78"/>
  <c r="BA504" i="78"/>
  <c r="BA256" i="78"/>
  <c r="BA463" i="78"/>
  <c r="BA654" i="78"/>
  <c r="BA399" i="78"/>
  <c r="BA569" i="78"/>
  <c r="BA471" i="78"/>
  <c r="BA670" i="78"/>
  <c r="BA444" i="78"/>
  <c r="BA369" i="78"/>
  <c r="BA241" i="78"/>
  <c r="BA544" i="78"/>
  <c r="BA437" i="78"/>
  <c r="BA278" i="78"/>
  <c r="BA598" i="78"/>
  <c r="BA410" i="78"/>
  <c r="BA289" i="78"/>
  <c r="BA624" i="78"/>
  <c r="BA311" i="78"/>
  <c r="BA438" i="78"/>
  <c r="BA498" i="78"/>
  <c r="BA258" i="78"/>
  <c r="BA362" i="78"/>
  <c r="BA450" i="78"/>
  <c r="BA684" i="78"/>
  <c r="BA621" i="78"/>
  <c r="BA645" i="78"/>
  <c r="BA495" i="78"/>
  <c r="BA265" i="78"/>
  <c r="BA455" i="78"/>
  <c r="BA639" i="78"/>
  <c r="BA344" i="78"/>
  <c r="BA555" i="78"/>
  <c r="BA336" i="78"/>
  <c r="BA634" i="78"/>
  <c r="BA474" i="78"/>
  <c r="BA314" i="78"/>
  <c r="BA679" i="78"/>
  <c r="BA511" i="78"/>
  <c r="BA382" i="78"/>
  <c r="BA316" i="78"/>
  <c r="BA596" i="78"/>
  <c r="BA342" i="78"/>
  <c r="BA656" i="78"/>
  <c r="BA564" i="78"/>
  <c r="BA262" i="78"/>
  <c r="BA376" i="78"/>
  <c r="BA475" i="78"/>
  <c r="BA590" i="78"/>
  <c r="BA315" i="78"/>
  <c r="BA433" i="78"/>
  <c r="BA638" i="78"/>
  <c r="BA672" i="78"/>
  <c r="BA674" i="78"/>
  <c r="BA425" i="78"/>
  <c r="BA647" i="78"/>
  <c r="BA407" i="78"/>
  <c r="BA572" i="78"/>
  <c r="BA347" i="78"/>
  <c r="BA541" i="78"/>
  <c r="BA366" i="78"/>
  <c r="BA591" i="78"/>
  <c r="BA449" i="78"/>
  <c r="BA355" i="78"/>
  <c r="BA662" i="78"/>
  <c r="BA525" i="78"/>
  <c r="BA404" i="78"/>
  <c r="BA245" i="78"/>
  <c r="BA592" i="78"/>
  <c r="BA333" i="78"/>
  <c r="BA578" i="78"/>
  <c r="BA484" i="78"/>
  <c r="BA259" i="78"/>
  <c r="BA353" i="78"/>
  <c r="BA427" i="78"/>
  <c r="BA534" i="78"/>
  <c r="BA237" i="78"/>
  <c r="BA388" i="78"/>
  <c r="BA632" i="78"/>
  <c r="BA671" i="78"/>
  <c r="BA688" i="78"/>
  <c r="BA643" i="78"/>
  <c r="BA379" i="78"/>
  <c r="BA584" i="78"/>
  <c r="BA317" i="78"/>
  <c r="BA513" i="78"/>
  <c r="BA234" i="78"/>
  <c r="BA443" i="78"/>
  <c r="BA271" i="78"/>
  <c r="BA519" i="78"/>
  <c r="BA430" i="78"/>
  <c r="BA253" i="78"/>
  <c r="BA608" i="78"/>
  <c r="BA508" i="78"/>
  <c r="BA361" i="78"/>
  <c r="BA678" i="78"/>
  <c r="BA517" i="78"/>
  <c r="BA464" i="78"/>
  <c r="BA319" i="78"/>
  <c r="BA421" i="78"/>
  <c r="BA506" i="78"/>
  <c r="BA266" i="78"/>
  <c r="BA345" i="78"/>
  <c r="BA441" i="78"/>
  <c r="BA588" i="78"/>
  <c r="BA307" i="78"/>
  <c r="BA628" i="78"/>
  <c r="BA668" i="78"/>
  <c r="BA352" i="78"/>
  <c r="BA322" i="78"/>
  <c r="BA664" i="78"/>
  <c r="BA585" i="78"/>
  <c r="BA648" i="78"/>
  <c r="BA272" i="78"/>
  <c r="BA615" i="78"/>
  <c r="BA408" i="78"/>
  <c r="BA370" i="78"/>
  <c r="BA625" i="78"/>
  <c r="BA542" i="78"/>
  <c r="BA561" i="78"/>
  <c r="BA690" i="78"/>
  <c r="BA646" i="78"/>
  <c r="BA576" i="78"/>
  <c r="BA606" i="78"/>
  <c r="BA500" i="78"/>
  <c r="BA260" i="78"/>
  <c r="BA400" i="78"/>
  <c r="BA351" i="78"/>
  <c r="BA616" i="78"/>
  <c r="BA499" i="78"/>
  <c r="BA579" i="78"/>
  <c r="BA485" i="78"/>
  <c r="BA503" i="78"/>
  <c r="BA301" i="78"/>
  <c r="BA339" i="78"/>
  <c r="BA439" i="78"/>
  <c r="BA309" i="78"/>
  <c r="BA420" i="78"/>
  <c r="BA393" i="78"/>
  <c r="BA494" i="78"/>
  <c r="BA405" i="78"/>
  <c r="BA669" i="78"/>
  <c r="BA580" i="78"/>
  <c r="BA480" i="78"/>
  <c r="BA371" i="78"/>
  <c r="BA686" i="78"/>
  <c r="BA445" i="78"/>
  <c r="BA458" i="78"/>
  <c r="BA655" i="78"/>
  <c r="BA298" i="78"/>
  <c r="BA368" i="78"/>
  <c r="BA505" i="78"/>
  <c r="BA538" i="78"/>
  <c r="BA390" i="78"/>
  <c r="BA692" i="78"/>
  <c r="BA318" i="78"/>
  <c r="BA618" i="78"/>
  <c r="BA372" i="78"/>
  <c r="BA653" i="78"/>
  <c r="BA481" i="78"/>
  <c r="BA343" i="78"/>
  <c r="BA275" i="78"/>
  <c r="BA364" i="78"/>
  <c r="BB670" i="78"/>
  <c r="BB617" i="78"/>
  <c r="BB559" i="78"/>
  <c r="BB558" i="78"/>
  <c r="BB422" i="78"/>
  <c r="BB371" i="78"/>
  <c r="BB285" i="78"/>
  <c r="BB296" i="78"/>
  <c r="BB644" i="78"/>
  <c r="BB570" i="78"/>
  <c r="BB490" i="78"/>
  <c r="BB434" i="78"/>
  <c r="BB375" i="78"/>
  <c r="BB345" i="78"/>
  <c r="BB265" i="78"/>
  <c r="BB638" i="78"/>
  <c r="BB577" i="78"/>
  <c r="BB482" i="78"/>
  <c r="BB426" i="78"/>
  <c r="BB367" i="78"/>
  <c r="BB330" i="78"/>
  <c r="BB257" i="78"/>
  <c r="BB643" i="78"/>
  <c r="BB603" i="78"/>
  <c r="BB516" i="78"/>
  <c r="BB465" i="78"/>
  <c r="BB395" i="78"/>
  <c r="BB361" i="78"/>
  <c r="BB299" i="78"/>
  <c r="BB677" i="78"/>
  <c r="BB619" i="78"/>
  <c r="BB549" i="78"/>
  <c r="BB484" i="78"/>
  <c r="BB428" i="78"/>
  <c r="BB339" i="78"/>
  <c r="BB253" i="78"/>
  <c r="BB687" i="78"/>
  <c r="BB660" i="78"/>
  <c r="BB664" i="78"/>
  <c r="BB604" i="78"/>
  <c r="BB540" i="78"/>
  <c r="BB450" i="78"/>
  <c r="BB429" i="78"/>
  <c r="BB321" i="78"/>
  <c r="BB244" i="78"/>
  <c r="BB685" i="78"/>
  <c r="BB627" i="78"/>
  <c r="BB561" i="78"/>
  <c r="BB487" i="78"/>
  <c r="BB431" i="78"/>
  <c r="BB341" i="78"/>
  <c r="BB254" i="78"/>
  <c r="BB377" i="78"/>
  <c r="BB626" i="78"/>
  <c r="BB553" i="78"/>
  <c r="BB479" i="78"/>
  <c r="BB423" i="78"/>
  <c r="BB372" i="78"/>
  <c r="BB246" i="78"/>
  <c r="BB272" i="78"/>
  <c r="BB632" i="78"/>
  <c r="BB592" i="78"/>
  <c r="BB491" i="78"/>
  <c r="BB452" i="78"/>
  <c r="BB384" i="78"/>
  <c r="BB318" i="78"/>
  <c r="BB250" i="78"/>
  <c r="BB658" i="78"/>
  <c r="BB595" i="78"/>
  <c r="BB539" i="78"/>
  <c r="BB457" i="78"/>
  <c r="BB387" i="78"/>
  <c r="BB338" i="78"/>
  <c r="BB291" i="78"/>
  <c r="BB665" i="78"/>
  <c r="BB597" i="78"/>
  <c r="BB649" i="78"/>
  <c r="BB593" i="78"/>
  <c r="BB530" i="78"/>
  <c r="BB464" i="78"/>
  <c r="BB402" i="78"/>
  <c r="BB312" i="78"/>
  <c r="BB259" i="78"/>
  <c r="BB676" i="78"/>
  <c r="BB611" i="78"/>
  <c r="BB551" i="78"/>
  <c r="BB528" i="78"/>
  <c r="BB414" i="78"/>
  <c r="BB363" i="78"/>
  <c r="BB277" i="78"/>
  <c r="BB669" i="78"/>
  <c r="BB608" i="78"/>
  <c r="BB566" i="78"/>
  <c r="BB500" i="78"/>
  <c r="BB469" i="78"/>
  <c r="BB355" i="78"/>
  <c r="BB269" i="78"/>
  <c r="BB288" i="78"/>
  <c r="BB636" i="78"/>
  <c r="BB569" i="78"/>
  <c r="BB513" i="78"/>
  <c r="BB418" i="78"/>
  <c r="BB359" i="78"/>
  <c r="BB324" i="78"/>
  <c r="BB249" i="78"/>
  <c r="BB646" i="78"/>
  <c r="BB582" i="78"/>
  <c r="BB545" i="78"/>
  <c r="BB455" i="78"/>
  <c r="BB409" i="78"/>
  <c r="BB332" i="78"/>
  <c r="BB370" i="78"/>
  <c r="BB650" i="78"/>
  <c r="BB641" i="78"/>
  <c r="BB600" i="78"/>
  <c r="BB519" i="78"/>
  <c r="BB476" i="78"/>
  <c r="BB408" i="78"/>
  <c r="BB303" i="78"/>
  <c r="BB274" i="78"/>
  <c r="BB684" i="78"/>
  <c r="BB598" i="78"/>
  <c r="BB518" i="78"/>
  <c r="BB459" i="78"/>
  <c r="BB389" i="78"/>
  <c r="BB368" i="78"/>
  <c r="BB300" i="78"/>
  <c r="BB666" i="78"/>
  <c r="BB590" i="78"/>
  <c r="BB510" i="78"/>
  <c r="BB451" i="78"/>
  <c r="BB381" i="78"/>
  <c r="BB360" i="78"/>
  <c r="BB292" i="78"/>
  <c r="BB688" i="78"/>
  <c r="BB614" i="78"/>
  <c r="BB563" i="78"/>
  <c r="BB488" i="78"/>
  <c r="BB448" i="78"/>
  <c r="BB342" i="78"/>
  <c r="BB302" i="78"/>
  <c r="BB255" i="78"/>
  <c r="BB655" i="78"/>
  <c r="BB587" i="78"/>
  <c r="BB483" i="78"/>
  <c r="BB462" i="78"/>
  <c r="BB416" i="78"/>
  <c r="BB310" i="78"/>
  <c r="BB242" i="78"/>
  <c r="BB662" i="78"/>
  <c r="BB564" i="78"/>
  <c r="BB425" i="78"/>
  <c r="BB322" i="78"/>
  <c r="BB656" i="78"/>
  <c r="BB522" i="78"/>
  <c r="BB394" i="78"/>
  <c r="BB251" i="78"/>
  <c r="BB599" i="78"/>
  <c r="BB471" i="78"/>
  <c r="BB354" i="78"/>
  <c r="BB661" i="78"/>
  <c r="BB557" i="78"/>
  <c r="BB436" i="78"/>
  <c r="BB261" i="78"/>
  <c r="BB621" i="78"/>
  <c r="BB537" i="78"/>
  <c r="BB334" i="78"/>
  <c r="BB247" i="78"/>
  <c r="BB574" i="78"/>
  <c r="BB543" i="78"/>
  <c r="BB447" i="78"/>
  <c r="BB401" i="78"/>
  <c r="BB327" i="78"/>
  <c r="BB298" i="78"/>
  <c r="BB674" i="78"/>
  <c r="BB589" i="78"/>
  <c r="BB517" i="78"/>
  <c r="BB466" i="78"/>
  <c r="BB388" i="78"/>
  <c r="BB362" i="78"/>
  <c r="BB260" i="78"/>
  <c r="BB682" i="78"/>
  <c r="BB625" i="78"/>
  <c r="BB576" i="78"/>
  <c r="BB486" i="78"/>
  <c r="BB430" i="78"/>
  <c r="BB378" i="78"/>
  <c r="BB293" i="78"/>
  <c r="BB240" i="78"/>
  <c r="BB678" i="78"/>
  <c r="BB546" i="78"/>
  <c r="BB439" i="78"/>
  <c r="BB262" i="78"/>
  <c r="BB633" i="78"/>
  <c r="BB521" i="78"/>
  <c r="BB400" i="78"/>
  <c r="BB266" i="78"/>
  <c r="BB572" i="78"/>
  <c r="BB460" i="78"/>
  <c r="BB326" i="78"/>
  <c r="BB681" i="78"/>
  <c r="BB541" i="78"/>
  <c r="BB437" i="78"/>
  <c r="BB284" i="78"/>
  <c r="BB610" i="78"/>
  <c r="BB508" i="78"/>
  <c r="BB356" i="78"/>
  <c r="BB264" i="78"/>
  <c r="BB579" i="78"/>
  <c r="BB520" i="78"/>
  <c r="BB435" i="78"/>
  <c r="BB406" i="78"/>
  <c r="BB346" i="78"/>
  <c r="BB297" i="78"/>
  <c r="BB671" i="78"/>
  <c r="BB594" i="78"/>
  <c r="BB523" i="78"/>
  <c r="BB478" i="78"/>
  <c r="BB421" i="78"/>
  <c r="BB328" i="78"/>
  <c r="BB275" i="78"/>
  <c r="BB689" i="78"/>
  <c r="BB634" i="78"/>
  <c r="BB534" i="78"/>
  <c r="BB475" i="78"/>
  <c r="BB405" i="78"/>
  <c r="BB391" i="78"/>
  <c r="BB407" i="78"/>
  <c r="BB667" i="78"/>
  <c r="BB526" i="78"/>
  <c r="BB397" i="78"/>
  <c r="BB315" i="78"/>
  <c r="BB629" i="78"/>
  <c r="BB504" i="78"/>
  <c r="BB358" i="78"/>
  <c r="BB271" i="78"/>
  <c r="BB548" i="78"/>
  <c r="BB453" i="78"/>
  <c r="BB306" i="78"/>
  <c r="BB654" i="78"/>
  <c r="BB550" i="78"/>
  <c r="BB470" i="78"/>
  <c r="BB235" i="78"/>
  <c r="BB605" i="78"/>
  <c r="BB485" i="78"/>
  <c r="BB344" i="78"/>
  <c r="BB668" i="78"/>
  <c r="BB575" i="78"/>
  <c r="BB497" i="78"/>
  <c r="BB444" i="78"/>
  <c r="BB343" i="78"/>
  <c r="BB308" i="78"/>
  <c r="BB233" i="78"/>
  <c r="BB653" i="78"/>
  <c r="BB581" i="78"/>
  <c r="BB535" i="78"/>
  <c r="BB529" i="78"/>
  <c r="BB393" i="78"/>
  <c r="BB319" i="78"/>
  <c r="BB290" i="78"/>
  <c r="BB672" i="78"/>
  <c r="BB606" i="78"/>
  <c r="BB509" i="78"/>
  <c r="BB458" i="78"/>
  <c r="BB380" i="78"/>
  <c r="BB340" i="78"/>
  <c r="BB252" i="78"/>
  <c r="BB652" i="78"/>
  <c r="BB498" i="78"/>
  <c r="BB383" i="78"/>
  <c r="BB273" i="78"/>
  <c r="BB596" i="78"/>
  <c r="BB442" i="78"/>
  <c r="BB313" i="78"/>
  <c r="BB651" i="78"/>
  <c r="BB524" i="78"/>
  <c r="BB403" i="78"/>
  <c r="BB307" i="78"/>
  <c r="BB618" i="78"/>
  <c r="BB536" i="78"/>
  <c r="BB364" i="78"/>
  <c r="BB234" i="78"/>
  <c r="BB583" i="78"/>
  <c r="BB454" i="78"/>
  <c r="BB316" i="78"/>
  <c r="BB639" i="78"/>
  <c r="BB547" i="78"/>
  <c r="BB511" i="78"/>
  <c r="BB432" i="78"/>
  <c r="BB373" i="78"/>
  <c r="BB286" i="78"/>
  <c r="BB239" i="78"/>
  <c r="BB631" i="78"/>
  <c r="BB571" i="78"/>
  <c r="BB515" i="78"/>
  <c r="BB427" i="78"/>
  <c r="BB398" i="78"/>
  <c r="BB325" i="78"/>
  <c r="BB289" i="78"/>
  <c r="BB657" i="78"/>
  <c r="BB601" i="78"/>
  <c r="BB538" i="78"/>
  <c r="BB472" i="78"/>
  <c r="BB410" i="78"/>
  <c r="BB320" i="78"/>
  <c r="BB267" i="78"/>
  <c r="BB615" i="78"/>
  <c r="BB512" i="78"/>
  <c r="BB366" i="78"/>
  <c r="BB279" i="78"/>
  <c r="BB585" i="78"/>
  <c r="BB456" i="78"/>
  <c r="BB304" i="78"/>
  <c r="BB648" i="78"/>
  <c r="BB514" i="78"/>
  <c r="BB386" i="78"/>
  <c r="BB243" i="78"/>
  <c r="BB624" i="78"/>
  <c r="BB492" i="78"/>
  <c r="BB347" i="78"/>
  <c r="BB680" i="78"/>
  <c r="BB555" i="78"/>
  <c r="BB440" i="78"/>
  <c r="BB294" i="78"/>
  <c r="BB635" i="78"/>
  <c r="BB560" i="78"/>
  <c r="BB502" i="78"/>
  <c r="BB445" i="78"/>
  <c r="BB348" i="78"/>
  <c r="BB323" i="78"/>
  <c r="BB256" i="78"/>
  <c r="BB630" i="78"/>
  <c r="BB567" i="78"/>
  <c r="BB489" i="78"/>
  <c r="BB441" i="78"/>
  <c r="BB335" i="78"/>
  <c r="BB399" i="78"/>
  <c r="BB295" i="78"/>
  <c r="BB645" i="78"/>
  <c r="BB573" i="78"/>
  <c r="BB527" i="78"/>
  <c r="BB501" i="78"/>
  <c r="BB385" i="78"/>
  <c r="BB311" i="78"/>
  <c r="BB282" i="78"/>
  <c r="BB578" i="78"/>
  <c r="BB461" i="78"/>
  <c r="BB309" i="78"/>
  <c r="BB659" i="78"/>
  <c r="BB532" i="78"/>
  <c r="BB411" i="78"/>
  <c r="BB236" i="78"/>
  <c r="BB588" i="78"/>
  <c r="BB473" i="78"/>
  <c r="BB305" i="78"/>
  <c r="BB683" i="78"/>
  <c r="BB584" i="78"/>
  <c r="BB415" i="78"/>
  <c r="BB238" i="78"/>
  <c r="BB628" i="78"/>
  <c r="BB505" i="78"/>
  <c r="BB351" i="78"/>
  <c r="BB241" i="78"/>
  <c r="BB602" i="78"/>
  <c r="BB531" i="78"/>
  <c r="BB449" i="78"/>
  <c r="BB379" i="78"/>
  <c r="BB333" i="78"/>
  <c r="BB283" i="78"/>
  <c r="BB692" i="78"/>
  <c r="BB609" i="78"/>
  <c r="BB542" i="78"/>
  <c r="BB480" i="78"/>
  <c r="BB412" i="78"/>
  <c r="BB413" i="78"/>
  <c r="BB237" i="78"/>
  <c r="BB686" i="78"/>
  <c r="BB620" i="78"/>
  <c r="BB554" i="78"/>
  <c r="BB503" i="78"/>
  <c r="BB446" i="78"/>
  <c r="BB357" i="78"/>
  <c r="BB270" i="78"/>
  <c r="BB280" i="78"/>
  <c r="BB495" i="78"/>
  <c r="BB468" i="78"/>
  <c r="BB392" i="78"/>
  <c r="BB352" i="78"/>
  <c r="BB329" i="78"/>
  <c r="BB420" i="78"/>
  <c r="BB647" i="78"/>
  <c r="BB365" i="78"/>
  <c r="BB586" i="78"/>
  <c r="BB317" i="78"/>
  <c r="BB467" i="78"/>
  <c r="BB417" i="78"/>
  <c r="BB350" i="78"/>
  <c r="BB337" i="78"/>
  <c r="BB276" i="78"/>
  <c r="BB396" i="78"/>
  <c r="BB637" i="78"/>
  <c r="BB382" i="78"/>
  <c r="BB565" i="78"/>
  <c r="BB369" i="78"/>
  <c r="BB349" i="78"/>
  <c r="BB353" i="78"/>
  <c r="BB258" i="78"/>
  <c r="BB675" i="78"/>
  <c r="BB613" i="78"/>
  <c r="BB331" i="78"/>
  <c r="BB562" i="78"/>
  <c r="BB278" i="78"/>
  <c r="BB506" i="78"/>
  <c r="BB281" i="78"/>
  <c r="BB376" i="78"/>
  <c r="BB314" i="78"/>
  <c r="BB263" i="78"/>
  <c r="BB673" i="78"/>
  <c r="BB616" i="78"/>
  <c r="BB336" i="78"/>
  <c r="BB552" i="78"/>
  <c r="BB301" i="78"/>
  <c r="BB481" i="78"/>
  <c r="BB287" i="78"/>
  <c r="BB232" i="78"/>
  <c r="BB640" i="78"/>
  <c r="BB607" i="78"/>
  <c r="BB568" i="78"/>
  <c r="BB544" i="78"/>
  <c r="BB245" i="78"/>
  <c r="BB507" i="78"/>
  <c r="BB231" i="78"/>
  <c r="BB419" i="78"/>
  <c r="BB612" i="78"/>
  <c r="BB556" i="78"/>
  <c r="BB496" i="78"/>
  <c r="BB463" i="78"/>
  <c r="BB404" i="78"/>
  <c r="BB474" i="78"/>
  <c r="BB690" i="78"/>
  <c r="BB438" i="78"/>
  <c r="BB623" i="78"/>
  <c r="BB374" i="78"/>
  <c r="BB591" i="78"/>
  <c r="BB494" i="78"/>
  <c r="BB443" i="78"/>
  <c r="BB424" i="78"/>
  <c r="BB533" i="78"/>
  <c r="BB248" i="78"/>
  <c r="BB642" i="78"/>
  <c r="BB477" i="78"/>
  <c r="BB663" i="78"/>
  <c r="BB691" i="78"/>
  <c r="BB525" i="78"/>
  <c r="BB433" i="78"/>
  <c r="BB580" i="78"/>
  <c r="BB493" i="78"/>
  <c r="BB390" i="78"/>
  <c r="BB622" i="78"/>
  <c r="BB268" i="78"/>
  <c r="BB499" i="78"/>
  <c r="BB679" i="78"/>
  <c r="R54" i="78"/>
  <c r="R52" i="78"/>
  <c r="R58" i="78"/>
  <c r="R61" i="78"/>
  <c r="R60" i="78"/>
  <c r="R55" i="78"/>
  <c r="R57" i="78"/>
  <c r="R62" i="78"/>
  <c r="R59" i="78"/>
  <c r="R53" i="78"/>
  <c r="R56" i="78"/>
  <c r="BC228" i="78"/>
  <c r="BC171" i="78"/>
  <c r="BC213" i="78"/>
  <c r="BC136" i="78"/>
  <c r="BC205" i="78"/>
  <c r="BC128" i="78"/>
  <c r="BC126" i="78"/>
  <c r="BC200" i="78"/>
  <c r="BC133" i="78"/>
  <c r="BC180" i="78"/>
  <c r="BC189" i="78"/>
  <c r="BC140" i="78"/>
  <c r="BC123" i="78"/>
  <c r="BC218" i="78"/>
  <c r="BC196" i="78"/>
  <c r="BC230" i="78"/>
  <c r="BC178" i="78"/>
  <c r="BC204" i="78"/>
  <c r="BC119" i="78"/>
  <c r="BC199" i="78"/>
  <c r="BC143" i="78"/>
  <c r="BC141" i="78"/>
  <c r="BC124" i="78"/>
  <c r="BC139" i="78"/>
  <c r="BC117" i="78"/>
  <c r="BC188" i="78"/>
  <c r="BC115" i="78"/>
  <c r="BC130" i="78"/>
  <c r="BC215" i="78"/>
  <c r="BC137" i="78"/>
  <c r="BC210" i="78"/>
  <c r="BC193" i="78"/>
  <c r="BC142" i="78"/>
  <c r="BC175" i="78"/>
  <c r="BC134" i="78"/>
  <c r="BC148" i="78"/>
  <c r="BC147" i="78"/>
  <c r="BC195" i="78"/>
  <c r="BC146" i="78"/>
  <c r="BC183" i="78"/>
  <c r="BC131" i="78"/>
  <c r="BC201" i="78"/>
  <c r="BC145" i="78"/>
  <c r="BC227" i="78"/>
  <c r="BC152" i="78"/>
  <c r="BC207" i="78"/>
  <c r="BC129" i="78"/>
  <c r="BC157" i="78"/>
  <c r="BC135" i="78"/>
  <c r="BC149" i="78"/>
  <c r="BC211" i="78"/>
  <c r="BC154" i="78"/>
  <c r="BC203" i="78"/>
  <c r="BC161" i="78"/>
  <c r="BC229" i="78"/>
  <c r="BC138" i="78"/>
  <c r="BC223" i="78"/>
  <c r="BC160" i="78"/>
  <c r="BC220" i="78"/>
  <c r="BC191" i="78"/>
  <c r="BC221" i="78"/>
  <c r="BC144" i="78"/>
  <c r="BC163" i="78"/>
  <c r="BC219" i="78"/>
  <c r="BC155" i="78"/>
  <c r="BC208" i="78"/>
  <c r="BC169" i="78"/>
  <c r="BC217" i="78"/>
  <c r="BC176" i="78"/>
  <c r="BC209" i="78"/>
  <c r="BC153" i="78"/>
  <c r="BC226" i="78"/>
  <c r="BC156" i="78"/>
  <c r="BC158" i="78"/>
  <c r="BC165" i="78"/>
  <c r="BC224" i="78"/>
  <c r="BC121" i="78"/>
  <c r="BC222" i="78"/>
  <c r="BC192" i="78"/>
  <c r="BC190" i="78"/>
  <c r="BC122" i="78"/>
  <c r="BC118" i="78"/>
  <c r="BC172" i="78"/>
  <c r="BC174" i="78"/>
  <c r="BC159" i="78"/>
  <c r="BC187" i="78"/>
  <c r="BC167" i="78"/>
  <c r="BC186" i="78"/>
  <c r="BC212" i="78"/>
  <c r="BC162" i="78"/>
  <c r="BC164" i="78"/>
  <c r="BC127" i="78"/>
  <c r="BC150" i="78"/>
  <c r="BC177" i="78"/>
  <c r="BC116" i="78"/>
  <c r="BC125" i="78"/>
  <c r="BC151" i="78"/>
  <c r="BC214" i="78"/>
  <c r="BC225" i="78"/>
  <c r="BC173" i="78"/>
  <c r="BC202" i="78"/>
  <c r="BC197" i="78"/>
  <c r="BC198" i="78"/>
  <c r="BC179" i="78"/>
  <c r="BC170" i="78"/>
  <c r="BC184" i="78"/>
  <c r="BC168" i="78"/>
  <c r="BC185" i="78"/>
  <c r="BC120" i="78"/>
  <c r="BC132" i="78"/>
  <c r="BC194" i="78"/>
  <c r="BC206" i="78"/>
  <c r="BC166" i="78"/>
  <c r="BC216" i="78"/>
  <c r="BC182" i="78"/>
  <c r="BC181" i="78"/>
  <c r="BA705" i="78"/>
  <c r="BA704" i="78"/>
  <c r="BA707" i="78"/>
  <c r="BA701" i="78"/>
  <c r="BA700" i="78"/>
  <c r="BA706" i="78"/>
  <c r="BA698" i="78"/>
  <c r="BA703" i="78"/>
  <c r="BA708" i="78"/>
  <c r="BA699" i="78"/>
  <c r="BA702" i="78"/>
  <c r="R71" i="78"/>
  <c r="R99" i="78"/>
  <c r="R92" i="78"/>
  <c r="R72" i="78"/>
  <c r="R84" i="78"/>
  <c r="R76" i="78"/>
  <c r="R79" i="78"/>
  <c r="R85" i="78"/>
  <c r="R101" i="78"/>
  <c r="R98" i="78"/>
  <c r="R91" i="78"/>
  <c r="R75" i="78"/>
  <c r="R78" i="78"/>
  <c r="R89" i="78"/>
  <c r="R74" i="78"/>
  <c r="R95" i="78"/>
  <c r="R82" i="78"/>
  <c r="R88" i="78"/>
  <c r="R90" i="78"/>
  <c r="R86" i="78"/>
  <c r="R80" i="78"/>
  <c r="R103" i="78"/>
  <c r="R94" i="78"/>
  <c r="R83" i="78"/>
  <c r="R77" i="78"/>
  <c r="R73" i="78"/>
  <c r="R96" i="78"/>
  <c r="R81" i="78"/>
  <c r="R93" i="78"/>
  <c r="R100" i="78"/>
  <c r="R97" i="78"/>
  <c r="R104" i="78"/>
  <c r="R87" i="78"/>
  <c r="R102" i="78"/>
  <c r="BD46" i="78"/>
  <c r="BD45" i="78"/>
  <c r="BD44" i="78"/>
  <c r="BD722" i="78"/>
  <c r="BD714" i="78"/>
  <c r="BD718" i="78"/>
  <c r="BD710" i="78"/>
  <c r="BD723" i="78"/>
  <c r="BD716" i="78"/>
  <c r="BD712" i="78"/>
  <c r="BD713" i="78"/>
  <c r="BD715" i="78"/>
  <c r="BD719" i="78"/>
  <c r="BD724" i="78"/>
  <c r="BD709" i="78"/>
  <c r="BD711" i="78"/>
  <c r="BD720" i="78"/>
  <c r="BD721" i="78"/>
  <c r="BD717" i="78"/>
  <c r="BD101" i="78"/>
  <c r="BD95" i="78"/>
  <c r="BD86" i="78"/>
  <c r="BD85" i="78"/>
  <c r="BD82" i="78"/>
  <c r="BD88" i="78"/>
  <c r="BD78" i="78"/>
  <c r="BD100" i="78"/>
  <c r="BD71" i="78"/>
  <c r="BD94" i="78"/>
  <c r="BD75" i="78"/>
  <c r="BD89" i="78"/>
  <c r="BD80" i="78"/>
  <c r="BD72" i="78"/>
  <c r="BD83" i="78"/>
  <c r="BD73" i="78"/>
  <c r="BD96" i="78"/>
  <c r="BD102" i="78"/>
  <c r="BD77" i="78"/>
  <c r="BD84" i="78"/>
  <c r="BD76" i="78"/>
  <c r="BD103" i="78"/>
  <c r="BD93" i="78"/>
  <c r="BD90" i="78"/>
  <c r="BD81" i="78"/>
  <c r="BD92" i="78"/>
  <c r="BD104" i="78"/>
  <c r="BD87" i="78"/>
  <c r="BD91" i="78"/>
  <c r="BD97" i="78"/>
  <c r="BD79" i="78"/>
  <c r="BD99" i="78"/>
  <c r="BD98" i="78"/>
  <c r="BD74" i="78"/>
  <c r="BC45" i="78"/>
  <c r="BC46" i="78"/>
  <c r="BC44" i="78"/>
  <c r="BA718" i="78"/>
  <c r="BA720" i="78"/>
  <c r="BA714" i="78"/>
  <c r="BA709" i="78"/>
  <c r="BA719" i="78"/>
  <c r="BA710" i="78"/>
  <c r="BA722" i="78"/>
  <c r="BA713" i="78"/>
  <c r="BA711" i="78"/>
  <c r="BA724" i="78"/>
  <c r="BA715" i="78"/>
  <c r="BA712" i="78"/>
  <c r="BA716" i="78"/>
  <c r="BA717" i="78"/>
  <c r="BA721" i="78"/>
  <c r="BA723" i="78"/>
  <c r="BC86" i="78"/>
  <c r="BC93" i="78"/>
  <c r="BC104" i="78"/>
  <c r="BC102" i="78"/>
  <c r="BC84" i="78"/>
  <c r="BC82" i="78"/>
  <c r="BC73" i="78"/>
  <c r="BC71" i="78"/>
  <c r="BC76" i="78"/>
  <c r="BC89" i="78"/>
  <c r="BC96" i="78"/>
  <c r="BC99" i="78"/>
  <c r="BC83" i="78"/>
  <c r="BC85" i="78"/>
  <c r="BC88" i="78"/>
  <c r="BC72" i="78"/>
  <c r="BC91" i="78"/>
  <c r="BC74" i="78"/>
  <c r="BC79" i="78"/>
  <c r="BC98" i="78"/>
  <c r="BC81" i="78"/>
  <c r="BC101" i="78"/>
  <c r="BC77" i="78"/>
  <c r="BC90" i="78"/>
  <c r="BC87" i="78"/>
  <c r="BC97" i="78"/>
  <c r="BC103" i="78"/>
  <c r="BC100" i="78"/>
  <c r="BC92" i="78"/>
  <c r="BC94" i="78"/>
  <c r="BC78" i="78"/>
  <c r="BC75" i="78"/>
  <c r="BC80" i="78"/>
  <c r="BC95" i="78"/>
  <c r="R18" i="78"/>
  <c r="R17" i="78"/>
  <c r="R24" i="78"/>
  <c r="R16" i="78"/>
  <c r="R10" i="78"/>
  <c r="R29" i="78"/>
  <c r="R33" i="78"/>
  <c r="R15" i="78"/>
  <c r="R19" i="78"/>
  <c r="R26" i="78"/>
  <c r="R25" i="78"/>
  <c r="R22" i="78"/>
  <c r="R14" i="78"/>
  <c r="R20" i="78"/>
  <c r="R40" i="78"/>
  <c r="R9" i="78"/>
  <c r="R23" i="78"/>
  <c r="R31" i="78"/>
  <c r="R43" i="78"/>
  <c r="R12" i="78"/>
  <c r="R36" i="78"/>
  <c r="R28" i="78"/>
  <c r="R21" i="78"/>
  <c r="R37" i="78"/>
  <c r="R39" i="78"/>
  <c r="R27" i="78"/>
  <c r="R30" i="78"/>
  <c r="R32" i="78"/>
  <c r="R11" i="78"/>
  <c r="R35" i="78"/>
  <c r="R38" i="78"/>
  <c r="R41" i="78"/>
  <c r="R34" i="78"/>
  <c r="R42" i="78"/>
  <c r="R13" i="78"/>
  <c r="BB702" i="78"/>
  <c r="BB703" i="78"/>
  <c r="BB698" i="78"/>
  <c r="BB708" i="78"/>
  <c r="BB707" i="78"/>
  <c r="BB700" i="78"/>
  <c r="BB699" i="78"/>
  <c r="BB706" i="78"/>
  <c r="BB701" i="78"/>
  <c r="BB705" i="78"/>
  <c r="BB704" i="78"/>
  <c r="R240" i="78"/>
  <c r="R671" i="78"/>
  <c r="R619" i="78"/>
  <c r="R563" i="78"/>
  <c r="R499" i="78"/>
  <c r="R472" i="78"/>
  <c r="R397" i="78"/>
  <c r="R634" i="78"/>
  <c r="R572" i="78"/>
  <c r="R674" i="78"/>
  <c r="R620" i="78"/>
  <c r="R569" i="78"/>
  <c r="R544" i="78"/>
  <c r="R492" i="78"/>
  <c r="R470" i="78"/>
  <c r="R398" i="78"/>
  <c r="R517" i="78"/>
  <c r="R520" i="78"/>
  <c r="R440" i="78"/>
  <c r="R401" i="78"/>
  <c r="R360" i="78"/>
  <c r="R246" i="78"/>
  <c r="R539" i="78"/>
  <c r="R459" i="78"/>
  <c r="R415" i="78"/>
  <c r="R392" i="78"/>
  <c r="R656" i="78"/>
  <c r="R596" i="78"/>
  <c r="R584" i="78"/>
  <c r="R482" i="78"/>
  <c r="R447" i="78"/>
  <c r="R388" i="78"/>
  <c r="R383" i="78"/>
  <c r="R648" i="78"/>
  <c r="R606" i="78"/>
  <c r="R566" i="78"/>
  <c r="R507" i="78"/>
  <c r="R493" i="78"/>
  <c r="R405" i="78"/>
  <c r="R321" i="78"/>
  <c r="R468" i="78"/>
  <c r="R372" i="78"/>
  <c r="R484" i="78"/>
  <c r="R386" i="78"/>
  <c r="R575" i="78"/>
  <c r="R645" i="78"/>
  <c r="R651" i="78"/>
  <c r="R547" i="78"/>
  <c r="R281" i="78"/>
  <c r="R582" i="78"/>
  <c r="R442" i="78"/>
  <c r="R550" i="78"/>
  <c r="R514" i="78"/>
  <c r="R439" i="78"/>
  <c r="R549" i="78"/>
  <c r="R489" i="78"/>
  <c r="R355" i="78"/>
  <c r="R639" i="78"/>
  <c r="R585" i="78"/>
  <c r="R565" i="78"/>
  <c r="R504" i="78"/>
  <c r="R453" i="78"/>
  <c r="R394" i="78"/>
  <c r="R617" i="78"/>
  <c r="R548" i="78"/>
  <c r="R519" i="78"/>
  <c r="R611" i="78"/>
  <c r="R546" i="78"/>
  <c r="R490" i="78"/>
  <c r="R457" i="78"/>
  <c r="R420" i="78"/>
  <c r="R350" i="78"/>
  <c r="R370" i="78"/>
  <c r="R501" i="78"/>
  <c r="R461" i="78"/>
  <c r="R374" i="78"/>
  <c r="R304" i="78"/>
  <c r="R268" i="78"/>
  <c r="R264" i="78"/>
  <c r="R456" i="78"/>
  <c r="R381" i="78"/>
  <c r="R365" i="78"/>
  <c r="R326" i="78"/>
  <c r="R573" i="78"/>
  <c r="R509" i="78"/>
  <c r="R512" i="78"/>
  <c r="R478" i="78"/>
  <c r="R393" i="78"/>
  <c r="R352" i="78"/>
  <c r="R632" i="78"/>
  <c r="R593" i="78"/>
  <c r="R510" i="78"/>
  <c r="R513" i="78"/>
  <c r="R419" i="78"/>
  <c r="R402" i="78"/>
  <c r="R347" i="78"/>
  <c r="R469" i="78"/>
  <c r="R316" i="78"/>
  <c r="R413" i="78"/>
  <c r="R324" i="78"/>
  <c r="R332" i="78"/>
  <c r="R305" i="78"/>
  <c r="R568" i="78"/>
  <c r="R629" i="78"/>
  <c r="R462" i="78"/>
  <c r="R237" i="78"/>
  <c r="R485" i="78"/>
  <c r="R421" i="78"/>
  <c r="R558" i="78"/>
  <c r="R342" i="78"/>
  <c r="R556" i="78"/>
  <c r="R343" i="78"/>
  <c r="R454" i="78"/>
  <c r="R653" i="78"/>
  <c r="R642" i="78"/>
  <c r="R577" i="78"/>
  <c r="R523" i="78"/>
  <c r="R500" i="78"/>
  <c r="R424" i="78"/>
  <c r="R406" i="78"/>
  <c r="R340" i="78"/>
  <c r="R559" i="78"/>
  <c r="R481" i="78"/>
  <c r="R435" i="78"/>
  <c r="R526" i="78"/>
  <c r="R495" i="78"/>
  <c r="R418" i="78"/>
  <c r="R379" i="78"/>
  <c r="R363" i="78"/>
  <c r="R306" i="78"/>
  <c r="R289" i="78"/>
  <c r="R403" i="78"/>
  <c r="R356" i="78"/>
  <c r="R330" i="78"/>
  <c r="R298" i="78"/>
  <c r="R691" i="78"/>
  <c r="R628" i="78"/>
  <c r="R445" i="78"/>
  <c r="R377" i="78"/>
  <c r="R270" i="78"/>
  <c r="R362" i="78"/>
  <c r="R535" i="78"/>
  <c r="R473" i="78"/>
  <c r="R436" i="78"/>
  <c r="R359" i="78"/>
  <c r="R346" i="78"/>
  <c r="R260" i="78"/>
  <c r="R587" i="78"/>
  <c r="R531" i="78"/>
  <c r="R451" i="78"/>
  <c r="R432" i="78"/>
  <c r="R384" i="78"/>
  <c r="R353" i="78"/>
  <c r="R245" i="78"/>
  <c r="R644" i="78"/>
  <c r="R682" i="78"/>
  <c r="R345" i="78"/>
  <c r="R597" i="78"/>
  <c r="R251" i="78"/>
  <c r="R636" i="78"/>
  <c r="R464" i="78"/>
  <c r="R368" i="78"/>
  <c r="R252" i="78"/>
  <c r="R655" i="78"/>
  <c r="R233" i="78"/>
  <c r="R308" i="78"/>
  <c r="R276" i="78"/>
  <c r="R303" i="78"/>
  <c r="R527" i="78"/>
  <c r="R692" i="78"/>
  <c r="R387" i="78"/>
  <c r="R458" i="78"/>
  <c r="R554" i="78"/>
  <c r="R498" i="78"/>
  <c r="R463" i="78"/>
  <c r="R428" i="78"/>
  <c r="R358" i="78"/>
  <c r="R310" i="78"/>
  <c r="R259" i="78"/>
  <c r="R486" i="78"/>
  <c r="R477" i="78"/>
  <c r="R400" i="78"/>
  <c r="R467" i="78"/>
  <c r="R423" i="78"/>
  <c r="R367" i="78"/>
  <c r="R313" i="78"/>
  <c r="R261" i="78"/>
  <c r="R247" i="78"/>
  <c r="R649" i="78"/>
  <c r="R333" i="78"/>
  <c r="R285" i="78"/>
  <c r="R271" i="78"/>
  <c r="R673" i="78"/>
  <c r="R618" i="78"/>
  <c r="R576" i="78"/>
  <c r="R328" i="78"/>
  <c r="R292" i="78"/>
  <c r="R288" i="78"/>
  <c r="R650" i="78"/>
  <c r="R452" i="78"/>
  <c r="R395" i="78"/>
  <c r="R348" i="78"/>
  <c r="R382" i="78"/>
  <c r="R290" i="78"/>
  <c r="R690" i="78"/>
  <c r="R506" i="78"/>
  <c r="R471" i="78"/>
  <c r="R412" i="78"/>
  <c r="R366" i="78"/>
  <c r="R318" i="78"/>
  <c r="R267" i="78"/>
  <c r="R678" i="78"/>
  <c r="R351" i="78"/>
  <c r="R600" i="78"/>
  <c r="R291" i="78"/>
  <c r="R448" i="78"/>
  <c r="R301" i="78"/>
  <c r="R476" i="78"/>
  <c r="R429" i="78"/>
  <c r="R567" i="78"/>
  <c r="R640" i="78"/>
  <c r="R588" i="78"/>
  <c r="R533" i="78"/>
  <c r="R295" i="78"/>
  <c r="R528" i="78"/>
  <c r="R625" i="78"/>
  <c r="R465" i="78"/>
  <c r="R488" i="78"/>
  <c r="R443" i="78"/>
  <c r="R327" i="78"/>
  <c r="R503" i="78"/>
  <c r="R426" i="78"/>
  <c r="R409" i="78"/>
  <c r="R371" i="78"/>
  <c r="R314" i="78"/>
  <c r="R297" i="78"/>
  <c r="R681" i="78"/>
  <c r="R414" i="78"/>
  <c r="R399" i="78"/>
  <c r="R337" i="78"/>
  <c r="R389" i="78"/>
  <c r="R373" i="78"/>
  <c r="R309" i="78"/>
  <c r="R283" i="78"/>
  <c r="R679" i="78"/>
  <c r="R646" i="78"/>
  <c r="R594" i="78"/>
  <c r="R236" i="78"/>
  <c r="R307" i="78"/>
  <c r="R654" i="78"/>
  <c r="R590" i="78"/>
  <c r="R560" i="78"/>
  <c r="R505" i="78"/>
  <c r="R243" i="78"/>
  <c r="R688" i="78"/>
  <c r="R641" i="78"/>
  <c r="R603" i="78"/>
  <c r="R416" i="78"/>
  <c r="R329" i="78"/>
  <c r="R277" i="78"/>
  <c r="R249" i="78"/>
  <c r="R665" i="78"/>
  <c r="R610" i="78"/>
  <c r="R434" i="78"/>
  <c r="R437" i="78"/>
  <c r="R376" i="78"/>
  <c r="R322" i="78"/>
  <c r="R315" i="78"/>
  <c r="R668" i="78"/>
  <c r="R613" i="78"/>
  <c r="R684" i="78"/>
  <c r="R494" i="78"/>
  <c r="R404" i="78"/>
  <c r="R302" i="78"/>
  <c r="R378" i="78"/>
  <c r="R253" i="78"/>
  <c r="R319" i="78"/>
  <c r="R369" i="78"/>
  <c r="R525" i="78"/>
  <c r="R553" i="78"/>
  <c r="R335" i="78"/>
  <c r="R231" i="78"/>
  <c r="R275" i="78"/>
  <c r="R483" i="78"/>
  <c r="R479" i="78"/>
  <c r="R344" i="78"/>
  <c r="R675" i="78"/>
  <c r="R431" i="78"/>
  <c r="R375" i="78"/>
  <c r="R312" i="78"/>
  <c r="R269" i="78"/>
  <c r="R255" i="78"/>
  <c r="R657" i="78"/>
  <c r="R612" i="78"/>
  <c r="R364" i="78"/>
  <c r="R361" i="78"/>
  <c r="R242" i="78"/>
  <c r="R331" i="78"/>
  <c r="R278" i="78"/>
  <c r="R257" i="78"/>
  <c r="R661" i="78"/>
  <c r="R614" i="78"/>
  <c r="R570" i="78"/>
  <c r="R516" i="78"/>
  <c r="R670" i="78"/>
  <c r="R623" i="78"/>
  <c r="R599" i="78"/>
  <c r="R545" i="78"/>
  <c r="R508" i="78"/>
  <c r="R425" i="78"/>
  <c r="R677" i="78"/>
  <c r="R637" i="78"/>
  <c r="R579" i="78"/>
  <c r="R540" i="78"/>
  <c r="R311" i="78"/>
  <c r="R299" i="78"/>
  <c r="R248" i="78"/>
  <c r="R663" i="78"/>
  <c r="R605" i="78"/>
  <c r="R552" i="78"/>
  <c r="R407" i="78"/>
  <c r="R320" i="78"/>
  <c r="R284" i="78"/>
  <c r="R263" i="78"/>
  <c r="R662" i="78"/>
  <c r="R616" i="78"/>
  <c r="R562" i="78"/>
  <c r="R515" i="78"/>
  <c r="R411" i="78"/>
  <c r="R626" i="78"/>
  <c r="R672" i="78"/>
  <c r="R250" i="78"/>
  <c r="R574" i="78"/>
  <c r="R266" i="78"/>
  <c r="R608" i="78"/>
  <c r="R460" i="78"/>
  <c r="R262" i="78"/>
  <c r="R274" i="78"/>
  <c r="R256" i="78"/>
  <c r="R592" i="78"/>
  <c r="R417" i="78"/>
  <c r="R280" i="78"/>
  <c r="R239" i="78"/>
  <c r="R446" i="78"/>
  <c r="R581" i="78"/>
  <c r="R391" i="78"/>
  <c r="R317" i="78"/>
  <c r="R323" i="78"/>
  <c r="R687" i="78"/>
  <c r="R652" i="78"/>
  <c r="R602" i="78"/>
  <c r="R534" i="78"/>
  <c r="R293" i="78"/>
  <c r="R279" i="78"/>
  <c r="R676" i="78"/>
  <c r="R300" i="78"/>
  <c r="R296" i="78"/>
  <c r="R658" i="78"/>
  <c r="R609" i="78"/>
  <c r="R555" i="78"/>
  <c r="R491" i="78"/>
  <c r="R667" i="78"/>
  <c r="R627" i="78"/>
  <c r="R586" i="78"/>
  <c r="R538" i="78"/>
  <c r="R474" i="78"/>
  <c r="R438" i="78"/>
  <c r="R664" i="78"/>
  <c r="R630" i="78"/>
  <c r="R561" i="78"/>
  <c r="R511" i="78"/>
  <c r="R449" i="78"/>
  <c r="R258" i="78"/>
  <c r="R689" i="78"/>
  <c r="R638" i="78"/>
  <c r="R591" i="78"/>
  <c r="R541" i="78"/>
  <c r="R502" i="78"/>
  <c r="R325" i="78"/>
  <c r="R235" i="78"/>
  <c r="R680" i="78"/>
  <c r="R633" i="78"/>
  <c r="R595" i="78"/>
  <c r="R542" i="78"/>
  <c r="R480" i="78"/>
  <c r="R338" i="78"/>
  <c r="R354" i="78"/>
  <c r="R349" i="78"/>
  <c r="R564" i="78"/>
  <c r="R683" i="78"/>
  <c r="R380" i="78"/>
  <c r="R339" i="78"/>
  <c r="R433" i="78"/>
  <c r="R390" i="78"/>
  <c r="R537" i="78"/>
  <c r="R643" i="78"/>
  <c r="R635" i="78"/>
  <c r="R385" i="78"/>
  <c r="R334" i="78"/>
  <c r="R441" i="78"/>
  <c r="R589" i="78"/>
  <c r="R272" i="78"/>
  <c r="R529" i="78"/>
  <c r="R669" i="78"/>
  <c r="R685" i="78"/>
  <c r="R536" i="78"/>
  <c r="R410" i="78"/>
  <c r="R666" i="78"/>
  <c r="R660" i="78"/>
  <c r="R543" i="78"/>
  <c r="R422" i="78"/>
  <c r="R244" i="78"/>
  <c r="R622" i="78"/>
  <c r="R631" i="78"/>
  <c r="R455" i="78"/>
  <c r="R659" i="78"/>
  <c r="R615" i="78"/>
  <c r="R450" i="78"/>
  <c r="R580" i="78"/>
  <c r="R598" i="78"/>
  <c r="R234" i="78"/>
  <c r="R578" i="78"/>
  <c r="R607" i="78"/>
  <c r="R396" i="78"/>
  <c r="R624" i="78"/>
  <c r="R571" i="78"/>
  <c r="R357" i="78"/>
  <c r="R686" i="78"/>
  <c r="R265" i="78"/>
  <c r="R524" i="78"/>
  <c r="R557" i="78"/>
  <c r="R341" i="78"/>
  <c r="R583" i="78"/>
  <c r="R532" i="78"/>
  <c r="R238" i="78"/>
  <c r="R294" i="78"/>
  <c r="R254" i="78"/>
  <c r="R475" i="78"/>
  <c r="R496" i="78"/>
  <c r="R601" i="78"/>
  <c r="R530" i="78"/>
  <c r="R521" i="78"/>
  <c r="R287" i="78"/>
  <c r="R241" i="78"/>
  <c r="R427" i="78"/>
  <c r="R232" i="78"/>
  <c r="R444" i="78"/>
  <c r="R518" i="78"/>
  <c r="R466" i="78"/>
  <c r="R408" i="78"/>
  <c r="R282" i="78"/>
  <c r="R497" i="78"/>
  <c r="R551" i="78"/>
  <c r="R286" i="78"/>
  <c r="R647" i="78"/>
  <c r="R604" i="78"/>
  <c r="R487" i="78"/>
  <c r="R430" i="78"/>
  <c r="R621" i="78"/>
  <c r="R336" i="78"/>
  <c r="R522" i="78"/>
  <c r="R273" i="78"/>
  <c r="BD107" i="78"/>
  <c r="BD110" i="78"/>
  <c r="BD112" i="78"/>
  <c r="BD114" i="78"/>
  <c r="BD111" i="78"/>
  <c r="BD109" i="78"/>
  <c r="BD108" i="78"/>
  <c r="BD113" i="78"/>
  <c r="N66" i="77"/>
  <c r="T66" i="77"/>
  <c r="Q66" i="77"/>
  <c r="G696" i="78"/>
  <c r="G697" i="78"/>
  <c r="K66" i="77"/>
  <c r="G47" i="78"/>
  <c r="G49" i="78"/>
  <c r="G48" i="78"/>
  <c r="G51" i="78"/>
  <c r="K57" i="77"/>
  <c r="G50" i="78"/>
  <c r="Q57" i="77"/>
  <c r="T57" i="77"/>
  <c r="N57" i="77"/>
  <c r="T65" i="77"/>
  <c r="N65" i="77"/>
  <c r="G695" i="78"/>
  <c r="G694" i="78"/>
  <c r="G693" i="78"/>
  <c r="Q65" i="77"/>
  <c r="K65" i="77"/>
  <c r="G654" i="78"/>
  <c r="G582" i="78"/>
  <c r="G646" i="78"/>
  <c r="G683" i="78"/>
  <c r="G618" i="78"/>
  <c r="G653" i="78"/>
  <c r="G690" i="78"/>
  <c r="G637" i="78"/>
  <c r="G649" i="78"/>
  <c r="G593" i="78"/>
  <c r="G647" i="78"/>
  <c r="G685" i="78"/>
  <c r="G620" i="78"/>
  <c r="G562" i="78"/>
  <c r="G495" i="78"/>
  <c r="G431" i="78"/>
  <c r="G373" i="78"/>
  <c r="G262" i="78"/>
  <c r="G248" i="78"/>
  <c r="G540" i="78"/>
  <c r="G457" i="78"/>
  <c r="G395" i="78"/>
  <c r="G329" i="78"/>
  <c r="G299" i="78"/>
  <c r="G556" i="78"/>
  <c r="G504" i="78"/>
  <c r="G453" i="78"/>
  <c r="G358" i="78"/>
  <c r="G306" i="78"/>
  <c r="G271" i="78"/>
  <c r="G524" i="78"/>
  <c r="G501" i="78"/>
  <c r="G379" i="78"/>
  <c r="G313" i="78"/>
  <c r="G283" i="78"/>
  <c r="G581" i="78"/>
  <c r="G514" i="78"/>
  <c r="G485" i="78"/>
  <c r="G385" i="78"/>
  <c r="G319" i="78"/>
  <c r="G303" i="78"/>
  <c r="G563" i="78"/>
  <c r="G537" i="78"/>
  <c r="G424" i="78"/>
  <c r="G334" i="78"/>
  <c r="G286" i="78"/>
  <c r="G247" i="78"/>
  <c r="G517" i="78"/>
  <c r="G450" i="78"/>
  <c r="G380" i="78"/>
  <c r="G344" i="78"/>
  <c r="G259" i="78"/>
  <c r="G585" i="78"/>
  <c r="G520" i="78"/>
  <c r="G445" i="78"/>
  <c r="G390" i="78"/>
  <c r="G377" i="78"/>
  <c r="G281" i="78"/>
  <c r="G632" i="78"/>
  <c r="G692" i="78"/>
  <c r="G629" i="78"/>
  <c r="G661" i="78"/>
  <c r="G624" i="78"/>
  <c r="G639" i="78"/>
  <c r="G668" i="78"/>
  <c r="G616" i="78"/>
  <c r="G641" i="78"/>
  <c r="G688" i="78"/>
  <c r="G628" i="78"/>
  <c r="G670" i="78"/>
  <c r="G611" i="78"/>
  <c r="G551" i="78"/>
  <c r="G528" i="78"/>
  <c r="G469" i="78"/>
  <c r="G356" i="78"/>
  <c r="G277" i="78"/>
  <c r="G272" i="78"/>
  <c r="G538" i="78"/>
  <c r="G463" i="78"/>
  <c r="G409" i="78"/>
  <c r="G304" i="78"/>
  <c r="G235" i="78"/>
  <c r="G546" i="78"/>
  <c r="G479" i="78"/>
  <c r="G415" i="78"/>
  <c r="G357" i="78"/>
  <c r="G246" i="78"/>
  <c r="G315" i="78"/>
  <c r="G522" i="78"/>
  <c r="G447" i="78"/>
  <c r="G393" i="78"/>
  <c r="G327" i="78"/>
  <c r="G290" i="78"/>
  <c r="G586" i="78"/>
  <c r="G499" i="78"/>
  <c r="G427" i="78"/>
  <c r="G416" i="78"/>
  <c r="G325" i="78"/>
  <c r="G241" i="78"/>
  <c r="G560" i="78"/>
  <c r="G502" i="78"/>
  <c r="G430" i="78"/>
  <c r="G391" i="78"/>
  <c r="G301" i="78"/>
  <c r="G264" i="78"/>
  <c r="G539" i="78"/>
  <c r="G456" i="78"/>
  <c r="G394" i="78"/>
  <c r="G328" i="78"/>
  <c r="G266" i="78"/>
  <c r="G568" i="78"/>
  <c r="G481" i="78"/>
  <c r="G433" i="78"/>
  <c r="G407" i="78"/>
  <c r="G369" i="78"/>
  <c r="G295" i="78"/>
  <c r="G638" i="78"/>
  <c r="G691" i="78"/>
  <c r="G626" i="78"/>
  <c r="G673" i="78"/>
  <c r="G605" i="78"/>
  <c r="G643" i="78"/>
  <c r="G674" i="78"/>
  <c r="G589" i="78"/>
  <c r="G652" i="78"/>
  <c r="G678" i="78"/>
  <c r="G634" i="78"/>
  <c r="G684" i="78"/>
  <c r="G598" i="78"/>
  <c r="G526" i="78"/>
  <c r="G459" i="78"/>
  <c r="G381" i="78"/>
  <c r="G339" i="78"/>
  <c r="G292" i="78"/>
  <c r="G587" i="78"/>
  <c r="G519" i="78"/>
  <c r="G462" i="78"/>
  <c r="G392" i="78"/>
  <c r="G310" i="78"/>
  <c r="G242" i="78"/>
  <c r="G565" i="78"/>
  <c r="G492" i="78"/>
  <c r="G436" i="78"/>
  <c r="G383" i="78"/>
  <c r="G261" i="78"/>
  <c r="G571" i="78"/>
  <c r="G507" i="78"/>
  <c r="G435" i="78"/>
  <c r="G421" i="78"/>
  <c r="G340" i="78"/>
  <c r="G323" i="78"/>
  <c r="G575" i="78"/>
  <c r="G505" i="78"/>
  <c r="G513" i="78"/>
  <c r="G343" i="78"/>
  <c r="G324" i="78"/>
  <c r="G255" i="78"/>
  <c r="G544" i="78"/>
  <c r="G480" i="78"/>
  <c r="G405" i="78"/>
  <c r="G363" i="78"/>
  <c r="G237" i="78"/>
  <c r="G580" i="78"/>
  <c r="G543" i="78"/>
  <c r="G468" i="78"/>
  <c r="G437" i="78"/>
  <c r="G353" i="78"/>
  <c r="G289" i="78"/>
  <c r="G547" i="78"/>
  <c r="G503" i="78"/>
  <c r="G439" i="78"/>
  <c r="G382" i="78"/>
  <c r="G270" i="78"/>
  <c r="G231" i="78"/>
  <c r="G615" i="78"/>
  <c r="G669" i="78"/>
  <c r="G608" i="78"/>
  <c r="G658" i="78"/>
  <c r="G602" i="78"/>
  <c r="G614" i="78"/>
  <c r="G657" i="78"/>
  <c r="G601" i="78"/>
  <c r="G630" i="78"/>
  <c r="G677" i="78"/>
  <c r="G617" i="78"/>
  <c r="G659" i="78"/>
  <c r="G588" i="78"/>
  <c r="G558" i="78"/>
  <c r="G465" i="78"/>
  <c r="G403" i="78"/>
  <c r="G336" i="78"/>
  <c r="G332" i="78"/>
  <c r="G569" i="78"/>
  <c r="G498" i="78"/>
  <c r="G434" i="78"/>
  <c r="G367" i="78"/>
  <c r="G338" i="78"/>
  <c r="G265" i="78"/>
  <c r="G510" i="78"/>
  <c r="G443" i="78"/>
  <c r="G412" i="78"/>
  <c r="G376" i="78"/>
  <c r="G276" i="78"/>
  <c r="G583" i="78"/>
  <c r="G482" i="78"/>
  <c r="G418" i="78"/>
  <c r="G351" i="78"/>
  <c r="G330" i="78"/>
  <c r="G249" i="78"/>
  <c r="G576" i="78"/>
  <c r="G488" i="78"/>
  <c r="G432" i="78"/>
  <c r="G342" i="78"/>
  <c r="G294" i="78"/>
  <c r="G280" i="78"/>
  <c r="G525" i="78"/>
  <c r="G458" i="78"/>
  <c r="G388" i="78"/>
  <c r="G352" i="78"/>
  <c r="G252" i="78"/>
  <c r="G570" i="78"/>
  <c r="G483" i="78"/>
  <c r="G461" i="78"/>
  <c r="G398" i="78"/>
  <c r="G309" i="78"/>
  <c r="G307" i="78"/>
  <c r="G559" i="78"/>
  <c r="G486" i="78"/>
  <c r="G414" i="78"/>
  <c r="G364" i="78"/>
  <c r="G285" i="78"/>
  <c r="G288" i="78"/>
  <c r="N64" i="77"/>
  <c r="G642" i="78"/>
  <c r="G681" i="78"/>
  <c r="G607" i="78"/>
  <c r="G662" i="78"/>
  <c r="G679" i="78"/>
  <c r="G610" i="78"/>
  <c r="G645" i="78"/>
  <c r="G686" i="78"/>
  <c r="G613" i="78"/>
  <c r="G667" i="78"/>
  <c r="G606" i="78"/>
  <c r="G648" i="78"/>
  <c r="G591" i="78"/>
  <c r="G523" i="78"/>
  <c r="G471" i="78"/>
  <c r="G413" i="78"/>
  <c r="G312" i="78"/>
  <c r="G243" i="78"/>
  <c r="G564" i="78"/>
  <c r="G508" i="78"/>
  <c r="G417" i="78"/>
  <c r="G366" i="78"/>
  <c r="G314" i="78"/>
  <c r="G279" i="78"/>
  <c r="G532" i="78"/>
  <c r="G449" i="78"/>
  <c r="G387" i="78"/>
  <c r="G321" i="78"/>
  <c r="G291" i="78"/>
  <c r="G548" i="78"/>
  <c r="G496" i="78"/>
  <c r="G440" i="78"/>
  <c r="G350" i="78"/>
  <c r="G302" i="78"/>
  <c r="G263" i="78"/>
  <c r="G553" i="78"/>
  <c r="G515" i="78"/>
  <c r="G438" i="78"/>
  <c r="G341" i="78"/>
  <c r="G245" i="78"/>
  <c r="G234" i="78"/>
  <c r="G550" i="78"/>
  <c r="G464" i="78"/>
  <c r="G402" i="78"/>
  <c r="G361" i="78"/>
  <c r="G267" i="78"/>
  <c r="G584" i="78"/>
  <c r="G489" i="78"/>
  <c r="G441" i="78"/>
  <c r="G429" i="78"/>
  <c r="G308" i="78"/>
  <c r="G239" i="78"/>
  <c r="G534" i="78"/>
  <c r="G467" i="78"/>
  <c r="G389" i="78"/>
  <c r="G347" i="78"/>
  <c r="G300" i="78"/>
  <c r="Q64" i="77"/>
  <c r="G676" i="78"/>
  <c r="G627" i="78"/>
  <c r="G663" i="78"/>
  <c r="G595" i="78"/>
  <c r="G655" i="78"/>
  <c r="G675" i="78"/>
  <c r="G619" i="78"/>
  <c r="G631" i="78"/>
  <c r="G682" i="78"/>
  <c r="G625" i="78"/>
  <c r="G664" i="78"/>
  <c r="G596" i="78"/>
  <c r="G640" i="78"/>
  <c r="G609" i="78"/>
  <c r="G527" i="78"/>
  <c r="G452" i="78"/>
  <c r="G400" i="78"/>
  <c r="G318" i="78"/>
  <c r="G250" i="78"/>
  <c r="G554" i="78"/>
  <c r="G487" i="78"/>
  <c r="G423" i="78"/>
  <c r="G365" i="78"/>
  <c r="G254" i="78"/>
  <c r="G232" i="78"/>
  <c r="G530" i="78"/>
  <c r="G455" i="78"/>
  <c r="G401" i="78"/>
  <c r="G354" i="78"/>
  <c r="G298" i="78"/>
  <c r="G561" i="78"/>
  <c r="G536" i="78"/>
  <c r="G477" i="78"/>
  <c r="G349" i="78"/>
  <c r="G238" i="78"/>
  <c r="G296" i="78"/>
  <c r="G549" i="78"/>
  <c r="G529" i="78"/>
  <c r="G420" i="78"/>
  <c r="G371" i="78"/>
  <c r="G260" i="78"/>
  <c r="G573" i="78"/>
  <c r="G545" i="78"/>
  <c r="G476" i="78"/>
  <c r="G470" i="78"/>
  <c r="G311" i="78"/>
  <c r="G274" i="78"/>
  <c r="G555" i="78"/>
  <c r="G511" i="78"/>
  <c r="G478" i="78"/>
  <c r="G399" i="78"/>
  <c r="G278" i="78"/>
  <c r="G240" i="78"/>
  <c r="G509" i="78"/>
  <c r="G473" i="78"/>
  <c r="G411" i="78"/>
  <c r="G362" i="78"/>
  <c r="G236" i="78"/>
  <c r="T64" i="77"/>
  <c r="G666" i="78"/>
  <c r="G590" i="78"/>
  <c r="G671" i="78"/>
  <c r="G574" i="78"/>
  <c r="G636" i="78"/>
  <c r="G665" i="78"/>
  <c r="G597" i="78"/>
  <c r="G635" i="78"/>
  <c r="G689" i="78"/>
  <c r="G612" i="78"/>
  <c r="G656" i="78"/>
  <c r="G599" i="78"/>
  <c r="G644" i="78"/>
  <c r="G577" i="78"/>
  <c r="G506" i="78"/>
  <c r="G442" i="78"/>
  <c r="G375" i="78"/>
  <c r="G345" i="78"/>
  <c r="G273" i="78"/>
  <c r="G566" i="78"/>
  <c r="G500" i="78"/>
  <c r="G448" i="78"/>
  <c r="G348" i="78"/>
  <c r="G269" i="78"/>
  <c r="G579" i="78"/>
  <c r="G521" i="78"/>
  <c r="G446" i="78"/>
  <c r="G384" i="78"/>
  <c r="G346" i="78"/>
  <c r="G370" i="78"/>
  <c r="G557" i="78"/>
  <c r="G484" i="78"/>
  <c r="G428" i="78"/>
  <c r="G378" i="78"/>
  <c r="G253" i="78"/>
  <c r="G337" i="78"/>
  <c r="G533" i="78"/>
  <c r="G466" i="78"/>
  <c r="G396" i="78"/>
  <c r="G360" i="78"/>
  <c r="G275" i="78"/>
  <c r="G578" i="78"/>
  <c r="G491" i="78"/>
  <c r="G419" i="78"/>
  <c r="G406" i="78"/>
  <c r="G317" i="78"/>
  <c r="G297" i="78"/>
  <c r="G552" i="78"/>
  <c r="G494" i="78"/>
  <c r="G422" i="78"/>
  <c r="G372" i="78"/>
  <c r="G293" i="78"/>
  <c r="K64" i="77"/>
  <c r="G531" i="78"/>
  <c r="G493" i="78"/>
  <c r="G386" i="78"/>
  <c r="G650" i="78"/>
  <c r="G567" i="78"/>
  <c r="G444" i="78"/>
  <c r="G257" i="78"/>
  <c r="G472" i="78"/>
  <c r="G316" i="78"/>
  <c r="G535" i="78"/>
  <c r="G594" i="78"/>
  <c r="G512" i="78"/>
  <c r="G331" i="78"/>
  <c r="G541" i="78"/>
  <c r="G410" i="78"/>
  <c r="G233" i="78"/>
  <c r="G460" i="78"/>
  <c r="G621" i="78"/>
  <c r="G425" i="78"/>
  <c r="G284" i="78"/>
  <c r="G474" i="78"/>
  <c r="G305" i="78"/>
  <c r="G542" i="78"/>
  <c r="G408" i="78"/>
  <c r="G651" i="78"/>
  <c r="G672" i="78"/>
  <c r="G374" i="78"/>
  <c r="G592" i="78"/>
  <c r="G404" i="78"/>
  <c r="G282" i="78"/>
  <c r="G475" i="78"/>
  <c r="G320" i="78"/>
  <c r="G603" i="78"/>
  <c r="G604" i="78"/>
  <c r="G322" i="78"/>
  <c r="G490" i="78"/>
  <c r="G368" i="78"/>
  <c r="G600" i="78"/>
  <c r="G397" i="78"/>
  <c r="G326" i="78"/>
  <c r="G451" i="78"/>
  <c r="G335" i="78"/>
  <c r="G660" i="78"/>
  <c r="G633" i="78"/>
  <c r="G287" i="78"/>
  <c r="G426" i="78"/>
  <c r="G268" i="78"/>
  <c r="G497" i="78"/>
  <c r="G355" i="78"/>
  <c r="G251" i="78"/>
  <c r="G623" i="78"/>
  <c r="G572" i="78"/>
  <c r="G687" i="78"/>
  <c r="G680" i="78"/>
  <c r="G518" i="78"/>
  <c r="G359" i="78"/>
  <c r="G256" i="78"/>
  <c r="G454" i="78"/>
  <c r="G244" i="78"/>
  <c r="G258" i="78"/>
  <c r="G622" i="78"/>
  <c r="G333" i="78"/>
  <c r="G516" i="78"/>
  <c r="T61" i="77"/>
  <c r="K61" i="77"/>
  <c r="G105" i="78"/>
  <c r="G106" i="78"/>
  <c r="Q61" i="77"/>
  <c r="N61" i="77"/>
  <c r="K56" i="77"/>
  <c r="Q56" i="77"/>
  <c r="T56" i="77"/>
  <c r="N56" i="77"/>
  <c r="G44" i="78"/>
  <c r="G46" i="78"/>
  <c r="G45" i="78"/>
  <c r="G705" i="78"/>
  <c r="K67" i="77"/>
  <c r="G699" i="78"/>
  <c r="Q67" i="77"/>
  <c r="G708" i="78"/>
  <c r="N67" i="77"/>
  <c r="G698" i="78"/>
  <c r="T67" i="77"/>
  <c r="G704" i="78"/>
  <c r="G701" i="78"/>
  <c r="G707" i="78"/>
  <c r="G702" i="78"/>
  <c r="G700" i="78"/>
  <c r="G703" i="78"/>
  <c r="G706" i="78"/>
  <c r="G749" i="78"/>
  <c r="G745" i="78"/>
  <c r="G747" i="78"/>
  <c r="G746" i="78"/>
  <c r="K69" i="77"/>
  <c r="G739" i="78"/>
  <c r="G729" i="78"/>
  <c r="G734" i="78"/>
  <c r="G732" i="78"/>
  <c r="N69" i="77"/>
  <c r="G743" i="78"/>
  <c r="G754" i="78"/>
  <c r="G727" i="78"/>
  <c r="G735" i="78"/>
  <c r="G748" i="78"/>
  <c r="G742" i="78"/>
  <c r="G752" i="78"/>
  <c r="G750" i="78"/>
  <c r="G738" i="78"/>
  <c r="G744" i="78"/>
  <c r="G741" i="78"/>
  <c r="G740" i="78"/>
  <c r="G730" i="78"/>
  <c r="G736" i="78"/>
  <c r="G733" i="78"/>
  <c r="G731" i="78"/>
  <c r="G737" i="78"/>
  <c r="G728" i="78"/>
  <c r="G726" i="78"/>
  <c r="G725" i="78"/>
  <c r="T69" i="77"/>
  <c r="G755" i="78"/>
  <c r="G753" i="78"/>
  <c r="G751" i="78"/>
  <c r="Q69" i="77"/>
  <c r="Q68" i="77"/>
  <c r="G723" i="78"/>
  <c r="G717" i="78"/>
  <c r="T68" i="77"/>
  <c r="G718" i="78"/>
  <c r="G715" i="78"/>
  <c r="N68" i="77"/>
  <c r="G710" i="78"/>
  <c r="G713" i="78"/>
  <c r="G724" i="78"/>
  <c r="G716" i="78"/>
  <c r="K68" i="77"/>
  <c r="G712" i="78"/>
  <c r="G709" i="78"/>
  <c r="G719" i="78"/>
  <c r="G722" i="78"/>
  <c r="G720" i="78"/>
  <c r="G711" i="78"/>
  <c r="G714" i="78"/>
  <c r="G721" i="78"/>
  <c r="T58" i="77"/>
  <c r="G58" i="78"/>
  <c r="K58" i="77"/>
  <c r="G53" i="78"/>
  <c r="G62" i="78"/>
  <c r="G56" i="78"/>
  <c r="G57" i="78"/>
  <c r="G54" i="78"/>
  <c r="G60" i="78"/>
  <c r="G55" i="78"/>
  <c r="G52" i="78"/>
  <c r="Q58" i="77"/>
  <c r="G59" i="78"/>
  <c r="N58" i="77"/>
  <c r="G61" i="78"/>
  <c r="G64" i="78"/>
  <c r="K59" i="77"/>
  <c r="G69" i="78"/>
  <c r="T59" i="77"/>
  <c r="G66" i="78"/>
  <c r="G67" i="78"/>
  <c r="G63" i="78"/>
  <c r="Q59" i="77"/>
  <c r="G65" i="78"/>
  <c r="N59" i="77"/>
  <c r="G70" i="78"/>
  <c r="G68" i="78"/>
  <c r="Q60" i="77"/>
  <c r="G89" i="78"/>
  <c r="G95" i="78"/>
  <c r="G72" i="78"/>
  <c r="G88" i="78"/>
  <c r="G83" i="78"/>
  <c r="G103" i="78"/>
  <c r="G94" i="78"/>
  <c r="G84" i="78"/>
  <c r="G77" i="78"/>
  <c r="G98" i="78"/>
  <c r="G102" i="78"/>
  <c r="G104" i="78"/>
  <c r="G99" i="78"/>
  <c r="K60" i="77"/>
  <c r="G75" i="78"/>
  <c r="G96" i="78"/>
  <c r="G92" i="78"/>
  <c r="G79" i="78"/>
  <c r="G101" i="78"/>
  <c r="G90" i="78"/>
  <c r="G85" i="78"/>
  <c r="G73" i="78"/>
  <c r="G78" i="78"/>
  <c r="G82" i="78"/>
  <c r="G80" i="78"/>
  <c r="G87" i="78"/>
  <c r="G76" i="78"/>
  <c r="T60" i="77"/>
  <c r="G71" i="78"/>
  <c r="G97" i="78"/>
  <c r="G74" i="78"/>
  <c r="G100" i="78"/>
  <c r="G81" i="78"/>
  <c r="G86" i="78"/>
  <c r="G93" i="78"/>
  <c r="N60" i="77"/>
  <c r="G91" i="78"/>
  <c r="G114" i="78"/>
  <c r="K62" i="77"/>
  <c r="N62" i="77"/>
  <c r="G109" i="78"/>
  <c r="G113" i="78"/>
  <c r="Q62" i="77"/>
  <c r="G111" i="78"/>
  <c r="G110" i="78"/>
  <c r="T62" i="77"/>
  <c r="G112" i="78"/>
  <c r="G107" i="78"/>
  <c r="G108" i="78"/>
  <c r="G143" i="78"/>
  <c r="G144" i="78"/>
  <c r="G150" i="78"/>
  <c r="G141" i="78"/>
  <c r="G142" i="78"/>
  <c r="G125" i="78"/>
  <c r="G163" i="78"/>
  <c r="G158" i="78"/>
  <c r="G173" i="78"/>
  <c r="G164" i="78"/>
  <c r="G181" i="78"/>
  <c r="G156" i="78"/>
  <c r="T63" i="77"/>
  <c r="G172" i="78"/>
  <c r="G203" i="78"/>
  <c r="G179" i="78"/>
  <c r="G226" i="78"/>
  <c r="G171" i="78"/>
  <c r="G220" i="78"/>
  <c r="G196" i="78"/>
  <c r="Q63" i="77"/>
  <c r="G187" i="78"/>
  <c r="G217" i="78"/>
  <c r="G194" i="78"/>
  <c r="G195" i="78"/>
  <c r="G186" i="78"/>
  <c r="G207" i="78"/>
  <c r="G137" i="78"/>
  <c r="G211" i="78"/>
  <c r="G197" i="78"/>
  <c r="G223" i="78"/>
  <c r="G130" i="78"/>
  <c r="G209" i="78"/>
  <c r="G122" i="78"/>
  <c r="G183" i="78"/>
  <c r="G117" i="78"/>
  <c r="G225" i="78"/>
  <c r="G138" i="78"/>
  <c r="G198" i="78"/>
  <c r="G153" i="78"/>
  <c r="G215" i="78"/>
  <c r="G145" i="78"/>
  <c r="G213" i="78"/>
  <c r="G127" i="78"/>
  <c r="G230" i="78"/>
  <c r="G155" i="78"/>
  <c r="G210" i="78"/>
  <c r="G162" i="78"/>
  <c r="G216" i="78"/>
  <c r="G154" i="78"/>
  <c r="G221" i="78"/>
  <c r="G165" i="78"/>
  <c r="G167" i="78"/>
  <c r="G180" i="78"/>
  <c r="G140" i="78"/>
  <c r="G169" i="78"/>
  <c r="G161" i="78"/>
  <c r="G116" i="78"/>
  <c r="G212" i="78"/>
  <c r="G170" i="78"/>
  <c r="G224" i="78"/>
  <c r="G185" i="78"/>
  <c r="G222" i="78"/>
  <c r="G177" i="78"/>
  <c r="G151" i="78"/>
  <c r="G126" i="78"/>
  <c r="G128" i="78"/>
  <c r="G152" i="78"/>
  <c r="G178" i="78"/>
  <c r="G214" i="78"/>
  <c r="G133" i="78"/>
  <c r="G160" i="78"/>
  <c r="G218" i="78"/>
  <c r="G193" i="78"/>
  <c r="G228" i="78"/>
  <c r="G121" i="78"/>
  <c r="G227" i="78"/>
  <c r="G184" i="78"/>
  <c r="G166" i="78"/>
  <c r="G176" i="78"/>
  <c r="G159" i="78"/>
  <c r="K63" i="77"/>
  <c r="G204" i="78"/>
  <c r="G205" i="78"/>
  <c r="G120" i="78"/>
  <c r="G199" i="78"/>
  <c r="G129" i="78"/>
  <c r="G135" i="78"/>
  <c r="G119" i="78"/>
  <c r="G175" i="78"/>
  <c r="G115" i="78"/>
  <c r="G182" i="78"/>
  <c r="G168" i="78"/>
  <c r="G174" i="78"/>
  <c r="G149" i="78"/>
  <c r="G200" i="78"/>
  <c r="N63" i="77"/>
  <c r="G206" i="78"/>
  <c r="G202" i="78"/>
  <c r="G118" i="78"/>
  <c r="G134" i="78"/>
  <c r="G190" i="78"/>
  <c r="G157" i="78"/>
  <c r="G201" i="78"/>
  <c r="G136" i="78"/>
  <c r="G188" i="78"/>
  <c r="G219" i="78"/>
  <c r="G131" i="78"/>
  <c r="G191" i="78"/>
  <c r="G139" i="78"/>
  <c r="G123" i="78"/>
  <c r="G148" i="78"/>
  <c r="G189" i="78"/>
  <c r="G192" i="78"/>
  <c r="G132" i="78"/>
  <c r="G229" i="78"/>
  <c r="G124" i="78"/>
  <c r="G208" i="78"/>
  <c r="G146" i="78"/>
  <c r="G147" i="78"/>
  <c r="Q55" i="77"/>
  <c r="G14" i="78"/>
  <c r="G36" i="78"/>
  <c r="G30" i="78"/>
  <c r="G25" i="78"/>
  <c r="G42" i="78"/>
  <c r="G21" i="78"/>
  <c r="G28" i="78"/>
  <c r="G37" i="78"/>
  <c r="G26" i="78"/>
  <c r="G9" i="78"/>
  <c r="G35" i="78"/>
  <c r="G19" i="78"/>
  <c r="G33" i="78"/>
  <c r="G18" i="78"/>
  <c r="G32" i="78"/>
  <c r="G10" i="78"/>
  <c r="G31" i="78"/>
  <c r="G12" i="78"/>
  <c r="G20" i="78"/>
  <c r="G22" i="78"/>
  <c r="G16" i="78"/>
  <c r="G11" i="78"/>
  <c r="K55" i="77"/>
  <c r="G41" i="78"/>
  <c r="G29" i="78"/>
  <c r="G13" i="78"/>
  <c r="G23" i="78"/>
  <c r="G15" i="78"/>
  <c r="N55" i="77"/>
  <c r="G43" i="78"/>
  <c r="G27" i="78"/>
  <c r="G38" i="78"/>
  <c r="G34" i="78"/>
  <c r="T55" i="77"/>
  <c r="G24" i="78"/>
  <c r="G39" i="78"/>
  <c r="G40" i="78"/>
  <c r="G17" i="78"/>
  <c r="Y40" i="84" l="1"/>
  <c r="Y32" i="84"/>
  <c r="Y24" i="84"/>
  <c r="Y16" i="84"/>
  <c r="Y42" i="84"/>
  <c r="Y10" i="84"/>
  <c r="Y37" i="84"/>
  <c r="Y29" i="84"/>
  <c r="Y21" i="84"/>
  <c r="Y13" i="84"/>
  <c r="Y34" i="84"/>
  <c r="Y26" i="84"/>
  <c r="Y18" i="84"/>
  <c r="Y39" i="84"/>
  <c r="Y31" i="84"/>
  <c r="Y23" i="84"/>
  <c r="Y15" i="84"/>
  <c r="Y36" i="84"/>
  <c r="Y20" i="84"/>
  <c r="Y12" i="84"/>
  <c r="Y19" i="84"/>
  <c r="Y28" i="84"/>
  <c r="Y27" i="84"/>
  <c r="Y41" i="84"/>
  <c r="Y33" i="84"/>
  <c r="Y25" i="84"/>
  <c r="Y17" i="84"/>
  <c r="Y9" i="84"/>
  <c r="Y30" i="84"/>
  <c r="Y22" i="84"/>
  <c r="Y14" i="84"/>
  <c r="Y43" i="84"/>
  <c r="Y35" i="84"/>
  <c r="Y38" i="84"/>
  <c r="Y11" i="84"/>
  <c r="AJ724" i="84"/>
  <c r="AJ722" i="84"/>
  <c r="AJ720" i="84"/>
  <c r="AJ718" i="84"/>
  <c r="AJ716" i="84"/>
  <c r="AJ714" i="84"/>
  <c r="AJ712" i="84"/>
  <c r="AJ710" i="84"/>
  <c r="AJ723" i="84"/>
  <c r="AJ721" i="84"/>
  <c r="AJ719" i="84"/>
  <c r="AJ717" i="84"/>
  <c r="AJ715" i="84"/>
  <c r="AJ713" i="84"/>
  <c r="AJ711" i="84"/>
  <c r="AJ709" i="84"/>
  <c r="AJ45" i="84"/>
  <c r="AJ46" i="84"/>
  <c r="AJ44" i="84"/>
  <c r="AO695" i="84"/>
  <c r="AO693" i="84"/>
  <c r="AO694" i="84"/>
  <c r="AJ41" i="84"/>
  <c r="AJ33" i="84"/>
  <c r="AJ25" i="84"/>
  <c r="AJ17" i="84"/>
  <c r="AJ9" i="84"/>
  <c r="AJ14" i="84"/>
  <c r="AJ27" i="84"/>
  <c r="AJ19" i="84"/>
  <c r="AJ38" i="84"/>
  <c r="AJ30" i="84"/>
  <c r="AJ22" i="84"/>
  <c r="AJ11" i="84"/>
  <c r="AJ43" i="84"/>
  <c r="AJ35" i="84"/>
  <c r="AJ40" i="84"/>
  <c r="AJ32" i="84"/>
  <c r="AJ24" i="84"/>
  <c r="AJ16" i="84"/>
  <c r="AJ29" i="84"/>
  <c r="AJ28" i="84"/>
  <c r="AJ37" i="84"/>
  <c r="AJ21" i="84"/>
  <c r="AJ13" i="84"/>
  <c r="AJ42" i="84"/>
  <c r="AJ34" i="84"/>
  <c r="AJ26" i="84"/>
  <c r="AJ18" i="84"/>
  <c r="AJ10" i="84"/>
  <c r="AJ39" i="84"/>
  <c r="AJ12" i="84"/>
  <c r="AJ31" i="84"/>
  <c r="AJ23" i="84"/>
  <c r="AJ15" i="84"/>
  <c r="AJ36" i="84"/>
  <c r="AJ20" i="84"/>
  <c r="AO45" i="84"/>
  <c r="AO46" i="84"/>
  <c r="AO44" i="84"/>
  <c r="AJ61" i="84"/>
  <c r="AJ59" i="84"/>
  <c r="AJ57" i="84"/>
  <c r="AJ55" i="84"/>
  <c r="AJ53" i="84"/>
  <c r="AJ62" i="84"/>
  <c r="AJ60" i="84"/>
  <c r="AJ58" i="84"/>
  <c r="AJ56" i="84"/>
  <c r="AJ54" i="84"/>
  <c r="AJ52" i="84"/>
  <c r="Y46" i="84"/>
  <c r="Y44" i="84"/>
  <c r="Y45" i="84"/>
  <c r="AE692" i="84"/>
  <c r="AE690" i="84"/>
  <c r="AE688" i="84"/>
  <c r="AE686" i="84"/>
  <c r="AE684" i="84"/>
  <c r="AE682" i="84"/>
  <c r="AE680" i="84"/>
  <c r="AE678" i="84"/>
  <c r="AE676" i="84"/>
  <c r="AE674" i="84"/>
  <c r="AE672" i="84"/>
  <c r="AE669" i="84"/>
  <c r="AE661" i="84"/>
  <c r="AE653" i="84"/>
  <c r="AE645" i="84"/>
  <c r="AE666" i="84"/>
  <c r="AE658" i="84"/>
  <c r="AE650" i="84"/>
  <c r="AE642" i="84"/>
  <c r="AE634" i="84"/>
  <c r="AE626" i="84"/>
  <c r="AE618" i="84"/>
  <c r="AE691" i="84"/>
  <c r="AE687" i="84"/>
  <c r="AE683" i="84"/>
  <c r="AE679" i="84"/>
  <c r="AE675" i="84"/>
  <c r="AE671" i="84"/>
  <c r="AE663" i="84"/>
  <c r="AE655" i="84"/>
  <c r="AE647" i="84"/>
  <c r="AE639" i="84"/>
  <c r="AE631" i="84"/>
  <c r="AE623" i="84"/>
  <c r="AE615" i="84"/>
  <c r="AE607" i="84"/>
  <c r="AE605" i="84"/>
  <c r="AE603" i="84"/>
  <c r="AE601" i="84"/>
  <c r="AE599" i="84"/>
  <c r="AE597" i="84"/>
  <c r="AE595" i="84"/>
  <c r="AE593" i="84"/>
  <c r="AE591" i="84"/>
  <c r="AE589" i="84"/>
  <c r="AE587" i="84"/>
  <c r="AE585" i="84"/>
  <c r="AE583" i="84"/>
  <c r="AE581" i="84"/>
  <c r="AE579" i="84"/>
  <c r="AE577" i="84"/>
  <c r="AE575" i="84"/>
  <c r="AE668" i="84"/>
  <c r="AE660" i="84"/>
  <c r="AE652" i="84"/>
  <c r="AE644" i="84"/>
  <c r="AE636" i="84"/>
  <c r="AE628" i="84"/>
  <c r="AE620" i="84"/>
  <c r="AE665" i="84"/>
  <c r="AE657" i="84"/>
  <c r="AE649" i="84"/>
  <c r="AE641" i="84"/>
  <c r="AE633" i="84"/>
  <c r="AE625" i="84"/>
  <c r="AE670" i="84"/>
  <c r="AE662" i="84"/>
  <c r="AE654" i="84"/>
  <c r="AE646" i="84"/>
  <c r="AE689" i="84"/>
  <c r="AE685" i="84"/>
  <c r="AE681" i="84"/>
  <c r="AE677" i="84"/>
  <c r="AE673" i="84"/>
  <c r="AE667" i="84"/>
  <c r="AE659" i="84"/>
  <c r="AE651" i="84"/>
  <c r="AE643" i="84"/>
  <c r="AE635" i="84"/>
  <c r="AE627" i="84"/>
  <c r="AE619" i="84"/>
  <c r="AE611" i="84"/>
  <c r="AE606" i="84"/>
  <c r="AE604" i="84"/>
  <c r="AE602" i="84"/>
  <c r="AE600" i="84"/>
  <c r="AE598" i="84"/>
  <c r="AE596" i="84"/>
  <c r="AE594" i="84"/>
  <c r="AE592" i="84"/>
  <c r="AE590" i="84"/>
  <c r="AE588" i="84"/>
  <c r="AE586" i="84"/>
  <c r="AE584" i="84"/>
  <c r="AE582" i="84"/>
  <c r="AE580" i="84"/>
  <c r="AE578" i="84"/>
  <c r="AE576" i="84"/>
  <c r="AE574" i="84"/>
  <c r="AE572" i="84"/>
  <c r="AE632" i="84"/>
  <c r="AE630" i="84"/>
  <c r="AE617" i="84"/>
  <c r="AE612" i="84"/>
  <c r="AE608" i="84"/>
  <c r="AE629" i="84"/>
  <c r="AE616" i="84"/>
  <c r="AE570" i="84"/>
  <c r="AE568" i="84"/>
  <c r="AE566" i="84"/>
  <c r="AE564" i="84"/>
  <c r="AE562" i="84"/>
  <c r="AE560" i="84"/>
  <c r="AE558" i="84"/>
  <c r="AE556" i="84"/>
  <c r="AE554" i="84"/>
  <c r="AE552" i="84"/>
  <c r="AE550" i="84"/>
  <c r="AE548" i="84"/>
  <c r="AE546" i="84"/>
  <c r="AE544" i="84"/>
  <c r="AE542" i="84"/>
  <c r="AE540" i="84"/>
  <c r="AE538" i="84"/>
  <c r="AE536" i="84"/>
  <c r="AE534" i="84"/>
  <c r="AE532" i="84"/>
  <c r="AE530" i="84"/>
  <c r="AE528" i="84"/>
  <c r="AE526" i="84"/>
  <c r="AE524" i="84"/>
  <c r="AE522" i="84"/>
  <c r="AE520" i="84"/>
  <c r="AE518" i="84"/>
  <c r="AE656" i="84"/>
  <c r="AE640" i="84"/>
  <c r="AE638" i="84"/>
  <c r="AE624" i="84"/>
  <c r="AE622" i="84"/>
  <c r="AE614" i="84"/>
  <c r="AE610" i="84"/>
  <c r="AE637" i="84"/>
  <c r="AE621" i="84"/>
  <c r="AE571" i="84"/>
  <c r="AE569" i="84"/>
  <c r="AE567" i="84"/>
  <c r="AE565" i="84"/>
  <c r="AE563" i="84"/>
  <c r="AE561" i="84"/>
  <c r="AE559" i="84"/>
  <c r="AE557" i="84"/>
  <c r="AE555" i="84"/>
  <c r="AE553" i="84"/>
  <c r="AE551" i="84"/>
  <c r="AE549" i="84"/>
  <c r="AE547" i="84"/>
  <c r="AE545" i="84"/>
  <c r="AE543" i="84"/>
  <c r="AE541" i="84"/>
  <c r="AE539" i="84"/>
  <c r="AE537" i="84"/>
  <c r="AE535" i="84"/>
  <c r="AE533" i="84"/>
  <c r="AE531" i="84"/>
  <c r="AE529" i="84"/>
  <c r="AE527" i="84"/>
  <c r="AE525" i="84"/>
  <c r="AE523" i="84"/>
  <c r="AE521" i="84"/>
  <c r="AE519" i="84"/>
  <c r="AE517" i="84"/>
  <c r="AE664" i="84"/>
  <c r="AE648" i="84"/>
  <c r="AE613" i="84"/>
  <c r="AE609" i="84"/>
  <c r="AE573" i="84"/>
  <c r="AE515" i="84"/>
  <c r="AE511" i="84"/>
  <c r="AE508" i="84"/>
  <c r="AE500" i="84"/>
  <c r="AE491" i="84"/>
  <c r="AE489" i="84"/>
  <c r="AE487" i="84"/>
  <c r="AE485" i="84"/>
  <c r="AE483" i="84"/>
  <c r="AE481" i="84"/>
  <c r="AE479" i="84"/>
  <c r="AE477" i="84"/>
  <c r="AE475" i="84"/>
  <c r="AE473" i="84"/>
  <c r="AE471" i="84"/>
  <c r="AE469" i="84"/>
  <c r="AE467" i="84"/>
  <c r="AE465" i="84"/>
  <c r="AE463" i="84"/>
  <c r="AE461" i="84"/>
  <c r="AE459" i="84"/>
  <c r="AE457" i="84"/>
  <c r="AE455" i="84"/>
  <c r="AE453" i="84"/>
  <c r="AE505" i="84"/>
  <c r="AE493" i="84"/>
  <c r="AE502" i="84"/>
  <c r="AE495" i="84"/>
  <c r="AE513" i="84"/>
  <c r="AE504" i="84"/>
  <c r="AE499" i="84"/>
  <c r="AE492" i="84"/>
  <c r="AE490" i="84"/>
  <c r="AE488" i="84"/>
  <c r="AE486" i="84"/>
  <c r="AE484" i="84"/>
  <c r="AE482" i="84"/>
  <c r="AE480" i="84"/>
  <c r="AE478" i="84"/>
  <c r="AE476" i="84"/>
  <c r="AE474" i="84"/>
  <c r="AE472" i="84"/>
  <c r="AE470" i="84"/>
  <c r="AE468" i="84"/>
  <c r="AE466" i="84"/>
  <c r="AE464" i="84"/>
  <c r="AE462" i="84"/>
  <c r="AE460" i="84"/>
  <c r="AE458" i="84"/>
  <c r="AE456" i="84"/>
  <c r="AE454" i="84"/>
  <c r="AE452" i="84"/>
  <c r="AE450" i="84"/>
  <c r="AE509" i="84"/>
  <c r="AE501" i="84"/>
  <c r="AE494" i="84"/>
  <c r="AE516" i="84"/>
  <c r="AE512" i="84"/>
  <c r="AE503" i="84"/>
  <c r="AE498" i="84"/>
  <c r="AE447" i="84"/>
  <c r="AE444" i="84"/>
  <c r="AE439" i="84"/>
  <c r="AE510" i="84"/>
  <c r="AE507" i="84"/>
  <c r="AE506" i="84"/>
  <c r="AE449" i="84"/>
  <c r="AE446" i="84"/>
  <c r="AE441" i="84"/>
  <c r="AE438" i="84"/>
  <c r="AE436" i="84"/>
  <c r="AE434" i="84"/>
  <c r="AE432" i="84"/>
  <c r="AE430" i="84"/>
  <c r="AE428" i="84"/>
  <c r="AE426" i="84"/>
  <c r="AE424" i="84"/>
  <c r="AE422" i="84"/>
  <c r="AE420" i="84"/>
  <c r="AE418" i="84"/>
  <c r="AE416" i="84"/>
  <c r="AE414" i="84"/>
  <c r="AE412" i="84"/>
  <c r="AE410" i="84"/>
  <c r="AE408" i="84"/>
  <c r="AE406" i="84"/>
  <c r="AE404" i="84"/>
  <c r="AE402" i="84"/>
  <c r="AE400" i="84"/>
  <c r="AE398" i="84"/>
  <c r="AE396" i="84"/>
  <c r="AE394" i="84"/>
  <c r="AE392" i="84"/>
  <c r="AE390" i="84"/>
  <c r="AE388" i="84"/>
  <c r="AE386" i="84"/>
  <c r="AE384" i="84"/>
  <c r="AE382" i="84"/>
  <c r="AE380" i="84"/>
  <c r="AE378" i="84"/>
  <c r="AE514" i="84"/>
  <c r="AE497" i="84"/>
  <c r="AE496" i="84"/>
  <c r="AE448" i="84"/>
  <c r="AE443" i="84"/>
  <c r="AE440" i="84"/>
  <c r="AE451" i="84"/>
  <c r="AE445" i="84"/>
  <c r="AE442" i="84"/>
  <c r="AE437" i="84"/>
  <c r="AE435" i="84"/>
  <c r="AE433" i="84"/>
  <c r="AE431" i="84"/>
  <c r="AE429" i="84"/>
  <c r="AE427" i="84"/>
  <c r="AE425" i="84"/>
  <c r="AE423" i="84"/>
  <c r="AE421" i="84"/>
  <c r="AE419" i="84"/>
  <c r="AE409" i="84"/>
  <c r="AE393" i="84"/>
  <c r="AE372" i="84"/>
  <c r="AE365" i="84"/>
  <c r="AE356" i="84"/>
  <c r="AE407" i="84"/>
  <c r="AE391" i="84"/>
  <c r="AE381" i="84"/>
  <c r="AE374" i="84"/>
  <c r="AE367" i="84"/>
  <c r="AE358" i="84"/>
  <c r="AE405" i="84"/>
  <c r="AE389" i="84"/>
  <c r="AE376" i="84"/>
  <c r="AE369" i="84"/>
  <c r="AE360" i="84"/>
  <c r="AE353" i="84"/>
  <c r="AE351" i="84"/>
  <c r="AE349" i="84"/>
  <c r="AE347" i="84"/>
  <c r="AE345" i="84"/>
  <c r="AE343" i="84"/>
  <c r="AE341" i="84"/>
  <c r="AE339" i="84"/>
  <c r="AE337" i="84"/>
  <c r="AE335" i="84"/>
  <c r="AE333" i="84"/>
  <c r="AE331" i="84"/>
  <c r="AE329" i="84"/>
  <c r="AE327" i="84"/>
  <c r="AE325" i="84"/>
  <c r="AE323" i="84"/>
  <c r="AE321" i="84"/>
  <c r="AE319" i="84"/>
  <c r="AE317" i="84"/>
  <c r="AE315" i="84"/>
  <c r="AE313" i="84"/>
  <c r="AE311" i="84"/>
  <c r="AE309" i="84"/>
  <c r="AE307" i="84"/>
  <c r="AE305" i="84"/>
  <c r="AE303" i="84"/>
  <c r="AE301" i="84"/>
  <c r="AE299" i="84"/>
  <c r="AE297" i="84"/>
  <c r="AE295" i="84"/>
  <c r="AE293" i="84"/>
  <c r="AE291" i="84"/>
  <c r="AE289" i="84"/>
  <c r="AE287" i="84"/>
  <c r="AE285" i="84"/>
  <c r="AE283" i="84"/>
  <c r="AE281" i="84"/>
  <c r="AE279" i="84"/>
  <c r="AE277" i="84"/>
  <c r="AE275" i="84"/>
  <c r="AE273" i="84"/>
  <c r="AE271" i="84"/>
  <c r="AE269" i="84"/>
  <c r="AE267" i="84"/>
  <c r="AE265" i="84"/>
  <c r="AE263" i="84"/>
  <c r="AE403" i="84"/>
  <c r="AE387" i="84"/>
  <c r="AE371" i="84"/>
  <c r="AE362" i="84"/>
  <c r="AE355" i="84"/>
  <c r="AE417" i="84"/>
  <c r="AE401" i="84"/>
  <c r="AE385" i="84"/>
  <c r="AE379" i="84"/>
  <c r="AE373" i="84"/>
  <c r="AE364" i="84"/>
  <c r="AE357" i="84"/>
  <c r="AE415" i="84"/>
  <c r="AE399" i="84"/>
  <c r="AE375" i="84"/>
  <c r="AE366" i="84"/>
  <c r="AE359" i="84"/>
  <c r="AE413" i="84"/>
  <c r="AE397" i="84"/>
  <c r="AE383" i="84"/>
  <c r="AE368" i="84"/>
  <c r="AE361" i="84"/>
  <c r="AE352" i="84"/>
  <c r="AE350" i="84"/>
  <c r="AE348" i="84"/>
  <c r="AE346" i="84"/>
  <c r="AE344" i="84"/>
  <c r="AE342" i="84"/>
  <c r="AE340" i="84"/>
  <c r="AE338" i="84"/>
  <c r="AE336" i="84"/>
  <c r="AE334" i="84"/>
  <c r="AE332" i="84"/>
  <c r="AE330" i="84"/>
  <c r="AE328" i="84"/>
  <c r="AE326" i="84"/>
  <c r="AE324" i="84"/>
  <c r="AE322" i="84"/>
  <c r="AE320" i="84"/>
  <c r="AE318" i="84"/>
  <c r="AE316" i="84"/>
  <c r="AE314" i="84"/>
  <c r="AE312" i="84"/>
  <c r="AE310" i="84"/>
  <c r="AE308" i="84"/>
  <c r="AE306" i="84"/>
  <c r="AE304" i="84"/>
  <c r="AE302" i="84"/>
  <c r="AE300" i="84"/>
  <c r="AE298" i="84"/>
  <c r="AE296" i="84"/>
  <c r="AE294" i="84"/>
  <c r="AE292" i="84"/>
  <c r="AE290" i="84"/>
  <c r="AE288" i="84"/>
  <c r="AE286" i="84"/>
  <c r="AE284" i="84"/>
  <c r="AE282" i="84"/>
  <c r="AE280" i="84"/>
  <c r="AE278" i="84"/>
  <c r="AE276" i="84"/>
  <c r="AE274" i="84"/>
  <c r="AE272" i="84"/>
  <c r="AE270" i="84"/>
  <c r="AE354" i="84"/>
  <c r="AE259" i="84"/>
  <c r="AE250" i="84"/>
  <c r="AE243" i="84"/>
  <c r="AE234" i="84"/>
  <c r="AE377" i="84"/>
  <c r="AE252" i="84"/>
  <c r="AE245" i="84"/>
  <c r="AE236" i="84"/>
  <c r="AE268" i="84"/>
  <c r="AE264" i="84"/>
  <c r="AE261" i="84"/>
  <c r="AE254" i="84"/>
  <c r="AE247" i="84"/>
  <c r="AE238" i="84"/>
  <c r="AE231" i="84"/>
  <c r="AE363" i="84"/>
  <c r="AE256" i="84"/>
  <c r="AE249" i="84"/>
  <c r="AE240" i="84"/>
  <c r="AE233" i="84"/>
  <c r="AE411" i="84"/>
  <c r="AE258" i="84"/>
  <c r="AE251" i="84"/>
  <c r="AE242" i="84"/>
  <c r="AE235" i="84"/>
  <c r="AE260" i="84"/>
  <c r="AE253" i="84"/>
  <c r="AE244" i="84"/>
  <c r="AE237" i="84"/>
  <c r="AE262" i="84"/>
  <c r="AE257" i="84"/>
  <c r="AE255" i="84"/>
  <c r="AE395" i="84"/>
  <c r="AE266" i="84"/>
  <c r="AE370" i="84"/>
  <c r="AE248" i="84"/>
  <c r="AE246" i="84"/>
  <c r="AE241" i="84"/>
  <c r="AE239" i="84"/>
  <c r="AE232" i="84"/>
  <c r="AE50" i="84"/>
  <c r="AE48" i="84"/>
  <c r="AE51" i="84"/>
  <c r="AE49" i="84"/>
  <c r="AE47" i="84"/>
  <c r="Y691" i="84"/>
  <c r="Y689" i="84"/>
  <c r="Y687" i="84"/>
  <c r="Y685" i="84"/>
  <c r="Y683" i="84"/>
  <c r="Y681" i="84"/>
  <c r="Y679" i="84"/>
  <c r="Y677" i="84"/>
  <c r="Y675" i="84"/>
  <c r="Y673" i="84"/>
  <c r="Y671" i="84"/>
  <c r="Y669" i="84"/>
  <c r="Y667" i="84"/>
  <c r="Y665" i="84"/>
  <c r="Y663" i="84"/>
  <c r="Y661" i="84"/>
  <c r="Y659" i="84"/>
  <c r="Y657" i="84"/>
  <c r="Y655" i="84"/>
  <c r="Y653" i="84"/>
  <c r="Y651" i="84"/>
  <c r="Y649" i="84"/>
  <c r="Y647" i="84"/>
  <c r="Y645" i="84"/>
  <c r="Y643" i="84"/>
  <c r="Y641" i="84"/>
  <c r="Y639" i="84"/>
  <c r="Y637" i="84"/>
  <c r="Y635" i="84"/>
  <c r="Y633" i="84"/>
  <c r="Y631" i="84"/>
  <c r="Y629" i="84"/>
  <c r="Y627" i="84"/>
  <c r="Y625" i="84"/>
  <c r="Y623" i="84"/>
  <c r="Y621" i="84"/>
  <c r="Y619" i="84"/>
  <c r="Y617" i="84"/>
  <c r="Y615" i="84"/>
  <c r="Y613" i="84"/>
  <c r="Y611" i="84"/>
  <c r="Y609" i="84"/>
  <c r="Y692" i="84"/>
  <c r="Y690" i="84"/>
  <c r="Y688" i="84"/>
  <c r="Y686" i="84"/>
  <c r="Y684" i="84"/>
  <c r="Y682" i="84"/>
  <c r="Y680" i="84"/>
  <c r="Y678" i="84"/>
  <c r="Y676" i="84"/>
  <c r="Y674" i="84"/>
  <c r="Y672" i="84"/>
  <c r="Y670" i="84"/>
  <c r="Y668" i="84"/>
  <c r="Y666" i="84"/>
  <c r="Y664" i="84"/>
  <c r="Y662" i="84"/>
  <c r="Y660" i="84"/>
  <c r="Y658" i="84"/>
  <c r="Y656" i="84"/>
  <c r="Y654" i="84"/>
  <c r="Y652" i="84"/>
  <c r="Y650" i="84"/>
  <c r="Y648" i="84"/>
  <c r="Y646" i="84"/>
  <c r="Y644" i="84"/>
  <c r="Y642" i="84"/>
  <c r="Y640" i="84"/>
  <c r="Y638" i="84"/>
  <c r="Y636" i="84"/>
  <c r="Y634" i="84"/>
  <c r="Y632" i="84"/>
  <c r="Y630" i="84"/>
  <c r="Y628" i="84"/>
  <c r="Y626" i="84"/>
  <c r="Y624" i="84"/>
  <c r="Y622" i="84"/>
  <c r="Y620" i="84"/>
  <c r="Y618" i="84"/>
  <c r="Y616" i="84"/>
  <c r="Y614" i="84"/>
  <c r="Y612" i="84"/>
  <c r="Y610" i="84"/>
  <c r="Y608" i="84"/>
  <c r="Y605" i="84"/>
  <c r="Y601" i="84"/>
  <c r="Y597" i="84"/>
  <c r="Y593" i="84"/>
  <c r="Y589" i="84"/>
  <c r="Y585" i="84"/>
  <c r="Y581" i="84"/>
  <c r="Y577" i="84"/>
  <c r="Y571" i="84"/>
  <c r="Y569" i="84"/>
  <c r="Y567" i="84"/>
  <c r="Y565" i="84"/>
  <c r="Y563" i="84"/>
  <c r="Y561" i="84"/>
  <c r="Y559" i="84"/>
  <c r="Y557" i="84"/>
  <c r="Y555" i="84"/>
  <c r="Y553" i="84"/>
  <c r="Y551" i="84"/>
  <c r="Y549" i="84"/>
  <c r="Y547" i="84"/>
  <c r="Y545" i="84"/>
  <c r="Y543" i="84"/>
  <c r="Y541" i="84"/>
  <c r="Y539" i="84"/>
  <c r="Y537" i="84"/>
  <c r="Y535" i="84"/>
  <c r="Y533" i="84"/>
  <c r="Y531" i="84"/>
  <c r="Y529" i="84"/>
  <c r="Y527" i="84"/>
  <c r="Y525" i="84"/>
  <c r="Y523" i="84"/>
  <c r="Y521" i="84"/>
  <c r="Y519" i="84"/>
  <c r="Y517" i="84"/>
  <c r="Y515" i="84"/>
  <c r="Y513" i="84"/>
  <c r="Y511" i="84"/>
  <c r="Y509" i="84"/>
  <c r="Y507" i="84"/>
  <c r="Y505" i="84"/>
  <c r="Y503" i="84"/>
  <c r="Y501" i="84"/>
  <c r="Y499" i="84"/>
  <c r="Y497" i="84"/>
  <c r="Y495" i="84"/>
  <c r="Y493" i="84"/>
  <c r="Y573" i="84"/>
  <c r="Y604" i="84"/>
  <c r="Y600" i="84"/>
  <c r="Y607" i="84"/>
  <c r="Y603" i="84"/>
  <c r="Y599" i="84"/>
  <c r="Y595" i="84"/>
  <c r="Y591" i="84"/>
  <c r="Y587" i="84"/>
  <c r="Y583" i="84"/>
  <c r="Y579" i="84"/>
  <c r="Y575" i="84"/>
  <c r="Y572" i="84"/>
  <c r="Y570" i="84"/>
  <c r="Y568" i="84"/>
  <c r="Y566" i="84"/>
  <c r="Y564" i="84"/>
  <c r="Y562" i="84"/>
  <c r="Y560" i="84"/>
  <c r="Y558" i="84"/>
  <c r="Y556" i="84"/>
  <c r="Y554" i="84"/>
  <c r="Y552" i="84"/>
  <c r="Y550" i="84"/>
  <c r="Y548" i="84"/>
  <c r="Y546" i="84"/>
  <c r="Y544" i="84"/>
  <c r="Y542" i="84"/>
  <c r="Y540" i="84"/>
  <c r="Y538" i="84"/>
  <c r="Y536" i="84"/>
  <c r="Y534" i="84"/>
  <c r="Y532" i="84"/>
  <c r="Y530" i="84"/>
  <c r="Y528" i="84"/>
  <c r="Y526" i="84"/>
  <c r="Y524" i="84"/>
  <c r="Y522" i="84"/>
  <c r="Y520" i="84"/>
  <c r="Y518" i="84"/>
  <c r="Y516" i="84"/>
  <c r="Y514" i="84"/>
  <c r="Y512" i="84"/>
  <c r="Y510" i="84"/>
  <c r="Y508" i="84"/>
  <c r="Y506" i="84"/>
  <c r="Y504" i="84"/>
  <c r="Y502" i="84"/>
  <c r="Y606" i="84"/>
  <c r="Y602" i="84"/>
  <c r="Y598" i="84"/>
  <c r="Y594" i="84"/>
  <c r="Y590" i="84"/>
  <c r="Y586" i="84"/>
  <c r="Y582" i="84"/>
  <c r="Y578" i="84"/>
  <c r="Y574" i="84"/>
  <c r="Y494" i="84"/>
  <c r="Y576" i="84"/>
  <c r="Y496" i="84"/>
  <c r="Y580" i="84"/>
  <c r="Y498" i="84"/>
  <c r="Y584" i="84"/>
  <c r="Y588" i="84"/>
  <c r="Y592" i="84"/>
  <c r="Y492" i="84"/>
  <c r="Y490" i="84"/>
  <c r="Y488" i="84"/>
  <c r="Y486" i="84"/>
  <c r="Y484" i="84"/>
  <c r="Y482" i="84"/>
  <c r="Y480" i="84"/>
  <c r="Y478" i="84"/>
  <c r="Y476" i="84"/>
  <c r="Y474" i="84"/>
  <c r="Y472" i="84"/>
  <c r="Y470" i="84"/>
  <c r="Y468" i="84"/>
  <c r="Y466" i="84"/>
  <c r="Y464" i="84"/>
  <c r="Y462" i="84"/>
  <c r="Y485" i="84"/>
  <c r="Y469" i="84"/>
  <c r="Y457" i="84"/>
  <c r="Y451" i="84"/>
  <c r="Y445" i="84"/>
  <c r="Y481" i="84"/>
  <c r="Y465" i="84"/>
  <c r="Y455" i="84"/>
  <c r="Y450" i="84"/>
  <c r="Y447" i="84"/>
  <c r="Y439" i="84"/>
  <c r="Y479" i="84"/>
  <c r="Y463" i="84"/>
  <c r="Y454" i="84"/>
  <c r="Y444" i="84"/>
  <c r="Y500" i="84"/>
  <c r="Y477" i="84"/>
  <c r="Y461" i="84"/>
  <c r="Y453" i="84"/>
  <c r="Y449" i="84"/>
  <c r="Y441" i="84"/>
  <c r="Y491" i="84"/>
  <c r="Y475" i="84"/>
  <c r="Y460" i="84"/>
  <c r="Y446" i="84"/>
  <c r="Y438" i="84"/>
  <c r="Y436" i="84"/>
  <c r="Y434" i="84"/>
  <c r="Y432" i="84"/>
  <c r="Y430" i="84"/>
  <c r="Y428" i="84"/>
  <c r="Y426" i="84"/>
  <c r="Y424" i="84"/>
  <c r="Y422" i="84"/>
  <c r="Y420" i="84"/>
  <c r="Y418" i="84"/>
  <c r="Y416" i="84"/>
  <c r="Y414" i="84"/>
  <c r="Y412" i="84"/>
  <c r="Y410" i="84"/>
  <c r="Y408" i="84"/>
  <c r="Y406" i="84"/>
  <c r="Y404" i="84"/>
  <c r="Y402" i="84"/>
  <c r="Y400" i="84"/>
  <c r="Y398" i="84"/>
  <c r="Y396" i="84"/>
  <c r="Y394" i="84"/>
  <c r="Y392" i="84"/>
  <c r="Y390" i="84"/>
  <c r="Y388" i="84"/>
  <c r="Y386" i="84"/>
  <c r="Y384" i="84"/>
  <c r="Y382" i="84"/>
  <c r="Y380" i="84"/>
  <c r="Y378" i="84"/>
  <c r="Y376" i="84"/>
  <c r="Y374" i="84"/>
  <c r="Y372" i="84"/>
  <c r="Y370" i="84"/>
  <c r="Y368" i="84"/>
  <c r="Y366" i="84"/>
  <c r="Y364" i="84"/>
  <c r="Y362" i="84"/>
  <c r="Y360" i="84"/>
  <c r="Y358" i="84"/>
  <c r="Y356" i="84"/>
  <c r="Y354" i="84"/>
  <c r="Y489" i="84"/>
  <c r="Y473" i="84"/>
  <c r="Y459" i="84"/>
  <c r="Y452" i="84"/>
  <c r="Y443" i="84"/>
  <c r="Y487" i="84"/>
  <c r="Y442" i="84"/>
  <c r="Y440" i="84"/>
  <c r="Y423" i="84"/>
  <c r="Y413" i="84"/>
  <c r="Y397" i="84"/>
  <c r="Y383" i="84"/>
  <c r="Y375" i="84"/>
  <c r="Y359" i="84"/>
  <c r="Y425" i="84"/>
  <c r="Y411" i="84"/>
  <c r="Y395" i="84"/>
  <c r="Y377" i="84"/>
  <c r="Y361" i="84"/>
  <c r="Y352" i="84"/>
  <c r="Y350" i="84"/>
  <c r="Y348" i="84"/>
  <c r="Y346" i="84"/>
  <c r="Y344" i="84"/>
  <c r="Y342" i="84"/>
  <c r="Y340" i="84"/>
  <c r="Y338" i="84"/>
  <c r="Y336" i="84"/>
  <c r="Y334" i="84"/>
  <c r="Y332" i="84"/>
  <c r="Y330" i="84"/>
  <c r="Y328" i="84"/>
  <c r="Y326" i="84"/>
  <c r="Y324" i="84"/>
  <c r="Y322" i="84"/>
  <c r="Y320" i="84"/>
  <c r="Y318" i="84"/>
  <c r="Y316" i="84"/>
  <c r="Y314" i="84"/>
  <c r="Y312" i="84"/>
  <c r="Y310" i="84"/>
  <c r="Y308" i="84"/>
  <c r="Y306" i="84"/>
  <c r="Y304" i="84"/>
  <c r="Y302" i="84"/>
  <c r="Y300" i="84"/>
  <c r="Y298" i="84"/>
  <c r="Y296" i="84"/>
  <c r="Y294" i="84"/>
  <c r="Y292" i="84"/>
  <c r="Y290" i="84"/>
  <c r="Y288" i="84"/>
  <c r="Y286" i="84"/>
  <c r="Y284" i="84"/>
  <c r="Y282" i="84"/>
  <c r="Y280" i="84"/>
  <c r="Y278" i="84"/>
  <c r="Y276" i="84"/>
  <c r="Y274" i="84"/>
  <c r="Y272" i="84"/>
  <c r="Y270" i="84"/>
  <c r="Y268" i="84"/>
  <c r="Y266" i="84"/>
  <c r="Y264" i="84"/>
  <c r="Y262" i="84"/>
  <c r="Y260" i="84"/>
  <c r="Y258" i="84"/>
  <c r="Y256" i="84"/>
  <c r="Y254" i="84"/>
  <c r="Y252" i="84"/>
  <c r="Y250" i="84"/>
  <c r="Y248" i="84"/>
  <c r="Y246" i="84"/>
  <c r="Y244" i="84"/>
  <c r="Y242" i="84"/>
  <c r="Y240" i="84"/>
  <c r="Y238" i="84"/>
  <c r="Y236" i="84"/>
  <c r="Y234" i="84"/>
  <c r="Y232" i="84"/>
  <c r="Y427" i="84"/>
  <c r="Y409" i="84"/>
  <c r="Y393" i="84"/>
  <c r="Y363" i="84"/>
  <c r="Y429" i="84"/>
  <c r="Y407" i="84"/>
  <c r="Y391" i="84"/>
  <c r="Y381" i="84"/>
  <c r="Y365" i="84"/>
  <c r="Y467" i="84"/>
  <c r="Y448" i="84"/>
  <c r="Y431" i="84"/>
  <c r="Y405" i="84"/>
  <c r="Y389" i="84"/>
  <c r="Y367" i="84"/>
  <c r="Y433" i="84"/>
  <c r="Y403" i="84"/>
  <c r="Y387" i="84"/>
  <c r="Y369" i="84"/>
  <c r="Y353" i="84"/>
  <c r="Y351" i="84"/>
  <c r="Y349" i="84"/>
  <c r="Y347" i="84"/>
  <c r="Y345" i="84"/>
  <c r="Y343" i="84"/>
  <c r="Y341" i="84"/>
  <c r="Y339" i="84"/>
  <c r="Y337" i="84"/>
  <c r="Y335" i="84"/>
  <c r="Y333" i="84"/>
  <c r="Y331" i="84"/>
  <c r="Y329" i="84"/>
  <c r="Y327" i="84"/>
  <c r="Y325" i="84"/>
  <c r="Y323" i="84"/>
  <c r="Y321" i="84"/>
  <c r="Y319" i="84"/>
  <c r="Y317" i="84"/>
  <c r="Y315" i="84"/>
  <c r="Y313" i="84"/>
  <c r="Y311" i="84"/>
  <c r="Y309" i="84"/>
  <c r="Y307" i="84"/>
  <c r="Y305" i="84"/>
  <c r="Y303" i="84"/>
  <c r="Y301" i="84"/>
  <c r="Y299" i="84"/>
  <c r="Y297" i="84"/>
  <c r="Y295" i="84"/>
  <c r="Y293" i="84"/>
  <c r="Y291" i="84"/>
  <c r="Y289" i="84"/>
  <c r="Y287" i="84"/>
  <c r="Y285" i="84"/>
  <c r="Y283" i="84"/>
  <c r="Y281" i="84"/>
  <c r="Y279" i="84"/>
  <c r="Y277" i="84"/>
  <c r="Y275" i="84"/>
  <c r="Y273" i="84"/>
  <c r="Y271" i="84"/>
  <c r="Y269" i="84"/>
  <c r="Y267" i="84"/>
  <c r="Y265" i="84"/>
  <c r="Y263" i="84"/>
  <c r="Y261" i="84"/>
  <c r="Y483" i="84"/>
  <c r="Y471" i="84"/>
  <c r="Y456" i="84"/>
  <c r="Y435" i="84"/>
  <c r="Y419" i="84"/>
  <c r="Y417" i="84"/>
  <c r="Y401" i="84"/>
  <c r="Y385" i="84"/>
  <c r="Y379" i="84"/>
  <c r="Y371" i="84"/>
  <c r="Y355" i="84"/>
  <c r="Y458" i="84"/>
  <c r="Y415" i="84"/>
  <c r="Y253" i="84"/>
  <c r="Y237" i="84"/>
  <c r="Y373" i="84"/>
  <c r="Y255" i="84"/>
  <c r="Y239" i="84"/>
  <c r="Y357" i="84"/>
  <c r="Y257" i="84"/>
  <c r="Y241" i="84"/>
  <c r="Y399" i="84"/>
  <c r="Y259" i="84"/>
  <c r="Y243" i="84"/>
  <c r="Y437" i="84"/>
  <c r="Y245" i="84"/>
  <c r="Y421" i="84"/>
  <c r="Y247" i="84"/>
  <c r="Y231" i="84"/>
  <c r="Y596" i="84"/>
  <c r="Y233" i="84"/>
  <c r="Y251" i="84"/>
  <c r="Y249" i="84"/>
  <c r="Y235" i="84"/>
  <c r="Y707" i="84"/>
  <c r="Y705" i="84"/>
  <c r="Y703" i="84"/>
  <c r="Y701" i="84"/>
  <c r="Y699" i="84"/>
  <c r="Y708" i="84"/>
  <c r="Y706" i="84"/>
  <c r="Y704" i="84"/>
  <c r="Y702" i="84"/>
  <c r="Y700" i="84"/>
  <c r="Y698" i="84"/>
  <c r="AE39" i="84"/>
  <c r="AE31" i="84"/>
  <c r="AE23" i="84"/>
  <c r="AE15" i="84"/>
  <c r="AE28" i="84"/>
  <c r="AE20" i="84"/>
  <c r="AE12" i="84"/>
  <c r="AE33" i="84"/>
  <c r="AE25" i="84"/>
  <c r="AE36" i="84"/>
  <c r="AE41" i="84"/>
  <c r="AE17" i="84"/>
  <c r="AE9" i="84"/>
  <c r="AE38" i="84"/>
  <c r="AE30" i="84"/>
  <c r="AE22" i="84"/>
  <c r="AE14" i="84"/>
  <c r="AE27" i="84"/>
  <c r="AE19" i="84"/>
  <c r="AE11" i="84"/>
  <c r="AE10" i="84"/>
  <c r="AE43" i="84"/>
  <c r="AE35" i="84"/>
  <c r="AE34" i="84"/>
  <c r="AE40" i="84"/>
  <c r="AE32" i="84"/>
  <c r="AE24" i="84"/>
  <c r="AE16" i="84"/>
  <c r="AE37" i="84"/>
  <c r="AE13" i="84"/>
  <c r="AE26" i="84"/>
  <c r="AE18" i="84"/>
  <c r="AE29" i="84"/>
  <c r="AE21" i="84"/>
  <c r="AE42" i="84"/>
  <c r="Y114" i="84"/>
  <c r="Y112" i="84"/>
  <c r="Y110" i="84"/>
  <c r="Y108" i="84"/>
  <c r="Y113" i="84"/>
  <c r="Y111" i="84"/>
  <c r="Y109" i="84"/>
  <c r="Y107" i="84"/>
  <c r="AO69" i="84"/>
  <c r="AO67" i="84"/>
  <c r="AO65" i="84"/>
  <c r="AO63" i="84"/>
  <c r="AO70" i="84"/>
  <c r="AO68" i="84"/>
  <c r="AO66" i="84"/>
  <c r="AO64" i="84"/>
  <c r="Y62" i="84"/>
  <c r="Y60" i="84"/>
  <c r="Y58" i="84"/>
  <c r="Y56" i="84"/>
  <c r="Y54" i="84"/>
  <c r="Y52" i="84"/>
  <c r="Y53" i="84"/>
  <c r="Y59" i="84"/>
  <c r="Y61" i="84"/>
  <c r="Y57" i="84"/>
  <c r="Y55" i="84"/>
  <c r="AE724" i="84"/>
  <c r="AE722" i="84"/>
  <c r="AE720" i="84"/>
  <c r="AE718" i="84"/>
  <c r="AE716" i="84"/>
  <c r="AE714" i="84"/>
  <c r="AE712" i="84"/>
  <c r="AE710" i="84"/>
  <c r="AE723" i="84"/>
  <c r="AE721" i="84"/>
  <c r="AE719" i="84"/>
  <c r="AE717" i="84"/>
  <c r="AE715" i="84"/>
  <c r="AE713" i="84"/>
  <c r="AE711" i="84"/>
  <c r="AE709" i="84"/>
  <c r="AE754" i="84"/>
  <c r="AE752" i="84"/>
  <c r="AE750" i="84"/>
  <c r="AE748" i="84"/>
  <c r="AE746" i="84"/>
  <c r="AE744" i="84"/>
  <c r="AE742" i="84"/>
  <c r="AE740" i="84"/>
  <c r="AE738" i="84"/>
  <c r="AE736" i="84"/>
  <c r="AE734" i="84"/>
  <c r="AE732" i="84"/>
  <c r="AE730" i="84"/>
  <c r="AE728" i="84"/>
  <c r="AE726" i="84"/>
  <c r="AE755" i="84"/>
  <c r="AE753" i="84"/>
  <c r="AE751" i="84"/>
  <c r="AE749" i="84"/>
  <c r="AE747" i="84"/>
  <c r="AE745" i="84"/>
  <c r="AE743" i="84"/>
  <c r="AE741" i="84"/>
  <c r="AE739" i="84"/>
  <c r="AE737" i="84"/>
  <c r="AE735" i="84"/>
  <c r="AE733" i="84"/>
  <c r="AE731" i="84"/>
  <c r="AE729" i="84"/>
  <c r="AE727" i="84"/>
  <c r="AE725" i="84"/>
  <c r="AE106" i="84"/>
  <c r="AE105" i="84"/>
  <c r="Y695" i="84"/>
  <c r="Y693" i="84"/>
  <c r="Y694" i="84"/>
  <c r="AO51" i="84"/>
  <c r="AO49" i="84"/>
  <c r="AO47" i="84"/>
  <c r="AO50" i="84"/>
  <c r="AO48" i="84"/>
  <c r="Y697" i="84"/>
  <c r="Y696" i="84"/>
  <c r="AJ707" i="84"/>
  <c r="AJ705" i="84"/>
  <c r="AJ704" i="84"/>
  <c r="AJ703" i="84"/>
  <c r="AJ699" i="84"/>
  <c r="AJ702" i="84"/>
  <c r="AJ698" i="84"/>
  <c r="AJ708" i="84"/>
  <c r="AJ701" i="84"/>
  <c r="AJ706" i="84"/>
  <c r="AJ700" i="84"/>
  <c r="AJ691" i="84"/>
  <c r="AJ687" i="84"/>
  <c r="AJ683" i="84"/>
  <c r="AJ679" i="84"/>
  <c r="AJ675" i="84"/>
  <c r="AJ671" i="84"/>
  <c r="AJ663" i="84"/>
  <c r="AJ655" i="84"/>
  <c r="AJ647" i="84"/>
  <c r="AJ668" i="84"/>
  <c r="AJ660" i="84"/>
  <c r="AJ652" i="84"/>
  <c r="AJ644" i="84"/>
  <c r="AJ636" i="84"/>
  <c r="AJ628" i="84"/>
  <c r="AJ620" i="84"/>
  <c r="AJ665" i="84"/>
  <c r="AJ657" i="84"/>
  <c r="AJ649" i="84"/>
  <c r="AJ641" i="84"/>
  <c r="AJ633" i="84"/>
  <c r="AJ625" i="84"/>
  <c r="AJ617" i="84"/>
  <c r="AJ609" i="84"/>
  <c r="AJ690" i="84"/>
  <c r="AJ686" i="84"/>
  <c r="AJ682" i="84"/>
  <c r="AJ678" i="84"/>
  <c r="AJ674" i="84"/>
  <c r="AJ670" i="84"/>
  <c r="AJ662" i="84"/>
  <c r="AJ654" i="84"/>
  <c r="AJ646" i="84"/>
  <c r="AJ638" i="84"/>
  <c r="AJ630" i="84"/>
  <c r="AJ622" i="84"/>
  <c r="AJ689" i="84"/>
  <c r="AJ685" i="84"/>
  <c r="AJ681" i="84"/>
  <c r="AJ677" i="84"/>
  <c r="AJ673" i="84"/>
  <c r="AJ667" i="84"/>
  <c r="AJ659" i="84"/>
  <c r="AJ651" i="84"/>
  <c r="AJ643" i="84"/>
  <c r="AJ635" i="84"/>
  <c r="AJ627" i="84"/>
  <c r="AJ619" i="84"/>
  <c r="AJ664" i="84"/>
  <c r="AJ656" i="84"/>
  <c r="AJ648" i="84"/>
  <c r="AJ640" i="84"/>
  <c r="AJ669" i="84"/>
  <c r="AJ661" i="84"/>
  <c r="AJ653" i="84"/>
  <c r="AJ645" i="84"/>
  <c r="AJ637" i="84"/>
  <c r="AJ629" i="84"/>
  <c r="AJ621" i="84"/>
  <c r="AJ613" i="84"/>
  <c r="AJ692" i="84"/>
  <c r="AJ615" i="84"/>
  <c r="AJ611" i="84"/>
  <c r="AJ607" i="84"/>
  <c r="AJ603" i="84"/>
  <c r="AJ599" i="84"/>
  <c r="AJ595" i="84"/>
  <c r="AJ591" i="84"/>
  <c r="AJ587" i="84"/>
  <c r="AJ583" i="84"/>
  <c r="AJ579" i="84"/>
  <c r="AJ575" i="84"/>
  <c r="AJ572" i="84"/>
  <c r="AJ672" i="84"/>
  <c r="AJ684" i="84"/>
  <c r="AJ658" i="84"/>
  <c r="AJ626" i="84"/>
  <c r="AJ624" i="84"/>
  <c r="AJ614" i="84"/>
  <c r="AJ610" i="84"/>
  <c r="AJ606" i="84"/>
  <c r="AJ602" i="84"/>
  <c r="AJ598" i="84"/>
  <c r="AJ642" i="84"/>
  <c r="AJ639" i="84"/>
  <c r="AJ623" i="84"/>
  <c r="AJ571" i="84"/>
  <c r="AJ569" i="84"/>
  <c r="AJ567" i="84"/>
  <c r="AJ565" i="84"/>
  <c r="AJ563" i="84"/>
  <c r="AJ561" i="84"/>
  <c r="AJ559" i="84"/>
  <c r="AJ557" i="84"/>
  <c r="AJ555" i="84"/>
  <c r="AJ553" i="84"/>
  <c r="AJ551" i="84"/>
  <c r="AJ549" i="84"/>
  <c r="AJ547" i="84"/>
  <c r="AJ545" i="84"/>
  <c r="AJ543" i="84"/>
  <c r="AJ541" i="84"/>
  <c r="AJ539" i="84"/>
  <c r="AJ537" i="84"/>
  <c r="AJ535" i="84"/>
  <c r="AJ533" i="84"/>
  <c r="AJ531" i="84"/>
  <c r="AJ529" i="84"/>
  <c r="AJ527" i="84"/>
  <c r="AJ525" i="84"/>
  <c r="AJ523" i="84"/>
  <c r="AJ521" i="84"/>
  <c r="AJ519" i="84"/>
  <c r="AJ517" i="84"/>
  <c r="AJ515" i="84"/>
  <c r="AJ513" i="84"/>
  <c r="AJ511" i="84"/>
  <c r="AJ676" i="84"/>
  <c r="AJ605" i="84"/>
  <c r="AJ601" i="84"/>
  <c r="AJ597" i="84"/>
  <c r="AJ593" i="84"/>
  <c r="AJ589" i="84"/>
  <c r="AJ585" i="84"/>
  <c r="AJ581" i="84"/>
  <c r="AJ577" i="84"/>
  <c r="AJ573" i="84"/>
  <c r="AJ688" i="84"/>
  <c r="AJ666" i="84"/>
  <c r="AJ650" i="84"/>
  <c r="AJ634" i="84"/>
  <c r="AJ632" i="84"/>
  <c r="AJ618" i="84"/>
  <c r="AJ612" i="84"/>
  <c r="AJ608" i="84"/>
  <c r="AJ604" i="84"/>
  <c r="AJ600" i="84"/>
  <c r="AJ596" i="84"/>
  <c r="AJ592" i="84"/>
  <c r="AJ588" i="84"/>
  <c r="AJ584" i="84"/>
  <c r="AJ580" i="84"/>
  <c r="AJ576" i="84"/>
  <c r="AJ680" i="84"/>
  <c r="AJ582" i="84"/>
  <c r="AJ502" i="84"/>
  <c r="AJ495" i="84"/>
  <c r="AJ586" i="84"/>
  <c r="AJ514" i="84"/>
  <c r="AJ510" i="84"/>
  <c r="AJ507" i="84"/>
  <c r="AJ497" i="84"/>
  <c r="AJ590" i="84"/>
  <c r="AJ504" i="84"/>
  <c r="AJ499" i="84"/>
  <c r="AJ492" i="84"/>
  <c r="AJ490" i="84"/>
  <c r="AJ488" i="84"/>
  <c r="AJ486" i="84"/>
  <c r="AJ484" i="84"/>
  <c r="AJ482" i="84"/>
  <c r="AJ480" i="84"/>
  <c r="AJ478" i="84"/>
  <c r="AJ476" i="84"/>
  <c r="AJ474" i="84"/>
  <c r="AJ472" i="84"/>
  <c r="AJ470" i="84"/>
  <c r="AJ468" i="84"/>
  <c r="AJ466" i="84"/>
  <c r="AJ464" i="84"/>
  <c r="AJ462" i="84"/>
  <c r="AJ460" i="84"/>
  <c r="AJ458" i="84"/>
  <c r="AJ456" i="84"/>
  <c r="AJ454" i="84"/>
  <c r="AJ452" i="84"/>
  <c r="AJ450" i="84"/>
  <c r="AJ448" i="84"/>
  <c r="AJ446" i="84"/>
  <c r="AJ444" i="84"/>
  <c r="AJ442" i="84"/>
  <c r="AJ440" i="84"/>
  <c r="AJ438" i="84"/>
  <c r="AJ594" i="84"/>
  <c r="AJ616" i="84"/>
  <c r="AJ570" i="84"/>
  <c r="AJ568" i="84"/>
  <c r="AJ566" i="84"/>
  <c r="AJ564" i="84"/>
  <c r="AJ562" i="84"/>
  <c r="AJ560" i="84"/>
  <c r="AJ558" i="84"/>
  <c r="AJ556" i="84"/>
  <c r="AJ554" i="84"/>
  <c r="AJ552" i="84"/>
  <c r="AJ550" i="84"/>
  <c r="AJ548" i="84"/>
  <c r="AJ546" i="84"/>
  <c r="AJ544" i="84"/>
  <c r="AJ542" i="84"/>
  <c r="AJ540" i="84"/>
  <c r="AJ538" i="84"/>
  <c r="AJ536" i="84"/>
  <c r="AJ534" i="84"/>
  <c r="AJ532" i="84"/>
  <c r="AJ530" i="84"/>
  <c r="AJ528" i="84"/>
  <c r="AJ526" i="84"/>
  <c r="AJ524" i="84"/>
  <c r="AJ522" i="84"/>
  <c r="AJ520" i="84"/>
  <c r="AJ518" i="84"/>
  <c r="AJ506" i="84"/>
  <c r="AJ496" i="84"/>
  <c r="AJ516" i="84"/>
  <c r="AJ512" i="84"/>
  <c r="AJ503" i="84"/>
  <c r="AJ498" i="84"/>
  <c r="AJ631" i="84"/>
  <c r="AJ578" i="84"/>
  <c r="AJ505" i="84"/>
  <c r="AJ493" i="84"/>
  <c r="AJ574" i="84"/>
  <c r="AJ479" i="84"/>
  <c r="AJ463" i="84"/>
  <c r="AJ449" i="84"/>
  <c r="AJ441" i="84"/>
  <c r="AJ436" i="84"/>
  <c r="AJ434" i="84"/>
  <c r="AJ432" i="84"/>
  <c r="AJ430" i="84"/>
  <c r="AJ428" i="84"/>
  <c r="AJ426" i="84"/>
  <c r="AJ424" i="84"/>
  <c r="AJ422" i="84"/>
  <c r="AJ420" i="84"/>
  <c r="AJ418" i="84"/>
  <c r="AJ416" i="84"/>
  <c r="AJ414" i="84"/>
  <c r="AJ412" i="84"/>
  <c r="AJ410" i="84"/>
  <c r="AJ408" i="84"/>
  <c r="AJ406" i="84"/>
  <c r="AJ404" i="84"/>
  <c r="AJ402" i="84"/>
  <c r="AJ400" i="84"/>
  <c r="AJ398" i="84"/>
  <c r="AJ396" i="84"/>
  <c r="AJ394" i="84"/>
  <c r="AJ392" i="84"/>
  <c r="AJ390" i="84"/>
  <c r="AJ388" i="84"/>
  <c r="AJ386" i="84"/>
  <c r="AJ384" i="84"/>
  <c r="AJ382" i="84"/>
  <c r="AJ380" i="84"/>
  <c r="AJ378" i="84"/>
  <c r="AJ494" i="84"/>
  <c r="AJ491" i="84"/>
  <c r="AJ475" i="84"/>
  <c r="AJ443" i="84"/>
  <c r="AJ489" i="84"/>
  <c r="AJ473" i="84"/>
  <c r="AJ459" i="84"/>
  <c r="AJ487" i="84"/>
  <c r="AJ471" i="84"/>
  <c r="AJ451" i="84"/>
  <c r="AJ445" i="84"/>
  <c r="AJ437" i="84"/>
  <c r="AJ435" i="84"/>
  <c r="AJ433" i="84"/>
  <c r="AJ431" i="84"/>
  <c r="AJ429" i="84"/>
  <c r="AJ427" i="84"/>
  <c r="AJ425" i="84"/>
  <c r="AJ423" i="84"/>
  <c r="AJ421" i="84"/>
  <c r="AJ419" i="84"/>
  <c r="AJ417" i="84"/>
  <c r="AJ415" i="84"/>
  <c r="AJ413" i="84"/>
  <c r="AJ411" i="84"/>
  <c r="AJ409" i="84"/>
  <c r="AJ407" i="84"/>
  <c r="AJ405" i="84"/>
  <c r="AJ403" i="84"/>
  <c r="AJ401" i="84"/>
  <c r="AJ399" i="84"/>
  <c r="AJ397" i="84"/>
  <c r="AJ395" i="84"/>
  <c r="AJ393" i="84"/>
  <c r="AJ391" i="84"/>
  <c r="AJ389" i="84"/>
  <c r="AJ387" i="84"/>
  <c r="AJ385" i="84"/>
  <c r="AJ485" i="84"/>
  <c r="AJ469" i="84"/>
  <c r="AJ457" i="84"/>
  <c r="AJ483" i="84"/>
  <c r="AJ467" i="84"/>
  <c r="AJ447" i="84"/>
  <c r="AJ439" i="84"/>
  <c r="AJ501" i="84"/>
  <c r="AJ500" i="84"/>
  <c r="AJ376" i="84"/>
  <c r="AJ369" i="84"/>
  <c r="AJ360" i="84"/>
  <c r="AJ353" i="84"/>
  <c r="AJ351" i="84"/>
  <c r="AJ349" i="84"/>
  <c r="AJ347" i="84"/>
  <c r="AJ345" i="84"/>
  <c r="AJ343" i="84"/>
  <c r="AJ341" i="84"/>
  <c r="AJ339" i="84"/>
  <c r="AJ337" i="84"/>
  <c r="AJ335" i="84"/>
  <c r="AJ333" i="84"/>
  <c r="AJ331" i="84"/>
  <c r="AJ329" i="84"/>
  <c r="AJ327" i="84"/>
  <c r="AJ325" i="84"/>
  <c r="AJ323" i="84"/>
  <c r="AJ321" i="84"/>
  <c r="AJ319" i="84"/>
  <c r="AJ317" i="84"/>
  <c r="AJ315" i="84"/>
  <c r="AJ313" i="84"/>
  <c r="AJ311" i="84"/>
  <c r="AJ309" i="84"/>
  <c r="AJ307" i="84"/>
  <c r="AJ305" i="84"/>
  <c r="AJ303" i="84"/>
  <c r="AJ301" i="84"/>
  <c r="AJ299" i="84"/>
  <c r="AJ297" i="84"/>
  <c r="AJ295" i="84"/>
  <c r="AJ293" i="84"/>
  <c r="AJ291" i="84"/>
  <c r="AJ289" i="84"/>
  <c r="AJ287" i="84"/>
  <c r="AJ285" i="84"/>
  <c r="AJ283" i="84"/>
  <c r="AJ281" i="84"/>
  <c r="AJ279" i="84"/>
  <c r="AJ277" i="84"/>
  <c r="AJ275" i="84"/>
  <c r="AJ273" i="84"/>
  <c r="AJ271" i="84"/>
  <c r="AJ269" i="84"/>
  <c r="AJ477" i="84"/>
  <c r="AJ371" i="84"/>
  <c r="AJ362" i="84"/>
  <c r="AJ355" i="84"/>
  <c r="AJ465" i="84"/>
  <c r="AJ379" i="84"/>
  <c r="AJ373" i="84"/>
  <c r="AJ364" i="84"/>
  <c r="AJ357" i="84"/>
  <c r="AJ453" i="84"/>
  <c r="AJ375" i="84"/>
  <c r="AJ366" i="84"/>
  <c r="AJ359" i="84"/>
  <c r="AJ481" i="84"/>
  <c r="AJ455" i="84"/>
  <c r="AJ383" i="84"/>
  <c r="AJ368" i="84"/>
  <c r="AJ361" i="84"/>
  <c r="AJ352" i="84"/>
  <c r="AJ350" i="84"/>
  <c r="AJ348" i="84"/>
  <c r="AJ346" i="84"/>
  <c r="AJ344" i="84"/>
  <c r="AJ342" i="84"/>
  <c r="AJ340" i="84"/>
  <c r="AJ338" i="84"/>
  <c r="AJ336" i="84"/>
  <c r="AJ334" i="84"/>
  <c r="AJ332" i="84"/>
  <c r="AJ330" i="84"/>
  <c r="AJ328" i="84"/>
  <c r="AJ326" i="84"/>
  <c r="AJ324" i="84"/>
  <c r="AJ322" i="84"/>
  <c r="AJ320" i="84"/>
  <c r="AJ318" i="84"/>
  <c r="AJ316" i="84"/>
  <c r="AJ314" i="84"/>
  <c r="AJ312" i="84"/>
  <c r="AJ310" i="84"/>
  <c r="AJ308" i="84"/>
  <c r="AJ306" i="84"/>
  <c r="AJ304" i="84"/>
  <c r="AJ302" i="84"/>
  <c r="AJ300" i="84"/>
  <c r="AJ298" i="84"/>
  <c r="AJ296" i="84"/>
  <c r="AJ294" i="84"/>
  <c r="AJ292" i="84"/>
  <c r="AJ290" i="84"/>
  <c r="AJ288" i="84"/>
  <c r="AJ286" i="84"/>
  <c r="AJ284" i="84"/>
  <c r="AJ282" i="84"/>
  <c r="AJ280" i="84"/>
  <c r="AJ278" i="84"/>
  <c r="AJ276" i="84"/>
  <c r="AJ274" i="84"/>
  <c r="AJ377" i="84"/>
  <c r="AJ370" i="84"/>
  <c r="AJ363" i="84"/>
  <c r="AJ354" i="84"/>
  <c r="AJ509" i="84"/>
  <c r="AJ508" i="84"/>
  <c r="AJ372" i="84"/>
  <c r="AJ365" i="84"/>
  <c r="AJ356" i="84"/>
  <c r="AJ461" i="84"/>
  <c r="AJ358" i="84"/>
  <c r="AJ268" i="84"/>
  <c r="AJ264" i="84"/>
  <c r="AJ261" i="84"/>
  <c r="AJ254" i="84"/>
  <c r="AJ247" i="84"/>
  <c r="AJ238" i="84"/>
  <c r="AJ231" i="84"/>
  <c r="AJ256" i="84"/>
  <c r="AJ249" i="84"/>
  <c r="AJ240" i="84"/>
  <c r="AJ233" i="84"/>
  <c r="AJ381" i="84"/>
  <c r="AJ258" i="84"/>
  <c r="AJ251" i="84"/>
  <c r="AJ242" i="84"/>
  <c r="AJ235" i="84"/>
  <c r="AJ267" i="84"/>
  <c r="AJ263" i="84"/>
  <c r="AJ260" i="84"/>
  <c r="AJ253" i="84"/>
  <c r="AJ244" i="84"/>
  <c r="AJ237" i="84"/>
  <c r="AJ367" i="84"/>
  <c r="AJ266" i="84"/>
  <c r="AJ255" i="84"/>
  <c r="AJ246" i="84"/>
  <c r="AJ239" i="84"/>
  <c r="AJ262" i="84"/>
  <c r="AJ257" i="84"/>
  <c r="AJ248" i="84"/>
  <c r="AJ241" i="84"/>
  <c r="AJ232" i="84"/>
  <c r="AJ259" i="84"/>
  <c r="AJ252" i="84"/>
  <c r="AJ265" i="84"/>
  <c r="AJ250" i="84"/>
  <c r="AJ270" i="84"/>
  <c r="AJ245" i="84"/>
  <c r="AJ243" i="84"/>
  <c r="AJ236" i="84"/>
  <c r="AJ272" i="84"/>
  <c r="AJ234" i="84"/>
  <c r="AJ374" i="84"/>
  <c r="AJ754" i="84"/>
  <c r="AJ752" i="84"/>
  <c r="AJ750" i="84"/>
  <c r="AJ748" i="84"/>
  <c r="AJ746" i="84"/>
  <c r="AJ744" i="84"/>
  <c r="AJ742" i="84"/>
  <c r="AJ740" i="84"/>
  <c r="AJ738" i="84"/>
  <c r="AJ736" i="84"/>
  <c r="AJ734" i="84"/>
  <c r="AJ732" i="84"/>
  <c r="AJ730" i="84"/>
  <c r="AJ728" i="84"/>
  <c r="AJ726" i="84"/>
  <c r="AJ755" i="84"/>
  <c r="AJ753" i="84"/>
  <c r="AJ751" i="84"/>
  <c r="AJ749" i="84"/>
  <c r="AJ747" i="84"/>
  <c r="AJ745" i="84"/>
  <c r="AJ743" i="84"/>
  <c r="AJ741" i="84"/>
  <c r="AJ739" i="84"/>
  <c r="AJ737" i="84"/>
  <c r="AJ735" i="84"/>
  <c r="AJ733" i="84"/>
  <c r="AJ731" i="84"/>
  <c r="AJ729" i="84"/>
  <c r="AJ727" i="84"/>
  <c r="AJ725" i="84"/>
  <c r="AJ229" i="84"/>
  <c r="AJ227" i="84"/>
  <c r="AJ225" i="84"/>
  <c r="AJ223" i="84"/>
  <c r="AJ221" i="84"/>
  <c r="AJ219" i="84"/>
  <c r="AJ217" i="84"/>
  <c r="AJ215" i="84"/>
  <c r="AJ213" i="84"/>
  <c r="AJ211" i="84"/>
  <c r="AJ209" i="84"/>
  <c r="AJ207" i="84"/>
  <c r="AJ205" i="84"/>
  <c r="AJ203" i="84"/>
  <c r="AJ201" i="84"/>
  <c r="AJ199" i="84"/>
  <c r="AJ197" i="84"/>
  <c r="AJ195" i="84"/>
  <c r="AJ193" i="84"/>
  <c r="AJ191" i="84"/>
  <c r="AJ189" i="84"/>
  <c r="AJ187" i="84"/>
  <c r="AJ185" i="84"/>
  <c r="AJ183" i="84"/>
  <c r="AJ181" i="84"/>
  <c r="AJ179" i="84"/>
  <c r="AJ177" i="84"/>
  <c r="AJ230" i="84"/>
  <c r="AJ228" i="84"/>
  <c r="AJ226" i="84"/>
  <c r="AJ224" i="84"/>
  <c r="AJ222" i="84"/>
  <c r="AJ220" i="84"/>
  <c r="AJ218" i="84"/>
  <c r="AJ216" i="84"/>
  <c r="AJ214" i="84"/>
  <c r="AJ212" i="84"/>
  <c r="AJ210" i="84"/>
  <c r="AJ208" i="84"/>
  <c r="AJ206" i="84"/>
  <c r="AJ204" i="84"/>
  <c r="AJ202" i="84"/>
  <c r="AJ200" i="84"/>
  <c r="AJ198" i="84"/>
  <c r="AJ196" i="84"/>
  <c r="AJ194" i="84"/>
  <c r="AJ192" i="84"/>
  <c r="AJ190" i="84"/>
  <c r="AJ152" i="84"/>
  <c r="AJ144" i="84"/>
  <c r="AJ136" i="84"/>
  <c r="AJ128" i="84"/>
  <c r="AJ120" i="84"/>
  <c r="AJ186" i="84"/>
  <c r="AJ178" i="84"/>
  <c r="AJ173" i="84"/>
  <c r="AJ169" i="84"/>
  <c r="AJ165" i="84"/>
  <c r="AJ161" i="84"/>
  <c r="AJ157" i="84"/>
  <c r="AJ149" i="84"/>
  <c r="AJ141" i="84"/>
  <c r="AJ133" i="84"/>
  <c r="AJ125" i="84"/>
  <c r="AJ117" i="84"/>
  <c r="AJ172" i="84"/>
  <c r="AJ168" i="84"/>
  <c r="AJ164" i="84"/>
  <c r="AJ160" i="84"/>
  <c r="AJ154" i="84"/>
  <c r="AJ146" i="84"/>
  <c r="AJ138" i="84"/>
  <c r="AJ130" i="84"/>
  <c r="AJ122" i="84"/>
  <c r="AJ184" i="84"/>
  <c r="AJ176" i="84"/>
  <c r="AJ151" i="84"/>
  <c r="AJ143" i="84"/>
  <c r="AJ135" i="84"/>
  <c r="AJ127" i="84"/>
  <c r="AJ119" i="84"/>
  <c r="AJ131" i="84"/>
  <c r="AJ156" i="84"/>
  <c r="AJ148" i="84"/>
  <c r="AJ140" i="84"/>
  <c r="AJ132" i="84"/>
  <c r="AJ124" i="84"/>
  <c r="AJ116" i="84"/>
  <c r="AJ139" i="84"/>
  <c r="AJ182" i="84"/>
  <c r="AJ175" i="84"/>
  <c r="AJ171" i="84"/>
  <c r="AJ167" i="84"/>
  <c r="AJ163" i="84"/>
  <c r="AJ159" i="84"/>
  <c r="AJ153" i="84"/>
  <c r="AJ145" i="84"/>
  <c r="AJ137" i="84"/>
  <c r="AJ129" i="84"/>
  <c r="AJ121" i="84"/>
  <c r="AJ188" i="84"/>
  <c r="AJ180" i="84"/>
  <c r="AJ155" i="84"/>
  <c r="AJ123" i="84"/>
  <c r="AJ174" i="84"/>
  <c r="AJ170" i="84"/>
  <c r="AJ166" i="84"/>
  <c r="AJ162" i="84"/>
  <c r="AJ158" i="84"/>
  <c r="AJ150" i="84"/>
  <c r="AJ142" i="84"/>
  <c r="AJ134" i="84"/>
  <c r="AJ126" i="84"/>
  <c r="AJ118" i="84"/>
  <c r="AJ147" i="84"/>
  <c r="AJ115" i="84"/>
  <c r="AO230" i="84"/>
  <c r="AO228" i="84"/>
  <c r="AO226" i="84"/>
  <c r="AO224" i="84"/>
  <c r="AO222" i="84"/>
  <c r="AO220" i="84"/>
  <c r="AO218" i="84"/>
  <c r="AO216" i="84"/>
  <c r="AO214" i="84"/>
  <c r="AO212" i="84"/>
  <c r="AO210" i="84"/>
  <c r="AO208" i="84"/>
  <c r="AO206" i="84"/>
  <c r="AO204" i="84"/>
  <c r="AO202" i="84"/>
  <c r="AO200" i="84"/>
  <c r="AO198" i="84"/>
  <c r="AO196" i="84"/>
  <c r="AO194" i="84"/>
  <c r="AO192" i="84"/>
  <c r="AO190" i="84"/>
  <c r="AO188" i="84"/>
  <c r="AO186" i="84"/>
  <c r="AO184" i="84"/>
  <c r="AO182" i="84"/>
  <c r="AO180" i="84"/>
  <c r="AO178" i="84"/>
  <c r="AO176" i="84"/>
  <c r="AO174" i="84"/>
  <c r="AO172" i="84"/>
  <c r="AO170" i="84"/>
  <c r="AO168" i="84"/>
  <c r="AO166" i="84"/>
  <c r="AO164" i="84"/>
  <c r="AO162" i="84"/>
  <c r="AO160" i="84"/>
  <c r="AO158" i="84"/>
  <c r="AO154" i="84"/>
  <c r="AO146" i="84"/>
  <c r="AO138" i="84"/>
  <c r="AO130" i="84"/>
  <c r="AO122" i="84"/>
  <c r="AO185" i="84"/>
  <c r="AO177" i="84"/>
  <c r="AO151" i="84"/>
  <c r="AO143" i="84"/>
  <c r="AO135" i="84"/>
  <c r="AO127" i="84"/>
  <c r="AO119" i="84"/>
  <c r="AO156" i="84"/>
  <c r="AO148" i="84"/>
  <c r="AO140" i="84"/>
  <c r="AO132" i="84"/>
  <c r="AO124" i="84"/>
  <c r="AO116" i="84"/>
  <c r="AO183" i="84"/>
  <c r="AO175" i="84"/>
  <c r="AO171" i="84"/>
  <c r="AO167" i="84"/>
  <c r="AO163" i="84"/>
  <c r="AO159" i="84"/>
  <c r="AO153" i="84"/>
  <c r="AO145" i="84"/>
  <c r="AO137" i="84"/>
  <c r="AO129" i="84"/>
  <c r="AO121" i="84"/>
  <c r="AO150" i="84"/>
  <c r="AO142" i="84"/>
  <c r="AO134" i="84"/>
  <c r="AO126" i="84"/>
  <c r="AO118" i="84"/>
  <c r="AO125" i="84"/>
  <c r="AO229" i="84"/>
  <c r="AO227" i="84"/>
  <c r="AO225" i="84"/>
  <c r="AO223" i="84"/>
  <c r="AO221" i="84"/>
  <c r="AO219" i="84"/>
  <c r="AO217" i="84"/>
  <c r="AO215" i="84"/>
  <c r="AO213" i="84"/>
  <c r="AO211" i="84"/>
  <c r="AO209" i="84"/>
  <c r="AO207" i="84"/>
  <c r="AO205" i="84"/>
  <c r="AO203" i="84"/>
  <c r="AO201" i="84"/>
  <c r="AO199" i="84"/>
  <c r="AO197" i="84"/>
  <c r="AO195" i="84"/>
  <c r="AO193" i="84"/>
  <c r="AO191" i="84"/>
  <c r="AO189" i="84"/>
  <c r="AO181" i="84"/>
  <c r="AO155" i="84"/>
  <c r="AO147" i="84"/>
  <c r="AO139" i="84"/>
  <c r="AO131" i="84"/>
  <c r="AO123" i="84"/>
  <c r="AO115" i="84"/>
  <c r="AO187" i="84"/>
  <c r="AO169" i="84"/>
  <c r="AO165" i="84"/>
  <c r="AO149" i="84"/>
  <c r="AO117" i="84"/>
  <c r="AO152" i="84"/>
  <c r="AO144" i="84"/>
  <c r="AO136" i="84"/>
  <c r="AO128" i="84"/>
  <c r="AO120" i="84"/>
  <c r="AO179" i="84"/>
  <c r="AO173" i="84"/>
  <c r="AO161" i="84"/>
  <c r="AO157" i="84"/>
  <c r="AO141" i="84"/>
  <c r="AO133" i="84"/>
  <c r="AO114" i="84"/>
  <c r="AO111" i="84"/>
  <c r="AO108" i="84"/>
  <c r="AO113" i="84"/>
  <c r="AO109" i="84"/>
  <c r="AO110" i="84"/>
  <c r="AO107" i="84"/>
  <c r="AO112" i="84"/>
  <c r="Y104" i="84"/>
  <c r="Y103" i="84"/>
  <c r="Y102" i="84"/>
  <c r="Y100" i="84"/>
  <c r="Y98" i="84"/>
  <c r="Y96" i="84"/>
  <c r="Y94" i="84"/>
  <c r="Y92" i="84"/>
  <c r="Y90" i="84"/>
  <c r="Y88" i="84"/>
  <c r="Y86" i="84"/>
  <c r="Y84" i="84"/>
  <c r="Y82" i="84"/>
  <c r="Y80" i="84"/>
  <c r="Y78" i="84"/>
  <c r="Y76" i="84"/>
  <c r="Y74" i="84"/>
  <c r="Y72" i="84"/>
  <c r="Y97" i="84"/>
  <c r="Y91" i="84"/>
  <c r="Y81" i="84"/>
  <c r="Y99" i="84"/>
  <c r="Y85" i="84"/>
  <c r="Y75" i="84"/>
  <c r="Y71" i="84"/>
  <c r="Y101" i="84"/>
  <c r="Y93" i="84"/>
  <c r="Y89" i="84"/>
  <c r="Y83" i="84"/>
  <c r="Y77" i="84"/>
  <c r="Y95" i="84"/>
  <c r="Y87" i="84"/>
  <c r="Y79" i="84"/>
  <c r="Y73" i="84"/>
  <c r="AO707" i="84"/>
  <c r="AO705" i="84"/>
  <c r="AO703" i="84"/>
  <c r="AO701" i="84"/>
  <c r="AO699" i="84"/>
  <c r="AO702" i="84"/>
  <c r="AO698" i="84"/>
  <c r="AO708" i="84"/>
  <c r="AO706" i="84"/>
  <c r="AO700" i="84"/>
  <c r="AO704" i="84"/>
  <c r="AJ106" i="84"/>
  <c r="AJ105" i="84"/>
  <c r="AJ695" i="84"/>
  <c r="AJ694" i="84"/>
  <c r="AJ693" i="84"/>
  <c r="AJ47" i="84"/>
  <c r="AJ51" i="84"/>
  <c r="AJ49" i="84"/>
  <c r="AJ50" i="84"/>
  <c r="AJ48" i="84"/>
  <c r="Y755" i="84"/>
  <c r="Y753" i="84"/>
  <c r="Y751" i="84"/>
  <c r="Y749" i="84"/>
  <c r="Y747" i="84"/>
  <c r="Y745" i="84"/>
  <c r="Y743" i="84"/>
  <c r="Y741" i="84"/>
  <c r="Y739" i="84"/>
  <c r="Y737" i="84"/>
  <c r="Y735" i="84"/>
  <c r="Y733" i="84"/>
  <c r="Y731" i="84"/>
  <c r="Y729" i="84"/>
  <c r="Y727" i="84"/>
  <c r="Y725" i="84"/>
  <c r="Y754" i="84"/>
  <c r="Y752" i="84"/>
  <c r="Y750" i="84"/>
  <c r="Y748" i="84"/>
  <c r="Y746" i="84"/>
  <c r="Y744" i="84"/>
  <c r="Y742" i="84"/>
  <c r="Y740" i="84"/>
  <c r="Y738" i="84"/>
  <c r="Y736" i="84"/>
  <c r="Y734" i="84"/>
  <c r="Y732" i="84"/>
  <c r="Y730" i="84"/>
  <c r="Y728" i="84"/>
  <c r="Y726" i="84"/>
  <c r="AE694" i="84"/>
  <c r="AE695" i="84"/>
  <c r="AE693" i="84"/>
  <c r="AE70" i="84"/>
  <c r="AE68" i="84"/>
  <c r="AE66" i="84"/>
  <c r="AE64" i="84"/>
  <c r="AE69" i="84"/>
  <c r="AE67" i="84"/>
  <c r="AE65" i="84"/>
  <c r="AE63" i="84"/>
  <c r="Y70" i="84"/>
  <c r="Y68" i="84"/>
  <c r="Y66" i="84"/>
  <c r="Y64" i="84"/>
  <c r="Y67" i="84"/>
  <c r="Y69" i="84"/>
  <c r="Y63" i="84"/>
  <c r="Y65" i="84"/>
  <c r="AO61" i="84"/>
  <c r="AO59" i="84"/>
  <c r="AO57" i="84"/>
  <c r="AO55" i="84"/>
  <c r="AO53" i="84"/>
  <c r="AO62" i="84"/>
  <c r="AO60" i="84"/>
  <c r="AO58" i="84"/>
  <c r="AO56" i="84"/>
  <c r="AO54" i="84"/>
  <c r="AO52" i="84"/>
  <c r="AO691" i="84"/>
  <c r="AO689" i="84"/>
  <c r="AO687" i="84"/>
  <c r="AO685" i="84"/>
  <c r="AO683" i="84"/>
  <c r="AO681" i="84"/>
  <c r="AO679" i="84"/>
  <c r="AO677" i="84"/>
  <c r="AO675" i="84"/>
  <c r="AO673" i="84"/>
  <c r="AO671" i="84"/>
  <c r="AO665" i="84"/>
  <c r="AO657" i="84"/>
  <c r="AO649" i="84"/>
  <c r="AO690" i="84"/>
  <c r="AO686" i="84"/>
  <c r="AO682" i="84"/>
  <c r="AO678" i="84"/>
  <c r="AO674" i="84"/>
  <c r="AO670" i="84"/>
  <c r="AO662" i="84"/>
  <c r="AO654" i="84"/>
  <c r="AO646" i="84"/>
  <c r="AO638" i="84"/>
  <c r="AO630" i="84"/>
  <c r="AO622" i="84"/>
  <c r="AO667" i="84"/>
  <c r="AO659" i="84"/>
  <c r="AO651" i="84"/>
  <c r="AO643" i="84"/>
  <c r="AO635" i="84"/>
  <c r="AO627" i="84"/>
  <c r="AO619" i="84"/>
  <c r="AO611" i="84"/>
  <c r="AO606" i="84"/>
  <c r="AO604" i="84"/>
  <c r="AO602" i="84"/>
  <c r="AO600" i="84"/>
  <c r="AO598" i="84"/>
  <c r="AO596" i="84"/>
  <c r="AO594" i="84"/>
  <c r="AO592" i="84"/>
  <c r="AO590" i="84"/>
  <c r="AO588" i="84"/>
  <c r="AO586" i="84"/>
  <c r="AO584" i="84"/>
  <c r="AO582" i="84"/>
  <c r="AO580" i="84"/>
  <c r="AO578" i="84"/>
  <c r="AO576" i="84"/>
  <c r="AO574" i="84"/>
  <c r="AO664" i="84"/>
  <c r="AO656" i="84"/>
  <c r="AO648" i="84"/>
  <c r="AO640" i="84"/>
  <c r="AO632" i="84"/>
  <c r="AO624" i="84"/>
  <c r="AO616" i="84"/>
  <c r="AO669" i="84"/>
  <c r="AO661" i="84"/>
  <c r="AO653" i="84"/>
  <c r="AO645" i="84"/>
  <c r="AO637" i="84"/>
  <c r="AO629" i="84"/>
  <c r="AO621" i="84"/>
  <c r="AO692" i="84"/>
  <c r="AO688" i="84"/>
  <c r="AO684" i="84"/>
  <c r="AO680" i="84"/>
  <c r="AO676" i="84"/>
  <c r="AO672" i="84"/>
  <c r="AO666" i="84"/>
  <c r="AO658" i="84"/>
  <c r="AO650" i="84"/>
  <c r="AO642" i="84"/>
  <c r="AO663" i="84"/>
  <c r="AO655" i="84"/>
  <c r="AO647" i="84"/>
  <c r="AO639" i="84"/>
  <c r="AO631" i="84"/>
  <c r="AO623" i="84"/>
  <c r="AO615" i="84"/>
  <c r="AO607" i="84"/>
  <c r="AO605" i="84"/>
  <c r="AO603" i="84"/>
  <c r="AO601" i="84"/>
  <c r="AO599" i="84"/>
  <c r="AO597" i="84"/>
  <c r="AO595" i="84"/>
  <c r="AO593" i="84"/>
  <c r="AO591" i="84"/>
  <c r="AO589" i="84"/>
  <c r="AO587" i="84"/>
  <c r="AO585" i="84"/>
  <c r="AO583" i="84"/>
  <c r="AO581" i="84"/>
  <c r="AO579" i="84"/>
  <c r="AO577" i="84"/>
  <c r="AO575" i="84"/>
  <c r="AO573" i="84"/>
  <c r="AO626" i="84"/>
  <c r="AO614" i="84"/>
  <c r="AO610" i="84"/>
  <c r="AO625" i="84"/>
  <c r="AO571" i="84"/>
  <c r="AO569" i="84"/>
  <c r="AO567" i="84"/>
  <c r="AO565" i="84"/>
  <c r="AO563" i="84"/>
  <c r="AO561" i="84"/>
  <c r="AO559" i="84"/>
  <c r="AO557" i="84"/>
  <c r="AO555" i="84"/>
  <c r="AO553" i="84"/>
  <c r="AO551" i="84"/>
  <c r="AO549" i="84"/>
  <c r="AO547" i="84"/>
  <c r="AO545" i="84"/>
  <c r="AO543" i="84"/>
  <c r="AO541" i="84"/>
  <c r="AO539" i="84"/>
  <c r="AO537" i="84"/>
  <c r="AO535" i="84"/>
  <c r="AO533" i="84"/>
  <c r="AO531" i="84"/>
  <c r="AO529" i="84"/>
  <c r="AO527" i="84"/>
  <c r="AO525" i="84"/>
  <c r="AO523" i="84"/>
  <c r="AO521" i="84"/>
  <c r="AO519" i="84"/>
  <c r="AO517" i="84"/>
  <c r="AO660" i="84"/>
  <c r="AO644" i="84"/>
  <c r="AO641" i="84"/>
  <c r="AO636" i="84"/>
  <c r="AO620" i="84"/>
  <c r="AO613" i="84"/>
  <c r="AO609" i="84"/>
  <c r="AO634" i="84"/>
  <c r="AO618" i="84"/>
  <c r="AO612" i="84"/>
  <c r="AO608" i="84"/>
  <c r="AO633" i="84"/>
  <c r="AO617" i="84"/>
  <c r="AO570" i="84"/>
  <c r="AO568" i="84"/>
  <c r="AO566" i="84"/>
  <c r="AO564" i="84"/>
  <c r="AO562" i="84"/>
  <c r="AO560" i="84"/>
  <c r="AO558" i="84"/>
  <c r="AO556" i="84"/>
  <c r="AO554" i="84"/>
  <c r="AO552" i="84"/>
  <c r="AO550" i="84"/>
  <c r="AO548" i="84"/>
  <c r="AO546" i="84"/>
  <c r="AO544" i="84"/>
  <c r="AO542" i="84"/>
  <c r="AO540" i="84"/>
  <c r="AO538" i="84"/>
  <c r="AO536" i="84"/>
  <c r="AO534" i="84"/>
  <c r="AO532" i="84"/>
  <c r="AO530" i="84"/>
  <c r="AO528" i="84"/>
  <c r="AO526" i="84"/>
  <c r="AO524" i="84"/>
  <c r="AO522" i="84"/>
  <c r="AO520" i="84"/>
  <c r="AO518" i="84"/>
  <c r="AO668" i="84"/>
  <c r="AO652" i="84"/>
  <c r="AO572" i="84"/>
  <c r="AO504" i="84"/>
  <c r="AO499" i="84"/>
  <c r="AO492" i="84"/>
  <c r="AO490" i="84"/>
  <c r="AO488" i="84"/>
  <c r="AO486" i="84"/>
  <c r="AO484" i="84"/>
  <c r="AO482" i="84"/>
  <c r="AO480" i="84"/>
  <c r="AO478" i="84"/>
  <c r="AO476" i="84"/>
  <c r="AO474" i="84"/>
  <c r="AO472" i="84"/>
  <c r="AO470" i="84"/>
  <c r="AO468" i="84"/>
  <c r="AO466" i="84"/>
  <c r="AO464" i="84"/>
  <c r="AO462" i="84"/>
  <c r="AO460" i="84"/>
  <c r="AO458" i="84"/>
  <c r="AO456" i="84"/>
  <c r="AO454" i="84"/>
  <c r="AO513" i="84"/>
  <c r="AO509" i="84"/>
  <c r="AO501" i="84"/>
  <c r="AO494" i="84"/>
  <c r="AO506" i="84"/>
  <c r="AO496" i="84"/>
  <c r="AO628" i="84"/>
  <c r="AO508" i="84"/>
  <c r="AO500" i="84"/>
  <c r="AO491" i="84"/>
  <c r="AO489" i="84"/>
  <c r="AO487" i="84"/>
  <c r="AO485" i="84"/>
  <c r="AO483" i="84"/>
  <c r="AO481" i="84"/>
  <c r="AO479" i="84"/>
  <c r="AO477" i="84"/>
  <c r="AO475" i="84"/>
  <c r="AO473" i="84"/>
  <c r="AO471" i="84"/>
  <c r="AO469" i="84"/>
  <c r="AO467" i="84"/>
  <c r="AO465" i="84"/>
  <c r="AO463" i="84"/>
  <c r="AO461" i="84"/>
  <c r="AO459" i="84"/>
  <c r="AO457" i="84"/>
  <c r="AO455" i="84"/>
  <c r="AO453" i="84"/>
  <c r="AO451" i="84"/>
  <c r="AO449" i="84"/>
  <c r="AO515" i="84"/>
  <c r="AO511" i="84"/>
  <c r="AO505" i="84"/>
  <c r="AO493" i="84"/>
  <c r="AO514" i="84"/>
  <c r="AO510" i="84"/>
  <c r="AO507" i="84"/>
  <c r="AO497" i="84"/>
  <c r="AO503" i="84"/>
  <c r="AO502" i="84"/>
  <c r="AO443" i="84"/>
  <c r="AO516" i="84"/>
  <c r="AO445" i="84"/>
  <c r="AO437" i="84"/>
  <c r="AO435" i="84"/>
  <c r="AO433" i="84"/>
  <c r="AO431" i="84"/>
  <c r="AO429" i="84"/>
  <c r="AO427" i="84"/>
  <c r="AO425" i="84"/>
  <c r="AO423" i="84"/>
  <c r="AO421" i="84"/>
  <c r="AO419" i="84"/>
  <c r="AO417" i="84"/>
  <c r="AO415" i="84"/>
  <c r="AO413" i="84"/>
  <c r="AO411" i="84"/>
  <c r="AO409" i="84"/>
  <c r="AO407" i="84"/>
  <c r="AO405" i="84"/>
  <c r="AO403" i="84"/>
  <c r="AO401" i="84"/>
  <c r="AO399" i="84"/>
  <c r="AO397" i="84"/>
  <c r="AO395" i="84"/>
  <c r="AO393" i="84"/>
  <c r="AO391" i="84"/>
  <c r="AO389" i="84"/>
  <c r="AO387" i="84"/>
  <c r="AO385" i="84"/>
  <c r="AO383" i="84"/>
  <c r="AO381" i="84"/>
  <c r="AO379" i="84"/>
  <c r="AO377" i="84"/>
  <c r="AO442" i="84"/>
  <c r="AO447" i="84"/>
  <c r="AO439" i="84"/>
  <c r="AO450" i="84"/>
  <c r="AO444" i="84"/>
  <c r="AO441" i="84"/>
  <c r="AO436" i="84"/>
  <c r="AO434" i="84"/>
  <c r="AO432" i="84"/>
  <c r="AO430" i="84"/>
  <c r="AO428" i="84"/>
  <c r="AO426" i="84"/>
  <c r="AO424" i="84"/>
  <c r="AO422" i="84"/>
  <c r="AO420" i="84"/>
  <c r="AO418" i="84"/>
  <c r="AO448" i="84"/>
  <c r="AO446" i="84"/>
  <c r="AO406" i="84"/>
  <c r="AO390" i="84"/>
  <c r="AO380" i="84"/>
  <c r="AO373" i="84"/>
  <c r="AO364" i="84"/>
  <c r="AO357" i="84"/>
  <c r="AO404" i="84"/>
  <c r="AO388" i="84"/>
  <c r="AO375" i="84"/>
  <c r="AO366" i="84"/>
  <c r="AO359" i="84"/>
  <c r="AO452" i="84"/>
  <c r="AO402" i="84"/>
  <c r="AO386" i="84"/>
  <c r="AO368" i="84"/>
  <c r="AO361" i="84"/>
  <c r="AO352" i="84"/>
  <c r="AO350" i="84"/>
  <c r="AO348" i="84"/>
  <c r="AO346" i="84"/>
  <c r="AO344" i="84"/>
  <c r="AO342" i="84"/>
  <c r="AO340" i="84"/>
  <c r="AO338" i="84"/>
  <c r="AO336" i="84"/>
  <c r="AO334" i="84"/>
  <c r="AO332" i="84"/>
  <c r="AO330" i="84"/>
  <c r="AO328" i="84"/>
  <c r="AO326" i="84"/>
  <c r="AO324" i="84"/>
  <c r="AO322" i="84"/>
  <c r="AO320" i="84"/>
  <c r="AO318" i="84"/>
  <c r="AO316" i="84"/>
  <c r="AO314" i="84"/>
  <c r="AO312" i="84"/>
  <c r="AO310" i="84"/>
  <c r="AO308" i="84"/>
  <c r="AO306" i="84"/>
  <c r="AO304" i="84"/>
  <c r="AO302" i="84"/>
  <c r="AO300" i="84"/>
  <c r="AO298" i="84"/>
  <c r="AO296" i="84"/>
  <c r="AO294" i="84"/>
  <c r="AO292" i="84"/>
  <c r="AO290" i="84"/>
  <c r="AO288" i="84"/>
  <c r="AO286" i="84"/>
  <c r="AO284" i="84"/>
  <c r="AO282" i="84"/>
  <c r="AO280" i="84"/>
  <c r="AO278" i="84"/>
  <c r="AO276" i="84"/>
  <c r="AO274" i="84"/>
  <c r="AO272" i="84"/>
  <c r="AO270" i="84"/>
  <c r="AO268" i="84"/>
  <c r="AO266" i="84"/>
  <c r="AO264" i="84"/>
  <c r="AO416" i="84"/>
  <c r="AO400" i="84"/>
  <c r="AO384" i="84"/>
  <c r="AO378" i="84"/>
  <c r="AO370" i="84"/>
  <c r="AO363" i="84"/>
  <c r="AO354" i="84"/>
  <c r="AO495" i="84"/>
  <c r="AO440" i="84"/>
  <c r="AO438" i="84"/>
  <c r="AO414" i="84"/>
  <c r="AO398" i="84"/>
  <c r="AO372" i="84"/>
  <c r="AO365" i="84"/>
  <c r="AO356" i="84"/>
  <c r="AO412" i="84"/>
  <c r="AO396" i="84"/>
  <c r="AO382" i="84"/>
  <c r="AO374" i="84"/>
  <c r="AO367" i="84"/>
  <c r="AO358" i="84"/>
  <c r="AO498" i="84"/>
  <c r="AO410" i="84"/>
  <c r="AO394" i="84"/>
  <c r="AO376" i="84"/>
  <c r="AO369" i="84"/>
  <c r="AO360" i="84"/>
  <c r="AO353" i="84"/>
  <c r="AO351" i="84"/>
  <c r="AO349" i="84"/>
  <c r="AO347" i="84"/>
  <c r="AO345" i="84"/>
  <c r="AO343" i="84"/>
  <c r="AO341" i="84"/>
  <c r="AO339" i="84"/>
  <c r="AO337" i="84"/>
  <c r="AO335" i="84"/>
  <c r="AO333" i="84"/>
  <c r="AO331" i="84"/>
  <c r="AO329" i="84"/>
  <c r="AO327" i="84"/>
  <c r="AO325" i="84"/>
  <c r="AO323" i="84"/>
  <c r="AO321" i="84"/>
  <c r="AO319" i="84"/>
  <c r="AO317" i="84"/>
  <c r="AO315" i="84"/>
  <c r="AO313" i="84"/>
  <c r="AO311" i="84"/>
  <c r="AO309" i="84"/>
  <c r="AO307" i="84"/>
  <c r="AO305" i="84"/>
  <c r="AO303" i="84"/>
  <c r="AO301" i="84"/>
  <c r="AO299" i="84"/>
  <c r="AO297" i="84"/>
  <c r="AO295" i="84"/>
  <c r="AO293" i="84"/>
  <c r="AO291" i="84"/>
  <c r="AO289" i="84"/>
  <c r="AO287" i="84"/>
  <c r="AO285" i="84"/>
  <c r="AO283" i="84"/>
  <c r="AO281" i="84"/>
  <c r="AO279" i="84"/>
  <c r="AO277" i="84"/>
  <c r="AO275" i="84"/>
  <c r="AO273" i="84"/>
  <c r="AO271" i="84"/>
  <c r="AO408" i="84"/>
  <c r="AO258" i="84"/>
  <c r="AO251" i="84"/>
  <c r="AO242" i="84"/>
  <c r="AO235" i="84"/>
  <c r="AO512" i="84"/>
  <c r="AO362" i="84"/>
  <c r="AO267" i="84"/>
  <c r="AO263" i="84"/>
  <c r="AO260" i="84"/>
  <c r="AO253" i="84"/>
  <c r="AO244" i="84"/>
  <c r="AO237" i="84"/>
  <c r="AO255" i="84"/>
  <c r="AO246" i="84"/>
  <c r="AO239" i="84"/>
  <c r="AO392" i="84"/>
  <c r="AO262" i="84"/>
  <c r="AO257" i="84"/>
  <c r="AO248" i="84"/>
  <c r="AO241" i="84"/>
  <c r="AO232" i="84"/>
  <c r="AO259" i="84"/>
  <c r="AO250" i="84"/>
  <c r="AO243" i="84"/>
  <c r="AO234" i="84"/>
  <c r="AO371" i="84"/>
  <c r="AO265" i="84"/>
  <c r="AO252" i="84"/>
  <c r="AO245" i="84"/>
  <c r="AO236" i="84"/>
  <c r="AO261" i="84"/>
  <c r="AO256" i="84"/>
  <c r="AO254" i="84"/>
  <c r="AO249" i="84"/>
  <c r="AO269" i="84"/>
  <c r="AO247" i="84"/>
  <c r="AO240" i="84"/>
  <c r="AO238" i="84"/>
  <c r="AO233" i="84"/>
  <c r="AO231" i="84"/>
  <c r="AO355" i="84"/>
  <c r="AO106" i="84"/>
  <c r="AO105" i="84"/>
  <c r="AE696" i="84"/>
  <c r="AE697" i="84"/>
  <c r="AE110" i="84"/>
  <c r="AE107" i="84"/>
  <c r="AE112" i="84"/>
  <c r="AE109" i="84"/>
  <c r="AE114" i="84"/>
  <c r="AE111" i="84"/>
  <c r="AE113" i="84"/>
  <c r="AE108" i="84"/>
  <c r="AO43" i="84"/>
  <c r="AO35" i="84"/>
  <c r="AO27" i="84"/>
  <c r="AO19" i="84"/>
  <c r="AO11" i="84"/>
  <c r="AO24" i="84"/>
  <c r="AO16" i="84"/>
  <c r="AO37" i="84"/>
  <c r="AO40" i="84"/>
  <c r="AO32" i="84"/>
  <c r="AO29" i="84"/>
  <c r="AO21" i="84"/>
  <c r="AO13" i="84"/>
  <c r="AO42" i="84"/>
  <c r="AO34" i="84"/>
  <c r="AO26" i="84"/>
  <c r="AO18" i="84"/>
  <c r="AO10" i="84"/>
  <c r="AO31" i="84"/>
  <c r="AO23" i="84"/>
  <c r="AO15" i="84"/>
  <c r="AO38" i="84"/>
  <c r="AO22" i="84"/>
  <c r="AO39" i="84"/>
  <c r="AO14" i="84"/>
  <c r="AO36" i="84"/>
  <c r="AO28" i="84"/>
  <c r="AO20" i="84"/>
  <c r="AO12" i="84"/>
  <c r="AO33" i="84"/>
  <c r="AO25" i="84"/>
  <c r="AO17" i="84"/>
  <c r="AO9" i="84"/>
  <c r="AO41" i="84"/>
  <c r="AO30" i="84"/>
  <c r="AE102" i="84"/>
  <c r="AE100" i="84"/>
  <c r="AE98" i="84"/>
  <c r="AE96" i="84"/>
  <c r="AE94" i="84"/>
  <c r="AE92" i="84"/>
  <c r="AE90" i="84"/>
  <c r="AE88" i="84"/>
  <c r="AE86" i="84"/>
  <c r="AE84" i="84"/>
  <c r="AE82" i="84"/>
  <c r="AE80" i="84"/>
  <c r="AE78" i="84"/>
  <c r="AE76" i="84"/>
  <c r="AE74" i="84"/>
  <c r="AE72" i="84"/>
  <c r="AE104" i="84"/>
  <c r="AE101" i="84"/>
  <c r="AE99" i="84"/>
  <c r="AE97" i="84"/>
  <c r="AE95" i="84"/>
  <c r="AE93" i="84"/>
  <c r="AE91" i="84"/>
  <c r="AE89" i="84"/>
  <c r="AE87" i="84"/>
  <c r="AE85" i="84"/>
  <c r="AE83" i="84"/>
  <c r="AE81" i="84"/>
  <c r="AE79" i="84"/>
  <c r="AE77" i="84"/>
  <c r="AE75" i="84"/>
  <c r="AE73" i="84"/>
  <c r="AE71" i="84"/>
  <c r="AE103" i="84"/>
  <c r="AO101" i="84"/>
  <c r="AO99" i="84"/>
  <c r="AO97" i="84"/>
  <c r="AO95" i="84"/>
  <c r="AO93" i="84"/>
  <c r="AO91" i="84"/>
  <c r="AO89" i="84"/>
  <c r="AO87" i="84"/>
  <c r="AO85" i="84"/>
  <c r="AO83" i="84"/>
  <c r="AO81" i="84"/>
  <c r="AO79" i="84"/>
  <c r="AO77" i="84"/>
  <c r="AO75" i="84"/>
  <c r="AO73" i="84"/>
  <c r="AO71" i="84"/>
  <c r="AO103" i="84"/>
  <c r="AO102" i="84"/>
  <c r="AO100" i="84"/>
  <c r="AO98" i="84"/>
  <c r="AO96" i="84"/>
  <c r="AO94" i="84"/>
  <c r="AO92" i="84"/>
  <c r="AO90" i="84"/>
  <c r="AO88" i="84"/>
  <c r="AO86" i="84"/>
  <c r="AO84" i="84"/>
  <c r="AO82" i="84"/>
  <c r="AO80" i="84"/>
  <c r="AO78" i="84"/>
  <c r="AO76" i="84"/>
  <c r="AO74" i="84"/>
  <c r="AO72" i="84"/>
  <c r="AO104" i="84"/>
  <c r="Y723" i="84"/>
  <c r="Y721" i="84"/>
  <c r="Y719" i="84"/>
  <c r="Y717" i="84"/>
  <c r="Y715" i="84"/>
  <c r="Y713" i="84"/>
  <c r="Y711" i="84"/>
  <c r="Y709" i="84"/>
  <c r="Y724" i="84"/>
  <c r="Y722" i="84"/>
  <c r="Y720" i="84"/>
  <c r="Y718" i="84"/>
  <c r="Y716" i="84"/>
  <c r="Y714" i="84"/>
  <c r="Y712" i="84"/>
  <c r="Y710" i="84"/>
  <c r="AO723" i="84"/>
  <c r="AO721" i="84"/>
  <c r="AO719" i="84"/>
  <c r="AO717" i="84"/>
  <c r="AO715" i="84"/>
  <c r="AO713" i="84"/>
  <c r="AO711" i="84"/>
  <c r="AO709" i="84"/>
  <c r="AO724" i="84"/>
  <c r="AO722" i="84"/>
  <c r="AO720" i="84"/>
  <c r="AO718" i="84"/>
  <c r="AO716" i="84"/>
  <c r="AO714" i="84"/>
  <c r="AO712" i="84"/>
  <c r="AO710" i="84"/>
  <c r="AO755" i="84"/>
  <c r="AO753" i="84"/>
  <c r="AO751" i="84"/>
  <c r="AO749" i="84"/>
  <c r="AO747" i="84"/>
  <c r="AO745" i="84"/>
  <c r="AO743" i="84"/>
  <c r="AO741" i="84"/>
  <c r="AO739" i="84"/>
  <c r="AO737" i="84"/>
  <c r="AO735" i="84"/>
  <c r="AO733" i="84"/>
  <c r="AO731" i="84"/>
  <c r="AO729" i="84"/>
  <c r="AO727" i="84"/>
  <c r="AO725" i="84"/>
  <c r="AO754" i="84"/>
  <c r="AO752" i="84"/>
  <c r="AO750" i="84"/>
  <c r="AO748" i="84"/>
  <c r="AO746" i="84"/>
  <c r="AO744" i="84"/>
  <c r="AO742" i="84"/>
  <c r="AO740" i="84"/>
  <c r="AO738" i="84"/>
  <c r="AO736" i="84"/>
  <c r="AO734" i="84"/>
  <c r="AO732" i="84"/>
  <c r="AO730" i="84"/>
  <c r="AO728" i="84"/>
  <c r="AO726" i="84"/>
  <c r="AE708" i="84"/>
  <c r="AE706" i="84"/>
  <c r="AE704" i="84"/>
  <c r="AE702" i="84"/>
  <c r="AE700" i="84"/>
  <c r="AE698" i="84"/>
  <c r="AE703" i="84"/>
  <c r="AE699" i="84"/>
  <c r="AE707" i="84"/>
  <c r="AE701" i="84"/>
  <c r="AE705" i="84"/>
  <c r="Y50" i="84"/>
  <c r="Y48" i="84"/>
  <c r="Y49" i="84"/>
  <c r="Y47" i="84"/>
  <c r="Y51" i="84"/>
  <c r="AJ697" i="84"/>
  <c r="AJ696" i="84"/>
  <c r="AE229" i="84"/>
  <c r="AE227" i="84"/>
  <c r="AE225" i="84"/>
  <c r="AE223" i="84"/>
  <c r="AE221" i="84"/>
  <c r="AE219" i="84"/>
  <c r="AE217" i="84"/>
  <c r="AE215" i="84"/>
  <c r="AE213" i="84"/>
  <c r="AE211" i="84"/>
  <c r="AE209" i="84"/>
  <c r="AE207" i="84"/>
  <c r="AE205" i="84"/>
  <c r="AE203" i="84"/>
  <c r="AE201" i="84"/>
  <c r="AE199" i="84"/>
  <c r="AE197" i="84"/>
  <c r="AE195" i="84"/>
  <c r="AE193" i="84"/>
  <c r="AE191" i="84"/>
  <c r="AE189" i="84"/>
  <c r="AE187" i="84"/>
  <c r="AE185" i="84"/>
  <c r="AE183" i="84"/>
  <c r="AE181" i="84"/>
  <c r="AE179" i="84"/>
  <c r="AE177" i="84"/>
  <c r="AE175" i="84"/>
  <c r="AE173" i="84"/>
  <c r="AE171" i="84"/>
  <c r="AE169" i="84"/>
  <c r="AE167" i="84"/>
  <c r="AE165" i="84"/>
  <c r="AE163" i="84"/>
  <c r="AE161" i="84"/>
  <c r="AE159" i="84"/>
  <c r="AE174" i="84"/>
  <c r="AE170" i="84"/>
  <c r="AE166" i="84"/>
  <c r="AE162" i="84"/>
  <c r="AE158" i="84"/>
  <c r="AE150" i="84"/>
  <c r="AE142" i="84"/>
  <c r="AE134" i="84"/>
  <c r="AE126" i="84"/>
  <c r="AE118" i="84"/>
  <c r="AE188" i="84"/>
  <c r="AE180" i="84"/>
  <c r="AE155" i="84"/>
  <c r="AE147" i="84"/>
  <c r="AE139" i="84"/>
  <c r="AE131" i="84"/>
  <c r="AE123" i="84"/>
  <c r="AE115" i="84"/>
  <c r="AE152" i="84"/>
  <c r="AE144" i="84"/>
  <c r="AE136" i="84"/>
  <c r="AE128" i="84"/>
  <c r="AE120" i="84"/>
  <c r="AE186" i="84"/>
  <c r="AE178" i="84"/>
  <c r="AE157" i="84"/>
  <c r="AE149" i="84"/>
  <c r="AE141" i="84"/>
  <c r="AE133" i="84"/>
  <c r="AE125" i="84"/>
  <c r="AE117" i="84"/>
  <c r="AE145" i="84"/>
  <c r="AE172" i="84"/>
  <c r="AE168" i="84"/>
  <c r="AE164" i="84"/>
  <c r="AE160" i="84"/>
  <c r="AE154" i="84"/>
  <c r="AE146" i="84"/>
  <c r="AE138" i="84"/>
  <c r="AE130" i="84"/>
  <c r="AE122" i="84"/>
  <c r="AE184" i="84"/>
  <c r="AE176" i="84"/>
  <c r="AE151" i="84"/>
  <c r="AE143" i="84"/>
  <c r="AE135" i="84"/>
  <c r="AE127" i="84"/>
  <c r="AE119" i="84"/>
  <c r="AE228" i="84"/>
  <c r="AE224" i="84"/>
  <c r="AE222" i="84"/>
  <c r="AE218" i="84"/>
  <c r="AE214" i="84"/>
  <c r="AE210" i="84"/>
  <c r="AE206" i="84"/>
  <c r="AE202" i="84"/>
  <c r="AE198" i="84"/>
  <c r="AE194" i="84"/>
  <c r="AE129" i="84"/>
  <c r="AE156" i="84"/>
  <c r="AE148" i="84"/>
  <c r="AE140" i="84"/>
  <c r="AE132" i="84"/>
  <c r="AE124" i="84"/>
  <c r="AE116" i="84"/>
  <c r="AE230" i="84"/>
  <c r="AE226" i="84"/>
  <c r="AE220" i="84"/>
  <c r="AE216" i="84"/>
  <c r="AE212" i="84"/>
  <c r="AE208" i="84"/>
  <c r="AE204" i="84"/>
  <c r="AE200" i="84"/>
  <c r="AE196" i="84"/>
  <c r="AE192" i="84"/>
  <c r="AE190" i="84"/>
  <c r="AE182" i="84"/>
  <c r="AE153" i="84"/>
  <c r="AE137" i="84"/>
  <c r="AE121" i="84"/>
  <c r="AE62" i="84"/>
  <c r="AE60" i="84"/>
  <c r="AE58" i="84"/>
  <c r="AE56" i="84"/>
  <c r="AE54" i="84"/>
  <c r="AE52" i="84"/>
  <c r="AE61" i="84"/>
  <c r="AE59" i="84"/>
  <c r="AE57" i="84"/>
  <c r="AE55" i="84"/>
  <c r="AE53" i="84"/>
  <c r="AJ104" i="84"/>
  <c r="AJ101" i="84"/>
  <c r="AJ99" i="84"/>
  <c r="AJ97" i="84"/>
  <c r="AJ95" i="84"/>
  <c r="AJ93" i="84"/>
  <c r="AJ91" i="84"/>
  <c r="AJ89" i="84"/>
  <c r="AJ87" i="84"/>
  <c r="AJ85" i="84"/>
  <c r="AJ83" i="84"/>
  <c r="AJ81" i="84"/>
  <c r="AJ79" i="84"/>
  <c r="AJ77" i="84"/>
  <c r="AJ75" i="84"/>
  <c r="AJ73" i="84"/>
  <c r="AJ71" i="84"/>
  <c r="AJ103" i="84"/>
  <c r="AJ102" i="84"/>
  <c r="AJ100" i="84"/>
  <c r="AJ98" i="84"/>
  <c r="AJ96" i="84"/>
  <c r="AJ94" i="84"/>
  <c r="AJ92" i="84"/>
  <c r="AJ90" i="84"/>
  <c r="AJ88" i="84"/>
  <c r="AJ86" i="84"/>
  <c r="AJ84" i="84"/>
  <c r="AJ82" i="84"/>
  <c r="AJ80" i="84"/>
  <c r="AJ78" i="84"/>
  <c r="AJ76" i="84"/>
  <c r="AJ74" i="84"/>
  <c r="AJ72" i="84"/>
  <c r="Y230" i="84"/>
  <c r="Y228" i="84"/>
  <c r="Y226" i="84"/>
  <c r="Y224" i="84"/>
  <c r="Y222" i="84"/>
  <c r="Y220" i="84"/>
  <c r="Y218" i="84"/>
  <c r="Y216" i="84"/>
  <c r="Y214" i="84"/>
  <c r="Y212" i="84"/>
  <c r="Y210" i="84"/>
  <c r="Y208" i="84"/>
  <c r="Y206" i="84"/>
  <c r="Y204" i="84"/>
  <c r="Y202" i="84"/>
  <c r="Y200" i="84"/>
  <c r="Y198" i="84"/>
  <c r="Y196" i="84"/>
  <c r="Y194" i="84"/>
  <c r="Y192" i="84"/>
  <c r="Y190" i="84"/>
  <c r="Y188" i="84"/>
  <c r="Y186" i="84"/>
  <c r="Y184" i="84"/>
  <c r="Y182" i="84"/>
  <c r="Y180" i="84"/>
  <c r="Y178" i="84"/>
  <c r="Y176" i="84"/>
  <c r="Y174" i="84"/>
  <c r="Y172" i="84"/>
  <c r="Y170" i="84"/>
  <c r="Y168" i="84"/>
  <c r="Y166" i="84"/>
  <c r="Y164" i="84"/>
  <c r="Y162" i="84"/>
  <c r="Y160" i="84"/>
  <c r="Y158" i="84"/>
  <c r="Y156" i="84"/>
  <c r="Y154" i="84"/>
  <c r="Y152" i="84"/>
  <c r="Y150" i="84"/>
  <c r="Y148" i="84"/>
  <c r="Y146" i="84"/>
  <c r="Y144" i="84"/>
  <c r="Y142" i="84"/>
  <c r="Y140" i="84"/>
  <c r="Y138" i="84"/>
  <c r="Y136" i="84"/>
  <c r="Y134" i="84"/>
  <c r="Y132" i="84"/>
  <c r="Y130" i="84"/>
  <c r="Y128" i="84"/>
  <c r="Y126" i="84"/>
  <c r="Y124" i="84"/>
  <c r="Y122" i="84"/>
  <c r="Y120" i="84"/>
  <c r="Y118" i="84"/>
  <c r="Y116" i="84"/>
  <c r="Y229" i="84"/>
  <c r="Y227" i="84"/>
  <c r="Y225" i="84"/>
  <c r="Y223" i="84"/>
  <c r="Y221" i="84"/>
  <c r="Y219" i="84"/>
  <c r="Y217" i="84"/>
  <c r="Y215" i="84"/>
  <c r="Y213" i="84"/>
  <c r="Y211" i="84"/>
  <c r="Y209" i="84"/>
  <c r="Y207" i="84"/>
  <c r="Y205" i="84"/>
  <c r="Y203" i="84"/>
  <c r="Y201" i="84"/>
  <c r="Y199" i="84"/>
  <c r="Y197" i="84"/>
  <c r="Y195" i="84"/>
  <c r="Y193" i="84"/>
  <c r="Y191" i="84"/>
  <c r="Y189" i="84"/>
  <c r="Y187" i="84"/>
  <c r="Y185" i="84"/>
  <c r="Y183" i="84"/>
  <c r="Y181" i="84"/>
  <c r="Y179" i="84"/>
  <c r="Y177" i="84"/>
  <c r="Y175" i="84"/>
  <c r="Y173" i="84"/>
  <c r="Y171" i="84"/>
  <c r="Y169" i="84"/>
  <c r="Y167" i="84"/>
  <c r="Y165" i="84"/>
  <c r="Y163" i="84"/>
  <c r="Y161" i="84"/>
  <c r="Y159" i="84"/>
  <c r="Y157" i="84"/>
  <c r="Y155" i="84"/>
  <c r="Y153" i="84"/>
  <c r="Y151" i="84"/>
  <c r="Y149" i="84"/>
  <c r="Y147" i="84"/>
  <c r="Y145" i="84"/>
  <c r="Y143" i="84"/>
  <c r="Y141" i="84"/>
  <c r="Y139" i="84"/>
  <c r="Y137" i="84"/>
  <c r="Y135" i="84"/>
  <c r="Y133" i="84"/>
  <c r="Y131" i="84"/>
  <c r="Y129" i="84"/>
  <c r="Y127" i="84"/>
  <c r="Y125" i="84"/>
  <c r="Y123" i="84"/>
  <c r="Y121" i="84"/>
  <c r="Y119" i="84"/>
  <c r="Y117" i="84"/>
  <c r="Y115" i="84"/>
  <c r="AJ112" i="84"/>
  <c r="AJ109" i="84"/>
  <c r="AJ114" i="84"/>
  <c r="AJ111" i="84"/>
  <c r="AJ108" i="84"/>
  <c r="AJ113" i="84"/>
  <c r="AJ110" i="84"/>
  <c r="AJ107" i="84"/>
  <c r="AJ69" i="84"/>
  <c r="AJ67" i="84"/>
  <c r="AJ65" i="84"/>
  <c r="AJ63" i="84"/>
  <c r="AJ70" i="84"/>
  <c r="AJ68" i="84"/>
  <c r="AJ66" i="84"/>
  <c r="AJ64" i="84"/>
  <c r="AE46" i="84"/>
  <c r="AE44" i="84"/>
  <c r="AE45" i="84"/>
  <c r="Y106" i="84"/>
  <c r="Y105" i="84"/>
  <c r="AO697" i="84"/>
  <c r="AO696" i="84"/>
  <c r="AJ709" i="78"/>
  <c r="AJ723" i="78"/>
  <c r="AJ711" i="78"/>
  <c r="AJ715" i="78"/>
  <c r="AJ714" i="78"/>
  <c r="AJ713" i="78"/>
  <c r="AJ718" i="78"/>
  <c r="AJ722" i="78"/>
  <c r="AJ719" i="78"/>
  <c r="AJ721" i="78"/>
  <c r="AJ710" i="78"/>
  <c r="AJ720" i="78"/>
  <c r="AJ724" i="78"/>
  <c r="AJ716" i="78"/>
  <c r="AJ712" i="78"/>
  <c r="AJ717" i="78"/>
  <c r="AJ44" i="78"/>
  <c r="AJ46" i="78"/>
  <c r="AJ45" i="78"/>
  <c r="AO695" i="78"/>
  <c r="AO693" i="78"/>
  <c r="AO694" i="78"/>
  <c r="AE110" i="78"/>
  <c r="AE113" i="78"/>
  <c r="AE109" i="78"/>
  <c r="AE108" i="78"/>
  <c r="AE107" i="78"/>
  <c r="AE111" i="78"/>
  <c r="AE114" i="78"/>
  <c r="AE112" i="78"/>
  <c r="AJ92" i="78"/>
  <c r="AJ99" i="78"/>
  <c r="AJ75" i="78"/>
  <c r="AJ82" i="78"/>
  <c r="AJ95" i="78"/>
  <c r="AJ81" i="78"/>
  <c r="AJ98" i="78"/>
  <c r="AJ86" i="78"/>
  <c r="AJ71" i="78"/>
  <c r="AJ96" i="78"/>
  <c r="AJ72" i="78"/>
  <c r="AJ85" i="78"/>
  <c r="AJ103" i="78"/>
  <c r="AJ91" i="78"/>
  <c r="AJ102" i="78"/>
  <c r="AJ74" i="78"/>
  <c r="AJ100" i="78"/>
  <c r="AJ73" i="78"/>
  <c r="AJ101" i="78"/>
  <c r="AJ97" i="78"/>
  <c r="AJ79" i="78"/>
  <c r="AJ89" i="78"/>
  <c r="AJ88" i="78"/>
  <c r="AJ90" i="78"/>
  <c r="AJ78" i="78"/>
  <c r="AJ84" i="78"/>
  <c r="AJ104" i="78"/>
  <c r="AJ83" i="78"/>
  <c r="AJ94" i="78"/>
  <c r="AJ77" i="78"/>
  <c r="AJ93" i="78"/>
  <c r="AJ87" i="78"/>
  <c r="AJ76" i="78"/>
  <c r="AJ80" i="78"/>
  <c r="AJ53" i="78"/>
  <c r="AJ54" i="78"/>
  <c r="AJ61" i="78"/>
  <c r="AJ62" i="78"/>
  <c r="AJ57" i="78"/>
  <c r="AJ52" i="78"/>
  <c r="AJ59" i="78"/>
  <c r="AJ55" i="78"/>
  <c r="AJ58" i="78"/>
  <c r="AJ60" i="78"/>
  <c r="AJ56" i="78"/>
  <c r="AJ754" i="78"/>
  <c r="AJ744" i="78"/>
  <c r="AJ731" i="78"/>
  <c r="AJ740" i="78"/>
  <c r="AJ739" i="78"/>
  <c r="AJ748" i="78"/>
  <c r="AJ733" i="78"/>
  <c r="AJ751" i="78"/>
  <c r="AJ738" i="78"/>
  <c r="AJ755" i="78"/>
  <c r="AJ747" i="78"/>
  <c r="AJ742" i="78"/>
  <c r="AJ741" i="78"/>
  <c r="AJ729" i="78"/>
  <c r="AJ725" i="78"/>
  <c r="AJ728" i="78"/>
  <c r="AJ730" i="78"/>
  <c r="AJ727" i="78"/>
  <c r="AJ746" i="78"/>
  <c r="AJ734" i="78"/>
  <c r="AJ737" i="78"/>
  <c r="AJ736" i="78"/>
  <c r="AJ745" i="78"/>
  <c r="AJ750" i="78"/>
  <c r="AJ752" i="78"/>
  <c r="AJ726" i="78"/>
  <c r="AJ732" i="78"/>
  <c r="AJ753" i="78"/>
  <c r="AJ749" i="78"/>
  <c r="AJ743" i="78"/>
  <c r="AJ735" i="78"/>
  <c r="Y699" i="78"/>
  <c r="Y701" i="78"/>
  <c r="Y705" i="78"/>
  <c r="Y704" i="78"/>
  <c r="Y698" i="78"/>
  <c r="Y702" i="78"/>
  <c r="Z67" i="77"/>
  <c r="Y708" i="78"/>
  <c r="Y707" i="78"/>
  <c r="Y703" i="78"/>
  <c r="Y706" i="78"/>
  <c r="Y700" i="78"/>
  <c r="Z56" i="77"/>
  <c r="Y44" i="78"/>
  <c r="Y46" i="78"/>
  <c r="Y45" i="78"/>
  <c r="AE646" i="78"/>
  <c r="AE585" i="78"/>
  <c r="AE536" i="78"/>
  <c r="AE448" i="78"/>
  <c r="AE394" i="78"/>
  <c r="AE312" i="78"/>
  <c r="AE299" i="78"/>
  <c r="AE675" i="78"/>
  <c r="AE609" i="78"/>
  <c r="AE535" i="78"/>
  <c r="AE460" i="78"/>
  <c r="AE398" i="78"/>
  <c r="AE356" i="78"/>
  <c r="AE238" i="78"/>
  <c r="AE249" i="78"/>
  <c r="AE624" i="78"/>
  <c r="AE557" i="78"/>
  <c r="AE490" i="78"/>
  <c r="AE426" i="78"/>
  <c r="AE336" i="78"/>
  <c r="AE354" i="78"/>
  <c r="AE232" i="78"/>
  <c r="AE629" i="78"/>
  <c r="AE593" i="78"/>
  <c r="AE499" i="78"/>
  <c r="AE427" i="78"/>
  <c r="AE400" i="78"/>
  <c r="AE310" i="78"/>
  <c r="AE274" i="78"/>
  <c r="AE660" i="78"/>
  <c r="AE640" i="78"/>
  <c r="AE588" i="78"/>
  <c r="AE484" i="78"/>
  <c r="AE428" i="78"/>
  <c r="AE407" i="78"/>
  <c r="AE363" i="78"/>
  <c r="AE308" i="78"/>
  <c r="AE690" i="78"/>
  <c r="AE589" i="78"/>
  <c r="AE518" i="78"/>
  <c r="AE443" i="78"/>
  <c r="AE396" i="78"/>
  <c r="AE345" i="78"/>
  <c r="AE253" i="78"/>
  <c r="AE680" i="78"/>
  <c r="AE653" i="78"/>
  <c r="AE568" i="78"/>
  <c r="AE504" i="78"/>
  <c r="AE440" i="78"/>
  <c r="AE335" i="78"/>
  <c r="AE271" i="78"/>
  <c r="AE257" i="78"/>
  <c r="AE630" i="78"/>
  <c r="AE564" i="78"/>
  <c r="AE529" i="78"/>
  <c r="AE470" i="78"/>
  <c r="AE378" i="78"/>
  <c r="AE323" i="78"/>
  <c r="AE280" i="78"/>
  <c r="AE655" i="78"/>
  <c r="AE663" i="78"/>
  <c r="AE576" i="78"/>
  <c r="AE506" i="78"/>
  <c r="AE442" i="78"/>
  <c r="AE352" i="78"/>
  <c r="AE317" i="78"/>
  <c r="AE242" i="78"/>
  <c r="AE650" i="78"/>
  <c r="AE586" i="78"/>
  <c r="AE524" i="78"/>
  <c r="AE473" i="78"/>
  <c r="AE403" i="78"/>
  <c r="AE321" i="78"/>
  <c r="AE276" i="78"/>
  <c r="AE685" i="78"/>
  <c r="AE628" i="78"/>
  <c r="AE552" i="78"/>
  <c r="AE516" i="78"/>
  <c r="AE415" i="78"/>
  <c r="AE379" i="78"/>
  <c r="AE294" i="78"/>
  <c r="AE679" i="78"/>
  <c r="AE635" i="78"/>
  <c r="AE554" i="78"/>
  <c r="AE488" i="78"/>
  <c r="AE424" i="78"/>
  <c r="AE374" i="78"/>
  <c r="AE255" i="78"/>
  <c r="AE281" i="78"/>
  <c r="AE622" i="78"/>
  <c r="AE555" i="78"/>
  <c r="AE522" i="78"/>
  <c r="AE425" i="78"/>
  <c r="AE351" i="78"/>
  <c r="AE287" i="78"/>
  <c r="AE248" i="78"/>
  <c r="AE672" i="78"/>
  <c r="AE582" i="78"/>
  <c r="AE528" i="78"/>
  <c r="AE478" i="78"/>
  <c r="AE386" i="78"/>
  <c r="AE304" i="78"/>
  <c r="AE291" i="78"/>
  <c r="AE669" i="78"/>
  <c r="AE599" i="78"/>
  <c r="AE527" i="78"/>
  <c r="AE452" i="78"/>
  <c r="AE390" i="78"/>
  <c r="AE348" i="78"/>
  <c r="AE245" i="78"/>
  <c r="AE671" i="78"/>
  <c r="AE612" i="78"/>
  <c r="AE577" i="78"/>
  <c r="AE501" i="78"/>
  <c r="AE437" i="78"/>
  <c r="AE365" i="78"/>
  <c r="AE676" i="78"/>
  <c r="AE626" i="78"/>
  <c r="AE553" i="78"/>
  <c r="AE495" i="78"/>
  <c r="AE431" i="78"/>
  <c r="AE662" i="78"/>
  <c r="AE613" i="78"/>
  <c r="AE543" i="78"/>
  <c r="AE468" i="78"/>
  <c r="AE406" i="78"/>
  <c r="AE364" i="78"/>
  <c r="AE246" i="78"/>
  <c r="AE692" i="78"/>
  <c r="AE631" i="78"/>
  <c r="AE565" i="78"/>
  <c r="AE498" i="78"/>
  <c r="AE434" i="78"/>
  <c r="AE344" i="78"/>
  <c r="AE309" i="78"/>
  <c r="AE234" i="78"/>
  <c r="AE657" i="78"/>
  <c r="AE600" i="78"/>
  <c r="AE546" i="78"/>
  <c r="AE465" i="78"/>
  <c r="AE395" i="78"/>
  <c r="AE313" i="78"/>
  <c r="AE283" i="78"/>
  <c r="AE644" i="78"/>
  <c r="AE603" i="78"/>
  <c r="AE533" i="78"/>
  <c r="AE474" i="78"/>
  <c r="AE455" i="78"/>
  <c r="AE338" i="78"/>
  <c r="AE355" i="78"/>
  <c r="AE686" i="78"/>
  <c r="AE665" i="78"/>
  <c r="AE597" i="78"/>
  <c r="AE526" i="78"/>
  <c r="AE451" i="78"/>
  <c r="AE404" i="78"/>
  <c r="AE353" i="78"/>
  <c r="AE261" i="78"/>
  <c r="AE688" i="78"/>
  <c r="AE614" i="78"/>
  <c r="AE547" i="78"/>
  <c r="AE512" i="78"/>
  <c r="AE463" i="78"/>
  <c r="AE343" i="78"/>
  <c r="AE279" i="78"/>
  <c r="AE240" i="78"/>
  <c r="AE648" i="78"/>
  <c r="AE574" i="78"/>
  <c r="AE520" i="78"/>
  <c r="AE477" i="78"/>
  <c r="AE422" i="78"/>
  <c r="AE370" i="78"/>
  <c r="AE290" i="78"/>
  <c r="AE664" i="78"/>
  <c r="AE587" i="78"/>
  <c r="AE539" i="78"/>
  <c r="AE481" i="78"/>
  <c r="AE430" i="78"/>
  <c r="AE371" i="78"/>
  <c r="AE252" i="78"/>
  <c r="AE682" i="78"/>
  <c r="AE342" i="78"/>
  <c r="AE579" i="78"/>
  <c r="AE333" i="78"/>
  <c r="AE510" i="78"/>
  <c r="AE268" i="78"/>
  <c r="AE502" i="78"/>
  <c r="AE267" i="78"/>
  <c r="AE617" i="78"/>
  <c r="AE558" i="78"/>
  <c r="AE493" i="78"/>
  <c r="AE429" i="78"/>
  <c r="AE357" i="78"/>
  <c r="AE270" i="78"/>
  <c r="AE689" i="78"/>
  <c r="AE619" i="78"/>
  <c r="AE566" i="78"/>
  <c r="AE521" i="78"/>
  <c r="AE462" i="78"/>
  <c r="AE358" i="78"/>
  <c r="AE239" i="78"/>
  <c r="AE681" i="78"/>
  <c r="AE433" i="78"/>
  <c r="AE649" i="78"/>
  <c r="AE387" i="78"/>
  <c r="AE611" i="78"/>
  <c r="AE350" i="78"/>
  <c r="AE620" i="78"/>
  <c r="AE373" i="78"/>
  <c r="AE559" i="78"/>
  <c r="AE254" i="78"/>
  <c r="AE444" i="78"/>
  <c r="AE673" i="78"/>
  <c r="AE381" i="78"/>
  <c r="AE549" i="78"/>
  <c r="AE652" i="78"/>
  <c r="AE346" i="78"/>
  <c r="AE560" i="78"/>
  <c r="AE302" i="78"/>
  <c r="AE513" i="78"/>
  <c r="AE296" i="78"/>
  <c r="AE461" i="78"/>
  <c r="AE265" i="78"/>
  <c r="AE598" i="78"/>
  <c r="AE551" i="78"/>
  <c r="AE475" i="78"/>
  <c r="AE397" i="78"/>
  <c r="AE408" i="78"/>
  <c r="AE285" i="78"/>
  <c r="AE677" i="78"/>
  <c r="AE610" i="78"/>
  <c r="AE550" i="78"/>
  <c r="AE485" i="78"/>
  <c r="AE421" i="78"/>
  <c r="AE349" i="78"/>
  <c r="AE262" i="78"/>
  <c r="AE651" i="78"/>
  <c r="AE412" i="78"/>
  <c r="AE621" i="78"/>
  <c r="AE384" i="78"/>
  <c r="AE567" i="78"/>
  <c r="AE320" i="78"/>
  <c r="AE581" i="78"/>
  <c r="AE329" i="78"/>
  <c r="AE492" i="78"/>
  <c r="AE243" i="78"/>
  <c r="AE435" i="78"/>
  <c r="AE636" i="78"/>
  <c r="AE360" i="78"/>
  <c r="AE339" i="78"/>
  <c r="AE380" i="78"/>
  <c r="AE341" i="78"/>
  <c r="AE537" i="78"/>
  <c r="AE298" i="78"/>
  <c r="AE494" i="78"/>
  <c r="AE668" i="78"/>
  <c r="AE405" i="78"/>
  <c r="AE691" i="78"/>
  <c r="AE595" i="78"/>
  <c r="AE525" i="78"/>
  <c r="AE466" i="78"/>
  <c r="AE438" i="78"/>
  <c r="AE322" i="78"/>
  <c r="AE324" i="78"/>
  <c r="AE666" i="78"/>
  <c r="AE590" i="78"/>
  <c r="AE542" i="78"/>
  <c r="AE467" i="78"/>
  <c r="AE389" i="78"/>
  <c r="AE369" i="78"/>
  <c r="AE277" i="78"/>
  <c r="AE638" i="78"/>
  <c r="AE359" i="78"/>
  <c r="AE592" i="78"/>
  <c r="AE305" i="78"/>
  <c r="AE561" i="78"/>
  <c r="AE231" i="78"/>
  <c r="AE544" i="78"/>
  <c r="AE286" i="78"/>
  <c r="AE476" i="78"/>
  <c r="AE674" i="78"/>
  <c r="AE382" i="78"/>
  <c r="AE605" i="78"/>
  <c r="AE361" i="78"/>
  <c r="AE541" i="78"/>
  <c r="AE616" i="78"/>
  <c r="AE658" i="78"/>
  <c r="AE284" i="78"/>
  <c r="AE487" i="78"/>
  <c r="AE235" i="78"/>
  <c r="AE449" i="78"/>
  <c r="AE642" i="78"/>
  <c r="AE401" i="78"/>
  <c r="AE667" i="78"/>
  <c r="AE583" i="78"/>
  <c r="AE531" i="78"/>
  <c r="AE472" i="78"/>
  <c r="AE414" i="78"/>
  <c r="AE330" i="78"/>
  <c r="AE244" i="78"/>
  <c r="AE659" i="78"/>
  <c r="AE608" i="78"/>
  <c r="AE517" i="78"/>
  <c r="AE458" i="78"/>
  <c r="AE417" i="78"/>
  <c r="AE314" i="78"/>
  <c r="AE300" i="78"/>
  <c r="AE602" i="78"/>
  <c r="AE306" i="78"/>
  <c r="AE562" i="78"/>
  <c r="AE263" i="78"/>
  <c r="AE515" i="78"/>
  <c r="AE316" i="78"/>
  <c r="AE538" i="78"/>
  <c r="AE275" i="78"/>
  <c r="AE436" i="78"/>
  <c r="AE637" i="78"/>
  <c r="AE383" i="78"/>
  <c r="AE584" i="78"/>
  <c r="AE325" i="78"/>
  <c r="AE237" i="78"/>
  <c r="AE392" i="78"/>
  <c r="AE594" i="78"/>
  <c r="AE273" i="78"/>
  <c r="AE420" i="78"/>
  <c r="AE661" i="78"/>
  <c r="AE388" i="78"/>
  <c r="AE606" i="78"/>
  <c r="AE332" i="78"/>
  <c r="AE634" i="78"/>
  <c r="AE580" i="78"/>
  <c r="AE508" i="78"/>
  <c r="AE453" i="78"/>
  <c r="AE393" i="78"/>
  <c r="AE319" i="78"/>
  <c r="AE259" i="78"/>
  <c r="AE647" i="78"/>
  <c r="AE575" i="78"/>
  <c r="AE523" i="78"/>
  <c r="AE464" i="78"/>
  <c r="AE410" i="78"/>
  <c r="AE328" i="78"/>
  <c r="AE236" i="78"/>
  <c r="AE563" i="78"/>
  <c r="AE295" i="78"/>
  <c r="AE545" i="78"/>
  <c r="AE260" i="78"/>
  <c r="AE503" i="78"/>
  <c r="AE289" i="78"/>
  <c r="AE509" i="78"/>
  <c r="AE670" i="78"/>
  <c r="AE413" i="78"/>
  <c r="AE591" i="78"/>
  <c r="AE340" i="78"/>
  <c r="AE534" i="78"/>
  <c r="AE269" i="78"/>
  <c r="AE482" i="78"/>
  <c r="AE532" i="78"/>
  <c r="AE683" i="78"/>
  <c r="AE423" i="78"/>
  <c r="AE639" i="78"/>
  <c r="AE391" i="78"/>
  <c r="AE573" i="78"/>
  <c r="AE327" i="78"/>
  <c r="AE656" i="78"/>
  <c r="AE578" i="78"/>
  <c r="AE491" i="78"/>
  <c r="AE419" i="78"/>
  <c r="AE376" i="78"/>
  <c r="AE362" i="78"/>
  <c r="AE266" i="78"/>
  <c r="AE641" i="78"/>
  <c r="AE572" i="78"/>
  <c r="AE500" i="78"/>
  <c r="AE445" i="78"/>
  <c r="AE385" i="78"/>
  <c r="AE311" i="78"/>
  <c r="AE251" i="78"/>
  <c r="AE540" i="78"/>
  <c r="AE292" i="78"/>
  <c r="AE496" i="78"/>
  <c r="AE297" i="78"/>
  <c r="AE456" i="78"/>
  <c r="AE241" i="78"/>
  <c r="AE469" i="78"/>
  <c r="AE633" i="78"/>
  <c r="AE377" i="78"/>
  <c r="AE607" i="78"/>
  <c r="AE318" i="78"/>
  <c r="AE530" i="78"/>
  <c r="AE250" i="78"/>
  <c r="AE288" i="78"/>
  <c r="AE411" i="78"/>
  <c r="AE618" i="78"/>
  <c r="AE334" i="78"/>
  <c r="AE571" i="78"/>
  <c r="AE326" i="78"/>
  <c r="AE514" i="78"/>
  <c r="AE293" i="78"/>
  <c r="AE627" i="78"/>
  <c r="AE569" i="78"/>
  <c r="AE480" i="78"/>
  <c r="AE416" i="78"/>
  <c r="AE366" i="78"/>
  <c r="AE247" i="78"/>
  <c r="AE233" i="78"/>
  <c r="AE615" i="78"/>
  <c r="AE548" i="78"/>
  <c r="AE497" i="78"/>
  <c r="AE441" i="78"/>
  <c r="AE367" i="78"/>
  <c r="AE307" i="78"/>
  <c r="AE264" i="78"/>
  <c r="AE450" i="78"/>
  <c r="AE687" i="78"/>
  <c r="AE432" i="78"/>
  <c r="AE654" i="78"/>
  <c r="AE402" i="78"/>
  <c r="AE643" i="78"/>
  <c r="AE409" i="78"/>
  <c r="AE601" i="78"/>
  <c r="AE303" i="78"/>
  <c r="AE507" i="78"/>
  <c r="AE282" i="78"/>
  <c r="AE447" i="78"/>
  <c r="AE347" i="78"/>
  <c r="AE418" i="78"/>
  <c r="AE278" i="78"/>
  <c r="AE645" i="78"/>
  <c r="AE256" i="78"/>
  <c r="AE519" i="78"/>
  <c r="AE623" i="78"/>
  <c r="AE570" i="78"/>
  <c r="AE457" i="78"/>
  <c r="AE301" i="78"/>
  <c r="AE486" i="78"/>
  <c r="AE556" i="78"/>
  <c r="AE483" i="78"/>
  <c r="AE684" i="78"/>
  <c r="AE459" i="78"/>
  <c r="AE632" i="78"/>
  <c r="AE505" i="78"/>
  <c r="AE471" i="78"/>
  <c r="AE439" i="78"/>
  <c r="AE596" i="78"/>
  <c r="AE399" i="78"/>
  <c r="AE446" i="78"/>
  <c r="AE368" i="78"/>
  <c r="AE678" i="78"/>
  <c r="AE479" i="78"/>
  <c r="AE604" i="78"/>
  <c r="AE375" i="78"/>
  <c r="AE331" i="78"/>
  <c r="AE454" i="78"/>
  <c r="AE337" i="78"/>
  <c r="AE315" i="78"/>
  <c r="AE258" i="78"/>
  <c r="AE625" i="78"/>
  <c r="AE511" i="78"/>
  <c r="AE272" i="78"/>
  <c r="AE489" i="78"/>
  <c r="AE372" i="78"/>
  <c r="AE50" i="78"/>
  <c r="AE51" i="78"/>
  <c r="AE48" i="78"/>
  <c r="AE47" i="78"/>
  <c r="AE49" i="78"/>
  <c r="Y113" i="78"/>
  <c r="Y110" i="78"/>
  <c r="Y111" i="78"/>
  <c r="Y107" i="78"/>
  <c r="Y112" i="78"/>
  <c r="Z62" i="77"/>
  <c r="Y109" i="78"/>
  <c r="Y108" i="78"/>
  <c r="Y114" i="78"/>
  <c r="AO70" i="78"/>
  <c r="AO65" i="78"/>
  <c r="AO66" i="78"/>
  <c r="AO63" i="78"/>
  <c r="AO64" i="78"/>
  <c r="AO67" i="78"/>
  <c r="AO68" i="78"/>
  <c r="AO69" i="78"/>
  <c r="Y55" i="78"/>
  <c r="Y58" i="78"/>
  <c r="Y62" i="78"/>
  <c r="Y61" i="78"/>
  <c r="Y59" i="78"/>
  <c r="Y53" i="78"/>
  <c r="Y60" i="78"/>
  <c r="Y54" i="78"/>
  <c r="Y52" i="78"/>
  <c r="Y56" i="78"/>
  <c r="Z58" i="77"/>
  <c r="Y57" i="78"/>
  <c r="AE724" i="78"/>
  <c r="AE716" i="78"/>
  <c r="AE720" i="78"/>
  <c r="AE714" i="78"/>
  <c r="AE710" i="78"/>
  <c r="AE713" i="78"/>
  <c r="AE722" i="78"/>
  <c r="AE719" i="78"/>
  <c r="AE709" i="78"/>
  <c r="AE718" i="78"/>
  <c r="AE721" i="78"/>
  <c r="AE712" i="78"/>
  <c r="AE723" i="78"/>
  <c r="AE711" i="78"/>
  <c r="AE715" i="78"/>
  <c r="AE717" i="78"/>
  <c r="AE725" i="78"/>
  <c r="AE739" i="78"/>
  <c r="AE735" i="78"/>
  <c r="AE754" i="78"/>
  <c r="AE744" i="78"/>
  <c r="AE753" i="78"/>
  <c r="AE736" i="78"/>
  <c r="AE726" i="78"/>
  <c r="AE741" i="78"/>
  <c r="AE734" i="78"/>
  <c r="AE751" i="78"/>
  <c r="AE731" i="78"/>
  <c r="AE740" i="78"/>
  <c r="AE748" i="78"/>
  <c r="AE750" i="78"/>
  <c r="AE745" i="78"/>
  <c r="AE730" i="78"/>
  <c r="AE732" i="78"/>
  <c r="AE742" i="78"/>
  <c r="AE749" i="78"/>
  <c r="AE755" i="78"/>
  <c r="AE728" i="78"/>
  <c r="AE733" i="78"/>
  <c r="AE737" i="78"/>
  <c r="AE747" i="78"/>
  <c r="AE727" i="78"/>
  <c r="AE752" i="78"/>
  <c r="AE729" i="78"/>
  <c r="AE738" i="78"/>
  <c r="AE743" i="78"/>
  <c r="AE746" i="78"/>
  <c r="AE105" i="78"/>
  <c r="AE106" i="78"/>
  <c r="Y693" i="78"/>
  <c r="Y695" i="78"/>
  <c r="Y694" i="78"/>
  <c r="Z65" i="77"/>
  <c r="AO49" i="78"/>
  <c r="AO48" i="78"/>
  <c r="AO50" i="78"/>
  <c r="AO51" i="78"/>
  <c r="AO47" i="78"/>
  <c r="Z66" i="77"/>
  <c r="Y697" i="78"/>
  <c r="Y696" i="78"/>
  <c r="AJ164" i="78"/>
  <c r="AJ165" i="78"/>
  <c r="AJ230" i="78"/>
  <c r="AJ170" i="78"/>
  <c r="AJ207" i="78"/>
  <c r="AJ121" i="78"/>
  <c r="AJ182" i="78"/>
  <c r="AJ140" i="78"/>
  <c r="AJ133" i="78"/>
  <c r="AJ225" i="78"/>
  <c r="AJ161" i="78"/>
  <c r="AJ158" i="78"/>
  <c r="AJ135" i="78"/>
  <c r="AJ173" i="78"/>
  <c r="AJ159" i="78"/>
  <c r="AJ132" i="78"/>
  <c r="AJ171" i="78"/>
  <c r="AJ228" i="78"/>
  <c r="AJ210" i="78"/>
  <c r="AJ195" i="78"/>
  <c r="AJ221" i="78"/>
  <c r="AJ152" i="78"/>
  <c r="AJ126" i="78"/>
  <c r="AJ119" i="78"/>
  <c r="AJ147" i="78"/>
  <c r="AJ227" i="78"/>
  <c r="AJ169" i="78"/>
  <c r="AJ166" i="78"/>
  <c r="AJ167" i="78"/>
  <c r="AJ123" i="78"/>
  <c r="AJ218" i="78"/>
  <c r="AJ200" i="78"/>
  <c r="AJ201" i="78"/>
  <c r="AJ137" i="78"/>
  <c r="AJ197" i="78"/>
  <c r="AJ116" i="78"/>
  <c r="AJ149" i="78"/>
  <c r="AJ117" i="78"/>
  <c r="AJ154" i="78"/>
  <c r="AJ224" i="78"/>
  <c r="AJ192" i="78"/>
  <c r="AJ189" i="78"/>
  <c r="AJ217" i="78"/>
  <c r="AJ130" i="78"/>
  <c r="AJ209" i="78"/>
  <c r="AJ145" i="78"/>
  <c r="AJ127" i="78"/>
  <c r="AJ223" i="78"/>
  <c r="AJ160" i="78"/>
  <c r="AJ134" i="78"/>
  <c r="AJ122" i="78"/>
  <c r="AJ155" i="78"/>
  <c r="AJ219" i="78"/>
  <c r="AJ177" i="78"/>
  <c r="AJ222" i="78"/>
  <c r="AJ128" i="78"/>
  <c r="AJ188" i="78"/>
  <c r="AJ208" i="78"/>
  <c r="AJ153" i="78"/>
  <c r="AJ198" i="78"/>
  <c r="AJ168" i="78"/>
  <c r="AJ124" i="78"/>
  <c r="AJ142" i="78"/>
  <c r="AJ125" i="78"/>
  <c r="AJ163" i="78"/>
  <c r="AJ194" i="78"/>
  <c r="AJ185" i="78"/>
  <c r="AJ205" i="78"/>
  <c r="AJ136" i="78"/>
  <c r="AJ196" i="78"/>
  <c r="AJ203" i="78"/>
  <c r="AJ138" i="78"/>
  <c r="AJ220" i="78"/>
  <c r="AJ180" i="78"/>
  <c r="AJ150" i="78"/>
  <c r="AJ175" i="78"/>
  <c r="AJ183" i="78"/>
  <c r="AJ129" i="78"/>
  <c r="AJ118" i="78"/>
  <c r="AJ115" i="78"/>
  <c r="AJ187" i="78"/>
  <c r="AJ204" i="78"/>
  <c r="AJ156" i="78"/>
  <c r="AJ141" i="78"/>
  <c r="AJ216" i="78"/>
  <c r="AJ176" i="78"/>
  <c r="AJ178" i="78"/>
  <c r="AJ213" i="78"/>
  <c r="AJ199" i="78"/>
  <c r="AJ214" i="78"/>
  <c r="AJ191" i="78"/>
  <c r="AJ143" i="78"/>
  <c r="AJ190" i="78"/>
  <c r="AJ229" i="78"/>
  <c r="AJ131" i="78"/>
  <c r="AJ151" i="78"/>
  <c r="AJ202" i="78"/>
  <c r="AJ162" i="78"/>
  <c r="AJ211" i="78"/>
  <c r="AJ184" i="78"/>
  <c r="AJ212" i="78"/>
  <c r="AJ215" i="78"/>
  <c r="AJ144" i="78"/>
  <c r="AJ174" i="78"/>
  <c r="AJ120" i="78"/>
  <c r="AJ179" i="78"/>
  <c r="AJ157" i="78"/>
  <c r="AJ172" i="78"/>
  <c r="AJ139" i="78"/>
  <c r="AJ206" i="78"/>
  <c r="AJ186" i="78"/>
  <c r="AJ193" i="78"/>
  <c r="AJ226" i="78"/>
  <c r="AJ146" i="78"/>
  <c r="AJ181" i="78"/>
  <c r="AJ148" i="78"/>
  <c r="AO213" i="78"/>
  <c r="AO190" i="78"/>
  <c r="AO193" i="78"/>
  <c r="AO220" i="78"/>
  <c r="AO174" i="78"/>
  <c r="AO155" i="78"/>
  <c r="AO125" i="78"/>
  <c r="AO169" i="78"/>
  <c r="AO165" i="78"/>
  <c r="AO196" i="78"/>
  <c r="AO150" i="78"/>
  <c r="AO230" i="78"/>
  <c r="AO142" i="78"/>
  <c r="AO187" i="78"/>
  <c r="AO117" i="78"/>
  <c r="AO179" i="78"/>
  <c r="AO207" i="78"/>
  <c r="AO167" i="78"/>
  <c r="AO163" i="78"/>
  <c r="AO224" i="78"/>
  <c r="AO136" i="78"/>
  <c r="AO214" i="78"/>
  <c r="AO143" i="78"/>
  <c r="AO122" i="78"/>
  <c r="AO139" i="78"/>
  <c r="AO133" i="78"/>
  <c r="AO131" i="78"/>
  <c r="AO225" i="78"/>
  <c r="AO168" i="78"/>
  <c r="AO195" i="78"/>
  <c r="AO205" i="78"/>
  <c r="AO182" i="78"/>
  <c r="AO185" i="78"/>
  <c r="AO222" i="78"/>
  <c r="AO151" i="78"/>
  <c r="AO204" i="78"/>
  <c r="AO158" i="78"/>
  <c r="AO181" i="78"/>
  <c r="AO161" i="78"/>
  <c r="AO189" i="78"/>
  <c r="AO153" i="78"/>
  <c r="AO223" i="78"/>
  <c r="AO183" i="78"/>
  <c r="AO137" i="78"/>
  <c r="AO203" i="78"/>
  <c r="AO118" i="78"/>
  <c r="AO121" i="78"/>
  <c r="AO212" i="78"/>
  <c r="AO166" i="78"/>
  <c r="AO202" i="78"/>
  <c r="AO115" i="78"/>
  <c r="AO226" i="78"/>
  <c r="AO184" i="78"/>
  <c r="AO228" i="78"/>
  <c r="AO176" i="78"/>
  <c r="AO221" i="78"/>
  <c r="AO119" i="78"/>
  <c r="AO215" i="78"/>
  <c r="AO175" i="78"/>
  <c r="AO171" i="78"/>
  <c r="AO199" i="78"/>
  <c r="AO159" i="78"/>
  <c r="AO140" i="78"/>
  <c r="AO197" i="78"/>
  <c r="AO147" i="78"/>
  <c r="AO170" i="78"/>
  <c r="AO206" i="78"/>
  <c r="AO135" i="78"/>
  <c r="AO229" i="78"/>
  <c r="AO127" i="78"/>
  <c r="AO172" i="78"/>
  <c r="AO123" i="78"/>
  <c r="AO129" i="78"/>
  <c r="AO210" i="78"/>
  <c r="AO128" i="78"/>
  <c r="AO141" i="78"/>
  <c r="AO219" i="78"/>
  <c r="AO217" i="78"/>
  <c r="AO152" i="78"/>
  <c r="AO177" i="78"/>
  <c r="AO173" i="78"/>
  <c r="AO138" i="78"/>
  <c r="AO186" i="78"/>
  <c r="AO211" i="78"/>
  <c r="AO201" i="78"/>
  <c r="AO194" i="78"/>
  <c r="AO154" i="78"/>
  <c r="AO200" i="78"/>
  <c r="AO145" i="78"/>
  <c r="AO164" i="78"/>
  <c r="AO218" i="78"/>
  <c r="AO146" i="78"/>
  <c r="AO149" i="78"/>
  <c r="AO180" i="78"/>
  <c r="AO134" i="78"/>
  <c r="AO160" i="78"/>
  <c r="AO148" i="78"/>
  <c r="AO227" i="78"/>
  <c r="AO208" i="78"/>
  <c r="AO116" i="78"/>
  <c r="AO162" i="78"/>
  <c r="AO126" i="78"/>
  <c r="AO144" i="78"/>
  <c r="AO216" i="78"/>
  <c r="AO188" i="78"/>
  <c r="AO191" i="78"/>
  <c r="AO209" i="78"/>
  <c r="AO178" i="78"/>
  <c r="AO132" i="78"/>
  <c r="AO124" i="78"/>
  <c r="AO130" i="78"/>
  <c r="AO156" i="78"/>
  <c r="AO120" i="78"/>
  <c r="AO192" i="78"/>
  <c r="AO198" i="78"/>
  <c r="AO157" i="78"/>
  <c r="AO111" i="78"/>
  <c r="AO114" i="78"/>
  <c r="AO112" i="78"/>
  <c r="AO109" i="78"/>
  <c r="AO110" i="78"/>
  <c r="AO108" i="78"/>
  <c r="AO113" i="78"/>
  <c r="AO107" i="78"/>
  <c r="Y86" i="78"/>
  <c r="Y90" i="78"/>
  <c r="Y101" i="78"/>
  <c r="Y97" i="78"/>
  <c r="Y98" i="78"/>
  <c r="Y82" i="78"/>
  <c r="Y96" i="78"/>
  <c r="Y94" i="78"/>
  <c r="Y81" i="78"/>
  <c r="Y92" i="78"/>
  <c r="Y103" i="78"/>
  <c r="Y85" i="78"/>
  <c r="Y89" i="78"/>
  <c r="Y72" i="78"/>
  <c r="Y74" i="78"/>
  <c r="Y102" i="78"/>
  <c r="Y83" i="78"/>
  <c r="Y87" i="78"/>
  <c r="Y78" i="78"/>
  <c r="Y104" i="78"/>
  <c r="Y91" i="78"/>
  <c r="Z60" i="77"/>
  <c r="Y75" i="78"/>
  <c r="Y88" i="78"/>
  <c r="Y79" i="78"/>
  <c r="Y95" i="78"/>
  <c r="Y76" i="78"/>
  <c r="Y84" i="78"/>
  <c r="Y71" i="78"/>
  <c r="Y100" i="78"/>
  <c r="Y99" i="78"/>
  <c r="Y80" i="78"/>
  <c r="Y73" i="78"/>
  <c r="Y77" i="78"/>
  <c r="Y93" i="78"/>
  <c r="AO708" i="78"/>
  <c r="AO704" i="78"/>
  <c r="AO707" i="78"/>
  <c r="AO700" i="78"/>
  <c r="AO703" i="78"/>
  <c r="AO699" i="78"/>
  <c r="AO706" i="78"/>
  <c r="AO698" i="78"/>
  <c r="AO702" i="78"/>
  <c r="AO705" i="78"/>
  <c r="AO701" i="78"/>
  <c r="AJ106" i="78"/>
  <c r="AJ105" i="78"/>
  <c r="AJ693" i="78"/>
  <c r="AJ695" i="78"/>
  <c r="AJ694" i="78"/>
  <c r="AJ51" i="78"/>
  <c r="AJ47" i="78"/>
  <c r="AJ49" i="78"/>
  <c r="AJ50" i="78"/>
  <c r="AJ48" i="78"/>
  <c r="AE63" i="78"/>
  <c r="AE66" i="78"/>
  <c r="AE64" i="78"/>
  <c r="AE65" i="78"/>
  <c r="AE69" i="78"/>
  <c r="AE68" i="78"/>
  <c r="AE70" i="78"/>
  <c r="AE67" i="78"/>
  <c r="Y66" i="78"/>
  <c r="Y68" i="78"/>
  <c r="Z59" i="77"/>
  <c r="Y65" i="78"/>
  <c r="Y67" i="78"/>
  <c r="Y70" i="78"/>
  <c r="Y64" i="78"/>
  <c r="Y63" i="78"/>
  <c r="Y69" i="78"/>
  <c r="AO56" i="78"/>
  <c r="AO55" i="78"/>
  <c r="AO62" i="78"/>
  <c r="AO52" i="78"/>
  <c r="AO59" i="78"/>
  <c r="AO58" i="78"/>
  <c r="AO61" i="78"/>
  <c r="AO53" i="78"/>
  <c r="AO60" i="78"/>
  <c r="AO54" i="78"/>
  <c r="AO57" i="78"/>
  <c r="AO657" i="78"/>
  <c r="AO622" i="78"/>
  <c r="AO645" i="78"/>
  <c r="AO677" i="78"/>
  <c r="AO598" i="78"/>
  <c r="AO429" i="78"/>
  <c r="AO452" i="78"/>
  <c r="AO547" i="78"/>
  <c r="AO517" i="78"/>
  <c r="AO239" i="78"/>
  <c r="AO561" i="78"/>
  <c r="AO654" i="78"/>
  <c r="AO293" i="78"/>
  <c r="AO393" i="78"/>
  <c r="AO387" i="78"/>
  <c r="AO447" i="78"/>
  <c r="AO563" i="78"/>
  <c r="AO552" i="78"/>
  <c r="AO340" i="78"/>
  <c r="AO577" i="78"/>
  <c r="AO673" i="78"/>
  <c r="AO278" i="78"/>
  <c r="AO325" i="78"/>
  <c r="AO317" i="78"/>
  <c r="AO338" i="78"/>
  <c r="AO409" i="78"/>
  <c r="AO475" i="78"/>
  <c r="AO502" i="78"/>
  <c r="AO607" i="78"/>
  <c r="AO626" i="78"/>
  <c r="AO240" i="78"/>
  <c r="AO544" i="78"/>
  <c r="AO328" i="78"/>
  <c r="AO330" i="78"/>
  <c r="AO420" i="78"/>
  <c r="AO446" i="78"/>
  <c r="AO513" i="78"/>
  <c r="AO568" i="78"/>
  <c r="AO664" i="78"/>
  <c r="AO294" i="78"/>
  <c r="AO274" i="78"/>
  <c r="AO376" i="78"/>
  <c r="AO397" i="78"/>
  <c r="AO421" i="78"/>
  <c r="AO509" i="78"/>
  <c r="AO527" i="78"/>
  <c r="AO553" i="78"/>
  <c r="AO627" i="78"/>
  <c r="AO302" i="78"/>
  <c r="AO305" i="78"/>
  <c r="AO402" i="78"/>
  <c r="AO465" i="78"/>
  <c r="AO504" i="78"/>
  <c r="AO581" i="78"/>
  <c r="AO604" i="78"/>
  <c r="AO651" i="78"/>
  <c r="AO690" i="78"/>
  <c r="AO650" i="78"/>
  <c r="AO687" i="78"/>
  <c r="AO231" i="78"/>
  <c r="AO281" i="78"/>
  <c r="AO290" i="78"/>
  <c r="AO500" i="78"/>
  <c r="AO540" i="78"/>
  <c r="AO580" i="78"/>
  <c r="AO539" i="78"/>
  <c r="AO312" i="78"/>
  <c r="AO612" i="78"/>
  <c r="AO270" i="78"/>
  <c r="AO235" i="78"/>
  <c r="AO425" i="78"/>
  <c r="AO416" i="78"/>
  <c r="AO546" i="78"/>
  <c r="AO571" i="78"/>
  <c r="AO619" i="78"/>
  <c r="AO395" i="78"/>
  <c r="AO668" i="78"/>
  <c r="AO232" i="78"/>
  <c r="AO350" i="78"/>
  <c r="AO515" i="78"/>
  <c r="AO407" i="78"/>
  <c r="AO412" i="78"/>
  <c r="AO455" i="78"/>
  <c r="AO496" i="78"/>
  <c r="AO533" i="78"/>
  <c r="AO686" i="78"/>
  <c r="AO273" i="78"/>
  <c r="AO324" i="78"/>
  <c r="AO477" i="78"/>
  <c r="AO336" i="78"/>
  <c r="AO348" i="78"/>
  <c r="AO491" i="78"/>
  <c r="AO567" i="78"/>
  <c r="AO599" i="78"/>
  <c r="AO628" i="78"/>
  <c r="AO289" i="78"/>
  <c r="AO313" i="78"/>
  <c r="AO353" i="78"/>
  <c r="AO450" i="78"/>
  <c r="AO457" i="78"/>
  <c r="AO492" i="78"/>
  <c r="AO549" i="78"/>
  <c r="AO596" i="78"/>
  <c r="AO639" i="78"/>
  <c r="AO233" i="78"/>
  <c r="AO321" i="78"/>
  <c r="AO372" i="78"/>
  <c r="AO498" i="78"/>
  <c r="AO516" i="78"/>
  <c r="AO584" i="78"/>
  <c r="AO616" i="78"/>
  <c r="AO661" i="78"/>
  <c r="AO236" i="78"/>
  <c r="AO241" i="78"/>
  <c r="AO683" i="78"/>
  <c r="AO237" i="78"/>
  <c r="AO247" i="78"/>
  <c r="AO291" i="78"/>
  <c r="AO365" i="78"/>
  <c r="AO615" i="78"/>
  <c r="AO550" i="78"/>
  <c r="AO578" i="78"/>
  <c r="AO632" i="78"/>
  <c r="AO631" i="78"/>
  <c r="AO280" i="78"/>
  <c r="AO288" i="78"/>
  <c r="AO314" i="78"/>
  <c r="AO354" i="78"/>
  <c r="AO510" i="78"/>
  <c r="AO512" i="78"/>
  <c r="AO593" i="78"/>
  <c r="AO660" i="78"/>
  <c r="AO685" i="78"/>
  <c r="AO390" i="78"/>
  <c r="AO234" i="78"/>
  <c r="AO310" i="78"/>
  <c r="AO364" i="78"/>
  <c r="AO369" i="78"/>
  <c r="AO469" i="78"/>
  <c r="AO483" i="78"/>
  <c r="AO514" i="78"/>
  <c r="AO576" i="78"/>
  <c r="AO532" i="78"/>
  <c r="AO268" i="78"/>
  <c r="AO360" i="78"/>
  <c r="AO426" i="78"/>
  <c r="AO665" i="78"/>
  <c r="AO417" i="78"/>
  <c r="AO415" i="78"/>
  <c r="AO556" i="78"/>
  <c r="AO591" i="78"/>
  <c r="AO655" i="78"/>
  <c r="AO304" i="78"/>
  <c r="AO373" i="78"/>
  <c r="AO396" i="78"/>
  <c r="AO427" i="78"/>
  <c r="AO481" i="78"/>
  <c r="AO534" i="78"/>
  <c r="AO565" i="78"/>
  <c r="AO617" i="78"/>
  <c r="AO659" i="78"/>
  <c r="AO292" i="78"/>
  <c r="AO329" i="78"/>
  <c r="AO413" i="78"/>
  <c r="AO439" i="78"/>
  <c r="AO538" i="78"/>
  <c r="AO569" i="78"/>
  <c r="AO637" i="78"/>
  <c r="AO681" i="78"/>
  <c r="AO248" i="78"/>
  <c r="AO251" i="78"/>
  <c r="AO343" i="78"/>
  <c r="AO520" i="78"/>
  <c r="AO282" i="78"/>
  <c r="AO378" i="78"/>
  <c r="AO355" i="78"/>
  <c r="AO386" i="78"/>
  <c r="AO339" i="78"/>
  <c r="AO649" i="78"/>
  <c r="AO658" i="78"/>
  <c r="AO692" i="78"/>
  <c r="AO667" i="78"/>
  <c r="AO246" i="78"/>
  <c r="AO374" i="78"/>
  <c r="AO411" i="78"/>
  <c r="AO428" i="78"/>
  <c r="AO327" i="78"/>
  <c r="AO589" i="78"/>
  <c r="AO689" i="78"/>
  <c r="AO284" i="78"/>
  <c r="AO585" i="78"/>
  <c r="AO295" i="78"/>
  <c r="AO352" i="78"/>
  <c r="AO384" i="78"/>
  <c r="AO431" i="78"/>
  <c r="AO618" i="78"/>
  <c r="AO543" i="78"/>
  <c r="AO548" i="78"/>
  <c r="AO601" i="78"/>
  <c r="AO629" i="78"/>
  <c r="AO249" i="78"/>
  <c r="AO283" i="78"/>
  <c r="AO441" i="78"/>
  <c r="AO468" i="78"/>
  <c r="AO541" i="78"/>
  <c r="AO456" i="78"/>
  <c r="AO526" i="78"/>
  <c r="AO634" i="78"/>
  <c r="AO647" i="78"/>
  <c r="AO300" i="78"/>
  <c r="AO404" i="78"/>
  <c r="AO394" i="78"/>
  <c r="AO445" i="78"/>
  <c r="AO497" i="78"/>
  <c r="AO555" i="78"/>
  <c r="AO605" i="78"/>
  <c r="AO635" i="78"/>
  <c r="AO682" i="78"/>
  <c r="AO238" i="78"/>
  <c r="AO306" i="78"/>
  <c r="AO408" i="78"/>
  <c r="AO474" i="78"/>
  <c r="AO487" i="78"/>
  <c r="AO595" i="78"/>
  <c r="AO638" i="78"/>
  <c r="AO245" i="78"/>
  <c r="AO264" i="78"/>
  <c r="AO333" i="78"/>
  <c r="AO370" i="78"/>
  <c r="AO418" i="78"/>
  <c r="AO261" i="78"/>
  <c r="AO361" i="78"/>
  <c r="AO403" i="78"/>
  <c r="AO414" i="78"/>
  <c r="AO463" i="78"/>
  <c r="AO301" i="78"/>
  <c r="AO676" i="78"/>
  <c r="AO276" i="78"/>
  <c r="AO253" i="78"/>
  <c r="AO341" i="78"/>
  <c r="AO319" i="78"/>
  <c r="AO451" i="78"/>
  <c r="AO440" i="78"/>
  <c r="AO499" i="78"/>
  <c r="AO358" i="78"/>
  <c r="AO643" i="78"/>
  <c r="AO255" i="78"/>
  <c r="AO299" i="78"/>
  <c r="AO257" i="78"/>
  <c r="AO323" i="78"/>
  <c r="AO433" i="78"/>
  <c r="AO482" i="78"/>
  <c r="AO479" i="78"/>
  <c r="AO542" i="78"/>
  <c r="AO590" i="78"/>
  <c r="AO623" i="78"/>
  <c r="AO662" i="78"/>
  <c r="AO434" i="78"/>
  <c r="AO375" i="78"/>
  <c r="AO347" i="78"/>
  <c r="AO506" i="78"/>
  <c r="AO511" i="78"/>
  <c r="AO254" i="78"/>
  <c r="AO507" i="78"/>
  <c r="AO572" i="78"/>
  <c r="AO688" i="78"/>
  <c r="AO351" i="78"/>
  <c r="AO303" i="78"/>
  <c r="AO410" i="78"/>
  <c r="AO471" i="78"/>
  <c r="AO495" i="78"/>
  <c r="AO554" i="78"/>
  <c r="AO610" i="78"/>
  <c r="AO630" i="78"/>
  <c r="AO269" i="78"/>
  <c r="AO256" i="78"/>
  <c r="AO311" i="78"/>
  <c r="AO371" i="78"/>
  <c r="AO462" i="78"/>
  <c r="AO503" i="78"/>
  <c r="AO574" i="78"/>
  <c r="AO671" i="78"/>
  <c r="AO271" i="78"/>
  <c r="AO266" i="78"/>
  <c r="AO309" i="78"/>
  <c r="AO383" i="78"/>
  <c r="AO459" i="78"/>
  <c r="AO470" i="78"/>
  <c r="AO573" i="78"/>
  <c r="AO435" i="78"/>
  <c r="AO432" i="78"/>
  <c r="AO485" i="78"/>
  <c r="AO522" i="78"/>
  <c r="AO252" i="78"/>
  <c r="AO335" i="78"/>
  <c r="AO334" i="78"/>
  <c r="AO250" i="78"/>
  <c r="AO646" i="78"/>
  <c r="AO332" i="78"/>
  <c r="AO478" i="78"/>
  <c r="AO488" i="78"/>
  <c r="AO564" i="78"/>
  <c r="AO366" i="78"/>
  <c r="AO265" i="78"/>
  <c r="AO316" i="78"/>
  <c r="AO363" i="78"/>
  <c r="AO464" i="78"/>
  <c r="AO382" i="78"/>
  <c r="AO472" i="78"/>
  <c r="AO536" i="78"/>
  <c r="AO566" i="78"/>
  <c r="AO424" i="78"/>
  <c r="AO653" i="78"/>
  <c r="AO680" i="78"/>
  <c r="AO263" i="78"/>
  <c r="AO621" i="78"/>
  <c r="AO385" i="78"/>
  <c r="AO466" i="78"/>
  <c r="AO531" i="78"/>
  <c r="AO579" i="78"/>
  <c r="AO586" i="78"/>
  <c r="AO608" i="78"/>
  <c r="AO642" i="78"/>
  <c r="AO320" i="78"/>
  <c r="AO326" i="78"/>
  <c r="AO380" i="78"/>
  <c r="AO448" i="78"/>
  <c r="AO530" i="78"/>
  <c r="AO582" i="78"/>
  <c r="AO614" i="78"/>
  <c r="AO674" i="78"/>
  <c r="AO244" i="78"/>
  <c r="AO243" i="78"/>
  <c r="AO367" i="78"/>
  <c r="AO388" i="78"/>
  <c r="AO430" i="78"/>
  <c r="AO521" i="78"/>
  <c r="AO587" i="78"/>
  <c r="AO652" i="78"/>
  <c r="AO287" i="78"/>
  <c r="AO359" i="78"/>
  <c r="AO345" i="78"/>
  <c r="AO399" i="78"/>
  <c r="AO476" i="78"/>
  <c r="AO484" i="78"/>
  <c r="AO529" i="78"/>
  <c r="AO620" i="78"/>
  <c r="AO562" i="78"/>
  <c r="AO583" i="78"/>
  <c r="AO611" i="78"/>
  <c r="AO670" i="78"/>
  <c r="AO331" i="78"/>
  <c r="AO398" i="78"/>
  <c r="AO423" i="78"/>
  <c r="AO442" i="78"/>
  <c r="AO437" i="78"/>
  <c r="AO494" i="78"/>
  <c r="AO606" i="78"/>
  <c r="AO636" i="78"/>
  <c r="AO691" i="78"/>
  <c r="AO342" i="78"/>
  <c r="AO401" i="78"/>
  <c r="AO460" i="78"/>
  <c r="AO493" i="78"/>
  <c r="AO558" i="78"/>
  <c r="AO524" i="78"/>
  <c r="AO613" i="78"/>
  <c r="AO678" i="78"/>
  <c r="AO508" i="78"/>
  <c r="AO272" i="78"/>
  <c r="AO298" i="78"/>
  <c r="AO357" i="78"/>
  <c r="AO381" i="78"/>
  <c r="AO684" i="78"/>
  <c r="AO537" i="78"/>
  <c r="AO551" i="78"/>
  <c r="AO666" i="78"/>
  <c r="AO669" i="78"/>
  <c r="AO570" i="78"/>
  <c r="AO262" i="78"/>
  <c r="AO346" i="78"/>
  <c r="AO392" i="78"/>
  <c r="AO454" i="78"/>
  <c r="AO525" i="78"/>
  <c r="AO603" i="78"/>
  <c r="AO663" i="78"/>
  <c r="AO285" i="78"/>
  <c r="AO258" i="78"/>
  <c r="AO307" i="78"/>
  <c r="AO379" i="78"/>
  <c r="AO436" i="78"/>
  <c r="AO453" i="78"/>
  <c r="AO486" i="78"/>
  <c r="AO560" i="78"/>
  <c r="AO648" i="78"/>
  <c r="AO286" i="78"/>
  <c r="AO377" i="78"/>
  <c r="AO405" i="78"/>
  <c r="AO449" i="78"/>
  <c r="AO489" i="78"/>
  <c r="AO535" i="78"/>
  <c r="AO588" i="78"/>
  <c r="AO625" i="78"/>
  <c r="AO656" i="78"/>
  <c r="AO356" i="78"/>
  <c r="AO349" i="78"/>
  <c r="AO444" i="78"/>
  <c r="AO675" i="78"/>
  <c r="AO602" i="78"/>
  <c r="AO501" i="78"/>
  <c r="AO519" i="78"/>
  <c r="AO275" i="78"/>
  <c r="AO368" i="78"/>
  <c r="AO406" i="78"/>
  <c r="AO277" i="78"/>
  <c r="AO575" i="78"/>
  <c r="AO633" i="78"/>
  <c r="AO592" i="78"/>
  <c r="AO557" i="78"/>
  <c r="AO505" i="78"/>
  <c r="AO344" i="78"/>
  <c r="AO422" i="78"/>
  <c r="AO296" i="78"/>
  <c r="AO672" i="78"/>
  <c r="AO679" i="78"/>
  <c r="AO641" i="78"/>
  <c r="AO600" i="78"/>
  <c r="AO480" i="78"/>
  <c r="AO467" i="78"/>
  <c r="AO260" i="78"/>
  <c r="AO322" i="78"/>
  <c r="AO242" i="78"/>
  <c r="AO279" i="78"/>
  <c r="AO297" i="78"/>
  <c r="AO559" i="78"/>
  <c r="AO528" i="78"/>
  <c r="AO473" i="78"/>
  <c r="AO458" i="78"/>
  <c r="AO318" i="78"/>
  <c r="AO259" i="78"/>
  <c r="AO315" i="78"/>
  <c r="AO594" i="78"/>
  <c r="AO597" i="78"/>
  <c r="AO523" i="78"/>
  <c r="AO490" i="78"/>
  <c r="AO400" i="78"/>
  <c r="AO362" i="78"/>
  <c r="AO389" i="78"/>
  <c r="AO267" i="78"/>
  <c r="AO644" i="78"/>
  <c r="AO609" i="78"/>
  <c r="AO518" i="78"/>
  <c r="AO438" i="78"/>
  <c r="AO391" i="78"/>
  <c r="AO419" i="78"/>
  <c r="AO308" i="78"/>
  <c r="AO337" i="78"/>
  <c r="AO640" i="78"/>
  <c r="AO624" i="78"/>
  <c r="AO545" i="78"/>
  <c r="AO443" i="78"/>
  <c r="AO461" i="78"/>
  <c r="AE96" i="78"/>
  <c r="AE91" i="78"/>
  <c r="AE82" i="78"/>
  <c r="AE84" i="78"/>
  <c r="AE101" i="78"/>
  <c r="AE80" i="78"/>
  <c r="AE79" i="78"/>
  <c r="AE72" i="78"/>
  <c r="AE100" i="78"/>
  <c r="AE103" i="78"/>
  <c r="AE74" i="78"/>
  <c r="AE95" i="78"/>
  <c r="AE86" i="78"/>
  <c r="AE88" i="78"/>
  <c r="AE76" i="78"/>
  <c r="AE102" i="78"/>
  <c r="AE83" i="78"/>
  <c r="AE94" i="78"/>
  <c r="AE93" i="78"/>
  <c r="AE90" i="78"/>
  <c r="AE85" i="78"/>
  <c r="AE77" i="78"/>
  <c r="AE75" i="78"/>
  <c r="AE81" i="78"/>
  <c r="AE87" i="78"/>
  <c r="AE89" i="78"/>
  <c r="AE71" i="78"/>
  <c r="AE97" i="78"/>
  <c r="AE98" i="78"/>
  <c r="AE99" i="78"/>
  <c r="AE104" i="78"/>
  <c r="AE73" i="78"/>
  <c r="AE78" i="78"/>
  <c r="AE92" i="78"/>
  <c r="AO98" i="78"/>
  <c r="AO72" i="78"/>
  <c r="AO99" i="78"/>
  <c r="AO96" i="78"/>
  <c r="AO82" i="78"/>
  <c r="AO93" i="78"/>
  <c r="AO71" i="78"/>
  <c r="AO85" i="78"/>
  <c r="AO95" i="78"/>
  <c r="AO81" i="78"/>
  <c r="AO90" i="78"/>
  <c r="AO86" i="78"/>
  <c r="AO97" i="78"/>
  <c r="AO83" i="78"/>
  <c r="AO88" i="78"/>
  <c r="AO73" i="78"/>
  <c r="AO84" i="78"/>
  <c r="AO104" i="78"/>
  <c r="AO87" i="78"/>
  <c r="AO80" i="78"/>
  <c r="AO78" i="78"/>
  <c r="AO103" i="78"/>
  <c r="AO100" i="78"/>
  <c r="AO94" i="78"/>
  <c r="AO77" i="78"/>
  <c r="AO74" i="78"/>
  <c r="AO102" i="78"/>
  <c r="AO75" i="78"/>
  <c r="AO79" i="78"/>
  <c r="AO92" i="78"/>
  <c r="AO76" i="78"/>
  <c r="AO101" i="78"/>
  <c r="AO91" i="78"/>
  <c r="AO89" i="78"/>
  <c r="Y714" i="78"/>
  <c r="Y717" i="78"/>
  <c r="Y721" i="78"/>
  <c r="Y724" i="78"/>
  <c r="Z68" i="77"/>
  <c r="Y712" i="78"/>
  <c r="Y716" i="78"/>
  <c r="Y715" i="78"/>
  <c r="Y718" i="78"/>
  <c r="Y723" i="78"/>
  <c r="Y720" i="78"/>
  <c r="Y710" i="78"/>
  <c r="Y709" i="78"/>
  <c r="Y713" i="78"/>
  <c r="Y711" i="78"/>
  <c r="Y722" i="78"/>
  <c r="Y719" i="78"/>
  <c r="AO715" i="78"/>
  <c r="AO723" i="78"/>
  <c r="AO712" i="78"/>
  <c r="AO720" i="78"/>
  <c r="AO713" i="78"/>
  <c r="AO722" i="78"/>
  <c r="AO711" i="78"/>
  <c r="AO717" i="78"/>
  <c r="AO724" i="78"/>
  <c r="AO719" i="78"/>
  <c r="AO721" i="78"/>
  <c r="AO718" i="78"/>
  <c r="AO709" i="78"/>
  <c r="AO714" i="78"/>
  <c r="AO716" i="78"/>
  <c r="AO710" i="78"/>
  <c r="AO741" i="78"/>
  <c r="AO748" i="78"/>
  <c r="AO737" i="78"/>
  <c r="AO751" i="78"/>
  <c r="AO733" i="78"/>
  <c r="AO747" i="78"/>
  <c r="AO729" i="78"/>
  <c r="AO752" i="78"/>
  <c r="AO726" i="78"/>
  <c r="AO730" i="78"/>
  <c r="AO746" i="78"/>
  <c r="AO742" i="78"/>
  <c r="AO749" i="78"/>
  <c r="AO755" i="78"/>
  <c r="AO744" i="78"/>
  <c r="AO734" i="78"/>
  <c r="AO738" i="78"/>
  <c r="AO745" i="78"/>
  <c r="AO736" i="78"/>
  <c r="AO727" i="78"/>
  <c r="AO731" i="78"/>
  <c r="AO740" i="78"/>
  <c r="AO753" i="78"/>
  <c r="AO739" i="78"/>
  <c r="AO725" i="78"/>
  <c r="AO754" i="78"/>
  <c r="AO735" i="78"/>
  <c r="AO750" i="78"/>
  <c r="AO732" i="78"/>
  <c r="AO728" i="78"/>
  <c r="AO743" i="78"/>
  <c r="AE700" i="78"/>
  <c r="AE707" i="78"/>
  <c r="AE702" i="78"/>
  <c r="AE708" i="78"/>
  <c r="AE699" i="78"/>
  <c r="AE705" i="78"/>
  <c r="AE703" i="78"/>
  <c r="AE698" i="78"/>
  <c r="AE706" i="78"/>
  <c r="AE704" i="78"/>
  <c r="AE701" i="78"/>
  <c r="Z57" i="77"/>
  <c r="Y48" i="78"/>
  <c r="Y51" i="78"/>
  <c r="Y49" i="78"/>
  <c r="Y47" i="78"/>
  <c r="Y50" i="78"/>
  <c r="AJ696" i="78"/>
  <c r="AJ697" i="78"/>
  <c r="Z63" i="77"/>
  <c r="Y159" i="78"/>
  <c r="Y219" i="78"/>
  <c r="Y181" i="78"/>
  <c r="Y170" i="78"/>
  <c r="Y188" i="78"/>
  <c r="Y197" i="78"/>
  <c r="Y161" i="78"/>
  <c r="Y142" i="78"/>
  <c r="Y230" i="78"/>
  <c r="Y183" i="78"/>
  <c r="Y156" i="78"/>
  <c r="Y160" i="78"/>
  <c r="Y223" i="78"/>
  <c r="Y167" i="78"/>
  <c r="Y226" i="78"/>
  <c r="Y174" i="78"/>
  <c r="Y227" i="78"/>
  <c r="Y117" i="78"/>
  <c r="Y192" i="78"/>
  <c r="Y200" i="78"/>
  <c r="Y135" i="78"/>
  <c r="Y222" i="78"/>
  <c r="Y157" i="78"/>
  <c r="Y214" i="78"/>
  <c r="Y196" i="78"/>
  <c r="Y228" i="78"/>
  <c r="Y175" i="78"/>
  <c r="Y198" i="78"/>
  <c r="Y182" i="78"/>
  <c r="Y224" i="78"/>
  <c r="Y189" i="78"/>
  <c r="Y155" i="78"/>
  <c r="Y208" i="78"/>
  <c r="Y128" i="78"/>
  <c r="Y205" i="78"/>
  <c r="Y150" i="78"/>
  <c r="Y209" i="78"/>
  <c r="Y120" i="78"/>
  <c r="Y220" i="78"/>
  <c r="Y134" i="78"/>
  <c r="Y206" i="78"/>
  <c r="Y190" i="78"/>
  <c r="Y204" i="78"/>
  <c r="Y118" i="78"/>
  <c r="Y215" i="78"/>
  <c r="Y125" i="78"/>
  <c r="Y178" i="78"/>
  <c r="Y199" i="78"/>
  <c r="Y143" i="78"/>
  <c r="Y203" i="78"/>
  <c r="Y165" i="78"/>
  <c r="Y131" i="78"/>
  <c r="Y148" i="78"/>
  <c r="Y218" i="78"/>
  <c r="Y149" i="78"/>
  <c r="Y212" i="78"/>
  <c r="Y126" i="78"/>
  <c r="Y202" i="78"/>
  <c r="Y133" i="78"/>
  <c r="Y163" i="78"/>
  <c r="Y137" i="78"/>
  <c r="Y185" i="78"/>
  <c r="Y213" i="78"/>
  <c r="Y158" i="78"/>
  <c r="Y217" i="78"/>
  <c r="Y121" i="78"/>
  <c r="Y154" i="78"/>
  <c r="Y177" i="78"/>
  <c r="Y187" i="78"/>
  <c r="Y119" i="78"/>
  <c r="Y210" i="78"/>
  <c r="Y141" i="78"/>
  <c r="Y171" i="78"/>
  <c r="Y122" i="78"/>
  <c r="Y186" i="78"/>
  <c r="Y216" i="78"/>
  <c r="Y136" i="78"/>
  <c r="Y211" i="78"/>
  <c r="Y173" i="78"/>
  <c r="Y139" i="78"/>
  <c r="Y180" i="78"/>
  <c r="Y176" i="78"/>
  <c r="Y140" i="78"/>
  <c r="Y123" i="78"/>
  <c r="Y145" i="78"/>
  <c r="Y179" i="78"/>
  <c r="Y116" i="78"/>
  <c r="Y195" i="78"/>
  <c r="Y193" i="78"/>
  <c r="Y207" i="78"/>
  <c r="Y151" i="78"/>
  <c r="Y225" i="78"/>
  <c r="Y153" i="78"/>
  <c r="Y162" i="78"/>
  <c r="Y172" i="78"/>
  <c r="Y191" i="78"/>
  <c r="Y130" i="78"/>
  <c r="Y146" i="78"/>
  <c r="Y124" i="78"/>
  <c r="Y115" i="78"/>
  <c r="Y169" i="78"/>
  <c r="Y194" i="78"/>
  <c r="Y144" i="78"/>
  <c r="Y221" i="78"/>
  <c r="Y166" i="78"/>
  <c r="Y147" i="78"/>
  <c r="Y138" i="78"/>
  <c r="Y164" i="78"/>
  <c r="Y229" i="78"/>
  <c r="Y184" i="78"/>
  <c r="Y152" i="78"/>
  <c r="Y132" i="78"/>
  <c r="Y127" i="78"/>
  <c r="Y129" i="78"/>
  <c r="Y168" i="78"/>
  <c r="Y201" i="78"/>
  <c r="AJ112" i="78"/>
  <c r="AJ107" i="78"/>
  <c r="AJ108" i="78"/>
  <c r="AJ114" i="78"/>
  <c r="AJ110" i="78"/>
  <c r="AJ113" i="78"/>
  <c r="AJ109" i="78"/>
  <c r="AJ111" i="78"/>
  <c r="AJ67" i="78"/>
  <c r="AJ64" i="78"/>
  <c r="AJ63" i="78"/>
  <c r="AJ68" i="78"/>
  <c r="AJ66" i="78"/>
  <c r="AJ70" i="78"/>
  <c r="AJ65" i="78"/>
  <c r="AJ69" i="78"/>
  <c r="AE44" i="78"/>
  <c r="AE45" i="78"/>
  <c r="AE46" i="78"/>
  <c r="Y105" i="78"/>
  <c r="Y106" i="78"/>
  <c r="Z61" i="77"/>
  <c r="AO696" i="78"/>
  <c r="AO697" i="78"/>
  <c r="AE166" i="78"/>
  <c r="AE152" i="78"/>
  <c r="AE198" i="78"/>
  <c r="AE180" i="78"/>
  <c r="AE129" i="78"/>
  <c r="AE188" i="78"/>
  <c r="AE220" i="78"/>
  <c r="AE202" i="78"/>
  <c r="AE214" i="78"/>
  <c r="AE217" i="78"/>
  <c r="AE131" i="78"/>
  <c r="AE144" i="78"/>
  <c r="AE222" i="78"/>
  <c r="AE116" i="78"/>
  <c r="AE173" i="78"/>
  <c r="AE181" i="78"/>
  <c r="AE146" i="78"/>
  <c r="AE151" i="78"/>
  <c r="AE226" i="78"/>
  <c r="AE186" i="78"/>
  <c r="AE176" i="78"/>
  <c r="AE124" i="78"/>
  <c r="AE183" i="78"/>
  <c r="AE174" i="78"/>
  <c r="AE157" i="78"/>
  <c r="AE203" i="78"/>
  <c r="AE175" i="78"/>
  <c r="AE153" i="78"/>
  <c r="AE154" i="78"/>
  <c r="AE194" i="78"/>
  <c r="AE165" i="78"/>
  <c r="AE215" i="78"/>
  <c r="AE122" i="78"/>
  <c r="AE191" i="78"/>
  <c r="AE158" i="78"/>
  <c r="AE190" i="78"/>
  <c r="AE169" i="78"/>
  <c r="AE130" i="78"/>
  <c r="AE160" i="78"/>
  <c r="AE139" i="78"/>
  <c r="AE119" i="78"/>
  <c r="AE230" i="78"/>
  <c r="AE172" i="78"/>
  <c r="AE184" i="78"/>
  <c r="AE127" i="78"/>
  <c r="AE197" i="78"/>
  <c r="AE205" i="78"/>
  <c r="AE133" i="78"/>
  <c r="AE126" i="78"/>
  <c r="AE125" i="78"/>
  <c r="AE132" i="78"/>
  <c r="AE142" i="78"/>
  <c r="AE212" i="78"/>
  <c r="AE204" i="78"/>
  <c r="AE179" i="78"/>
  <c r="AE120" i="78"/>
  <c r="AE185" i="78"/>
  <c r="AE141" i="78"/>
  <c r="AE211" i="78"/>
  <c r="AE140" i="78"/>
  <c r="AE208" i="78"/>
  <c r="AE117" i="78"/>
  <c r="AE145" i="78"/>
  <c r="AE121" i="78"/>
  <c r="AE134" i="78"/>
  <c r="AE209" i="78"/>
  <c r="AE218" i="78"/>
  <c r="AE201" i="78"/>
  <c r="AE135" i="78"/>
  <c r="AE213" i="78"/>
  <c r="AE148" i="78"/>
  <c r="AE227" i="78"/>
  <c r="AE147" i="78"/>
  <c r="AE189" i="78"/>
  <c r="AE196" i="78"/>
  <c r="AE210" i="78"/>
  <c r="AE115" i="78"/>
  <c r="AE118" i="78"/>
  <c r="AE159" i="78"/>
  <c r="AE228" i="78"/>
  <c r="AE138" i="78"/>
  <c r="AE149" i="78"/>
  <c r="AE219" i="78"/>
  <c r="AE155" i="78"/>
  <c r="AE216" i="78"/>
  <c r="AE170" i="78"/>
  <c r="AE162" i="78"/>
  <c r="AE192" i="78"/>
  <c r="AE128" i="78"/>
  <c r="AE229" i="78"/>
  <c r="AE200" i="78"/>
  <c r="AE187" i="78"/>
  <c r="AE206" i="78"/>
  <c r="AE193" i="78"/>
  <c r="AE156" i="78"/>
  <c r="AE224" i="78"/>
  <c r="AE178" i="78"/>
  <c r="AE199" i="78"/>
  <c r="AE150" i="78"/>
  <c r="AE137" i="78"/>
  <c r="AE164" i="78"/>
  <c r="AE171" i="78"/>
  <c r="AE143" i="78"/>
  <c r="AE167" i="78"/>
  <c r="AE123" i="78"/>
  <c r="AE136" i="78"/>
  <c r="AE221" i="78"/>
  <c r="AE163" i="78"/>
  <c r="AE207" i="78"/>
  <c r="AE182" i="78"/>
  <c r="AE168" i="78"/>
  <c r="AE177" i="78"/>
  <c r="AE223" i="78"/>
  <c r="AE161" i="78"/>
  <c r="AE225" i="78"/>
  <c r="AE195" i="78"/>
  <c r="AE58" i="78"/>
  <c r="AE60" i="78"/>
  <c r="AE55" i="78"/>
  <c r="AE61" i="78"/>
  <c r="AE62" i="78"/>
  <c r="AE59" i="78"/>
  <c r="AE53" i="78"/>
  <c r="AE56" i="78"/>
  <c r="AE52" i="78"/>
  <c r="AE54" i="78"/>
  <c r="AE57" i="78"/>
  <c r="Y728" i="78"/>
  <c r="Y738" i="78"/>
  <c r="Y745" i="78"/>
  <c r="Y731" i="78"/>
  <c r="Y749" i="78"/>
  <c r="Y735" i="78"/>
  <c r="Y733" i="78"/>
  <c r="Y730" i="78"/>
  <c r="Y737" i="78"/>
  <c r="Y753" i="78"/>
  <c r="Y739" i="78"/>
  <c r="Y729" i="78"/>
  <c r="Y742" i="78"/>
  <c r="Y741" i="78"/>
  <c r="Y732" i="78"/>
  <c r="Y746" i="78"/>
  <c r="Y755" i="78"/>
  <c r="Y727" i="78"/>
  <c r="Y750" i="78"/>
  <c r="Y726" i="78"/>
  <c r="Y740" i="78"/>
  <c r="Z69" i="77"/>
  <c r="Y747" i="78"/>
  <c r="Y743" i="78"/>
  <c r="Y734" i="78"/>
  <c r="Y736" i="78"/>
  <c r="Y751" i="78"/>
  <c r="Y744" i="78"/>
  <c r="Y752" i="78"/>
  <c r="Y748" i="78"/>
  <c r="Y725" i="78"/>
  <c r="Y754" i="78"/>
  <c r="AJ705" i="78"/>
  <c r="AJ699" i="78"/>
  <c r="AJ703" i="78"/>
  <c r="AJ708" i="78"/>
  <c r="AJ706" i="78"/>
  <c r="AJ701" i="78"/>
  <c r="AJ702" i="78"/>
  <c r="AJ700" i="78"/>
  <c r="AJ698" i="78"/>
  <c r="AJ704" i="78"/>
  <c r="AJ707" i="78"/>
  <c r="AO46" i="78"/>
  <c r="AO44" i="78"/>
  <c r="AO45" i="78"/>
  <c r="AO106" i="78"/>
  <c r="AO105" i="78"/>
  <c r="Y685" i="78"/>
  <c r="Y615" i="78"/>
  <c r="Y538" i="78"/>
  <c r="Y488" i="78"/>
  <c r="Y416" i="78"/>
  <c r="Y663" i="78"/>
  <c r="Y594" i="78"/>
  <c r="Y521" i="78"/>
  <c r="Y470" i="78"/>
  <c r="Y392" i="78"/>
  <c r="Y655" i="78"/>
  <c r="Y598" i="78"/>
  <c r="Y535" i="78"/>
  <c r="Y453" i="78"/>
  <c r="Y413" i="78"/>
  <c r="Y648" i="78"/>
  <c r="Y583" i="78"/>
  <c r="Y495" i="78"/>
  <c r="Y448" i="78"/>
  <c r="Y676" i="78"/>
  <c r="Y610" i="78"/>
  <c r="Y559" i="78"/>
  <c r="Y500" i="78"/>
  <c r="Y436" i="78"/>
  <c r="Y681" i="78"/>
  <c r="Y486" i="78"/>
  <c r="Y387" i="78"/>
  <c r="Y290" i="78"/>
  <c r="Y658" i="78"/>
  <c r="Y577" i="78"/>
  <c r="Y539" i="78"/>
  <c r="Y467" i="78"/>
  <c r="Y458" i="78"/>
  <c r="Y315" i="78"/>
  <c r="Y646" i="78"/>
  <c r="Y597" i="78"/>
  <c r="Y542" i="78"/>
  <c r="Y476" i="78"/>
  <c r="Y390" i="78"/>
  <c r="Y324" i="78"/>
  <c r="Y649" i="78"/>
  <c r="Y584" i="78"/>
  <c r="Y515" i="78"/>
  <c r="Y443" i="78"/>
  <c r="Y396" i="78"/>
  <c r="Y322" i="78"/>
  <c r="Y664" i="78"/>
  <c r="Y607" i="78"/>
  <c r="Y554" i="78"/>
  <c r="Y447" i="78"/>
  <c r="Y385" i="78"/>
  <c r="Y412" i="78"/>
  <c r="Y666" i="78"/>
  <c r="Y613" i="78"/>
  <c r="Y562" i="78"/>
  <c r="Y496" i="78"/>
  <c r="Y424" i="78"/>
  <c r="Y375" i="78"/>
  <c r="Y650" i="78"/>
  <c r="Y425" i="78"/>
  <c r="Y358" i="78"/>
  <c r="Y620" i="78"/>
  <c r="Y377" i="78"/>
  <c r="Y253" i="78"/>
  <c r="Y471" i="78"/>
  <c r="Y327" i="78"/>
  <c r="Y608" i="78"/>
  <c r="Y411" i="78"/>
  <c r="Y237" i="78"/>
  <c r="Y533" i="78"/>
  <c r="Y280" i="78"/>
  <c r="Y268" i="78"/>
  <c r="Y469" i="78"/>
  <c r="Y279" i="78"/>
  <c r="Y605" i="78"/>
  <c r="Y336" i="78"/>
  <c r="Y283" i="78"/>
  <c r="Y483" i="78"/>
  <c r="Y248" i="78"/>
  <c r="Y667" i="78"/>
  <c r="Y524" i="78"/>
  <c r="Y376" i="78"/>
  <c r="Y241" i="78"/>
  <c r="Y644" i="78"/>
  <c r="Y575" i="78"/>
  <c r="Y487" i="78"/>
  <c r="Y450" i="78"/>
  <c r="Y394" i="78"/>
  <c r="Y330" i="78"/>
  <c r="Y657" i="78"/>
  <c r="Y587" i="78"/>
  <c r="Y523" i="78"/>
  <c r="Y451" i="78"/>
  <c r="Y404" i="78"/>
  <c r="Y373" i="78"/>
  <c r="Y643" i="78"/>
  <c r="Y582" i="78"/>
  <c r="Y516" i="78"/>
  <c r="Y423" i="78"/>
  <c r="Y371" i="78"/>
  <c r="Y365" i="78"/>
  <c r="Y669" i="78"/>
  <c r="Y599" i="78"/>
  <c r="Y520" i="78"/>
  <c r="Y477" i="78"/>
  <c r="Y391" i="78"/>
  <c r="Y341" i="78"/>
  <c r="Y671" i="78"/>
  <c r="Y602" i="78"/>
  <c r="Y529" i="78"/>
  <c r="Y478" i="78"/>
  <c r="Y400" i="78"/>
  <c r="Y372" i="78"/>
  <c r="Y614" i="78"/>
  <c r="Y360" i="78"/>
  <c r="Y261" i="78"/>
  <c r="Y568" i="78"/>
  <c r="Y306" i="78"/>
  <c r="Y259" i="78"/>
  <c r="Y439" i="78"/>
  <c r="Y239" i="78"/>
  <c r="Y596" i="78"/>
  <c r="Y328" i="78"/>
  <c r="Y243" i="78"/>
  <c r="Y454" i="78"/>
  <c r="Y287" i="78"/>
  <c r="Y252" i="78"/>
  <c r="Y473" i="78"/>
  <c r="Y304" i="78"/>
  <c r="Y558" i="78"/>
  <c r="Y274" i="78"/>
  <c r="Y236" i="78"/>
  <c r="Y452" i="78"/>
  <c r="Y263" i="78"/>
  <c r="Y632" i="78"/>
  <c r="Y475" i="78"/>
  <c r="Y367" i="78"/>
  <c r="Y256" i="78"/>
  <c r="Y659" i="78"/>
  <c r="Y573" i="78"/>
  <c r="Y546" i="78"/>
  <c r="Y414" i="78"/>
  <c r="Y331" i="78"/>
  <c r="Y357" i="78"/>
  <c r="Y628" i="78"/>
  <c r="Y585" i="78"/>
  <c r="Y540" i="78"/>
  <c r="Y431" i="78"/>
  <c r="Y403" i="78"/>
  <c r="Y313" i="78"/>
  <c r="Y619" i="78"/>
  <c r="Y572" i="78"/>
  <c r="Y501" i="78"/>
  <c r="Y429" i="78"/>
  <c r="Y362" i="78"/>
  <c r="Y326" i="78"/>
  <c r="Y645" i="78"/>
  <c r="Y603" i="78"/>
  <c r="Y526" i="78"/>
  <c r="Y460" i="78"/>
  <c r="Y417" i="78"/>
  <c r="Y308" i="78"/>
  <c r="Y668" i="78"/>
  <c r="Y606" i="78"/>
  <c r="Y543" i="78"/>
  <c r="Y461" i="78"/>
  <c r="Y441" i="78"/>
  <c r="Y317" i="78"/>
  <c r="Y569" i="78"/>
  <c r="Y307" i="78"/>
  <c r="Y267" i="78"/>
  <c r="Y553" i="78"/>
  <c r="Y242" i="78"/>
  <c r="Y665" i="78"/>
  <c r="Y409" i="78"/>
  <c r="Y278" i="78"/>
  <c r="Y537" i="78"/>
  <c r="Y297" i="78"/>
  <c r="Y284" i="78"/>
  <c r="Y474" i="78"/>
  <c r="Y319" i="78"/>
  <c r="Y661" i="78"/>
  <c r="Y383" i="78"/>
  <c r="Y254" i="78"/>
  <c r="Y519" i="78"/>
  <c r="Y265" i="78"/>
  <c r="Y682" i="78"/>
  <c r="Y419" i="78"/>
  <c r="Y302" i="78"/>
  <c r="Y616" i="78"/>
  <c r="Y422" i="78"/>
  <c r="Y364" i="78"/>
  <c r="Y692" i="78"/>
  <c r="Y641" i="78"/>
  <c r="Y551" i="78"/>
  <c r="Y492" i="78"/>
  <c r="Y428" i="78"/>
  <c r="Y369" i="78"/>
  <c r="Y282" i="78"/>
  <c r="Y627" i="78"/>
  <c r="Y571" i="78"/>
  <c r="Y508" i="78"/>
  <c r="Y437" i="78"/>
  <c r="Y370" i="78"/>
  <c r="Y332" i="78"/>
  <c r="Y617" i="78"/>
  <c r="Y565" i="78"/>
  <c r="Y499" i="78"/>
  <c r="Y435" i="78"/>
  <c r="Y345" i="78"/>
  <c r="Y258" i="78"/>
  <c r="Y651" i="78"/>
  <c r="Y576" i="78"/>
  <c r="Y541" i="78"/>
  <c r="Y472" i="78"/>
  <c r="Y388" i="78"/>
  <c r="Y314" i="78"/>
  <c r="Y652" i="78"/>
  <c r="Y578" i="78"/>
  <c r="Y510" i="78"/>
  <c r="Y484" i="78"/>
  <c r="Y397" i="78"/>
  <c r="Y334" i="78"/>
  <c r="Y555" i="78"/>
  <c r="Y250" i="78"/>
  <c r="Y276" i="78"/>
  <c r="Y517" i="78"/>
  <c r="Y233" i="78"/>
  <c r="Y636" i="78"/>
  <c r="Y386" i="78"/>
  <c r="Y311" i="78"/>
  <c r="Y502" i="78"/>
  <c r="Y296" i="78"/>
  <c r="Y662" i="78"/>
  <c r="Y481" i="78"/>
  <c r="Y262" i="78"/>
  <c r="Y626" i="78"/>
  <c r="Y346" i="78"/>
  <c r="Y285" i="78"/>
  <c r="Y525" i="78"/>
  <c r="Y264" i="78"/>
  <c r="Y660" i="78"/>
  <c r="Y405" i="78"/>
  <c r="Y238" i="78"/>
  <c r="Y570" i="78"/>
  <c r="Y442" i="78"/>
  <c r="Y309" i="78"/>
  <c r="Y687" i="78"/>
  <c r="Y622" i="78"/>
  <c r="Y563" i="78"/>
  <c r="Y511" i="78"/>
  <c r="Y434" i="78"/>
  <c r="Y368" i="78"/>
  <c r="Y691" i="78"/>
  <c r="Y625" i="78"/>
  <c r="Y550" i="78"/>
  <c r="Y507" i="78"/>
  <c r="Y466" i="78"/>
  <c r="Y353" i="78"/>
  <c r="Y686" i="78"/>
  <c r="Y621" i="78"/>
  <c r="Y580" i="78"/>
  <c r="Y490" i="78"/>
  <c r="Y457" i="78"/>
  <c r="Y344" i="78"/>
  <c r="Y273" i="78"/>
  <c r="Y635" i="78"/>
  <c r="Y574" i="78"/>
  <c r="Y509" i="78"/>
  <c r="Y415" i="78"/>
  <c r="Y363" i="78"/>
  <c r="Y329" i="78"/>
  <c r="Y629" i="78"/>
  <c r="Y586" i="78"/>
  <c r="Y503" i="78"/>
  <c r="Y456" i="78"/>
  <c r="Y410" i="78"/>
  <c r="Y379" i="78"/>
  <c r="Y531" i="78"/>
  <c r="Y249" i="78"/>
  <c r="Y260" i="78"/>
  <c r="Y504" i="78"/>
  <c r="Y232" i="78"/>
  <c r="Y656" i="78"/>
  <c r="Y351" i="78"/>
  <c r="Y245" i="78"/>
  <c r="Y505" i="78"/>
  <c r="Y295" i="78"/>
  <c r="Y639" i="78"/>
  <c r="Y395" i="78"/>
  <c r="Y293" i="78"/>
  <c r="Y591" i="78"/>
  <c r="Y325" i="78"/>
  <c r="Y291" i="78"/>
  <c r="Y489" i="78"/>
  <c r="Y271" i="78"/>
  <c r="Y630" i="78"/>
  <c r="Y382" i="78"/>
  <c r="Y269" i="78"/>
  <c r="Y581" i="78"/>
  <c r="Y389" i="78"/>
  <c r="Y323" i="78"/>
  <c r="Y673" i="78"/>
  <c r="Y612" i="78"/>
  <c r="Y530" i="78"/>
  <c r="Y480" i="78"/>
  <c r="Y444" i="78"/>
  <c r="Y359" i="78"/>
  <c r="Y683" i="78"/>
  <c r="Y634" i="78"/>
  <c r="Y547" i="78"/>
  <c r="Y498" i="78"/>
  <c r="Y418" i="78"/>
  <c r="Y352" i="78"/>
  <c r="Y672" i="78"/>
  <c r="Y609" i="78"/>
  <c r="Y566" i="78"/>
  <c r="Y455" i="78"/>
  <c r="Y393" i="78"/>
  <c r="Y335" i="78"/>
  <c r="Y288" i="78"/>
  <c r="Y611" i="78"/>
  <c r="Y560" i="78"/>
  <c r="Y493" i="78"/>
  <c r="Y421" i="78"/>
  <c r="Y354" i="78"/>
  <c r="Y318" i="78"/>
  <c r="Y640" i="78"/>
  <c r="Y588" i="78"/>
  <c r="Y494" i="78"/>
  <c r="Y430" i="78"/>
  <c r="Y347" i="78"/>
  <c r="Y320" i="78"/>
  <c r="Y506" i="78"/>
  <c r="Y240" i="78"/>
  <c r="Y244" i="78"/>
  <c r="Y464" i="78"/>
  <c r="Y247" i="78"/>
  <c r="Y604" i="78"/>
  <c r="Y321" i="78"/>
  <c r="Y251" i="78"/>
  <c r="Y438" i="78"/>
  <c r="Y231" i="78"/>
  <c r="Y593" i="78"/>
  <c r="Y348" i="78"/>
  <c r="Y299" i="78"/>
  <c r="Y552" i="78"/>
  <c r="Y310" i="78"/>
  <c r="Y300" i="78"/>
  <c r="Y420" i="78"/>
  <c r="Y303" i="78"/>
  <c r="Y595" i="78"/>
  <c r="Y374" i="78"/>
  <c r="Y275" i="78"/>
  <c r="Y548" i="78"/>
  <c r="Y402" i="78"/>
  <c r="Y366" i="78"/>
  <c r="Y670" i="78"/>
  <c r="Y601" i="78"/>
  <c r="Y513" i="78"/>
  <c r="Y462" i="78"/>
  <c r="Y384" i="78"/>
  <c r="Y356" i="78"/>
  <c r="Y675" i="78"/>
  <c r="Y633" i="78"/>
  <c r="Y514" i="78"/>
  <c r="Y463" i="78"/>
  <c r="Y401" i="78"/>
  <c r="Y343" i="78"/>
  <c r="Y674" i="78"/>
  <c r="Y592" i="78"/>
  <c r="Y528" i="78"/>
  <c r="Y497" i="78"/>
  <c r="Y399" i="78"/>
  <c r="Y350" i="78"/>
  <c r="Y690" i="78"/>
  <c r="Y638" i="78"/>
  <c r="Y557" i="78"/>
  <c r="Y491" i="78"/>
  <c r="Y427" i="78"/>
  <c r="Y337" i="78"/>
  <c r="Y684" i="78"/>
  <c r="Y618" i="78"/>
  <c r="Y567" i="78"/>
  <c r="Y532" i="78"/>
  <c r="Y449" i="78"/>
  <c r="Y338" i="78"/>
  <c r="Y298" i="78"/>
  <c r="Y459" i="78"/>
  <c r="Y255" i="78"/>
  <c r="Y688" i="78"/>
  <c r="Y432" i="78"/>
  <c r="Y286" i="78"/>
  <c r="Y522" i="78"/>
  <c r="Y234" i="78"/>
  <c r="Y677" i="78"/>
  <c r="Y408" i="78"/>
  <c r="Y270" i="78"/>
  <c r="Y579" i="78"/>
  <c r="Y342" i="78"/>
  <c r="Y235" i="78"/>
  <c r="Y512" i="78"/>
  <c r="Y281" i="78"/>
  <c r="Y654" i="78"/>
  <c r="Y398" i="78"/>
  <c r="Y246" i="78"/>
  <c r="Y564" i="78"/>
  <c r="Y266" i="78"/>
  <c r="Z64" i="77"/>
  <c r="Y544" i="78"/>
  <c r="Y339" i="78"/>
  <c r="Y312" i="78"/>
  <c r="Y647" i="78"/>
  <c r="Y590" i="78"/>
  <c r="Y527" i="78"/>
  <c r="Y445" i="78"/>
  <c r="Y406" i="78"/>
  <c r="Y349" i="78"/>
  <c r="Y680" i="78"/>
  <c r="Y600" i="78"/>
  <c r="Y536" i="78"/>
  <c r="Y446" i="78"/>
  <c r="Y407" i="78"/>
  <c r="Y340" i="78"/>
  <c r="Y653" i="78"/>
  <c r="Y589" i="78"/>
  <c r="Y534" i="78"/>
  <c r="Y468" i="78"/>
  <c r="Y433" i="78"/>
  <c r="Y316" i="78"/>
  <c r="Y678" i="78"/>
  <c r="Y623" i="78"/>
  <c r="Y561" i="78"/>
  <c r="Y482" i="78"/>
  <c r="Y440" i="78"/>
  <c r="Y381" i="78"/>
  <c r="Y689" i="78"/>
  <c r="Y624" i="78"/>
  <c r="Y556" i="78"/>
  <c r="Y545" i="78"/>
  <c r="Y465" i="78"/>
  <c r="Y378" i="78"/>
  <c r="Y679" i="78"/>
  <c r="Y426" i="78"/>
  <c r="Y294" i="78"/>
  <c r="Y637" i="78"/>
  <c r="Y380" i="78"/>
  <c r="Y333" i="78"/>
  <c r="Y479" i="78"/>
  <c r="Y305" i="78"/>
  <c r="Y642" i="78"/>
  <c r="Y355" i="78"/>
  <c r="Y301" i="78"/>
  <c r="Y549" i="78"/>
  <c r="Y289" i="78"/>
  <c r="Y292" i="78"/>
  <c r="Y485" i="78"/>
  <c r="Y272" i="78"/>
  <c r="Y631" i="78"/>
  <c r="Y361" i="78"/>
  <c r="Y277" i="78"/>
  <c r="Y518" i="78"/>
  <c r="Y257" i="78"/>
  <c r="AJ677" i="78"/>
  <c r="AJ619" i="78"/>
  <c r="AJ560" i="78"/>
  <c r="AJ494" i="78"/>
  <c r="AJ443" i="78"/>
  <c r="AJ333" i="78"/>
  <c r="AJ683" i="78"/>
  <c r="AJ618" i="78"/>
  <c r="AJ564" i="78"/>
  <c r="AJ507" i="78"/>
  <c r="AJ421" i="78"/>
  <c r="AJ363" i="78"/>
  <c r="AJ292" i="78"/>
  <c r="AJ687" i="78"/>
  <c r="AJ613" i="78"/>
  <c r="AJ562" i="78"/>
  <c r="AJ527" i="78"/>
  <c r="AJ416" i="78"/>
  <c r="AJ390" i="78"/>
  <c r="AJ313" i="78"/>
  <c r="AJ666" i="78"/>
  <c r="AJ597" i="78"/>
  <c r="AJ509" i="78"/>
  <c r="AJ450" i="78"/>
  <c r="AJ380" i="78"/>
  <c r="AJ330" i="78"/>
  <c r="AJ243" i="78"/>
  <c r="AJ684" i="78"/>
  <c r="AJ670" i="78"/>
  <c r="AJ552" i="78"/>
  <c r="AJ486" i="78"/>
  <c r="AJ438" i="78"/>
  <c r="AJ381" i="78"/>
  <c r="AJ253" i="78"/>
  <c r="AJ657" i="78"/>
  <c r="AJ602" i="78"/>
  <c r="AJ531" i="78"/>
  <c r="AJ492" i="78"/>
  <c r="AJ402" i="78"/>
  <c r="AJ336" i="78"/>
  <c r="AJ258" i="78"/>
  <c r="AJ676" i="78"/>
  <c r="AJ615" i="78"/>
  <c r="AJ556" i="78"/>
  <c r="AJ499" i="78"/>
  <c r="AJ452" i="78"/>
  <c r="AJ355" i="78"/>
  <c r="AJ284" i="78"/>
  <c r="AJ691" i="78"/>
  <c r="AJ598" i="78"/>
  <c r="AJ529" i="78"/>
  <c r="AJ455" i="78"/>
  <c r="AJ393" i="78"/>
  <c r="AJ329" i="78"/>
  <c r="AJ273" i="78"/>
  <c r="AJ673" i="78"/>
  <c r="AJ589" i="78"/>
  <c r="AJ549" i="78"/>
  <c r="AJ442" i="78"/>
  <c r="AJ412" i="78"/>
  <c r="AJ406" i="78"/>
  <c r="AJ299" i="78"/>
  <c r="AJ630" i="78"/>
  <c r="AJ571" i="78"/>
  <c r="AJ536" i="78"/>
  <c r="AJ451" i="78"/>
  <c r="AJ407" i="78"/>
  <c r="AJ368" i="78"/>
  <c r="AJ272" i="78"/>
  <c r="AJ649" i="78"/>
  <c r="AJ594" i="78"/>
  <c r="AJ523" i="78"/>
  <c r="AJ472" i="78"/>
  <c r="AJ394" i="78"/>
  <c r="AJ335" i="78"/>
  <c r="AJ621" i="78"/>
  <c r="AJ547" i="78"/>
  <c r="AJ480" i="78"/>
  <c r="AJ424" i="78"/>
  <c r="AJ334" i="78"/>
  <c r="AJ321" i="78"/>
  <c r="AJ238" i="78"/>
  <c r="AJ661" i="78"/>
  <c r="AJ588" i="78"/>
  <c r="AJ506" i="78"/>
  <c r="AJ478" i="78"/>
  <c r="AJ399" i="78"/>
  <c r="AJ332" i="78"/>
  <c r="AJ265" i="78"/>
  <c r="AJ584" i="78"/>
  <c r="AJ652" i="78"/>
  <c r="AJ385" i="78"/>
  <c r="AJ271" i="78"/>
  <c r="AJ634" i="78"/>
  <c r="AJ568" i="78"/>
  <c r="AJ481" i="78"/>
  <c r="AJ425" i="78"/>
  <c r="AJ377" i="78"/>
  <c r="AJ360" i="78"/>
  <c r="AJ256" i="78"/>
  <c r="AJ632" i="78"/>
  <c r="AJ581" i="78"/>
  <c r="AJ565" i="78"/>
  <c r="AJ454" i="78"/>
  <c r="AJ408" i="78"/>
  <c r="AJ311" i="78"/>
  <c r="AJ234" i="78"/>
  <c r="AJ664" i="78"/>
  <c r="AJ610" i="78"/>
  <c r="AJ524" i="78"/>
  <c r="AJ473" i="78"/>
  <c r="AJ395" i="78"/>
  <c r="AJ359" i="78"/>
  <c r="AJ290" i="78"/>
  <c r="AJ668" i="78"/>
  <c r="AJ623" i="78"/>
  <c r="AJ533" i="78"/>
  <c r="AJ474" i="78"/>
  <c r="AJ404" i="78"/>
  <c r="AJ354" i="78"/>
  <c r="AJ252" i="78"/>
  <c r="AJ678" i="78"/>
  <c r="AJ628" i="78"/>
  <c r="AJ553" i="78"/>
  <c r="AJ520" i="78"/>
  <c r="AJ423" i="78"/>
  <c r="AJ349" i="78"/>
  <c r="AJ277" i="78"/>
  <c r="AJ254" i="78"/>
  <c r="AJ654" i="78"/>
  <c r="AJ591" i="78"/>
  <c r="AJ505" i="78"/>
  <c r="AJ447" i="78"/>
  <c r="AJ397" i="78"/>
  <c r="AJ324" i="78"/>
  <c r="AJ280" i="78"/>
  <c r="AJ497" i="78"/>
  <c r="AJ642" i="78"/>
  <c r="AJ398" i="78"/>
  <c r="AJ679" i="78"/>
  <c r="AJ636" i="78"/>
  <c r="AJ554" i="78"/>
  <c r="AJ511" i="78"/>
  <c r="AJ468" i="78"/>
  <c r="AJ382" i="78"/>
  <c r="AJ305" i="78"/>
  <c r="AJ286" i="78"/>
  <c r="AJ659" i="78"/>
  <c r="AJ570" i="78"/>
  <c r="AJ490" i="78"/>
  <c r="AJ434" i="78"/>
  <c r="AJ383" i="78"/>
  <c r="AJ317" i="78"/>
  <c r="AJ249" i="78"/>
  <c r="AJ648" i="78"/>
  <c r="AJ593" i="78"/>
  <c r="AJ538" i="78"/>
  <c r="AJ448" i="78"/>
  <c r="AJ436" i="78"/>
  <c r="AJ312" i="78"/>
  <c r="AJ314" i="78"/>
  <c r="AJ671" i="78"/>
  <c r="AJ603" i="78"/>
  <c r="AJ516" i="78"/>
  <c r="AJ465" i="78"/>
  <c r="AJ387" i="78"/>
  <c r="AJ351" i="78"/>
  <c r="AJ267" i="78"/>
  <c r="AJ689" i="78"/>
  <c r="AJ624" i="78"/>
  <c r="AJ575" i="78"/>
  <c r="AJ543" i="78"/>
  <c r="AJ437" i="78"/>
  <c r="AJ340" i="78"/>
  <c r="AJ303" i="78"/>
  <c r="AJ287" i="78"/>
  <c r="AJ641" i="78"/>
  <c r="AJ555" i="78"/>
  <c r="AJ488" i="78"/>
  <c r="AJ432" i="78"/>
  <c r="AJ342" i="78"/>
  <c r="AJ337" i="78"/>
  <c r="AJ339" i="78"/>
  <c r="AJ441" i="78"/>
  <c r="AJ590" i="78"/>
  <c r="AJ327" i="78"/>
  <c r="AJ690" i="78"/>
  <c r="AJ647" i="78"/>
  <c r="AJ559" i="78"/>
  <c r="AJ519" i="78"/>
  <c r="AJ430" i="78"/>
  <c r="AJ372" i="78"/>
  <c r="AJ245" i="78"/>
  <c r="AJ295" i="78"/>
  <c r="AJ629" i="78"/>
  <c r="AJ586" i="78"/>
  <c r="AJ528" i="78"/>
  <c r="AJ417" i="78"/>
  <c r="AJ374" i="78"/>
  <c r="AJ323" i="78"/>
  <c r="AJ248" i="78"/>
  <c r="AJ639" i="78"/>
  <c r="AJ573" i="78"/>
  <c r="AJ542" i="78"/>
  <c r="AJ446" i="78"/>
  <c r="AJ400" i="78"/>
  <c r="AJ369" i="78"/>
  <c r="AJ241" i="78"/>
  <c r="AJ655" i="78"/>
  <c r="AJ600" i="78"/>
  <c r="AJ530" i="78"/>
  <c r="AJ484" i="78"/>
  <c r="AJ415" i="78"/>
  <c r="AJ304" i="78"/>
  <c r="AJ282" i="78"/>
  <c r="AJ660" i="78"/>
  <c r="AJ611" i="78"/>
  <c r="AJ525" i="78"/>
  <c r="AJ466" i="78"/>
  <c r="AJ396" i="78"/>
  <c r="AJ346" i="78"/>
  <c r="AJ244" i="78"/>
  <c r="AJ685" i="78"/>
  <c r="AJ627" i="78"/>
  <c r="AJ545" i="78"/>
  <c r="AJ502" i="78"/>
  <c r="AJ461" i="78"/>
  <c r="AJ341" i="78"/>
  <c r="AJ269" i="78"/>
  <c r="AJ246" i="78"/>
  <c r="AJ389" i="78"/>
  <c r="AJ576" i="78"/>
  <c r="AJ308" i="78"/>
  <c r="AJ669" i="78"/>
  <c r="AJ609" i="78"/>
  <c r="AJ548" i="78"/>
  <c r="AJ491" i="78"/>
  <c r="AJ435" i="78"/>
  <c r="AJ347" i="78"/>
  <c r="AJ276" i="78"/>
  <c r="AJ233" i="78"/>
  <c r="AJ620" i="78"/>
  <c r="AJ546" i="78"/>
  <c r="AJ503" i="78"/>
  <c r="AJ444" i="78"/>
  <c r="AJ373" i="78"/>
  <c r="AJ301" i="78"/>
  <c r="AJ278" i="78"/>
  <c r="AJ646" i="78"/>
  <c r="AJ599" i="78"/>
  <c r="AJ482" i="78"/>
  <c r="AJ426" i="78"/>
  <c r="AJ453" i="78"/>
  <c r="AJ309" i="78"/>
  <c r="AJ240" i="78"/>
  <c r="AJ631" i="78"/>
  <c r="AJ580" i="78"/>
  <c r="AJ534" i="78"/>
  <c r="AJ475" i="78"/>
  <c r="AJ392" i="78"/>
  <c r="AJ326" i="78"/>
  <c r="AJ297" i="78"/>
  <c r="AJ658" i="78"/>
  <c r="AJ595" i="78"/>
  <c r="AJ508" i="78"/>
  <c r="AJ457" i="78"/>
  <c r="AJ379" i="78"/>
  <c r="AJ343" i="78"/>
  <c r="AJ259" i="78"/>
  <c r="AJ681" i="78"/>
  <c r="AJ616" i="78"/>
  <c r="AJ567" i="78"/>
  <c r="AJ514" i="78"/>
  <c r="AJ429" i="78"/>
  <c r="AJ371" i="78"/>
  <c r="AJ300" i="78"/>
  <c r="AJ263" i="78"/>
  <c r="AJ316" i="78"/>
  <c r="AJ521" i="78"/>
  <c r="AJ235" i="78"/>
  <c r="AJ665" i="78"/>
  <c r="AJ604" i="78"/>
  <c r="AJ540" i="78"/>
  <c r="AJ500" i="78"/>
  <c r="AJ411" i="78"/>
  <c r="AJ375" i="78"/>
  <c r="AJ291" i="78"/>
  <c r="AJ682" i="78"/>
  <c r="AJ633" i="78"/>
  <c r="AJ551" i="78"/>
  <c r="AJ501" i="78"/>
  <c r="AJ422" i="78"/>
  <c r="AJ364" i="78"/>
  <c r="AJ237" i="78"/>
  <c r="AJ279" i="78"/>
  <c r="AJ622" i="78"/>
  <c r="AJ582" i="78"/>
  <c r="AJ512" i="78"/>
  <c r="AJ469" i="78"/>
  <c r="AJ366" i="78"/>
  <c r="AJ315" i="78"/>
  <c r="AJ270" i="78"/>
  <c r="AJ645" i="78"/>
  <c r="AJ577" i="78"/>
  <c r="AJ583" i="78"/>
  <c r="AJ418" i="78"/>
  <c r="AJ413" i="78"/>
  <c r="AJ361" i="78"/>
  <c r="AJ296" i="78"/>
  <c r="AJ662" i="78"/>
  <c r="AJ592" i="78"/>
  <c r="AJ522" i="78"/>
  <c r="AJ471" i="78"/>
  <c r="AJ409" i="78"/>
  <c r="AJ376" i="78"/>
  <c r="AJ274" i="78"/>
  <c r="AJ667" i="78"/>
  <c r="AJ605" i="78"/>
  <c r="AJ517" i="78"/>
  <c r="AJ458" i="78"/>
  <c r="AJ388" i="78"/>
  <c r="AJ338" i="78"/>
  <c r="AJ236" i="78"/>
  <c r="AJ261" i="78"/>
  <c r="AJ489" i="78"/>
  <c r="AJ250" i="78"/>
  <c r="AJ663" i="78"/>
  <c r="AJ608" i="78"/>
  <c r="AJ515" i="78"/>
  <c r="AJ464" i="78"/>
  <c r="AJ386" i="78"/>
  <c r="AJ328" i="78"/>
  <c r="AJ322" i="78"/>
  <c r="AJ680" i="78"/>
  <c r="AJ607" i="78"/>
  <c r="AJ557" i="78"/>
  <c r="AJ483" i="78"/>
  <c r="AJ427" i="78"/>
  <c r="AJ370" i="78"/>
  <c r="AJ268" i="78"/>
  <c r="AJ255" i="78"/>
  <c r="AJ612" i="78"/>
  <c r="AJ566" i="78"/>
  <c r="AJ495" i="78"/>
  <c r="AJ439" i="78"/>
  <c r="AJ365" i="78"/>
  <c r="AJ293" i="78"/>
  <c r="AJ239" i="78"/>
  <c r="AJ614" i="78"/>
  <c r="AJ574" i="78"/>
  <c r="AJ504" i="78"/>
  <c r="AJ445" i="78"/>
  <c r="AJ358" i="78"/>
  <c r="AJ307" i="78"/>
  <c r="AJ232" i="78"/>
  <c r="AJ688" i="78"/>
  <c r="AJ572" i="78"/>
  <c r="AJ526" i="78"/>
  <c r="AJ467" i="78"/>
  <c r="AJ384" i="78"/>
  <c r="AJ318" i="78"/>
  <c r="AJ289" i="78"/>
  <c r="AJ650" i="78"/>
  <c r="AJ587" i="78"/>
  <c r="AJ539" i="78"/>
  <c r="AJ449" i="78"/>
  <c r="AJ410" i="78"/>
  <c r="AJ345" i="78"/>
  <c r="AJ251" i="78"/>
  <c r="AJ302" i="78"/>
  <c r="AJ470" i="78"/>
  <c r="AJ264" i="78"/>
  <c r="AJ640" i="78"/>
  <c r="AJ585" i="78"/>
  <c r="AJ513" i="78"/>
  <c r="AJ462" i="78"/>
  <c r="AJ428" i="78"/>
  <c r="AJ319" i="78"/>
  <c r="AJ242" i="78"/>
  <c r="AJ672" i="78"/>
  <c r="AJ596" i="78"/>
  <c r="AJ532" i="78"/>
  <c r="AJ479" i="78"/>
  <c r="AJ403" i="78"/>
  <c r="AJ367" i="78"/>
  <c r="AJ283" i="78"/>
  <c r="AJ674" i="78"/>
  <c r="AJ625" i="78"/>
  <c r="AJ558" i="78"/>
  <c r="AJ493" i="78"/>
  <c r="AJ414" i="78"/>
  <c r="AJ356" i="78"/>
  <c r="AJ260" i="78"/>
  <c r="AJ686" i="78"/>
  <c r="AJ651" i="78"/>
  <c r="AJ561" i="78"/>
  <c r="AJ487" i="78"/>
  <c r="AJ431" i="78"/>
  <c r="AJ357" i="78"/>
  <c r="AJ285" i="78"/>
  <c r="AJ262" i="78"/>
  <c r="AJ635" i="78"/>
  <c r="AJ569" i="78"/>
  <c r="AJ535" i="78"/>
  <c r="AJ476" i="78"/>
  <c r="AJ405" i="78"/>
  <c r="AJ331" i="78"/>
  <c r="AJ288" i="78"/>
  <c r="AJ653" i="78"/>
  <c r="AJ606" i="78"/>
  <c r="AJ537" i="78"/>
  <c r="AJ463" i="78"/>
  <c r="AJ401" i="78"/>
  <c r="AJ344" i="78"/>
  <c r="AJ266" i="78"/>
  <c r="AJ644" i="78"/>
  <c r="AJ247" i="78"/>
  <c r="AJ433" i="78"/>
  <c r="AJ294" i="78"/>
  <c r="AJ637" i="78"/>
  <c r="AJ578" i="78"/>
  <c r="AJ498" i="78"/>
  <c r="AJ477" i="78"/>
  <c r="AJ391" i="78"/>
  <c r="AJ325" i="78"/>
  <c r="AJ257" i="78"/>
  <c r="AJ656" i="78"/>
  <c r="AJ601" i="78"/>
  <c r="AJ544" i="78"/>
  <c r="AJ456" i="78"/>
  <c r="AJ378" i="78"/>
  <c r="AJ320" i="78"/>
  <c r="AJ298" i="78"/>
  <c r="AJ675" i="78"/>
  <c r="AJ626" i="78"/>
  <c r="AJ541" i="78"/>
  <c r="AJ510" i="78"/>
  <c r="AJ419" i="78"/>
  <c r="AJ362" i="78"/>
  <c r="AJ275" i="78"/>
  <c r="AJ692" i="78"/>
  <c r="AJ617" i="78"/>
  <c r="AJ550" i="78"/>
  <c r="AJ485" i="78"/>
  <c r="AJ440" i="78"/>
  <c r="AJ420" i="78"/>
  <c r="AJ460" i="78"/>
  <c r="AJ350" i="78"/>
  <c r="AJ310" i="78"/>
  <c r="AJ348" i="78"/>
  <c r="AJ352" i="78"/>
  <c r="AJ281" i="78"/>
  <c r="AJ306" i="78"/>
  <c r="AJ353" i="78"/>
  <c r="AJ231" i="78"/>
  <c r="AJ638" i="78"/>
  <c r="AJ643" i="78"/>
  <c r="AJ579" i="78"/>
  <c r="AJ496" i="78"/>
  <c r="AJ459" i="78"/>
  <c r="AJ563" i="78"/>
  <c r="AJ518" i="78"/>
  <c r="AE694" i="78"/>
  <c r="AE693" i="78"/>
  <c r="AE695" i="78"/>
  <c r="AE696" i="78"/>
  <c r="AE697" i="78"/>
  <c r="Y18" i="78"/>
  <c r="Y24" i="78"/>
  <c r="Y11" i="78"/>
  <c r="Y38" i="78"/>
  <c r="Y25" i="78"/>
  <c r="Y9" i="78"/>
  <c r="Y12" i="78"/>
  <c r="Y13" i="78"/>
  <c r="Y29" i="78"/>
  <c r="Y40" i="78"/>
  <c r="Y39" i="78"/>
  <c r="Y42" i="78"/>
  <c r="Y16" i="78"/>
  <c r="Y19" i="78"/>
  <c r="Y43" i="78"/>
  <c r="Y28" i="78"/>
  <c r="Y15" i="78"/>
  <c r="Y37" i="78"/>
  <c r="Y21" i="78"/>
  <c r="Y10" i="78"/>
  <c r="Y32" i="78"/>
  <c r="Y35" i="78"/>
  <c r="Y30" i="78"/>
  <c r="Y22" i="78"/>
  <c r="Y17" i="78"/>
  <c r="Y31" i="78"/>
  <c r="Y34" i="78"/>
  <c r="Z55" i="77"/>
  <c r="Y26" i="78"/>
  <c r="Y36" i="78"/>
  <c r="Y20" i="78"/>
  <c r="Y41" i="78"/>
  <c r="Y33" i="78"/>
  <c r="Y27" i="78"/>
  <c r="Y23" i="78"/>
  <c r="Y14" i="78"/>
  <c r="AE9" i="78"/>
  <c r="AE11" i="78"/>
  <c r="AE30" i="78"/>
  <c r="AE14" i="78"/>
  <c r="AE21" i="78"/>
  <c r="AE42" i="78"/>
  <c r="AE10" i="78"/>
  <c r="AE29" i="78"/>
  <c r="AE28" i="78"/>
  <c r="AE16" i="78"/>
  <c r="AE15" i="78"/>
  <c r="AE41" i="78"/>
  <c r="AE33" i="78"/>
  <c r="AE19" i="78"/>
  <c r="AE27" i="78"/>
  <c r="AE38" i="78"/>
  <c r="AE31" i="78"/>
  <c r="AE18" i="78"/>
  <c r="AE20" i="78"/>
  <c r="AE17" i="78"/>
  <c r="AE34" i="78"/>
  <c r="AE40" i="78"/>
  <c r="AE12" i="78"/>
  <c r="AE39" i="78"/>
  <c r="AE22" i="78"/>
  <c r="AE35" i="78"/>
  <c r="AE25" i="78"/>
  <c r="AE32" i="78"/>
  <c r="AE36" i="78"/>
  <c r="AE24" i="78"/>
  <c r="AE26" i="78"/>
  <c r="AE13" i="78"/>
  <c r="AE43" i="78"/>
  <c r="AE23" i="78"/>
  <c r="AE37" i="78"/>
  <c r="AO43" i="78"/>
  <c r="AO13" i="78"/>
  <c r="AO12" i="78"/>
  <c r="AO22" i="78"/>
  <c r="AO32" i="78"/>
  <c r="AO27" i="78"/>
  <c r="AO36" i="78"/>
  <c r="AO15" i="78"/>
  <c r="AO38" i="78"/>
  <c r="AO30" i="78"/>
  <c r="AO34" i="78"/>
  <c r="AO25" i="78"/>
  <c r="AO23" i="78"/>
  <c r="AO9" i="78"/>
  <c r="AO21" i="78"/>
  <c r="AO16" i="78"/>
  <c r="AO10" i="78"/>
  <c r="AO20" i="78"/>
  <c r="AO39" i="78"/>
  <c r="AO35" i="78"/>
  <c r="AO19" i="78"/>
  <c r="AO28" i="78"/>
  <c r="AO17" i="78"/>
  <c r="AO37" i="78"/>
  <c r="AO42" i="78"/>
  <c r="AO26" i="78"/>
  <c r="AO33" i="78"/>
  <c r="AO40" i="78"/>
  <c r="AO41" i="78"/>
  <c r="AO11" i="78"/>
  <c r="AO31" i="78"/>
  <c r="AO29" i="78"/>
  <c r="AO24" i="78"/>
  <c r="AO18" i="78"/>
  <c r="AO14" i="78"/>
  <c r="AJ30" i="78"/>
  <c r="AJ41" i="78"/>
  <c r="AJ26" i="78"/>
  <c r="AJ29" i="78"/>
  <c r="AJ22" i="78"/>
  <c r="AJ40" i="78"/>
  <c r="AJ34" i="78"/>
  <c r="AJ37" i="78"/>
  <c r="AJ27" i="78"/>
  <c r="AJ17" i="78"/>
  <c r="AJ42" i="78"/>
  <c r="AJ13" i="78"/>
  <c r="AJ43" i="78"/>
  <c r="AJ33" i="78"/>
  <c r="AJ12" i="78"/>
  <c r="AJ31" i="78"/>
  <c r="AJ9" i="78"/>
  <c r="AJ11" i="78"/>
  <c r="AJ19" i="78"/>
  <c r="AJ20" i="78"/>
  <c r="AJ39" i="78"/>
  <c r="AJ25" i="78"/>
  <c r="AJ35" i="78"/>
  <c r="AJ32" i="78"/>
  <c r="AJ28" i="78"/>
  <c r="AJ15" i="78"/>
  <c r="AJ24" i="78"/>
  <c r="AJ14" i="78"/>
  <c r="AJ10" i="78"/>
  <c r="AJ36" i="78"/>
  <c r="AJ23" i="78"/>
  <c r="AJ38" i="78"/>
  <c r="AJ16" i="78"/>
  <c r="AJ18" i="78"/>
  <c r="AJ21" i="78"/>
  <c r="Z37" i="84" l="1"/>
  <c r="Z29" i="84"/>
  <c r="Z21" i="84"/>
  <c r="Z13" i="84"/>
  <c r="Z15" i="84"/>
  <c r="Z42" i="84"/>
  <c r="Z34" i="84"/>
  <c r="Z26" i="84"/>
  <c r="Z18" i="84"/>
  <c r="Z10" i="84"/>
  <c r="Z39" i="84"/>
  <c r="Z23" i="84"/>
  <c r="Z31" i="84"/>
  <c r="Z36" i="84"/>
  <c r="Z28" i="84"/>
  <c r="Z20" i="84"/>
  <c r="Z12" i="84"/>
  <c r="Z41" i="84"/>
  <c r="Z33" i="84"/>
  <c r="Z25" i="84"/>
  <c r="Z17" i="84"/>
  <c r="Z9" i="84"/>
  <c r="Z38" i="84"/>
  <c r="Z30" i="84"/>
  <c r="Z22" i="84"/>
  <c r="Z14" i="84"/>
  <c r="Z27" i="84"/>
  <c r="Z40" i="84"/>
  <c r="Z32" i="84"/>
  <c r="Z43" i="84"/>
  <c r="Z35" i="84"/>
  <c r="Z19" i="84"/>
  <c r="Z11" i="84"/>
  <c r="Z24" i="84"/>
  <c r="Z16" i="84"/>
  <c r="Z755" i="84"/>
  <c r="Z753" i="84"/>
  <c r="Z751" i="84"/>
  <c r="Z749" i="84"/>
  <c r="Z747" i="84"/>
  <c r="Z745" i="84"/>
  <c r="Z743" i="84"/>
  <c r="Z741" i="84"/>
  <c r="Z739" i="84"/>
  <c r="Z737" i="84"/>
  <c r="Z735" i="84"/>
  <c r="Z733" i="84"/>
  <c r="Z731" i="84"/>
  <c r="Z729" i="84"/>
  <c r="Z727" i="84"/>
  <c r="Z725" i="84"/>
  <c r="Z754" i="84"/>
  <c r="Z752" i="84"/>
  <c r="Z750" i="84"/>
  <c r="Z748" i="84"/>
  <c r="Z746" i="84"/>
  <c r="Z744" i="84"/>
  <c r="Z742" i="84"/>
  <c r="Z740" i="84"/>
  <c r="Z738" i="84"/>
  <c r="Z736" i="84"/>
  <c r="Z734" i="84"/>
  <c r="Z732" i="84"/>
  <c r="Z730" i="84"/>
  <c r="Z728" i="84"/>
  <c r="Z726" i="84"/>
  <c r="Z723" i="84"/>
  <c r="Z721" i="84"/>
  <c r="Z719" i="84"/>
  <c r="Z717" i="84"/>
  <c r="Z715" i="84"/>
  <c r="Z713" i="84"/>
  <c r="Z711" i="84"/>
  <c r="Z709" i="84"/>
  <c r="Z724" i="84"/>
  <c r="Z722" i="84"/>
  <c r="Z720" i="84"/>
  <c r="Z718" i="84"/>
  <c r="Z716" i="84"/>
  <c r="Z714" i="84"/>
  <c r="Z712" i="84"/>
  <c r="Z710" i="84"/>
  <c r="Z70" i="84"/>
  <c r="Z68" i="84"/>
  <c r="Z66" i="84"/>
  <c r="Z64" i="84"/>
  <c r="Z69" i="84"/>
  <c r="Z67" i="84"/>
  <c r="Z65" i="84"/>
  <c r="Z63" i="84"/>
  <c r="Z105" i="84"/>
  <c r="Z106" i="84"/>
  <c r="Z230" i="84"/>
  <c r="Z228" i="84"/>
  <c r="Z226" i="84"/>
  <c r="Z224" i="84"/>
  <c r="Z222" i="84"/>
  <c r="Z220" i="84"/>
  <c r="Z218" i="84"/>
  <c r="Z216" i="84"/>
  <c r="Z214" i="84"/>
  <c r="Z212" i="84"/>
  <c r="Z210" i="84"/>
  <c r="Z208" i="84"/>
  <c r="Z206" i="84"/>
  <c r="Z204" i="84"/>
  <c r="Z202" i="84"/>
  <c r="Z200" i="84"/>
  <c r="Z198" i="84"/>
  <c r="Z196" i="84"/>
  <c r="Z194" i="84"/>
  <c r="Z192" i="84"/>
  <c r="Z190" i="84"/>
  <c r="Z188" i="84"/>
  <c r="Z186" i="84"/>
  <c r="Z184" i="84"/>
  <c r="Z182" i="84"/>
  <c r="Z180" i="84"/>
  <c r="Z178" i="84"/>
  <c r="Z176" i="84"/>
  <c r="Z229" i="84"/>
  <c r="Z227" i="84"/>
  <c r="Z225" i="84"/>
  <c r="Z223" i="84"/>
  <c r="Z221" i="84"/>
  <c r="Z219" i="84"/>
  <c r="Z217" i="84"/>
  <c r="Z215" i="84"/>
  <c r="Z213" i="84"/>
  <c r="Z211" i="84"/>
  <c r="Z209" i="84"/>
  <c r="Z207" i="84"/>
  <c r="Z205" i="84"/>
  <c r="Z203" i="84"/>
  <c r="Z201" i="84"/>
  <c r="Z199" i="84"/>
  <c r="Z197" i="84"/>
  <c r="Z195" i="84"/>
  <c r="Z193" i="84"/>
  <c r="Z191" i="84"/>
  <c r="Z175" i="84"/>
  <c r="Z171" i="84"/>
  <c r="Z167" i="84"/>
  <c r="Z163" i="84"/>
  <c r="Z159" i="84"/>
  <c r="Z156" i="84"/>
  <c r="Z148" i="84"/>
  <c r="Z140" i="84"/>
  <c r="Z132" i="84"/>
  <c r="Z124" i="84"/>
  <c r="Z116" i="84"/>
  <c r="Z189" i="84"/>
  <c r="Z181" i="84"/>
  <c r="Z153" i="84"/>
  <c r="Z145" i="84"/>
  <c r="Z137" i="84"/>
  <c r="Z129" i="84"/>
  <c r="Z121" i="84"/>
  <c r="Z174" i="84"/>
  <c r="Z170" i="84"/>
  <c r="Z166" i="84"/>
  <c r="Z162" i="84"/>
  <c r="Z158" i="84"/>
  <c r="Z150" i="84"/>
  <c r="Z142" i="84"/>
  <c r="Z134" i="84"/>
  <c r="Z126" i="84"/>
  <c r="Z118" i="84"/>
  <c r="Z187" i="84"/>
  <c r="Z179" i="84"/>
  <c r="Z155" i="84"/>
  <c r="Z147" i="84"/>
  <c r="Z139" i="84"/>
  <c r="Z131" i="84"/>
  <c r="Z123" i="84"/>
  <c r="Z115" i="84"/>
  <c r="Z151" i="84"/>
  <c r="Z119" i="84"/>
  <c r="Z173" i="84"/>
  <c r="Z169" i="84"/>
  <c r="Z165" i="84"/>
  <c r="Z161" i="84"/>
  <c r="Z152" i="84"/>
  <c r="Z144" i="84"/>
  <c r="Z136" i="84"/>
  <c r="Z128" i="84"/>
  <c r="Z120" i="84"/>
  <c r="Z185" i="84"/>
  <c r="Z177" i="84"/>
  <c r="Z157" i="84"/>
  <c r="Z149" i="84"/>
  <c r="Z141" i="84"/>
  <c r="Z133" i="84"/>
  <c r="Z125" i="84"/>
  <c r="Z117" i="84"/>
  <c r="Z183" i="84"/>
  <c r="Z143" i="84"/>
  <c r="Z135" i="84"/>
  <c r="Z172" i="84"/>
  <c r="Z168" i="84"/>
  <c r="Z164" i="84"/>
  <c r="Z160" i="84"/>
  <c r="Z154" i="84"/>
  <c r="Z146" i="84"/>
  <c r="Z138" i="84"/>
  <c r="Z130" i="84"/>
  <c r="Z122" i="84"/>
  <c r="Z127" i="84"/>
  <c r="Z48" i="84"/>
  <c r="Z50" i="84"/>
  <c r="Z51" i="84"/>
  <c r="Z49" i="84"/>
  <c r="Z47" i="84"/>
  <c r="Z62" i="84"/>
  <c r="Z60" i="84"/>
  <c r="Z58" i="84"/>
  <c r="Z56" i="84"/>
  <c r="Z54" i="84"/>
  <c r="Z52" i="84"/>
  <c r="Z61" i="84"/>
  <c r="Z59" i="84"/>
  <c r="Z57" i="84"/>
  <c r="Z55" i="84"/>
  <c r="Z53" i="84"/>
  <c r="Z708" i="84"/>
  <c r="Z706" i="84"/>
  <c r="Z704" i="84"/>
  <c r="Z701" i="84"/>
  <c r="Z705" i="84"/>
  <c r="Z700" i="84"/>
  <c r="Z703" i="84"/>
  <c r="Z699" i="84"/>
  <c r="Z702" i="84"/>
  <c r="Z698" i="84"/>
  <c r="Z707" i="84"/>
  <c r="Z108" i="84"/>
  <c r="Z113" i="84"/>
  <c r="Z110" i="84"/>
  <c r="Z107" i="84"/>
  <c r="Z112" i="84"/>
  <c r="Z111" i="84"/>
  <c r="Z109" i="84"/>
  <c r="Z114" i="84"/>
  <c r="Z693" i="84"/>
  <c r="Z695" i="84"/>
  <c r="Z694" i="84"/>
  <c r="Z44" i="84"/>
  <c r="Z46" i="84"/>
  <c r="Z45" i="84"/>
  <c r="Z689" i="84"/>
  <c r="Z685" i="84"/>
  <c r="Z681" i="84"/>
  <c r="Z677" i="84"/>
  <c r="Z673" i="84"/>
  <c r="Z667" i="84"/>
  <c r="Z659" i="84"/>
  <c r="Z651" i="84"/>
  <c r="Z664" i="84"/>
  <c r="Z656" i="84"/>
  <c r="Z648" i="84"/>
  <c r="Z640" i="84"/>
  <c r="Z632" i="84"/>
  <c r="Z624" i="84"/>
  <c r="Z616" i="84"/>
  <c r="Z692" i="84"/>
  <c r="Z688" i="84"/>
  <c r="Z684" i="84"/>
  <c r="Z680" i="84"/>
  <c r="Z676" i="84"/>
  <c r="Z672" i="84"/>
  <c r="Z669" i="84"/>
  <c r="Z661" i="84"/>
  <c r="Z653" i="84"/>
  <c r="Z645" i="84"/>
  <c r="Z637" i="84"/>
  <c r="Z629" i="84"/>
  <c r="Z621" i="84"/>
  <c r="Z613" i="84"/>
  <c r="Z666" i="84"/>
  <c r="Z658" i="84"/>
  <c r="Z650" i="84"/>
  <c r="Z642" i="84"/>
  <c r="Z634" i="84"/>
  <c r="Z626" i="84"/>
  <c r="Z618" i="84"/>
  <c r="Z691" i="84"/>
  <c r="Z687" i="84"/>
  <c r="Z683" i="84"/>
  <c r="Z679" i="84"/>
  <c r="Z675" i="84"/>
  <c r="Z671" i="84"/>
  <c r="Z663" i="84"/>
  <c r="Z655" i="84"/>
  <c r="Z647" i="84"/>
  <c r="Z639" i="84"/>
  <c r="Z631" i="84"/>
  <c r="Z623" i="84"/>
  <c r="Z668" i="84"/>
  <c r="Z660" i="84"/>
  <c r="Z652" i="84"/>
  <c r="Z644" i="84"/>
  <c r="Z690" i="84"/>
  <c r="Z686" i="84"/>
  <c r="Z682" i="84"/>
  <c r="Z678" i="84"/>
  <c r="Z674" i="84"/>
  <c r="Z665" i="84"/>
  <c r="Z657" i="84"/>
  <c r="Z649" i="84"/>
  <c r="Z641" i="84"/>
  <c r="Z633" i="84"/>
  <c r="Z625" i="84"/>
  <c r="Z617" i="84"/>
  <c r="Z609" i="84"/>
  <c r="Z573" i="84"/>
  <c r="Z604" i="84"/>
  <c r="Z600" i="84"/>
  <c r="Z596" i="84"/>
  <c r="Z592" i="84"/>
  <c r="Z588" i="84"/>
  <c r="Z584" i="84"/>
  <c r="Z580" i="84"/>
  <c r="Z576" i="84"/>
  <c r="Z670" i="84"/>
  <c r="Z654" i="84"/>
  <c r="Z630" i="84"/>
  <c r="Z612" i="84"/>
  <c r="Z608" i="84"/>
  <c r="Z628" i="84"/>
  <c r="Z627" i="84"/>
  <c r="Z615" i="84"/>
  <c r="Z611" i="84"/>
  <c r="Z607" i="84"/>
  <c r="Z603" i="84"/>
  <c r="Z599" i="84"/>
  <c r="Z595" i="84"/>
  <c r="Z591" i="84"/>
  <c r="Z587" i="84"/>
  <c r="Z583" i="84"/>
  <c r="Z579" i="84"/>
  <c r="Z575" i="84"/>
  <c r="Z572" i="84"/>
  <c r="Z570" i="84"/>
  <c r="Z568" i="84"/>
  <c r="Z566" i="84"/>
  <c r="Z564" i="84"/>
  <c r="Z562" i="84"/>
  <c r="Z560" i="84"/>
  <c r="Z558" i="84"/>
  <c r="Z556" i="84"/>
  <c r="Z554" i="84"/>
  <c r="Z552" i="84"/>
  <c r="Z550" i="84"/>
  <c r="Z548" i="84"/>
  <c r="Z546" i="84"/>
  <c r="Z544" i="84"/>
  <c r="Z542" i="84"/>
  <c r="Z540" i="84"/>
  <c r="Z538" i="84"/>
  <c r="Z536" i="84"/>
  <c r="Z534" i="84"/>
  <c r="Z532" i="84"/>
  <c r="Z530" i="84"/>
  <c r="Z528" i="84"/>
  <c r="Z526" i="84"/>
  <c r="Z524" i="84"/>
  <c r="Z522" i="84"/>
  <c r="Z520" i="84"/>
  <c r="Z518" i="84"/>
  <c r="Z516" i="84"/>
  <c r="Z514" i="84"/>
  <c r="Z512" i="84"/>
  <c r="Z510" i="84"/>
  <c r="Z643" i="84"/>
  <c r="Z606" i="84"/>
  <c r="Z602" i="84"/>
  <c r="Z598" i="84"/>
  <c r="Z594" i="84"/>
  <c r="Z590" i="84"/>
  <c r="Z586" i="84"/>
  <c r="Z582" i="84"/>
  <c r="Z578" i="84"/>
  <c r="Z574" i="84"/>
  <c r="Z662" i="84"/>
  <c r="Z646" i="84"/>
  <c r="Z638" i="84"/>
  <c r="Z622" i="84"/>
  <c r="Z614" i="84"/>
  <c r="Z610" i="84"/>
  <c r="Z636" i="84"/>
  <c r="Z635" i="84"/>
  <c r="Z620" i="84"/>
  <c r="Z619" i="84"/>
  <c r="Z506" i="84"/>
  <c r="Z496" i="84"/>
  <c r="Z601" i="84"/>
  <c r="Z577" i="84"/>
  <c r="Z503" i="84"/>
  <c r="Z498" i="84"/>
  <c r="Z581" i="84"/>
  <c r="Z515" i="84"/>
  <c r="Z511" i="84"/>
  <c r="Z508" i="84"/>
  <c r="Z500" i="84"/>
  <c r="Z491" i="84"/>
  <c r="Z489" i="84"/>
  <c r="Z487" i="84"/>
  <c r="Z485" i="84"/>
  <c r="Z483" i="84"/>
  <c r="Z481" i="84"/>
  <c r="Z479" i="84"/>
  <c r="Z477" i="84"/>
  <c r="Z475" i="84"/>
  <c r="Z473" i="84"/>
  <c r="Z471" i="84"/>
  <c r="Z469" i="84"/>
  <c r="Z467" i="84"/>
  <c r="Z465" i="84"/>
  <c r="Z463" i="84"/>
  <c r="Z461" i="84"/>
  <c r="Z459" i="84"/>
  <c r="Z457" i="84"/>
  <c r="Z455" i="84"/>
  <c r="Z453" i="84"/>
  <c r="Z451" i="84"/>
  <c r="Z449" i="84"/>
  <c r="Z447" i="84"/>
  <c r="Z445" i="84"/>
  <c r="Z443" i="84"/>
  <c r="Z441" i="84"/>
  <c r="Z439" i="84"/>
  <c r="Z585" i="84"/>
  <c r="Z605" i="84"/>
  <c r="Z589" i="84"/>
  <c r="Z502" i="84"/>
  <c r="Z495" i="84"/>
  <c r="Z593" i="84"/>
  <c r="Z507" i="84"/>
  <c r="Z497" i="84"/>
  <c r="Z509" i="84"/>
  <c r="Z501" i="84"/>
  <c r="Z494" i="84"/>
  <c r="Z571" i="84"/>
  <c r="Z555" i="84"/>
  <c r="Z539" i="84"/>
  <c r="Z523" i="84"/>
  <c r="Z484" i="84"/>
  <c r="Z468" i="84"/>
  <c r="Z456" i="84"/>
  <c r="Z442" i="84"/>
  <c r="Z437" i="84"/>
  <c r="Z435" i="84"/>
  <c r="Z433" i="84"/>
  <c r="Z431" i="84"/>
  <c r="Z429" i="84"/>
  <c r="Z427" i="84"/>
  <c r="Z425" i="84"/>
  <c r="Z423" i="84"/>
  <c r="Z421" i="84"/>
  <c r="Z419" i="84"/>
  <c r="Z417" i="84"/>
  <c r="Z415" i="84"/>
  <c r="Z413" i="84"/>
  <c r="Z411" i="84"/>
  <c r="Z409" i="84"/>
  <c r="Z407" i="84"/>
  <c r="Z405" i="84"/>
  <c r="Z403" i="84"/>
  <c r="Z401" i="84"/>
  <c r="Z399" i="84"/>
  <c r="Z397" i="84"/>
  <c r="Z395" i="84"/>
  <c r="Z393" i="84"/>
  <c r="Z391" i="84"/>
  <c r="Z389" i="84"/>
  <c r="Z387" i="84"/>
  <c r="Z385" i="84"/>
  <c r="Z383" i="84"/>
  <c r="Z381" i="84"/>
  <c r="Z379" i="84"/>
  <c r="Z377" i="84"/>
  <c r="Z557" i="84"/>
  <c r="Z559" i="84"/>
  <c r="Z543" i="84"/>
  <c r="Z527" i="84"/>
  <c r="Z480" i="84"/>
  <c r="Z464" i="84"/>
  <c r="Z454" i="84"/>
  <c r="Z444" i="84"/>
  <c r="Z561" i="84"/>
  <c r="Z545" i="84"/>
  <c r="Z529" i="84"/>
  <c r="Z505" i="84"/>
  <c r="Z504" i="84"/>
  <c r="Z478" i="84"/>
  <c r="Z462" i="84"/>
  <c r="Z563" i="84"/>
  <c r="Z547" i="84"/>
  <c r="Z531" i="84"/>
  <c r="Z513" i="84"/>
  <c r="Z499" i="84"/>
  <c r="Z493" i="84"/>
  <c r="Z492" i="84"/>
  <c r="Z476" i="84"/>
  <c r="Z460" i="84"/>
  <c r="Z446" i="84"/>
  <c r="Z438" i="84"/>
  <c r="Z436" i="84"/>
  <c r="Z434" i="84"/>
  <c r="Z432" i="84"/>
  <c r="Z430" i="84"/>
  <c r="Z428" i="84"/>
  <c r="Z426" i="84"/>
  <c r="Z424" i="84"/>
  <c r="Z422" i="84"/>
  <c r="Z420" i="84"/>
  <c r="Z418" i="84"/>
  <c r="Z416" i="84"/>
  <c r="Z414" i="84"/>
  <c r="Z412" i="84"/>
  <c r="Z410" i="84"/>
  <c r="Z408" i="84"/>
  <c r="Z406" i="84"/>
  <c r="Z404" i="84"/>
  <c r="Z402" i="84"/>
  <c r="Z400" i="84"/>
  <c r="Z398" i="84"/>
  <c r="Z396" i="84"/>
  <c r="Z394" i="84"/>
  <c r="Z392" i="84"/>
  <c r="Z390" i="84"/>
  <c r="Z388" i="84"/>
  <c r="Z386" i="84"/>
  <c r="Z384" i="84"/>
  <c r="Z565" i="84"/>
  <c r="Z549" i="84"/>
  <c r="Z533" i="84"/>
  <c r="Z517" i="84"/>
  <c r="Z490" i="84"/>
  <c r="Z474" i="84"/>
  <c r="Z452" i="84"/>
  <c r="Z567" i="84"/>
  <c r="Z551" i="84"/>
  <c r="Z535" i="84"/>
  <c r="Z519" i="84"/>
  <c r="Z488" i="84"/>
  <c r="Z472" i="84"/>
  <c r="Z458" i="84"/>
  <c r="Z448" i="84"/>
  <c r="Z440" i="84"/>
  <c r="Z537" i="84"/>
  <c r="Z486" i="84"/>
  <c r="Z368" i="84"/>
  <c r="Z361" i="84"/>
  <c r="Z352" i="84"/>
  <c r="Z350" i="84"/>
  <c r="Z348" i="84"/>
  <c r="Z346" i="84"/>
  <c r="Z344" i="84"/>
  <c r="Z342" i="84"/>
  <c r="Z340" i="84"/>
  <c r="Z338" i="84"/>
  <c r="Z336" i="84"/>
  <c r="Z334" i="84"/>
  <c r="Z332" i="84"/>
  <c r="Z330" i="84"/>
  <c r="Z328" i="84"/>
  <c r="Z326" i="84"/>
  <c r="Z324" i="84"/>
  <c r="Z322" i="84"/>
  <c r="Z320" i="84"/>
  <c r="Z318" i="84"/>
  <c r="Z316" i="84"/>
  <c r="Z314" i="84"/>
  <c r="Z312" i="84"/>
  <c r="Z310" i="84"/>
  <c r="Z308" i="84"/>
  <c r="Z306" i="84"/>
  <c r="Z304" i="84"/>
  <c r="Z302" i="84"/>
  <c r="Z300" i="84"/>
  <c r="Z298" i="84"/>
  <c r="Z296" i="84"/>
  <c r="Z294" i="84"/>
  <c r="Z292" i="84"/>
  <c r="Z290" i="84"/>
  <c r="Z288" i="84"/>
  <c r="Z286" i="84"/>
  <c r="Z284" i="84"/>
  <c r="Z282" i="84"/>
  <c r="Z280" i="84"/>
  <c r="Z278" i="84"/>
  <c r="Z276" i="84"/>
  <c r="Z274" i="84"/>
  <c r="Z272" i="84"/>
  <c r="Z270" i="84"/>
  <c r="Z382" i="84"/>
  <c r="Z370" i="84"/>
  <c r="Z363" i="84"/>
  <c r="Z354" i="84"/>
  <c r="Z521" i="84"/>
  <c r="Z372" i="84"/>
  <c r="Z365" i="84"/>
  <c r="Z356" i="84"/>
  <c r="Z541" i="84"/>
  <c r="Z374" i="84"/>
  <c r="Z367" i="84"/>
  <c r="Z358" i="84"/>
  <c r="Z466" i="84"/>
  <c r="Z450" i="84"/>
  <c r="Z380" i="84"/>
  <c r="Z376" i="84"/>
  <c r="Z369" i="84"/>
  <c r="Z360" i="84"/>
  <c r="Z353" i="84"/>
  <c r="Z351" i="84"/>
  <c r="Z349" i="84"/>
  <c r="Z347" i="84"/>
  <c r="Z345" i="84"/>
  <c r="Z343" i="84"/>
  <c r="Z341" i="84"/>
  <c r="Z339" i="84"/>
  <c r="Z337" i="84"/>
  <c r="Z335" i="84"/>
  <c r="Z333" i="84"/>
  <c r="Z331" i="84"/>
  <c r="Z329" i="84"/>
  <c r="Z327" i="84"/>
  <c r="Z325" i="84"/>
  <c r="Z323" i="84"/>
  <c r="Z321" i="84"/>
  <c r="Z319" i="84"/>
  <c r="Z317" i="84"/>
  <c r="Z315" i="84"/>
  <c r="Z313" i="84"/>
  <c r="Z311" i="84"/>
  <c r="Z309" i="84"/>
  <c r="Z307" i="84"/>
  <c r="Z305" i="84"/>
  <c r="Z303" i="84"/>
  <c r="Z301" i="84"/>
  <c r="Z299" i="84"/>
  <c r="Z297" i="84"/>
  <c r="Z295" i="84"/>
  <c r="Z293" i="84"/>
  <c r="Z291" i="84"/>
  <c r="Z289" i="84"/>
  <c r="Z287" i="84"/>
  <c r="Z285" i="84"/>
  <c r="Z283" i="84"/>
  <c r="Z281" i="84"/>
  <c r="Z279" i="84"/>
  <c r="Z277" i="84"/>
  <c r="Z275" i="84"/>
  <c r="Z569" i="84"/>
  <c r="Z525" i="84"/>
  <c r="Z371" i="84"/>
  <c r="Z362" i="84"/>
  <c r="Z355" i="84"/>
  <c r="Z553" i="84"/>
  <c r="Z482" i="84"/>
  <c r="Z470" i="84"/>
  <c r="Z373" i="84"/>
  <c r="Z364" i="84"/>
  <c r="Z357" i="84"/>
  <c r="Z266" i="84"/>
  <c r="Z255" i="84"/>
  <c r="Z246" i="84"/>
  <c r="Z239" i="84"/>
  <c r="Z375" i="84"/>
  <c r="Z273" i="84"/>
  <c r="Z271" i="84"/>
  <c r="Z262" i="84"/>
  <c r="Z257" i="84"/>
  <c r="Z248" i="84"/>
  <c r="Z241" i="84"/>
  <c r="Z232" i="84"/>
  <c r="Z378" i="84"/>
  <c r="Z359" i="84"/>
  <c r="Z269" i="84"/>
  <c r="Z265" i="84"/>
  <c r="Z259" i="84"/>
  <c r="Z250" i="84"/>
  <c r="Z243" i="84"/>
  <c r="Z234" i="84"/>
  <c r="Z252" i="84"/>
  <c r="Z245" i="84"/>
  <c r="Z236" i="84"/>
  <c r="Z268" i="84"/>
  <c r="Z264" i="84"/>
  <c r="Z261" i="84"/>
  <c r="Z254" i="84"/>
  <c r="Z247" i="84"/>
  <c r="Z238" i="84"/>
  <c r="Z231" i="84"/>
  <c r="Z256" i="84"/>
  <c r="Z249" i="84"/>
  <c r="Z240" i="84"/>
  <c r="Z233" i="84"/>
  <c r="Z597" i="84"/>
  <c r="Z366" i="84"/>
  <c r="Z263" i="84"/>
  <c r="Z260" i="84"/>
  <c r="Z258" i="84"/>
  <c r="Z253" i="84"/>
  <c r="Z251" i="84"/>
  <c r="Z267" i="84"/>
  <c r="Z244" i="84"/>
  <c r="Z242" i="84"/>
  <c r="Z237" i="84"/>
  <c r="Z235" i="84"/>
  <c r="Z102" i="84"/>
  <c r="Z100" i="84"/>
  <c r="Z98" i="84"/>
  <c r="Z96" i="84"/>
  <c r="Z94" i="84"/>
  <c r="Z92" i="84"/>
  <c r="Z90" i="84"/>
  <c r="Z88" i="84"/>
  <c r="Z86" i="84"/>
  <c r="Z84" i="84"/>
  <c r="Z82" i="84"/>
  <c r="Z80" i="84"/>
  <c r="Z78" i="84"/>
  <c r="Z76" i="84"/>
  <c r="Z74" i="84"/>
  <c r="Z72" i="84"/>
  <c r="Z104" i="84"/>
  <c r="Z103" i="84"/>
  <c r="Z101" i="84"/>
  <c r="Z99" i="84"/>
  <c r="Z97" i="84"/>
  <c r="Z95" i="84"/>
  <c r="Z93" i="84"/>
  <c r="Z91" i="84"/>
  <c r="Z89" i="84"/>
  <c r="Z87" i="84"/>
  <c r="Z85" i="84"/>
  <c r="Z83" i="84"/>
  <c r="Z81" i="84"/>
  <c r="Z79" i="84"/>
  <c r="Z77" i="84"/>
  <c r="Z75" i="84"/>
  <c r="Z73" i="84"/>
  <c r="Z71" i="84"/>
  <c r="Z697" i="84"/>
  <c r="Z696" i="84"/>
  <c r="Z693" i="78"/>
  <c r="Z694" i="78"/>
  <c r="Z695" i="78"/>
  <c r="Z45" i="78"/>
  <c r="Z44" i="78"/>
  <c r="Z46" i="78"/>
  <c r="Z666" i="78"/>
  <c r="Z569" i="78"/>
  <c r="Z509" i="78"/>
  <c r="Z466" i="78"/>
  <c r="Z424" i="78"/>
  <c r="Z657" i="78"/>
  <c r="Z587" i="78"/>
  <c r="Z538" i="78"/>
  <c r="Z458" i="78"/>
  <c r="Z412" i="78"/>
  <c r="Z660" i="78"/>
  <c r="Z598" i="78"/>
  <c r="Z535" i="78"/>
  <c r="Z496" i="78"/>
  <c r="Z390" i="78"/>
  <c r="Z644" i="78"/>
  <c r="Z602" i="78"/>
  <c r="Z533" i="78"/>
  <c r="Z451" i="78"/>
  <c r="Z396" i="78"/>
  <c r="Z665" i="78"/>
  <c r="Z593" i="78"/>
  <c r="Z536" i="78"/>
  <c r="Z504" i="78"/>
  <c r="Z683" i="78"/>
  <c r="Z630" i="78"/>
  <c r="Z558" i="78"/>
  <c r="Z531" i="78"/>
  <c r="Z427" i="78"/>
  <c r="Z485" i="78"/>
  <c r="Z342" i="78"/>
  <c r="Z271" i="78"/>
  <c r="Z259" i="78"/>
  <c r="Z420" i="78"/>
  <c r="Z307" i="78"/>
  <c r="Z238" i="78"/>
  <c r="Z596" i="78"/>
  <c r="Z330" i="78"/>
  <c r="Z297" i="78"/>
  <c r="Z243" i="78"/>
  <c r="Z434" i="78"/>
  <c r="Z322" i="78"/>
  <c r="Z318" i="78"/>
  <c r="Z562" i="78"/>
  <c r="Z344" i="78"/>
  <c r="Z288" i="78"/>
  <c r="Z283" i="78"/>
  <c r="Z522" i="78"/>
  <c r="Z366" i="78"/>
  <c r="Z295" i="78"/>
  <c r="Z664" i="78"/>
  <c r="Z400" i="78"/>
  <c r="Z372" i="78"/>
  <c r="Z285" i="78"/>
  <c r="Z521" i="78"/>
  <c r="Z375" i="78"/>
  <c r="Z264" i="78"/>
  <c r="Z291" i="78"/>
  <c r="Z635" i="78"/>
  <c r="Z567" i="78"/>
  <c r="Z502" i="78"/>
  <c r="Z430" i="78"/>
  <c r="Z409" i="78"/>
  <c r="Z642" i="78"/>
  <c r="Z585" i="78"/>
  <c r="Z494" i="78"/>
  <c r="Z422" i="78"/>
  <c r="Z401" i="78"/>
  <c r="Z652" i="78"/>
  <c r="Z608" i="78"/>
  <c r="Z541" i="78"/>
  <c r="Z459" i="78"/>
  <c r="Z404" i="78"/>
  <c r="Z650" i="78"/>
  <c r="Z586" i="78"/>
  <c r="Z540" i="78"/>
  <c r="Z455" i="78"/>
  <c r="Z387" i="78"/>
  <c r="Z676" i="78"/>
  <c r="Z605" i="78"/>
  <c r="Z519" i="78"/>
  <c r="Z468" i="78"/>
  <c r="Z688" i="78"/>
  <c r="Z613" i="78"/>
  <c r="Z555" i="78"/>
  <c r="Z490" i="78"/>
  <c r="Z444" i="78"/>
  <c r="Z453" i="78"/>
  <c r="Z349" i="78"/>
  <c r="Z303" i="78"/>
  <c r="Z668" i="78"/>
  <c r="Z391" i="78"/>
  <c r="Z305" i="78"/>
  <c r="Z261" i="78"/>
  <c r="Z557" i="78"/>
  <c r="Z368" i="78"/>
  <c r="Z233" i="78"/>
  <c r="Z661" i="78"/>
  <c r="Z398" i="78"/>
  <c r="Z329" i="78"/>
  <c r="Z245" i="78"/>
  <c r="Z530" i="78"/>
  <c r="Z374" i="78"/>
  <c r="Z332" i="78"/>
  <c r="Z267" i="78"/>
  <c r="Z497" i="78"/>
  <c r="Z355" i="78"/>
  <c r="Z231" i="78"/>
  <c r="Z634" i="78"/>
  <c r="Z432" i="78"/>
  <c r="Z312" i="78"/>
  <c r="Z300" i="78"/>
  <c r="Z478" i="78"/>
  <c r="Z350" i="78"/>
  <c r="Z279" i="78"/>
  <c r="Z638" i="78"/>
  <c r="Z580" i="78"/>
  <c r="Z501" i="78"/>
  <c r="Z449" i="78"/>
  <c r="Z346" i="78"/>
  <c r="Z626" i="78"/>
  <c r="Z572" i="78"/>
  <c r="Z493" i="78"/>
  <c r="Z436" i="78"/>
  <c r="Z338" i="78"/>
  <c r="Z648" i="78"/>
  <c r="Z568" i="78"/>
  <c r="Z514" i="78"/>
  <c r="Z463" i="78"/>
  <c r="Z395" i="78"/>
  <c r="Z631" i="78"/>
  <c r="Z581" i="78"/>
  <c r="Z539" i="78"/>
  <c r="Z421" i="78"/>
  <c r="Z370" i="78"/>
  <c r="Z659" i="78"/>
  <c r="Z594" i="78"/>
  <c r="Z525" i="78"/>
  <c r="Z483" i="78"/>
  <c r="Z684" i="78"/>
  <c r="Z614" i="78"/>
  <c r="Z552" i="78"/>
  <c r="Z495" i="78"/>
  <c r="Z423" i="78"/>
  <c r="Z428" i="78"/>
  <c r="Z315" i="78"/>
  <c r="Z246" i="78"/>
  <c r="Z625" i="78"/>
  <c r="Z443" i="78"/>
  <c r="Z327" i="78"/>
  <c r="Z276" i="78"/>
  <c r="Z526" i="78"/>
  <c r="Z343" i="78"/>
  <c r="Z240" i="78"/>
  <c r="Z637" i="78"/>
  <c r="Z403" i="78"/>
  <c r="Z311" i="78"/>
  <c r="Z260" i="78"/>
  <c r="Z505" i="78"/>
  <c r="Z363" i="78"/>
  <c r="Z239" i="78"/>
  <c r="Z251" i="78"/>
  <c r="Z471" i="78"/>
  <c r="Z348" i="78"/>
  <c r="Z270" i="78"/>
  <c r="Z627" i="78"/>
  <c r="Z393" i="78"/>
  <c r="Z331" i="78"/>
  <c r="Z236" i="78"/>
  <c r="Z462" i="78"/>
  <c r="Z339" i="78"/>
  <c r="Z304" i="78"/>
  <c r="Z690" i="78"/>
  <c r="Z624" i="78"/>
  <c r="Z550" i="78"/>
  <c r="Z507" i="78"/>
  <c r="Z419" i="78"/>
  <c r="Z682" i="78"/>
  <c r="Z616" i="78"/>
  <c r="Z565" i="78"/>
  <c r="Z499" i="78"/>
  <c r="Z465" i="78"/>
  <c r="Z386" i="78"/>
  <c r="Z639" i="78"/>
  <c r="Z603" i="78"/>
  <c r="Z544" i="78"/>
  <c r="Z429" i="78"/>
  <c r="Z402" i="78"/>
  <c r="Z609" i="78"/>
  <c r="Z559" i="78"/>
  <c r="Z492" i="78"/>
  <c r="Z448" i="78"/>
  <c r="Z361" i="78"/>
  <c r="Z636" i="78"/>
  <c r="Z583" i="78"/>
  <c r="Z516" i="78"/>
  <c r="Z447" i="78"/>
  <c r="Z670" i="78"/>
  <c r="Z600" i="78"/>
  <c r="Z528" i="78"/>
  <c r="Z477" i="78"/>
  <c r="Z669" i="78"/>
  <c r="Z399" i="78"/>
  <c r="Z313" i="78"/>
  <c r="Z269" i="78"/>
  <c r="Z606" i="78"/>
  <c r="Z680" i="78"/>
  <c r="Z633" i="78"/>
  <c r="Z547" i="78"/>
  <c r="Z482" i="78"/>
  <c r="Z441" i="78"/>
  <c r="Z686" i="78"/>
  <c r="Z628" i="78"/>
  <c r="Z566" i="78"/>
  <c r="Z523" i="78"/>
  <c r="Z433" i="78"/>
  <c r="Z381" i="78"/>
  <c r="Z617" i="78"/>
  <c r="Z571" i="78"/>
  <c r="Z500" i="78"/>
  <c r="Z472" i="78"/>
  <c r="Z689" i="78"/>
  <c r="Z623" i="78"/>
  <c r="Z556" i="78"/>
  <c r="Z506" i="78"/>
  <c r="Z418" i="78"/>
  <c r="Z360" i="78"/>
  <c r="Z658" i="78"/>
  <c r="Z573" i="78"/>
  <c r="Z515" i="78"/>
  <c r="Z480" i="78"/>
  <c r="Z654" i="78"/>
  <c r="Z597" i="78"/>
  <c r="Z511" i="78"/>
  <c r="Z460" i="78"/>
  <c r="Z618" i="78"/>
  <c r="Z388" i="78"/>
  <c r="Z333" i="78"/>
  <c r="Z284" i="78"/>
  <c r="Z570" i="78"/>
  <c r="Z376" i="78"/>
  <c r="Z241" i="78"/>
  <c r="Z299" i="78"/>
  <c r="Z475" i="78"/>
  <c r="Z324" i="78"/>
  <c r="Z294" i="78"/>
  <c r="Z549" i="78"/>
  <c r="Z352" i="78"/>
  <c r="Z296" i="78"/>
  <c r="Z678" i="78"/>
  <c r="Z425" i="78"/>
  <c r="Z314" i="78"/>
  <c r="Z301" i="78"/>
  <c r="Z656" i="78"/>
  <c r="Z405" i="78"/>
  <c r="Z320" i="78"/>
  <c r="Z310" i="78"/>
  <c r="Z529" i="78"/>
  <c r="Z377" i="78"/>
  <c r="Z272" i="78"/>
  <c r="Z677" i="78"/>
  <c r="Z392" i="78"/>
  <c r="Z321" i="78"/>
  <c r="Z277" i="78"/>
  <c r="Z679" i="78"/>
  <c r="Z611" i="78"/>
  <c r="Z561" i="78"/>
  <c r="Z487" i="78"/>
  <c r="Z415" i="78"/>
  <c r="Z672" i="78"/>
  <c r="Z632" i="78"/>
  <c r="Z537" i="78"/>
  <c r="Z479" i="78"/>
  <c r="Z408" i="78"/>
  <c r="Z691" i="78"/>
  <c r="Z629" i="78"/>
  <c r="Z564" i="78"/>
  <c r="Z524" i="78"/>
  <c r="Z426" i="78"/>
  <c r="Z673" i="78"/>
  <c r="Z615" i="78"/>
  <c r="Z579" i="78"/>
  <c r="Z481" i="78"/>
  <c r="Z439" i="78"/>
  <c r="Z359" i="78"/>
  <c r="Z640" i="78"/>
  <c r="Z551" i="78"/>
  <c r="Z484" i="78"/>
  <c r="Z435" i="78"/>
  <c r="Z651" i="78"/>
  <c r="Z577" i="78"/>
  <c r="Z517" i="78"/>
  <c r="Z474" i="78"/>
  <c r="Z591" i="78"/>
  <c r="Z362" i="78"/>
  <c r="Z317" i="78"/>
  <c r="Z298" i="78"/>
  <c r="Z543" i="78"/>
  <c r="Z351" i="78"/>
  <c r="Z248" i="78"/>
  <c r="Z674" i="78"/>
  <c r="Z442" i="78"/>
  <c r="Z373" i="78"/>
  <c r="Z253" i="78"/>
  <c r="Z518" i="78"/>
  <c r="Z380" i="78"/>
  <c r="Z232" i="78"/>
  <c r="Z649" i="78"/>
  <c r="Z440" i="78"/>
  <c r="Z328" i="78"/>
  <c r="Z237" i="78"/>
  <c r="Z622" i="78"/>
  <c r="Z457" i="78"/>
  <c r="Z341" i="78"/>
  <c r="Z244" i="78"/>
  <c r="Z486" i="78"/>
  <c r="Z358" i="78"/>
  <c r="Z287" i="78"/>
  <c r="Z641" i="78"/>
  <c r="Z416" i="78"/>
  <c r="Z364" i="78"/>
  <c r="Z292" i="78"/>
  <c r="Z646" i="78"/>
  <c r="Z589" i="78"/>
  <c r="Z542" i="78"/>
  <c r="Z452" i="78"/>
  <c r="Z397" i="78"/>
  <c r="Z653" i="78"/>
  <c r="Z604" i="78"/>
  <c r="Z534" i="78"/>
  <c r="Z488" i="78"/>
  <c r="Z389" i="78"/>
  <c r="Z671" i="78"/>
  <c r="Z607" i="78"/>
  <c r="Z513" i="78"/>
  <c r="Z454" i="78"/>
  <c r="Z384" i="78"/>
  <c r="Z667" i="78"/>
  <c r="Z590" i="78"/>
  <c r="Z527" i="78"/>
  <c r="Z476" i="78"/>
  <c r="Z382" i="78"/>
  <c r="Z681" i="78"/>
  <c r="Z612" i="78"/>
  <c r="Z560" i="78"/>
  <c r="Z503" i="78"/>
  <c r="Z431" i="78"/>
  <c r="Z647" i="78"/>
  <c r="Z595" i="78"/>
  <c r="Z508" i="78"/>
  <c r="Z473" i="78"/>
  <c r="Z548" i="78"/>
  <c r="Z367" i="78"/>
  <c r="Z256" i="78"/>
  <c r="Z275" i="78"/>
  <c r="Z445" i="78"/>
  <c r="Z340" i="78"/>
  <c r="Z302" i="78"/>
  <c r="Z655" i="78"/>
  <c r="Z411" i="78"/>
  <c r="Z319" i="78"/>
  <c r="Z282" i="78"/>
  <c r="Z467" i="78"/>
  <c r="Z316" i="78"/>
  <c r="Z286" i="78"/>
  <c r="Z584" i="78"/>
  <c r="Z369" i="78"/>
  <c r="Z281" i="78"/>
  <c r="Z266" i="78"/>
  <c r="Z554" i="78"/>
  <c r="Z336" i="78"/>
  <c r="Z280" i="78"/>
  <c r="Z235" i="78"/>
  <c r="Z414" i="78"/>
  <c r="Z335" i="78"/>
  <c r="Z262" i="78"/>
  <c r="Z574" i="78"/>
  <c r="Z337" i="78"/>
  <c r="Z257" i="78"/>
  <c r="Z242" i="78"/>
  <c r="Z512" i="78"/>
  <c r="Z663" i="78"/>
  <c r="Z498" i="78"/>
  <c r="Z249" i="78"/>
  <c r="Z645" i="78"/>
  <c r="Z545" i="78"/>
  <c r="Z379" i="78"/>
  <c r="Z353" i="78"/>
  <c r="Z347" i="78"/>
  <c r="Z325" i="78"/>
  <c r="Z662" i="78"/>
  <c r="Z461" i="78"/>
  <c r="Z601" i="78"/>
  <c r="Z464" i="78"/>
  <c r="Z234" i="78"/>
  <c r="Z491" i="78"/>
  <c r="Z394" i="78"/>
  <c r="Z308" i="78"/>
  <c r="Z306" i="78"/>
  <c r="Z265" i="78"/>
  <c r="Z254" i="78"/>
  <c r="Z592" i="78"/>
  <c r="Z413" i="78"/>
  <c r="Z553" i="78"/>
  <c r="Z643" i="78"/>
  <c r="Z532" i="78"/>
  <c r="Z406" i="78"/>
  <c r="Z371" i="78"/>
  <c r="Z356" i="78"/>
  <c r="Z273" i="78"/>
  <c r="Z326" i="78"/>
  <c r="Z357" i="78"/>
  <c r="Z520" i="78"/>
  <c r="Z687" i="78"/>
  <c r="Z446" i="78"/>
  <c r="Z575" i="78"/>
  <c r="Z354" i="78"/>
  <c r="Z410" i="78"/>
  <c r="Z289" i="78"/>
  <c r="Z278" i="78"/>
  <c r="Z293" i="78"/>
  <c r="Z250" i="78"/>
  <c r="Z469" i="78"/>
  <c r="Z619" i="78"/>
  <c r="Z407" i="78"/>
  <c r="Z510" i="78"/>
  <c r="Z334" i="78"/>
  <c r="Z365" i="78"/>
  <c r="Z247" i="78"/>
  <c r="Z252" i="78"/>
  <c r="Z258" i="78"/>
  <c r="Z610" i="78"/>
  <c r="Z383" i="78"/>
  <c r="Z546" i="78"/>
  <c r="Z692" i="78"/>
  <c r="Z438" i="78"/>
  <c r="Z309" i="78"/>
  <c r="Z255" i="78"/>
  <c r="Z274" i="78"/>
  <c r="Z685" i="78"/>
  <c r="Z582" i="78"/>
  <c r="Z437" i="78"/>
  <c r="Z675" i="78"/>
  <c r="Z489" i="78"/>
  <c r="Z621" i="78"/>
  <c r="Z578" i="78"/>
  <c r="Z263" i="78"/>
  <c r="Z268" i="78"/>
  <c r="Z620" i="78"/>
  <c r="Z576" i="78"/>
  <c r="Z470" i="78"/>
  <c r="Z385" i="78"/>
  <c r="Z599" i="78"/>
  <c r="Z456" i="78"/>
  <c r="Z563" i="78"/>
  <c r="Z378" i="78"/>
  <c r="Z290" i="78"/>
  <c r="Z588" i="78"/>
  <c r="Z450" i="78"/>
  <c r="Z417" i="78"/>
  <c r="Z345" i="78"/>
  <c r="Z323" i="78"/>
  <c r="Z95" i="78"/>
  <c r="Z102" i="78"/>
  <c r="Z91" i="78"/>
  <c r="Z92" i="78"/>
  <c r="Z98" i="78"/>
  <c r="Z82" i="78"/>
  <c r="Z86" i="78"/>
  <c r="Z89" i="78"/>
  <c r="Z80" i="78"/>
  <c r="Z75" i="78"/>
  <c r="Z93" i="78"/>
  <c r="Z88" i="78"/>
  <c r="Z87" i="78"/>
  <c r="Z71" i="78"/>
  <c r="Z100" i="78"/>
  <c r="Z77" i="78"/>
  <c r="Z103" i="78"/>
  <c r="Z90" i="78"/>
  <c r="Z94" i="78"/>
  <c r="Z97" i="78"/>
  <c r="Z84" i="78"/>
  <c r="Z76" i="78"/>
  <c r="Z83" i="78"/>
  <c r="Z101" i="78"/>
  <c r="Z72" i="78"/>
  <c r="Z81" i="78"/>
  <c r="Z99" i="78"/>
  <c r="Z79" i="78"/>
  <c r="Z104" i="78"/>
  <c r="Z85" i="78"/>
  <c r="Z78" i="78"/>
  <c r="Z73" i="78"/>
  <c r="Z96" i="78"/>
  <c r="Z74" i="78"/>
  <c r="Z696" i="78"/>
  <c r="Z697" i="78"/>
  <c r="Z106" i="78"/>
  <c r="Z105" i="78"/>
  <c r="Z111" i="78"/>
  <c r="Z114" i="78"/>
  <c r="Z112" i="78"/>
  <c r="Z110" i="78"/>
  <c r="Z107" i="78"/>
  <c r="Z109" i="78"/>
  <c r="Z108" i="78"/>
  <c r="Z113" i="78"/>
  <c r="Z735" i="78"/>
  <c r="Z744" i="78"/>
  <c r="Z745" i="78"/>
  <c r="Z742" i="78"/>
  <c r="Z739" i="78"/>
  <c r="Z743" i="78"/>
  <c r="Z754" i="78"/>
  <c r="Z725" i="78"/>
  <c r="Z747" i="78"/>
  <c r="Z740" i="78"/>
  <c r="Z737" i="78"/>
  <c r="Z736" i="78"/>
  <c r="Z734" i="78"/>
  <c r="Z731" i="78"/>
  <c r="Z749" i="78"/>
  <c r="Z738" i="78"/>
  <c r="Z728" i="78"/>
  <c r="Z746" i="78"/>
  <c r="Z748" i="78"/>
  <c r="Z750" i="78"/>
  <c r="Z729" i="78"/>
  <c r="Z733" i="78"/>
  <c r="Z726" i="78"/>
  <c r="Z732" i="78"/>
  <c r="Z753" i="78"/>
  <c r="Z755" i="78"/>
  <c r="Z751" i="78"/>
  <c r="Z727" i="78"/>
  <c r="Z752" i="78"/>
  <c r="Z730" i="78"/>
  <c r="Z741" i="78"/>
  <c r="Z715" i="78"/>
  <c r="Z723" i="78"/>
  <c r="Z709" i="78"/>
  <c r="Z710" i="78"/>
  <c r="Z711" i="78"/>
  <c r="Z722" i="78"/>
  <c r="Z720" i="78"/>
  <c r="Z721" i="78"/>
  <c r="Z724" i="78"/>
  <c r="Z714" i="78"/>
  <c r="Z713" i="78"/>
  <c r="Z718" i="78"/>
  <c r="Z717" i="78"/>
  <c r="Z712" i="78"/>
  <c r="Z716" i="78"/>
  <c r="Z719" i="78"/>
  <c r="Z69" i="78"/>
  <c r="Z68" i="78"/>
  <c r="Z65" i="78"/>
  <c r="Z67" i="78"/>
  <c r="Z63" i="78"/>
  <c r="Z66" i="78"/>
  <c r="Z70" i="78"/>
  <c r="Z64" i="78"/>
  <c r="Z153" i="78"/>
  <c r="Z214" i="78"/>
  <c r="Z190" i="78"/>
  <c r="Z228" i="78"/>
  <c r="Z182" i="78"/>
  <c r="Z198" i="78"/>
  <c r="Z174" i="78"/>
  <c r="Z226" i="78"/>
  <c r="Z124" i="78"/>
  <c r="Z203" i="78"/>
  <c r="Z121" i="78"/>
  <c r="Z183" i="78"/>
  <c r="Z220" i="78"/>
  <c r="Z126" i="78"/>
  <c r="Z206" i="78"/>
  <c r="Z189" i="78"/>
  <c r="Z204" i="78"/>
  <c r="Z181" i="78"/>
  <c r="Z162" i="78"/>
  <c r="Z131" i="78"/>
  <c r="Z143" i="78"/>
  <c r="Z199" i="78"/>
  <c r="Z135" i="78"/>
  <c r="Z205" i="78"/>
  <c r="Z142" i="78"/>
  <c r="Z196" i="78"/>
  <c r="Z218" i="78"/>
  <c r="Z133" i="78"/>
  <c r="Z212" i="78"/>
  <c r="Z125" i="78"/>
  <c r="Z202" i="78"/>
  <c r="Z117" i="78"/>
  <c r="Z185" i="78"/>
  <c r="Z207" i="78"/>
  <c r="Z158" i="78"/>
  <c r="Z213" i="78"/>
  <c r="Z222" i="78"/>
  <c r="Z141" i="78"/>
  <c r="Z209" i="78"/>
  <c r="Z156" i="78"/>
  <c r="Z122" i="78"/>
  <c r="Z176" i="78"/>
  <c r="Z194" i="78"/>
  <c r="Z171" i="78"/>
  <c r="Z193" i="78"/>
  <c r="Z163" i="78"/>
  <c r="Z166" i="78"/>
  <c r="Z224" i="78"/>
  <c r="Z152" i="78"/>
  <c r="Z216" i="78"/>
  <c r="Z119" i="78"/>
  <c r="Z138" i="78"/>
  <c r="Z160" i="78"/>
  <c r="Z130" i="78"/>
  <c r="Z128" i="78"/>
  <c r="Z186" i="78"/>
  <c r="Z178" i="78"/>
  <c r="Z170" i="78"/>
  <c r="Z151" i="78"/>
  <c r="Z180" i="78"/>
  <c r="Z150" i="78"/>
  <c r="Z208" i="78"/>
  <c r="Z168" i="78"/>
  <c r="Z145" i="78"/>
  <c r="Z137" i="78"/>
  <c r="Z192" i="78"/>
  <c r="Z173" i="78"/>
  <c r="Z129" i="78"/>
  <c r="Z157" i="78"/>
  <c r="Z161" i="78"/>
  <c r="Z175" i="78"/>
  <c r="Z167" i="78"/>
  <c r="Z159" i="78"/>
  <c r="Z188" i="78"/>
  <c r="Z200" i="78"/>
  <c r="Z172" i="78"/>
  <c r="Z191" i="78"/>
  <c r="Z148" i="78"/>
  <c r="Z140" i="78"/>
  <c r="Z132" i="78"/>
  <c r="Z221" i="78"/>
  <c r="Z219" i="78"/>
  <c r="Z116" i="78"/>
  <c r="Z127" i="78"/>
  <c r="Z195" i="78"/>
  <c r="Z118" i="78"/>
  <c r="Z144" i="78"/>
  <c r="Z139" i="78"/>
  <c r="Z227" i="78"/>
  <c r="Z225" i="78"/>
  <c r="Z187" i="78"/>
  <c r="Z149" i="78"/>
  <c r="Z134" i="78"/>
  <c r="Z123" i="78"/>
  <c r="Z115" i="78"/>
  <c r="Z136" i="78"/>
  <c r="Z154" i="78"/>
  <c r="Z146" i="78"/>
  <c r="Z155" i="78"/>
  <c r="Z164" i="78"/>
  <c r="Z147" i="78"/>
  <c r="Z230" i="78"/>
  <c r="Z223" i="78"/>
  <c r="Z215" i="78"/>
  <c r="Z177" i="78"/>
  <c r="Z169" i="78"/>
  <c r="Z211" i="78"/>
  <c r="Z179" i="78"/>
  <c r="Z201" i="78"/>
  <c r="Z210" i="78"/>
  <c r="Z229" i="78"/>
  <c r="Z184" i="78"/>
  <c r="Z165" i="78"/>
  <c r="Z197" i="78"/>
  <c r="Z217" i="78"/>
  <c r="Z120" i="78"/>
  <c r="Z50" i="78"/>
  <c r="Z49" i="78"/>
  <c r="Z48" i="78"/>
  <c r="Z51" i="78"/>
  <c r="Z47" i="78"/>
  <c r="Z61" i="78"/>
  <c r="Z57" i="78"/>
  <c r="Z53" i="78"/>
  <c r="Z60" i="78"/>
  <c r="Z59" i="78"/>
  <c r="Z58" i="78"/>
  <c r="Z52" i="78"/>
  <c r="Z56" i="78"/>
  <c r="Z54" i="78"/>
  <c r="Z62" i="78"/>
  <c r="Z55" i="78"/>
  <c r="Z698" i="78"/>
  <c r="Z705" i="78"/>
  <c r="Z701" i="78"/>
  <c r="Z700" i="78"/>
  <c r="Z706" i="78"/>
  <c r="Z704" i="78"/>
  <c r="Z703" i="78"/>
  <c r="Z708" i="78"/>
  <c r="Z702" i="78"/>
  <c r="Z699" i="78"/>
  <c r="Z707" i="78"/>
  <c r="Z38" i="78"/>
  <c r="Z27" i="78"/>
  <c r="Z30" i="78"/>
  <c r="Z23" i="78"/>
  <c r="Z11" i="78"/>
  <c r="Z34" i="78"/>
  <c r="Z42" i="78"/>
  <c r="Z36" i="78"/>
  <c r="Z15" i="78"/>
  <c r="Z20" i="78"/>
  <c r="Z39" i="78"/>
  <c r="Z28" i="78"/>
  <c r="Z18" i="78"/>
  <c r="Z37" i="78"/>
  <c r="Z26" i="78"/>
  <c r="Z9" i="78"/>
  <c r="Z24" i="78"/>
  <c r="Z22" i="78"/>
  <c r="Z25" i="78"/>
  <c r="Z35" i="78"/>
  <c r="Z14" i="78"/>
  <c r="Z33" i="78"/>
  <c r="Z16" i="78"/>
  <c r="Z13" i="78"/>
  <c r="Z10" i="78"/>
  <c r="Z21" i="78"/>
  <c r="Z43" i="78"/>
  <c r="Z12" i="78"/>
  <c r="Z29" i="78"/>
  <c r="Z17" i="78"/>
  <c r="Z41" i="78"/>
  <c r="Z40" i="78"/>
  <c r="Z19" i="78"/>
  <c r="Z31" i="78"/>
  <c r="Z32" i="78"/>
  <c r="T47" i="77" l="1"/>
  <c r="H47" i="77"/>
  <c r="K47" i="77"/>
  <c r="W47" i="77"/>
  <c r="T37" i="77"/>
  <c r="H37" i="77"/>
  <c r="W37" i="77"/>
  <c r="K37" i="77"/>
  <c r="K43" i="77"/>
  <c r="H43" i="77"/>
  <c r="W43" i="77"/>
  <c r="T43" i="77"/>
  <c r="H45" i="77"/>
  <c r="K45" i="77"/>
  <c r="T45" i="77"/>
  <c r="W45" i="77"/>
  <c r="H48" i="77"/>
  <c r="K48" i="77"/>
  <c r="T48" i="77"/>
  <c r="W48" i="77"/>
  <c r="H38" i="77"/>
  <c r="K38" i="77"/>
  <c r="W38" i="77"/>
  <c r="T38" i="77"/>
  <c r="W42" i="77"/>
  <c r="H42" i="77"/>
  <c r="K42" i="77"/>
  <c r="T42" i="77"/>
  <c r="W49" i="77"/>
  <c r="H49" i="77"/>
  <c r="K49" i="77"/>
  <c r="T49" i="77"/>
  <c r="W39" i="77"/>
  <c r="H39" i="77"/>
  <c r="K39" i="77"/>
  <c r="T39" i="77"/>
  <c r="W44" i="77"/>
  <c r="T44" i="77"/>
  <c r="K44" i="77"/>
  <c r="H44" i="77"/>
  <c r="W46" i="77"/>
  <c r="T46" i="77"/>
  <c r="H46" i="77"/>
  <c r="K46" i="77"/>
  <c r="H41" i="77"/>
  <c r="K41" i="77"/>
  <c r="T41" i="77"/>
  <c r="W41" i="77"/>
  <c r="K36" i="77"/>
  <c r="T36" i="77"/>
  <c r="W36" i="77"/>
  <c r="H36" i="77"/>
  <c r="K40" i="77"/>
  <c r="W40" i="77"/>
  <c r="H40" i="77"/>
  <c r="T40" i="77"/>
  <c r="K35" i="77"/>
  <c r="T35" i="77"/>
  <c r="W35" i="77"/>
  <c r="H35" i="77"/>
  <c r="AS45" i="78" l="1"/>
  <c r="AS44" i="78"/>
  <c r="AS46" i="78"/>
  <c r="AS639" i="78"/>
  <c r="AS579" i="78"/>
  <c r="AS483" i="78"/>
  <c r="AS435" i="78"/>
  <c r="AS623" i="78"/>
  <c r="AS549" i="78"/>
  <c r="AS508" i="78"/>
  <c r="AS441" i="78"/>
  <c r="AS375" i="78"/>
  <c r="AS616" i="78"/>
  <c r="AS557" i="78"/>
  <c r="AS521" i="78"/>
  <c r="AS679" i="78"/>
  <c r="AS619" i="78"/>
  <c r="AS562" i="78"/>
  <c r="AS480" i="78"/>
  <c r="AS416" i="78"/>
  <c r="AS692" i="78"/>
  <c r="AS627" i="78"/>
  <c r="AS687" i="78"/>
  <c r="AS631" i="78"/>
  <c r="AS678" i="78"/>
  <c r="AS599" i="78"/>
  <c r="AS519" i="78"/>
  <c r="AS494" i="78"/>
  <c r="AS644" i="78"/>
  <c r="AS596" i="78"/>
  <c r="AS525" i="78"/>
  <c r="AS474" i="78"/>
  <c r="AS396" i="78"/>
  <c r="AS652" i="78"/>
  <c r="AS604" i="78"/>
  <c r="AS533" i="78"/>
  <c r="AS481" i="78"/>
  <c r="AS657" i="78"/>
  <c r="AS600" i="78"/>
  <c r="AS523" i="78"/>
  <c r="AS472" i="78"/>
  <c r="AS422" i="78"/>
  <c r="AS660" i="78"/>
  <c r="AS608" i="78"/>
  <c r="AS531" i="78"/>
  <c r="AS513" i="78"/>
  <c r="AS634" i="78"/>
  <c r="AS581" i="78"/>
  <c r="AS512" i="78"/>
  <c r="AS445" i="78"/>
  <c r="AS642" i="78"/>
  <c r="AS587" i="78"/>
  <c r="AS530" i="78"/>
  <c r="AS453" i="78"/>
  <c r="AS653" i="78"/>
  <c r="AS571" i="78"/>
  <c r="AS522" i="78"/>
  <c r="AS427" i="78"/>
  <c r="AS392" i="78"/>
  <c r="AS674" i="78"/>
  <c r="AS417" i="78"/>
  <c r="AS633" i="78"/>
  <c r="AS601" i="78"/>
  <c r="AS492" i="78"/>
  <c r="AS650" i="78"/>
  <c r="AS602" i="78"/>
  <c r="AS524" i="78"/>
  <c r="AS473" i="78"/>
  <c r="AS411" i="78"/>
  <c r="AS615" i="78"/>
  <c r="AS505" i="78"/>
  <c r="AS380" i="78"/>
  <c r="AS312" i="78"/>
  <c r="AS244" i="78"/>
  <c r="AS645" i="78"/>
  <c r="AS484" i="78"/>
  <c r="AS405" i="78"/>
  <c r="AS370" i="78"/>
  <c r="AS300" i="78"/>
  <c r="AS680" i="78"/>
  <c r="AS563" i="78"/>
  <c r="AS463" i="78"/>
  <c r="AS378" i="78"/>
  <c r="AS231" i="78"/>
  <c r="AS690" i="78"/>
  <c r="AS527" i="78"/>
  <c r="AS432" i="78"/>
  <c r="AS340" i="78"/>
  <c r="AS238" i="78"/>
  <c r="AS686" i="78"/>
  <c r="AS554" i="78"/>
  <c r="AS418" i="78"/>
  <c r="AS365" i="78"/>
  <c r="AS294" i="78"/>
  <c r="AS677" i="78"/>
  <c r="AS526" i="78"/>
  <c r="AS454" i="78"/>
  <c r="AS400" i="78"/>
  <c r="AS324" i="78"/>
  <c r="AS249" i="78"/>
  <c r="AS582" i="78"/>
  <c r="AS457" i="78"/>
  <c r="AS384" i="78"/>
  <c r="AS333" i="78"/>
  <c r="AS280" i="78"/>
  <c r="AS459" i="78"/>
  <c r="AS272" i="78"/>
  <c r="AS372" i="78"/>
  <c r="AS520" i="78"/>
  <c r="AS252" i="78"/>
  <c r="AS612" i="78"/>
  <c r="AS393" i="78"/>
  <c r="AS629" i="78"/>
  <c r="AS570" i="78"/>
  <c r="AS506" i="78"/>
  <c r="AS654" i="78"/>
  <c r="AS567" i="78"/>
  <c r="AS536" i="78"/>
  <c r="AS477" i="78"/>
  <c r="AS394" i="78"/>
  <c r="AS625" i="78"/>
  <c r="AS502" i="78"/>
  <c r="AS386" i="78"/>
  <c r="AS355" i="78"/>
  <c r="AS259" i="78"/>
  <c r="AS622" i="78"/>
  <c r="AS489" i="78"/>
  <c r="AS430" i="78"/>
  <c r="AS304" i="78"/>
  <c r="AS236" i="78"/>
  <c r="AS667" i="78"/>
  <c r="AS535" i="78"/>
  <c r="AS440" i="78"/>
  <c r="AS348" i="78"/>
  <c r="AS246" i="78"/>
  <c r="AS661" i="78"/>
  <c r="AS539" i="78"/>
  <c r="AS429" i="78"/>
  <c r="AS337" i="78"/>
  <c r="AS261" i="78"/>
  <c r="AS666" i="78"/>
  <c r="AS542" i="78"/>
  <c r="AS424" i="78"/>
  <c r="AS332" i="78"/>
  <c r="AS253" i="78"/>
  <c r="AS647" i="78"/>
  <c r="AS559" i="78"/>
  <c r="AS413" i="78"/>
  <c r="AS331" i="78"/>
  <c r="AS245" i="78"/>
  <c r="AS297" i="78"/>
  <c r="AS568" i="78"/>
  <c r="AS436" i="78"/>
  <c r="AS358" i="78"/>
  <c r="AS263" i="78"/>
  <c r="AS233" i="78"/>
  <c r="AS391" i="78"/>
  <c r="AS565" i="78"/>
  <c r="AS270" i="78"/>
  <c r="AS390" i="78"/>
  <c r="AS591" i="78"/>
  <c r="AS689" i="78"/>
  <c r="AS635" i="78"/>
  <c r="AS556" i="78"/>
  <c r="AS497" i="78"/>
  <c r="AS643" i="78"/>
  <c r="AS580" i="78"/>
  <c r="AS529" i="78"/>
  <c r="AS428" i="78"/>
  <c r="AS407" i="78"/>
  <c r="AS588" i="78"/>
  <c r="AS443" i="78"/>
  <c r="AS383" i="78"/>
  <c r="AS338" i="78"/>
  <c r="AS258" i="78"/>
  <c r="AS620" i="78"/>
  <c r="AS476" i="78"/>
  <c r="AS409" i="78"/>
  <c r="AS339" i="78"/>
  <c r="AS251" i="78"/>
  <c r="AS672" i="78"/>
  <c r="AS577" i="78"/>
  <c r="AS447" i="78"/>
  <c r="AS345" i="78"/>
  <c r="AS269" i="78"/>
  <c r="AS632" i="78"/>
  <c r="AS491" i="78"/>
  <c r="AS389" i="78"/>
  <c r="AS313" i="78"/>
  <c r="AS284" i="78"/>
  <c r="AS649" i="78"/>
  <c r="AS515" i="78"/>
  <c r="AS421" i="78"/>
  <c r="AS371" i="78"/>
  <c r="AS276" i="78"/>
  <c r="AS648" i="78"/>
  <c r="AS498" i="78"/>
  <c r="AS414" i="78"/>
  <c r="AS363" i="78"/>
  <c r="AS268" i="78"/>
  <c r="AS671" i="78"/>
  <c r="AS552" i="78"/>
  <c r="AS442" i="78"/>
  <c r="AS349" i="78"/>
  <c r="AS278" i="78"/>
  <c r="AS613" i="78"/>
  <c r="AS354" i="78"/>
  <c r="AS420" i="78"/>
  <c r="AS682" i="78"/>
  <c r="AS314" i="78"/>
  <c r="AS547" i="78"/>
  <c r="AS550" i="78"/>
  <c r="AS684" i="78"/>
  <c r="AS656" i="78"/>
  <c r="AS561" i="78"/>
  <c r="AS503" i="78"/>
  <c r="AS636" i="78"/>
  <c r="AS576" i="78"/>
  <c r="AS490" i="78"/>
  <c r="AS426" i="78"/>
  <c r="AS352" i="78"/>
  <c r="AS573" i="78"/>
  <c r="AS456" i="78"/>
  <c r="AS359" i="78"/>
  <c r="AS315" i="78"/>
  <c r="AS264" i="78"/>
  <c r="AS595" i="78"/>
  <c r="AS486" i="78"/>
  <c r="AS376" i="78"/>
  <c r="AS329" i="78"/>
  <c r="AS250" i="78"/>
  <c r="AS640" i="78"/>
  <c r="AS499" i="78"/>
  <c r="AS397" i="78"/>
  <c r="AS321" i="78"/>
  <c r="AS292" i="78"/>
  <c r="AS630" i="78"/>
  <c r="AS496" i="78"/>
  <c r="AS395" i="78"/>
  <c r="AS341" i="78"/>
  <c r="AS299" i="78"/>
  <c r="AS637" i="78"/>
  <c r="AS509" i="78"/>
  <c r="AS438" i="78"/>
  <c r="AS305" i="78"/>
  <c r="AS291" i="78"/>
  <c r="AS628" i="78"/>
  <c r="AS495" i="78"/>
  <c r="AS412" i="78"/>
  <c r="AS319" i="78"/>
  <c r="AS283" i="78"/>
  <c r="AS665" i="78"/>
  <c r="AS510" i="78"/>
  <c r="AS439" i="78"/>
  <c r="AS379" i="78"/>
  <c r="AS301" i="78"/>
  <c r="AS501" i="78"/>
  <c r="AS266" i="78"/>
  <c r="AS350" i="78"/>
  <c r="AS541" i="78"/>
  <c r="AS347" i="78"/>
  <c r="AS558" i="78"/>
  <c r="AS511" i="78"/>
  <c r="AS669" i="78"/>
  <c r="AS609" i="78"/>
  <c r="AS551" i="78"/>
  <c r="AS688" i="78"/>
  <c r="AS614" i="78"/>
  <c r="AS569" i="78"/>
  <c r="AS516" i="78"/>
  <c r="AS455" i="78"/>
  <c r="AS691" i="78"/>
  <c r="AS564" i="78"/>
  <c r="AS470" i="78"/>
  <c r="AS342" i="78"/>
  <c r="AS247" i="78"/>
  <c r="AS281" i="78"/>
  <c r="AS585" i="78"/>
  <c r="AS448" i="78"/>
  <c r="AS351" i="78"/>
  <c r="AS307" i="78"/>
  <c r="AS256" i="78"/>
  <c r="AS621" i="78"/>
  <c r="AS504" i="78"/>
  <c r="AS403" i="78"/>
  <c r="AS362" i="78"/>
  <c r="AS308" i="78"/>
  <c r="AS607" i="78"/>
  <c r="AS452" i="78"/>
  <c r="AS385" i="78"/>
  <c r="AS326" i="78"/>
  <c r="AS298" i="78"/>
  <c r="AS611" i="78"/>
  <c r="AS514" i="78"/>
  <c r="AS387" i="78"/>
  <c r="AS327" i="78"/>
  <c r="AS290" i="78"/>
  <c r="AS590" i="78"/>
  <c r="AS475" i="78"/>
  <c r="AS449" i="78"/>
  <c r="AS310" i="78"/>
  <c r="AS282" i="78"/>
  <c r="AS646" i="78"/>
  <c r="AS528" i="78"/>
  <c r="AS398" i="78"/>
  <c r="AS322" i="78"/>
  <c r="AS237" i="78"/>
  <c r="AS402" i="78"/>
  <c r="AS574" i="78"/>
  <c r="AS255" i="78"/>
  <c r="AS431" i="78"/>
  <c r="AS624" i="78"/>
  <c r="AS488" i="78"/>
  <c r="AS485" i="78"/>
  <c r="AS685" i="78"/>
  <c r="AS598" i="78"/>
  <c r="AS534" i="78"/>
  <c r="AS683" i="78"/>
  <c r="AS626" i="78"/>
  <c r="AS560" i="78"/>
  <c r="AS487" i="78"/>
  <c r="AS423" i="78"/>
  <c r="AS662" i="78"/>
  <c r="AS566" i="78"/>
  <c r="AS425" i="78"/>
  <c r="AS364" i="78"/>
  <c r="AS262" i="78"/>
  <c r="AS681" i="78"/>
  <c r="AS548" i="78"/>
  <c r="AS419" i="78"/>
  <c r="AS334" i="78"/>
  <c r="AS239" i="78"/>
  <c r="AS235" i="78"/>
  <c r="AS610" i="78"/>
  <c r="AS468" i="78"/>
  <c r="AS401" i="78"/>
  <c r="AS330" i="78"/>
  <c r="AS243" i="78"/>
  <c r="AS586" i="78"/>
  <c r="AS458" i="78"/>
  <c r="AS360" i="78"/>
  <c r="AS317" i="78"/>
  <c r="AS234" i="78"/>
  <c r="AS606" i="78"/>
  <c r="AS444" i="78"/>
  <c r="AS377" i="78"/>
  <c r="AS318" i="78"/>
  <c r="AS296" i="78"/>
  <c r="AS575" i="78"/>
  <c r="AS465" i="78"/>
  <c r="AS336" i="78"/>
  <c r="AS346" i="78"/>
  <c r="AS288" i="78"/>
  <c r="AS638" i="78"/>
  <c r="AS482" i="78"/>
  <c r="AS404" i="78"/>
  <c r="AS328" i="78"/>
  <c r="AS260" i="78"/>
  <c r="AS303" i="78"/>
  <c r="AS464" i="78"/>
  <c r="AS663" i="78"/>
  <c r="AS369" i="78"/>
  <c r="AS545" i="78"/>
  <c r="AS493" i="78"/>
  <c r="AS478" i="78"/>
  <c r="AS651" i="78"/>
  <c r="AS603" i="78"/>
  <c r="AS540" i="78"/>
  <c r="AS675" i="78"/>
  <c r="AS617" i="78"/>
  <c r="AS543" i="78"/>
  <c r="AS460" i="78"/>
  <c r="AS406" i="78"/>
  <c r="AS659" i="78"/>
  <c r="AS517" i="78"/>
  <c r="AS415" i="78"/>
  <c r="AS361" i="78"/>
  <c r="AS285" i="78"/>
  <c r="AS668" i="78"/>
  <c r="AS546" i="78"/>
  <c r="AS538" i="78"/>
  <c r="AS356" i="78"/>
  <c r="AS254" i="78"/>
  <c r="AS265" i="78"/>
  <c r="AS594" i="78"/>
  <c r="AS466" i="78"/>
  <c r="AS368" i="78"/>
  <c r="AS325" i="78"/>
  <c r="AS242" i="78"/>
  <c r="AS593" i="78"/>
  <c r="AS461" i="78"/>
  <c r="AS335" i="78"/>
  <c r="AS287" i="78"/>
  <c r="AS240" i="78"/>
  <c r="AS592" i="78"/>
  <c r="AS450" i="78"/>
  <c r="AS344" i="78"/>
  <c r="AS309" i="78"/>
  <c r="AS232" i="78"/>
  <c r="AS584" i="78"/>
  <c r="AS446" i="78"/>
  <c r="AS366" i="78"/>
  <c r="AS271" i="78"/>
  <c r="AS289" i="78"/>
  <c r="AS618" i="78"/>
  <c r="AS537" i="78"/>
  <c r="AS410" i="78"/>
  <c r="AS311" i="78"/>
  <c r="AS275" i="78"/>
  <c r="AS267" i="78"/>
  <c r="AS367" i="78"/>
  <c r="AS544" i="78"/>
  <c r="AS293" i="78"/>
  <c r="AS388" i="78"/>
  <c r="AS673" i="78"/>
  <c r="AS306" i="78"/>
  <c r="AS572" i="78"/>
  <c r="AS302" i="78"/>
  <c r="AS462" i="78"/>
  <c r="AS274" i="78"/>
  <c r="AS605" i="78"/>
  <c r="AS316" i="78"/>
  <c r="AS469" i="78"/>
  <c r="AS257" i="78"/>
  <c r="AS357" i="78"/>
  <c r="AS589" i="78"/>
  <c r="AS518" i="78"/>
  <c r="AS658" i="78"/>
  <c r="AS343" i="78"/>
  <c r="AS578" i="78"/>
  <c r="AS286" i="78"/>
  <c r="AS323" i="78"/>
  <c r="AS670" i="78"/>
  <c r="AS451" i="78"/>
  <c r="AS532" i="78"/>
  <c r="AS295" i="78"/>
  <c r="AS471" i="78"/>
  <c r="AS273" i="78"/>
  <c r="AS433" i="78"/>
  <c r="AS437" i="78"/>
  <c r="AS381" i="78"/>
  <c r="AS479" i="78"/>
  <c r="AS248" i="78"/>
  <c r="AS374" i="78"/>
  <c r="AS597" i="78"/>
  <c r="AS664" i="78"/>
  <c r="AS655" i="78"/>
  <c r="AS641" i="78"/>
  <c r="AS353" i="78"/>
  <c r="AS555" i="78"/>
  <c r="AS279" i="78"/>
  <c r="AS467" i="78"/>
  <c r="AS320" i="78"/>
  <c r="AS583" i="78"/>
  <c r="AS500" i="78"/>
  <c r="AS277" i="78"/>
  <c r="AS434" i="78"/>
  <c r="AS676" i="78"/>
  <c r="AS399" i="78"/>
  <c r="AS507" i="78"/>
  <c r="AS382" i="78"/>
  <c r="AS241" i="78"/>
  <c r="AS373" i="78"/>
  <c r="AS553" i="78"/>
  <c r="AS408" i="78"/>
  <c r="AR69" i="78"/>
  <c r="AR64" i="78"/>
  <c r="AR63" i="78"/>
  <c r="AR66" i="78"/>
  <c r="AR68" i="78"/>
  <c r="AR67" i="78"/>
  <c r="AR65" i="78"/>
  <c r="AR70" i="78"/>
  <c r="AR746" i="78"/>
  <c r="AR740" i="78"/>
  <c r="AR738" i="78"/>
  <c r="AR743" i="78"/>
  <c r="AR742" i="78"/>
  <c r="AR733" i="78"/>
  <c r="AR737" i="78"/>
  <c r="AR727" i="78"/>
  <c r="AR736" i="78"/>
  <c r="AR751" i="78"/>
  <c r="AR725" i="78"/>
  <c r="AR728" i="78"/>
  <c r="AR729" i="78"/>
  <c r="AR739" i="78"/>
  <c r="AR755" i="78"/>
  <c r="AR747" i="78"/>
  <c r="AR753" i="78"/>
  <c r="AR732" i="78"/>
  <c r="AR749" i="78"/>
  <c r="AR744" i="78"/>
  <c r="AR741" i="78"/>
  <c r="AR726" i="78"/>
  <c r="AR745" i="78"/>
  <c r="AR735" i="78"/>
  <c r="AR734" i="78"/>
  <c r="AR748" i="78"/>
  <c r="AR731" i="78"/>
  <c r="AR730" i="78"/>
  <c r="AR752" i="78"/>
  <c r="AR750" i="78"/>
  <c r="AR754" i="78"/>
  <c r="AW51" i="78"/>
  <c r="AW48" i="78"/>
  <c r="AW47" i="78"/>
  <c r="AW50" i="78"/>
  <c r="AW49" i="78"/>
  <c r="AW705" i="78"/>
  <c r="AW708" i="78"/>
  <c r="AW699" i="78"/>
  <c r="AW707" i="78"/>
  <c r="AW698" i="78"/>
  <c r="AW701" i="78"/>
  <c r="AW706" i="78"/>
  <c r="AW700" i="78"/>
  <c r="AW704" i="78"/>
  <c r="AW702" i="78"/>
  <c r="AW703" i="78"/>
  <c r="AV717" i="78"/>
  <c r="AV719" i="78"/>
  <c r="AV712" i="78"/>
  <c r="AV710" i="78"/>
  <c r="AV716" i="78"/>
  <c r="AV720" i="78"/>
  <c r="AV709" i="78"/>
  <c r="AV714" i="78"/>
  <c r="AV722" i="78"/>
  <c r="AV724" i="78"/>
  <c r="AV713" i="78"/>
  <c r="AV721" i="78"/>
  <c r="AV711" i="78"/>
  <c r="AV723" i="78"/>
  <c r="AV715" i="78"/>
  <c r="AV718" i="78"/>
  <c r="AW82" i="78"/>
  <c r="AW102" i="78"/>
  <c r="AW75" i="78"/>
  <c r="AW79" i="78"/>
  <c r="AW90" i="78"/>
  <c r="AW100" i="78"/>
  <c r="AW81" i="78"/>
  <c r="AW78" i="78"/>
  <c r="AW93" i="78"/>
  <c r="AW83" i="78"/>
  <c r="AW80" i="78"/>
  <c r="AW76" i="78"/>
  <c r="AW104" i="78"/>
  <c r="AW89" i="78"/>
  <c r="AW87" i="78"/>
  <c r="AW71" i="78"/>
  <c r="AW91" i="78"/>
  <c r="AW88" i="78"/>
  <c r="AW86" i="78"/>
  <c r="AW101" i="78"/>
  <c r="AW74" i="78"/>
  <c r="AW97" i="78"/>
  <c r="AW95" i="78"/>
  <c r="AW84" i="78"/>
  <c r="AW99" i="78"/>
  <c r="AW85" i="78"/>
  <c r="AW96" i="78"/>
  <c r="AW94" i="78"/>
  <c r="AW73" i="78"/>
  <c r="AW98" i="78"/>
  <c r="AW77" i="78"/>
  <c r="AW103" i="78"/>
  <c r="AW92" i="78"/>
  <c r="AW72" i="78"/>
  <c r="Q41" i="77"/>
  <c r="Z41" i="77"/>
  <c r="AC41" i="77"/>
  <c r="N41" i="77"/>
  <c r="AW648" i="78"/>
  <c r="AW677" i="78"/>
  <c r="AW621" i="78"/>
  <c r="AW515" i="78"/>
  <c r="AW498" i="78"/>
  <c r="AW417" i="78"/>
  <c r="AW344" i="78"/>
  <c r="AW234" i="78"/>
  <c r="AW684" i="78"/>
  <c r="AW631" i="78"/>
  <c r="AW558" i="78"/>
  <c r="AW500" i="78"/>
  <c r="AW451" i="78"/>
  <c r="AW339" i="78"/>
  <c r="AW275" i="78"/>
  <c r="AW236" i="78"/>
  <c r="AW641" i="78"/>
  <c r="AW583" i="78"/>
  <c r="AW525" i="78"/>
  <c r="AW466" i="78"/>
  <c r="AW395" i="78"/>
  <c r="AW314" i="78"/>
  <c r="AW278" i="78"/>
  <c r="AW654" i="78"/>
  <c r="AW596" i="78"/>
  <c r="AW519" i="78"/>
  <c r="AW476" i="78"/>
  <c r="AW426" i="78"/>
  <c r="AW342" i="78"/>
  <c r="AW256" i="78"/>
  <c r="AW669" i="78"/>
  <c r="AW592" i="78"/>
  <c r="AW536" i="78"/>
  <c r="AW462" i="78"/>
  <c r="AW475" i="78"/>
  <c r="AW366" i="78"/>
  <c r="AW343" i="78"/>
  <c r="AW678" i="78"/>
  <c r="AW602" i="78"/>
  <c r="AW514" i="78"/>
  <c r="AW490" i="78"/>
  <c r="AW394" i="78"/>
  <c r="AW357" i="78"/>
  <c r="AW281" i="78"/>
  <c r="AW688" i="78"/>
  <c r="AW615" i="78"/>
  <c r="AW581" i="78"/>
  <c r="AW512" i="78"/>
  <c r="AW450" i="78"/>
  <c r="AW346" i="78"/>
  <c r="AW235" i="78"/>
  <c r="AW269" i="78"/>
  <c r="AW265" i="78"/>
  <c r="AW659" i="78"/>
  <c r="AW584" i="78"/>
  <c r="AW479" i="78"/>
  <c r="AW485" i="78"/>
  <c r="AW499" i="78"/>
  <c r="AW481" i="78"/>
  <c r="AW673" i="78"/>
  <c r="AW601" i="78"/>
  <c r="AW529" i="78"/>
  <c r="AW463" i="78"/>
  <c r="AW409" i="78"/>
  <c r="AW367" i="78"/>
  <c r="AW257" i="78"/>
  <c r="AW687" i="78"/>
  <c r="AW622" i="78"/>
  <c r="AW548" i="78"/>
  <c r="AW483" i="78"/>
  <c r="AW427" i="78"/>
  <c r="AW361" i="78"/>
  <c r="AW290" i="78"/>
  <c r="AW692" i="78"/>
  <c r="AW645" i="78"/>
  <c r="AW561" i="78"/>
  <c r="AW494" i="78"/>
  <c r="AW430" i="78"/>
  <c r="AW340" i="78"/>
  <c r="AW327" i="78"/>
  <c r="AW292" i="78"/>
  <c r="AW638" i="78"/>
  <c r="AW605" i="78"/>
  <c r="AW526" i="78"/>
  <c r="AW457" i="78"/>
  <c r="AW382" i="78"/>
  <c r="AW337" i="78"/>
  <c r="AW263" i="78"/>
  <c r="AW646" i="78"/>
  <c r="AW588" i="78"/>
  <c r="AW511" i="78"/>
  <c r="AW468" i="78"/>
  <c r="AW407" i="78"/>
  <c r="AW335" i="78"/>
  <c r="AW248" i="78"/>
  <c r="AW661" i="78"/>
  <c r="AW599" i="78"/>
  <c r="AW528" i="78"/>
  <c r="AW454" i="78"/>
  <c r="AW434" i="78"/>
  <c r="AW330" i="78"/>
  <c r="AW312" i="78"/>
  <c r="AW666" i="78"/>
  <c r="AW624" i="78"/>
  <c r="AW531" i="78"/>
  <c r="AW489" i="78"/>
  <c r="AW433" i="78"/>
  <c r="AW360" i="78"/>
  <c r="AW250" i="78"/>
  <c r="AW237" i="78"/>
  <c r="AW656" i="78"/>
  <c r="AW571" i="78"/>
  <c r="AW488" i="78"/>
  <c r="AW415" i="78"/>
  <c r="AW429" i="78"/>
  <c r="AW443" i="78"/>
  <c r="AW425" i="78"/>
  <c r="AW686" i="78"/>
  <c r="AW598" i="78"/>
  <c r="AW543" i="78"/>
  <c r="AW469" i="78"/>
  <c r="AW392" i="78"/>
  <c r="AW309" i="78"/>
  <c r="AW280" i="78"/>
  <c r="AW665" i="78"/>
  <c r="AW616" i="78"/>
  <c r="AW507" i="78"/>
  <c r="AW472" i="78"/>
  <c r="AW534" i="78"/>
  <c r="AW336" i="78"/>
  <c r="AW375" i="78"/>
  <c r="AW676" i="78"/>
  <c r="AW628" i="78"/>
  <c r="AW550" i="78"/>
  <c r="AW492" i="78"/>
  <c r="AW436" i="78"/>
  <c r="AW331" i="78"/>
  <c r="AW267" i="78"/>
  <c r="AW306" i="78"/>
  <c r="AW633" i="78"/>
  <c r="AW575" i="78"/>
  <c r="AW508" i="78"/>
  <c r="AW442" i="78"/>
  <c r="AW387" i="78"/>
  <c r="AW404" i="78"/>
  <c r="AW270" i="78"/>
  <c r="AW630" i="78"/>
  <c r="AW577" i="78"/>
  <c r="AW509" i="78"/>
  <c r="AW449" i="78"/>
  <c r="AW405" i="78"/>
  <c r="AW334" i="78"/>
  <c r="AW255" i="78"/>
  <c r="AW668" i="78"/>
  <c r="AW586" i="78"/>
  <c r="AW568" i="78"/>
  <c r="AW460" i="78"/>
  <c r="AW399" i="78"/>
  <c r="AW329" i="78"/>
  <c r="AW240" i="78"/>
  <c r="AW671" i="78"/>
  <c r="AW594" i="78"/>
  <c r="AW547" i="78"/>
  <c r="AW482" i="78"/>
  <c r="AW386" i="78"/>
  <c r="AW349" i="78"/>
  <c r="AW273" i="78"/>
  <c r="AW663" i="78"/>
  <c r="AW607" i="78"/>
  <c r="AW540" i="78"/>
  <c r="AW432" i="78"/>
  <c r="AW364" i="78"/>
  <c r="AW355" i="78"/>
  <c r="AW338" i="78"/>
  <c r="AW352" i="78"/>
  <c r="AW544" i="78"/>
  <c r="AW313" i="78"/>
  <c r="AW328" i="78"/>
  <c r="AW651" i="78"/>
  <c r="AW578" i="78"/>
  <c r="AW532" i="78"/>
  <c r="AW506" i="78"/>
  <c r="AW406" i="78"/>
  <c r="AW308" i="78"/>
  <c r="AW287" i="78"/>
  <c r="AW670" i="78"/>
  <c r="AW593" i="78"/>
  <c r="AW521" i="78"/>
  <c r="AW455" i="78"/>
  <c r="AW401" i="78"/>
  <c r="AW326" i="78"/>
  <c r="AW249" i="78"/>
  <c r="AW679" i="78"/>
  <c r="AW614" i="78"/>
  <c r="AW562" i="78"/>
  <c r="AW533" i="78"/>
  <c r="AW419" i="78"/>
  <c r="AW353" i="78"/>
  <c r="AW282" i="78"/>
  <c r="AW253" i="78"/>
  <c r="AW634" i="78"/>
  <c r="AW553" i="78"/>
  <c r="AW486" i="78"/>
  <c r="AW422" i="78"/>
  <c r="AW332" i="78"/>
  <c r="AW319" i="78"/>
  <c r="AW284" i="78"/>
  <c r="AW644" i="78"/>
  <c r="AW582" i="78"/>
  <c r="AW503" i="78"/>
  <c r="AW439" i="78"/>
  <c r="AW388" i="78"/>
  <c r="AW350" i="78"/>
  <c r="AW262" i="78"/>
  <c r="AW637" i="78"/>
  <c r="AW569" i="78"/>
  <c r="AW504" i="78"/>
  <c r="AW467" i="78"/>
  <c r="AW397" i="78"/>
  <c r="AW323" i="78"/>
  <c r="AW247" i="78"/>
  <c r="AW660" i="78"/>
  <c r="AW591" i="78"/>
  <c r="AW520" i="78"/>
  <c r="AW446" i="78"/>
  <c r="AW408" i="78"/>
  <c r="AW325" i="78"/>
  <c r="AW296" i="78"/>
  <c r="AW609" i="78"/>
  <c r="AW444" i="78"/>
  <c r="AW381" i="78"/>
  <c r="AW291" i="78"/>
  <c r="AW242" i="78"/>
  <c r="AW657" i="78"/>
  <c r="AW576" i="78"/>
  <c r="AW480" i="78"/>
  <c r="AW424" i="78"/>
  <c r="AW411" i="78"/>
  <c r="AW351" i="78"/>
  <c r="AW294" i="78"/>
  <c r="AW655" i="78"/>
  <c r="AW590" i="78"/>
  <c r="AW535" i="78"/>
  <c r="AW461" i="78"/>
  <c r="AW384" i="78"/>
  <c r="AW380" i="78"/>
  <c r="AW272" i="78"/>
  <c r="AW672" i="78"/>
  <c r="AW608" i="78"/>
  <c r="AW538" i="78"/>
  <c r="AW464" i="78"/>
  <c r="AW418" i="78"/>
  <c r="AW396" i="78"/>
  <c r="AW320" i="78"/>
  <c r="AW683" i="78"/>
  <c r="AW625" i="78"/>
  <c r="AW565" i="78"/>
  <c r="AW484" i="78"/>
  <c r="AW428" i="78"/>
  <c r="AW370" i="78"/>
  <c r="AW259" i="78"/>
  <c r="AW285" i="78"/>
  <c r="AW627" i="78"/>
  <c r="AW560" i="78"/>
  <c r="AW517" i="78"/>
  <c r="AW414" i="78"/>
  <c r="AW377" i="78"/>
  <c r="AW311" i="78"/>
  <c r="AW276" i="78"/>
  <c r="AW640" i="78"/>
  <c r="AW574" i="78"/>
  <c r="AW495" i="78"/>
  <c r="AW431" i="78"/>
  <c r="AW378" i="78"/>
  <c r="AW333" i="78"/>
  <c r="AW254" i="78"/>
  <c r="AW653" i="78"/>
  <c r="AW579" i="78"/>
  <c r="AW555" i="78"/>
  <c r="AW452" i="78"/>
  <c r="AW391" i="78"/>
  <c r="AW324" i="78"/>
  <c r="AW232" i="78"/>
  <c r="AW537" i="78"/>
  <c r="AW477" i="78"/>
  <c r="AW383" i="78"/>
  <c r="AW307" i="78"/>
  <c r="AW238" i="78"/>
  <c r="AW252" i="78"/>
  <c r="AW231" i="78"/>
  <c r="AW620" i="78"/>
  <c r="AW580" i="78"/>
  <c r="AW518" i="78"/>
  <c r="AW459" i="78"/>
  <c r="AW356" i="78"/>
  <c r="AW305" i="78"/>
  <c r="AW304" i="78"/>
  <c r="AW658" i="78"/>
  <c r="AW570" i="78"/>
  <c r="AW524" i="78"/>
  <c r="AW473" i="78"/>
  <c r="AW398" i="78"/>
  <c r="AW379" i="78"/>
  <c r="AW279" i="78"/>
  <c r="AW662" i="78"/>
  <c r="AW585" i="78"/>
  <c r="AW513" i="78"/>
  <c r="AW447" i="78"/>
  <c r="AW393" i="78"/>
  <c r="AW318" i="78"/>
  <c r="AW241" i="78"/>
  <c r="AW667" i="78"/>
  <c r="AW613" i="78"/>
  <c r="AW554" i="78"/>
  <c r="AW510" i="78"/>
  <c r="AW478" i="78"/>
  <c r="AW345" i="78"/>
  <c r="AW274" i="78"/>
  <c r="AW245" i="78"/>
  <c r="AW617" i="78"/>
  <c r="AW557" i="78"/>
  <c r="AW563" i="78"/>
  <c r="AW420" i="78"/>
  <c r="AW362" i="78"/>
  <c r="AW251" i="78"/>
  <c r="AW277" i="78"/>
  <c r="AW619" i="78"/>
  <c r="AW552" i="78"/>
  <c r="AW501" i="78"/>
  <c r="AW458" i="78"/>
  <c r="AW371" i="78"/>
  <c r="AW303" i="78"/>
  <c r="AW268" i="78"/>
  <c r="AW629" i="78"/>
  <c r="AW597" i="78"/>
  <c r="AW496" i="78"/>
  <c r="AW440" i="78"/>
  <c r="AW389" i="78"/>
  <c r="AW315" i="78"/>
  <c r="AW239" i="78"/>
  <c r="AW471" i="78"/>
  <c r="AW400" i="78"/>
  <c r="AW316" i="78"/>
  <c r="AW302" i="78"/>
  <c r="AW685" i="78"/>
  <c r="AW680" i="78"/>
  <c r="AW674" i="78"/>
  <c r="AW412" i="78"/>
  <c r="AW632" i="78"/>
  <c r="AW487" i="78"/>
  <c r="AW372" i="78"/>
  <c r="AW246" i="78"/>
  <c r="AW317" i="78"/>
  <c r="AW618" i="78"/>
  <c r="AW551" i="78"/>
  <c r="AW542" i="78"/>
  <c r="AW421" i="78"/>
  <c r="AW347" i="78"/>
  <c r="AW283" i="78"/>
  <c r="AW244" i="78"/>
  <c r="AW649" i="78"/>
  <c r="AW589" i="78"/>
  <c r="AW546" i="78"/>
  <c r="AW416" i="78"/>
  <c r="AW403" i="78"/>
  <c r="AW322" i="78"/>
  <c r="AW286" i="78"/>
  <c r="AW647" i="78"/>
  <c r="AW604" i="78"/>
  <c r="AW527" i="78"/>
  <c r="AW453" i="78"/>
  <c r="AW445" i="78"/>
  <c r="AW359" i="78"/>
  <c r="AW264" i="78"/>
  <c r="AW664" i="78"/>
  <c r="AW603" i="78"/>
  <c r="AW530" i="78"/>
  <c r="AW456" i="78"/>
  <c r="AW410" i="78"/>
  <c r="AW373" i="78"/>
  <c r="AW297" i="78"/>
  <c r="AW690" i="78"/>
  <c r="AW643" i="78"/>
  <c r="AW573" i="78"/>
  <c r="AW505" i="78"/>
  <c r="AW474" i="78"/>
  <c r="AW376" i="78"/>
  <c r="AW266" i="78"/>
  <c r="AW682" i="78"/>
  <c r="AW623" i="78"/>
  <c r="AW549" i="78"/>
  <c r="AW541" i="78"/>
  <c r="AW354" i="78"/>
  <c r="AW243" i="78"/>
  <c r="AW301" i="78"/>
  <c r="AW566" i="78"/>
  <c r="AW423" i="78"/>
  <c r="AW321" i="78"/>
  <c r="AW413" i="78"/>
  <c r="AW295" i="78"/>
  <c r="AW642" i="78"/>
  <c r="AW556" i="78"/>
  <c r="AW491" i="78"/>
  <c r="AW435" i="78"/>
  <c r="AW369" i="78"/>
  <c r="AW298" i="78"/>
  <c r="AW261" i="78"/>
  <c r="AW612" i="78"/>
  <c r="AW572" i="78"/>
  <c r="AW502" i="78"/>
  <c r="AW438" i="78"/>
  <c r="AW348" i="78"/>
  <c r="AW374" i="78"/>
  <c r="AW300" i="78"/>
  <c r="AW650" i="78"/>
  <c r="AW606" i="78"/>
  <c r="AW516" i="78"/>
  <c r="AW465" i="78"/>
  <c r="AW390" i="78"/>
  <c r="AW358" i="78"/>
  <c r="AW271" i="78"/>
  <c r="AW681" i="78"/>
  <c r="AW600" i="78"/>
  <c r="AW545" i="78"/>
  <c r="AW470" i="78"/>
  <c r="AW385" i="78"/>
  <c r="AW310" i="78"/>
  <c r="AW233" i="78"/>
  <c r="AW689" i="78"/>
  <c r="AW595" i="78"/>
  <c r="AW522" i="78"/>
  <c r="AW448" i="78"/>
  <c r="AW402" i="78"/>
  <c r="AW365" i="78"/>
  <c r="AW289" i="78"/>
  <c r="AW675" i="78"/>
  <c r="AW639" i="78"/>
  <c r="AW539" i="78"/>
  <c r="AW497" i="78"/>
  <c r="AW441" i="78"/>
  <c r="AW368" i="78"/>
  <c r="AW258" i="78"/>
  <c r="AW691" i="78"/>
  <c r="AW611" i="78"/>
  <c r="AW567" i="78"/>
  <c r="AW493" i="78"/>
  <c r="AW437" i="78"/>
  <c r="AW363" i="78"/>
  <c r="AW299" i="78"/>
  <c r="AW260" i="78"/>
  <c r="AW559" i="78"/>
  <c r="AW652" i="78"/>
  <c r="AW341" i="78"/>
  <c r="AW564" i="78"/>
  <c r="AW288" i="78"/>
  <c r="AW610" i="78"/>
  <c r="AW636" i="78"/>
  <c r="AW523" i="78"/>
  <c r="AW635" i="78"/>
  <c r="AW293" i="78"/>
  <c r="AW587" i="78"/>
  <c r="AW626" i="78"/>
  <c r="AV60" i="78"/>
  <c r="AV57" i="78"/>
  <c r="AV56" i="78"/>
  <c r="AV54" i="78"/>
  <c r="AV52" i="78"/>
  <c r="AV53" i="78"/>
  <c r="AV61" i="78"/>
  <c r="AV62" i="78"/>
  <c r="AV55" i="78"/>
  <c r="AV58" i="78"/>
  <c r="AV59" i="78"/>
  <c r="AR715" i="78"/>
  <c r="AR713" i="78"/>
  <c r="AR721" i="78"/>
  <c r="AR711" i="78"/>
  <c r="AR710" i="78"/>
  <c r="AR722" i="78"/>
  <c r="AR709" i="78"/>
  <c r="AR724" i="78"/>
  <c r="AR720" i="78"/>
  <c r="AR714" i="78"/>
  <c r="AR718" i="78"/>
  <c r="AR717" i="78"/>
  <c r="AR719" i="78"/>
  <c r="AR712" i="78"/>
  <c r="AR716" i="78"/>
  <c r="AR723" i="78"/>
  <c r="AR48" i="78"/>
  <c r="AR49" i="78"/>
  <c r="AR47" i="78"/>
  <c r="AR50" i="78"/>
  <c r="AR51" i="78"/>
  <c r="N47" i="77"/>
  <c r="AC47" i="77"/>
  <c r="Z47" i="77"/>
  <c r="Q47" i="77"/>
  <c r="AW60" i="78"/>
  <c r="AW53" i="78"/>
  <c r="AW59" i="78"/>
  <c r="AW52" i="78"/>
  <c r="AW57" i="78"/>
  <c r="AW56" i="78"/>
  <c r="AW62" i="78"/>
  <c r="AW54" i="78"/>
  <c r="AW61" i="78"/>
  <c r="AW58" i="78"/>
  <c r="AW55" i="78"/>
  <c r="AR44" i="78"/>
  <c r="AR46" i="78"/>
  <c r="AR45" i="78"/>
  <c r="AW105" i="78"/>
  <c r="AW106" i="78"/>
  <c r="Z39" i="77"/>
  <c r="Q39" i="77"/>
  <c r="N39" i="77"/>
  <c r="AC39" i="77"/>
  <c r="AW720" i="78"/>
  <c r="AW721" i="78"/>
  <c r="AW718" i="78"/>
  <c r="AW716" i="78"/>
  <c r="AW719" i="78"/>
  <c r="AW712" i="78"/>
  <c r="AW713" i="78"/>
  <c r="AW724" i="78"/>
  <c r="AW714" i="78"/>
  <c r="AW709" i="78"/>
  <c r="AW710" i="78"/>
  <c r="AW723" i="78"/>
  <c r="AW711" i="78"/>
  <c r="AW715" i="78"/>
  <c r="AW722" i="78"/>
  <c r="AW717" i="78"/>
  <c r="AV50" i="78"/>
  <c r="AV49" i="78"/>
  <c r="AV51" i="78"/>
  <c r="AV48" i="78"/>
  <c r="AV47" i="78"/>
  <c r="AV699" i="78"/>
  <c r="AV706" i="78"/>
  <c r="AV703" i="78"/>
  <c r="AV702" i="78"/>
  <c r="AV707" i="78"/>
  <c r="AV705" i="78"/>
  <c r="AV704" i="78"/>
  <c r="AV700" i="78"/>
  <c r="AV698" i="78"/>
  <c r="AV701" i="78"/>
  <c r="AV708" i="78"/>
  <c r="AV46" i="78"/>
  <c r="AV44" i="78"/>
  <c r="AV45" i="78"/>
  <c r="AV75" i="78"/>
  <c r="AV103" i="78"/>
  <c r="AV87" i="78"/>
  <c r="AV97" i="78"/>
  <c r="AV99" i="78"/>
  <c r="AV78" i="78"/>
  <c r="AV98" i="78"/>
  <c r="AV93" i="78"/>
  <c r="AV74" i="78"/>
  <c r="AV83" i="78"/>
  <c r="AV88" i="78"/>
  <c r="AV92" i="78"/>
  <c r="AV91" i="78"/>
  <c r="AV89" i="78"/>
  <c r="AV95" i="78"/>
  <c r="AV82" i="78"/>
  <c r="AV71" i="78"/>
  <c r="AV81" i="78"/>
  <c r="AV101" i="78"/>
  <c r="AV72" i="78"/>
  <c r="AV77" i="78"/>
  <c r="AV104" i="78"/>
  <c r="AV100" i="78"/>
  <c r="AV79" i="78"/>
  <c r="AV94" i="78"/>
  <c r="AV73" i="78"/>
  <c r="AV90" i="78"/>
  <c r="AV85" i="78"/>
  <c r="AV76" i="78"/>
  <c r="AV86" i="78"/>
  <c r="AV96" i="78"/>
  <c r="AV80" i="78"/>
  <c r="AV84" i="78"/>
  <c r="AV102" i="78"/>
  <c r="AS697" i="78"/>
  <c r="AS696" i="78"/>
  <c r="AW46" i="78"/>
  <c r="AW44" i="78"/>
  <c r="AW45" i="78"/>
  <c r="AV105" i="78"/>
  <c r="AV106" i="78"/>
  <c r="AR697" i="78"/>
  <c r="AR696" i="78"/>
  <c r="AR667" i="78"/>
  <c r="AR600" i="78"/>
  <c r="AR543" i="78"/>
  <c r="AR514" i="78"/>
  <c r="AR383" i="78"/>
  <c r="AR401" i="78"/>
  <c r="AR302" i="78"/>
  <c r="AR663" i="78"/>
  <c r="AR611" i="78"/>
  <c r="AR656" i="78"/>
  <c r="AR587" i="78"/>
  <c r="AR524" i="78"/>
  <c r="AR466" i="78"/>
  <c r="AR388" i="78"/>
  <c r="AR306" i="78"/>
  <c r="AR261" i="78"/>
  <c r="AR659" i="78"/>
  <c r="AR597" i="78"/>
  <c r="AR578" i="78"/>
  <c r="AR478" i="78"/>
  <c r="AR661" i="78"/>
  <c r="AR567" i="78"/>
  <c r="AR513" i="78"/>
  <c r="AR692" i="78"/>
  <c r="AR636" i="78"/>
  <c r="AR558" i="78"/>
  <c r="AR507" i="78"/>
  <c r="AR427" i="78"/>
  <c r="AR385" i="78"/>
  <c r="AR347" i="78"/>
  <c r="AR297" i="78"/>
  <c r="AR665" i="78"/>
  <c r="AR680" i="78"/>
  <c r="AR631" i="78"/>
  <c r="AR563" i="78"/>
  <c r="AR481" i="78"/>
  <c r="AR433" i="78"/>
  <c r="AR367" i="78"/>
  <c r="AR264" i="78"/>
  <c r="AR233" i="78"/>
  <c r="AR624" i="78"/>
  <c r="AR550" i="78"/>
  <c r="AR506" i="78"/>
  <c r="AR652" i="78"/>
  <c r="AR494" i="78"/>
  <c r="AR350" i="78"/>
  <c r="AR691" i="78"/>
  <c r="AR585" i="78"/>
  <c r="AR486" i="78"/>
  <c r="AR418" i="78"/>
  <c r="AR380" i="78"/>
  <c r="AR294" i="78"/>
  <c r="AR678" i="78"/>
  <c r="AR607" i="78"/>
  <c r="AR527" i="78"/>
  <c r="AR476" i="78"/>
  <c r="AR406" i="78"/>
  <c r="AR370" i="78"/>
  <c r="AR286" i="78"/>
  <c r="AR685" i="78"/>
  <c r="AR629" i="78"/>
  <c r="AR554" i="78"/>
  <c r="AR496" i="78"/>
  <c r="AR455" i="78"/>
  <c r="AR343" i="78"/>
  <c r="AR240" i="78"/>
  <c r="AR266" i="78"/>
  <c r="AR637" i="78"/>
  <c r="AR579" i="78"/>
  <c r="AR491" i="78"/>
  <c r="AR428" i="78"/>
  <c r="AR353" i="78"/>
  <c r="AR330" i="78"/>
  <c r="AR259" i="78"/>
  <c r="AR640" i="78"/>
  <c r="AR586" i="78"/>
  <c r="AR530" i="78"/>
  <c r="AR447" i="78"/>
  <c r="AR400" i="78"/>
  <c r="AR340" i="78"/>
  <c r="AR236" i="78"/>
  <c r="AR650" i="78"/>
  <c r="AR595" i="78"/>
  <c r="AR532" i="78"/>
  <c r="AR474" i="78"/>
  <c r="AR396" i="78"/>
  <c r="AR314" i="78"/>
  <c r="AR269" i="78"/>
  <c r="AR577" i="78"/>
  <c r="AR556" i="78"/>
  <c r="AR553" i="78"/>
  <c r="AR453" i="78"/>
  <c r="AR444" i="78"/>
  <c r="AR404" i="78"/>
  <c r="AR412" i="78"/>
  <c r="AR327" i="78"/>
  <c r="AR630" i="78"/>
  <c r="AR482" i="78"/>
  <c r="AR332" i="78"/>
  <c r="AR686" i="78"/>
  <c r="AR555" i="78"/>
  <c r="AR495" i="78"/>
  <c r="AR397" i="78"/>
  <c r="AR323" i="78"/>
  <c r="AR253" i="78"/>
  <c r="AR651" i="78"/>
  <c r="AR589" i="78"/>
  <c r="AR541" i="78"/>
  <c r="AR475" i="78"/>
  <c r="AR389" i="78"/>
  <c r="AR315" i="78"/>
  <c r="AR317" i="78"/>
  <c r="AR669" i="78"/>
  <c r="AR614" i="78"/>
  <c r="AR552" i="78"/>
  <c r="AR477" i="78"/>
  <c r="AR422" i="78"/>
  <c r="AR365" i="78"/>
  <c r="AR255" i="78"/>
  <c r="AR682" i="78"/>
  <c r="AR623" i="78"/>
  <c r="AR549" i="78"/>
  <c r="AR517" i="78"/>
  <c r="AR426" i="78"/>
  <c r="AR352" i="78"/>
  <c r="AR296" i="78"/>
  <c r="AR265" i="78"/>
  <c r="AR639" i="78"/>
  <c r="AR571" i="78"/>
  <c r="AR483" i="78"/>
  <c r="AR420" i="78"/>
  <c r="AR345" i="78"/>
  <c r="AR326" i="78"/>
  <c r="AR251" i="78"/>
  <c r="AR634" i="78"/>
  <c r="AR575" i="78"/>
  <c r="AR521" i="78"/>
  <c r="AR479" i="78"/>
  <c r="AR410" i="78"/>
  <c r="AR342" i="78"/>
  <c r="AR284" i="78"/>
  <c r="AR522" i="78"/>
  <c r="AR497" i="78"/>
  <c r="AR538" i="78"/>
  <c r="AR399" i="78"/>
  <c r="AR439" i="78"/>
  <c r="AR322" i="78"/>
  <c r="AR363" i="78"/>
  <c r="AR303" i="78"/>
  <c r="AR626" i="78"/>
  <c r="AR470" i="78"/>
  <c r="AR328" i="78"/>
  <c r="AR648" i="78"/>
  <c r="AR559" i="78"/>
  <c r="AR458" i="78"/>
  <c r="AR423" i="78"/>
  <c r="AR364" i="78"/>
  <c r="AR268" i="78"/>
  <c r="AR683" i="78"/>
  <c r="AR593" i="78"/>
  <c r="AR508" i="78"/>
  <c r="AR450" i="78"/>
  <c r="AR411" i="78"/>
  <c r="AR321" i="78"/>
  <c r="AR245" i="78"/>
  <c r="AR676" i="78"/>
  <c r="AR599" i="78"/>
  <c r="AR519" i="78"/>
  <c r="AR468" i="78"/>
  <c r="AR398" i="78"/>
  <c r="AR362" i="78"/>
  <c r="AR278" i="78"/>
  <c r="AR677" i="78"/>
  <c r="AR627" i="78"/>
  <c r="AR546" i="78"/>
  <c r="AR488" i="78"/>
  <c r="AR440" i="78"/>
  <c r="AR335" i="78"/>
  <c r="AR232" i="78"/>
  <c r="AR298" i="78"/>
  <c r="AR615" i="78"/>
  <c r="AR564" i="78"/>
  <c r="AR505" i="78"/>
  <c r="AR456" i="78"/>
  <c r="AR344" i="78"/>
  <c r="AR288" i="78"/>
  <c r="AR257" i="78"/>
  <c r="AR638" i="78"/>
  <c r="AR573" i="78"/>
  <c r="AR492" i="78"/>
  <c r="AR437" i="78"/>
  <c r="AR384" i="78"/>
  <c r="AR319" i="78"/>
  <c r="AR299" i="78"/>
  <c r="AR464" i="78"/>
  <c r="AR442" i="78"/>
  <c r="AR424" i="78"/>
  <c r="AR341" i="78"/>
  <c r="AR338" i="78"/>
  <c r="AR277" i="78"/>
  <c r="AR292" i="78"/>
  <c r="AR605" i="78"/>
  <c r="AR429" i="78"/>
  <c r="AR311" i="78"/>
  <c r="AR644" i="78"/>
  <c r="AR535" i="78"/>
  <c r="AR462" i="78"/>
  <c r="AR394" i="78"/>
  <c r="AR320" i="78"/>
  <c r="AR283" i="78"/>
  <c r="AR641" i="78"/>
  <c r="AR574" i="78"/>
  <c r="AR501" i="78"/>
  <c r="AR454" i="78"/>
  <c r="AR386" i="78"/>
  <c r="AR312" i="78"/>
  <c r="AR260" i="78"/>
  <c r="AR643" i="78"/>
  <c r="AR604" i="78"/>
  <c r="AR533" i="78"/>
  <c r="AR467" i="78"/>
  <c r="AR381" i="78"/>
  <c r="AR307" i="78"/>
  <c r="AR301" i="78"/>
  <c r="AR668" i="78"/>
  <c r="AR609" i="78"/>
  <c r="AR536" i="78"/>
  <c r="AR469" i="78"/>
  <c r="AR414" i="78"/>
  <c r="AR357" i="78"/>
  <c r="AR247" i="78"/>
  <c r="AR689" i="78"/>
  <c r="AR619" i="78"/>
  <c r="AR561" i="78"/>
  <c r="AR480" i="78"/>
  <c r="AR432" i="78"/>
  <c r="AR374" i="78"/>
  <c r="AR348" i="78"/>
  <c r="AR274" i="78"/>
  <c r="AR617" i="78"/>
  <c r="AR569" i="78"/>
  <c r="AR509" i="78"/>
  <c r="AR435" i="78"/>
  <c r="AR329" i="78"/>
  <c r="AR310" i="78"/>
  <c r="AR235" i="78"/>
  <c r="AR337" i="78"/>
  <c r="AR336" i="78"/>
  <c r="AR366" i="78"/>
  <c r="AR231" i="78"/>
  <c r="AR254" i="78"/>
  <c r="AR242" i="78"/>
  <c r="AR654" i="78"/>
  <c r="AR594" i="78"/>
  <c r="AR448" i="78"/>
  <c r="AR279" i="78"/>
  <c r="AR620" i="78"/>
  <c r="AR516" i="78"/>
  <c r="AR421" i="78"/>
  <c r="AR379" i="78"/>
  <c r="AR355" i="78"/>
  <c r="AR289" i="78"/>
  <c r="AR660" i="78"/>
  <c r="AR580" i="78"/>
  <c r="AR510" i="78"/>
  <c r="AR471" i="78"/>
  <c r="AR369" i="78"/>
  <c r="AR339" i="78"/>
  <c r="AR275" i="78"/>
  <c r="AR655" i="78"/>
  <c r="AR584" i="78"/>
  <c r="AR560" i="78"/>
  <c r="AR473" i="78"/>
  <c r="AR403" i="78"/>
  <c r="AR313" i="78"/>
  <c r="AR237" i="78"/>
  <c r="AR674" i="78"/>
  <c r="AR591" i="78"/>
  <c r="AR511" i="78"/>
  <c r="AR460" i="78"/>
  <c r="AR390" i="78"/>
  <c r="AR354" i="78"/>
  <c r="AR270" i="78"/>
  <c r="AR684" i="78"/>
  <c r="AR628" i="78"/>
  <c r="AR528" i="78"/>
  <c r="AR461" i="78"/>
  <c r="AR407" i="78"/>
  <c r="AR349" i="78"/>
  <c r="AR239" i="78"/>
  <c r="AR688" i="78"/>
  <c r="AR622" i="78"/>
  <c r="AR548" i="78"/>
  <c r="AR489" i="78"/>
  <c r="AR441" i="78"/>
  <c r="AR375" i="78"/>
  <c r="AR272" i="78"/>
  <c r="AR241" i="78"/>
  <c r="AR318" i="78"/>
  <c r="AR280" i="78"/>
  <c r="AR295" i="78"/>
  <c r="AR234" i="78"/>
  <c r="AR658" i="78"/>
  <c r="AR642" i="78"/>
  <c r="AR581" i="78"/>
  <c r="AR570" i="78"/>
  <c r="AR405" i="78"/>
  <c r="AR238" i="78"/>
  <c r="AR592" i="78"/>
  <c r="AR531" i="78"/>
  <c r="AR419" i="78"/>
  <c r="AR376" i="78"/>
  <c r="AR324" i="78"/>
  <c r="AR290" i="78"/>
  <c r="AR616" i="78"/>
  <c r="AR565" i="78"/>
  <c r="AR498" i="78"/>
  <c r="AR463" i="78"/>
  <c r="AR368" i="78"/>
  <c r="AR316" i="78"/>
  <c r="AR281" i="78"/>
  <c r="AR633" i="78"/>
  <c r="AR566" i="78"/>
  <c r="AR493" i="78"/>
  <c r="AR446" i="78"/>
  <c r="AR378" i="78"/>
  <c r="AR304" i="78"/>
  <c r="AR252" i="78"/>
  <c r="AR673" i="78"/>
  <c r="AR596" i="78"/>
  <c r="AR525" i="78"/>
  <c r="AR459" i="78"/>
  <c r="AR431" i="78"/>
  <c r="AR371" i="78"/>
  <c r="AR293" i="78"/>
  <c r="AR666" i="78"/>
  <c r="AR606" i="78"/>
  <c r="AR542" i="78"/>
  <c r="AR452" i="78"/>
  <c r="AR382" i="78"/>
  <c r="AR346" i="78"/>
  <c r="AR262" i="78"/>
  <c r="AR664" i="78"/>
  <c r="AR613" i="78"/>
  <c r="AR545" i="78"/>
  <c r="AR502" i="78"/>
  <c r="AR416" i="78"/>
  <c r="AR358" i="78"/>
  <c r="AR287" i="78"/>
  <c r="AR282" i="78"/>
  <c r="AR243" i="78"/>
  <c r="AR249" i="78"/>
  <c r="AR679" i="78"/>
  <c r="AR653" i="78"/>
  <c r="AR603" i="78"/>
  <c r="AR583" i="78"/>
  <c r="AR500" i="78"/>
  <c r="AR518" i="78"/>
  <c r="AR402" i="78"/>
  <c r="AR276" i="78"/>
  <c r="AR601" i="78"/>
  <c r="AR523" i="78"/>
  <c r="AR425" i="78"/>
  <c r="AR359" i="78"/>
  <c r="AR256" i="78"/>
  <c r="AR687" i="78"/>
  <c r="AR612" i="78"/>
  <c r="AR562" i="78"/>
  <c r="AR504" i="78"/>
  <c r="AR417" i="78"/>
  <c r="AR351" i="78"/>
  <c r="AR248" i="78"/>
  <c r="AR250" i="78"/>
  <c r="AR649" i="78"/>
  <c r="AR572" i="78"/>
  <c r="AR499" i="78"/>
  <c r="AR436" i="78"/>
  <c r="AR361" i="78"/>
  <c r="AR334" i="78"/>
  <c r="AR267" i="78"/>
  <c r="AR647" i="78"/>
  <c r="AR576" i="78"/>
  <c r="AR544" i="78"/>
  <c r="AR465" i="78"/>
  <c r="AR395" i="78"/>
  <c r="AR305" i="78"/>
  <c r="AR309" i="78"/>
  <c r="AR662" i="78"/>
  <c r="AR588" i="78"/>
  <c r="AR547" i="78"/>
  <c r="AR451" i="78"/>
  <c r="AR413" i="78"/>
  <c r="AR331" i="78"/>
  <c r="AR285" i="78"/>
  <c r="AR675" i="78"/>
  <c r="AR608" i="78"/>
  <c r="AR512" i="78"/>
  <c r="AR445" i="78"/>
  <c r="AR391" i="78"/>
  <c r="AR333" i="78"/>
  <c r="AR325" i="78"/>
  <c r="AR258" i="78"/>
  <c r="AR681" i="78"/>
  <c r="AR672" i="78"/>
  <c r="AR618" i="78"/>
  <c r="AR598" i="78"/>
  <c r="AR540" i="78"/>
  <c r="AR529" i="78"/>
  <c r="AR443" i="78"/>
  <c r="AR671" i="78"/>
  <c r="AR484" i="78"/>
  <c r="AR393" i="78"/>
  <c r="AR291" i="78"/>
  <c r="AR582" i="78"/>
  <c r="AR515" i="78"/>
  <c r="AR438" i="78"/>
  <c r="AR377" i="78"/>
  <c r="AR271" i="78"/>
  <c r="AR670" i="78"/>
  <c r="AR621" i="78"/>
  <c r="AR551" i="78"/>
  <c r="AR503" i="78"/>
  <c r="AR430" i="78"/>
  <c r="AR373" i="78"/>
  <c r="AR263" i="78"/>
  <c r="AR690" i="78"/>
  <c r="AR657" i="78"/>
  <c r="AR557" i="78"/>
  <c r="AR490" i="78"/>
  <c r="AR434" i="78"/>
  <c r="AR360" i="78"/>
  <c r="AR308" i="78"/>
  <c r="AR273" i="78"/>
  <c r="AR646" i="78"/>
  <c r="AR602" i="78"/>
  <c r="AR485" i="78"/>
  <c r="AR472" i="78"/>
  <c r="AR408" i="78"/>
  <c r="AR356" i="78"/>
  <c r="AR244" i="78"/>
  <c r="AR635" i="78"/>
  <c r="AR568" i="78"/>
  <c r="AR537" i="78"/>
  <c r="AR457" i="78"/>
  <c r="AR387" i="78"/>
  <c r="AR409" i="78"/>
  <c r="AR300" i="78"/>
  <c r="AR645" i="78"/>
  <c r="AR590" i="78"/>
  <c r="AR526" i="78"/>
  <c r="AR487" i="78"/>
  <c r="AR415" i="78"/>
  <c r="AR372" i="78"/>
  <c r="AR246" i="78"/>
  <c r="AR625" i="78"/>
  <c r="AR632" i="78"/>
  <c r="AR610" i="78"/>
  <c r="AR520" i="78"/>
  <c r="AR534" i="78"/>
  <c r="AR539" i="78"/>
  <c r="AR449" i="78"/>
  <c r="AR392" i="78"/>
  <c r="AV642" i="78"/>
  <c r="AV567" i="78"/>
  <c r="AV488" i="78"/>
  <c r="AV424" i="78"/>
  <c r="AV373" i="78"/>
  <c r="AV314" i="78"/>
  <c r="AV255" i="78"/>
  <c r="AV652" i="78"/>
  <c r="AV572" i="78"/>
  <c r="AV541" i="78"/>
  <c r="AV453" i="78"/>
  <c r="AV384" i="78"/>
  <c r="AV380" i="78"/>
  <c r="AV241" i="78"/>
  <c r="AV660" i="78"/>
  <c r="AV599" i="78"/>
  <c r="AV528" i="78"/>
  <c r="AV511" i="78"/>
  <c r="AV393" i="78"/>
  <c r="AV381" i="78"/>
  <c r="AV612" i="78"/>
  <c r="AV553" i="78"/>
  <c r="AV518" i="78"/>
  <c r="AV459" i="78"/>
  <c r="AV364" i="78"/>
  <c r="AV376" i="78"/>
  <c r="AV269" i="78"/>
  <c r="AV638" i="78"/>
  <c r="AV607" i="78"/>
  <c r="AV497" i="78"/>
  <c r="AV441" i="78"/>
  <c r="AV398" i="78"/>
  <c r="AV336" i="78"/>
  <c r="AV248" i="78"/>
  <c r="AV659" i="78"/>
  <c r="AV585" i="78"/>
  <c r="AV533" i="78"/>
  <c r="AV445" i="78"/>
  <c r="AV683" i="78"/>
  <c r="AV618" i="78"/>
  <c r="AV550" i="78"/>
  <c r="AV485" i="78"/>
  <c r="AV413" i="78"/>
  <c r="AV347" i="78"/>
  <c r="AV244" i="78"/>
  <c r="AV246" i="78"/>
  <c r="AV634" i="78"/>
  <c r="AV588" i="78"/>
  <c r="AV675" i="78"/>
  <c r="AV625" i="78"/>
  <c r="AV532" i="78"/>
  <c r="AV490" i="78"/>
  <c r="AV426" i="78"/>
  <c r="AV353" i="78"/>
  <c r="AV267" i="78"/>
  <c r="AV686" i="78"/>
  <c r="AV653" i="78"/>
  <c r="AV560" i="78"/>
  <c r="AV664" i="78"/>
  <c r="AV603" i="78"/>
  <c r="AV538" i="78"/>
  <c r="AV483" i="78"/>
  <c r="AV379" i="78"/>
  <c r="AV350" i="78"/>
  <c r="AV290" i="78"/>
  <c r="AV689" i="78"/>
  <c r="AV624" i="78"/>
  <c r="AV582" i="78"/>
  <c r="AV542" i="78"/>
  <c r="AV451" i="78"/>
  <c r="AV339" i="78"/>
  <c r="AV236" i="78"/>
  <c r="AV678" i="78"/>
  <c r="AV632" i="78"/>
  <c r="AV552" i="78"/>
  <c r="AV494" i="78"/>
  <c r="AV430" i="78"/>
  <c r="AV348" i="78"/>
  <c r="AV649" i="78"/>
  <c r="AV592" i="78"/>
  <c r="AV545" i="78"/>
  <c r="AV447" i="78"/>
  <c r="AV409" i="78"/>
  <c r="AV318" i="78"/>
  <c r="AV313" i="78"/>
  <c r="AV666" i="78"/>
  <c r="AV622" i="78"/>
  <c r="AV524" i="78"/>
  <c r="AV482" i="78"/>
  <c r="AV418" i="78"/>
  <c r="AV345" i="78"/>
  <c r="AV259" i="78"/>
  <c r="AV681" i="78"/>
  <c r="AV616" i="78"/>
  <c r="AV565" i="78"/>
  <c r="AV500" i="78"/>
  <c r="AV654" i="78"/>
  <c r="AV580" i="78"/>
  <c r="AV546" i="78"/>
  <c r="AV461" i="78"/>
  <c r="AV392" i="78"/>
  <c r="AV405" i="78"/>
  <c r="AV249" i="78"/>
  <c r="AV687" i="78"/>
  <c r="AV595" i="78"/>
  <c r="AV530" i="78"/>
  <c r="AV472" i="78"/>
  <c r="AV414" i="78"/>
  <c r="AV342" i="78"/>
  <c r="AV282" i="78"/>
  <c r="AV646" i="78"/>
  <c r="AV577" i="78"/>
  <c r="AV505" i="78"/>
  <c r="AV468" i="78"/>
  <c r="AV406" i="78"/>
  <c r="AV352" i="78"/>
  <c r="AV256" i="78"/>
  <c r="AV661" i="78"/>
  <c r="AV608" i="78"/>
  <c r="AV536" i="78"/>
  <c r="AV535" i="78"/>
  <c r="AV401" i="78"/>
  <c r="AV310" i="78"/>
  <c r="AV303" i="78"/>
  <c r="AV306" i="78"/>
  <c r="AV614" i="78"/>
  <c r="AV499" i="78"/>
  <c r="AV390" i="78"/>
  <c r="AV292" i="78"/>
  <c r="AV278" i="78"/>
  <c r="AV637" i="78"/>
  <c r="AV584" i="78"/>
  <c r="AV481" i="78"/>
  <c r="AV425" i="78"/>
  <c r="AV382" i="78"/>
  <c r="AV323" i="78"/>
  <c r="AV295" i="78"/>
  <c r="AV665" i="78"/>
  <c r="AV628" i="78"/>
  <c r="AV539" i="78"/>
  <c r="AV465" i="78"/>
  <c r="AV411" i="78"/>
  <c r="AV397" i="78"/>
  <c r="AV235" i="78"/>
  <c r="AV680" i="78"/>
  <c r="AV640" i="78"/>
  <c r="AV563" i="78"/>
  <c r="AV534" i="78"/>
  <c r="AV420" i="78"/>
  <c r="AV346" i="78"/>
  <c r="AV291" i="78"/>
  <c r="AV676" i="78"/>
  <c r="AV626" i="78"/>
  <c r="AV558" i="78"/>
  <c r="AV493" i="78"/>
  <c r="AV421" i="78"/>
  <c r="AV355" i="78"/>
  <c r="AV252" i="78"/>
  <c r="AV270" i="78"/>
  <c r="AV635" i="78"/>
  <c r="AV644" i="78"/>
  <c r="AV609" i="78"/>
  <c r="AV523" i="78"/>
  <c r="AV529" i="78"/>
  <c r="AV477" i="78"/>
  <c r="AV570" i="78"/>
  <c r="AV300" i="78"/>
  <c r="AV602" i="78"/>
  <c r="AV464" i="78"/>
  <c r="AV357" i="78"/>
  <c r="AV251" i="78"/>
  <c r="AV254" i="78"/>
  <c r="AV633" i="78"/>
  <c r="AV573" i="78"/>
  <c r="AV503" i="78"/>
  <c r="AV442" i="78"/>
  <c r="AV349" i="78"/>
  <c r="AV343" i="78"/>
  <c r="AV305" i="78"/>
  <c r="AV682" i="78"/>
  <c r="AV586" i="78"/>
  <c r="AV547" i="78"/>
  <c r="AV448" i="78"/>
  <c r="AV402" i="78"/>
  <c r="AV319" i="78"/>
  <c r="AV258" i="78"/>
  <c r="AV690" i="78"/>
  <c r="AV617" i="78"/>
  <c r="AV531" i="78"/>
  <c r="AV457" i="78"/>
  <c r="AV403" i="78"/>
  <c r="AV374" i="78"/>
  <c r="AV250" i="78"/>
  <c r="AV667" i="78"/>
  <c r="AV606" i="78"/>
  <c r="AV540" i="78"/>
  <c r="AV498" i="78"/>
  <c r="AV434" i="78"/>
  <c r="AV361" i="78"/>
  <c r="AV275" i="78"/>
  <c r="AV636" i="78"/>
  <c r="AV569" i="78"/>
  <c r="AV551" i="78"/>
  <c r="AV555" i="78"/>
  <c r="AV449" i="78"/>
  <c r="AV463" i="78"/>
  <c r="AV408" i="78"/>
  <c r="AV510" i="78"/>
  <c r="AV480" i="78"/>
  <c r="AV247" i="78"/>
  <c r="AV502" i="78"/>
  <c r="AV261" i="78"/>
  <c r="AV581" i="78"/>
  <c r="AV460" i="78"/>
  <c r="AV337" i="78"/>
  <c r="AV297" i="78"/>
  <c r="AV691" i="78"/>
  <c r="AV623" i="78"/>
  <c r="AV557" i="78"/>
  <c r="AV492" i="78"/>
  <c r="AV436" i="78"/>
  <c r="AV362" i="78"/>
  <c r="AV344" i="78"/>
  <c r="AV232" i="78"/>
  <c r="AV645" i="78"/>
  <c r="AV571" i="78"/>
  <c r="AV517" i="78"/>
  <c r="AV474" i="78"/>
  <c r="AV407" i="78"/>
  <c r="AV335" i="78"/>
  <c r="AV288" i="78"/>
  <c r="AV655" i="78"/>
  <c r="AV597" i="78"/>
  <c r="AV574" i="78"/>
  <c r="AV454" i="78"/>
  <c r="AV427" i="78"/>
  <c r="AV325" i="78"/>
  <c r="AV280" i="78"/>
  <c r="AV657" i="78"/>
  <c r="AV600" i="78"/>
  <c r="AV521" i="78"/>
  <c r="AV455" i="78"/>
  <c r="AV435" i="78"/>
  <c r="AV326" i="78"/>
  <c r="AV234" i="78"/>
  <c r="AV504" i="78"/>
  <c r="AV423" i="78"/>
  <c r="AV429" i="78"/>
  <c r="AV475" i="78"/>
  <c r="AV366" i="78"/>
  <c r="AV367" i="78"/>
  <c r="AV265" i="78"/>
  <c r="AV391" i="78"/>
  <c r="AV416" i="78"/>
  <c r="AV674" i="78"/>
  <c r="AV516" i="78"/>
  <c r="AV444" i="78"/>
  <c r="AV368" i="78"/>
  <c r="AV233" i="78"/>
  <c r="AV673" i="78"/>
  <c r="AV610" i="78"/>
  <c r="AV508" i="78"/>
  <c r="AV473" i="78"/>
  <c r="AV446" i="78"/>
  <c r="AV329" i="78"/>
  <c r="AV243" i="78"/>
  <c r="AV294" i="78"/>
  <c r="AV629" i="78"/>
  <c r="AV576" i="78"/>
  <c r="AV526" i="78"/>
  <c r="AV417" i="78"/>
  <c r="AV404" i="78"/>
  <c r="AV315" i="78"/>
  <c r="AV287" i="78"/>
  <c r="AV643" i="78"/>
  <c r="AV578" i="78"/>
  <c r="AV527" i="78"/>
  <c r="AV466" i="78"/>
  <c r="AV399" i="78"/>
  <c r="AV324" i="78"/>
  <c r="AV279" i="78"/>
  <c r="AV669" i="78"/>
  <c r="AV587" i="78"/>
  <c r="AV548" i="78"/>
  <c r="AV469" i="78"/>
  <c r="AV400" i="78"/>
  <c r="AV309" i="78"/>
  <c r="AV257" i="78"/>
  <c r="AV440" i="78"/>
  <c r="AV378" i="78"/>
  <c r="AV363" i="78"/>
  <c r="AV369" i="78"/>
  <c r="AV321" i="78"/>
  <c r="AV242" i="78"/>
  <c r="AV238" i="78"/>
  <c r="AV438" i="78"/>
  <c r="AV671" i="78"/>
  <c r="AV522" i="78"/>
  <c r="AV476" i="78"/>
  <c r="AV359" i="78"/>
  <c r="AV240" i="78"/>
  <c r="AV663" i="78"/>
  <c r="AV594" i="78"/>
  <c r="AV514" i="78"/>
  <c r="AV456" i="78"/>
  <c r="AV410" i="78"/>
  <c r="AV327" i="78"/>
  <c r="AV266" i="78"/>
  <c r="AV692" i="78"/>
  <c r="AV621" i="78"/>
  <c r="AV562" i="78"/>
  <c r="AV495" i="78"/>
  <c r="AV439" i="78"/>
  <c r="AV341" i="78"/>
  <c r="AV328" i="78"/>
  <c r="AV301" i="78"/>
  <c r="AV658" i="78"/>
  <c r="AV568" i="78"/>
  <c r="AV509" i="78"/>
  <c r="AV467" i="78"/>
  <c r="AV396" i="78"/>
  <c r="AV307" i="78"/>
  <c r="AV293" i="78"/>
  <c r="AV631" i="78"/>
  <c r="AV598" i="78"/>
  <c r="AV507" i="78"/>
  <c r="AV450" i="78"/>
  <c r="AV383" i="78"/>
  <c r="AV308" i="78"/>
  <c r="AV264" i="78"/>
  <c r="AV388" i="78"/>
  <c r="AV312" i="78"/>
  <c r="AV260" i="78"/>
  <c r="AV283" i="78"/>
  <c r="AV231" i="78"/>
  <c r="AV647" i="78"/>
  <c r="AV316" i="78"/>
  <c r="AV365" i="78"/>
  <c r="AV630" i="78"/>
  <c r="AV489" i="78"/>
  <c r="AV412" i="78"/>
  <c r="AV334" i="78"/>
  <c r="AV239" i="78"/>
  <c r="AV656" i="78"/>
  <c r="AV591" i="78"/>
  <c r="AV520" i="78"/>
  <c r="AV470" i="78"/>
  <c r="AV385" i="78"/>
  <c r="AV360" i="78"/>
  <c r="AV289" i="78"/>
  <c r="AV685" i="78"/>
  <c r="AV619" i="78"/>
  <c r="AV566" i="78"/>
  <c r="AV543" i="78"/>
  <c r="AV452" i="78"/>
  <c r="AV332" i="78"/>
  <c r="AV276" i="78"/>
  <c r="AV237" i="78"/>
  <c r="AV613" i="78"/>
  <c r="AV554" i="78"/>
  <c r="AV487" i="78"/>
  <c r="AV431" i="78"/>
  <c r="AV333" i="78"/>
  <c r="AV320" i="78"/>
  <c r="AV262" i="78"/>
  <c r="AV650" i="78"/>
  <c r="AV575" i="78"/>
  <c r="AV496" i="78"/>
  <c r="AV432" i="78"/>
  <c r="AV389" i="78"/>
  <c r="AV322" i="78"/>
  <c r="AV263" i="78"/>
  <c r="AV351" i="78"/>
  <c r="AV285" i="78"/>
  <c r="AV286" i="78"/>
  <c r="AV679" i="78"/>
  <c r="AV662" i="78"/>
  <c r="AV589" i="78"/>
  <c r="AV272" i="78"/>
  <c r="AV356" i="78"/>
  <c r="AV641" i="78"/>
  <c r="AV519" i="78"/>
  <c r="AV443" i="78"/>
  <c r="AV375" i="78"/>
  <c r="AV253" i="78"/>
  <c r="AV651" i="78"/>
  <c r="AV579" i="78"/>
  <c r="AV525" i="78"/>
  <c r="AV478" i="78"/>
  <c r="AV419" i="78"/>
  <c r="AV338" i="78"/>
  <c r="AV296" i="78"/>
  <c r="AV688" i="78"/>
  <c r="AV615" i="78"/>
  <c r="AV549" i="78"/>
  <c r="AV484" i="78"/>
  <c r="AV428" i="78"/>
  <c r="AV354" i="78"/>
  <c r="AV299" i="78"/>
  <c r="AV677" i="78"/>
  <c r="AV611" i="78"/>
  <c r="AV559" i="78"/>
  <c r="AV513" i="78"/>
  <c r="AV437" i="78"/>
  <c r="AV371" i="78"/>
  <c r="AV268" i="78"/>
  <c r="AV302" i="78"/>
  <c r="AV620" i="78"/>
  <c r="AV561" i="78"/>
  <c r="AV564" i="78"/>
  <c r="AV415" i="78"/>
  <c r="AV372" i="78"/>
  <c r="AV304" i="78"/>
  <c r="AV277" i="78"/>
  <c r="AV271" i="78"/>
  <c r="AV684" i="78"/>
  <c r="AV668" i="78"/>
  <c r="AV604" i="78"/>
  <c r="AV593" i="78"/>
  <c r="AV556" i="78"/>
  <c r="AV639" i="78"/>
  <c r="AV544" i="78"/>
  <c r="AV512" i="78"/>
  <c r="AV471" i="78"/>
  <c r="AV387" i="78"/>
  <c r="AV386" i="78"/>
  <c r="AV486" i="78"/>
  <c r="AV462" i="78"/>
  <c r="AV394" i="78"/>
  <c r="AV358" i="78"/>
  <c r="AV317" i="78"/>
  <c r="AV590" i="78"/>
  <c r="AV422" i="78"/>
  <c r="AV377" i="78"/>
  <c r="AV311" i="78"/>
  <c r="AV298" i="78"/>
  <c r="AV458" i="78"/>
  <c r="AV433" i="78"/>
  <c r="AV340" i="78"/>
  <c r="AV330" i="78"/>
  <c r="AV273" i="78"/>
  <c r="AV583" i="78"/>
  <c r="AV370" i="78"/>
  <c r="AV284" i="78"/>
  <c r="AV281" i="78"/>
  <c r="AV672" i="78"/>
  <c r="AV479" i="78"/>
  <c r="AV274" i="78"/>
  <c r="AV245" i="78"/>
  <c r="AV670" i="78"/>
  <c r="AV596" i="78"/>
  <c r="AV501" i="78"/>
  <c r="AV331" i="78"/>
  <c r="AV648" i="78"/>
  <c r="AV601" i="78"/>
  <c r="AV515" i="78"/>
  <c r="AV506" i="78"/>
  <c r="AV627" i="78"/>
  <c r="AV605" i="78"/>
  <c r="AV537" i="78"/>
  <c r="AV491" i="78"/>
  <c r="AV395" i="78"/>
  <c r="AV64" i="78"/>
  <c r="AV67" i="78"/>
  <c r="AV70" i="78"/>
  <c r="AV65" i="78"/>
  <c r="AV66" i="78"/>
  <c r="AV63" i="78"/>
  <c r="AV69" i="78"/>
  <c r="AV68" i="78"/>
  <c r="AS734" i="78"/>
  <c r="AS727" i="78"/>
  <c r="AS755" i="78"/>
  <c r="AS749" i="78"/>
  <c r="AS726" i="78"/>
  <c r="AS747" i="78"/>
  <c r="AS745" i="78"/>
  <c r="AS731" i="78"/>
  <c r="AS752" i="78"/>
  <c r="AS748" i="78"/>
  <c r="AS754" i="78"/>
  <c r="AS743" i="78"/>
  <c r="AS735" i="78"/>
  <c r="AS729" i="78"/>
  <c r="AS740" i="78"/>
  <c r="AS744" i="78"/>
  <c r="AS750" i="78"/>
  <c r="AS728" i="78"/>
  <c r="AS736" i="78"/>
  <c r="AS725" i="78"/>
  <c r="AS753" i="78"/>
  <c r="AS746" i="78"/>
  <c r="AS741" i="78"/>
  <c r="AS751" i="78"/>
  <c r="AS733" i="78"/>
  <c r="AS732" i="78"/>
  <c r="AS738" i="78"/>
  <c r="AS742" i="78"/>
  <c r="AS737" i="78"/>
  <c r="AS739" i="78"/>
  <c r="AS730" i="78"/>
  <c r="Q42" i="77"/>
  <c r="Z42" i="77"/>
  <c r="AC42" i="77"/>
  <c r="N42" i="77"/>
  <c r="Z38" i="77"/>
  <c r="AC38" i="77"/>
  <c r="N38" i="77"/>
  <c r="Q38" i="77"/>
  <c r="AS695" i="78"/>
  <c r="AS694" i="78"/>
  <c r="AS693" i="78"/>
  <c r="Q37" i="77"/>
  <c r="Z37" i="77"/>
  <c r="AC37" i="77"/>
  <c r="N37" i="77"/>
  <c r="N40" i="77"/>
  <c r="Q40" i="77"/>
  <c r="Z40" i="77"/>
  <c r="AC40" i="77"/>
  <c r="AV696" i="78"/>
  <c r="AV697" i="78"/>
  <c r="AW66" i="78"/>
  <c r="AW69" i="78"/>
  <c r="AW65" i="78"/>
  <c r="AW64" i="78"/>
  <c r="AW70" i="78"/>
  <c r="AW68" i="78"/>
  <c r="AW63" i="78"/>
  <c r="AW67" i="78"/>
  <c r="AV111" i="78"/>
  <c r="AV108" i="78"/>
  <c r="AV113" i="78"/>
  <c r="AV107" i="78"/>
  <c r="AV110" i="78"/>
  <c r="AV112" i="78"/>
  <c r="AV114" i="78"/>
  <c r="AV109" i="78"/>
  <c r="AS717" i="78"/>
  <c r="AS721" i="78"/>
  <c r="AS718" i="78"/>
  <c r="AS715" i="78"/>
  <c r="AS720" i="78"/>
  <c r="AS713" i="78"/>
  <c r="AS714" i="78"/>
  <c r="AS712" i="78"/>
  <c r="AS723" i="78"/>
  <c r="AS710" i="78"/>
  <c r="AS709" i="78"/>
  <c r="AS719" i="78"/>
  <c r="AS724" i="78"/>
  <c r="AS711" i="78"/>
  <c r="AS716" i="78"/>
  <c r="AS722" i="78"/>
  <c r="Q48" i="77"/>
  <c r="Z48" i="77"/>
  <c r="AC48" i="77"/>
  <c r="N48" i="77"/>
  <c r="AR694" i="78"/>
  <c r="AR695" i="78"/>
  <c r="AR693" i="78"/>
  <c r="AW209" i="78"/>
  <c r="AW200" i="78"/>
  <c r="AW203" i="78"/>
  <c r="AW190" i="78"/>
  <c r="AW205" i="78"/>
  <c r="AW153" i="78"/>
  <c r="AW134" i="78"/>
  <c r="AW115" i="78"/>
  <c r="AW182" i="78"/>
  <c r="AW180" i="78"/>
  <c r="AW173" i="78"/>
  <c r="AW197" i="78"/>
  <c r="AW167" i="78"/>
  <c r="AW142" i="78"/>
  <c r="AW168" i="78"/>
  <c r="AW218" i="78"/>
  <c r="AW127" i="78"/>
  <c r="AW163" i="78"/>
  <c r="AW123" i="78"/>
  <c r="AW143" i="78"/>
  <c r="AW150" i="78"/>
  <c r="AW206" i="78"/>
  <c r="AW215" i="78"/>
  <c r="AW186" i="78"/>
  <c r="AW124" i="78"/>
  <c r="AW199" i="78"/>
  <c r="AW228" i="78"/>
  <c r="AW122" i="78"/>
  <c r="AW126" i="78"/>
  <c r="AW191" i="78"/>
  <c r="AW230" i="78"/>
  <c r="AW118" i="78"/>
  <c r="AW175" i="78"/>
  <c r="AW216" i="78"/>
  <c r="AW214" i="78"/>
  <c r="AW207" i="78"/>
  <c r="AW229" i="78"/>
  <c r="AW171" i="78"/>
  <c r="AW131" i="78"/>
  <c r="AW157" i="78"/>
  <c r="AW161" i="78"/>
  <c r="AW187" i="78"/>
  <c r="AW169" i="78"/>
  <c r="AW156" i="78"/>
  <c r="AW170" i="78"/>
  <c r="AW132" i="78"/>
  <c r="AW162" i="78"/>
  <c r="AW208" i="78"/>
  <c r="AW152" i="78"/>
  <c r="AW119" i="78"/>
  <c r="AW211" i="78"/>
  <c r="AW121" i="78"/>
  <c r="AW188" i="78"/>
  <c r="AW148" i="78"/>
  <c r="AW179" i="78"/>
  <c r="AW221" i="78"/>
  <c r="AW210" i="78"/>
  <c r="AW178" i="78"/>
  <c r="AW176" i="78"/>
  <c r="AW222" i="78"/>
  <c r="AW198" i="78"/>
  <c r="AW149" i="78"/>
  <c r="AW128" i="78"/>
  <c r="AW133" i="78"/>
  <c r="AW202" i="78"/>
  <c r="AW185" i="78"/>
  <c r="AW147" i="78"/>
  <c r="AW130" i="78"/>
  <c r="AW160" i="78"/>
  <c r="AW137" i="78"/>
  <c r="AW117" i="78"/>
  <c r="AW125" i="78"/>
  <c r="AW145" i="78"/>
  <c r="AW174" i="78"/>
  <c r="AW129" i="78"/>
  <c r="AW144" i="78"/>
  <c r="AW201" i="78"/>
  <c r="AW213" i="78"/>
  <c r="AW135" i="78"/>
  <c r="AW219" i="78"/>
  <c r="AW159" i="78"/>
  <c r="AW164" i="78"/>
  <c r="AW226" i="78"/>
  <c r="AW227" i="78"/>
  <c r="AW223" i="78"/>
  <c r="AW224" i="78"/>
  <c r="AW138" i="78"/>
  <c r="AW120" i="78"/>
  <c r="AW204" i="78"/>
  <c r="AW151" i="78"/>
  <c r="AW183" i="78"/>
  <c r="AW172" i="78"/>
  <c r="AW194" i="78"/>
  <c r="AW158" i="78"/>
  <c r="AW225" i="78"/>
  <c r="AW165" i="78"/>
  <c r="AW177" i="78"/>
  <c r="AW195" i="78"/>
  <c r="AW139" i="78"/>
  <c r="AW146" i="78"/>
  <c r="AW196" i="78"/>
  <c r="AW192" i="78"/>
  <c r="AW136" i="78"/>
  <c r="AW220" i="78"/>
  <c r="AW193" i="78"/>
  <c r="AW184" i="78"/>
  <c r="AW189" i="78"/>
  <c r="AW212" i="78"/>
  <c r="AW166" i="78"/>
  <c r="AW217" i="78"/>
  <c r="AW140" i="78"/>
  <c r="AW116" i="78"/>
  <c r="AW181" i="78"/>
  <c r="AW155" i="78"/>
  <c r="AW141" i="78"/>
  <c r="AW154" i="78"/>
  <c r="AR145" i="78"/>
  <c r="AR115" i="78"/>
  <c r="AR160" i="78"/>
  <c r="AR226" i="78"/>
  <c r="AR181" i="78"/>
  <c r="AR200" i="78"/>
  <c r="AR131" i="78"/>
  <c r="AR136" i="78"/>
  <c r="AR206" i="78"/>
  <c r="AR157" i="78"/>
  <c r="AR225" i="78"/>
  <c r="AR163" i="78"/>
  <c r="AR126" i="78"/>
  <c r="AR223" i="78"/>
  <c r="AR117" i="78"/>
  <c r="AR168" i="78"/>
  <c r="AR230" i="78"/>
  <c r="AR166" i="78"/>
  <c r="AR213" i="78"/>
  <c r="AR196" i="78"/>
  <c r="AR185" i="78"/>
  <c r="AR128" i="78"/>
  <c r="AR142" i="78"/>
  <c r="AR211" i="78"/>
  <c r="AR172" i="78"/>
  <c r="AR215" i="78"/>
  <c r="AR138" i="78"/>
  <c r="AR118" i="78"/>
  <c r="AR143" i="78"/>
  <c r="AR229" i="78"/>
  <c r="AR220" i="78"/>
  <c r="AR133" i="78"/>
  <c r="AR210" i="78"/>
  <c r="AR140" i="78"/>
  <c r="AR193" i="78"/>
  <c r="AR135" i="78"/>
  <c r="AR150" i="78"/>
  <c r="AR219" i="78"/>
  <c r="AR187" i="78"/>
  <c r="AR169" i="78"/>
  <c r="AR119" i="78"/>
  <c r="AR182" i="78"/>
  <c r="AR184" i="78"/>
  <c r="AR203" i="78"/>
  <c r="AR159" i="78"/>
  <c r="AR218" i="78"/>
  <c r="AR148" i="78"/>
  <c r="AR216" i="78"/>
  <c r="AR147" i="78"/>
  <c r="AR129" i="78"/>
  <c r="AR222" i="78"/>
  <c r="AR173" i="78"/>
  <c r="AR209" i="78"/>
  <c r="AR123" i="78"/>
  <c r="AR192" i="78"/>
  <c r="AR127" i="78"/>
  <c r="AR202" i="78"/>
  <c r="AR190" i="78"/>
  <c r="AR164" i="78"/>
  <c r="AR224" i="78"/>
  <c r="AR155" i="78"/>
  <c r="AR195" i="78"/>
  <c r="AR120" i="78"/>
  <c r="AR152" i="78"/>
  <c r="AR205" i="78"/>
  <c r="AR188" i="78"/>
  <c r="AR177" i="78"/>
  <c r="AR122" i="78"/>
  <c r="AR191" i="78"/>
  <c r="AR186" i="78"/>
  <c r="AR141" i="78"/>
  <c r="AR178" i="78"/>
  <c r="AR183" i="78"/>
  <c r="AR207" i="78"/>
  <c r="AR130" i="78"/>
  <c r="AR137" i="78"/>
  <c r="AR167" i="78"/>
  <c r="AR158" i="78"/>
  <c r="AR217" i="78"/>
  <c r="AR124" i="78"/>
  <c r="AR194" i="78"/>
  <c r="AR162" i="78"/>
  <c r="AR134" i="78"/>
  <c r="AR228" i="78"/>
  <c r="AR156" i="78"/>
  <c r="AR198" i="78"/>
  <c r="AR171" i="78"/>
  <c r="AR199" i="78"/>
  <c r="AR139" i="78"/>
  <c r="AR227" i="78"/>
  <c r="AR154" i="78"/>
  <c r="AR221" i="78"/>
  <c r="AR121" i="78"/>
  <c r="AR179" i="78"/>
  <c r="AR161" i="78"/>
  <c r="AR212" i="78"/>
  <c r="AR144" i="78"/>
  <c r="AR175" i="78"/>
  <c r="AR170" i="78"/>
  <c r="AR189" i="78"/>
  <c r="AR214" i="78"/>
  <c r="AR153" i="78"/>
  <c r="AR125" i="78"/>
  <c r="AR197" i="78"/>
  <c r="AR176" i="78"/>
  <c r="AR204" i="78"/>
  <c r="AR165" i="78"/>
  <c r="AR116" i="78"/>
  <c r="AR146" i="78"/>
  <c r="AR208" i="78"/>
  <c r="AR180" i="78"/>
  <c r="AR151" i="78"/>
  <c r="AR174" i="78"/>
  <c r="AR132" i="78"/>
  <c r="AR201" i="78"/>
  <c r="AR149" i="78"/>
  <c r="Q49" i="77"/>
  <c r="N49" i="77"/>
  <c r="Z49" i="77"/>
  <c r="AC49" i="77"/>
  <c r="AS186" i="78"/>
  <c r="AS170" i="78"/>
  <c r="AS162" i="78"/>
  <c r="AS230" i="78"/>
  <c r="AS138" i="78"/>
  <c r="AS225" i="78"/>
  <c r="AS134" i="78"/>
  <c r="AS216" i="78"/>
  <c r="AS147" i="78"/>
  <c r="AS187" i="78"/>
  <c r="AS169" i="78"/>
  <c r="AS115" i="78"/>
  <c r="AS161" i="78"/>
  <c r="AS219" i="78"/>
  <c r="AS203" i="78"/>
  <c r="AS153" i="78"/>
  <c r="AS218" i="78"/>
  <c r="AS215" i="78"/>
  <c r="AS217" i="78"/>
  <c r="AS202" i="78"/>
  <c r="AS136" i="78"/>
  <c r="AS156" i="78"/>
  <c r="AS145" i="78"/>
  <c r="AS180" i="78"/>
  <c r="AS174" i="78"/>
  <c r="AS166" i="78"/>
  <c r="AS121" i="78"/>
  <c r="AS177" i="78"/>
  <c r="AS158" i="78"/>
  <c r="AS200" i="78"/>
  <c r="AS150" i="78"/>
  <c r="AS223" i="78"/>
  <c r="AS168" i="78"/>
  <c r="AS199" i="78"/>
  <c r="AS188" i="78"/>
  <c r="AS201" i="78"/>
  <c r="AS116" i="78"/>
  <c r="AS222" i="78"/>
  <c r="AS210" i="78"/>
  <c r="AS214" i="78"/>
  <c r="AS207" i="78"/>
  <c r="AS190" i="78"/>
  <c r="AS125" i="78"/>
  <c r="AS165" i="78"/>
  <c r="AS206" i="78"/>
  <c r="AS194" i="78"/>
  <c r="AS184" i="78"/>
  <c r="AS151" i="78"/>
  <c r="AS160" i="78"/>
  <c r="AS155" i="78"/>
  <c r="AS172" i="78"/>
  <c r="AS131" i="78"/>
  <c r="AS183" i="78"/>
  <c r="AS175" i="78"/>
  <c r="AS159" i="78"/>
  <c r="AS133" i="78"/>
  <c r="AS135" i="78"/>
  <c r="AS122" i="78"/>
  <c r="AS139" i="78"/>
  <c r="AS205" i="78"/>
  <c r="AS120" i="78"/>
  <c r="AS227" i="78"/>
  <c r="AS224" i="78"/>
  <c r="AS191" i="78"/>
  <c r="AS189" i="78"/>
  <c r="AS143" i="78"/>
  <c r="AS171" i="78"/>
  <c r="AS173" i="78"/>
  <c r="AS157" i="78"/>
  <c r="AS141" i="78"/>
  <c r="AS179" i="78"/>
  <c r="AS198" i="78"/>
  <c r="AS137" i="78"/>
  <c r="AS142" i="78"/>
  <c r="AS211" i="78"/>
  <c r="AS185" i="78"/>
  <c r="AS154" i="78"/>
  <c r="AS123" i="78"/>
  <c r="AS117" i="78"/>
  <c r="AS182" i="78"/>
  <c r="AS213" i="78"/>
  <c r="AS197" i="78"/>
  <c r="AS129" i="78"/>
  <c r="AS212" i="78"/>
  <c r="AS195" i="78"/>
  <c r="AS220" i="78"/>
  <c r="AS181" i="78"/>
  <c r="AS208" i="78"/>
  <c r="AS128" i="78"/>
  <c r="AS146" i="78"/>
  <c r="AS119" i="78"/>
  <c r="AS124" i="78"/>
  <c r="AS149" i="78"/>
  <c r="AS204" i="78"/>
  <c r="AS127" i="78"/>
  <c r="AS176" i="78"/>
  <c r="AS193" i="78"/>
  <c r="AS148" i="78"/>
  <c r="AS163" i="78"/>
  <c r="AS126" i="78"/>
  <c r="AS152" i="78"/>
  <c r="AS164" i="78"/>
  <c r="AS118" i="78"/>
  <c r="AS144" i="78"/>
  <c r="AS209" i="78"/>
  <c r="AS130" i="78"/>
  <c r="AS140" i="78"/>
  <c r="AS132" i="78"/>
  <c r="AS221" i="78"/>
  <c r="AS229" i="78"/>
  <c r="AS167" i="78"/>
  <c r="AS196" i="78"/>
  <c r="AS228" i="78"/>
  <c r="AS226" i="78"/>
  <c r="AS178" i="78"/>
  <c r="AS192" i="78"/>
  <c r="AS706" i="78"/>
  <c r="AS700" i="78"/>
  <c r="AS699" i="78"/>
  <c r="AS707" i="78"/>
  <c r="AS704" i="78"/>
  <c r="AS705" i="78"/>
  <c r="AS703" i="78"/>
  <c r="AS701" i="78"/>
  <c r="AS708" i="78"/>
  <c r="AS698" i="78"/>
  <c r="AS702" i="78"/>
  <c r="Z46" i="77"/>
  <c r="AC46" i="77"/>
  <c r="N46" i="77"/>
  <c r="Q46" i="77"/>
  <c r="AR114" i="78"/>
  <c r="AR113" i="78"/>
  <c r="AR112" i="78"/>
  <c r="AR109" i="78"/>
  <c r="AR110" i="78"/>
  <c r="AR107" i="78"/>
  <c r="AR108" i="78"/>
  <c r="AR111" i="78"/>
  <c r="Z45" i="77"/>
  <c r="AC45" i="77"/>
  <c r="N45" i="77"/>
  <c r="Q45" i="77"/>
  <c r="AS78" i="78"/>
  <c r="AS85" i="78"/>
  <c r="AS90" i="78"/>
  <c r="AS75" i="78"/>
  <c r="AS102" i="78"/>
  <c r="AS73" i="78"/>
  <c r="AS92" i="78"/>
  <c r="AS104" i="78"/>
  <c r="AS74" i="78"/>
  <c r="AS101" i="78"/>
  <c r="AS81" i="78"/>
  <c r="AS99" i="78"/>
  <c r="AS95" i="78"/>
  <c r="AS88" i="78"/>
  <c r="AS86" i="78"/>
  <c r="AS98" i="78"/>
  <c r="AS76" i="78"/>
  <c r="AS79" i="78"/>
  <c r="AS89" i="78"/>
  <c r="AS103" i="78"/>
  <c r="AS83" i="78"/>
  <c r="AS80" i="78"/>
  <c r="AS97" i="78"/>
  <c r="AS77" i="78"/>
  <c r="AS82" i="78"/>
  <c r="AS71" i="78"/>
  <c r="AS93" i="78"/>
  <c r="AS84" i="78"/>
  <c r="AS96" i="78"/>
  <c r="AS94" i="78"/>
  <c r="AS100" i="78"/>
  <c r="AS91" i="78"/>
  <c r="AS87" i="78"/>
  <c r="AS72" i="78"/>
  <c r="AS105" i="78"/>
  <c r="AS106" i="78"/>
  <c r="AW697" i="78"/>
  <c r="AW696" i="78"/>
  <c r="Z44" i="77"/>
  <c r="Q44" i="77"/>
  <c r="N44" i="77"/>
  <c r="AC44" i="77"/>
  <c r="AS67" i="78"/>
  <c r="AS66" i="78"/>
  <c r="AS63" i="78"/>
  <c r="AS64" i="78"/>
  <c r="AS70" i="78"/>
  <c r="AS65" i="78"/>
  <c r="AS69" i="78"/>
  <c r="AS68" i="78"/>
  <c r="AW726" i="78"/>
  <c r="AW725" i="78"/>
  <c r="AW741" i="78"/>
  <c r="AW750" i="78"/>
  <c r="AW742" i="78"/>
  <c r="AW728" i="78"/>
  <c r="AW744" i="78"/>
  <c r="AW734" i="78"/>
  <c r="AW729" i="78"/>
  <c r="AW755" i="78"/>
  <c r="AW738" i="78"/>
  <c r="AW743" i="78"/>
  <c r="AW736" i="78"/>
  <c r="AW727" i="78"/>
  <c r="AW739" i="78"/>
  <c r="AW746" i="78"/>
  <c r="AW732" i="78"/>
  <c r="AW733" i="78"/>
  <c r="AW752" i="78"/>
  <c r="AW747" i="78"/>
  <c r="AW751" i="78"/>
  <c r="AW735" i="78"/>
  <c r="AW754" i="78"/>
  <c r="AW753" i="78"/>
  <c r="AW730" i="78"/>
  <c r="AW740" i="78"/>
  <c r="AW748" i="78"/>
  <c r="AW737" i="78"/>
  <c r="AW745" i="78"/>
  <c r="AW731" i="78"/>
  <c r="AW749" i="78"/>
  <c r="AS59" i="78"/>
  <c r="AS57" i="78"/>
  <c r="AS58" i="78"/>
  <c r="AS52" i="78"/>
  <c r="AS55" i="78"/>
  <c r="AS53" i="78"/>
  <c r="AS56" i="78"/>
  <c r="AS54" i="78"/>
  <c r="AS62" i="78"/>
  <c r="AS61" i="78"/>
  <c r="AS60" i="78"/>
  <c r="AW693" i="78"/>
  <c r="AW694" i="78"/>
  <c r="AW695" i="78"/>
  <c r="AV210" i="78"/>
  <c r="AV177" i="78"/>
  <c r="AV202" i="78"/>
  <c r="AV154" i="78"/>
  <c r="AV228" i="78"/>
  <c r="AV176" i="78"/>
  <c r="AV172" i="78"/>
  <c r="AV217" i="78"/>
  <c r="AV130" i="78"/>
  <c r="AV209" i="78"/>
  <c r="AV152" i="78"/>
  <c r="AV220" i="78"/>
  <c r="AV159" i="78"/>
  <c r="AV201" i="78"/>
  <c r="AV190" i="78"/>
  <c r="AV225" i="78"/>
  <c r="AV192" i="78"/>
  <c r="AV224" i="78"/>
  <c r="AV169" i="78"/>
  <c r="AV216" i="78"/>
  <c r="AV194" i="78"/>
  <c r="AV187" i="78"/>
  <c r="AV200" i="78"/>
  <c r="AV145" i="78"/>
  <c r="AV222" i="78"/>
  <c r="AV175" i="78"/>
  <c r="AV189" i="78"/>
  <c r="AV123" i="78"/>
  <c r="AV193" i="78"/>
  <c r="AV155" i="78"/>
  <c r="AV215" i="78"/>
  <c r="AV128" i="78"/>
  <c r="AV207" i="78"/>
  <c r="AV184" i="78"/>
  <c r="AV213" i="78"/>
  <c r="AV135" i="78"/>
  <c r="AV138" i="78"/>
  <c r="AV226" i="78"/>
  <c r="AV160" i="78"/>
  <c r="AV211" i="78"/>
  <c r="AV171" i="78"/>
  <c r="AV125" i="78"/>
  <c r="AV115" i="78"/>
  <c r="AV129" i="78"/>
  <c r="AV212" i="78"/>
  <c r="AV151" i="78"/>
  <c r="AV221" i="78"/>
  <c r="AV120" i="78"/>
  <c r="AV165" i="78"/>
  <c r="AV134" i="78"/>
  <c r="AV153" i="78"/>
  <c r="AV197" i="78"/>
  <c r="AV183" i="78"/>
  <c r="AV141" i="78"/>
  <c r="AV116" i="78"/>
  <c r="AV140" i="78"/>
  <c r="AV133" i="78"/>
  <c r="AV214" i="78"/>
  <c r="AV181" i="78"/>
  <c r="AV118" i="78"/>
  <c r="AV204" i="78"/>
  <c r="AV143" i="78"/>
  <c r="AV180" i="78"/>
  <c r="AV208" i="78"/>
  <c r="AV168" i="78"/>
  <c r="AV219" i="78"/>
  <c r="AV119" i="78"/>
  <c r="AV156" i="78"/>
  <c r="AV163" i="78"/>
  <c r="AV170" i="78"/>
  <c r="AV174" i="78"/>
  <c r="AV144" i="78"/>
  <c r="AV117" i="78"/>
  <c r="AV158" i="78"/>
  <c r="AV173" i="78"/>
  <c r="AV166" i="78"/>
  <c r="AV196" i="78"/>
  <c r="AV124" i="78"/>
  <c r="AV132" i="78"/>
  <c r="AV182" i="78"/>
  <c r="AV188" i="78"/>
  <c r="AV150" i="78"/>
  <c r="AV146" i="78"/>
  <c r="AV205" i="78"/>
  <c r="AV127" i="78"/>
  <c r="AV164" i="78"/>
  <c r="AV227" i="78"/>
  <c r="AV122" i="78"/>
  <c r="AV223" i="78"/>
  <c r="AV195" i="78"/>
  <c r="AV178" i="78"/>
  <c r="AV203" i="78"/>
  <c r="AV199" i="78"/>
  <c r="AV198" i="78"/>
  <c r="AV136" i="78"/>
  <c r="AV147" i="78"/>
  <c r="AV121" i="78"/>
  <c r="AV148" i="78"/>
  <c r="AV161" i="78"/>
  <c r="AV229" i="78"/>
  <c r="AV131" i="78"/>
  <c r="AV230" i="78"/>
  <c r="AV186" i="78"/>
  <c r="AV167" i="78"/>
  <c r="AV157" i="78"/>
  <c r="AV137" i="78"/>
  <c r="AV139" i="78"/>
  <c r="AV142" i="78"/>
  <c r="AV191" i="78"/>
  <c r="AV218" i="78"/>
  <c r="AV162" i="78"/>
  <c r="AV126" i="78"/>
  <c r="AV206" i="78"/>
  <c r="AV179" i="78"/>
  <c r="AV149" i="78"/>
  <c r="AV185" i="78"/>
  <c r="N36" i="77"/>
  <c r="Q36" i="77"/>
  <c r="Z36" i="77"/>
  <c r="AC36" i="77"/>
  <c r="AR90" i="78"/>
  <c r="AR84" i="78"/>
  <c r="AR101" i="78"/>
  <c r="AR73" i="78"/>
  <c r="AR71" i="78"/>
  <c r="AR74" i="78"/>
  <c r="AR91" i="78"/>
  <c r="AR75" i="78"/>
  <c r="AR80" i="78"/>
  <c r="AR82" i="78"/>
  <c r="AR86" i="78"/>
  <c r="AR89" i="78"/>
  <c r="AR100" i="78"/>
  <c r="AR87" i="78"/>
  <c r="AR76" i="78"/>
  <c r="AR96" i="78"/>
  <c r="AR77" i="78"/>
  <c r="AR102" i="78"/>
  <c r="AR83" i="78"/>
  <c r="AR93" i="78"/>
  <c r="AR95" i="78"/>
  <c r="AR92" i="78"/>
  <c r="AR97" i="78"/>
  <c r="AR81" i="78"/>
  <c r="AR72" i="78"/>
  <c r="AR99" i="78"/>
  <c r="AR104" i="78"/>
  <c r="AR88" i="78"/>
  <c r="AR103" i="78"/>
  <c r="AR79" i="78"/>
  <c r="AR94" i="78"/>
  <c r="AR78" i="78"/>
  <c r="AR85" i="78"/>
  <c r="AR98" i="78"/>
  <c r="AR106" i="78"/>
  <c r="AR105" i="78"/>
  <c r="AV749" i="78"/>
  <c r="AV735" i="78"/>
  <c r="AV737" i="78"/>
  <c r="AV755" i="78"/>
  <c r="AV739" i="78"/>
  <c r="AV736" i="78"/>
  <c r="AV734" i="78"/>
  <c r="AV732" i="78"/>
  <c r="AV741" i="78"/>
  <c r="AV738" i="78"/>
  <c r="AV752" i="78"/>
  <c r="AV753" i="78"/>
  <c r="AV727" i="78"/>
  <c r="AV728" i="78"/>
  <c r="AV744" i="78"/>
  <c r="AV743" i="78"/>
  <c r="AV750" i="78"/>
  <c r="AV748" i="78"/>
  <c r="AV725" i="78"/>
  <c r="AV751" i="78"/>
  <c r="AV733" i="78"/>
  <c r="AV729" i="78"/>
  <c r="AV740" i="78"/>
  <c r="AV731" i="78"/>
  <c r="AV754" i="78"/>
  <c r="AV726" i="78"/>
  <c r="AV746" i="78"/>
  <c r="AV730" i="78"/>
  <c r="AV745" i="78"/>
  <c r="AV747" i="78"/>
  <c r="AV742" i="78"/>
  <c r="AS114" i="78"/>
  <c r="AS113" i="78"/>
  <c r="AS108" i="78"/>
  <c r="AS111" i="78"/>
  <c r="AS110" i="78"/>
  <c r="AS112" i="78"/>
  <c r="AS107" i="78"/>
  <c r="AS109" i="78"/>
  <c r="AW108" i="78"/>
  <c r="AW107" i="78"/>
  <c r="AW113" i="78"/>
  <c r="AW112" i="78"/>
  <c r="AW114" i="78"/>
  <c r="AW109" i="78"/>
  <c r="AW111" i="78"/>
  <c r="AW110" i="78"/>
  <c r="AR62" i="78"/>
  <c r="AR59" i="78"/>
  <c r="AR54" i="78"/>
  <c r="AR52" i="78"/>
  <c r="AR55" i="78"/>
  <c r="AR58" i="78"/>
  <c r="AR56" i="78"/>
  <c r="AR53" i="78"/>
  <c r="AR57" i="78"/>
  <c r="AR61" i="78"/>
  <c r="AR60" i="78"/>
  <c r="AV695" i="78"/>
  <c r="AV693" i="78"/>
  <c r="AV694" i="78"/>
  <c r="Q43" i="77"/>
  <c r="N43" i="77"/>
  <c r="Z43" i="77"/>
  <c r="AC43" i="77"/>
  <c r="AS47" i="78"/>
  <c r="AS51" i="78"/>
  <c r="AS50" i="78"/>
  <c r="AS48" i="78"/>
  <c r="AS49" i="78"/>
  <c r="AR701" i="78"/>
  <c r="AR708" i="78"/>
  <c r="AR700" i="78"/>
  <c r="AR703" i="78"/>
  <c r="AR706" i="78"/>
  <c r="AR698" i="78"/>
  <c r="AR705" i="78"/>
  <c r="AR704" i="78"/>
  <c r="AR699" i="78"/>
  <c r="AR707" i="78"/>
  <c r="AR702" i="78"/>
  <c r="AV35" i="78"/>
  <c r="AV20" i="78"/>
  <c r="AV40" i="78"/>
  <c r="AV21" i="78"/>
  <c r="AV32" i="78"/>
  <c r="AV43" i="78"/>
  <c r="AV28" i="78"/>
  <c r="AV23" i="78"/>
  <c r="AV37" i="78"/>
  <c r="AV14" i="78"/>
  <c r="AV9" i="78"/>
  <c r="AV34" i="78"/>
  <c r="AV25" i="78"/>
  <c r="AV22" i="78"/>
  <c r="AV18" i="78"/>
  <c r="AV26" i="78"/>
  <c r="AV11" i="78"/>
  <c r="AV33" i="78"/>
  <c r="AV30" i="78"/>
  <c r="AV10" i="78"/>
  <c r="AV31" i="78"/>
  <c r="AV41" i="78"/>
  <c r="AV39" i="78"/>
  <c r="AV24" i="78"/>
  <c r="AV17" i="78"/>
  <c r="AV19" i="78"/>
  <c r="AV38" i="78"/>
  <c r="AV42" i="78"/>
  <c r="AV36" i="78"/>
  <c r="AV27" i="78"/>
  <c r="AV12" i="78"/>
  <c r="AV13" i="78"/>
  <c r="AV15" i="78"/>
  <c r="AV29" i="78"/>
  <c r="AV16" i="78"/>
  <c r="AC35" i="77"/>
  <c r="N35" i="77"/>
  <c r="Z35" i="77"/>
  <c r="Q35" i="77"/>
  <c r="AR43" i="78"/>
  <c r="AR23" i="78"/>
  <c r="AR16" i="78"/>
  <c r="AR42" i="78"/>
  <c r="AR9" i="78"/>
  <c r="AR31" i="78"/>
  <c r="AR24" i="78"/>
  <c r="AR19" i="78"/>
  <c r="AR41" i="78"/>
  <c r="AR11" i="78"/>
  <c r="AR39" i="78"/>
  <c r="AR32" i="78"/>
  <c r="AR20" i="78"/>
  <c r="AR33" i="78"/>
  <c r="AR28" i="78"/>
  <c r="AR17" i="78"/>
  <c r="AR40" i="78"/>
  <c r="AR27" i="78"/>
  <c r="AR25" i="78"/>
  <c r="AR12" i="78"/>
  <c r="AR13" i="78"/>
  <c r="AR10" i="78"/>
  <c r="AR36" i="78"/>
  <c r="AR38" i="78"/>
  <c r="AR35" i="78"/>
  <c r="AR21" i="78"/>
  <c r="AR18" i="78"/>
  <c r="AR22" i="78"/>
  <c r="AR14" i="78"/>
  <c r="AR29" i="78"/>
  <c r="AR26" i="78"/>
  <c r="AR30" i="78"/>
  <c r="AR15" i="78"/>
  <c r="AR37" i="78"/>
  <c r="AR34" i="78"/>
  <c r="AW22" i="78"/>
  <c r="AW31" i="78"/>
  <c r="AW16" i="78"/>
  <c r="AW34" i="78"/>
  <c r="AW14" i="78"/>
  <c r="AW32" i="78"/>
  <c r="AW11" i="78"/>
  <c r="AW17" i="78"/>
  <c r="AW23" i="78"/>
  <c r="AW43" i="78"/>
  <c r="AW27" i="78"/>
  <c r="AW18" i="78"/>
  <c r="AW33" i="78"/>
  <c r="AW21" i="78"/>
  <c r="AW25" i="78"/>
  <c r="AW9" i="78"/>
  <c r="AW28" i="78"/>
  <c r="AW26" i="78"/>
  <c r="AW29" i="78"/>
  <c r="AW12" i="78"/>
  <c r="AW24" i="78"/>
  <c r="AW10" i="78"/>
  <c r="AW36" i="78"/>
  <c r="AW37" i="78"/>
  <c r="AW40" i="78"/>
  <c r="AW30" i="78"/>
  <c r="AW39" i="78"/>
  <c r="AW13" i="78"/>
  <c r="AW35" i="78"/>
  <c r="AW19" i="78"/>
  <c r="AW15" i="78"/>
  <c r="AW38" i="78"/>
  <c r="AW20" i="78"/>
  <c r="AW41" i="78"/>
  <c r="AW42" i="78"/>
  <c r="AS40" i="78"/>
  <c r="AS11" i="78"/>
  <c r="AS25" i="78"/>
  <c r="AS13" i="78"/>
  <c r="AS32" i="78"/>
  <c r="AS16" i="78"/>
  <c r="AS22" i="78"/>
  <c r="AS33" i="78"/>
  <c r="AS27" i="78"/>
  <c r="AS24" i="78"/>
  <c r="AS9" i="78"/>
  <c r="AS12" i="78"/>
  <c r="AS29" i="78"/>
  <c r="AS20" i="78"/>
  <c r="AS15" i="78"/>
  <c r="AS17" i="78"/>
  <c r="AS41" i="78"/>
  <c r="AS37" i="78"/>
  <c r="AS43" i="78"/>
  <c r="AS28" i="78"/>
  <c r="AS23" i="78"/>
  <c r="AS19" i="78"/>
  <c r="AS10" i="78"/>
  <c r="AS36" i="78"/>
  <c r="AS34" i="78"/>
  <c r="AS26" i="78"/>
  <c r="AS18" i="78"/>
  <c r="AS31" i="78"/>
  <c r="AS35" i="78"/>
  <c r="AS14" i="78"/>
  <c r="AS30" i="78"/>
  <c r="AS38" i="78"/>
  <c r="AS42" i="78"/>
  <c r="AS39" i="78"/>
  <c r="AS21" i="78"/>
  <c r="AU174" i="78" l="1"/>
  <c r="AU127" i="78"/>
  <c r="AU205" i="78"/>
  <c r="AU128" i="78"/>
  <c r="AU158" i="78"/>
  <c r="AU117" i="78"/>
  <c r="AU146" i="78"/>
  <c r="AU227" i="78"/>
  <c r="AU145" i="78"/>
  <c r="AU198" i="78"/>
  <c r="AU160" i="78"/>
  <c r="AU126" i="78"/>
  <c r="AU167" i="78"/>
  <c r="AU133" i="78"/>
  <c r="AU189" i="78"/>
  <c r="AU115" i="78"/>
  <c r="AU166" i="78"/>
  <c r="AU122" i="78"/>
  <c r="AU173" i="78"/>
  <c r="AU209" i="78"/>
  <c r="AU153" i="78"/>
  <c r="AU206" i="78"/>
  <c r="AU168" i="78"/>
  <c r="AU204" i="78"/>
  <c r="AU124" i="78"/>
  <c r="AU141" i="78"/>
  <c r="AU116" i="78"/>
  <c r="AU171" i="78"/>
  <c r="AU200" i="78"/>
  <c r="AU183" i="78"/>
  <c r="AU181" i="78"/>
  <c r="AU151" i="78"/>
  <c r="AU199" i="78"/>
  <c r="AU214" i="78"/>
  <c r="AU176" i="78"/>
  <c r="AU212" i="78"/>
  <c r="AU140" i="78"/>
  <c r="AU134" i="78"/>
  <c r="AU125" i="78"/>
  <c r="AU179" i="78"/>
  <c r="AU202" i="78"/>
  <c r="AU178" i="78"/>
  <c r="AU163" i="78"/>
  <c r="AU180" i="78"/>
  <c r="AU188" i="78"/>
  <c r="AU148" i="78"/>
  <c r="AU147" i="78"/>
  <c r="AU220" i="78"/>
  <c r="AU172" i="78"/>
  <c r="AU142" i="78"/>
  <c r="AU132" i="78"/>
  <c r="AU149" i="78"/>
  <c r="AU230" i="78"/>
  <c r="AU186" i="78"/>
  <c r="AU224" i="78"/>
  <c r="AU185" i="78"/>
  <c r="AU219" i="78"/>
  <c r="AU170" i="78"/>
  <c r="AU229" i="78"/>
  <c r="AU155" i="78"/>
  <c r="AU191" i="78"/>
  <c r="AU154" i="78"/>
  <c r="AU150" i="78"/>
  <c r="AU164" i="78"/>
  <c r="AU157" i="78"/>
  <c r="AU143" i="78"/>
  <c r="AU187" i="78"/>
  <c r="AU210" i="78"/>
  <c r="AU193" i="78"/>
  <c r="AU207" i="78"/>
  <c r="AU121" i="78"/>
  <c r="AU194" i="78"/>
  <c r="AU177" i="78"/>
  <c r="AU211" i="78"/>
  <c r="AU162" i="78"/>
  <c r="AU203" i="78"/>
  <c r="AU161" i="78"/>
  <c r="AU165" i="78"/>
  <c r="AU175" i="78"/>
  <c r="AU196" i="78"/>
  <c r="AU156" i="78"/>
  <c r="AU123" i="78"/>
  <c r="AU225" i="78"/>
  <c r="AU129" i="78"/>
  <c r="AU221" i="78"/>
  <c r="AU144" i="78"/>
  <c r="AU216" i="78"/>
  <c r="AU195" i="78"/>
  <c r="AU208" i="78"/>
  <c r="AU169" i="78"/>
  <c r="AU217" i="78"/>
  <c r="AU184" i="78"/>
  <c r="AU197" i="78"/>
  <c r="AU228" i="78"/>
  <c r="AU131" i="78"/>
  <c r="AU218" i="78"/>
  <c r="AU130" i="78"/>
  <c r="AU215" i="78"/>
  <c r="AU152" i="78"/>
  <c r="AU182" i="78"/>
  <c r="AU135" i="78"/>
  <c r="AU213" i="78"/>
  <c r="AU136" i="78"/>
  <c r="AU226" i="78"/>
  <c r="AU192" i="78"/>
  <c r="AU222" i="78"/>
  <c r="AU120" i="78"/>
  <c r="AU139" i="78"/>
  <c r="AU201" i="78"/>
  <c r="AU138" i="78"/>
  <c r="AU223" i="78"/>
  <c r="AU137" i="78"/>
  <c r="AU190" i="78"/>
  <c r="AU119" i="78"/>
  <c r="AU118" i="78"/>
  <c r="AU159" i="78"/>
  <c r="AU697" i="78"/>
  <c r="AU696" i="78"/>
  <c r="AU724" i="78"/>
  <c r="AU717" i="78"/>
  <c r="AU713" i="78"/>
  <c r="AU712" i="78"/>
  <c r="AU720" i="78"/>
  <c r="AU723" i="78"/>
  <c r="AU719" i="78"/>
  <c r="AU722" i="78"/>
  <c r="AU716" i="78"/>
  <c r="AU711" i="78"/>
  <c r="AU718" i="78"/>
  <c r="AU709" i="78"/>
  <c r="AU714" i="78"/>
  <c r="AU715" i="78"/>
  <c r="AU721" i="78"/>
  <c r="AU710" i="78"/>
  <c r="AT103" i="78"/>
  <c r="AT72" i="78"/>
  <c r="AT95" i="78"/>
  <c r="AT75" i="78"/>
  <c r="AT73" i="78"/>
  <c r="AT79" i="78"/>
  <c r="AT82" i="78"/>
  <c r="AT87" i="78"/>
  <c r="AT97" i="78"/>
  <c r="AT96" i="78"/>
  <c r="AT78" i="78"/>
  <c r="AT88" i="78"/>
  <c r="AT94" i="78"/>
  <c r="AT71" i="78"/>
  <c r="AT102" i="78"/>
  <c r="AT91" i="78"/>
  <c r="AT76" i="78"/>
  <c r="AT86" i="78"/>
  <c r="AT90" i="78"/>
  <c r="AT74" i="78"/>
  <c r="AT80" i="78"/>
  <c r="AT89" i="78"/>
  <c r="AT92" i="78"/>
  <c r="AT100" i="78"/>
  <c r="AT93" i="78"/>
  <c r="AT83" i="78"/>
  <c r="AT104" i="78"/>
  <c r="AT85" i="78"/>
  <c r="AT81" i="78"/>
  <c r="AT77" i="78"/>
  <c r="AT101" i="78"/>
  <c r="AT84" i="78"/>
  <c r="AT98" i="78"/>
  <c r="AT99" i="78"/>
  <c r="AT47" i="78"/>
  <c r="AT49" i="78"/>
  <c r="AT51" i="78"/>
  <c r="AT48" i="78"/>
  <c r="AT50" i="78"/>
  <c r="AY113" i="78"/>
  <c r="AY107" i="78"/>
  <c r="AY108" i="78"/>
  <c r="AY111" i="78"/>
  <c r="AY112" i="78"/>
  <c r="AY109" i="78"/>
  <c r="AY114" i="78"/>
  <c r="AY110" i="78"/>
  <c r="AY703" i="78"/>
  <c r="AY698" i="78"/>
  <c r="AY706" i="78"/>
  <c r="AY707" i="78"/>
  <c r="AY701" i="78"/>
  <c r="AY704" i="78"/>
  <c r="AY700" i="78"/>
  <c r="AY702" i="78"/>
  <c r="AY699" i="78"/>
  <c r="AY705" i="78"/>
  <c r="AY708" i="78"/>
  <c r="AT105" i="78"/>
  <c r="AT106" i="78"/>
  <c r="AX45" i="78"/>
  <c r="AX44" i="78"/>
  <c r="AX46" i="78"/>
  <c r="AT696" i="78"/>
  <c r="AT697" i="78"/>
  <c r="AY50" i="78"/>
  <c r="AY47" i="78"/>
  <c r="AY49" i="78"/>
  <c r="AY48" i="78"/>
  <c r="AY51" i="78"/>
  <c r="AX58" i="78"/>
  <c r="AX62" i="78"/>
  <c r="AX60" i="78"/>
  <c r="AX61" i="78"/>
  <c r="AX57" i="78"/>
  <c r="AX53" i="78"/>
  <c r="AX52" i="78"/>
  <c r="AX54" i="78"/>
  <c r="AX56" i="78"/>
  <c r="AX59" i="78"/>
  <c r="AX55" i="78"/>
  <c r="AX67" i="78"/>
  <c r="AX66" i="78"/>
  <c r="AX65" i="78"/>
  <c r="AX64" i="78"/>
  <c r="AX63" i="78"/>
  <c r="AX70" i="78"/>
  <c r="AX69" i="78"/>
  <c r="AX68" i="78"/>
  <c r="AT706" i="78"/>
  <c r="AT702" i="78"/>
  <c r="AT701" i="78"/>
  <c r="AT708" i="78"/>
  <c r="AT705" i="78"/>
  <c r="AT698" i="78"/>
  <c r="AT700" i="78"/>
  <c r="AT707" i="78"/>
  <c r="AT704" i="78"/>
  <c r="AT699" i="78"/>
  <c r="AT703" i="78"/>
  <c r="AY106" i="78"/>
  <c r="AY105" i="78"/>
  <c r="AU695" i="78"/>
  <c r="AU693" i="78"/>
  <c r="AU694" i="78"/>
  <c r="AX747" i="78"/>
  <c r="AX728" i="78"/>
  <c r="AX742" i="78"/>
  <c r="AX748" i="78"/>
  <c r="AX746" i="78"/>
  <c r="AX726" i="78"/>
  <c r="AX734" i="78"/>
  <c r="AX745" i="78"/>
  <c r="AX739" i="78"/>
  <c r="AX752" i="78"/>
  <c r="AX727" i="78"/>
  <c r="AX740" i="78"/>
  <c r="AX754" i="78"/>
  <c r="AX743" i="78"/>
  <c r="AX749" i="78"/>
  <c r="AX732" i="78"/>
  <c r="AX744" i="78"/>
  <c r="AX735" i="78"/>
  <c r="AX738" i="78"/>
  <c r="AX755" i="78"/>
  <c r="AX729" i="78"/>
  <c r="AX725" i="78"/>
  <c r="AX741" i="78"/>
  <c r="AX737" i="78"/>
  <c r="AX753" i="78"/>
  <c r="AX750" i="78"/>
  <c r="AX733" i="78"/>
  <c r="AX730" i="78"/>
  <c r="AX736" i="78"/>
  <c r="AX751" i="78"/>
  <c r="AX731" i="78"/>
  <c r="AX89" i="78"/>
  <c r="AX102" i="78"/>
  <c r="AX84" i="78"/>
  <c r="AX83" i="78"/>
  <c r="AX86" i="78"/>
  <c r="AX81" i="78"/>
  <c r="AX101" i="78"/>
  <c r="AX79" i="78"/>
  <c r="AX100" i="78"/>
  <c r="AX92" i="78"/>
  <c r="AX103" i="78"/>
  <c r="AX72" i="78"/>
  <c r="AX85" i="78"/>
  <c r="AX75" i="78"/>
  <c r="AX74" i="78"/>
  <c r="AX87" i="78"/>
  <c r="AX91" i="78"/>
  <c r="AX98" i="78"/>
  <c r="AX73" i="78"/>
  <c r="AX97" i="78"/>
  <c r="AX94" i="78"/>
  <c r="AX71" i="78"/>
  <c r="AX104" i="78"/>
  <c r="AX96" i="78"/>
  <c r="AX80" i="78"/>
  <c r="AX93" i="78"/>
  <c r="AX78" i="78"/>
  <c r="AX90" i="78"/>
  <c r="AX88" i="78"/>
  <c r="AX82" i="78"/>
  <c r="AX95" i="78"/>
  <c r="AX99" i="78"/>
  <c r="AX77" i="78"/>
  <c r="AX76" i="78"/>
  <c r="AX50" i="78"/>
  <c r="AX51" i="78"/>
  <c r="AX47" i="78"/>
  <c r="AX49" i="78"/>
  <c r="AX48" i="78"/>
  <c r="AX111" i="78"/>
  <c r="AX110" i="78"/>
  <c r="AX109" i="78"/>
  <c r="AX108" i="78"/>
  <c r="AX107" i="78"/>
  <c r="AX114" i="78"/>
  <c r="AX112" i="78"/>
  <c r="AX113" i="78"/>
  <c r="AT66" i="78"/>
  <c r="AT67" i="78"/>
  <c r="AT65" i="78"/>
  <c r="AT70" i="78"/>
  <c r="AT63" i="78"/>
  <c r="AT69" i="78"/>
  <c r="AT64" i="78"/>
  <c r="AT68" i="78"/>
  <c r="AX105" i="78"/>
  <c r="AX106" i="78"/>
  <c r="AT203" i="78"/>
  <c r="AT186" i="78"/>
  <c r="AT216" i="78"/>
  <c r="AT193" i="78"/>
  <c r="AT218" i="78"/>
  <c r="AT170" i="78"/>
  <c r="AT206" i="78"/>
  <c r="AT173" i="78"/>
  <c r="AT200" i="78"/>
  <c r="AT176" i="78"/>
  <c r="AT124" i="78"/>
  <c r="AT209" i="78"/>
  <c r="AT138" i="78"/>
  <c r="AT205" i="78"/>
  <c r="AT136" i="78"/>
  <c r="AT224" i="78"/>
  <c r="AT122" i="78"/>
  <c r="AT222" i="78"/>
  <c r="AT129" i="78"/>
  <c r="AT208" i="78"/>
  <c r="AT185" i="78"/>
  <c r="AT167" i="78"/>
  <c r="AT165" i="78"/>
  <c r="AT132" i="78"/>
  <c r="AT204" i="78"/>
  <c r="AT147" i="78"/>
  <c r="AT207" i="78"/>
  <c r="AT153" i="78"/>
  <c r="AT135" i="78"/>
  <c r="AT149" i="78"/>
  <c r="AT226" i="78"/>
  <c r="AT137" i="78"/>
  <c r="AT183" i="78"/>
  <c r="AT123" i="78"/>
  <c r="AT214" i="78"/>
  <c r="AT121" i="78"/>
  <c r="AT182" i="78"/>
  <c r="AT212" i="78"/>
  <c r="AT155" i="78"/>
  <c r="AT217" i="78"/>
  <c r="AT146" i="78"/>
  <c r="AT213" i="78"/>
  <c r="AT168" i="78"/>
  <c r="AT150" i="78"/>
  <c r="AT144" i="78"/>
  <c r="AT191" i="78"/>
  <c r="AT128" i="78"/>
  <c r="AT119" i="78"/>
  <c r="AT125" i="78"/>
  <c r="AT175" i="78"/>
  <c r="AT118" i="78"/>
  <c r="AT189" i="78"/>
  <c r="AT202" i="78"/>
  <c r="AT154" i="78"/>
  <c r="AT215" i="78"/>
  <c r="AT161" i="78"/>
  <c r="AT143" i="78"/>
  <c r="AT117" i="78"/>
  <c r="AT172" i="78"/>
  <c r="AT127" i="78"/>
  <c r="AT160" i="78"/>
  <c r="AT134" i="78"/>
  <c r="AT157" i="78"/>
  <c r="AT190" i="78"/>
  <c r="AT116" i="78"/>
  <c r="AT140" i="78"/>
  <c r="AT223" i="78"/>
  <c r="AT169" i="78"/>
  <c r="AT221" i="78"/>
  <c r="AT120" i="78"/>
  <c r="AT158" i="78"/>
  <c r="AT181" i="78"/>
  <c r="AT196" i="78"/>
  <c r="AT142" i="78"/>
  <c r="AT194" i="78"/>
  <c r="AT156" i="78"/>
  <c r="AT192" i="78"/>
  <c r="AT201" i="78"/>
  <c r="AT220" i="78"/>
  <c r="AT163" i="78"/>
  <c r="AT198" i="78"/>
  <c r="AT141" i="78"/>
  <c r="AT151" i="78"/>
  <c r="AT126" i="78"/>
  <c r="AT180" i="78"/>
  <c r="AT211" i="78"/>
  <c r="AT131" i="78"/>
  <c r="AT164" i="78"/>
  <c r="AT229" i="78"/>
  <c r="AT179" i="78"/>
  <c r="AT115" i="78"/>
  <c r="AT148" i="78"/>
  <c r="AT210" i="78"/>
  <c r="AT162" i="78"/>
  <c r="AT159" i="78"/>
  <c r="AT133" i="78"/>
  <c r="AT166" i="78"/>
  <c r="AT152" i="78"/>
  <c r="AT197" i="78"/>
  <c r="AT225" i="78"/>
  <c r="AT130" i="78"/>
  <c r="AT230" i="78"/>
  <c r="AT187" i="78"/>
  <c r="AT195" i="78"/>
  <c r="AT178" i="78"/>
  <c r="AT228" i="78"/>
  <c r="AT171" i="78"/>
  <c r="AT227" i="78"/>
  <c r="AT177" i="78"/>
  <c r="AT174" i="78"/>
  <c r="AT184" i="78"/>
  <c r="AT188" i="78"/>
  <c r="AT219" i="78"/>
  <c r="AT139" i="78"/>
  <c r="AT199" i="78"/>
  <c r="AT145" i="78"/>
  <c r="AT695" i="78"/>
  <c r="AT694" i="78"/>
  <c r="AT693" i="78"/>
  <c r="AU755" i="78"/>
  <c r="AU754" i="78"/>
  <c r="AU740" i="78"/>
  <c r="AU746" i="78"/>
  <c r="AU737" i="78"/>
  <c r="AU743" i="78"/>
  <c r="AU742" i="78"/>
  <c r="AU731" i="78"/>
  <c r="AU729" i="78"/>
  <c r="AU738" i="78"/>
  <c r="AU726" i="78"/>
  <c r="AU727" i="78"/>
  <c r="AU734" i="78"/>
  <c r="AU752" i="78"/>
  <c r="AU750" i="78"/>
  <c r="AU736" i="78"/>
  <c r="AU747" i="78"/>
  <c r="AU741" i="78"/>
  <c r="AU739" i="78"/>
  <c r="AU748" i="78"/>
  <c r="AU744" i="78"/>
  <c r="AU733" i="78"/>
  <c r="AU732" i="78"/>
  <c r="AU745" i="78"/>
  <c r="AU728" i="78"/>
  <c r="AU735" i="78"/>
  <c r="AU725" i="78"/>
  <c r="AU730" i="78"/>
  <c r="AU753" i="78"/>
  <c r="AU751" i="78"/>
  <c r="AU749" i="78"/>
  <c r="AU51" i="78"/>
  <c r="AU49" i="78"/>
  <c r="AU47" i="78"/>
  <c r="AU48" i="78"/>
  <c r="AU50" i="78"/>
  <c r="AY198" i="78"/>
  <c r="AY126" i="78"/>
  <c r="AY230" i="78"/>
  <c r="AY182" i="78"/>
  <c r="AY229" i="78"/>
  <c r="AY117" i="78"/>
  <c r="AY193" i="78"/>
  <c r="AY129" i="78"/>
  <c r="AY185" i="78"/>
  <c r="AY152" i="78"/>
  <c r="AY184" i="78"/>
  <c r="AY208" i="78"/>
  <c r="AY136" i="78"/>
  <c r="AY130" i="78"/>
  <c r="AY155" i="78"/>
  <c r="AY211" i="78"/>
  <c r="AY133" i="78"/>
  <c r="AY215" i="78"/>
  <c r="AY189" i="78"/>
  <c r="AY201" i="78"/>
  <c r="AY132" i="78"/>
  <c r="AY195" i="78"/>
  <c r="AY187" i="78"/>
  <c r="AY192" i="78"/>
  <c r="AY121" i="78"/>
  <c r="AY143" i="78"/>
  <c r="AY138" i="78"/>
  <c r="AY179" i="78"/>
  <c r="AY161" i="78"/>
  <c r="AY147" i="78"/>
  <c r="AY191" i="78"/>
  <c r="AY217" i="78"/>
  <c r="AY148" i="78"/>
  <c r="AY226" i="78"/>
  <c r="AY125" i="78"/>
  <c r="AY170" i="78"/>
  <c r="AY119" i="78"/>
  <c r="AY159" i="78"/>
  <c r="AY171" i="78"/>
  <c r="AY151" i="78"/>
  <c r="AY169" i="78"/>
  <c r="AY225" i="78"/>
  <c r="AY176" i="78"/>
  <c r="AY186" i="78"/>
  <c r="AY115" i="78"/>
  <c r="AY209" i="78"/>
  <c r="AY140" i="78"/>
  <c r="AY200" i="78"/>
  <c r="AY199" i="78"/>
  <c r="AY166" i="78"/>
  <c r="AY221" i="78"/>
  <c r="AY158" i="78"/>
  <c r="AY213" i="78"/>
  <c r="AY157" i="78"/>
  <c r="AY194" i="78"/>
  <c r="AY206" i="78"/>
  <c r="AY127" i="78"/>
  <c r="AY122" i="78"/>
  <c r="AY163" i="78"/>
  <c r="AY178" i="78"/>
  <c r="AY131" i="78"/>
  <c r="AY137" i="78"/>
  <c r="AY227" i="78"/>
  <c r="AY173" i="78"/>
  <c r="AY204" i="78"/>
  <c r="AY165" i="78"/>
  <c r="AY202" i="78"/>
  <c r="AY172" i="78"/>
  <c r="AY135" i="78"/>
  <c r="AY197" i="78"/>
  <c r="AY134" i="78"/>
  <c r="AY150" i="78"/>
  <c r="AY153" i="78"/>
  <c r="AY160" i="78"/>
  <c r="AY203" i="78"/>
  <c r="AY123" i="78"/>
  <c r="AY167" i="78"/>
  <c r="AY212" i="78"/>
  <c r="AY188" i="78"/>
  <c r="AY210" i="78"/>
  <c r="AY180" i="78"/>
  <c r="AY216" i="78"/>
  <c r="AY168" i="78"/>
  <c r="AY142" i="78"/>
  <c r="AY219" i="78"/>
  <c r="AY141" i="78"/>
  <c r="AY222" i="78"/>
  <c r="AY183" i="78"/>
  <c r="AY120" i="78"/>
  <c r="AY145" i="78"/>
  <c r="AY207" i="78"/>
  <c r="AY174" i="78"/>
  <c r="AY218" i="78"/>
  <c r="AY124" i="78"/>
  <c r="AY224" i="78"/>
  <c r="AY116" i="78"/>
  <c r="AY146" i="78"/>
  <c r="AY214" i="78"/>
  <c r="AY149" i="78"/>
  <c r="AY228" i="78"/>
  <c r="AY156" i="78"/>
  <c r="AY223" i="78"/>
  <c r="AY190" i="78"/>
  <c r="AY144" i="78"/>
  <c r="AY175" i="78"/>
  <c r="AY220" i="78"/>
  <c r="AY181" i="78"/>
  <c r="AY162" i="78"/>
  <c r="AY118" i="78"/>
  <c r="AY154" i="78"/>
  <c r="AY139" i="78"/>
  <c r="AY177" i="78"/>
  <c r="AY205" i="78"/>
  <c r="AY164" i="78"/>
  <c r="AY196" i="78"/>
  <c r="AY128" i="78"/>
  <c r="AX203" i="78"/>
  <c r="AX181" i="78"/>
  <c r="AX223" i="78"/>
  <c r="AX158" i="78"/>
  <c r="AX209" i="78"/>
  <c r="AX137" i="78"/>
  <c r="AX123" i="78"/>
  <c r="AX120" i="78"/>
  <c r="AX176" i="78"/>
  <c r="AX216" i="78"/>
  <c r="AX190" i="78"/>
  <c r="AX202" i="78"/>
  <c r="AX133" i="78"/>
  <c r="AX155" i="78"/>
  <c r="AX132" i="78"/>
  <c r="AX228" i="78"/>
  <c r="AX117" i="78"/>
  <c r="AX214" i="78"/>
  <c r="AX173" i="78"/>
  <c r="AX131" i="78"/>
  <c r="AX124" i="78"/>
  <c r="AX162" i="78"/>
  <c r="AX224" i="78"/>
  <c r="AX191" i="78"/>
  <c r="AX227" i="78"/>
  <c r="AX126" i="78"/>
  <c r="AX163" i="78"/>
  <c r="AX164" i="78"/>
  <c r="AX196" i="78"/>
  <c r="AX172" i="78"/>
  <c r="AX147" i="78"/>
  <c r="AX161" i="78"/>
  <c r="AX217" i="78"/>
  <c r="AX169" i="78"/>
  <c r="AX170" i="78"/>
  <c r="AX188" i="78"/>
  <c r="AX184" i="78"/>
  <c r="AX199" i="78"/>
  <c r="AX127" i="78"/>
  <c r="AX210" i="78"/>
  <c r="AX141" i="78"/>
  <c r="AX197" i="78"/>
  <c r="AX122" i="78"/>
  <c r="AX193" i="78"/>
  <c r="AX186" i="78"/>
  <c r="AX156" i="78"/>
  <c r="AX139" i="78"/>
  <c r="AX148" i="78"/>
  <c r="AX192" i="78"/>
  <c r="AX207" i="78"/>
  <c r="AX194" i="78"/>
  <c r="AX204" i="78"/>
  <c r="AX134" i="78"/>
  <c r="AX171" i="78"/>
  <c r="AX116" i="78"/>
  <c r="AX138" i="78"/>
  <c r="AX130" i="78"/>
  <c r="AX152" i="78"/>
  <c r="AX185" i="78"/>
  <c r="AX180" i="78"/>
  <c r="AX178" i="78"/>
  <c r="AX145" i="78"/>
  <c r="AX128" i="78"/>
  <c r="AX198" i="78"/>
  <c r="AX135" i="78"/>
  <c r="AX218" i="78"/>
  <c r="AX149" i="78"/>
  <c r="AX201" i="78"/>
  <c r="AX140" i="78"/>
  <c r="AX160" i="78"/>
  <c r="AX200" i="78"/>
  <c r="AX167" i="78"/>
  <c r="AX144" i="78"/>
  <c r="AX177" i="78"/>
  <c r="AX195" i="78"/>
  <c r="AX215" i="78"/>
  <c r="AX143" i="78"/>
  <c r="AX212" i="78"/>
  <c r="AX142" i="78"/>
  <c r="AX179" i="78"/>
  <c r="AX121" i="78"/>
  <c r="AX146" i="78"/>
  <c r="AX208" i="78"/>
  <c r="AX175" i="78"/>
  <c r="AX230" i="78"/>
  <c r="AX174" i="78"/>
  <c r="AX222" i="78"/>
  <c r="AX159" i="78"/>
  <c r="AX119" i="78"/>
  <c r="AX136" i="78"/>
  <c r="AX206" i="78"/>
  <c r="AX150" i="78"/>
  <c r="AX229" i="78"/>
  <c r="AX157" i="78"/>
  <c r="AX115" i="78"/>
  <c r="AX153" i="78"/>
  <c r="AX168" i="78"/>
  <c r="AX221" i="78"/>
  <c r="AX182" i="78"/>
  <c r="AX213" i="78"/>
  <c r="AX189" i="78"/>
  <c r="AX205" i="78"/>
  <c r="AX166" i="78"/>
  <c r="AX225" i="78"/>
  <c r="AX151" i="78"/>
  <c r="AX220" i="78"/>
  <c r="AX165" i="78"/>
  <c r="AX187" i="78"/>
  <c r="AX129" i="78"/>
  <c r="AX154" i="78"/>
  <c r="AX226" i="78"/>
  <c r="AX183" i="78"/>
  <c r="AX219" i="78"/>
  <c r="AX118" i="78"/>
  <c r="AX211" i="78"/>
  <c r="AX125" i="78"/>
  <c r="AY44" i="78"/>
  <c r="AY46" i="78"/>
  <c r="AY45" i="78"/>
  <c r="AY695" i="78"/>
  <c r="AY693" i="78"/>
  <c r="AY694" i="78"/>
  <c r="AY696" i="78"/>
  <c r="AY697" i="78"/>
  <c r="AU59" i="78"/>
  <c r="AU60" i="78"/>
  <c r="AU54" i="78"/>
  <c r="AU52" i="78"/>
  <c r="AU62" i="78"/>
  <c r="AU53" i="78"/>
  <c r="AU58" i="78"/>
  <c r="AU55" i="78"/>
  <c r="AU56" i="78"/>
  <c r="AU61" i="78"/>
  <c r="AU57" i="78"/>
  <c r="AU109" i="78"/>
  <c r="AU111" i="78"/>
  <c r="AU108" i="78"/>
  <c r="AU112" i="78"/>
  <c r="AU114" i="78"/>
  <c r="AU107" i="78"/>
  <c r="AU113" i="78"/>
  <c r="AU110" i="78"/>
  <c r="AU66" i="78"/>
  <c r="AU67" i="78"/>
  <c r="AU65" i="78"/>
  <c r="AU64" i="78"/>
  <c r="AU70" i="78"/>
  <c r="AU69" i="78"/>
  <c r="AU63" i="78"/>
  <c r="AU68" i="78"/>
  <c r="AU707" i="78"/>
  <c r="AU698" i="78"/>
  <c r="AU701" i="78"/>
  <c r="AU704" i="78"/>
  <c r="AU702" i="78"/>
  <c r="AU703" i="78"/>
  <c r="AU700" i="78"/>
  <c r="AU706" i="78"/>
  <c r="AU699" i="78"/>
  <c r="AU708" i="78"/>
  <c r="AU705" i="78"/>
  <c r="AX695" i="78"/>
  <c r="AX694" i="78"/>
  <c r="AX693" i="78"/>
  <c r="AX696" i="78"/>
  <c r="AX697" i="78"/>
  <c r="AY730" i="78"/>
  <c r="AY750" i="78"/>
  <c r="AY728" i="78"/>
  <c r="AY744" i="78"/>
  <c r="AY737" i="78"/>
  <c r="AY751" i="78"/>
  <c r="AY725" i="78"/>
  <c r="AY754" i="78"/>
  <c r="AY747" i="78"/>
  <c r="AY738" i="78"/>
  <c r="AY733" i="78"/>
  <c r="AY743" i="78"/>
  <c r="AY748" i="78"/>
  <c r="AY753" i="78"/>
  <c r="AY742" i="78"/>
  <c r="AY729" i="78"/>
  <c r="AY745" i="78"/>
  <c r="AY755" i="78"/>
  <c r="AY752" i="78"/>
  <c r="AY735" i="78"/>
  <c r="AY739" i="78"/>
  <c r="AY740" i="78"/>
  <c r="AY731" i="78"/>
  <c r="AY746" i="78"/>
  <c r="AY732" i="78"/>
  <c r="AY741" i="78"/>
  <c r="AY734" i="78"/>
  <c r="AY727" i="78"/>
  <c r="AY736" i="78"/>
  <c r="AY749" i="78"/>
  <c r="AY726" i="78"/>
  <c r="AT720" i="78"/>
  <c r="AT719" i="78"/>
  <c r="AT718" i="78"/>
  <c r="AT711" i="78"/>
  <c r="AT715" i="78"/>
  <c r="AT721" i="78"/>
  <c r="AT714" i="78"/>
  <c r="AT709" i="78"/>
  <c r="AT724" i="78"/>
  <c r="AT713" i="78"/>
  <c r="AT712" i="78"/>
  <c r="AT716" i="78"/>
  <c r="AT717" i="78"/>
  <c r="AT710" i="78"/>
  <c r="AT722" i="78"/>
  <c r="AT723" i="78"/>
  <c r="AY720" i="78"/>
  <c r="AY713" i="78"/>
  <c r="AY719" i="78"/>
  <c r="AY714" i="78"/>
  <c r="AY711" i="78"/>
  <c r="AY712" i="78"/>
  <c r="AY715" i="78"/>
  <c r="AY716" i="78"/>
  <c r="AY723" i="78"/>
  <c r="AY722" i="78"/>
  <c r="AY717" i="78"/>
  <c r="AY710" i="78"/>
  <c r="AY724" i="78"/>
  <c r="AY709" i="78"/>
  <c r="AY718" i="78"/>
  <c r="AY721" i="78"/>
  <c r="AY98" i="78"/>
  <c r="AY94" i="78"/>
  <c r="AY77" i="78"/>
  <c r="AY81" i="78"/>
  <c r="AY99" i="78"/>
  <c r="AY85" i="78"/>
  <c r="AY74" i="78"/>
  <c r="AY91" i="78"/>
  <c r="AY72" i="78"/>
  <c r="AY95" i="78"/>
  <c r="AY76" i="78"/>
  <c r="AY89" i="78"/>
  <c r="AY80" i="78"/>
  <c r="AY104" i="78"/>
  <c r="AY102" i="78"/>
  <c r="AY82" i="78"/>
  <c r="AY96" i="78"/>
  <c r="AY73" i="78"/>
  <c r="AY100" i="78"/>
  <c r="AY93" i="78"/>
  <c r="AY97" i="78"/>
  <c r="AY83" i="78"/>
  <c r="AY103" i="78"/>
  <c r="AY84" i="78"/>
  <c r="AY88" i="78"/>
  <c r="AY75" i="78"/>
  <c r="AY101" i="78"/>
  <c r="AY90" i="78"/>
  <c r="AY79" i="78"/>
  <c r="AY71" i="78"/>
  <c r="AY92" i="78"/>
  <c r="AY87" i="78"/>
  <c r="AY86" i="78"/>
  <c r="AY78" i="78"/>
  <c r="AT114" i="78"/>
  <c r="AT109" i="78"/>
  <c r="AT113" i="78"/>
  <c r="AT108" i="78"/>
  <c r="AT107" i="78"/>
  <c r="AT110" i="78"/>
  <c r="AT112" i="78"/>
  <c r="AT111" i="78"/>
  <c r="AU105" i="78"/>
  <c r="AU106" i="78"/>
  <c r="AU46" i="78"/>
  <c r="AU45" i="78"/>
  <c r="AU44" i="78"/>
  <c r="AT746" i="78"/>
  <c r="AT745" i="78"/>
  <c r="AT736" i="78"/>
  <c r="AT743" i="78"/>
  <c r="AT732" i="78"/>
  <c r="AT731" i="78"/>
  <c r="AT729" i="78"/>
  <c r="AT725" i="78"/>
  <c r="AT728" i="78"/>
  <c r="AT754" i="78"/>
  <c r="AT752" i="78"/>
  <c r="AT750" i="78"/>
  <c r="AT748" i="78"/>
  <c r="AT747" i="78"/>
  <c r="AT741" i="78"/>
  <c r="AT739" i="78"/>
  <c r="AT738" i="78"/>
  <c r="AT744" i="78"/>
  <c r="AT734" i="78"/>
  <c r="AT733" i="78"/>
  <c r="AT737" i="78"/>
  <c r="AT730" i="78"/>
  <c r="AT726" i="78"/>
  <c r="AT727" i="78"/>
  <c r="AT735" i="78"/>
  <c r="AT753" i="78"/>
  <c r="AT751" i="78"/>
  <c r="AT749" i="78"/>
  <c r="AT755" i="78"/>
  <c r="AT742" i="78"/>
  <c r="AT740" i="78"/>
  <c r="AX722" i="78"/>
  <c r="AX719" i="78"/>
  <c r="AX715" i="78"/>
  <c r="AX712" i="78"/>
  <c r="AX710" i="78"/>
  <c r="AX721" i="78"/>
  <c r="AX717" i="78"/>
  <c r="AX718" i="78"/>
  <c r="AX713" i="78"/>
  <c r="AX720" i="78"/>
  <c r="AX723" i="78"/>
  <c r="AX714" i="78"/>
  <c r="AX716" i="78"/>
  <c r="AX711" i="78"/>
  <c r="AX709" i="78"/>
  <c r="AX724" i="78"/>
  <c r="AT60" i="78"/>
  <c r="AT55" i="78"/>
  <c r="AT56" i="78"/>
  <c r="AT59" i="78"/>
  <c r="AT62" i="78"/>
  <c r="AT53" i="78"/>
  <c r="AT57" i="78"/>
  <c r="AT61" i="78"/>
  <c r="AT58" i="78"/>
  <c r="AT52" i="78"/>
  <c r="AT54" i="78"/>
  <c r="AX702" i="78"/>
  <c r="AX708" i="78"/>
  <c r="AX698" i="78"/>
  <c r="AX705" i="78"/>
  <c r="AX707" i="78"/>
  <c r="AX700" i="78"/>
  <c r="AX704" i="78"/>
  <c r="AX701" i="78"/>
  <c r="AX699" i="78"/>
  <c r="AX706" i="78"/>
  <c r="AX703" i="78"/>
  <c r="AT46" i="78"/>
  <c r="AT44" i="78"/>
  <c r="AT45" i="78"/>
  <c r="AY639" i="78"/>
  <c r="AY572" i="78"/>
  <c r="AY516" i="78"/>
  <c r="AY429" i="78"/>
  <c r="AY346" i="78"/>
  <c r="AY348" i="78"/>
  <c r="AY260" i="78"/>
  <c r="AY651" i="78"/>
  <c r="AY569" i="78"/>
  <c r="AY553" i="78"/>
  <c r="AY450" i="78"/>
  <c r="AY388" i="78"/>
  <c r="AY340" i="78"/>
  <c r="AY245" i="78"/>
  <c r="AY669" i="78"/>
  <c r="AY599" i="78"/>
  <c r="AY544" i="78"/>
  <c r="AY469" i="78"/>
  <c r="AY407" i="78"/>
  <c r="AY339" i="78"/>
  <c r="AY263" i="78"/>
  <c r="AY678" i="78"/>
  <c r="AY640" i="78"/>
  <c r="AY554" i="78"/>
  <c r="AY508" i="78"/>
  <c r="AY425" i="78"/>
  <c r="AY351" i="78"/>
  <c r="AY303" i="78"/>
  <c r="AY291" i="78"/>
  <c r="AY626" i="78"/>
  <c r="AY559" i="78"/>
  <c r="AY515" i="78"/>
  <c r="AY428" i="78"/>
  <c r="AY361" i="78"/>
  <c r="AY311" i="78"/>
  <c r="AY298" i="78"/>
  <c r="AY648" i="78"/>
  <c r="AY603" i="78"/>
  <c r="AY514" i="78"/>
  <c r="AY471" i="78"/>
  <c r="AY387" i="78"/>
  <c r="AY378" i="78"/>
  <c r="AY277" i="78"/>
  <c r="AY668" i="78"/>
  <c r="AY590" i="78"/>
  <c r="AY519" i="78"/>
  <c r="AY476" i="78"/>
  <c r="AY432" i="78"/>
  <c r="AY324" i="78"/>
  <c r="AY231" i="78"/>
  <c r="AY681" i="78"/>
  <c r="AY623" i="78"/>
  <c r="AY555" i="78"/>
  <c r="AY497" i="78"/>
  <c r="AY418" i="78"/>
  <c r="AY381" i="78"/>
  <c r="AY249" i="78"/>
  <c r="AY617" i="78"/>
  <c r="AY550" i="78"/>
  <c r="AY506" i="78"/>
  <c r="AY435" i="78"/>
  <c r="AY473" i="78"/>
  <c r="AY309" i="78"/>
  <c r="AY266" i="78"/>
  <c r="AY627" i="78"/>
  <c r="AY595" i="78"/>
  <c r="AY486" i="78"/>
  <c r="AY465" i="78"/>
  <c r="AY401" i="78"/>
  <c r="AY313" i="78"/>
  <c r="AY252" i="78"/>
  <c r="AY646" i="78"/>
  <c r="AY589" i="78"/>
  <c r="AY526" i="78"/>
  <c r="AY475" i="78"/>
  <c r="AY382" i="78"/>
  <c r="AY364" i="78"/>
  <c r="AY286" i="78"/>
  <c r="AY671" i="78"/>
  <c r="AY619" i="78"/>
  <c r="AY513" i="78"/>
  <c r="AY462" i="78"/>
  <c r="AY416" i="78"/>
  <c r="AY334" i="78"/>
  <c r="AY240" i="78"/>
  <c r="AY682" i="78"/>
  <c r="AY624" i="78"/>
  <c r="AY564" i="78"/>
  <c r="AY548" i="78"/>
  <c r="AY443" i="78"/>
  <c r="AY352" i="78"/>
  <c r="AY273" i="78"/>
  <c r="AY234" i="78"/>
  <c r="AY655" i="78"/>
  <c r="AY573" i="78"/>
  <c r="AY501" i="78"/>
  <c r="AY414" i="78"/>
  <c r="AY370" i="78"/>
  <c r="AY328" i="78"/>
  <c r="AY284" i="78"/>
  <c r="AY644" i="78"/>
  <c r="AY602" i="78"/>
  <c r="AY525" i="78"/>
  <c r="AY474" i="78"/>
  <c r="AY389" i="78"/>
  <c r="AY315" i="78"/>
  <c r="AY254" i="78"/>
  <c r="AY673" i="78"/>
  <c r="AY611" i="78"/>
  <c r="AY552" i="78"/>
  <c r="AY479" i="78"/>
  <c r="AY688" i="78"/>
  <c r="AY621" i="78"/>
  <c r="AY547" i="78"/>
  <c r="AY489" i="78"/>
  <c r="AY448" i="78"/>
  <c r="AY375" i="78"/>
  <c r="AY241" i="78"/>
  <c r="AY259" i="78"/>
  <c r="AY631" i="78"/>
  <c r="AY585" i="78"/>
  <c r="AY500" i="78"/>
  <c r="AY421" i="78"/>
  <c r="AY338" i="78"/>
  <c r="AY331" i="78"/>
  <c r="AY258" i="78"/>
  <c r="AY657" i="78"/>
  <c r="AY584" i="78"/>
  <c r="AY538" i="78"/>
  <c r="AY510" i="78"/>
  <c r="AY411" i="78"/>
  <c r="AY322" i="78"/>
  <c r="AY301" i="78"/>
  <c r="AY661" i="78"/>
  <c r="AY591" i="78"/>
  <c r="AY543" i="78"/>
  <c r="AY461" i="78"/>
  <c r="AY399" i="78"/>
  <c r="AY410" i="78"/>
  <c r="AY255" i="78"/>
  <c r="AY685" i="78"/>
  <c r="AY620" i="78"/>
  <c r="AY546" i="78"/>
  <c r="AY503" i="78"/>
  <c r="AY417" i="78"/>
  <c r="AY343" i="78"/>
  <c r="AY296" i="78"/>
  <c r="AY275" i="78"/>
  <c r="AY618" i="78"/>
  <c r="AY551" i="78"/>
  <c r="AY499" i="78"/>
  <c r="AY420" i="78"/>
  <c r="AY353" i="78"/>
  <c r="AY372" i="78"/>
  <c r="AY290" i="78"/>
  <c r="AY647" i="78"/>
  <c r="AY583" i="78"/>
  <c r="AY524" i="78"/>
  <c r="AY463" i="78"/>
  <c r="AY379" i="78"/>
  <c r="AY356" i="78"/>
  <c r="AY269" i="78"/>
  <c r="AY670" i="78"/>
  <c r="AY593" i="78"/>
  <c r="AY520" i="78"/>
  <c r="AY488" i="78"/>
  <c r="AY665" i="78"/>
  <c r="AY615" i="78"/>
  <c r="AY537" i="78"/>
  <c r="AY496" i="78"/>
  <c r="AY431" i="78"/>
  <c r="AY358" i="78"/>
  <c r="AY264" i="78"/>
  <c r="AY692" i="78"/>
  <c r="AY609" i="78"/>
  <c r="AY565" i="78"/>
  <c r="AY498" i="78"/>
  <c r="AY427" i="78"/>
  <c r="AY376" i="78"/>
  <c r="AY297" i="78"/>
  <c r="AY373" i="78"/>
  <c r="AY658" i="78"/>
  <c r="AY582" i="78"/>
  <c r="AY478" i="78"/>
  <c r="AY438" i="78"/>
  <c r="AY393" i="78"/>
  <c r="AY305" i="78"/>
  <c r="AY237" i="78"/>
  <c r="AY653" i="78"/>
  <c r="AY604" i="78"/>
  <c r="AY518" i="78"/>
  <c r="AY467" i="78"/>
  <c r="AY424" i="78"/>
  <c r="AY341" i="78"/>
  <c r="AY278" i="78"/>
  <c r="AY663" i="78"/>
  <c r="AY606" i="78"/>
  <c r="AY545" i="78"/>
  <c r="AY454" i="78"/>
  <c r="AY413" i="78"/>
  <c r="AY394" i="78"/>
  <c r="AY232" i="78"/>
  <c r="AY674" i="78"/>
  <c r="AY616" i="78"/>
  <c r="AY556" i="78"/>
  <c r="AY662" i="78"/>
  <c r="AY600" i="78"/>
  <c r="AY512" i="78"/>
  <c r="AY480" i="78"/>
  <c r="AY384" i="78"/>
  <c r="AY355" i="78"/>
  <c r="AY279" i="78"/>
  <c r="AY680" i="78"/>
  <c r="AY613" i="78"/>
  <c r="AY579" i="78"/>
  <c r="AY481" i="78"/>
  <c r="AY441" i="78"/>
  <c r="AY367" i="78"/>
  <c r="AY233" i="78"/>
  <c r="AY243" i="78"/>
  <c r="AY638" i="78"/>
  <c r="AY578" i="78"/>
  <c r="AY492" i="78"/>
  <c r="AY457" i="78"/>
  <c r="AY330" i="78"/>
  <c r="AY327" i="78"/>
  <c r="AY244" i="78"/>
  <c r="AY649" i="78"/>
  <c r="AY576" i="78"/>
  <c r="AY530" i="78"/>
  <c r="AY507" i="78"/>
  <c r="AY403" i="78"/>
  <c r="AY314" i="78"/>
  <c r="AY293" i="78"/>
  <c r="AY691" i="78"/>
  <c r="AY608" i="78"/>
  <c r="AY535" i="78"/>
  <c r="AY453" i="78"/>
  <c r="AY391" i="78"/>
  <c r="AY365" i="78"/>
  <c r="AY247" i="78"/>
  <c r="AY677" i="78"/>
  <c r="AY637" i="78"/>
  <c r="AY586" i="78"/>
  <c r="AY495" i="78"/>
  <c r="AY472" i="78"/>
  <c r="AY380" i="78"/>
  <c r="AY288" i="78"/>
  <c r="AY304" i="78"/>
  <c r="AY632" i="78"/>
  <c r="AY566" i="78"/>
  <c r="AY491" i="78"/>
  <c r="AY456" i="78"/>
  <c r="AY345" i="78"/>
  <c r="AY325" i="78"/>
  <c r="AY282" i="78"/>
  <c r="AY667" i="78"/>
  <c r="AY605" i="78"/>
  <c r="AY542" i="78"/>
  <c r="AY460" i="78"/>
  <c r="AY398" i="78"/>
  <c r="AY308" i="78"/>
  <c r="AY302" i="78"/>
  <c r="AY672" i="78"/>
  <c r="AY622" i="78"/>
  <c r="AY529" i="78"/>
  <c r="AY483" i="78"/>
  <c r="AY423" i="78"/>
  <c r="AY350" i="78"/>
  <c r="AY256" i="78"/>
  <c r="AY683" i="78"/>
  <c r="AY630" i="78"/>
  <c r="AY557" i="78"/>
  <c r="AY490" i="78"/>
  <c r="AY419" i="78"/>
  <c r="AY368" i="78"/>
  <c r="AY289" i="78"/>
  <c r="AY250" i="78"/>
  <c r="AY642" i="78"/>
  <c r="AY574" i="78"/>
  <c r="AY561" i="78"/>
  <c r="AY430" i="78"/>
  <c r="AY385" i="78"/>
  <c r="AY349" i="78"/>
  <c r="AY300" i="78"/>
  <c r="AY645" i="78"/>
  <c r="AY596" i="78"/>
  <c r="AY541" i="78"/>
  <c r="AY459" i="78"/>
  <c r="AY405" i="78"/>
  <c r="AY335" i="78"/>
  <c r="AY270" i="78"/>
  <c r="AY679" i="78"/>
  <c r="AY610" i="78"/>
  <c r="AY536" i="78"/>
  <c r="AY446" i="78"/>
  <c r="AY408" i="78"/>
  <c r="AY377" i="78"/>
  <c r="AY318" i="78"/>
  <c r="AY689" i="78"/>
  <c r="AY629" i="78"/>
  <c r="AY563" i="78"/>
  <c r="AY505" i="78"/>
  <c r="AY426" i="78"/>
  <c r="AY336" i="78"/>
  <c r="AY257" i="78"/>
  <c r="AY235" i="78"/>
  <c r="AY636" i="78"/>
  <c r="AY575" i="78"/>
  <c r="AY502" i="78"/>
  <c r="AY455" i="78"/>
  <c r="AY659" i="78"/>
  <c r="AY577" i="78"/>
  <c r="AY509" i="78"/>
  <c r="AY458" i="78"/>
  <c r="AY396" i="78"/>
  <c r="AY357" i="78"/>
  <c r="AY238" i="78"/>
  <c r="AY687" i="78"/>
  <c r="AY592" i="78"/>
  <c r="AY571" i="78"/>
  <c r="AY477" i="78"/>
  <c r="AY440" i="78"/>
  <c r="AY347" i="78"/>
  <c r="AY271" i="78"/>
  <c r="AY686" i="78"/>
  <c r="AY650" i="78"/>
  <c r="AY562" i="78"/>
  <c r="AY531" i="78"/>
  <c r="AY433" i="78"/>
  <c r="AY359" i="78"/>
  <c r="AY326" i="78"/>
  <c r="AY267" i="78"/>
  <c r="AY633" i="78"/>
  <c r="AY570" i="78"/>
  <c r="AY484" i="78"/>
  <c r="AY436" i="78"/>
  <c r="AY369" i="78"/>
  <c r="AY319" i="78"/>
  <c r="AY236" i="78"/>
  <c r="AY656" i="78"/>
  <c r="AY635" i="78"/>
  <c r="AY567" i="78"/>
  <c r="AY494" i="78"/>
  <c r="AY447" i="78"/>
  <c r="AY409" i="78"/>
  <c r="AY321" i="78"/>
  <c r="AY253" i="78"/>
  <c r="AY654" i="78"/>
  <c r="AY597" i="78"/>
  <c r="AY534" i="78"/>
  <c r="AY452" i="78"/>
  <c r="AY390" i="78"/>
  <c r="AY402" i="78"/>
  <c r="AY294" i="78"/>
  <c r="AY664" i="78"/>
  <c r="AY614" i="78"/>
  <c r="AY521" i="78"/>
  <c r="AY482" i="78"/>
  <c r="AY522" i="78"/>
  <c r="AY285" i="78"/>
  <c r="AY539" i="78"/>
  <c r="AY323" i="78"/>
  <c r="AY612" i="78"/>
  <c r="AY464" i="78"/>
  <c r="AY295" i="78"/>
  <c r="AY607" i="78"/>
  <c r="AY468" i="78"/>
  <c r="AY412" i="78"/>
  <c r="AY312" i="78"/>
  <c r="AY274" i="78"/>
  <c r="AY470" i="78"/>
  <c r="AY449" i="78"/>
  <c r="AY523" i="78"/>
  <c r="AY292" i="78"/>
  <c r="AY445" i="78"/>
  <c r="AY265" i="78"/>
  <c r="AY601" i="78"/>
  <c r="AY442" i="78"/>
  <c r="AY276" i="78"/>
  <c r="AY594" i="78"/>
  <c r="AY466" i="78"/>
  <c r="AY354" i="78"/>
  <c r="AY317" i="78"/>
  <c r="AY415" i="78"/>
  <c r="AY360" i="78"/>
  <c r="AY504" i="78"/>
  <c r="AY684" i="78"/>
  <c r="AY451" i="78"/>
  <c r="AY239" i="78"/>
  <c r="AY587" i="78"/>
  <c r="AY400" i="78"/>
  <c r="AY251" i="78"/>
  <c r="AY580" i="78"/>
  <c r="AY437" i="78"/>
  <c r="AY337" i="78"/>
  <c r="AY272" i="78"/>
  <c r="AY342" i="78"/>
  <c r="AY281" i="78"/>
  <c r="AY422" i="78"/>
  <c r="AY652" i="78"/>
  <c r="AY434" i="78"/>
  <c r="AY262" i="78"/>
  <c r="AY560" i="78"/>
  <c r="AY362" i="78"/>
  <c r="AY299" i="78"/>
  <c r="AY558" i="78"/>
  <c r="AY444" i="78"/>
  <c r="AY366" i="78"/>
  <c r="AY287" i="78"/>
  <c r="AY248" i="78"/>
  <c r="AY242" i="78"/>
  <c r="AY395" i="78"/>
  <c r="AY598" i="78"/>
  <c r="AY383" i="78"/>
  <c r="AY283" i="78"/>
  <c r="AY528" i="78"/>
  <c r="AY374" i="78"/>
  <c r="AY660" i="78"/>
  <c r="AY511" i="78"/>
  <c r="AY439" i="78"/>
  <c r="AY363" i="78"/>
  <c r="AY310" i="78"/>
  <c r="AY690" i="78"/>
  <c r="AY634" i="78"/>
  <c r="AY386" i="78"/>
  <c r="AY588" i="78"/>
  <c r="AY397" i="78"/>
  <c r="AY675" i="78"/>
  <c r="AY493" i="78"/>
  <c r="AY371" i="78"/>
  <c r="AY666" i="78"/>
  <c r="AY517" i="78"/>
  <c r="AY392" i="78"/>
  <c r="AY316" i="78"/>
  <c r="AY246" i="78"/>
  <c r="AY628" i="78"/>
  <c r="AY568" i="78"/>
  <c r="AY306" i="78"/>
  <c r="AY527" i="78"/>
  <c r="AY344" i="78"/>
  <c r="AY676" i="78"/>
  <c r="AY487" i="78"/>
  <c r="AY320" i="78"/>
  <c r="AY643" i="78"/>
  <c r="AY485" i="78"/>
  <c r="AY406" i="78"/>
  <c r="AY307" i="78"/>
  <c r="AY261" i="78"/>
  <c r="AY549" i="78"/>
  <c r="AY581" i="78"/>
  <c r="AY332" i="78"/>
  <c r="AY533" i="78"/>
  <c r="AY329" i="78"/>
  <c r="AY641" i="78"/>
  <c r="AY532" i="78"/>
  <c r="AY280" i="78"/>
  <c r="AY625" i="78"/>
  <c r="AY540" i="78"/>
  <c r="AY404" i="78"/>
  <c r="AY333" i="78"/>
  <c r="AY268" i="78"/>
  <c r="AT398" i="78"/>
  <c r="AT518" i="78"/>
  <c r="AT587" i="78"/>
  <c r="AT642" i="78"/>
  <c r="AT656" i="78"/>
  <c r="AT682" i="78"/>
  <c r="AT293" i="78"/>
  <c r="AT320" i="78"/>
  <c r="AT377" i="78"/>
  <c r="AT395" i="78"/>
  <c r="AT452" i="78"/>
  <c r="AT646" i="78"/>
  <c r="AT553" i="78"/>
  <c r="AT604" i="78"/>
  <c r="AT634" i="78"/>
  <c r="AT243" i="78"/>
  <c r="AT475" i="78"/>
  <c r="AT383" i="78"/>
  <c r="AT478" i="78"/>
  <c r="AT507" i="78"/>
  <c r="AT624" i="78"/>
  <c r="AT663" i="78"/>
  <c r="AT233" i="78"/>
  <c r="AT245" i="78"/>
  <c r="AT338" i="78"/>
  <c r="AT438" i="78"/>
  <c r="AT443" i="78"/>
  <c r="AT340" i="78"/>
  <c r="AT573" i="78"/>
  <c r="AT621" i="78"/>
  <c r="AT648" i="78"/>
  <c r="AT680" i="78"/>
  <c r="AT608" i="78"/>
  <c r="AT412" i="78"/>
  <c r="AT441" i="78"/>
  <c r="AT523" i="78"/>
  <c r="AT583" i="78"/>
  <c r="AT685" i="78"/>
  <c r="AT596" i="78"/>
  <c r="AT249" i="78"/>
  <c r="AT352" i="78"/>
  <c r="AT392" i="78"/>
  <c r="AT440" i="78"/>
  <c r="AT461" i="78"/>
  <c r="AT487" i="78"/>
  <c r="AT545" i="78"/>
  <c r="AT563" i="78"/>
  <c r="AT641" i="78"/>
  <c r="AT251" i="78"/>
  <c r="AT326" i="78"/>
  <c r="AT411" i="78"/>
  <c r="AT464" i="78"/>
  <c r="AT451" i="78"/>
  <c r="AT524" i="78"/>
  <c r="AT557" i="78"/>
  <c r="AT598" i="78"/>
  <c r="AT626" i="78"/>
  <c r="AT669" i="78"/>
  <c r="AT529" i="78"/>
  <c r="AT606" i="78"/>
  <c r="AT654" i="78"/>
  <c r="AT674" i="78"/>
  <c r="AT273" i="78"/>
  <c r="AT331" i="78"/>
  <c r="AT356" i="78"/>
  <c r="AT379" i="78"/>
  <c r="AT430" i="78"/>
  <c r="AT473" i="78"/>
  <c r="AT483" i="78"/>
  <c r="AT449" i="78"/>
  <c r="AT620" i="78"/>
  <c r="AT672" i="78"/>
  <c r="AT284" i="78"/>
  <c r="AT319" i="78"/>
  <c r="AT613" i="78"/>
  <c r="AT425" i="78"/>
  <c r="AT534" i="78"/>
  <c r="AT575" i="78"/>
  <c r="AT667" i="78"/>
  <c r="AT526" i="78"/>
  <c r="AT317" i="78"/>
  <c r="AT372" i="78"/>
  <c r="AT384" i="78"/>
  <c r="AT502" i="78"/>
  <c r="AT533" i="78"/>
  <c r="AT662" i="78"/>
  <c r="AT653" i="78"/>
  <c r="AT687" i="78"/>
  <c r="AT271" i="78"/>
  <c r="AT269" i="78"/>
  <c r="AT286" i="78"/>
  <c r="AT472" i="78"/>
  <c r="AT505" i="78"/>
  <c r="AT594" i="78"/>
  <c r="AT636" i="78"/>
  <c r="AT551" i="78"/>
  <c r="AT267" i="78"/>
  <c r="AT329" i="78"/>
  <c r="AT388" i="78"/>
  <c r="AT470" i="78"/>
  <c r="AT504" i="78"/>
  <c r="AT520" i="78"/>
  <c r="AT567" i="78"/>
  <c r="AT577" i="78"/>
  <c r="AT615" i="78"/>
  <c r="AT289" i="78"/>
  <c r="AT327" i="78"/>
  <c r="AT385" i="78"/>
  <c r="AT485" i="78"/>
  <c r="AT514" i="78"/>
  <c r="AT541" i="78"/>
  <c r="AT603" i="78"/>
  <c r="AT627" i="78"/>
  <c r="AT677" i="78"/>
  <c r="AT678" i="78"/>
  <c r="AT312" i="78"/>
  <c r="AT689" i="78"/>
  <c r="AT256" i="78"/>
  <c r="AT235" i="78"/>
  <c r="AT337" i="78"/>
  <c r="AT503" i="78"/>
  <c r="AT477" i="78"/>
  <c r="AT457" i="78"/>
  <c r="AT494" i="78"/>
  <c r="AT531" i="78"/>
  <c r="AT572" i="78"/>
  <c r="AT237" i="78"/>
  <c r="AT692" i="78"/>
  <c r="AT263" i="78"/>
  <c r="AT360" i="78"/>
  <c r="AT394" i="78"/>
  <c r="AT497" i="78"/>
  <c r="AT489" i="78"/>
  <c r="AT619" i="78"/>
  <c r="AT628" i="78"/>
  <c r="AT315" i="78"/>
  <c r="AT679" i="78"/>
  <c r="AT390" i="78"/>
  <c r="AT422" i="78"/>
  <c r="AT445" i="78"/>
  <c r="AT584" i="78"/>
  <c r="AT605" i="78"/>
  <c r="AT458" i="78"/>
  <c r="AT232" i="78"/>
  <c r="AT333" i="78"/>
  <c r="AT306" i="78"/>
  <c r="AT363" i="78"/>
  <c r="AT280" i="78"/>
  <c r="AT522" i="78"/>
  <c r="AT564" i="78"/>
  <c r="AT650" i="78"/>
  <c r="AT254" i="78"/>
  <c r="AT544" i="78"/>
  <c r="AT370" i="78"/>
  <c r="AT406" i="78"/>
  <c r="AT474" i="78"/>
  <c r="AT528" i="78"/>
  <c r="AT547" i="78"/>
  <c r="AT555" i="78"/>
  <c r="AT629" i="78"/>
  <c r="AT638" i="78"/>
  <c r="AT274" i="78"/>
  <c r="AT309" i="78"/>
  <c r="AT402" i="78"/>
  <c r="AT468" i="78"/>
  <c r="AT516" i="78"/>
  <c r="AT607" i="78"/>
  <c r="AT590" i="78"/>
  <c r="AT651" i="78"/>
  <c r="AT661" i="78"/>
  <c r="AT288" i="78"/>
  <c r="AT285" i="78"/>
  <c r="AT691" i="78"/>
  <c r="AT664" i="78"/>
  <c r="AT242" i="78"/>
  <c r="AT253" i="78"/>
  <c r="AT311" i="78"/>
  <c r="AT367" i="78"/>
  <c r="AT335" i="78"/>
  <c r="AT536" i="78"/>
  <c r="AT538" i="78"/>
  <c r="AT566" i="78"/>
  <c r="AT602" i="78"/>
  <c r="AT633" i="78"/>
  <c r="AT234" i="78"/>
  <c r="AT283" i="78"/>
  <c r="AT302" i="78"/>
  <c r="AT396" i="78"/>
  <c r="AT471" i="78"/>
  <c r="AT592" i="78"/>
  <c r="AT548" i="78"/>
  <c r="AT666" i="78"/>
  <c r="AT261" i="78"/>
  <c r="AT305" i="78"/>
  <c r="AT556" i="78"/>
  <c r="AT419" i="78"/>
  <c r="AT486" i="78"/>
  <c r="AT506" i="78"/>
  <c r="AT610" i="78"/>
  <c r="AT673" i="78"/>
  <c r="AT297" i="78"/>
  <c r="AT294" i="78"/>
  <c r="AT303" i="78"/>
  <c r="AT350" i="78"/>
  <c r="AT436" i="78"/>
  <c r="AT275" i="78"/>
  <c r="AT585" i="78"/>
  <c r="AT635" i="78"/>
  <c r="AT265" i="78"/>
  <c r="AT349" i="78"/>
  <c r="AT247" i="78"/>
  <c r="AT437" i="78"/>
  <c r="AT435" i="78"/>
  <c r="AT517" i="78"/>
  <c r="AT600" i="78"/>
  <c r="AT614" i="78"/>
  <c r="AT622" i="78"/>
  <c r="AT686" i="78"/>
  <c r="AT295" i="78"/>
  <c r="AT318" i="78"/>
  <c r="AT391" i="78"/>
  <c r="AT456" i="78"/>
  <c r="AT499" i="78"/>
  <c r="AT595" i="78"/>
  <c r="AT657" i="78"/>
  <c r="AT676" i="78"/>
  <c r="AT264" i="78"/>
  <c r="AT323" i="78"/>
  <c r="AT262" i="78"/>
  <c r="AT348" i="78"/>
  <c r="AT241" i="78"/>
  <c r="AT252" i="78"/>
  <c r="AT361" i="78"/>
  <c r="AT347" i="78"/>
  <c r="AT386" i="78"/>
  <c r="AT426" i="78"/>
  <c r="AT427" i="78"/>
  <c r="AT568" i="78"/>
  <c r="AT601" i="78"/>
  <c r="AT625" i="78"/>
  <c r="AT658" i="78"/>
  <c r="AT397" i="78"/>
  <c r="AT278" i="78"/>
  <c r="AT344" i="78"/>
  <c r="AT342" i="78"/>
  <c r="AT493" i="78"/>
  <c r="AT543" i="78"/>
  <c r="AT530" i="78"/>
  <c r="AT623" i="78"/>
  <c r="AT257" i="78"/>
  <c r="AT355" i="78"/>
  <c r="AT403" i="78"/>
  <c r="AT647" i="78"/>
  <c r="AT482" i="78"/>
  <c r="AT559" i="78"/>
  <c r="AT579" i="78"/>
  <c r="AT683" i="78"/>
  <c r="AT364" i="78"/>
  <c r="AT330" i="78"/>
  <c r="AT334" i="78"/>
  <c r="AT421" i="78"/>
  <c r="AT432" i="78"/>
  <c r="AT492" i="78"/>
  <c r="AT401" i="78"/>
  <c r="AT660" i="78"/>
  <c r="AT291" i="78"/>
  <c r="AT324" i="78"/>
  <c r="AT453" i="78"/>
  <c r="AT378" i="78"/>
  <c r="AT450" i="78"/>
  <c r="AT498" i="78"/>
  <c r="AT589" i="78"/>
  <c r="AT644" i="78"/>
  <c r="AT688" i="78"/>
  <c r="AT231" i="78"/>
  <c r="AT281" i="78"/>
  <c r="AT332" i="78"/>
  <c r="AT408" i="78"/>
  <c r="AT469" i="78"/>
  <c r="AT558" i="78"/>
  <c r="AT586" i="78"/>
  <c r="AT643" i="78"/>
  <c r="AT248" i="78"/>
  <c r="AT244" i="78"/>
  <c r="AT277" i="78"/>
  <c r="AT382" i="78"/>
  <c r="AT357" i="78"/>
  <c r="AT446" i="78"/>
  <c r="AT301" i="78"/>
  <c r="AT399" i="78"/>
  <c r="AT409" i="78"/>
  <c r="AT420" i="78"/>
  <c r="AT463" i="78"/>
  <c r="AT521" i="78"/>
  <c r="AT581" i="78"/>
  <c r="AT612" i="78"/>
  <c r="AT681" i="78"/>
  <c r="AT675" i="78"/>
  <c r="AT266" i="78"/>
  <c r="AT561" i="78"/>
  <c r="AT373" i="78"/>
  <c r="AT380" i="78"/>
  <c r="AT424" i="78"/>
  <c r="AT525" i="78"/>
  <c r="AT591" i="78"/>
  <c r="AT336" i="78"/>
  <c r="AT268" i="78"/>
  <c r="AT316" i="78"/>
  <c r="AT428" i="78"/>
  <c r="AT480" i="78"/>
  <c r="AT260" i="78"/>
  <c r="AT578" i="78"/>
  <c r="AT617" i="78"/>
  <c r="AT640" i="78"/>
  <c r="AT292" i="78"/>
  <c r="AT616" i="78"/>
  <c r="AT393" i="78"/>
  <c r="AT454" i="78"/>
  <c r="AT455" i="78"/>
  <c r="AT496" i="78"/>
  <c r="AT549" i="78"/>
  <c r="AT540" i="78"/>
  <c r="AT255" i="78"/>
  <c r="AT328" i="78"/>
  <c r="AT359" i="78"/>
  <c r="AT513" i="78"/>
  <c r="AT298" i="78"/>
  <c r="AT532" i="78"/>
  <c r="AT571" i="78"/>
  <c r="AT684" i="78"/>
  <c r="AT279" i="78"/>
  <c r="AT287" i="78"/>
  <c r="AT270" i="78"/>
  <c r="AT353" i="78"/>
  <c r="AT374" i="78"/>
  <c r="AT460" i="78"/>
  <c r="AT576" i="78"/>
  <c r="AT599" i="78"/>
  <c r="AT645" i="78"/>
  <c r="AT259" i="78"/>
  <c r="AT300" i="78"/>
  <c r="AT321" i="78"/>
  <c r="AT371" i="78"/>
  <c r="AT381" i="78"/>
  <c r="AT415" i="78"/>
  <c r="AT512" i="78"/>
  <c r="AT439" i="78"/>
  <c r="AT389" i="78"/>
  <c r="AT447" i="78"/>
  <c r="AT501" i="78"/>
  <c r="AT535" i="78"/>
  <c r="AT569" i="78"/>
  <c r="AT429" i="78"/>
  <c r="AT670" i="78"/>
  <c r="AT272" i="78"/>
  <c r="AT299" i="78"/>
  <c r="AT310" i="78"/>
  <c r="AT433" i="78"/>
  <c r="AT431" i="78"/>
  <c r="AT466" i="78"/>
  <c r="AT488" i="78"/>
  <c r="AT597" i="78"/>
  <c r="AT671" i="78"/>
  <c r="AT239" i="78"/>
  <c r="AT339" i="78"/>
  <c r="AT351" i="78"/>
  <c r="AT484" i="78"/>
  <c r="AT539" i="78"/>
  <c r="AT593" i="78"/>
  <c r="AT639" i="78"/>
  <c r="AT690" i="78"/>
  <c r="AT246" i="78"/>
  <c r="AT368" i="78"/>
  <c r="AT346" i="78"/>
  <c r="AT476" i="78"/>
  <c r="AT515" i="78"/>
  <c r="AT527" i="78"/>
  <c r="AT562" i="78"/>
  <c r="AT611" i="78"/>
  <c r="AT290" i="78"/>
  <c r="AT308" i="78"/>
  <c r="AT387" i="78"/>
  <c r="AT418" i="78"/>
  <c r="AT552" i="78"/>
  <c r="AT325" i="78"/>
  <c r="AT588" i="78"/>
  <c r="AT632" i="78"/>
  <c r="AT258" i="78"/>
  <c r="AT314" i="78"/>
  <c r="AT322" i="78"/>
  <c r="AT365" i="78"/>
  <c r="AT375" i="78"/>
  <c r="AT417" i="78"/>
  <c r="AT491" i="78"/>
  <c r="AT570" i="78"/>
  <c r="AT649" i="78"/>
  <c r="AT236" i="78"/>
  <c r="AT362" i="78"/>
  <c r="AT376" i="78"/>
  <c r="AT413" i="78"/>
  <c r="AT444" i="78"/>
  <c r="AT459" i="78"/>
  <c r="AT479" i="78"/>
  <c r="AT565" i="78"/>
  <c r="AT407" i="78"/>
  <c r="AT467" i="78"/>
  <c r="AT519" i="78"/>
  <c r="AT542" i="78"/>
  <c r="AT582" i="78"/>
  <c r="AT652" i="78"/>
  <c r="AT240" i="78"/>
  <c r="AT307" i="78"/>
  <c r="AT238" i="78"/>
  <c r="AT369" i="78"/>
  <c r="AT400" i="78"/>
  <c r="AT490" i="78"/>
  <c r="AT495" i="78"/>
  <c r="AT509" i="78"/>
  <c r="AT554" i="78"/>
  <c r="AT665" i="78"/>
  <c r="AT414" i="78"/>
  <c r="AT345" i="78"/>
  <c r="AT405" i="78"/>
  <c r="AT462" i="78"/>
  <c r="AT550" i="78"/>
  <c r="AT609" i="78"/>
  <c r="AT448" i="78"/>
  <c r="AT296" i="78"/>
  <c r="AT250" i="78"/>
  <c r="AT341" i="78"/>
  <c r="AT404" i="78"/>
  <c r="AT637" i="78"/>
  <c r="AT511" i="78"/>
  <c r="AT546" i="78"/>
  <c r="AT574" i="78"/>
  <c r="AT655" i="78"/>
  <c r="AT668" i="78"/>
  <c r="AT304" i="78"/>
  <c r="AT343" i="78"/>
  <c r="AT465" i="78"/>
  <c r="AT508" i="78"/>
  <c r="AT618" i="78"/>
  <c r="AT537" i="78"/>
  <c r="AT659" i="78"/>
  <c r="AT276" i="78"/>
  <c r="AT354" i="78"/>
  <c r="AT358" i="78"/>
  <c r="AT366" i="78"/>
  <c r="AT423" i="78"/>
  <c r="AT434" i="78"/>
  <c r="AT481" i="78"/>
  <c r="AT580" i="78"/>
  <c r="AT631" i="78"/>
  <c r="AT282" i="78"/>
  <c r="AT313" i="78"/>
  <c r="AT410" i="78"/>
  <c r="AT416" i="78"/>
  <c r="AT442" i="78"/>
  <c r="AT500" i="78"/>
  <c r="AT510" i="78"/>
  <c r="AT560" i="78"/>
  <c r="AT630" i="78"/>
  <c r="AU672" i="78"/>
  <c r="AU596" i="78"/>
  <c r="AU524" i="78"/>
  <c r="AU492" i="78"/>
  <c r="AU387" i="78"/>
  <c r="AU343" i="78"/>
  <c r="AU283" i="78"/>
  <c r="AU674" i="78"/>
  <c r="AU624" i="78"/>
  <c r="AU551" i="78"/>
  <c r="AU493" i="78"/>
  <c r="AU413" i="78"/>
  <c r="AU371" i="78"/>
  <c r="AU252" i="78"/>
  <c r="AU678" i="78"/>
  <c r="AU616" i="78"/>
  <c r="AU583" i="78"/>
  <c r="AU485" i="78"/>
  <c r="AU476" i="78"/>
  <c r="AU363" i="78"/>
  <c r="AU332" i="78"/>
  <c r="AU255" i="78"/>
  <c r="AU630" i="78"/>
  <c r="AU577" i="78"/>
  <c r="AU507" i="78"/>
  <c r="AU441" i="78"/>
  <c r="AU397" i="78"/>
  <c r="AU316" i="78"/>
  <c r="AU288" i="78"/>
  <c r="AU657" i="78"/>
  <c r="AU593" i="78"/>
  <c r="AU530" i="78"/>
  <c r="AU456" i="78"/>
  <c r="AU378" i="78"/>
  <c r="AU327" i="78"/>
  <c r="AU298" i="78"/>
  <c r="AU667" i="78"/>
  <c r="AU615" i="78"/>
  <c r="AU541" i="78"/>
  <c r="AU474" i="78"/>
  <c r="AU396" i="78"/>
  <c r="AU338" i="78"/>
  <c r="AU275" i="78"/>
  <c r="AU675" i="78"/>
  <c r="AU618" i="78"/>
  <c r="AU533" i="78"/>
  <c r="AU466" i="78"/>
  <c r="AU388" i="78"/>
  <c r="AU330" i="78"/>
  <c r="AU244" i="78"/>
  <c r="AU631" i="78"/>
  <c r="AU578" i="78"/>
  <c r="AU565" i="78"/>
  <c r="AU426" i="78"/>
  <c r="AU383" i="78"/>
  <c r="AU337" i="78"/>
  <c r="AU249" i="78"/>
  <c r="AU649" i="78"/>
  <c r="AU600" i="78"/>
  <c r="AU522" i="78"/>
  <c r="AU448" i="78"/>
  <c r="AU680" i="78"/>
  <c r="AU582" i="78"/>
  <c r="AU520" i="78"/>
  <c r="AU440" i="78"/>
  <c r="AU358" i="78"/>
  <c r="AU315" i="78"/>
  <c r="AU248" i="78"/>
  <c r="AU644" i="78"/>
  <c r="AU586" i="78"/>
  <c r="AU526" i="78"/>
  <c r="AU512" i="78"/>
  <c r="AU400" i="78"/>
  <c r="AU360" i="78"/>
  <c r="AU241" i="78"/>
  <c r="AU640" i="78"/>
  <c r="AU580" i="78"/>
  <c r="AU518" i="78"/>
  <c r="AU475" i="78"/>
  <c r="AU392" i="78"/>
  <c r="AU339" i="78"/>
  <c r="AU297" i="78"/>
  <c r="AU666" i="78"/>
  <c r="AU610" i="78"/>
  <c r="AU525" i="78"/>
  <c r="AU458" i="78"/>
  <c r="AU380" i="78"/>
  <c r="AU398" i="78"/>
  <c r="AU236" i="78"/>
  <c r="AU231" i="78"/>
  <c r="AU692" i="78"/>
  <c r="AU633" i="78"/>
  <c r="AU682" i="78"/>
  <c r="AU654" i="78"/>
  <c r="AU559" i="78"/>
  <c r="AU501" i="78"/>
  <c r="AU421" i="78"/>
  <c r="AU340" i="78"/>
  <c r="AU237" i="78"/>
  <c r="AU247" i="78"/>
  <c r="AU642" i="78"/>
  <c r="AU574" i="78"/>
  <c r="AU504" i="78"/>
  <c r="AU432" i="78"/>
  <c r="AU350" i="78"/>
  <c r="AU307" i="78"/>
  <c r="AU270" i="78"/>
  <c r="AU634" i="78"/>
  <c r="AU608" i="78"/>
  <c r="AU496" i="78"/>
  <c r="AU424" i="78"/>
  <c r="AU342" i="78"/>
  <c r="AU376" i="78"/>
  <c r="AU660" i="78"/>
  <c r="AU623" i="78"/>
  <c r="AU549" i="78"/>
  <c r="AU500" i="78"/>
  <c r="AU404" i="78"/>
  <c r="AU346" i="78"/>
  <c r="AU260" i="78"/>
  <c r="AU686" i="78"/>
  <c r="AU620" i="78"/>
  <c r="AU561" i="78"/>
  <c r="AU487" i="78"/>
  <c r="AU438" i="78"/>
  <c r="AU341" i="78"/>
  <c r="AU293" i="78"/>
  <c r="AU271" i="78"/>
  <c r="AU612" i="78"/>
  <c r="AU553" i="78"/>
  <c r="AU514" i="78"/>
  <c r="AU430" i="78"/>
  <c r="AU333" i="78"/>
  <c r="AU285" i="78"/>
  <c r="AU652" i="78"/>
  <c r="AU349" i="78"/>
  <c r="AU570" i="78"/>
  <c r="AU369" i="78"/>
  <c r="AU638" i="78"/>
  <c r="AU471" i="78"/>
  <c r="AU267" i="78"/>
  <c r="AU671" i="78"/>
  <c r="AU572" i="78"/>
  <c r="AU502" i="78"/>
  <c r="AU412" i="78"/>
  <c r="AU329" i="78"/>
  <c r="AU254" i="78"/>
  <c r="AU659" i="78"/>
  <c r="AU569" i="78"/>
  <c r="AU505" i="78"/>
  <c r="AU433" i="78"/>
  <c r="AU389" i="78"/>
  <c r="AU308" i="78"/>
  <c r="AU306" i="78"/>
  <c r="AU645" i="78"/>
  <c r="AU579" i="78"/>
  <c r="AU498" i="78"/>
  <c r="AU451" i="78"/>
  <c r="AU407" i="78"/>
  <c r="AU317" i="78"/>
  <c r="AU273" i="78"/>
  <c r="AU650" i="78"/>
  <c r="AU594" i="78"/>
  <c r="AU515" i="78"/>
  <c r="AU472" i="78"/>
  <c r="AU394" i="78"/>
  <c r="AU406" i="78"/>
  <c r="AU235" i="78"/>
  <c r="AU668" i="78"/>
  <c r="AU626" i="78"/>
  <c r="AU548" i="78"/>
  <c r="AU483" i="78"/>
  <c r="AU419" i="78"/>
  <c r="AU354" i="78"/>
  <c r="AU268" i="78"/>
  <c r="AU573" i="78"/>
  <c r="AU381" i="78"/>
  <c r="AU516" i="78"/>
  <c r="AU319" i="78"/>
  <c r="AU595" i="78"/>
  <c r="AU468" i="78"/>
  <c r="AU282" i="78"/>
  <c r="AU656" i="78"/>
  <c r="AU563" i="78"/>
  <c r="AU535" i="78"/>
  <c r="AU409" i="78"/>
  <c r="AU344" i="78"/>
  <c r="AU279" i="78"/>
  <c r="AU622" i="78"/>
  <c r="AU555" i="78"/>
  <c r="AU480" i="78"/>
  <c r="AU460" i="78"/>
  <c r="AU477" i="78"/>
  <c r="AU331" i="78"/>
  <c r="AU246" i="78"/>
  <c r="AU637" i="78"/>
  <c r="AU584" i="78"/>
  <c r="AU497" i="78"/>
  <c r="AU425" i="78"/>
  <c r="AU390" i="78"/>
  <c r="AU352" i="78"/>
  <c r="AU272" i="78"/>
  <c r="AU655" i="78"/>
  <c r="AU588" i="78"/>
  <c r="AU557" i="78"/>
  <c r="AU462" i="78"/>
  <c r="AU385" i="78"/>
  <c r="AU310" i="78"/>
  <c r="AU250" i="78"/>
  <c r="AU688" i="78"/>
  <c r="AU604" i="78"/>
  <c r="AU532" i="78"/>
  <c r="AU536" i="78"/>
  <c r="AU395" i="78"/>
  <c r="AU351" i="78"/>
  <c r="AU291" i="78"/>
  <c r="AU546" i="78"/>
  <c r="AU301" i="78"/>
  <c r="AU527" i="78"/>
  <c r="AU335" i="78"/>
  <c r="AU592" i="78"/>
  <c r="AU436" i="78"/>
  <c r="AU296" i="78"/>
  <c r="AU632" i="78"/>
  <c r="AU545" i="78"/>
  <c r="AU465" i="78"/>
  <c r="AU384" i="78"/>
  <c r="AU277" i="78"/>
  <c r="AU685" i="78"/>
  <c r="AU619" i="78"/>
  <c r="AU567" i="78"/>
  <c r="AU494" i="78"/>
  <c r="AU414" i="78"/>
  <c r="AU372" i="78"/>
  <c r="AU269" i="78"/>
  <c r="AU233" i="78"/>
  <c r="AU614" i="78"/>
  <c r="AU547" i="78"/>
  <c r="AU575" i="78"/>
  <c r="AU439" i="78"/>
  <c r="AU373" i="78"/>
  <c r="AU321" i="78"/>
  <c r="AU302" i="78"/>
  <c r="AU643" i="78"/>
  <c r="AU571" i="78"/>
  <c r="AU490" i="78"/>
  <c r="AU469" i="78"/>
  <c r="AU399" i="78"/>
  <c r="AU309" i="78"/>
  <c r="AU265" i="78"/>
  <c r="AU662" i="78"/>
  <c r="AU601" i="78"/>
  <c r="AU538" i="78"/>
  <c r="AU464" i="78"/>
  <c r="AU386" i="78"/>
  <c r="AU368" i="78"/>
  <c r="AU314" i="78"/>
  <c r="AU534" i="78"/>
  <c r="AU234" i="78"/>
  <c r="AU484" i="78"/>
  <c r="AU290" i="78"/>
  <c r="AU591" i="78"/>
  <c r="AU428" i="78"/>
  <c r="AU232" i="78"/>
  <c r="AU636" i="78"/>
  <c r="AU558" i="78"/>
  <c r="AU463" i="78"/>
  <c r="AU334" i="78"/>
  <c r="AU300" i="78"/>
  <c r="AU681" i="78"/>
  <c r="AU607" i="78"/>
  <c r="AU550" i="78"/>
  <c r="AU511" i="78"/>
  <c r="AU443" i="78"/>
  <c r="AU347" i="78"/>
  <c r="AU292" i="78"/>
  <c r="AU677" i="78"/>
  <c r="AU628" i="78"/>
  <c r="AU560" i="78"/>
  <c r="AU486" i="78"/>
  <c r="AU452" i="78"/>
  <c r="AU364" i="78"/>
  <c r="AU261" i="78"/>
  <c r="AU238" i="78"/>
  <c r="AU651" i="78"/>
  <c r="AU576" i="78"/>
  <c r="AU489" i="78"/>
  <c r="AU417" i="78"/>
  <c r="AU374" i="78"/>
  <c r="AU336" i="78"/>
  <c r="AU264" i="78"/>
  <c r="AU653" i="78"/>
  <c r="AU581" i="78"/>
  <c r="AU542" i="78"/>
  <c r="AU454" i="78"/>
  <c r="AU420" i="78"/>
  <c r="AU382" i="78"/>
  <c r="AU242" i="78"/>
  <c r="AU495" i="78"/>
  <c r="AU278" i="78"/>
  <c r="AU418" i="78"/>
  <c r="AU303" i="78"/>
  <c r="AU508" i="78"/>
  <c r="AU405" i="78"/>
  <c r="AU262" i="78"/>
  <c r="AU627" i="78"/>
  <c r="AU539" i="78"/>
  <c r="AU467" i="78"/>
  <c r="AU377" i="78"/>
  <c r="AU259" i="78"/>
  <c r="AU676" i="78"/>
  <c r="AU605" i="78"/>
  <c r="AU517" i="78"/>
  <c r="AU450" i="78"/>
  <c r="AU415" i="78"/>
  <c r="AU375" i="78"/>
  <c r="AU251" i="78"/>
  <c r="AU669" i="78"/>
  <c r="AU611" i="78"/>
  <c r="AU564" i="78"/>
  <c r="AU499" i="78"/>
  <c r="AU435" i="78"/>
  <c r="AU370" i="78"/>
  <c r="AU284" i="78"/>
  <c r="AU263" i="78"/>
  <c r="AU621" i="78"/>
  <c r="AU562" i="78"/>
  <c r="AU519" i="78"/>
  <c r="AU431" i="78"/>
  <c r="AU365" i="78"/>
  <c r="AU313" i="78"/>
  <c r="AU294" i="78"/>
  <c r="AU639" i="78"/>
  <c r="AU599" i="78"/>
  <c r="AU482" i="78"/>
  <c r="AU434" i="78"/>
  <c r="AU391" i="78"/>
  <c r="AU353" i="78"/>
  <c r="AU257" i="78"/>
  <c r="AU446" i="78"/>
  <c r="AU664" i="78"/>
  <c r="AU379" i="78"/>
  <c r="AU240" i="78"/>
  <c r="AU537" i="78"/>
  <c r="AU328" i="78"/>
  <c r="AU295" i="78"/>
  <c r="AU641" i="78"/>
  <c r="AU529" i="78"/>
  <c r="AU416" i="78"/>
  <c r="AU355" i="78"/>
  <c r="AU274" i="78"/>
  <c r="AU663" i="78"/>
  <c r="AU609" i="78"/>
  <c r="AU531" i="78"/>
  <c r="AU457" i="78"/>
  <c r="AU410" i="78"/>
  <c r="AU312" i="78"/>
  <c r="AU266" i="78"/>
  <c r="AU673" i="78"/>
  <c r="AU597" i="78"/>
  <c r="AU509" i="78"/>
  <c r="AU442" i="78"/>
  <c r="AU411" i="78"/>
  <c r="AU367" i="78"/>
  <c r="AU322" i="78"/>
  <c r="AU687" i="78"/>
  <c r="AU625" i="78"/>
  <c r="AU552" i="78"/>
  <c r="AU478" i="78"/>
  <c r="AU437" i="78"/>
  <c r="AU356" i="78"/>
  <c r="AU253" i="78"/>
  <c r="AU239" i="78"/>
  <c r="AU635" i="78"/>
  <c r="AU568" i="78"/>
  <c r="AU481" i="78"/>
  <c r="AU461" i="78"/>
  <c r="AU366" i="78"/>
  <c r="AU323" i="78"/>
  <c r="AU256" i="78"/>
  <c r="AU453" i="78"/>
  <c r="AU646" i="78"/>
  <c r="AU479" i="78"/>
  <c r="AU683" i="78"/>
  <c r="AU510" i="78"/>
  <c r="AU311" i="78"/>
  <c r="AU691" i="78"/>
  <c r="AU587" i="78"/>
  <c r="AU528" i="78"/>
  <c r="AU422" i="78"/>
  <c r="AU320" i="78"/>
  <c r="AU289" i="78"/>
  <c r="AU648" i="78"/>
  <c r="AU598" i="78"/>
  <c r="AU521" i="78"/>
  <c r="AU455" i="78"/>
  <c r="AU401" i="78"/>
  <c r="AU326" i="78"/>
  <c r="AU281" i="78"/>
  <c r="AU658" i="78"/>
  <c r="AU602" i="78"/>
  <c r="AU523" i="78"/>
  <c r="AU449" i="78"/>
  <c r="AU402" i="78"/>
  <c r="AU304" i="78"/>
  <c r="AU243" i="78"/>
  <c r="AU684" i="78"/>
  <c r="AU629" i="78"/>
  <c r="AU556" i="78"/>
  <c r="AU491" i="78"/>
  <c r="AU427" i="78"/>
  <c r="AU362" i="78"/>
  <c r="AU276" i="78"/>
  <c r="AU679" i="78"/>
  <c r="AU613" i="78"/>
  <c r="AU554" i="78"/>
  <c r="AU503" i="78"/>
  <c r="AU423" i="78"/>
  <c r="AU357" i="78"/>
  <c r="AU305" i="78"/>
  <c r="AU286" i="78"/>
  <c r="AU408" i="78"/>
  <c r="AU603" i="78"/>
  <c r="AU444" i="78"/>
  <c r="AU661" i="78"/>
  <c r="AU473" i="78"/>
  <c r="AU324" i="78"/>
  <c r="AU689" i="78"/>
  <c r="AU606" i="78"/>
  <c r="AU488" i="78"/>
  <c r="AU445" i="78"/>
  <c r="AU361" i="78"/>
  <c r="AU345" i="78"/>
  <c r="AU647" i="78"/>
  <c r="AU585" i="78"/>
  <c r="AU506" i="78"/>
  <c r="AU459" i="78"/>
  <c r="AU447" i="78"/>
  <c r="AU325" i="78"/>
  <c r="AU280" i="78"/>
  <c r="AU670" i="78"/>
  <c r="AU590" i="78"/>
  <c r="AU513" i="78"/>
  <c r="AU470" i="78"/>
  <c r="AU393" i="78"/>
  <c r="AU318" i="78"/>
  <c r="AU258" i="78"/>
  <c r="AU665" i="78"/>
  <c r="AU589" i="78"/>
  <c r="AU540" i="78"/>
  <c r="AU544" i="78"/>
  <c r="AU403" i="78"/>
  <c r="AU359" i="78"/>
  <c r="AU299" i="78"/>
  <c r="AU690" i="78"/>
  <c r="AU617" i="78"/>
  <c r="AU566" i="78"/>
  <c r="AU543" i="78"/>
  <c r="AU429" i="78"/>
  <c r="AU348" i="78"/>
  <c r="AU245" i="78"/>
  <c r="AU287" i="78"/>
  <c r="AX642" i="78"/>
  <c r="AX637" i="78"/>
  <c r="AX688" i="78"/>
  <c r="AX677" i="78"/>
  <c r="AX670" i="78"/>
  <c r="AX662" i="78"/>
  <c r="AX641" i="78"/>
  <c r="AX555" i="78"/>
  <c r="AX509" i="78"/>
  <c r="AX434" i="78"/>
  <c r="AX375" i="78"/>
  <c r="AX297" i="78"/>
  <c r="AX276" i="78"/>
  <c r="AX584" i="78"/>
  <c r="AX546" i="78"/>
  <c r="AX505" i="78"/>
  <c r="AX396" i="78"/>
  <c r="AX336" i="78"/>
  <c r="AX301" i="78"/>
  <c r="AX613" i="78"/>
  <c r="AX561" i="78"/>
  <c r="AX504" i="78"/>
  <c r="AX418" i="78"/>
  <c r="AX359" i="78"/>
  <c r="AX281" i="78"/>
  <c r="AX236" i="78"/>
  <c r="AX568" i="78"/>
  <c r="AX508" i="78"/>
  <c r="AX464" i="78"/>
  <c r="AX380" i="78"/>
  <c r="AX314" i="78"/>
  <c r="AX278" i="78"/>
  <c r="AX601" i="78"/>
  <c r="AX513" i="78"/>
  <c r="AX489" i="78"/>
  <c r="AX393" i="78"/>
  <c r="AX340" i="78"/>
  <c r="AX296" i="78"/>
  <c r="AX644" i="78"/>
  <c r="AX558" i="78"/>
  <c r="AX499" i="78"/>
  <c r="AX413" i="78"/>
  <c r="AX369" i="78"/>
  <c r="AX290" i="78"/>
  <c r="AX305" i="78"/>
  <c r="AX577" i="78"/>
  <c r="AX531" i="78"/>
  <c r="AX451" i="78"/>
  <c r="AX397" i="78"/>
  <c r="AX315" i="78"/>
  <c r="AX231" i="78"/>
  <c r="AX638" i="78"/>
  <c r="AX514" i="78"/>
  <c r="AX484" i="78"/>
  <c r="AX416" i="78"/>
  <c r="AX378" i="78"/>
  <c r="AX241" i="78"/>
  <c r="AX658" i="78"/>
  <c r="AX400" i="78"/>
  <c r="AX362" i="78"/>
  <c r="AX384" i="78"/>
  <c r="AX429" i="78"/>
  <c r="AX467" i="78"/>
  <c r="AX432" i="78"/>
  <c r="AX304" i="78"/>
  <c r="AX308" i="78"/>
  <c r="AX634" i="78"/>
  <c r="AX660" i="78"/>
  <c r="AX668" i="78"/>
  <c r="AX655" i="78"/>
  <c r="AX647" i="78"/>
  <c r="AX654" i="78"/>
  <c r="AX607" i="78"/>
  <c r="AX572" i="78"/>
  <c r="AX471" i="78"/>
  <c r="AX417" i="78"/>
  <c r="AX372" i="78"/>
  <c r="AX233" i="78"/>
  <c r="AX675" i="78"/>
  <c r="AX581" i="78"/>
  <c r="AX502" i="78"/>
  <c r="AX431" i="78"/>
  <c r="AX377" i="78"/>
  <c r="AX349" i="78"/>
  <c r="AX237" i="78"/>
  <c r="AX594" i="78"/>
  <c r="AX529" i="78"/>
  <c r="AX455" i="78"/>
  <c r="AX409" i="78"/>
  <c r="AX356" i="78"/>
  <c r="AX319" i="78"/>
  <c r="AX678" i="78"/>
  <c r="AX586" i="78"/>
  <c r="AX486" i="78"/>
  <c r="AX415" i="78"/>
  <c r="AX363" i="78"/>
  <c r="AX328" i="78"/>
  <c r="AX285" i="78"/>
  <c r="AX590" i="78"/>
  <c r="AX535" i="78"/>
  <c r="AX461" i="78"/>
  <c r="AX407" i="78"/>
  <c r="AX329" i="78"/>
  <c r="AX232" i="78"/>
  <c r="AX616" i="78"/>
  <c r="AX548" i="78"/>
  <c r="AX482" i="78"/>
  <c r="AX427" i="78"/>
  <c r="AX352" i="78"/>
  <c r="AX257" i="78"/>
  <c r="AX244" i="78"/>
  <c r="AX575" i="78"/>
  <c r="AX487" i="78"/>
  <c r="AX466" i="78"/>
  <c r="AX394" i="78"/>
  <c r="AX333" i="78"/>
  <c r="AX254" i="78"/>
  <c r="AX592" i="78"/>
  <c r="AX528" i="78"/>
  <c r="AX462" i="78"/>
  <c r="AX408" i="78"/>
  <c r="AX325" i="78"/>
  <c r="AX272" i="78"/>
  <c r="AX651" i="78"/>
  <c r="AX650" i="78"/>
  <c r="AX454" i="78"/>
  <c r="AX458" i="78"/>
  <c r="AX544" i="78"/>
  <c r="AX492" i="78"/>
  <c r="AX578" i="78"/>
  <c r="AX530" i="78"/>
  <c r="AX560" i="78"/>
  <c r="AX597" i="78"/>
  <c r="AX684" i="78"/>
  <c r="AX657" i="78"/>
  <c r="AX516" i="78"/>
  <c r="AX636" i="78"/>
  <c r="AX334" i="78"/>
  <c r="AX501" i="78"/>
  <c r="AX287" i="78"/>
  <c r="AX687" i="78"/>
  <c r="AX676" i="78"/>
  <c r="AX683" i="78"/>
  <c r="AX628" i="78"/>
  <c r="AX659" i="78"/>
  <c r="AX635" i="78"/>
  <c r="AX656" i="78"/>
  <c r="AX589" i="78"/>
  <c r="AX534" i="78"/>
  <c r="AX468" i="78"/>
  <c r="AX425" i="78"/>
  <c r="AX382" i="78"/>
  <c r="AX279" i="78"/>
  <c r="AX625" i="78"/>
  <c r="AX549" i="78"/>
  <c r="AX511" i="78"/>
  <c r="AX420" i="78"/>
  <c r="AX337" i="78"/>
  <c r="AX258" i="78"/>
  <c r="AX252" i="78"/>
  <c r="AX595" i="78"/>
  <c r="AX518" i="78"/>
  <c r="AX452" i="78"/>
  <c r="AX398" i="78"/>
  <c r="AX358" i="78"/>
  <c r="AX263" i="78"/>
  <c r="AX630" i="78"/>
  <c r="AX564" i="78"/>
  <c r="AX498" i="78"/>
  <c r="AX444" i="78"/>
  <c r="AX368" i="78"/>
  <c r="AX242" i="78"/>
  <c r="AX284" i="78"/>
  <c r="AX596" i="78"/>
  <c r="AX503" i="78"/>
  <c r="AX456" i="78"/>
  <c r="AX410" i="78"/>
  <c r="AX306" i="78"/>
  <c r="AX270" i="78"/>
  <c r="AX593" i="78"/>
  <c r="AX545" i="78"/>
  <c r="AX481" i="78"/>
  <c r="AX385" i="78"/>
  <c r="AX366" i="78"/>
  <c r="AX311" i="78"/>
  <c r="AX619" i="78"/>
  <c r="AX550" i="78"/>
  <c r="AX491" i="78"/>
  <c r="AX457" i="78"/>
  <c r="AX361" i="78"/>
  <c r="AX282" i="78"/>
  <c r="AX267" i="78"/>
  <c r="AX569" i="78"/>
  <c r="AX523" i="78"/>
  <c r="AX443" i="78"/>
  <c r="AX389" i="78"/>
  <c r="AX307" i="78"/>
  <c r="AX374" i="78"/>
  <c r="AX672" i="78"/>
  <c r="AX679" i="78"/>
  <c r="AX692" i="78"/>
  <c r="AX640" i="78"/>
  <c r="AX632" i="78"/>
  <c r="AX643" i="78"/>
  <c r="AX639" i="78"/>
  <c r="AX604" i="78"/>
  <c r="AX515" i="78"/>
  <c r="AX533" i="78"/>
  <c r="AX404" i="78"/>
  <c r="AX357" i="78"/>
  <c r="AX302" i="78"/>
  <c r="AX621" i="78"/>
  <c r="AX547" i="78"/>
  <c r="AX507" i="78"/>
  <c r="AX426" i="78"/>
  <c r="AX367" i="78"/>
  <c r="AX289" i="78"/>
  <c r="AX300" i="78"/>
  <c r="AX576" i="78"/>
  <c r="AX525" i="78"/>
  <c r="AX472" i="78"/>
  <c r="AX388" i="78"/>
  <c r="AX322" i="78"/>
  <c r="AX286" i="78"/>
  <c r="AX612" i="78"/>
  <c r="AX553" i="78"/>
  <c r="AX496" i="78"/>
  <c r="AX473" i="78"/>
  <c r="AX351" i="78"/>
  <c r="AX273" i="78"/>
  <c r="AX671" i="78"/>
  <c r="AX579" i="78"/>
  <c r="AX478" i="78"/>
  <c r="AX465" i="78"/>
  <c r="AX355" i="78"/>
  <c r="AX320" i="78"/>
  <c r="AX277" i="78"/>
  <c r="AX606" i="78"/>
  <c r="AX527" i="78"/>
  <c r="AX453" i="78"/>
  <c r="AX399" i="78"/>
  <c r="AX324" i="78"/>
  <c r="AX239" i="78"/>
  <c r="AX622" i="78"/>
  <c r="AX580" i="78"/>
  <c r="AX562" i="78"/>
  <c r="AX419" i="78"/>
  <c r="AX344" i="78"/>
  <c r="AX411" i="78"/>
  <c r="AX268" i="78"/>
  <c r="AX582" i="78"/>
  <c r="AX479" i="78"/>
  <c r="AX442" i="78"/>
  <c r="AX386" i="78"/>
  <c r="AX321" i="78"/>
  <c r="AX246" i="78"/>
  <c r="AX317" i="78"/>
  <c r="AX608" i="78"/>
  <c r="AX551" i="78"/>
  <c r="AX554" i="78"/>
  <c r="AX480" i="78"/>
  <c r="AX430" i="78"/>
  <c r="AX476" i="78"/>
  <c r="AX685" i="78"/>
  <c r="AX664" i="78"/>
  <c r="AX691" i="78"/>
  <c r="AX633" i="78"/>
  <c r="AX626" i="78"/>
  <c r="AX618" i="78"/>
  <c r="AX610" i="78"/>
  <c r="AX574" i="78"/>
  <c r="AX524" i="78"/>
  <c r="AX439" i="78"/>
  <c r="AX387" i="78"/>
  <c r="AX313" i="78"/>
  <c r="AX238" i="78"/>
  <c r="AX602" i="78"/>
  <c r="AX537" i="78"/>
  <c r="AX463" i="78"/>
  <c r="AX412" i="78"/>
  <c r="AX364" i="78"/>
  <c r="AX256" i="78"/>
  <c r="AX686" i="78"/>
  <c r="AX573" i="78"/>
  <c r="AX494" i="78"/>
  <c r="AX423" i="78"/>
  <c r="AX371" i="78"/>
  <c r="AX332" i="78"/>
  <c r="AX293" i="78"/>
  <c r="AX609" i="78"/>
  <c r="AX521" i="78"/>
  <c r="AX447" i="78"/>
  <c r="AX401" i="78"/>
  <c r="AX348" i="78"/>
  <c r="AX303" i="78"/>
  <c r="AX648" i="78"/>
  <c r="AX566" i="78"/>
  <c r="AX541" i="78"/>
  <c r="AX421" i="78"/>
  <c r="AX338" i="78"/>
  <c r="AX298" i="78"/>
  <c r="AX283" i="78"/>
  <c r="AX570" i="78"/>
  <c r="AX539" i="78"/>
  <c r="AX459" i="78"/>
  <c r="AX405" i="78"/>
  <c r="AX323" i="78"/>
  <c r="AX262" i="78"/>
  <c r="AX620" i="78"/>
  <c r="AX522" i="78"/>
  <c r="AX497" i="78"/>
  <c r="AX424" i="78"/>
  <c r="AX395" i="78"/>
  <c r="AX249" i="78"/>
  <c r="AX680" i="78"/>
  <c r="AX552" i="78"/>
  <c r="AX493" i="78"/>
  <c r="AX422" i="78"/>
  <c r="AX331" i="78"/>
  <c r="AX403" i="78"/>
  <c r="AX253" i="78"/>
  <c r="AX264" i="78"/>
  <c r="AX477" i="78"/>
  <c r="AX346" i="78"/>
  <c r="AX474" i="78"/>
  <c r="AX335" i="78"/>
  <c r="AX339" i="78"/>
  <c r="AX383" i="78"/>
  <c r="AX646" i="78"/>
  <c r="AX669" i="78"/>
  <c r="AX690" i="78"/>
  <c r="AX682" i="78"/>
  <c r="AX689" i="78"/>
  <c r="AX681" i="78"/>
  <c r="AX645" i="78"/>
  <c r="AX587" i="78"/>
  <c r="AX485" i="78"/>
  <c r="AX414" i="78"/>
  <c r="AX370" i="78"/>
  <c r="AX373" i="78"/>
  <c r="AX245" i="78"/>
  <c r="AX591" i="78"/>
  <c r="AX512" i="78"/>
  <c r="AX446" i="78"/>
  <c r="AX392" i="78"/>
  <c r="AX309" i="78"/>
  <c r="AX271" i="78"/>
  <c r="AX629" i="78"/>
  <c r="AX559" i="78"/>
  <c r="AX500" i="78"/>
  <c r="AX437" i="78"/>
  <c r="AX354" i="78"/>
  <c r="AX318" i="78"/>
  <c r="AX299" i="78"/>
  <c r="AX598" i="78"/>
  <c r="AX543" i="78"/>
  <c r="AX469" i="78"/>
  <c r="AX433" i="78"/>
  <c r="AX342" i="78"/>
  <c r="AX240" i="78"/>
  <c r="AX624" i="78"/>
  <c r="AX556" i="78"/>
  <c r="AX490" i="78"/>
  <c r="AX435" i="78"/>
  <c r="AX360" i="78"/>
  <c r="AX234" i="78"/>
  <c r="AX260" i="78"/>
  <c r="AX583" i="78"/>
  <c r="AX495" i="78"/>
  <c r="AX448" i="78"/>
  <c r="AX402" i="78"/>
  <c r="AX350" i="78"/>
  <c r="AX269" i="78"/>
  <c r="AX600" i="78"/>
  <c r="AX536" i="78"/>
  <c r="AX470" i="78"/>
  <c r="AX441" i="78"/>
  <c r="AX330" i="78"/>
  <c r="AX280" i="78"/>
  <c r="AX611" i="78"/>
  <c r="AX565" i="78"/>
  <c r="AX483" i="78"/>
  <c r="AX436" i="78"/>
  <c r="AX353" i="78"/>
  <c r="AX274" i="78"/>
  <c r="AX259" i="78"/>
  <c r="AX652" i="78"/>
  <c r="AX520" i="78"/>
  <c r="AX567" i="78"/>
  <c r="AX243" i="78"/>
  <c r="AX248" i="78"/>
  <c r="AX291" i="78"/>
  <c r="AX615" i="78"/>
  <c r="AX661" i="78"/>
  <c r="AX542" i="78"/>
  <c r="AX649" i="78"/>
  <c r="AX653" i="78"/>
  <c r="AX666" i="78"/>
  <c r="AX674" i="78"/>
  <c r="AX673" i="78"/>
  <c r="AX665" i="78"/>
  <c r="AX631" i="78"/>
  <c r="AX557" i="78"/>
  <c r="AX540" i="78"/>
  <c r="AX428" i="78"/>
  <c r="AX345" i="78"/>
  <c r="AX266" i="78"/>
  <c r="AX251" i="78"/>
  <c r="AX603" i="78"/>
  <c r="AX526" i="78"/>
  <c r="AX460" i="78"/>
  <c r="AX406" i="78"/>
  <c r="AX379" i="78"/>
  <c r="AX294" i="78"/>
  <c r="AX617" i="78"/>
  <c r="AX588" i="78"/>
  <c r="AX506" i="78"/>
  <c r="AX450" i="78"/>
  <c r="AX376" i="78"/>
  <c r="AX250" i="78"/>
  <c r="AX235" i="78"/>
  <c r="AX585" i="78"/>
  <c r="AX510" i="78"/>
  <c r="AX475" i="78"/>
  <c r="AX390" i="78"/>
  <c r="AX341" i="78"/>
  <c r="AX255" i="78"/>
  <c r="AX623" i="78"/>
  <c r="AX538" i="78"/>
  <c r="AX488" i="78"/>
  <c r="AX440" i="78"/>
  <c r="AX343" i="78"/>
  <c r="AX265" i="78"/>
  <c r="AX663" i="78"/>
  <c r="AX571" i="78"/>
  <c r="AX517" i="78"/>
  <c r="AX438" i="78"/>
  <c r="AX347" i="78"/>
  <c r="AX312" i="78"/>
  <c r="AX275" i="78"/>
  <c r="AX605" i="78"/>
  <c r="AX519" i="78"/>
  <c r="AX445" i="78"/>
  <c r="AX391" i="78"/>
  <c r="AX316" i="78"/>
  <c r="AX295" i="78"/>
  <c r="AX614" i="78"/>
  <c r="AX563" i="78"/>
  <c r="AX532" i="78"/>
  <c r="AX449" i="78"/>
  <c r="AX381" i="78"/>
  <c r="AX327" i="78"/>
  <c r="AX292" i="78"/>
  <c r="AX627" i="78"/>
  <c r="AX599" i="78"/>
  <c r="AX667" i="78"/>
  <c r="AX326" i="78"/>
  <c r="AX365" i="78"/>
  <c r="AX310" i="78"/>
  <c r="AX247" i="78"/>
  <c r="AX288" i="78"/>
  <c r="AX261" i="78"/>
  <c r="AU76" i="78"/>
  <c r="AU104" i="78"/>
  <c r="AU88" i="78"/>
  <c r="AU100" i="78"/>
  <c r="AU84" i="78"/>
  <c r="AU99" i="78"/>
  <c r="AU75" i="78"/>
  <c r="AU94" i="78"/>
  <c r="AU87" i="78"/>
  <c r="AU78" i="78"/>
  <c r="AU81" i="78"/>
  <c r="AU74" i="78"/>
  <c r="AU91" i="78"/>
  <c r="AU96" i="78"/>
  <c r="AU92" i="78"/>
  <c r="AU72" i="78"/>
  <c r="AU97" i="78"/>
  <c r="AU102" i="78"/>
  <c r="AU98" i="78"/>
  <c r="AU82" i="78"/>
  <c r="AU103" i="78"/>
  <c r="AU101" i="78"/>
  <c r="AU80" i="78"/>
  <c r="AU95" i="78"/>
  <c r="AU83" i="78"/>
  <c r="AU79" i="78"/>
  <c r="AU86" i="78"/>
  <c r="AU77" i="78"/>
  <c r="AU90" i="78"/>
  <c r="AU89" i="78"/>
  <c r="AU73" i="78"/>
  <c r="AU85" i="78"/>
  <c r="AU71" i="78"/>
  <c r="AU93" i="78"/>
  <c r="AY59" i="78"/>
  <c r="AY62" i="78"/>
  <c r="AY55" i="78"/>
  <c r="AY57" i="78"/>
  <c r="AY52" i="78"/>
  <c r="AY58" i="78"/>
  <c r="AY54" i="78"/>
  <c r="AY61" i="78"/>
  <c r="AY56" i="78"/>
  <c r="AY60" i="78"/>
  <c r="AY53" i="78"/>
  <c r="AY65" i="78"/>
  <c r="AY67" i="78"/>
  <c r="AY68" i="78"/>
  <c r="AY69" i="78"/>
  <c r="AY66" i="78"/>
  <c r="AY64" i="78"/>
  <c r="AY63" i="78"/>
  <c r="AY70" i="78"/>
  <c r="AU24" i="78"/>
  <c r="AU28" i="78"/>
  <c r="AU12" i="78"/>
  <c r="AU39" i="78"/>
  <c r="AU25" i="78"/>
  <c r="AU18" i="78"/>
  <c r="AU23" i="78"/>
  <c r="AU38" i="78"/>
  <c r="AU41" i="78"/>
  <c r="AU9" i="78"/>
  <c r="AU14" i="78"/>
  <c r="AU35" i="78"/>
  <c r="AU42" i="78"/>
  <c r="AU16" i="78"/>
  <c r="AU37" i="78"/>
  <c r="AU11" i="78"/>
  <c r="AU15" i="78"/>
  <c r="AU30" i="78"/>
  <c r="AU17" i="78"/>
  <c r="AU36" i="78"/>
  <c r="AU40" i="78"/>
  <c r="AU27" i="78"/>
  <c r="AU10" i="78"/>
  <c r="AU32" i="78"/>
  <c r="AU43" i="78"/>
  <c r="AU31" i="78"/>
  <c r="AU34" i="78"/>
  <c r="AU33" i="78"/>
  <c r="AU26" i="78"/>
  <c r="AU22" i="78"/>
  <c r="AU21" i="78"/>
  <c r="AU19" i="78"/>
  <c r="AU29" i="78"/>
  <c r="AU13" i="78"/>
  <c r="AU20" i="78"/>
  <c r="AX33" i="78"/>
  <c r="AX36" i="78"/>
  <c r="AX40" i="78"/>
  <c r="AX15" i="78"/>
  <c r="AX17" i="78"/>
  <c r="AX39" i="78"/>
  <c r="AX41" i="78"/>
  <c r="AX29" i="78"/>
  <c r="AX11" i="78"/>
  <c r="AX25" i="78"/>
  <c r="AX30" i="78"/>
  <c r="AX27" i="78"/>
  <c r="AX9" i="78"/>
  <c r="AX18" i="78"/>
  <c r="AX34" i="78"/>
  <c r="AX10" i="78"/>
  <c r="AX24" i="78"/>
  <c r="AX22" i="78"/>
  <c r="AX12" i="78"/>
  <c r="AX21" i="78"/>
  <c r="AX23" i="78"/>
  <c r="AX16" i="78"/>
  <c r="AX13" i="78"/>
  <c r="AX43" i="78"/>
  <c r="AX20" i="78"/>
  <c r="AX37" i="78"/>
  <c r="AX14" i="78"/>
  <c r="AX31" i="78"/>
  <c r="AX19" i="78"/>
  <c r="AX32" i="78"/>
  <c r="AX26" i="78"/>
  <c r="AX35" i="78"/>
  <c r="AX42" i="78"/>
  <c r="AX28" i="78"/>
  <c r="AX38" i="78"/>
  <c r="AY36" i="78"/>
  <c r="AY30" i="78"/>
  <c r="AY26" i="78"/>
  <c r="AY34" i="78"/>
  <c r="AY20" i="78"/>
  <c r="AY35" i="78"/>
  <c r="AY9" i="78"/>
  <c r="AY41" i="78"/>
  <c r="AY37" i="78"/>
  <c r="AY42" i="78"/>
  <c r="AY16" i="78"/>
  <c r="AY33" i="78"/>
  <c r="AY21" i="78"/>
  <c r="AY17" i="78"/>
  <c r="AY31" i="78"/>
  <c r="AY40" i="78"/>
  <c r="AY12" i="78"/>
  <c r="AY28" i="78"/>
  <c r="AY24" i="78"/>
  <c r="AY14" i="78"/>
  <c r="AY38" i="78"/>
  <c r="AY13" i="78"/>
  <c r="AY43" i="78"/>
  <c r="AY39" i="78"/>
  <c r="AY19" i="78"/>
  <c r="AY29" i="78"/>
  <c r="AY15" i="78"/>
  <c r="AY25" i="78"/>
  <c r="AY22" i="78"/>
  <c r="AY23" i="78"/>
  <c r="AY10" i="78"/>
  <c r="AY18" i="78"/>
  <c r="AY32" i="78"/>
  <c r="AY27" i="78"/>
  <c r="AY11" i="78"/>
  <c r="AT9" i="78"/>
  <c r="AT23" i="78"/>
  <c r="AT13" i="78"/>
  <c r="AT11" i="78"/>
  <c r="AT33" i="78"/>
  <c r="AT41" i="78"/>
  <c r="AT29" i="78"/>
  <c r="AT27" i="78"/>
  <c r="AT12" i="78"/>
  <c r="AT17" i="78"/>
  <c r="AT10" i="78"/>
  <c r="AT43" i="78"/>
  <c r="AT24" i="78"/>
  <c r="AT42" i="78"/>
  <c r="AT18" i="78"/>
  <c r="AT39" i="78"/>
  <c r="AT40" i="78"/>
  <c r="AT30" i="78"/>
  <c r="AT15" i="78"/>
  <c r="AT34" i="78"/>
  <c r="AT14" i="78"/>
  <c r="AT21" i="78"/>
  <c r="AT36" i="78"/>
  <c r="AT20" i="78"/>
  <c r="AT28" i="78"/>
  <c r="AT35" i="78"/>
  <c r="AT19" i="78"/>
  <c r="AT25" i="78"/>
  <c r="AT31" i="78"/>
  <c r="AT32" i="78"/>
  <c r="AT16" i="78"/>
  <c r="AT26" i="78"/>
  <c r="AT37" i="78"/>
  <c r="AT38" i="78"/>
  <c r="AT22" i="78"/>
  <c r="AI23" i="77" l="1"/>
  <c r="AL23" i="77"/>
  <c r="AI28" i="77"/>
  <c r="AL28" i="77"/>
  <c r="AI15" i="77"/>
  <c r="AI19" i="77"/>
  <c r="AL19" i="77"/>
  <c r="AI25" i="77"/>
  <c r="AI27" i="77"/>
  <c r="AI24" i="77"/>
  <c r="AI22" i="77"/>
  <c r="AI18" i="77"/>
  <c r="AL18" i="77" s="1"/>
  <c r="AI17" i="77"/>
  <c r="AI21" i="77"/>
  <c r="AL21" i="77" s="1"/>
  <c r="AI20" i="77"/>
  <c r="AI16" i="77"/>
  <c r="AL16" i="77" s="1"/>
  <c r="AI26" i="77"/>
  <c r="AI14" i="77"/>
  <c r="AO16" i="77" l="1"/>
  <c r="J47" i="84"/>
  <c r="J50" i="84"/>
  <c r="J48" i="84"/>
  <c r="J49" i="84"/>
  <c r="J51" i="84"/>
  <c r="J99" i="84"/>
  <c r="J91" i="84"/>
  <c r="J98" i="84"/>
  <c r="J90" i="84"/>
  <c r="J82" i="84"/>
  <c r="J101" i="84"/>
  <c r="J93" i="84"/>
  <c r="J85" i="84"/>
  <c r="J86" i="84"/>
  <c r="J76" i="84"/>
  <c r="J100" i="84"/>
  <c r="J103" i="84"/>
  <c r="J96" i="84"/>
  <c r="J89" i="84"/>
  <c r="J84" i="84"/>
  <c r="J79" i="84"/>
  <c r="J71" i="84"/>
  <c r="J74" i="84"/>
  <c r="J73" i="84"/>
  <c r="J94" i="84"/>
  <c r="J87" i="84"/>
  <c r="J77" i="84"/>
  <c r="J81" i="84"/>
  <c r="J104" i="84"/>
  <c r="J97" i="84"/>
  <c r="J92" i="84"/>
  <c r="J80" i="84"/>
  <c r="J72" i="84"/>
  <c r="J75" i="84"/>
  <c r="J102" i="84"/>
  <c r="J95" i="84"/>
  <c r="J88" i="84"/>
  <c r="J83" i="84"/>
  <c r="J78" i="84"/>
  <c r="J691" i="84"/>
  <c r="J683" i="84"/>
  <c r="J675" i="84"/>
  <c r="J667" i="84"/>
  <c r="J659" i="84"/>
  <c r="J651" i="84"/>
  <c r="J643" i="84"/>
  <c r="J635" i="84"/>
  <c r="J627" i="84"/>
  <c r="J619" i="84"/>
  <c r="J611" i="84"/>
  <c r="J603" i="84"/>
  <c r="J595" i="84"/>
  <c r="J587" i="84"/>
  <c r="J579" i="84"/>
  <c r="J571" i="84"/>
  <c r="J563" i="84"/>
  <c r="J555" i="84"/>
  <c r="J547" i="84"/>
  <c r="J539" i="84"/>
  <c r="J531" i="84"/>
  <c r="J523" i="84"/>
  <c r="J515" i="84"/>
  <c r="J507" i="84"/>
  <c r="J499" i="84"/>
  <c r="J491" i="84"/>
  <c r="J483" i="84"/>
  <c r="J475" i="84"/>
  <c r="J467" i="84"/>
  <c r="J459" i="84"/>
  <c r="J451" i="84"/>
  <c r="J443" i="84"/>
  <c r="J435" i="84"/>
  <c r="J427" i="84"/>
  <c r="J419" i="84"/>
  <c r="J411" i="84"/>
  <c r="J403" i="84"/>
  <c r="J395" i="84"/>
  <c r="J387" i="84"/>
  <c r="J379" i="84"/>
  <c r="J371" i="84"/>
  <c r="J363" i="84"/>
  <c r="J355" i="84"/>
  <c r="J347" i="84"/>
  <c r="J339" i="84"/>
  <c r="J331" i="84"/>
  <c r="J323" i="84"/>
  <c r="J315" i="84"/>
  <c r="J307" i="84"/>
  <c r="J299" i="84"/>
  <c r="J291" i="84"/>
  <c r="J283" i="84"/>
  <c r="J275" i="84"/>
  <c r="J267" i="84"/>
  <c r="J259" i="84"/>
  <c r="J251" i="84"/>
  <c r="J243" i="84"/>
  <c r="J235" i="84"/>
  <c r="J686" i="84"/>
  <c r="J678" i="84"/>
  <c r="J670" i="84"/>
  <c r="J662" i="84"/>
  <c r="J654" i="84"/>
  <c r="J646" i="84"/>
  <c r="J638" i="84"/>
  <c r="J630" i="84"/>
  <c r="J622" i="84"/>
  <c r="J614" i="84"/>
  <c r="J606" i="84"/>
  <c r="J598" i="84"/>
  <c r="J590" i="84"/>
  <c r="J582" i="84"/>
  <c r="J574" i="84"/>
  <c r="J566" i="84"/>
  <c r="J558" i="84"/>
  <c r="J550" i="84"/>
  <c r="J542" i="84"/>
  <c r="J534" i="84"/>
  <c r="J526" i="84"/>
  <c r="J518" i="84"/>
  <c r="J510" i="84"/>
  <c r="J502" i="84"/>
  <c r="J494" i="84"/>
  <c r="J486" i="84"/>
  <c r="J478" i="84"/>
  <c r="J470" i="84"/>
  <c r="J462" i="84"/>
  <c r="J454" i="84"/>
  <c r="J446" i="84"/>
  <c r="J438" i="84"/>
  <c r="J430" i="84"/>
  <c r="J422" i="84"/>
  <c r="J414" i="84"/>
  <c r="J406" i="84"/>
  <c r="J398" i="84"/>
  <c r="J390" i="84"/>
  <c r="J382" i="84"/>
  <c r="J374" i="84"/>
  <c r="J366" i="84"/>
  <c r="J358" i="84"/>
  <c r="J350" i="84"/>
  <c r="J342" i="84"/>
  <c r="J334" i="84"/>
  <c r="J326" i="84"/>
  <c r="J318" i="84"/>
  <c r="J310" i="84"/>
  <c r="J302" i="84"/>
  <c r="J294" i="84"/>
  <c r="J286" i="84"/>
  <c r="J278" i="84"/>
  <c r="J270" i="84"/>
  <c r="J262" i="84"/>
  <c r="J254" i="84"/>
  <c r="J246" i="84"/>
  <c r="J238" i="84"/>
  <c r="J689" i="84"/>
  <c r="J681" i="84"/>
  <c r="J673" i="84"/>
  <c r="J665" i="84"/>
  <c r="J657" i="84"/>
  <c r="J649" i="84"/>
  <c r="J641" i="84"/>
  <c r="J633" i="84"/>
  <c r="J625" i="84"/>
  <c r="J617" i="84"/>
  <c r="J609" i="84"/>
  <c r="J601" i="84"/>
  <c r="J593" i="84"/>
  <c r="J585" i="84"/>
  <c r="J577" i="84"/>
  <c r="J569" i="84"/>
  <c r="J561" i="84"/>
  <c r="J553" i="84"/>
  <c r="J545" i="84"/>
  <c r="J537" i="84"/>
  <c r="J529" i="84"/>
  <c r="J521" i="84"/>
  <c r="J513" i="84"/>
  <c r="J505" i="84"/>
  <c r="J497" i="84"/>
  <c r="J489" i="84"/>
  <c r="J481" i="84"/>
  <c r="J473" i="84"/>
  <c r="J465" i="84"/>
  <c r="J457" i="84"/>
  <c r="J449" i="84"/>
  <c r="J441" i="84"/>
  <c r="J433" i="84"/>
  <c r="J425" i="84"/>
  <c r="J417" i="84"/>
  <c r="J409" i="84"/>
  <c r="J401" i="84"/>
  <c r="J393" i="84"/>
  <c r="J385" i="84"/>
  <c r="J377" i="84"/>
  <c r="J369" i="84"/>
  <c r="J361" i="84"/>
  <c r="J353" i="84"/>
  <c r="J345" i="84"/>
  <c r="J337" i="84"/>
  <c r="J329" i="84"/>
  <c r="J321" i="84"/>
  <c r="J313" i="84"/>
  <c r="J305" i="84"/>
  <c r="J297" i="84"/>
  <c r="J289" i="84"/>
  <c r="J281" i="84"/>
  <c r="J273" i="84"/>
  <c r="J265" i="84"/>
  <c r="J257" i="84"/>
  <c r="J249" i="84"/>
  <c r="J241" i="84"/>
  <c r="J692" i="84"/>
  <c r="J684" i="84"/>
  <c r="J676" i="84"/>
  <c r="J668" i="84"/>
  <c r="J660" i="84"/>
  <c r="J652" i="84"/>
  <c r="J644" i="84"/>
  <c r="J636" i="84"/>
  <c r="J628" i="84"/>
  <c r="J620" i="84"/>
  <c r="J612" i="84"/>
  <c r="J604" i="84"/>
  <c r="J596" i="84"/>
  <c r="J588" i="84"/>
  <c r="J580" i="84"/>
  <c r="J572" i="84"/>
  <c r="J564" i="84"/>
  <c r="J556" i="84"/>
  <c r="J548" i="84"/>
  <c r="J540" i="84"/>
  <c r="J532" i="84"/>
  <c r="J524" i="84"/>
  <c r="J516" i="84"/>
  <c r="J508" i="84"/>
  <c r="J500" i="84"/>
  <c r="J492" i="84"/>
  <c r="J484" i="84"/>
  <c r="J476" i="84"/>
  <c r="J468" i="84"/>
  <c r="J460" i="84"/>
  <c r="J452" i="84"/>
  <c r="J444" i="84"/>
  <c r="J436" i="84"/>
  <c r="J428" i="84"/>
  <c r="J420" i="84"/>
  <c r="J412" i="84"/>
  <c r="J404" i="84"/>
  <c r="J396" i="84"/>
  <c r="J388" i="84"/>
  <c r="J380" i="84"/>
  <c r="J372" i="84"/>
  <c r="J364" i="84"/>
  <c r="J356" i="84"/>
  <c r="J348" i="84"/>
  <c r="J340" i="84"/>
  <c r="J332" i="84"/>
  <c r="J324" i="84"/>
  <c r="J316" i="84"/>
  <c r="J308" i="84"/>
  <c r="J300" i="84"/>
  <c r="J292" i="84"/>
  <c r="J284" i="84"/>
  <c r="J276" i="84"/>
  <c r="J268" i="84"/>
  <c r="J260" i="84"/>
  <c r="J252" i="84"/>
  <c r="J244" i="84"/>
  <c r="J236" i="84"/>
  <c r="J687" i="84"/>
  <c r="J679" i="84"/>
  <c r="J671" i="84"/>
  <c r="J663" i="84"/>
  <c r="J655" i="84"/>
  <c r="J647" i="84"/>
  <c r="J639" i="84"/>
  <c r="J631" i="84"/>
  <c r="J623" i="84"/>
  <c r="J615" i="84"/>
  <c r="J607" i="84"/>
  <c r="J599" i="84"/>
  <c r="J591" i="84"/>
  <c r="J583" i="84"/>
  <c r="J575" i="84"/>
  <c r="J567" i="84"/>
  <c r="J559" i="84"/>
  <c r="J551" i="84"/>
  <c r="J543" i="84"/>
  <c r="J535" i="84"/>
  <c r="J527" i="84"/>
  <c r="J519" i="84"/>
  <c r="J511" i="84"/>
  <c r="J503" i="84"/>
  <c r="J495" i="84"/>
  <c r="J487" i="84"/>
  <c r="J479" i="84"/>
  <c r="J471" i="84"/>
  <c r="J463" i="84"/>
  <c r="J455" i="84"/>
  <c r="J447" i="84"/>
  <c r="J439" i="84"/>
  <c r="J431" i="84"/>
  <c r="J423" i="84"/>
  <c r="J415" i="84"/>
  <c r="J407" i="84"/>
  <c r="J399" i="84"/>
  <c r="J391" i="84"/>
  <c r="J383" i="84"/>
  <c r="J375" i="84"/>
  <c r="J367" i="84"/>
  <c r="J359" i="84"/>
  <c r="J351" i="84"/>
  <c r="J343" i="84"/>
  <c r="J335" i="84"/>
  <c r="J690" i="84"/>
  <c r="J682" i="84"/>
  <c r="J674" i="84"/>
  <c r="J666" i="84"/>
  <c r="J658" i="84"/>
  <c r="J650" i="84"/>
  <c r="J642" i="84"/>
  <c r="J634" i="84"/>
  <c r="J626" i="84"/>
  <c r="J618" i="84"/>
  <c r="J610" i="84"/>
  <c r="J602" i="84"/>
  <c r="J594" i="84"/>
  <c r="J586" i="84"/>
  <c r="J578" i="84"/>
  <c r="J570" i="84"/>
  <c r="J562" i="84"/>
  <c r="J554" i="84"/>
  <c r="J546" i="84"/>
  <c r="J538" i="84"/>
  <c r="J530" i="84"/>
  <c r="J522" i="84"/>
  <c r="J514" i="84"/>
  <c r="J506" i="84"/>
  <c r="J498" i="84"/>
  <c r="J490" i="84"/>
  <c r="J482" i="84"/>
  <c r="J474" i="84"/>
  <c r="J466" i="84"/>
  <c r="J458" i="84"/>
  <c r="J450" i="84"/>
  <c r="J442" i="84"/>
  <c r="J434" i="84"/>
  <c r="J426" i="84"/>
  <c r="J418" i="84"/>
  <c r="J410" i="84"/>
  <c r="J402" i="84"/>
  <c r="J394" i="84"/>
  <c r="J386" i="84"/>
  <c r="J378" i="84"/>
  <c r="J370" i="84"/>
  <c r="J362" i="84"/>
  <c r="J354" i="84"/>
  <c r="J346" i="84"/>
  <c r="J338" i="84"/>
  <c r="J330" i="84"/>
  <c r="J322" i="84"/>
  <c r="J314" i="84"/>
  <c r="J306" i="84"/>
  <c r="J298" i="84"/>
  <c r="J290" i="84"/>
  <c r="J282" i="84"/>
  <c r="J274" i="84"/>
  <c r="J266" i="84"/>
  <c r="J258" i="84"/>
  <c r="J250" i="84"/>
  <c r="J242" i="84"/>
  <c r="J234" i="84"/>
  <c r="J685" i="84"/>
  <c r="J677" i="84"/>
  <c r="J669" i="84"/>
  <c r="J661" i="84"/>
  <c r="J653" i="84"/>
  <c r="J645" i="84"/>
  <c r="J637" i="84"/>
  <c r="J629" i="84"/>
  <c r="J621" i="84"/>
  <c r="J613" i="84"/>
  <c r="J605" i="84"/>
  <c r="J597" i="84"/>
  <c r="J589" i="84"/>
  <c r="J581" i="84"/>
  <c r="J573" i="84"/>
  <c r="J565" i="84"/>
  <c r="J557" i="84"/>
  <c r="J549" i="84"/>
  <c r="J541" i="84"/>
  <c r="J533" i="84"/>
  <c r="J525" i="84"/>
  <c r="J517" i="84"/>
  <c r="J509" i="84"/>
  <c r="J501" i="84"/>
  <c r="J493" i="84"/>
  <c r="J485" i="84"/>
  <c r="J477" i="84"/>
  <c r="J469" i="84"/>
  <c r="J461" i="84"/>
  <c r="J453" i="84"/>
  <c r="J445" i="84"/>
  <c r="J437" i="84"/>
  <c r="J429" i="84"/>
  <c r="J421" i="84"/>
  <c r="J413" i="84"/>
  <c r="J405" i="84"/>
  <c r="J397" i="84"/>
  <c r="J389" i="84"/>
  <c r="J381" i="84"/>
  <c r="J373" i="84"/>
  <c r="J365" i="84"/>
  <c r="J357" i="84"/>
  <c r="J349" i="84"/>
  <c r="J341" i="84"/>
  <c r="J333" i="84"/>
  <c r="J325" i="84"/>
  <c r="J317" i="84"/>
  <c r="J309" i="84"/>
  <c r="J301" i="84"/>
  <c r="J293" i="84"/>
  <c r="J285" i="84"/>
  <c r="J277" i="84"/>
  <c r="J269" i="84"/>
  <c r="J261" i="84"/>
  <c r="J253" i="84"/>
  <c r="J245" i="84"/>
  <c r="J237" i="84"/>
  <c r="J656" i="84"/>
  <c r="J592" i="84"/>
  <c r="J528" i="84"/>
  <c r="J464" i="84"/>
  <c r="J400" i="84"/>
  <c r="J336" i="84"/>
  <c r="J319" i="84"/>
  <c r="J287" i="84"/>
  <c r="J255" i="84"/>
  <c r="J240" i="84"/>
  <c r="J648" i="84"/>
  <c r="J584" i="84"/>
  <c r="J520" i="84"/>
  <c r="J456" i="84"/>
  <c r="J392" i="84"/>
  <c r="J328" i="84"/>
  <c r="J296" i="84"/>
  <c r="J264" i="84"/>
  <c r="J640" i="84"/>
  <c r="J576" i="84"/>
  <c r="J512" i="84"/>
  <c r="J448" i="84"/>
  <c r="J384" i="84"/>
  <c r="J311" i="84"/>
  <c r="J279" i="84"/>
  <c r="J247" i="84"/>
  <c r="J232" i="84"/>
  <c r="J472" i="84"/>
  <c r="J272" i="84"/>
  <c r="J632" i="84"/>
  <c r="J568" i="84"/>
  <c r="J504" i="84"/>
  <c r="J440" i="84"/>
  <c r="J376" i="84"/>
  <c r="J320" i="84"/>
  <c r="J288" i="84"/>
  <c r="J256" i="84"/>
  <c r="J536" i="84"/>
  <c r="J304" i="84"/>
  <c r="J688" i="84"/>
  <c r="J624" i="84"/>
  <c r="J560" i="84"/>
  <c r="J496" i="84"/>
  <c r="J432" i="84"/>
  <c r="J368" i="84"/>
  <c r="J303" i="84"/>
  <c r="J271" i="84"/>
  <c r="J239" i="84"/>
  <c r="J600" i="84"/>
  <c r="J680" i="84"/>
  <c r="J616" i="84"/>
  <c r="J552" i="84"/>
  <c r="J488" i="84"/>
  <c r="J424" i="84"/>
  <c r="J360" i="84"/>
  <c r="J312" i="84"/>
  <c r="J280" i="84"/>
  <c r="J248" i="84"/>
  <c r="J233" i="84"/>
  <c r="J672" i="84"/>
  <c r="J608" i="84"/>
  <c r="J544" i="84"/>
  <c r="J480" i="84"/>
  <c r="J416" i="84"/>
  <c r="J352" i="84"/>
  <c r="J327" i="84"/>
  <c r="J295" i="84"/>
  <c r="J263" i="84"/>
  <c r="J664" i="84"/>
  <c r="J408" i="84"/>
  <c r="J344" i="84"/>
  <c r="J231" i="84"/>
  <c r="J107" i="84"/>
  <c r="J114" i="84"/>
  <c r="J109" i="84"/>
  <c r="J110" i="84"/>
  <c r="J113" i="84"/>
  <c r="J108" i="84"/>
  <c r="J112" i="84"/>
  <c r="J111" i="84"/>
  <c r="AO18" i="77"/>
  <c r="J68" i="84"/>
  <c r="J63" i="84"/>
  <c r="J66" i="84"/>
  <c r="J69" i="84"/>
  <c r="J64" i="84"/>
  <c r="J65" i="84"/>
  <c r="J67" i="84"/>
  <c r="J70" i="84"/>
  <c r="AO28" i="77"/>
  <c r="J755" i="84"/>
  <c r="J747" i="84"/>
  <c r="J739" i="84"/>
  <c r="J731" i="84"/>
  <c r="J750" i="84"/>
  <c r="J742" i="84"/>
  <c r="J734" i="84"/>
  <c r="J726" i="84"/>
  <c r="J753" i="84"/>
  <c r="J745" i="84"/>
  <c r="J737" i="84"/>
  <c r="J729" i="84"/>
  <c r="J748" i="84"/>
  <c r="J740" i="84"/>
  <c r="J732" i="84"/>
  <c r="J751" i="84"/>
  <c r="J743" i="84"/>
  <c r="J735" i="84"/>
  <c r="J727" i="84"/>
  <c r="J754" i="84"/>
  <c r="J746" i="84"/>
  <c r="J738" i="84"/>
  <c r="J730" i="84"/>
  <c r="J749" i="84"/>
  <c r="J741" i="84"/>
  <c r="J733" i="84"/>
  <c r="J725" i="84"/>
  <c r="J728" i="84"/>
  <c r="J752" i="84"/>
  <c r="J744" i="84"/>
  <c r="J736" i="84"/>
  <c r="K51" i="84"/>
  <c r="K47" i="84"/>
  <c r="K48" i="84"/>
  <c r="K50" i="84"/>
  <c r="K49" i="84"/>
  <c r="K755" i="84"/>
  <c r="K751" i="84"/>
  <c r="K747" i="84"/>
  <c r="K743" i="84"/>
  <c r="K739" i="84"/>
  <c r="K735" i="84"/>
  <c r="K731" i="84"/>
  <c r="K727" i="84"/>
  <c r="K752" i="84"/>
  <c r="K748" i="84"/>
  <c r="K744" i="84"/>
  <c r="K740" i="84"/>
  <c r="K736" i="84"/>
  <c r="K732" i="84"/>
  <c r="K728" i="84"/>
  <c r="K753" i="84"/>
  <c r="K749" i="84"/>
  <c r="K745" i="84"/>
  <c r="K741" i="84"/>
  <c r="K737" i="84"/>
  <c r="K733" i="84"/>
  <c r="K729" i="84"/>
  <c r="K725" i="84"/>
  <c r="K754" i="84"/>
  <c r="K750" i="84"/>
  <c r="K746" i="84"/>
  <c r="K742" i="84"/>
  <c r="K738" i="84"/>
  <c r="K734" i="84"/>
  <c r="K730" i="84"/>
  <c r="K726" i="84"/>
  <c r="K67" i="84"/>
  <c r="K63" i="84"/>
  <c r="K68" i="84"/>
  <c r="K64" i="84"/>
  <c r="K70" i="84"/>
  <c r="K66" i="84"/>
  <c r="K69" i="84"/>
  <c r="K65" i="84"/>
  <c r="AL20" i="77"/>
  <c r="AL14" i="77"/>
  <c r="AL26" i="77"/>
  <c r="J705" i="78" s="1"/>
  <c r="AL17" i="77"/>
  <c r="AL25" i="77"/>
  <c r="K70" i="78"/>
  <c r="K65" i="78"/>
  <c r="K68" i="78"/>
  <c r="K69" i="78"/>
  <c r="K64" i="78"/>
  <c r="K63" i="78"/>
  <c r="K67" i="78"/>
  <c r="K66" i="78"/>
  <c r="AR18" i="77"/>
  <c r="K733" i="78"/>
  <c r="K753" i="78"/>
  <c r="K737" i="78"/>
  <c r="K732" i="78"/>
  <c r="K725" i="78"/>
  <c r="K748" i="78"/>
  <c r="K729" i="78"/>
  <c r="K731" i="78"/>
  <c r="K739" i="78"/>
  <c r="K750" i="78"/>
  <c r="K728" i="78"/>
  <c r="K742" i="78"/>
  <c r="K755" i="78"/>
  <c r="K744" i="78"/>
  <c r="K734" i="78"/>
  <c r="K751" i="78"/>
  <c r="K730" i="78"/>
  <c r="K741" i="78"/>
  <c r="K754" i="78"/>
  <c r="K727" i="78"/>
  <c r="K747" i="78"/>
  <c r="K736" i="78"/>
  <c r="K749" i="78"/>
  <c r="K738" i="78"/>
  <c r="K740" i="78"/>
  <c r="K746" i="78"/>
  <c r="K743" i="78"/>
  <c r="K752" i="78"/>
  <c r="K735" i="78"/>
  <c r="K745" i="78"/>
  <c r="K726" i="78"/>
  <c r="AR28" i="77"/>
  <c r="J699" i="78"/>
  <c r="J701" i="78"/>
  <c r="J708" i="78"/>
  <c r="J697" i="78"/>
  <c r="J696" i="78"/>
  <c r="AO25" i="77"/>
  <c r="J109" i="78"/>
  <c r="J110" i="78"/>
  <c r="J113" i="78"/>
  <c r="J108" i="78"/>
  <c r="J112" i="78"/>
  <c r="J107" i="78"/>
  <c r="J111" i="78"/>
  <c r="J114" i="78"/>
  <c r="J77" i="78"/>
  <c r="J74" i="78"/>
  <c r="J83" i="78"/>
  <c r="J97" i="78"/>
  <c r="J99" i="78"/>
  <c r="J93" i="78"/>
  <c r="J73" i="78"/>
  <c r="J72" i="78"/>
  <c r="J86" i="78"/>
  <c r="J81" i="78"/>
  <c r="J92" i="78"/>
  <c r="J88" i="78"/>
  <c r="J87" i="78"/>
  <c r="J100" i="78"/>
  <c r="J96" i="78"/>
  <c r="J80" i="78"/>
  <c r="J103" i="78"/>
  <c r="J75" i="78"/>
  <c r="J89" i="78"/>
  <c r="J85" i="78"/>
  <c r="J98" i="78"/>
  <c r="J76" i="78"/>
  <c r="J79" i="78"/>
  <c r="J104" i="78"/>
  <c r="J82" i="78"/>
  <c r="J91" i="78"/>
  <c r="J102" i="78"/>
  <c r="J78" i="78"/>
  <c r="J90" i="78"/>
  <c r="J101" i="78"/>
  <c r="J95" i="78"/>
  <c r="J94" i="78"/>
  <c r="J84" i="78"/>
  <c r="J71" i="78"/>
  <c r="J680" i="78"/>
  <c r="J615" i="78"/>
  <c r="J548" i="78"/>
  <c r="J505" i="78"/>
  <c r="J419" i="78"/>
  <c r="J377" i="78"/>
  <c r="J298" i="78"/>
  <c r="J293" i="78"/>
  <c r="J636" i="78"/>
  <c r="J605" i="78"/>
  <c r="J495" i="78"/>
  <c r="J458" i="78"/>
  <c r="J372" i="78"/>
  <c r="J314" i="78"/>
  <c r="J238" i="78"/>
  <c r="J654" i="78"/>
  <c r="J604" i="78"/>
  <c r="J527" i="78"/>
  <c r="J476" i="78"/>
  <c r="J442" i="78"/>
  <c r="J351" i="78"/>
  <c r="J645" i="78"/>
  <c r="J574" i="78"/>
  <c r="J479" i="78"/>
  <c r="J431" i="78"/>
  <c r="J356" i="78"/>
  <c r="J329" i="78"/>
  <c r="J286" i="78"/>
  <c r="J630" i="78"/>
  <c r="J569" i="78"/>
  <c r="J488" i="78"/>
  <c r="J459" i="78"/>
  <c r="J403" i="78"/>
  <c r="J375" i="78"/>
  <c r="J255" i="78"/>
  <c r="J659" i="78"/>
  <c r="J571" i="78"/>
  <c r="J540" i="78"/>
  <c r="J452" i="78"/>
  <c r="J390" i="78"/>
  <c r="J308" i="78"/>
  <c r="J328" i="78"/>
  <c r="J661" i="78"/>
  <c r="J606" i="78"/>
  <c r="J520" i="78"/>
  <c r="J469" i="78"/>
  <c r="J407" i="78"/>
  <c r="J358" i="78"/>
  <c r="J668" i="78"/>
  <c r="J578" i="78"/>
  <c r="J524" i="78"/>
  <c r="J482" i="78"/>
  <c r="J405" i="78"/>
  <c r="J342" i="78"/>
  <c r="J335" i="78"/>
  <c r="J237" i="78"/>
  <c r="J262" i="78"/>
  <c r="J268" i="78"/>
  <c r="J686" i="78"/>
  <c r="J609" i="78"/>
  <c r="J563" i="78"/>
  <c r="J448" i="78"/>
  <c r="J410" i="78"/>
  <c r="J360" i="78"/>
  <c r="J234" i="78"/>
  <c r="J692" i="78"/>
  <c r="J620" i="78"/>
  <c r="J561" i="78"/>
  <c r="J541" i="78"/>
  <c r="J422" i="78"/>
  <c r="J371" i="78"/>
  <c r="J327" i="78"/>
  <c r="J244" i="78"/>
  <c r="J644" i="78"/>
  <c r="J586" i="78"/>
  <c r="J504" i="78"/>
  <c r="J457" i="78"/>
  <c r="J381" i="78"/>
  <c r="J315" i="78"/>
  <c r="J635" i="78"/>
  <c r="J573" i="78"/>
  <c r="J493" i="78"/>
  <c r="J526" i="78"/>
  <c r="J355" i="78"/>
  <c r="J311" i="78"/>
  <c r="J292" i="78"/>
  <c r="J643" i="78"/>
  <c r="J566" i="78"/>
  <c r="J542" i="78"/>
  <c r="J423" i="78"/>
  <c r="J348" i="78"/>
  <c r="J321" i="78"/>
  <c r="J278" i="78"/>
  <c r="J657" i="78"/>
  <c r="J584" i="78"/>
  <c r="J480" i="78"/>
  <c r="J440" i="78"/>
  <c r="J395" i="78"/>
  <c r="J343" i="78"/>
  <c r="J247" i="78"/>
  <c r="J651" i="78"/>
  <c r="J587" i="78"/>
  <c r="J532" i="78"/>
  <c r="J444" i="78"/>
  <c r="J434" i="78"/>
  <c r="J350" i="78"/>
  <c r="J629" i="78"/>
  <c r="J583" i="78"/>
  <c r="J508" i="78"/>
  <c r="J424" i="78"/>
  <c r="J412" i="78"/>
  <c r="J333" i="78"/>
  <c r="J254" i="78"/>
  <c r="J250" i="78"/>
  <c r="J231" i="78"/>
  <c r="J269" i="78"/>
  <c r="J678" i="78"/>
  <c r="J593" i="78"/>
  <c r="J529" i="78"/>
  <c r="J470" i="78"/>
  <c r="J413" i="78"/>
  <c r="J341" i="78"/>
  <c r="J249" i="78"/>
  <c r="J676" i="78"/>
  <c r="J618" i="78"/>
  <c r="J558" i="78"/>
  <c r="J533" i="78"/>
  <c r="J443" i="78"/>
  <c r="J378" i="78"/>
  <c r="J275" i="78"/>
  <c r="J301" i="78"/>
  <c r="J649" i="78"/>
  <c r="J582" i="78"/>
  <c r="J487" i="78"/>
  <c r="J439" i="78"/>
  <c r="J364" i="78"/>
  <c r="J683" i="78"/>
  <c r="J617" i="78"/>
  <c r="J565" i="78"/>
  <c r="J499" i="78"/>
  <c r="J428" i="78"/>
  <c r="J362" i="78"/>
  <c r="J259" i="78"/>
  <c r="J261" i="78"/>
  <c r="J627" i="78"/>
  <c r="J560" i="78"/>
  <c r="J534" i="78"/>
  <c r="J450" i="78"/>
  <c r="J347" i="78"/>
  <c r="J303" i="78"/>
  <c r="J284" i="78"/>
  <c r="J641" i="78"/>
  <c r="J589" i="78"/>
  <c r="J502" i="78"/>
  <c r="J415" i="78"/>
  <c r="J340" i="78"/>
  <c r="J313" i="78"/>
  <c r="J270" i="78"/>
  <c r="J637" i="78"/>
  <c r="J576" i="78"/>
  <c r="J512" i="78"/>
  <c r="J432" i="78"/>
  <c r="J387" i="78"/>
  <c r="J337" i="78"/>
  <c r="J640" i="78"/>
  <c r="J572" i="78"/>
  <c r="J486" i="78"/>
  <c r="J438" i="78"/>
  <c r="J404" i="78"/>
  <c r="J366" i="78"/>
  <c r="J260" i="78"/>
  <c r="J239" i="78"/>
  <c r="J319" i="78"/>
  <c r="J267" i="78"/>
  <c r="J647" i="78"/>
  <c r="J590" i="78"/>
  <c r="J543" i="78"/>
  <c r="J453" i="78"/>
  <c r="J391" i="78"/>
  <c r="J317" i="78"/>
  <c r="J264" i="78"/>
  <c r="J687" i="78"/>
  <c r="J622" i="78"/>
  <c r="J568" i="78"/>
  <c r="J497" i="78"/>
  <c r="J485" i="78"/>
  <c r="J369" i="78"/>
  <c r="J290" i="78"/>
  <c r="J253" i="78"/>
  <c r="J612" i="78"/>
  <c r="J553" i="78"/>
  <c r="J501" i="78"/>
  <c r="J414" i="78"/>
  <c r="J363" i="78"/>
  <c r="J667" i="78"/>
  <c r="J624" i="78"/>
  <c r="J554" i="78"/>
  <c r="J481" i="78"/>
  <c r="J445" i="78"/>
  <c r="J353" i="78"/>
  <c r="J274" i="78"/>
  <c r="J690" i="78"/>
  <c r="J642" i="78"/>
  <c r="J557" i="78"/>
  <c r="J491" i="78"/>
  <c r="J420" i="78"/>
  <c r="J354" i="78"/>
  <c r="J251" i="78"/>
  <c r="J245" i="78"/>
  <c r="J619" i="78"/>
  <c r="J552" i="78"/>
  <c r="J517" i="78"/>
  <c r="J437" i="78"/>
  <c r="J339" i="78"/>
  <c r="J304" i="78"/>
  <c r="J276" i="78"/>
  <c r="J633" i="78"/>
  <c r="J580" i="78"/>
  <c r="J494" i="78"/>
  <c r="J451" i="78"/>
  <c r="J332" i="78"/>
  <c r="J677" i="78"/>
  <c r="J634" i="78"/>
  <c r="J551" i="78"/>
  <c r="J492" i="78"/>
  <c r="J421" i="78"/>
  <c r="J396" i="78"/>
  <c r="J291" i="78"/>
  <c r="J312" i="78"/>
  <c r="J374" i="78"/>
  <c r="J233" i="78"/>
  <c r="J248" i="78"/>
  <c r="J658" i="78"/>
  <c r="J570" i="78"/>
  <c r="J516" i="78"/>
  <c r="J473" i="78"/>
  <c r="J397" i="78"/>
  <c r="J330" i="78"/>
  <c r="J287" i="78"/>
  <c r="J675" i="78"/>
  <c r="J631" i="78"/>
  <c r="J538" i="78"/>
  <c r="J510" i="78"/>
  <c r="J402" i="78"/>
  <c r="J352" i="78"/>
  <c r="J241" i="78"/>
  <c r="J691" i="78"/>
  <c r="J625" i="78"/>
  <c r="J550" i="78"/>
  <c r="J507" i="78"/>
  <c r="J436" i="78"/>
  <c r="J370" i="78"/>
  <c r="J664" i="78"/>
  <c r="J603" i="78"/>
  <c r="J522" i="78"/>
  <c r="J463" i="78"/>
  <c r="J386" i="78"/>
  <c r="J336" i="78"/>
  <c r="J289" i="78"/>
  <c r="J666" i="78"/>
  <c r="J621" i="78"/>
  <c r="J539" i="78"/>
  <c r="J545" i="78"/>
  <c r="J441" i="78"/>
  <c r="J345" i="78"/>
  <c r="J266" i="78"/>
  <c r="J682" i="78"/>
  <c r="J639" i="78"/>
  <c r="J549" i="78"/>
  <c r="J483" i="78"/>
  <c r="J474" i="78"/>
  <c r="J346" i="78"/>
  <c r="J243" i="78"/>
  <c r="J285" i="78"/>
  <c r="J611" i="78"/>
  <c r="J559" i="78"/>
  <c r="J500" i="78"/>
  <c r="J429" i="78"/>
  <c r="J331" i="78"/>
  <c r="J688" i="78"/>
  <c r="J623" i="78"/>
  <c r="J556" i="78"/>
  <c r="J509" i="78"/>
  <c r="J427" i="78"/>
  <c r="J388" i="78"/>
  <c r="J242" i="78"/>
  <c r="J235" i="78"/>
  <c r="J297" i="78"/>
  <c r="J300" i="78"/>
  <c r="J236" i="78"/>
  <c r="J652" i="78"/>
  <c r="J575" i="78"/>
  <c r="J503" i="78"/>
  <c r="J416" i="78"/>
  <c r="J382" i="78"/>
  <c r="J322" i="78"/>
  <c r="J320" i="78"/>
  <c r="J670" i="78"/>
  <c r="J585" i="78"/>
  <c r="J521" i="78"/>
  <c r="J462" i="78"/>
  <c r="J408" i="78"/>
  <c r="J418" i="78"/>
  <c r="J256" i="78"/>
  <c r="J679" i="78"/>
  <c r="J614" i="78"/>
  <c r="J562" i="78"/>
  <c r="J489" i="78"/>
  <c r="J466" i="78"/>
  <c r="J361" i="78"/>
  <c r="J669" i="78"/>
  <c r="J592" i="78"/>
  <c r="J547" i="78"/>
  <c r="J446" i="78"/>
  <c r="J392" i="78"/>
  <c r="J326" i="78"/>
  <c r="J367" i="78"/>
  <c r="J681" i="78"/>
  <c r="J595" i="78"/>
  <c r="J514" i="78"/>
  <c r="J455" i="78"/>
  <c r="J409" i="78"/>
  <c r="J373" i="78"/>
  <c r="J281" i="78"/>
  <c r="J689" i="78"/>
  <c r="J616" i="78"/>
  <c r="J531" i="78"/>
  <c r="J472" i="78"/>
  <c r="J433" i="78"/>
  <c r="J426" i="78"/>
  <c r="J258" i="78"/>
  <c r="J685" i="78"/>
  <c r="J628" i="78"/>
  <c r="J564" i="78"/>
  <c r="J525" i="78"/>
  <c r="J435" i="78"/>
  <c r="J338" i="78"/>
  <c r="J665" i="78"/>
  <c r="J610" i="78"/>
  <c r="J515" i="78"/>
  <c r="J456" i="78"/>
  <c r="J417" i="78"/>
  <c r="J368" i="78"/>
  <c r="J257" i="78"/>
  <c r="J306" i="78"/>
  <c r="J294" i="78"/>
  <c r="J277" i="78"/>
  <c r="J632" i="78"/>
  <c r="J581" i="78"/>
  <c r="J544" i="78"/>
  <c r="J430" i="78"/>
  <c r="J380" i="78"/>
  <c r="J684" i="78"/>
  <c r="J626" i="78"/>
  <c r="J597" i="78"/>
  <c r="J484" i="78"/>
  <c r="J475" i="78"/>
  <c r="J379" i="78"/>
  <c r="J283" i="78"/>
  <c r="J252" i="78"/>
  <c r="J650" i="78"/>
  <c r="J588" i="78"/>
  <c r="J518" i="78"/>
  <c r="J465" i="78"/>
  <c r="J389" i="78"/>
  <c r="J323" i="78"/>
  <c r="J302" i="78"/>
  <c r="J662" i="78"/>
  <c r="J600" i="78"/>
  <c r="J513" i="78"/>
  <c r="J454" i="78"/>
  <c r="J400" i="78"/>
  <c r="J359" i="78"/>
  <c r="J638" i="78"/>
  <c r="J577" i="78"/>
  <c r="J496" i="78"/>
  <c r="J449" i="78"/>
  <c r="J411" i="78"/>
  <c r="J307" i="78"/>
  <c r="J263" i="78"/>
  <c r="J653" i="78"/>
  <c r="J579" i="78"/>
  <c r="J511" i="78"/>
  <c r="J460" i="78"/>
  <c r="J398" i="78"/>
  <c r="J316" i="78"/>
  <c r="J232" i="78"/>
  <c r="J648" i="78"/>
  <c r="J591" i="78"/>
  <c r="J528" i="78"/>
  <c r="J477" i="78"/>
  <c r="J467" i="78"/>
  <c r="J310" i="78"/>
  <c r="J288" i="78"/>
  <c r="J671" i="78"/>
  <c r="J594" i="78"/>
  <c r="J546" i="78"/>
  <c r="J506" i="78"/>
  <c r="J393" i="78"/>
  <c r="J357" i="78"/>
  <c r="J655" i="78"/>
  <c r="J598" i="78"/>
  <c r="J567" i="78"/>
  <c r="J461" i="78"/>
  <c r="J399" i="78"/>
  <c r="J325" i="78"/>
  <c r="J295" i="78"/>
  <c r="J271" i="78"/>
  <c r="J265" i="78"/>
  <c r="J280" i="78"/>
  <c r="J309" i="78"/>
  <c r="J646" i="78"/>
  <c r="J599" i="78"/>
  <c r="J555" i="78"/>
  <c r="J464" i="78"/>
  <c r="J349" i="78"/>
  <c r="J334" i="78"/>
  <c r="J279" i="78"/>
  <c r="J596" i="78"/>
  <c r="J536" i="78"/>
  <c r="J447" i="78"/>
  <c r="J425" i="78"/>
  <c r="J272" i="78"/>
  <c r="J490" i="78"/>
  <c r="J240" i="78"/>
  <c r="J613" i="78"/>
  <c r="J246" i="78"/>
  <c r="J672" i="78"/>
  <c r="J519" i="78"/>
  <c r="J498" i="78"/>
  <c r="J401" i="78"/>
  <c r="J376" i="78"/>
  <c r="J282" i="78"/>
  <c r="J660" i="78"/>
  <c r="J608" i="78"/>
  <c r="J468" i="78"/>
  <c r="J384" i="78"/>
  <c r="J365" i="78"/>
  <c r="J663" i="78"/>
  <c r="J305" i="78"/>
  <c r="J607" i="78"/>
  <c r="J530" i="78"/>
  <c r="J406" i="78"/>
  <c r="J318" i="78"/>
  <c r="J273" i="78"/>
  <c r="J601" i="78"/>
  <c r="J299" i="78"/>
  <c r="J535" i="78"/>
  <c r="J471" i="78"/>
  <c r="J324" i="78"/>
  <c r="J296" i="78"/>
  <c r="J673" i="78"/>
  <c r="J537" i="78"/>
  <c r="J394" i="78"/>
  <c r="J674" i="78"/>
  <c r="J478" i="78"/>
  <c r="J383" i="78"/>
  <c r="J344" i="78"/>
  <c r="J656" i="78"/>
  <c r="J602" i="78"/>
  <c r="J523" i="78"/>
  <c r="J385" i="78"/>
  <c r="J47" i="78"/>
  <c r="J48" i="78"/>
  <c r="J50" i="78"/>
  <c r="J49" i="78"/>
  <c r="J51" i="78"/>
  <c r="I715" i="78"/>
  <c r="I709" i="78"/>
  <c r="I721" i="78"/>
  <c r="I723" i="78"/>
  <c r="I710" i="78"/>
  <c r="I716" i="78"/>
  <c r="I720" i="78"/>
  <c r="I718" i="78"/>
  <c r="I714" i="78"/>
  <c r="I722" i="78"/>
  <c r="I719" i="78"/>
  <c r="I711" i="78"/>
  <c r="I717" i="78"/>
  <c r="I713" i="78"/>
  <c r="I712" i="78"/>
  <c r="I724" i="78"/>
  <c r="I741" i="78"/>
  <c r="I730" i="78"/>
  <c r="I731" i="78"/>
  <c r="I737" i="78"/>
  <c r="I733" i="78"/>
  <c r="I739" i="78"/>
  <c r="I732" i="78"/>
  <c r="I744" i="78"/>
  <c r="I747" i="78"/>
  <c r="I749" i="78"/>
  <c r="I734" i="78"/>
  <c r="I743" i="78"/>
  <c r="I753" i="78"/>
  <c r="I725" i="78"/>
  <c r="I752" i="78"/>
  <c r="I738" i="78"/>
  <c r="I751" i="78"/>
  <c r="I745" i="78"/>
  <c r="I735" i="78"/>
  <c r="I742" i="78"/>
  <c r="I748" i="78"/>
  <c r="I746" i="78"/>
  <c r="I727" i="78"/>
  <c r="I755" i="78"/>
  <c r="I728" i="78"/>
  <c r="I740" i="78"/>
  <c r="I750" i="78"/>
  <c r="I754" i="78"/>
  <c r="I726" i="78"/>
  <c r="I736" i="78"/>
  <c r="I729" i="78"/>
  <c r="K48" i="78"/>
  <c r="K49" i="78"/>
  <c r="K51" i="78"/>
  <c r="K50" i="78"/>
  <c r="K47" i="78"/>
  <c r="I67" i="78"/>
  <c r="I66" i="78"/>
  <c r="I65" i="78"/>
  <c r="I68" i="78"/>
  <c r="I70" i="78"/>
  <c r="I64" i="78"/>
  <c r="I69" i="78"/>
  <c r="I63" i="78"/>
  <c r="I89" i="78"/>
  <c r="I82" i="78"/>
  <c r="I101" i="78"/>
  <c r="I94" i="78"/>
  <c r="I99" i="78"/>
  <c r="I104" i="78"/>
  <c r="I97" i="78"/>
  <c r="I75" i="78"/>
  <c r="I72" i="78"/>
  <c r="I81" i="78"/>
  <c r="I76" i="78"/>
  <c r="I87" i="78"/>
  <c r="I71" i="78"/>
  <c r="I96" i="78"/>
  <c r="I91" i="78"/>
  <c r="I93" i="78"/>
  <c r="I77" i="78"/>
  <c r="I73" i="78"/>
  <c r="I102" i="78"/>
  <c r="I80" i="78"/>
  <c r="I92" i="78"/>
  <c r="I88" i="78"/>
  <c r="I78" i="78"/>
  <c r="I79" i="78"/>
  <c r="I83" i="78"/>
  <c r="I74" i="78"/>
  <c r="I90" i="78"/>
  <c r="I95" i="78"/>
  <c r="I100" i="78"/>
  <c r="I86" i="78"/>
  <c r="I85" i="78"/>
  <c r="I84" i="78"/>
  <c r="I98" i="78"/>
  <c r="I103" i="78"/>
  <c r="I46" i="78"/>
  <c r="I44" i="78"/>
  <c r="I45" i="78"/>
  <c r="J67" i="78"/>
  <c r="J63" i="78"/>
  <c r="J70" i="78"/>
  <c r="J66" i="78"/>
  <c r="J69" i="78"/>
  <c r="J65" i="78"/>
  <c r="J64" i="78"/>
  <c r="J68" i="78"/>
  <c r="I695" i="78"/>
  <c r="I693" i="78"/>
  <c r="I694" i="78"/>
  <c r="I700" i="78"/>
  <c r="I704" i="78"/>
  <c r="I703" i="78"/>
  <c r="I701" i="78"/>
  <c r="I699" i="78"/>
  <c r="I707" i="78"/>
  <c r="I706" i="78"/>
  <c r="I698" i="78"/>
  <c r="I708" i="78"/>
  <c r="I705" i="78"/>
  <c r="I702" i="78"/>
  <c r="I113" i="78"/>
  <c r="I112" i="78"/>
  <c r="I110" i="78"/>
  <c r="I111" i="78"/>
  <c r="I109" i="78"/>
  <c r="I107" i="78"/>
  <c r="I108" i="78"/>
  <c r="I114" i="78"/>
  <c r="I697" i="78"/>
  <c r="I696" i="78"/>
  <c r="I106" i="78"/>
  <c r="I105" i="78"/>
  <c r="I230" i="78"/>
  <c r="I127" i="78"/>
  <c r="I130" i="78"/>
  <c r="I200" i="78"/>
  <c r="I145" i="78"/>
  <c r="I133" i="78"/>
  <c r="I218" i="78"/>
  <c r="I193" i="78"/>
  <c r="I221" i="78"/>
  <c r="I157" i="78"/>
  <c r="I150" i="78"/>
  <c r="I153" i="78"/>
  <c r="I214" i="78"/>
  <c r="I152" i="78"/>
  <c r="I148" i="78"/>
  <c r="I209" i="78"/>
  <c r="I129" i="78"/>
  <c r="I204" i="78"/>
  <c r="I172" i="78"/>
  <c r="I208" i="78"/>
  <c r="I160" i="78"/>
  <c r="I226" i="78"/>
  <c r="I175" i="78"/>
  <c r="I178" i="78"/>
  <c r="I223" i="78"/>
  <c r="I136" i="78"/>
  <c r="I181" i="78"/>
  <c r="I161" i="78"/>
  <c r="I149" i="78"/>
  <c r="I227" i="78"/>
  <c r="I156" i="78"/>
  <c r="I206" i="78"/>
  <c r="I144" i="78"/>
  <c r="I125" i="78"/>
  <c r="I210" i="78"/>
  <c r="I162" i="78"/>
  <c r="I197" i="78"/>
  <c r="I191" i="78"/>
  <c r="I194" i="78"/>
  <c r="I225" i="78"/>
  <c r="I122" i="78"/>
  <c r="I203" i="78"/>
  <c r="I158" i="78"/>
  <c r="I138" i="78"/>
  <c r="I211" i="78"/>
  <c r="I167" i="78"/>
  <c r="I215" i="78"/>
  <c r="I228" i="78"/>
  <c r="I177" i="78"/>
  <c r="I180" i="78"/>
  <c r="I124" i="78"/>
  <c r="I168" i="78"/>
  <c r="I141" i="78"/>
  <c r="I212" i="78"/>
  <c r="I117" i="78"/>
  <c r="I202" i="78"/>
  <c r="I184" i="78"/>
  <c r="I187" i="78"/>
  <c r="I174" i="78"/>
  <c r="I179" i="78"/>
  <c r="I143" i="78"/>
  <c r="I222" i="78"/>
  <c r="I186" i="78"/>
  <c r="I189" i="78"/>
  <c r="I132" i="78"/>
  <c r="I207" i="78"/>
  <c r="I120" i="78"/>
  <c r="I146" i="78"/>
  <c r="I171" i="78"/>
  <c r="I123" i="78"/>
  <c r="I219" i="78"/>
  <c r="I140" i="78"/>
  <c r="I185" i="78"/>
  <c r="I213" i="78"/>
  <c r="I169" i="78"/>
  <c r="I115" i="78"/>
  <c r="I116" i="78"/>
  <c r="I163" i="78"/>
  <c r="I134" i="78"/>
  <c r="I164" i="78"/>
  <c r="I217" i="78"/>
  <c r="I170" i="78"/>
  <c r="I192" i="78"/>
  <c r="I173" i="78"/>
  <c r="I126" i="78"/>
  <c r="I176" i="78"/>
  <c r="I142" i="78"/>
  <c r="I147" i="78"/>
  <c r="I183" i="78"/>
  <c r="I220" i="78"/>
  <c r="I159" i="78"/>
  <c r="I128" i="78"/>
  <c r="I188" i="78"/>
  <c r="I224" i="78"/>
  <c r="I198" i="78"/>
  <c r="I139" i="78"/>
  <c r="I190" i="78"/>
  <c r="I216" i="78"/>
  <c r="I119" i="78"/>
  <c r="I196" i="78"/>
  <c r="I131" i="78"/>
  <c r="I151" i="78"/>
  <c r="I195" i="78"/>
  <c r="I205" i="78"/>
  <c r="I135" i="78"/>
  <c r="I166" i="78"/>
  <c r="I118" i="78"/>
  <c r="I199" i="78"/>
  <c r="I229" i="78"/>
  <c r="I137" i="78"/>
  <c r="I201" i="78"/>
  <c r="I155" i="78"/>
  <c r="I154" i="78"/>
  <c r="I165" i="78"/>
  <c r="I182" i="78"/>
  <c r="I121" i="78"/>
  <c r="J738" i="78"/>
  <c r="J749" i="78"/>
  <c r="J752" i="78"/>
  <c r="J742" i="78"/>
  <c r="J750" i="78"/>
  <c r="J755" i="78"/>
  <c r="J731" i="78"/>
  <c r="J748" i="78"/>
  <c r="J746" i="78"/>
  <c r="J744" i="78"/>
  <c r="J747" i="78"/>
  <c r="J728" i="78"/>
  <c r="J733" i="78"/>
  <c r="J726" i="78"/>
  <c r="J740" i="78"/>
  <c r="J735" i="78"/>
  <c r="J725" i="78"/>
  <c r="J753" i="78"/>
  <c r="J732" i="78"/>
  <c r="J754" i="78"/>
  <c r="J736" i="78"/>
  <c r="J729" i="78"/>
  <c r="J743" i="78"/>
  <c r="J730" i="78"/>
  <c r="J741" i="78"/>
  <c r="J739" i="78"/>
  <c r="J727" i="78"/>
  <c r="J734" i="78"/>
  <c r="J751" i="78"/>
  <c r="J745" i="78"/>
  <c r="J737" i="78"/>
  <c r="AL27" i="77"/>
  <c r="AL15" i="77"/>
  <c r="I62" i="78"/>
  <c r="I52" i="78"/>
  <c r="I53" i="78"/>
  <c r="I58" i="78"/>
  <c r="I55" i="78"/>
  <c r="I56" i="78"/>
  <c r="I61" i="78"/>
  <c r="I54" i="78"/>
  <c r="I57" i="78"/>
  <c r="I60" i="78"/>
  <c r="I59" i="78"/>
  <c r="AR16" i="77"/>
  <c r="I50" i="78"/>
  <c r="I48" i="78"/>
  <c r="I49" i="78"/>
  <c r="I47" i="78"/>
  <c r="I51" i="78"/>
  <c r="AO21" i="77"/>
  <c r="AL22" i="77"/>
  <c r="AL24" i="77"/>
  <c r="AO19" i="77"/>
  <c r="AO23" i="77"/>
  <c r="I665" i="78"/>
  <c r="I610" i="78"/>
  <c r="I516" i="78"/>
  <c r="I457" i="78"/>
  <c r="I418" i="78"/>
  <c r="I361" i="78"/>
  <c r="I243" i="78"/>
  <c r="I231" i="78"/>
  <c r="I613" i="78"/>
  <c r="I562" i="78"/>
  <c r="I542" i="78"/>
  <c r="I431" i="78"/>
  <c r="I381" i="78"/>
  <c r="I328" i="78"/>
  <c r="I301" i="78"/>
  <c r="I654" i="78"/>
  <c r="I597" i="78"/>
  <c r="I528" i="78"/>
  <c r="I477" i="78"/>
  <c r="I384" i="78"/>
  <c r="I352" i="78"/>
  <c r="I272" i="78"/>
  <c r="I636" i="78"/>
  <c r="I575" i="78"/>
  <c r="I480" i="78"/>
  <c r="I440" i="78"/>
  <c r="I365" i="78"/>
  <c r="I331" i="78"/>
  <c r="I279" i="78"/>
  <c r="I652" i="78"/>
  <c r="I580" i="78"/>
  <c r="I512" i="78"/>
  <c r="I461" i="78"/>
  <c r="I399" i="78"/>
  <c r="I317" i="78"/>
  <c r="I241" i="78"/>
  <c r="I679" i="78"/>
  <c r="I603" i="78"/>
  <c r="I523" i="78"/>
  <c r="I448" i="78"/>
  <c r="I379" i="78"/>
  <c r="I366" i="78"/>
  <c r="I282" i="78"/>
  <c r="I687" i="78"/>
  <c r="I617" i="78"/>
  <c r="I532" i="78"/>
  <c r="I473" i="78"/>
  <c r="I434" i="78"/>
  <c r="I377" i="78"/>
  <c r="I274" i="78"/>
  <c r="I677" i="78"/>
  <c r="I619" i="78"/>
  <c r="I560" i="78"/>
  <c r="I493" i="78"/>
  <c r="I422" i="78"/>
  <c r="I332" i="78"/>
  <c r="I284" i="78"/>
  <c r="I253" i="78"/>
  <c r="I663" i="78"/>
  <c r="I594" i="78"/>
  <c r="I538" i="78"/>
  <c r="I463" i="78"/>
  <c r="I402" i="78"/>
  <c r="I342" i="78"/>
  <c r="I258" i="78"/>
  <c r="I676" i="78"/>
  <c r="I632" i="78"/>
  <c r="I544" i="78"/>
  <c r="I534" i="78"/>
  <c r="I444" i="78"/>
  <c r="I380" i="78"/>
  <c r="I268" i="78"/>
  <c r="I237" i="78"/>
  <c r="I658" i="78"/>
  <c r="I570" i="78"/>
  <c r="I509" i="78"/>
  <c r="I458" i="78"/>
  <c r="I390" i="78"/>
  <c r="I376" i="78"/>
  <c r="I287" i="78"/>
  <c r="I612" i="78"/>
  <c r="I574" i="78"/>
  <c r="I494" i="78"/>
  <c r="I415" i="78"/>
  <c r="I364" i="78"/>
  <c r="I312" i="78"/>
  <c r="I285" i="78"/>
  <c r="I638" i="78"/>
  <c r="I585" i="78"/>
  <c r="I497" i="78"/>
  <c r="I548" i="78"/>
  <c r="I419" i="78"/>
  <c r="I338" i="78"/>
  <c r="I256" i="78"/>
  <c r="I648" i="78"/>
  <c r="I592" i="78"/>
  <c r="I537" i="78"/>
  <c r="I470" i="78"/>
  <c r="I393" i="78"/>
  <c r="I311" i="78"/>
  <c r="I297" i="78"/>
  <c r="I674" i="78"/>
  <c r="I595" i="78"/>
  <c r="I515" i="78"/>
  <c r="I507" i="78"/>
  <c r="I468" i="78"/>
  <c r="I358" i="78"/>
  <c r="I289" i="78"/>
  <c r="I688" i="78"/>
  <c r="I624" i="78"/>
  <c r="I565" i="78"/>
  <c r="I526" i="78"/>
  <c r="I443" i="78"/>
  <c r="I427" i="78"/>
  <c r="I368" i="78"/>
  <c r="I313" i="78"/>
  <c r="I647" i="78"/>
  <c r="I608" i="78"/>
  <c r="I547" i="78"/>
  <c r="I527" i="78"/>
  <c r="I400" i="78"/>
  <c r="I318" i="78"/>
  <c r="I273" i="78"/>
  <c r="I668" i="78"/>
  <c r="I628" i="78"/>
  <c r="I549" i="78"/>
  <c r="I506" i="78"/>
  <c r="I428" i="78"/>
  <c r="I378" i="78"/>
  <c r="I299" i="78"/>
  <c r="I238" i="78"/>
  <c r="I646" i="78"/>
  <c r="I583" i="78"/>
  <c r="I488" i="78"/>
  <c r="I459" i="78"/>
  <c r="I373" i="78"/>
  <c r="I343" i="78"/>
  <c r="I293" i="78"/>
  <c r="I618" i="78"/>
  <c r="I551" i="78"/>
  <c r="I500" i="78"/>
  <c r="I429" i="78"/>
  <c r="I363" i="78"/>
  <c r="I252" i="78"/>
  <c r="I246" i="78"/>
  <c r="I642" i="78"/>
  <c r="I567" i="78"/>
  <c r="I543" i="78"/>
  <c r="I432" i="78"/>
  <c r="I357" i="78"/>
  <c r="I322" i="78"/>
  <c r="I271" i="78"/>
  <c r="I669" i="78"/>
  <c r="I572" i="78"/>
  <c r="I541" i="78"/>
  <c r="I453" i="78"/>
  <c r="I391" i="78"/>
  <c r="I309" i="78"/>
  <c r="I233" i="78"/>
  <c r="I661" i="78"/>
  <c r="I599" i="78"/>
  <c r="I529" i="78"/>
  <c r="I462" i="78"/>
  <c r="I385" i="78"/>
  <c r="I359" i="78"/>
  <c r="I329" i="78"/>
  <c r="I673" i="78"/>
  <c r="I614" i="78"/>
  <c r="I524" i="78"/>
  <c r="I465" i="78"/>
  <c r="I426" i="78"/>
  <c r="I369" i="78"/>
  <c r="I251" i="78"/>
  <c r="I278" i="78"/>
  <c r="I639" i="78"/>
  <c r="I587" i="78"/>
  <c r="I517" i="78"/>
  <c r="I474" i="78"/>
  <c r="I406" i="78"/>
  <c r="I316" i="78"/>
  <c r="I288" i="78"/>
  <c r="I682" i="78"/>
  <c r="I609" i="78"/>
  <c r="I508" i="78"/>
  <c r="I449" i="78"/>
  <c r="I411" i="78"/>
  <c r="I353" i="78"/>
  <c r="I235" i="78"/>
  <c r="I262" i="78"/>
  <c r="I620" i="78"/>
  <c r="I554" i="78"/>
  <c r="I502" i="78"/>
  <c r="I423" i="78"/>
  <c r="I372" i="78"/>
  <c r="I320" i="78"/>
  <c r="I683" i="78"/>
  <c r="I615" i="78"/>
  <c r="I563" i="78"/>
  <c r="I490" i="78"/>
  <c r="I467" i="78"/>
  <c r="I362" i="78"/>
  <c r="I283" i="78"/>
  <c r="I286" i="78"/>
  <c r="I662" i="78"/>
  <c r="I561" i="78"/>
  <c r="I486" i="78"/>
  <c r="I451" i="78"/>
  <c r="I356" i="78"/>
  <c r="I304" i="78"/>
  <c r="I277" i="78"/>
  <c r="I630" i="78"/>
  <c r="I577" i="78"/>
  <c r="I489" i="78"/>
  <c r="I460" i="78"/>
  <c r="I414" i="78"/>
  <c r="I330" i="78"/>
  <c r="I248" i="78"/>
  <c r="I659" i="78"/>
  <c r="I579" i="78"/>
  <c r="I533" i="78"/>
  <c r="I445" i="78"/>
  <c r="I383" i="78"/>
  <c r="I351" i="78"/>
  <c r="I240" i="78"/>
  <c r="I671" i="78"/>
  <c r="I602" i="78"/>
  <c r="I556" i="78"/>
  <c r="I471" i="78"/>
  <c r="I410" i="78"/>
  <c r="I350" i="78"/>
  <c r="I266" i="78"/>
  <c r="I232" i="78"/>
  <c r="I629" i="78"/>
  <c r="I568" i="78"/>
  <c r="I504" i="78"/>
  <c r="I425" i="78"/>
  <c r="I396" i="78"/>
  <c r="I307" i="78"/>
  <c r="I305" i="78"/>
  <c r="I670" i="78"/>
  <c r="I586" i="78"/>
  <c r="I530" i="78"/>
  <c r="I455" i="78"/>
  <c r="I394" i="78"/>
  <c r="I360" i="78"/>
  <c r="I250" i="78"/>
  <c r="I691" i="78"/>
  <c r="I626" i="78"/>
  <c r="I559" i="78"/>
  <c r="I513" i="78"/>
  <c r="I437" i="78"/>
  <c r="I371" i="78"/>
  <c r="I260" i="78"/>
  <c r="I672" i="78"/>
  <c r="I604" i="78"/>
  <c r="I539" i="78"/>
  <c r="I464" i="78"/>
  <c r="I395" i="78"/>
  <c r="I337" i="78"/>
  <c r="I298" i="78"/>
  <c r="I686" i="78"/>
  <c r="I645" i="78"/>
  <c r="I558" i="78"/>
  <c r="I492" i="78"/>
  <c r="I421" i="78"/>
  <c r="I355" i="78"/>
  <c r="I244" i="78"/>
  <c r="I270" i="78"/>
  <c r="I634" i="78"/>
  <c r="I590" i="78"/>
  <c r="I511" i="78"/>
  <c r="I424" i="78"/>
  <c r="I349" i="78"/>
  <c r="I314" i="78"/>
  <c r="I263" i="78"/>
  <c r="I653" i="78"/>
  <c r="I584" i="78"/>
  <c r="I481" i="78"/>
  <c r="I441" i="78"/>
  <c r="I412" i="78"/>
  <c r="I323" i="78"/>
  <c r="I255" i="78"/>
  <c r="I655" i="78"/>
  <c r="I591" i="78"/>
  <c r="I521" i="78"/>
  <c r="I454" i="78"/>
  <c r="I408" i="78"/>
  <c r="I326" i="78"/>
  <c r="I281" i="78"/>
  <c r="I621" i="78"/>
  <c r="I582" i="78"/>
  <c r="I487" i="78"/>
  <c r="I439" i="78"/>
  <c r="I405" i="78"/>
  <c r="I335" i="78"/>
  <c r="I239" i="78"/>
  <c r="I660" i="78"/>
  <c r="I605" i="78"/>
  <c r="I536" i="78"/>
  <c r="I491" i="78"/>
  <c r="I392" i="78"/>
  <c r="I310" i="78"/>
  <c r="I265" i="78"/>
  <c r="I667" i="78"/>
  <c r="I623" i="78"/>
  <c r="I569" i="78"/>
  <c r="I498" i="78"/>
  <c r="I420" i="78"/>
  <c r="I370" i="78"/>
  <c r="I291" i="78"/>
  <c r="I649" i="78"/>
  <c r="I593" i="78"/>
  <c r="I514" i="78"/>
  <c r="I499" i="78"/>
  <c r="I409" i="78"/>
  <c r="I327" i="78"/>
  <c r="I234" i="78"/>
  <c r="I690" i="78"/>
  <c r="I625" i="78"/>
  <c r="I555" i="78"/>
  <c r="I482" i="78"/>
  <c r="I446" i="78"/>
  <c r="I354" i="78"/>
  <c r="I275" i="78"/>
  <c r="I678" i="78"/>
  <c r="I635" i="78"/>
  <c r="I553" i="78"/>
  <c r="I535" i="78"/>
  <c r="I438" i="78"/>
  <c r="I348" i="78"/>
  <c r="I300" i="78"/>
  <c r="I269" i="78"/>
  <c r="I641" i="78"/>
  <c r="I581" i="78"/>
  <c r="I503" i="78"/>
  <c r="I416" i="78"/>
  <c r="I341" i="78"/>
  <c r="I306" i="78"/>
  <c r="I261" i="78"/>
  <c r="I651" i="78"/>
  <c r="I571" i="78"/>
  <c r="I525" i="78"/>
  <c r="I483" i="78"/>
  <c r="I435" i="78"/>
  <c r="I324" i="78"/>
  <c r="I296" i="78"/>
  <c r="I680" i="78"/>
  <c r="I616" i="78"/>
  <c r="I557" i="78"/>
  <c r="I510" i="78"/>
  <c r="I436" i="78"/>
  <c r="I389" i="78"/>
  <c r="I336" i="78"/>
  <c r="I302" i="78"/>
  <c r="I650" i="78"/>
  <c r="I606" i="78"/>
  <c r="I496" i="78"/>
  <c r="I417" i="78"/>
  <c r="I388" i="78"/>
  <c r="I375" i="78"/>
  <c r="I295" i="78"/>
  <c r="I657" i="78"/>
  <c r="I601" i="78"/>
  <c r="I522" i="78"/>
  <c r="I447" i="78"/>
  <c r="I386" i="78"/>
  <c r="I334" i="78"/>
  <c r="I257" i="78"/>
  <c r="I644" i="78"/>
  <c r="I588" i="78"/>
  <c r="I505" i="78"/>
  <c r="I450" i="78"/>
  <c r="I382" i="78"/>
  <c r="I344" i="78"/>
  <c r="I264" i="78"/>
  <c r="I656" i="78"/>
  <c r="I600" i="78"/>
  <c r="I546" i="78"/>
  <c r="I478" i="78"/>
  <c r="I401" i="78"/>
  <c r="I319" i="78"/>
  <c r="I303" i="78"/>
  <c r="I666" i="78"/>
  <c r="I622" i="78"/>
  <c r="I540" i="78"/>
  <c r="I479" i="78"/>
  <c r="I442" i="78"/>
  <c r="I346" i="78"/>
  <c r="I267" i="78"/>
  <c r="I681" i="78"/>
  <c r="I640" i="78"/>
  <c r="I566" i="78"/>
  <c r="I545" i="78"/>
  <c r="I475" i="78"/>
  <c r="I339" i="78"/>
  <c r="I259" i="78"/>
  <c r="I254" i="78"/>
  <c r="I633" i="78"/>
  <c r="I573" i="78"/>
  <c r="I495" i="78"/>
  <c r="I452" i="78"/>
  <c r="I333" i="78"/>
  <c r="I367" i="78"/>
  <c r="I247" i="78"/>
  <c r="I397" i="78"/>
  <c r="I308" i="78"/>
  <c r="I242" i="78"/>
  <c r="I664" i="78"/>
  <c r="I643" i="78"/>
  <c r="I598" i="78"/>
  <c r="I518" i="78"/>
  <c r="I276" i="78"/>
  <c r="I280" i="78"/>
  <c r="I692" i="78"/>
  <c r="I596" i="78"/>
  <c r="I550" i="78"/>
  <c r="I501" i="78"/>
  <c r="I433" i="78"/>
  <c r="I456" i="78"/>
  <c r="I245" i="78"/>
  <c r="I675" i="78"/>
  <c r="I589" i="78"/>
  <c r="I531" i="78"/>
  <c r="I484" i="78"/>
  <c r="I430" i="78"/>
  <c r="I404" i="78"/>
  <c r="I520" i="78"/>
  <c r="I684" i="78"/>
  <c r="I631" i="78"/>
  <c r="I607" i="78"/>
  <c r="I413" i="78"/>
  <c r="I340" i="78"/>
  <c r="I315" i="78"/>
  <c r="I611" i="78"/>
  <c r="I578" i="78"/>
  <c r="I564" i="78"/>
  <c r="I469" i="78"/>
  <c r="I387" i="78"/>
  <c r="I347" i="78"/>
  <c r="I292" i="78"/>
  <c r="I321" i="78"/>
  <c r="I552" i="78"/>
  <c r="I519" i="78"/>
  <c r="I472" i="78"/>
  <c r="I407" i="78"/>
  <c r="I374" i="78"/>
  <c r="I236" i="78"/>
  <c r="I294" i="78"/>
  <c r="I485" i="78"/>
  <c r="I466" i="78"/>
  <c r="I403" i="78"/>
  <c r="I325" i="78"/>
  <c r="I290" i="78"/>
  <c r="I685" i="78"/>
  <c r="I637" i="78"/>
  <c r="I476" i="78"/>
  <c r="I398" i="78"/>
  <c r="I345" i="78"/>
  <c r="I249" i="78"/>
  <c r="I689" i="78"/>
  <c r="I627" i="78"/>
  <c r="I576" i="78"/>
  <c r="J23" i="78"/>
  <c r="J36" i="78"/>
  <c r="J40" i="78"/>
  <c r="J27" i="78"/>
  <c r="J12" i="78"/>
  <c r="J39" i="78"/>
  <c r="J10" i="78"/>
  <c r="J35" i="78"/>
  <c r="J14" i="78"/>
  <c r="J20" i="78"/>
  <c r="J18" i="78"/>
  <c r="J43" i="78"/>
  <c r="J28" i="78"/>
  <c r="J17" i="78"/>
  <c r="J26" i="78"/>
  <c r="J29" i="78"/>
  <c r="J38" i="78"/>
  <c r="J33" i="78"/>
  <c r="J30" i="78"/>
  <c r="J34" i="78"/>
  <c r="J37" i="78"/>
  <c r="J31" i="78"/>
  <c r="J25" i="78"/>
  <c r="J16" i="78"/>
  <c r="J42" i="78"/>
  <c r="J13" i="78"/>
  <c r="J22" i="78"/>
  <c r="J41" i="78"/>
  <c r="J24" i="78"/>
  <c r="J11" i="78"/>
  <c r="J21" i="78"/>
  <c r="J9" i="78"/>
  <c r="J15" i="78"/>
  <c r="J32" i="78"/>
  <c r="J19" i="78"/>
  <c r="AO14" i="77"/>
  <c r="I30" i="78"/>
  <c r="I33" i="78"/>
  <c r="I26" i="78"/>
  <c r="I39" i="78"/>
  <c r="I37" i="78"/>
  <c r="I14" i="78"/>
  <c r="I19" i="78"/>
  <c r="I24" i="78"/>
  <c r="I10" i="78"/>
  <c r="I28" i="78"/>
  <c r="I12" i="78"/>
  <c r="I42" i="78"/>
  <c r="I18" i="78"/>
  <c r="I23" i="78"/>
  <c r="I41" i="78"/>
  <c r="I35" i="78"/>
  <c r="I9" i="78"/>
  <c r="I31" i="78"/>
  <c r="I40" i="78"/>
  <c r="I22" i="78"/>
  <c r="I25" i="78"/>
  <c r="I13" i="78"/>
  <c r="I21" i="78"/>
  <c r="I11" i="78"/>
  <c r="I29" i="78"/>
  <c r="I34" i="78"/>
  <c r="I32" i="78"/>
  <c r="I38" i="78"/>
  <c r="I20" i="78"/>
  <c r="I27" i="78"/>
  <c r="I15" i="78"/>
  <c r="I36" i="78"/>
  <c r="I43" i="78"/>
  <c r="I17" i="78"/>
  <c r="I16" i="78"/>
  <c r="J227" i="84" l="1"/>
  <c r="J219" i="84"/>
  <c r="J211" i="84"/>
  <c r="J203" i="84"/>
  <c r="J195" i="84"/>
  <c r="J187" i="84"/>
  <c r="J179" i="84"/>
  <c r="J171" i="84"/>
  <c r="J163" i="84"/>
  <c r="J155" i="84"/>
  <c r="J147" i="84"/>
  <c r="J139" i="84"/>
  <c r="J131" i="84"/>
  <c r="J123" i="84"/>
  <c r="J115" i="84"/>
  <c r="J230" i="84"/>
  <c r="J222" i="84"/>
  <c r="J214" i="84"/>
  <c r="J206" i="84"/>
  <c r="J198" i="84"/>
  <c r="J190" i="84"/>
  <c r="J182" i="84"/>
  <c r="J174" i="84"/>
  <c r="J166" i="84"/>
  <c r="J158" i="84"/>
  <c r="J150" i="84"/>
  <c r="J142" i="84"/>
  <c r="J134" i="84"/>
  <c r="J126" i="84"/>
  <c r="J226" i="84"/>
  <c r="J218" i="84"/>
  <c r="J210" i="84"/>
  <c r="J202" i="84"/>
  <c r="J194" i="84"/>
  <c r="J186" i="84"/>
  <c r="J178" i="84"/>
  <c r="J170" i="84"/>
  <c r="J162" i="84"/>
  <c r="J154" i="84"/>
  <c r="J146" i="84"/>
  <c r="J138" i="84"/>
  <c r="J130" i="84"/>
  <c r="J122" i="84"/>
  <c r="J229" i="84"/>
  <c r="J221" i="84"/>
  <c r="J213" i="84"/>
  <c r="J205" i="84"/>
  <c r="J197" i="84"/>
  <c r="J189" i="84"/>
  <c r="J181" i="84"/>
  <c r="J173" i="84"/>
  <c r="J165" i="84"/>
  <c r="J157" i="84"/>
  <c r="J149" i="84"/>
  <c r="J141" i="84"/>
  <c r="J133" i="84"/>
  <c r="J125" i="84"/>
  <c r="J117" i="84"/>
  <c r="J220" i="84"/>
  <c r="J204" i="84"/>
  <c r="J188" i="84"/>
  <c r="J172" i="84"/>
  <c r="J156" i="84"/>
  <c r="J140" i="84"/>
  <c r="J124" i="84"/>
  <c r="J183" i="84"/>
  <c r="J225" i="84"/>
  <c r="J209" i="84"/>
  <c r="J193" i="84"/>
  <c r="J177" i="84"/>
  <c r="J161" i="84"/>
  <c r="J145" i="84"/>
  <c r="J129" i="84"/>
  <c r="J215" i="84"/>
  <c r="J199" i="84"/>
  <c r="J216" i="84"/>
  <c r="J200" i="84"/>
  <c r="J184" i="84"/>
  <c r="J168" i="84"/>
  <c r="J152" i="84"/>
  <c r="J136" i="84"/>
  <c r="J120" i="84"/>
  <c r="J223" i="84"/>
  <c r="J207" i="84"/>
  <c r="J191" i="84"/>
  <c r="J175" i="84"/>
  <c r="J159" i="84"/>
  <c r="J143" i="84"/>
  <c r="J127" i="84"/>
  <c r="J167" i="84"/>
  <c r="J119" i="84"/>
  <c r="J228" i="84"/>
  <c r="J212" i="84"/>
  <c r="J196" i="84"/>
  <c r="J180" i="84"/>
  <c r="J164" i="84"/>
  <c r="J148" i="84"/>
  <c r="J132" i="84"/>
  <c r="J118" i="84"/>
  <c r="J135" i="84"/>
  <c r="J217" i="84"/>
  <c r="J201" i="84"/>
  <c r="J185" i="84"/>
  <c r="J169" i="84"/>
  <c r="J153" i="84"/>
  <c r="J137" i="84"/>
  <c r="J121" i="84"/>
  <c r="J116" i="84"/>
  <c r="J151" i="84"/>
  <c r="J224" i="84"/>
  <c r="J208" i="84"/>
  <c r="J192" i="84"/>
  <c r="J176" i="84"/>
  <c r="J160" i="84"/>
  <c r="J144" i="84"/>
  <c r="J128" i="84"/>
  <c r="J704" i="78"/>
  <c r="J697" i="84"/>
  <c r="J696" i="84"/>
  <c r="J61" i="78"/>
  <c r="J60" i="84"/>
  <c r="J52" i="84"/>
  <c r="J55" i="84"/>
  <c r="J58" i="84"/>
  <c r="J61" i="84"/>
  <c r="J53" i="84"/>
  <c r="J56" i="84"/>
  <c r="J59" i="84"/>
  <c r="J57" i="84"/>
  <c r="J62" i="84"/>
  <c r="J54" i="84"/>
  <c r="J707" i="84"/>
  <c r="J699" i="84"/>
  <c r="J702" i="84"/>
  <c r="J705" i="84"/>
  <c r="J708" i="84"/>
  <c r="J700" i="84"/>
  <c r="J703" i="84"/>
  <c r="J706" i="84"/>
  <c r="J698" i="84"/>
  <c r="J701" i="84"/>
  <c r="J704" i="84"/>
  <c r="J44" i="84"/>
  <c r="J45" i="84"/>
  <c r="J46" i="84"/>
  <c r="AO26" i="77"/>
  <c r="K704" i="84" s="1"/>
  <c r="J702" i="78"/>
  <c r="J42" i="84"/>
  <c r="J40" i="84"/>
  <c r="J38" i="84"/>
  <c r="J36" i="84"/>
  <c r="J34" i="84"/>
  <c r="J32" i="84"/>
  <c r="J30" i="84"/>
  <c r="J28" i="84"/>
  <c r="J26" i="84"/>
  <c r="J24" i="84"/>
  <c r="J22" i="84"/>
  <c r="J20" i="84"/>
  <c r="J18" i="84"/>
  <c r="J16" i="84"/>
  <c r="J14" i="84"/>
  <c r="J12" i="84"/>
  <c r="J10" i="84"/>
  <c r="J9" i="84"/>
  <c r="J43" i="84"/>
  <c r="J41" i="84"/>
  <c r="J39" i="84"/>
  <c r="J37" i="84"/>
  <c r="J35" i="84"/>
  <c r="J33" i="84"/>
  <c r="J31" i="84"/>
  <c r="J29" i="84"/>
  <c r="J27" i="84"/>
  <c r="J25" i="84"/>
  <c r="J23" i="84"/>
  <c r="J21" i="84"/>
  <c r="J19" i="84"/>
  <c r="J17" i="84"/>
  <c r="J15" i="84"/>
  <c r="J13" i="84"/>
  <c r="J11" i="84"/>
  <c r="J723" i="84"/>
  <c r="J715" i="84"/>
  <c r="J718" i="84"/>
  <c r="J710" i="84"/>
  <c r="J721" i="84"/>
  <c r="J713" i="84"/>
  <c r="J724" i="84"/>
  <c r="J716" i="84"/>
  <c r="J719" i="84"/>
  <c r="J711" i="84"/>
  <c r="J722" i="84"/>
  <c r="J714" i="84"/>
  <c r="J717" i="84"/>
  <c r="J709" i="84"/>
  <c r="J720" i="84"/>
  <c r="J712" i="84"/>
  <c r="J698" i="78"/>
  <c r="J706" i="78"/>
  <c r="J106" i="78"/>
  <c r="J106" i="84"/>
  <c r="J105" i="84"/>
  <c r="J700" i="78"/>
  <c r="J703" i="78"/>
  <c r="J694" i="84"/>
  <c r="J695" i="84"/>
  <c r="J693" i="84"/>
  <c r="J707" i="78"/>
  <c r="K113" i="84"/>
  <c r="K109" i="84"/>
  <c r="K108" i="84"/>
  <c r="K112" i="84"/>
  <c r="K114" i="84"/>
  <c r="K107" i="84"/>
  <c r="K110" i="84"/>
  <c r="K111" i="84"/>
  <c r="K38" i="84"/>
  <c r="K30" i="84"/>
  <c r="K22" i="84"/>
  <c r="K14" i="84"/>
  <c r="K13" i="84"/>
  <c r="K16" i="84"/>
  <c r="K41" i="84"/>
  <c r="K33" i="84"/>
  <c r="K25" i="84"/>
  <c r="K17" i="84"/>
  <c r="K9" i="84"/>
  <c r="K40" i="84"/>
  <c r="K36" i="84"/>
  <c r="K28" i="84"/>
  <c r="K20" i="84"/>
  <c r="K12" i="84"/>
  <c r="K39" i="84"/>
  <c r="K31" i="84"/>
  <c r="K23" i="84"/>
  <c r="K15" i="84"/>
  <c r="K42" i="84"/>
  <c r="K34" i="84"/>
  <c r="K26" i="84"/>
  <c r="K18" i="84"/>
  <c r="K10" i="84"/>
  <c r="K29" i="84"/>
  <c r="K11" i="84"/>
  <c r="K37" i="84"/>
  <c r="K21" i="84"/>
  <c r="K24" i="84"/>
  <c r="K32" i="84"/>
  <c r="K43" i="84"/>
  <c r="K35" i="84"/>
  <c r="K27" i="84"/>
  <c r="K19" i="84"/>
  <c r="K707" i="84"/>
  <c r="K699" i="84"/>
  <c r="K700" i="84"/>
  <c r="K705" i="84"/>
  <c r="K706" i="84"/>
  <c r="K702" i="84"/>
  <c r="K698" i="84"/>
  <c r="K691" i="84"/>
  <c r="K687" i="84"/>
  <c r="K683" i="84"/>
  <c r="K679" i="84"/>
  <c r="K675" i="84"/>
  <c r="K671" i="84"/>
  <c r="K667" i="84"/>
  <c r="K663" i="84"/>
  <c r="K659" i="84"/>
  <c r="K655" i="84"/>
  <c r="K651" i="84"/>
  <c r="K647" i="84"/>
  <c r="K643" i="84"/>
  <c r="K639" i="84"/>
  <c r="K635" i="84"/>
  <c r="K631" i="84"/>
  <c r="K627" i="84"/>
  <c r="K623" i="84"/>
  <c r="K619" i="84"/>
  <c r="K615" i="84"/>
  <c r="K611" i="84"/>
  <c r="K607" i="84"/>
  <c r="K603" i="84"/>
  <c r="K599" i="84"/>
  <c r="K595" i="84"/>
  <c r="K591" i="84"/>
  <c r="K587" i="84"/>
  <c r="K583" i="84"/>
  <c r="K579" i="84"/>
  <c r="K575" i="84"/>
  <c r="K571" i="84"/>
  <c r="K567" i="84"/>
  <c r="K563" i="84"/>
  <c r="K559" i="84"/>
  <c r="K555" i="84"/>
  <c r="K551" i="84"/>
  <c r="K547" i="84"/>
  <c r="K543" i="84"/>
  <c r="K539" i="84"/>
  <c r="K535" i="84"/>
  <c r="K531" i="84"/>
  <c r="K527" i="84"/>
  <c r="K523" i="84"/>
  <c r="K519" i="84"/>
  <c r="K515" i="84"/>
  <c r="K511" i="84"/>
  <c r="K507" i="84"/>
  <c r="K503" i="84"/>
  <c r="K499" i="84"/>
  <c r="K495" i="84"/>
  <c r="K491" i="84"/>
  <c r="K487" i="84"/>
  <c r="K483" i="84"/>
  <c r="K479" i="84"/>
  <c r="K475" i="84"/>
  <c r="K471" i="84"/>
  <c r="K467" i="84"/>
  <c r="K463" i="84"/>
  <c r="K459" i="84"/>
  <c r="K455" i="84"/>
  <c r="K451" i="84"/>
  <c r="K447" i="84"/>
  <c r="K443" i="84"/>
  <c r="K439" i="84"/>
  <c r="K692" i="84"/>
  <c r="K688" i="84"/>
  <c r="K684" i="84"/>
  <c r="K680" i="84"/>
  <c r="K676" i="84"/>
  <c r="K672" i="84"/>
  <c r="K668" i="84"/>
  <c r="K664" i="84"/>
  <c r="K660" i="84"/>
  <c r="K656" i="84"/>
  <c r="K652" i="84"/>
  <c r="K648" i="84"/>
  <c r="K644" i="84"/>
  <c r="K640" i="84"/>
  <c r="K636" i="84"/>
  <c r="K632" i="84"/>
  <c r="K628" i="84"/>
  <c r="K624" i="84"/>
  <c r="K620" i="84"/>
  <c r="K616" i="84"/>
  <c r="K612" i="84"/>
  <c r="K608" i="84"/>
  <c r="K604" i="84"/>
  <c r="K600" i="84"/>
  <c r="K596" i="84"/>
  <c r="K592" i="84"/>
  <c r="K588" i="84"/>
  <c r="K584" i="84"/>
  <c r="K580" i="84"/>
  <c r="K576" i="84"/>
  <c r="K572" i="84"/>
  <c r="K568" i="84"/>
  <c r="K564" i="84"/>
  <c r="K560" i="84"/>
  <c r="K556" i="84"/>
  <c r="K552" i="84"/>
  <c r="K548" i="84"/>
  <c r="K544" i="84"/>
  <c r="K540" i="84"/>
  <c r="K536" i="84"/>
  <c r="K532" i="84"/>
  <c r="K528" i="84"/>
  <c r="K524" i="84"/>
  <c r="K520" i="84"/>
  <c r="K516" i="84"/>
  <c r="K512" i="84"/>
  <c r="K508" i="84"/>
  <c r="K504" i="84"/>
  <c r="K500" i="84"/>
  <c r="K496" i="84"/>
  <c r="K492" i="84"/>
  <c r="K488" i="84"/>
  <c r="K484" i="84"/>
  <c r="K480" i="84"/>
  <c r="K476" i="84"/>
  <c r="K472" i="84"/>
  <c r="K468" i="84"/>
  <c r="K464" i="84"/>
  <c r="K460" i="84"/>
  <c r="K456" i="84"/>
  <c r="K452" i="84"/>
  <c r="K448" i="84"/>
  <c r="K444" i="84"/>
  <c r="K440" i="84"/>
  <c r="K436" i="84"/>
  <c r="K432" i="84"/>
  <c r="K428" i="84"/>
  <c r="K424" i="84"/>
  <c r="K420" i="84"/>
  <c r="K689" i="84"/>
  <c r="K685" i="84"/>
  <c r="K681" i="84"/>
  <c r="K677" i="84"/>
  <c r="K673" i="84"/>
  <c r="K669" i="84"/>
  <c r="K665" i="84"/>
  <c r="K661" i="84"/>
  <c r="K657" i="84"/>
  <c r="K653" i="84"/>
  <c r="K649" i="84"/>
  <c r="K645" i="84"/>
  <c r="K641" i="84"/>
  <c r="K637" i="84"/>
  <c r="K633" i="84"/>
  <c r="K629" i="84"/>
  <c r="K625" i="84"/>
  <c r="K621" i="84"/>
  <c r="K617" i="84"/>
  <c r="K613" i="84"/>
  <c r="K609" i="84"/>
  <c r="K605" i="84"/>
  <c r="K601" i="84"/>
  <c r="K597" i="84"/>
  <c r="K593" i="84"/>
  <c r="K589" i="84"/>
  <c r="K585" i="84"/>
  <c r="K581" i="84"/>
  <c r="K577" i="84"/>
  <c r="K573" i="84"/>
  <c r="K569" i="84"/>
  <c r="K565" i="84"/>
  <c r="K561" i="84"/>
  <c r="K557" i="84"/>
  <c r="K553" i="84"/>
  <c r="K549" i="84"/>
  <c r="K545" i="84"/>
  <c r="K541" i="84"/>
  <c r="K537" i="84"/>
  <c r="K533" i="84"/>
  <c r="K529" i="84"/>
  <c r="K525" i="84"/>
  <c r="K521" i="84"/>
  <c r="K517" i="84"/>
  <c r="K513" i="84"/>
  <c r="K509" i="84"/>
  <c r="K505" i="84"/>
  <c r="K501" i="84"/>
  <c r="K497" i="84"/>
  <c r="K493" i="84"/>
  <c r="K489" i="84"/>
  <c r="K485" i="84"/>
  <c r="K481" i="84"/>
  <c r="K477" i="84"/>
  <c r="K473" i="84"/>
  <c r="K469" i="84"/>
  <c r="K465" i="84"/>
  <c r="K461" i="84"/>
  <c r="K457" i="84"/>
  <c r="K453" i="84"/>
  <c r="K449" i="84"/>
  <c r="K445" i="84"/>
  <c r="K441" i="84"/>
  <c r="K437" i="84"/>
  <c r="K690" i="84"/>
  <c r="K686" i="84"/>
  <c r="K682" i="84"/>
  <c r="K678" i="84"/>
  <c r="K674" i="84"/>
  <c r="K670" i="84"/>
  <c r="K666" i="84"/>
  <c r="K662" i="84"/>
  <c r="K658" i="84"/>
  <c r="K654" i="84"/>
  <c r="K650" i="84"/>
  <c r="K646" i="84"/>
  <c r="K642" i="84"/>
  <c r="K638" i="84"/>
  <c r="K634" i="84"/>
  <c r="K630" i="84"/>
  <c r="K626" i="84"/>
  <c r="K622" i="84"/>
  <c r="K618" i="84"/>
  <c r="K614" i="84"/>
  <c r="K610" i="84"/>
  <c r="K606" i="84"/>
  <c r="K602" i="84"/>
  <c r="K598" i="84"/>
  <c r="K594" i="84"/>
  <c r="K590" i="84"/>
  <c r="K586" i="84"/>
  <c r="K582" i="84"/>
  <c r="K578" i="84"/>
  <c r="K574" i="84"/>
  <c r="K570" i="84"/>
  <c r="K566" i="84"/>
  <c r="K562" i="84"/>
  <c r="K558" i="84"/>
  <c r="K554" i="84"/>
  <c r="K550" i="84"/>
  <c r="K546" i="84"/>
  <c r="K542" i="84"/>
  <c r="K538" i="84"/>
  <c r="K534" i="84"/>
  <c r="K530" i="84"/>
  <c r="K526" i="84"/>
  <c r="K522" i="84"/>
  <c r="K518" i="84"/>
  <c r="K514" i="84"/>
  <c r="K510" i="84"/>
  <c r="K506" i="84"/>
  <c r="K502" i="84"/>
  <c r="K498" i="84"/>
  <c r="K494" i="84"/>
  <c r="K490" i="84"/>
  <c r="K486" i="84"/>
  <c r="K482" i="84"/>
  <c r="K478" i="84"/>
  <c r="K474" i="84"/>
  <c r="K470" i="84"/>
  <c r="K466" i="84"/>
  <c r="K462" i="84"/>
  <c r="K458" i="84"/>
  <c r="K454" i="84"/>
  <c r="K450" i="84"/>
  <c r="K446" i="84"/>
  <c r="K442" i="84"/>
  <c r="K438" i="84"/>
  <c r="K434" i="84"/>
  <c r="K430" i="84"/>
  <c r="K426" i="84"/>
  <c r="K422" i="84"/>
  <c r="K418" i="84"/>
  <c r="K435" i="84"/>
  <c r="K419" i="84"/>
  <c r="K429" i="84"/>
  <c r="K416" i="84"/>
  <c r="K412" i="84"/>
  <c r="K408" i="84"/>
  <c r="K404" i="84"/>
  <c r="K400" i="84"/>
  <c r="K396" i="84"/>
  <c r="K392" i="84"/>
  <c r="K388" i="84"/>
  <c r="K384" i="84"/>
  <c r="K380" i="84"/>
  <c r="K376" i="84"/>
  <c r="K372" i="84"/>
  <c r="K368" i="84"/>
  <c r="K364" i="84"/>
  <c r="K360" i="84"/>
  <c r="K356" i="84"/>
  <c r="K352" i="84"/>
  <c r="K348" i="84"/>
  <c r="K344" i="84"/>
  <c r="K340" i="84"/>
  <c r="K336" i="84"/>
  <c r="K332" i="84"/>
  <c r="K328" i="84"/>
  <c r="K324" i="84"/>
  <c r="K320" i="84"/>
  <c r="K316" i="84"/>
  <c r="K312" i="84"/>
  <c r="K308" i="84"/>
  <c r="K304" i="84"/>
  <c r="K300" i="84"/>
  <c r="K296" i="84"/>
  <c r="K292" i="84"/>
  <c r="K288" i="84"/>
  <c r="K284" i="84"/>
  <c r="K280" i="84"/>
  <c r="K276" i="84"/>
  <c r="K272" i="84"/>
  <c r="K268" i="84"/>
  <c r="K264" i="84"/>
  <c r="K260" i="84"/>
  <c r="K256" i="84"/>
  <c r="K252" i="84"/>
  <c r="K248" i="84"/>
  <c r="K244" i="84"/>
  <c r="K240" i="84"/>
  <c r="K236" i="84"/>
  <c r="K232" i="84"/>
  <c r="K423" i="84"/>
  <c r="K433" i="84"/>
  <c r="K417" i="84"/>
  <c r="K413" i="84"/>
  <c r="K409" i="84"/>
  <c r="K405" i="84"/>
  <c r="K401" i="84"/>
  <c r="K397" i="84"/>
  <c r="K393" i="84"/>
  <c r="K389" i="84"/>
  <c r="K385" i="84"/>
  <c r="K381" i="84"/>
  <c r="K377" i="84"/>
  <c r="K373" i="84"/>
  <c r="K369" i="84"/>
  <c r="K365" i="84"/>
  <c r="K361" i="84"/>
  <c r="K357" i="84"/>
  <c r="K353" i="84"/>
  <c r="K349" i="84"/>
  <c r="K345" i="84"/>
  <c r="K341" i="84"/>
  <c r="K337" i="84"/>
  <c r="K333" i="84"/>
  <c r="K329" i="84"/>
  <c r="K325" i="84"/>
  <c r="K321" i="84"/>
  <c r="K317" i="84"/>
  <c r="K313" i="84"/>
  <c r="K309" i="84"/>
  <c r="K305" i="84"/>
  <c r="K301" i="84"/>
  <c r="K297" i="84"/>
  <c r="K293" i="84"/>
  <c r="K289" i="84"/>
  <c r="K285" i="84"/>
  <c r="K281" i="84"/>
  <c r="K277" i="84"/>
  <c r="K273" i="84"/>
  <c r="K269" i="84"/>
  <c r="K265" i="84"/>
  <c r="K261" i="84"/>
  <c r="K257" i="84"/>
  <c r="K253" i="84"/>
  <c r="K249" i="84"/>
  <c r="K245" i="84"/>
  <c r="K241" i="84"/>
  <c r="K237" i="84"/>
  <c r="K233" i="84"/>
  <c r="K427" i="84"/>
  <c r="K425" i="84"/>
  <c r="K415" i="84"/>
  <c r="K411" i="84"/>
  <c r="K407" i="84"/>
  <c r="K403" i="84"/>
  <c r="K399" i="84"/>
  <c r="K395" i="84"/>
  <c r="K391" i="84"/>
  <c r="K387" i="84"/>
  <c r="K383" i="84"/>
  <c r="K379" i="84"/>
  <c r="K375" i="84"/>
  <c r="K371" i="84"/>
  <c r="K367" i="84"/>
  <c r="K363" i="84"/>
  <c r="K359" i="84"/>
  <c r="K355" i="84"/>
  <c r="K351" i="84"/>
  <c r="K347" i="84"/>
  <c r="K343" i="84"/>
  <c r="K339" i="84"/>
  <c r="K335" i="84"/>
  <c r="K331" i="84"/>
  <c r="K327" i="84"/>
  <c r="K323" i="84"/>
  <c r="K319" i="84"/>
  <c r="K315" i="84"/>
  <c r="K311" i="84"/>
  <c r="K307" i="84"/>
  <c r="K303" i="84"/>
  <c r="K299" i="84"/>
  <c r="K295" i="84"/>
  <c r="K291" i="84"/>
  <c r="K287" i="84"/>
  <c r="K283" i="84"/>
  <c r="K279" i="84"/>
  <c r="K275" i="84"/>
  <c r="K271" i="84"/>
  <c r="K267" i="84"/>
  <c r="K263" i="84"/>
  <c r="K259" i="84"/>
  <c r="K255" i="84"/>
  <c r="K251" i="84"/>
  <c r="K247" i="84"/>
  <c r="K243" i="84"/>
  <c r="K239" i="84"/>
  <c r="K235" i="84"/>
  <c r="K231" i="84"/>
  <c r="K410" i="84"/>
  <c r="K378" i="84"/>
  <c r="K346" i="84"/>
  <c r="K314" i="84"/>
  <c r="K282" i="84"/>
  <c r="K250" i="84"/>
  <c r="K390" i="84"/>
  <c r="K358" i="84"/>
  <c r="K326" i="84"/>
  <c r="K294" i="84"/>
  <c r="K262" i="84"/>
  <c r="K402" i="84"/>
  <c r="K370" i="84"/>
  <c r="K338" i="84"/>
  <c r="K306" i="84"/>
  <c r="K274" i="84"/>
  <c r="K242" i="84"/>
  <c r="K414" i="84"/>
  <c r="K382" i="84"/>
  <c r="K350" i="84"/>
  <c r="K318" i="84"/>
  <c r="K286" i="84"/>
  <c r="K254" i="84"/>
  <c r="K431" i="84"/>
  <c r="K394" i="84"/>
  <c r="K362" i="84"/>
  <c r="K330" i="84"/>
  <c r="K298" i="84"/>
  <c r="K266" i="84"/>
  <c r="K234" i="84"/>
  <c r="K406" i="84"/>
  <c r="K374" i="84"/>
  <c r="K342" i="84"/>
  <c r="K310" i="84"/>
  <c r="K278" i="84"/>
  <c r="K246" i="84"/>
  <c r="K386" i="84"/>
  <c r="K354" i="84"/>
  <c r="K322" i="84"/>
  <c r="K290" i="84"/>
  <c r="K258" i="84"/>
  <c r="K421" i="84"/>
  <c r="K398" i="84"/>
  <c r="K366" i="84"/>
  <c r="K334" i="84"/>
  <c r="K302" i="84"/>
  <c r="K270" i="84"/>
  <c r="K238" i="84"/>
  <c r="K101" i="84"/>
  <c r="K97" i="84"/>
  <c r="K93" i="84"/>
  <c r="K89" i="84"/>
  <c r="K85" i="84"/>
  <c r="K90" i="84"/>
  <c r="K83" i="84"/>
  <c r="K79" i="84"/>
  <c r="K75" i="84"/>
  <c r="K71" i="84"/>
  <c r="K78" i="84"/>
  <c r="K94" i="84"/>
  <c r="K87" i="84"/>
  <c r="K100" i="84"/>
  <c r="K82" i="84"/>
  <c r="K98" i="84"/>
  <c r="K91" i="84"/>
  <c r="K84" i="84"/>
  <c r="K80" i="84"/>
  <c r="K76" i="84"/>
  <c r="K72" i="84"/>
  <c r="K102" i="84"/>
  <c r="K95" i="84"/>
  <c r="K88" i="84"/>
  <c r="K99" i="84"/>
  <c r="K92" i="84"/>
  <c r="K81" i="84"/>
  <c r="K77" i="84"/>
  <c r="K73" i="84"/>
  <c r="K103" i="84"/>
  <c r="K96" i="84"/>
  <c r="K74" i="84"/>
  <c r="K104" i="84"/>
  <c r="K86" i="84"/>
  <c r="K696" i="84"/>
  <c r="K697" i="84"/>
  <c r="L50" i="84"/>
  <c r="L51" i="84"/>
  <c r="L47" i="84"/>
  <c r="L48" i="84"/>
  <c r="L49" i="84"/>
  <c r="L755" i="84"/>
  <c r="L747" i="84"/>
  <c r="L739" i="84"/>
  <c r="L731" i="84"/>
  <c r="L748" i="84"/>
  <c r="L740" i="84"/>
  <c r="L732" i="84"/>
  <c r="L749" i="84"/>
  <c r="L741" i="84"/>
  <c r="L733" i="84"/>
  <c r="L725" i="84"/>
  <c r="L750" i="84"/>
  <c r="L742" i="84"/>
  <c r="L734" i="84"/>
  <c r="L726" i="84"/>
  <c r="L751" i="84"/>
  <c r="L743" i="84"/>
  <c r="L735" i="84"/>
  <c r="L727" i="84"/>
  <c r="L752" i="84"/>
  <c r="L744" i="84"/>
  <c r="L736" i="84"/>
  <c r="L728" i="84"/>
  <c r="L753" i="84"/>
  <c r="L745" i="84"/>
  <c r="L737" i="84"/>
  <c r="L729" i="84"/>
  <c r="L754" i="84"/>
  <c r="L746" i="84"/>
  <c r="L738" i="84"/>
  <c r="L730" i="84"/>
  <c r="L66" i="84"/>
  <c r="L67" i="84"/>
  <c r="L68" i="84"/>
  <c r="L69" i="84"/>
  <c r="L70" i="84"/>
  <c r="L63" i="84"/>
  <c r="L64" i="84"/>
  <c r="L65" i="84"/>
  <c r="J55" i="78"/>
  <c r="J58" i="78"/>
  <c r="J57" i="78"/>
  <c r="AO20" i="77"/>
  <c r="J54" i="78"/>
  <c r="J105" i="78"/>
  <c r="J59" i="78"/>
  <c r="J56" i="78"/>
  <c r="AO17" i="77"/>
  <c r="K59" i="78" s="1"/>
  <c r="J53" i="78"/>
  <c r="J52" i="78"/>
  <c r="J62" i="78"/>
  <c r="J60" i="78"/>
  <c r="J693" i="78"/>
  <c r="J695" i="78"/>
  <c r="J694" i="78"/>
  <c r="AO24" i="77"/>
  <c r="L51" i="78"/>
  <c r="L50" i="78"/>
  <c r="L49" i="78"/>
  <c r="L47" i="78"/>
  <c r="L48" i="78"/>
  <c r="K55" i="78"/>
  <c r="J156" i="78"/>
  <c r="J204" i="78"/>
  <c r="J224" i="78"/>
  <c r="J216" i="78"/>
  <c r="J184" i="78"/>
  <c r="J169" i="78"/>
  <c r="J187" i="78"/>
  <c r="J190" i="78"/>
  <c r="J123" i="78"/>
  <c r="J141" i="78"/>
  <c r="J157" i="78"/>
  <c r="J120" i="78"/>
  <c r="J191" i="78"/>
  <c r="J189" i="78"/>
  <c r="J179" i="78"/>
  <c r="J148" i="78"/>
  <c r="J207" i="78"/>
  <c r="J199" i="78"/>
  <c r="J225" i="78"/>
  <c r="J176" i="78"/>
  <c r="J194" i="78"/>
  <c r="J126" i="78"/>
  <c r="J173" i="78"/>
  <c r="J170" i="78"/>
  <c r="J121" i="78"/>
  <c r="J163" i="78"/>
  <c r="J127" i="78"/>
  <c r="J196" i="78"/>
  <c r="J186" i="78"/>
  <c r="J171" i="78"/>
  <c r="J221" i="78"/>
  <c r="J213" i="78"/>
  <c r="J208" i="78"/>
  <c r="J227" i="78"/>
  <c r="J153" i="78"/>
  <c r="J149" i="78"/>
  <c r="J200" i="78"/>
  <c r="J215" i="78"/>
  <c r="J138" i="78"/>
  <c r="J198" i="78"/>
  <c r="J142" i="78"/>
  <c r="J181" i="78"/>
  <c r="J178" i="78"/>
  <c r="J145" i="78"/>
  <c r="J197" i="78"/>
  <c r="J210" i="78"/>
  <c r="J230" i="78"/>
  <c r="J205" i="78"/>
  <c r="J209" i="78"/>
  <c r="J160" i="78"/>
  <c r="J218" i="78"/>
  <c r="J172" i="78"/>
  <c r="J140" i="78"/>
  <c r="J195" i="78"/>
  <c r="J135" i="78"/>
  <c r="J125" i="78"/>
  <c r="J133" i="78"/>
  <c r="J201" i="78"/>
  <c r="J152" i="78"/>
  <c r="J137" i="78"/>
  <c r="J132" i="78"/>
  <c r="J188" i="78"/>
  <c r="J229" i="78"/>
  <c r="J222" i="78"/>
  <c r="J217" i="78"/>
  <c r="J129" i="78"/>
  <c r="J168" i="78"/>
  <c r="J136" i="78"/>
  <c r="J128" i="78"/>
  <c r="J150" i="78"/>
  <c r="J183" i="78"/>
  <c r="J165" i="78"/>
  <c r="J214" i="78"/>
  <c r="J226" i="78"/>
  <c r="J144" i="78"/>
  <c r="J155" i="78"/>
  <c r="J124" i="78"/>
  <c r="J180" i="78"/>
  <c r="J220" i="78"/>
  <c r="J219" i="78"/>
  <c r="J167" i="78"/>
  <c r="J159" i="78"/>
  <c r="J151" i="78"/>
  <c r="J143" i="78"/>
  <c r="J154" i="78"/>
  <c r="J119" i="78"/>
  <c r="J122" i="78"/>
  <c r="J185" i="78"/>
  <c r="J161" i="78"/>
  <c r="J158" i="78"/>
  <c r="J192" i="78"/>
  <c r="J175" i="78"/>
  <c r="J130" i="78"/>
  <c r="J211" i="78"/>
  <c r="J212" i="78"/>
  <c r="J147" i="78"/>
  <c r="J182" i="78"/>
  <c r="J115" i="78"/>
  <c r="J117" i="78"/>
  <c r="J203" i="78"/>
  <c r="J177" i="78"/>
  <c r="J118" i="78"/>
  <c r="J202" i="78"/>
  <c r="J223" i="78"/>
  <c r="J116" i="78"/>
  <c r="J174" i="78"/>
  <c r="J134" i="78"/>
  <c r="J146" i="78"/>
  <c r="J206" i="78"/>
  <c r="J139" i="78"/>
  <c r="J162" i="78"/>
  <c r="J193" i="78"/>
  <c r="J166" i="78"/>
  <c r="J228" i="78"/>
  <c r="J164" i="78"/>
  <c r="J131" i="78"/>
  <c r="AO22" i="77"/>
  <c r="K696" i="78"/>
  <c r="K697" i="78"/>
  <c r="AR25" i="77"/>
  <c r="K112" i="78"/>
  <c r="K113" i="78"/>
  <c r="K107" i="78"/>
  <c r="K114" i="78"/>
  <c r="K111" i="78"/>
  <c r="K108" i="78"/>
  <c r="K110" i="78"/>
  <c r="K109" i="78"/>
  <c r="AR21" i="77"/>
  <c r="J46" i="78"/>
  <c r="J44" i="78"/>
  <c r="J45" i="78"/>
  <c r="AO15" i="77"/>
  <c r="K702" i="78"/>
  <c r="K704" i="78"/>
  <c r="K706" i="78"/>
  <c r="K703" i="78"/>
  <c r="K699" i="78"/>
  <c r="K707" i="78"/>
  <c r="K700" i="78"/>
  <c r="K698" i="78"/>
  <c r="K701" i="78"/>
  <c r="K708" i="78"/>
  <c r="K705" i="78"/>
  <c r="AR26" i="77"/>
  <c r="K105" i="78"/>
  <c r="K106" i="78"/>
  <c r="AR20" i="77"/>
  <c r="J713" i="78"/>
  <c r="J720" i="78"/>
  <c r="J719" i="78"/>
  <c r="J717" i="78"/>
  <c r="J712" i="78"/>
  <c r="J724" i="78"/>
  <c r="J710" i="78"/>
  <c r="J716" i="78"/>
  <c r="J711" i="78"/>
  <c r="J723" i="78"/>
  <c r="J721" i="78"/>
  <c r="J715" i="78"/>
  <c r="J714" i="78"/>
  <c r="J722" i="78"/>
  <c r="J709" i="78"/>
  <c r="J718" i="78"/>
  <c r="AO27" i="77"/>
  <c r="K680" i="78"/>
  <c r="K593" i="78"/>
  <c r="K513" i="78"/>
  <c r="K446" i="78"/>
  <c r="K400" i="78"/>
  <c r="K356" i="78"/>
  <c r="K687" i="78"/>
  <c r="K631" i="78"/>
  <c r="K567" i="78"/>
  <c r="K482" i="78"/>
  <c r="K426" i="78"/>
  <c r="K376" i="78"/>
  <c r="K297" i="78"/>
  <c r="K683" i="78"/>
  <c r="K625" i="78"/>
  <c r="K565" i="78"/>
  <c r="K499" i="78"/>
  <c r="K474" i="78"/>
  <c r="K377" i="78"/>
  <c r="K266" i="78"/>
  <c r="K251" i="78"/>
  <c r="K645" i="78"/>
  <c r="K595" i="78"/>
  <c r="K542" i="78"/>
  <c r="K489" i="78"/>
  <c r="K397" i="78"/>
  <c r="K342" i="78"/>
  <c r="K231" i="78"/>
  <c r="K668" i="78"/>
  <c r="K606" i="78"/>
  <c r="K512" i="78"/>
  <c r="K453" i="78"/>
  <c r="K391" i="78"/>
  <c r="K317" i="78"/>
  <c r="K287" i="78"/>
  <c r="K689" i="78"/>
  <c r="K638" i="78"/>
  <c r="K564" i="78"/>
  <c r="K506" i="78"/>
  <c r="K473" i="78"/>
  <c r="K345" i="78"/>
  <c r="K234" i="78"/>
  <c r="K284" i="78"/>
  <c r="K447" i="78"/>
  <c r="K304" i="78"/>
  <c r="K454" i="78"/>
  <c r="K275" i="78"/>
  <c r="K429" i="78"/>
  <c r="K684" i="78"/>
  <c r="K436" i="78"/>
  <c r="K675" i="78"/>
  <c r="K435" i="78"/>
  <c r="K650" i="78"/>
  <c r="K433" i="78"/>
  <c r="K577" i="78"/>
  <c r="K333" i="78"/>
  <c r="K253" i="78"/>
  <c r="K576" i="78"/>
  <c r="K660" i="78"/>
  <c r="K605" i="78"/>
  <c r="K527" i="78"/>
  <c r="K476" i="78"/>
  <c r="K398" i="78"/>
  <c r="K324" i="78"/>
  <c r="K688" i="78"/>
  <c r="K609" i="78"/>
  <c r="K522" i="78"/>
  <c r="K463" i="78"/>
  <c r="K449" i="78"/>
  <c r="K351" i="78"/>
  <c r="K233" i="78"/>
  <c r="K679" i="78"/>
  <c r="K621" i="78"/>
  <c r="K563" i="78"/>
  <c r="K524" i="78"/>
  <c r="K418" i="78"/>
  <c r="K368" i="78"/>
  <c r="K289" i="78"/>
  <c r="K300" i="78"/>
  <c r="K659" i="78"/>
  <c r="K569" i="78"/>
  <c r="K515" i="78"/>
  <c r="K464" i="78"/>
  <c r="K380" i="78"/>
  <c r="K322" i="78"/>
  <c r="K262" i="78"/>
  <c r="K652" i="78"/>
  <c r="K608" i="78"/>
  <c r="K534" i="78"/>
  <c r="K475" i="78"/>
  <c r="K389" i="78"/>
  <c r="K330" i="78"/>
  <c r="K327" i="78"/>
  <c r="K666" i="78"/>
  <c r="K616" i="78"/>
  <c r="K553" i="78"/>
  <c r="K480" i="78"/>
  <c r="K432" i="78"/>
  <c r="K375" i="78"/>
  <c r="K257" i="78"/>
  <c r="K268" i="78"/>
  <c r="K415" i="78"/>
  <c r="K292" i="78"/>
  <c r="K422" i="78"/>
  <c r="K669" i="78"/>
  <c r="K407" i="78"/>
  <c r="K647" i="78"/>
  <c r="K406" i="78"/>
  <c r="K653" i="78"/>
  <c r="K405" i="78"/>
  <c r="K622" i="78"/>
  <c r="K337" i="78"/>
  <c r="K555" i="78"/>
  <c r="K281" i="78"/>
  <c r="K458" i="78"/>
  <c r="K374" i="78"/>
  <c r="K677" i="78"/>
  <c r="K570" i="78"/>
  <c r="K510" i="78"/>
  <c r="K451" i="78"/>
  <c r="K412" i="78"/>
  <c r="K307" i="78"/>
  <c r="K670" i="78"/>
  <c r="K600" i="78"/>
  <c r="K554" i="78"/>
  <c r="K505" i="78"/>
  <c r="K392" i="78"/>
  <c r="K348" i="78"/>
  <c r="K248" i="78"/>
  <c r="K672" i="78"/>
  <c r="K612" i="78"/>
  <c r="K514" i="78"/>
  <c r="K455" i="78"/>
  <c r="K409" i="78"/>
  <c r="K343" i="78"/>
  <c r="K303" i="78"/>
  <c r="K276" i="78"/>
  <c r="K635" i="78"/>
  <c r="K574" i="78"/>
  <c r="K494" i="78"/>
  <c r="K457" i="78"/>
  <c r="K363" i="78"/>
  <c r="K373" i="78"/>
  <c r="K285" i="78"/>
  <c r="K637" i="78"/>
  <c r="K585" i="78"/>
  <c r="K508" i="78"/>
  <c r="K456" i="78"/>
  <c r="K410" i="78"/>
  <c r="K314" i="78"/>
  <c r="K254" i="78"/>
  <c r="K671" i="78"/>
  <c r="K594" i="78"/>
  <c r="K529" i="78"/>
  <c r="K462" i="78"/>
  <c r="K413" i="78"/>
  <c r="K372" i="78"/>
  <c r="K272" i="78"/>
  <c r="K664" i="78"/>
  <c r="K401" i="78"/>
  <c r="K663" i="78"/>
  <c r="K408" i="78"/>
  <c r="K619" i="78"/>
  <c r="K378" i="78"/>
  <c r="K618" i="78"/>
  <c r="K346" i="78"/>
  <c r="K617" i="78"/>
  <c r="K369" i="78"/>
  <c r="K578" i="78"/>
  <c r="K315" i="78"/>
  <c r="K523" i="78"/>
  <c r="K263" i="78"/>
  <c r="K673" i="78"/>
  <c r="K538" i="78"/>
  <c r="K636" i="78"/>
  <c r="K568" i="78"/>
  <c r="K487" i="78"/>
  <c r="K439" i="78"/>
  <c r="K386" i="78"/>
  <c r="K332" i="78"/>
  <c r="K654" i="78"/>
  <c r="K597" i="78"/>
  <c r="K519" i="78"/>
  <c r="K468" i="78"/>
  <c r="K390" i="78"/>
  <c r="K316" i="78"/>
  <c r="K255" i="78"/>
  <c r="K662" i="78"/>
  <c r="K592" i="78"/>
  <c r="K536" i="78"/>
  <c r="K477" i="78"/>
  <c r="K384" i="78"/>
  <c r="K340" i="78"/>
  <c r="K240" i="78"/>
  <c r="K252" i="78"/>
  <c r="K611" i="78"/>
  <c r="K552" i="78"/>
  <c r="K517" i="78"/>
  <c r="K421" i="78"/>
  <c r="K370" i="78"/>
  <c r="K310" i="78"/>
  <c r="K299" i="78"/>
  <c r="K648" i="78"/>
  <c r="K604" i="78"/>
  <c r="K486" i="78"/>
  <c r="K438" i="78"/>
  <c r="K355" i="78"/>
  <c r="K336" i="78"/>
  <c r="K277" i="78"/>
  <c r="K655" i="78"/>
  <c r="K598" i="78"/>
  <c r="K543" i="78"/>
  <c r="K445" i="78"/>
  <c r="K383" i="78"/>
  <c r="K309" i="78"/>
  <c r="K279" i="78"/>
  <c r="K643" i="78"/>
  <c r="K371" i="78"/>
  <c r="K640" i="78"/>
  <c r="K339" i="78"/>
  <c r="K599" i="78"/>
  <c r="K358" i="78"/>
  <c r="K590" i="78"/>
  <c r="K357" i="78"/>
  <c r="K603" i="78"/>
  <c r="K350" i="78"/>
  <c r="K556" i="78"/>
  <c r="K271" i="78"/>
  <c r="K504" i="78"/>
  <c r="K261" i="78"/>
  <c r="K424" i="78"/>
  <c r="K249" i="78"/>
  <c r="K632" i="78"/>
  <c r="K579" i="78"/>
  <c r="K501" i="78"/>
  <c r="K414" i="78"/>
  <c r="K331" i="78"/>
  <c r="K312" i="78"/>
  <c r="K667" i="78"/>
  <c r="K588" i="78"/>
  <c r="K539" i="78"/>
  <c r="K443" i="78"/>
  <c r="K404" i="78"/>
  <c r="K349" i="78"/>
  <c r="K286" i="78"/>
  <c r="K646" i="78"/>
  <c r="K589" i="78"/>
  <c r="K549" i="78"/>
  <c r="K460" i="78"/>
  <c r="K441" i="78"/>
  <c r="K308" i="78"/>
  <c r="K247" i="78"/>
  <c r="K690" i="78"/>
  <c r="K624" i="78"/>
  <c r="K596" i="78"/>
  <c r="K483" i="78"/>
  <c r="K427" i="78"/>
  <c r="K361" i="78"/>
  <c r="K250" i="78"/>
  <c r="K235" i="78"/>
  <c r="K634" i="78"/>
  <c r="K572" i="78"/>
  <c r="K500" i="78"/>
  <c r="K484" i="78"/>
  <c r="K362" i="78"/>
  <c r="K425" i="78"/>
  <c r="K291" i="78"/>
  <c r="K658" i="78"/>
  <c r="K587" i="78"/>
  <c r="K526" i="78"/>
  <c r="K467" i="78"/>
  <c r="K466" i="78"/>
  <c r="K323" i="78"/>
  <c r="K305" i="78"/>
  <c r="K630" i="78"/>
  <c r="K335" i="78"/>
  <c r="K601" i="78"/>
  <c r="K364" i="78"/>
  <c r="K560" i="78"/>
  <c r="K318" i="78"/>
  <c r="K551" i="78"/>
  <c r="K290" i="78"/>
  <c r="K557" i="78"/>
  <c r="K258" i="78"/>
  <c r="K518" i="78"/>
  <c r="K293" i="78"/>
  <c r="K472" i="78"/>
  <c r="K236" i="78"/>
  <c r="K656" i="78"/>
  <c r="K610" i="78"/>
  <c r="K558" i="78"/>
  <c r="K516" i="78"/>
  <c r="K428" i="78"/>
  <c r="K338" i="78"/>
  <c r="K282" i="78"/>
  <c r="K628" i="78"/>
  <c r="K583" i="78"/>
  <c r="K479" i="78"/>
  <c r="K431" i="78"/>
  <c r="K411" i="78"/>
  <c r="K329" i="78"/>
  <c r="K319" i="78"/>
  <c r="K657" i="78"/>
  <c r="K586" i="78"/>
  <c r="K531" i="78"/>
  <c r="K481" i="78"/>
  <c r="K396" i="78"/>
  <c r="K341" i="78"/>
  <c r="K278" i="78"/>
  <c r="K686" i="78"/>
  <c r="K644" i="78"/>
  <c r="K547" i="78"/>
  <c r="K496" i="78"/>
  <c r="K465" i="78"/>
  <c r="K352" i="78"/>
  <c r="K273" i="78"/>
  <c r="K682" i="78"/>
  <c r="K641" i="78"/>
  <c r="K566" i="78"/>
  <c r="K532" i="78"/>
  <c r="K419" i="78"/>
  <c r="K353" i="78"/>
  <c r="K242" i="78"/>
  <c r="K244" i="78"/>
  <c r="K629" i="78"/>
  <c r="K584" i="78"/>
  <c r="K503" i="78"/>
  <c r="K448" i="78"/>
  <c r="K402" i="78"/>
  <c r="K306" i="78"/>
  <c r="K246" i="78"/>
  <c r="K582" i="78"/>
  <c r="K313" i="78"/>
  <c r="K573" i="78"/>
  <c r="K320" i="78"/>
  <c r="K528" i="78"/>
  <c r="K264" i="78"/>
  <c r="K535" i="78"/>
  <c r="K256" i="78"/>
  <c r="K545" i="78"/>
  <c r="K232" i="78"/>
  <c r="K498" i="78"/>
  <c r="K692" i="78"/>
  <c r="K509" i="78"/>
  <c r="K495" i="78"/>
  <c r="K394" i="78"/>
  <c r="K676" i="78"/>
  <c r="K614" i="78"/>
  <c r="K548" i="78"/>
  <c r="K490" i="78"/>
  <c r="K434" i="78"/>
  <c r="K387" i="78"/>
  <c r="K334" i="78"/>
  <c r="K639" i="78"/>
  <c r="K571" i="78"/>
  <c r="K493" i="78"/>
  <c r="K450" i="78"/>
  <c r="K403" i="78"/>
  <c r="K365" i="78"/>
  <c r="K245" i="78"/>
  <c r="K651" i="78"/>
  <c r="K575" i="78"/>
  <c r="K511" i="78"/>
  <c r="K423" i="78"/>
  <c r="K381" i="78"/>
  <c r="K321" i="78"/>
  <c r="K301" i="78"/>
  <c r="K685" i="78"/>
  <c r="K607" i="78"/>
  <c r="K546" i="78"/>
  <c r="K478" i="78"/>
  <c r="K393" i="78"/>
  <c r="K417" i="78"/>
  <c r="K288" i="78"/>
  <c r="K678" i="78"/>
  <c r="K620" i="78"/>
  <c r="K561" i="78"/>
  <c r="K488" i="78"/>
  <c r="K440" i="78"/>
  <c r="K344" i="78"/>
  <c r="K265" i="78"/>
  <c r="K311" i="78"/>
  <c r="K642" i="78"/>
  <c r="K581" i="78"/>
  <c r="K544" i="78"/>
  <c r="K430" i="78"/>
  <c r="K347" i="78"/>
  <c r="K328" i="78"/>
  <c r="K269" i="78"/>
  <c r="K562" i="78"/>
  <c r="K241" i="78"/>
  <c r="K521" i="78"/>
  <c r="K296" i="78"/>
  <c r="K540" i="78"/>
  <c r="K270" i="78"/>
  <c r="K533" i="78"/>
  <c r="K238" i="78"/>
  <c r="K491" i="78"/>
  <c r="K366" i="78"/>
  <c r="K459" i="78"/>
  <c r="K649" i="78"/>
  <c r="K388" i="78"/>
  <c r="K239" i="78"/>
  <c r="K615" i="78"/>
  <c r="K665" i="78"/>
  <c r="K613" i="78"/>
  <c r="K530" i="78"/>
  <c r="K471" i="78"/>
  <c r="K416" i="78"/>
  <c r="K359" i="78"/>
  <c r="K691" i="78"/>
  <c r="K633" i="78"/>
  <c r="K550" i="78"/>
  <c r="K507" i="78"/>
  <c r="K420" i="78"/>
  <c r="K395" i="78"/>
  <c r="K274" i="78"/>
  <c r="K259" i="78"/>
  <c r="K627" i="78"/>
  <c r="K580" i="78"/>
  <c r="K485" i="78"/>
  <c r="K437" i="78"/>
  <c r="K379" i="78"/>
  <c r="K326" i="78"/>
  <c r="K237" i="78"/>
  <c r="K661" i="78"/>
  <c r="K591" i="78"/>
  <c r="K520" i="78"/>
  <c r="K461" i="78"/>
  <c r="K399" i="78"/>
  <c r="K325" i="78"/>
  <c r="K295" i="78"/>
  <c r="K674" i="78"/>
  <c r="K602" i="78"/>
  <c r="K537" i="78"/>
  <c r="K470" i="78"/>
  <c r="K385" i="78"/>
  <c r="K382" i="78"/>
  <c r="K280" i="78"/>
  <c r="K260" i="78"/>
  <c r="K626" i="78"/>
  <c r="K559" i="78"/>
  <c r="K492" i="78"/>
  <c r="K444" i="78"/>
  <c r="K354" i="78"/>
  <c r="K298" i="78"/>
  <c r="K283" i="78"/>
  <c r="K502" i="78"/>
  <c r="K302" i="78"/>
  <c r="K541" i="78"/>
  <c r="K294" i="78"/>
  <c r="K469" i="78"/>
  <c r="K267" i="78"/>
  <c r="K497" i="78"/>
  <c r="K243" i="78"/>
  <c r="K452" i="78"/>
  <c r="K681" i="78"/>
  <c r="K442" i="78"/>
  <c r="K623" i="78"/>
  <c r="K360" i="78"/>
  <c r="K525" i="78"/>
  <c r="K367" i="78"/>
  <c r="AR23" i="77"/>
  <c r="K73" i="78"/>
  <c r="K83" i="78"/>
  <c r="K84" i="78"/>
  <c r="K81" i="78"/>
  <c r="K103" i="78"/>
  <c r="K94" i="78"/>
  <c r="K87" i="78"/>
  <c r="K91" i="78"/>
  <c r="K74" i="78"/>
  <c r="K77" i="78"/>
  <c r="K85" i="78"/>
  <c r="K100" i="78"/>
  <c r="K95" i="78"/>
  <c r="K101" i="78"/>
  <c r="K99" i="78"/>
  <c r="K98" i="78"/>
  <c r="K104" i="78"/>
  <c r="K80" i="78"/>
  <c r="K102" i="78"/>
  <c r="K76" i="78"/>
  <c r="K90" i="78"/>
  <c r="K96" i="78"/>
  <c r="K78" i="78"/>
  <c r="K79" i="78"/>
  <c r="K75" i="78"/>
  <c r="K89" i="78"/>
  <c r="K71" i="78"/>
  <c r="K72" i="78"/>
  <c r="K97" i="78"/>
  <c r="K86" i="78"/>
  <c r="K82" i="78"/>
  <c r="K88" i="78"/>
  <c r="K93" i="78"/>
  <c r="K92" i="78"/>
  <c r="AR19" i="77"/>
  <c r="L739" i="78"/>
  <c r="L728" i="78"/>
  <c r="L754" i="78"/>
  <c r="L730" i="78"/>
  <c r="L737" i="78"/>
  <c r="L726" i="78"/>
  <c r="L741" i="78"/>
  <c r="L725" i="78"/>
  <c r="L753" i="78"/>
  <c r="L735" i="78"/>
  <c r="L755" i="78"/>
  <c r="L745" i="78"/>
  <c r="L744" i="78"/>
  <c r="L749" i="78"/>
  <c r="L746" i="78"/>
  <c r="L732" i="78"/>
  <c r="L750" i="78"/>
  <c r="L729" i="78"/>
  <c r="L747" i="78"/>
  <c r="L738" i="78"/>
  <c r="L740" i="78"/>
  <c r="L743" i="78"/>
  <c r="L748" i="78"/>
  <c r="L734" i="78"/>
  <c r="L752" i="78"/>
  <c r="L731" i="78"/>
  <c r="L733" i="78"/>
  <c r="L727" i="78"/>
  <c r="L751" i="78"/>
  <c r="L736" i="78"/>
  <c r="L742" i="78"/>
  <c r="L66" i="78"/>
  <c r="L65" i="78"/>
  <c r="L67" i="78"/>
  <c r="L63" i="78"/>
  <c r="L69" i="78"/>
  <c r="L68" i="78"/>
  <c r="L64" i="78"/>
  <c r="L70" i="78"/>
  <c r="K9" i="78"/>
  <c r="K43" i="78"/>
  <c r="K14" i="78"/>
  <c r="K30" i="78"/>
  <c r="K17" i="78"/>
  <c r="K10" i="78"/>
  <c r="K40" i="78"/>
  <c r="K38" i="78"/>
  <c r="K25" i="78"/>
  <c r="K36" i="78"/>
  <c r="K13" i="78"/>
  <c r="K29" i="78"/>
  <c r="K33" i="78"/>
  <c r="K12" i="78"/>
  <c r="K32" i="78"/>
  <c r="K37" i="78"/>
  <c r="K15" i="78"/>
  <c r="K41" i="78"/>
  <c r="K18" i="78"/>
  <c r="K11" i="78"/>
  <c r="K21" i="78"/>
  <c r="K23" i="78"/>
  <c r="K26" i="78"/>
  <c r="K20" i="78"/>
  <c r="K24" i="78"/>
  <c r="K27" i="78"/>
  <c r="K31" i="78"/>
  <c r="K34" i="78"/>
  <c r="K28" i="78"/>
  <c r="K22" i="78"/>
  <c r="K16" i="78"/>
  <c r="K39" i="78"/>
  <c r="K42" i="78"/>
  <c r="K35" i="78"/>
  <c r="K19" i="78"/>
  <c r="AR14" i="77"/>
  <c r="K708" i="84" l="1"/>
  <c r="K703" i="84"/>
  <c r="K701" i="84"/>
  <c r="K105" i="84"/>
  <c r="K106" i="84"/>
  <c r="K695" i="84"/>
  <c r="K693" i="84"/>
  <c r="K694" i="84"/>
  <c r="K54" i="78"/>
  <c r="K59" i="84"/>
  <c r="K55" i="84"/>
  <c r="K62" i="84"/>
  <c r="K58" i="84"/>
  <c r="K60" i="84"/>
  <c r="K56" i="84"/>
  <c r="K52" i="84"/>
  <c r="K61" i="84"/>
  <c r="K57" i="84"/>
  <c r="K53" i="84"/>
  <c r="K54" i="84"/>
  <c r="K57" i="78"/>
  <c r="K723" i="84"/>
  <c r="K719" i="84"/>
  <c r="K715" i="84"/>
  <c r="K711" i="84"/>
  <c r="K724" i="84"/>
  <c r="K720" i="84"/>
  <c r="K716" i="84"/>
  <c r="K712" i="84"/>
  <c r="K721" i="84"/>
  <c r="K717" i="84"/>
  <c r="K713" i="84"/>
  <c r="K709" i="84"/>
  <c r="K722" i="84"/>
  <c r="K718" i="84"/>
  <c r="K714" i="84"/>
  <c r="K710" i="84"/>
  <c r="K44" i="84"/>
  <c r="K46" i="84"/>
  <c r="K45" i="84"/>
  <c r="K228" i="84"/>
  <c r="K224" i="84"/>
  <c r="K220" i="84"/>
  <c r="K216" i="84"/>
  <c r="K212" i="84"/>
  <c r="K208" i="84"/>
  <c r="K204" i="84"/>
  <c r="K200" i="84"/>
  <c r="K196" i="84"/>
  <c r="K192" i="84"/>
  <c r="K188" i="84"/>
  <c r="K184" i="84"/>
  <c r="K180" i="84"/>
  <c r="K176" i="84"/>
  <c r="K172" i="84"/>
  <c r="K168" i="84"/>
  <c r="K164" i="84"/>
  <c r="K160" i="84"/>
  <c r="K156" i="84"/>
  <c r="K229" i="84"/>
  <c r="K225" i="84"/>
  <c r="K221" i="84"/>
  <c r="K217" i="84"/>
  <c r="K213" i="84"/>
  <c r="K209" i="84"/>
  <c r="K205" i="84"/>
  <c r="K201" i="84"/>
  <c r="K197" i="84"/>
  <c r="K193" i="84"/>
  <c r="K189" i="84"/>
  <c r="K185" i="84"/>
  <c r="K181" i="84"/>
  <c r="K177" i="84"/>
  <c r="K173" i="84"/>
  <c r="K169" i="84"/>
  <c r="K165" i="84"/>
  <c r="K161" i="84"/>
  <c r="K157" i="84"/>
  <c r="K153" i="84"/>
  <c r="K149" i="84"/>
  <c r="K145" i="84"/>
  <c r="K141" i="84"/>
  <c r="K137" i="84"/>
  <c r="K133" i="84"/>
  <c r="K129" i="84"/>
  <c r="K125" i="84"/>
  <c r="K121" i="84"/>
  <c r="K117" i="84"/>
  <c r="K227" i="84"/>
  <c r="K223" i="84"/>
  <c r="K219" i="84"/>
  <c r="K215" i="84"/>
  <c r="K211" i="84"/>
  <c r="K207" i="84"/>
  <c r="K203" i="84"/>
  <c r="K199" i="84"/>
  <c r="K195" i="84"/>
  <c r="K191" i="84"/>
  <c r="K187" i="84"/>
  <c r="K183" i="84"/>
  <c r="K179" i="84"/>
  <c r="K175" i="84"/>
  <c r="K171" i="84"/>
  <c r="K167" i="84"/>
  <c r="K163" i="84"/>
  <c r="K159" i="84"/>
  <c r="K155" i="84"/>
  <c r="K218" i="84"/>
  <c r="K186" i="84"/>
  <c r="K154" i="84"/>
  <c r="K147" i="84"/>
  <c r="K140" i="84"/>
  <c r="K122" i="84"/>
  <c r="K115" i="84"/>
  <c r="K230" i="84"/>
  <c r="K198" i="84"/>
  <c r="K166" i="84"/>
  <c r="K151" i="84"/>
  <c r="K144" i="84"/>
  <c r="K126" i="84"/>
  <c r="K119" i="84"/>
  <c r="K210" i="84"/>
  <c r="K178" i="84"/>
  <c r="K148" i="84"/>
  <c r="K130" i="84"/>
  <c r="K123" i="84"/>
  <c r="K116" i="84"/>
  <c r="K222" i="84"/>
  <c r="K190" i="84"/>
  <c r="K158" i="84"/>
  <c r="K152" i="84"/>
  <c r="K134" i="84"/>
  <c r="K127" i="84"/>
  <c r="K120" i="84"/>
  <c r="K202" i="84"/>
  <c r="K170" i="84"/>
  <c r="K138" i="84"/>
  <c r="K131" i="84"/>
  <c r="K124" i="84"/>
  <c r="K214" i="84"/>
  <c r="K182" i="84"/>
  <c r="K142" i="84"/>
  <c r="K135" i="84"/>
  <c r="K128" i="84"/>
  <c r="K226" i="84"/>
  <c r="K194" i="84"/>
  <c r="K162" i="84"/>
  <c r="K146" i="84"/>
  <c r="K139" i="84"/>
  <c r="K132" i="84"/>
  <c r="K206" i="84"/>
  <c r="K174" i="84"/>
  <c r="K150" i="84"/>
  <c r="K143" i="84"/>
  <c r="K136" i="84"/>
  <c r="K118" i="84"/>
  <c r="L43" i="84"/>
  <c r="L39" i="84"/>
  <c r="L35" i="84"/>
  <c r="L31" i="84"/>
  <c r="L27" i="84"/>
  <c r="L23" i="84"/>
  <c r="L19" i="84"/>
  <c r="L15" i="84"/>
  <c r="L11" i="84"/>
  <c r="L40" i="84"/>
  <c r="L36" i="84"/>
  <c r="L32" i="84"/>
  <c r="L28" i="84"/>
  <c r="L24" i="84"/>
  <c r="L20" i="84"/>
  <c r="L16" i="84"/>
  <c r="L12" i="84"/>
  <c r="L41" i="84"/>
  <c r="L37" i="84"/>
  <c r="L33" i="84"/>
  <c r="L29" i="84"/>
  <c r="L25" i="84"/>
  <c r="L21" i="84"/>
  <c r="L17" i="84"/>
  <c r="L13" i="84"/>
  <c r="L9" i="84"/>
  <c r="L14" i="84"/>
  <c r="L22" i="84"/>
  <c r="L18" i="84"/>
  <c r="L42" i="84"/>
  <c r="L38" i="84"/>
  <c r="L34" i="84"/>
  <c r="L30" i="84"/>
  <c r="L26" i="84"/>
  <c r="L10" i="84"/>
  <c r="L707" i="84"/>
  <c r="L699" i="84"/>
  <c r="L708" i="84"/>
  <c r="L700" i="84"/>
  <c r="L701" i="84"/>
  <c r="L702" i="84"/>
  <c r="L703" i="84"/>
  <c r="L704" i="84"/>
  <c r="L705" i="84"/>
  <c r="L706" i="84"/>
  <c r="L698" i="84"/>
  <c r="L107" i="84"/>
  <c r="L110" i="84"/>
  <c r="L114" i="84"/>
  <c r="L108" i="84"/>
  <c r="L109" i="84"/>
  <c r="L111" i="84"/>
  <c r="L112" i="84"/>
  <c r="L113" i="84"/>
  <c r="L696" i="84"/>
  <c r="L697" i="84"/>
  <c r="L99" i="84"/>
  <c r="L91" i="84"/>
  <c r="L83" i="84"/>
  <c r="L102" i="84"/>
  <c r="L94" i="84"/>
  <c r="L86" i="84"/>
  <c r="L101" i="84"/>
  <c r="L88" i="84"/>
  <c r="L82" i="84"/>
  <c r="L74" i="84"/>
  <c r="L95" i="84"/>
  <c r="L89" i="84"/>
  <c r="L75" i="84"/>
  <c r="L96" i="84"/>
  <c r="L90" i="84"/>
  <c r="L76" i="84"/>
  <c r="L103" i="84"/>
  <c r="L97" i="84"/>
  <c r="L84" i="84"/>
  <c r="L77" i="84"/>
  <c r="L104" i="84"/>
  <c r="L98" i="84"/>
  <c r="L85" i="84"/>
  <c r="L78" i="84"/>
  <c r="L92" i="84"/>
  <c r="L79" i="84"/>
  <c r="L71" i="84"/>
  <c r="L93" i="84"/>
  <c r="L80" i="84"/>
  <c r="L72" i="84"/>
  <c r="L100" i="84"/>
  <c r="L87" i="84"/>
  <c r="L81" i="84"/>
  <c r="L73" i="84"/>
  <c r="L691" i="84"/>
  <c r="L683" i="84"/>
  <c r="L675" i="84"/>
  <c r="L667" i="84"/>
  <c r="L659" i="84"/>
  <c r="L651" i="84"/>
  <c r="L643" i="84"/>
  <c r="L635" i="84"/>
  <c r="L627" i="84"/>
  <c r="L619" i="84"/>
  <c r="L611" i="84"/>
  <c r="L603" i="84"/>
  <c r="L595" i="84"/>
  <c r="L587" i="84"/>
  <c r="L579" i="84"/>
  <c r="L571" i="84"/>
  <c r="L563" i="84"/>
  <c r="L555" i="84"/>
  <c r="L547" i="84"/>
  <c r="L539" i="84"/>
  <c r="L531" i="84"/>
  <c r="L523" i="84"/>
  <c r="L515" i="84"/>
  <c r="L507" i="84"/>
  <c r="L499" i="84"/>
  <c r="L491" i="84"/>
  <c r="L483" i="84"/>
  <c r="L475" i="84"/>
  <c r="L467" i="84"/>
  <c r="L459" i="84"/>
  <c r="L451" i="84"/>
  <c r="L443" i="84"/>
  <c r="L435" i="84"/>
  <c r="L427" i="84"/>
  <c r="L419" i="84"/>
  <c r="L411" i="84"/>
  <c r="L403" i="84"/>
  <c r="L395" i="84"/>
  <c r="L387" i="84"/>
  <c r="L379" i="84"/>
  <c r="L371" i="84"/>
  <c r="L363" i="84"/>
  <c r="L355" i="84"/>
  <c r="L347" i="84"/>
  <c r="L339" i="84"/>
  <c r="L331" i="84"/>
  <c r="L323" i="84"/>
  <c r="L315" i="84"/>
  <c r="L307" i="84"/>
  <c r="L299" i="84"/>
  <c r="L291" i="84"/>
  <c r="L283" i="84"/>
  <c r="L275" i="84"/>
  <c r="L267" i="84"/>
  <c r="L259" i="84"/>
  <c r="L251" i="84"/>
  <c r="L243" i="84"/>
  <c r="L235" i="84"/>
  <c r="L692" i="84"/>
  <c r="L684" i="84"/>
  <c r="L676" i="84"/>
  <c r="L668" i="84"/>
  <c r="L660" i="84"/>
  <c r="L652" i="84"/>
  <c r="L644" i="84"/>
  <c r="L636" i="84"/>
  <c r="L628" i="84"/>
  <c r="L620" i="84"/>
  <c r="L612" i="84"/>
  <c r="L604" i="84"/>
  <c r="L596" i="84"/>
  <c r="L588" i="84"/>
  <c r="L580" i="84"/>
  <c r="L572" i="84"/>
  <c r="L564" i="84"/>
  <c r="L556" i="84"/>
  <c r="L548" i="84"/>
  <c r="L540" i="84"/>
  <c r="L532" i="84"/>
  <c r="L524" i="84"/>
  <c r="L516" i="84"/>
  <c r="L508" i="84"/>
  <c r="L500" i="84"/>
  <c r="L492" i="84"/>
  <c r="L484" i="84"/>
  <c r="L476" i="84"/>
  <c r="L468" i="84"/>
  <c r="L460" i="84"/>
  <c r="L452" i="84"/>
  <c r="L444" i="84"/>
  <c r="L436" i="84"/>
  <c r="L428" i="84"/>
  <c r="L420" i="84"/>
  <c r="L412" i="84"/>
  <c r="L404" i="84"/>
  <c r="L396" i="84"/>
  <c r="L388" i="84"/>
  <c r="L380" i="84"/>
  <c r="L372" i="84"/>
  <c r="L364" i="84"/>
  <c r="L356" i="84"/>
  <c r="L348" i="84"/>
  <c r="L340" i="84"/>
  <c r="L332" i="84"/>
  <c r="L324" i="84"/>
  <c r="L316" i="84"/>
  <c r="L308" i="84"/>
  <c r="L300" i="84"/>
  <c r="L292" i="84"/>
  <c r="L284" i="84"/>
  <c r="L276" i="84"/>
  <c r="L268" i="84"/>
  <c r="L260" i="84"/>
  <c r="L252" i="84"/>
  <c r="L244" i="84"/>
  <c r="L236" i="84"/>
  <c r="L685" i="84"/>
  <c r="L677" i="84"/>
  <c r="L669" i="84"/>
  <c r="L661" i="84"/>
  <c r="L653" i="84"/>
  <c r="L645" i="84"/>
  <c r="L637" i="84"/>
  <c r="L629" i="84"/>
  <c r="L621" i="84"/>
  <c r="L613" i="84"/>
  <c r="L605" i="84"/>
  <c r="L597" i="84"/>
  <c r="L589" i="84"/>
  <c r="L581" i="84"/>
  <c r="L573" i="84"/>
  <c r="L565" i="84"/>
  <c r="L557" i="84"/>
  <c r="L549" i="84"/>
  <c r="L541" i="84"/>
  <c r="L533" i="84"/>
  <c r="L525" i="84"/>
  <c r="L517" i="84"/>
  <c r="L509" i="84"/>
  <c r="L501" i="84"/>
  <c r="L493" i="84"/>
  <c r="L485" i="84"/>
  <c r="L477" i="84"/>
  <c r="L469" i="84"/>
  <c r="L461" i="84"/>
  <c r="L453" i="84"/>
  <c r="L445" i="84"/>
  <c r="L437" i="84"/>
  <c r="L429" i="84"/>
  <c r="L421" i="84"/>
  <c r="L413" i="84"/>
  <c r="L405" i="84"/>
  <c r="L397" i="84"/>
  <c r="L389" i="84"/>
  <c r="L381" i="84"/>
  <c r="L373" i="84"/>
  <c r="L365" i="84"/>
  <c r="L357" i="84"/>
  <c r="L349" i="84"/>
  <c r="L341" i="84"/>
  <c r="L333" i="84"/>
  <c r="L325" i="84"/>
  <c r="L317" i="84"/>
  <c r="L309" i="84"/>
  <c r="L301" i="84"/>
  <c r="L293" i="84"/>
  <c r="L285" i="84"/>
  <c r="L277" i="84"/>
  <c r="L269" i="84"/>
  <c r="L261" i="84"/>
  <c r="L253" i="84"/>
  <c r="L245" i="84"/>
  <c r="L237" i="84"/>
  <c r="L686" i="84"/>
  <c r="L678" i="84"/>
  <c r="L670" i="84"/>
  <c r="L662" i="84"/>
  <c r="L654" i="84"/>
  <c r="L646" i="84"/>
  <c r="L638" i="84"/>
  <c r="L630" i="84"/>
  <c r="L622" i="84"/>
  <c r="L614" i="84"/>
  <c r="L606" i="84"/>
  <c r="L598" i="84"/>
  <c r="L590" i="84"/>
  <c r="L582" i="84"/>
  <c r="L574" i="84"/>
  <c r="L566" i="84"/>
  <c r="L558" i="84"/>
  <c r="L550" i="84"/>
  <c r="L542" i="84"/>
  <c r="L534" i="84"/>
  <c r="L526" i="84"/>
  <c r="L518" i="84"/>
  <c r="L510" i="84"/>
  <c r="L502" i="84"/>
  <c r="L494" i="84"/>
  <c r="L486" i="84"/>
  <c r="L478" i="84"/>
  <c r="L470" i="84"/>
  <c r="L462" i="84"/>
  <c r="L454" i="84"/>
  <c r="L446" i="84"/>
  <c r="L438" i="84"/>
  <c r="L430" i="84"/>
  <c r="L422" i="84"/>
  <c r="L414" i="84"/>
  <c r="L406" i="84"/>
  <c r="L398" i="84"/>
  <c r="L390" i="84"/>
  <c r="L382" i="84"/>
  <c r="L374" i="84"/>
  <c r="L366" i="84"/>
  <c r="L358" i="84"/>
  <c r="L350" i="84"/>
  <c r="L342" i="84"/>
  <c r="L334" i="84"/>
  <c r="L326" i="84"/>
  <c r="L318" i="84"/>
  <c r="L310" i="84"/>
  <c r="L302" i="84"/>
  <c r="L294" i="84"/>
  <c r="L286" i="84"/>
  <c r="L278" i="84"/>
  <c r="L270" i="84"/>
  <c r="L262" i="84"/>
  <c r="L254" i="84"/>
  <c r="L246" i="84"/>
  <c r="L238" i="84"/>
  <c r="L687" i="84"/>
  <c r="L679" i="84"/>
  <c r="L671" i="84"/>
  <c r="L663" i="84"/>
  <c r="L655" i="84"/>
  <c r="L647" i="84"/>
  <c r="L639" i="84"/>
  <c r="L631" i="84"/>
  <c r="L623" i="84"/>
  <c r="L615" i="84"/>
  <c r="L607" i="84"/>
  <c r="L599" i="84"/>
  <c r="L591" i="84"/>
  <c r="L583" i="84"/>
  <c r="L575" i="84"/>
  <c r="L567" i="84"/>
  <c r="L559" i="84"/>
  <c r="L551" i="84"/>
  <c r="L543" i="84"/>
  <c r="L535" i="84"/>
  <c r="L527" i="84"/>
  <c r="L519" i="84"/>
  <c r="L511" i="84"/>
  <c r="L503" i="84"/>
  <c r="L495" i="84"/>
  <c r="L487" i="84"/>
  <c r="L479" i="84"/>
  <c r="L471" i="84"/>
  <c r="L463" i="84"/>
  <c r="L455" i="84"/>
  <c r="L447" i="84"/>
  <c r="L439" i="84"/>
  <c r="L431" i="84"/>
  <c r="L423" i="84"/>
  <c r="L415" i="84"/>
  <c r="L407" i="84"/>
  <c r="L399" i="84"/>
  <c r="L391" i="84"/>
  <c r="L383" i="84"/>
  <c r="L375" i="84"/>
  <c r="L367" i="84"/>
  <c r="L359" i="84"/>
  <c r="L351" i="84"/>
  <c r="L343" i="84"/>
  <c r="L335" i="84"/>
  <c r="L327" i="84"/>
  <c r="L319" i="84"/>
  <c r="L311" i="84"/>
  <c r="L303" i="84"/>
  <c r="L295" i="84"/>
  <c r="L287" i="84"/>
  <c r="L279" i="84"/>
  <c r="L271" i="84"/>
  <c r="L263" i="84"/>
  <c r="L255" i="84"/>
  <c r="L247" i="84"/>
  <c r="L239" i="84"/>
  <c r="L231" i="84"/>
  <c r="L688" i="84"/>
  <c r="L680" i="84"/>
  <c r="L672" i="84"/>
  <c r="L664" i="84"/>
  <c r="L656" i="84"/>
  <c r="L648" i="84"/>
  <c r="L640" i="84"/>
  <c r="L632" i="84"/>
  <c r="L624" i="84"/>
  <c r="L616" i="84"/>
  <c r="L608" i="84"/>
  <c r="L600" i="84"/>
  <c r="L592" i="84"/>
  <c r="L584" i="84"/>
  <c r="L576" i="84"/>
  <c r="L568" i="84"/>
  <c r="L560" i="84"/>
  <c r="L552" i="84"/>
  <c r="L544" i="84"/>
  <c r="L536" i="84"/>
  <c r="L528" i="84"/>
  <c r="L520" i="84"/>
  <c r="L512" i="84"/>
  <c r="L504" i="84"/>
  <c r="L496" i="84"/>
  <c r="L488" i="84"/>
  <c r="L480" i="84"/>
  <c r="L472" i="84"/>
  <c r="L464" i="84"/>
  <c r="L456" i="84"/>
  <c r="L448" i="84"/>
  <c r="L440" i="84"/>
  <c r="L432" i="84"/>
  <c r="L424" i="84"/>
  <c r="L416" i="84"/>
  <c r="L408" i="84"/>
  <c r="L400" i="84"/>
  <c r="L392" i="84"/>
  <c r="L384" i="84"/>
  <c r="L376" i="84"/>
  <c r="L368" i="84"/>
  <c r="L360" i="84"/>
  <c r="L352" i="84"/>
  <c r="L344" i="84"/>
  <c r="L336" i="84"/>
  <c r="L328" i="84"/>
  <c r="L320" i="84"/>
  <c r="L312" i="84"/>
  <c r="L304" i="84"/>
  <c r="L296" i="84"/>
  <c r="L288" i="84"/>
  <c r="L689" i="84"/>
  <c r="L681" i="84"/>
  <c r="L673" i="84"/>
  <c r="L665" i="84"/>
  <c r="L657" i="84"/>
  <c r="L649" i="84"/>
  <c r="L641" i="84"/>
  <c r="L633" i="84"/>
  <c r="L625" i="84"/>
  <c r="L617" i="84"/>
  <c r="L609" i="84"/>
  <c r="L601" i="84"/>
  <c r="L593" i="84"/>
  <c r="L585" i="84"/>
  <c r="L577" i="84"/>
  <c r="L569" i="84"/>
  <c r="L561" i="84"/>
  <c r="L553" i="84"/>
  <c r="L545" i="84"/>
  <c r="L537" i="84"/>
  <c r="L529" i="84"/>
  <c r="L521" i="84"/>
  <c r="L513" i="84"/>
  <c r="L505" i="84"/>
  <c r="L497" i="84"/>
  <c r="L489" i="84"/>
  <c r="L481" i="84"/>
  <c r="L473" i="84"/>
  <c r="L465" i="84"/>
  <c r="L457" i="84"/>
  <c r="L449" i="84"/>
  <c r="L441" i="84"/>
  <c r="L433" i="84"/>
  <c r="L425" i="84"/>
  <c r="L417" i="84"/>
  <c r="L409" i="84"/>
  <c r="L401" i="84"/>
  <c r="L393" i="84"/>
  <c r="L385" i="84"/>
  <c r="L377" i="84"/>
  <c r="L690" i="84"/>
  <c r="L682" i="84"/>
  <c r="L674" i="84"/>
  <c r="L666" i="84"/>
  <c r="L658" i="84"/>
  <c r="L634" i="84"/>
  <c r="L570" i="84"/>
  <c r="L506" i="84"/>
  <c r="L442" i="84"/>
  <c r="L378" i="84"/>
  <c r="L369" i="84"/>
  <c r="L337" i="84"/>
  <c r="L305" i="84"/>
  <c r="L272" i="84"/>
  <c r="L258" i="84"/>
  <c r="L233" i="84"/>
  <c r="L626" i="84"/>
  <c r="L562" i="84"/>
  <c r="L498" i="84"/>
  <c r="L434" i="84"/>
  <c r="L370" i="84"/>
  <c r="L338" i="84"/>
  <c r="L306" i="84"/>
  <c r="L273" i="84"/>
  <c r="L248" i="84"/>
  <c r="L234" i="84"/>
  <c r="L618" i="84"/>
  <c r="L554" i="84"/>
  <c r="L490" i="84"/>
  <c r="L426" i="84"/>
  <c r="L361" i="84"/>
  <c r="L329" i="84"/>
  <c r="L297" i="84"/>
  <c r="L274" i="84"/>
  <c r="L249" i="84"/>
  <c r="L610" i="84"/>
  <c r="L546" i="84"/>
  <c r="L482" i="84"/>
  <c r="L418" i="84"/>
  <c r="L362" i="84"/>
  <c r="L330" i="84"/>
  <c r="L298" i="84"/>
  <c r="L264" i="84"/>
  <c r="L250" i="84"/>
  <c r="L602" i="84"/>
  <c r="L538" i="84"/>
  <c r="L474" i="84"/>
  <c r="L410" i="84"/>
  <c r="L353" i="84"/>
  <c r="L321" i="84"/>
  <c r="L289" i="84"/>
  <c r="L265" i="84"/>
  <c r="L240" i="84"/>
  <c r="L594" i="84"/>
  <c r="L530" i="84"/>
  <c r="L466" i="84"/>
  <c r="L402" i="84"/>
  <c r="L354" i="84"/>
  <c r="L322" i="84"/>
  <c r="L290" i="84"/>
  <c r="L280" i="84"/>
  <c r="L266" i="84"/>
  <c r="L241" i="84"/>
  <c r="L650" i="84"/>
  <c r="L586" i="84"/>
  <c r="L522" i="84"/>
  <c r="L458" i="84"/>
  <c r="L394" i="84"/>
  <c r="L345" i="84"/>
  <c r="L313" i="84"/>
  <c r="L281" i="84"/>
  <c r="L256" i="84"/>
  <c r="L242" i="84"/>
  <c r="L642" i="84"/>
  <c r="L578" i="84"/>
  <c r="L514" i="84"/>
  <c r="L450" i="84"/>
  <c r="L386" i="84"/>
  <c r="L346" i="84"/>
  <c r="L314" i="84"/>
  <c r="L282" i="84"/>
  <c r="L257" i="84"/>
  <c r="L232" i="84"/>
  <c r="L105" i="84"/>
  <c r="L106" i="84"/>
  <c r="AR17" i="77"/>
  <c r="L53" i="78" s="1"/>
  <c r="K58" i="78"/>
  <c r="K62" i="78"/>
  <c r="K56" i="78"/>
  <c r="K53" i="78"/>
  <c r="K61" i="78"/>
  <c r="K60" i="78"/>
  <c r="K52" i="78"/>
  <c r="L702" i="78"/>
  <c r="L704" i="78"/>
  <c r="L707" i="78"/>
  <c r="L703" i="78"/>
  <c r="L699" i="78"/>
  <c r="L700" i="78"/>
  <c r="L706" i="78"/>
  <c r="L698" i="78"/>
  <c r="L705" i="78"/>
  <c r="L708" i="78"/>
  <c r="L701" i="78"/>
  <c r="L113" i="78"/>
  <c r="L109" i="78"/>
  <c r="L107" i="78"/>
  <c r="L108" i="78"/>
  <c r="L111" i="78"/>
  <c r="L114" i="78"/>
  <c r="L112" i="78"/>
  <c r="L110" i="78"/>
  <c r="L696" i="78"/>
  <c r="L697" i="78"/>
  <c r="L61" i="78"/>
  <c r="L57" i="78"/>
  <c r="L55" i="78"/>
  <c r="L54" i="78"/>
  <c r="K695" i="78"/>
  <c r="K694" i="78"/>
  <c r="K693" i="78"/>
  <c r="AR24" i="77"/>
  <c r="L96" i="78"/>
  <c r="L87" i="78"/>
  <c r="L78" i="78"/>
  <c r="L100" i="78"/>
  <c r="L95" i="78"/>
  <c r="L85" i="78"/>
  <c r="L76" i="78"/>
  <c r="L99" i="78"/>
  <c r="L103" i="78"/>
  <c r="L72" i="78"/>
  <c r="L73" i="78"/>
  <c r="L93" i="78"/>
  <c r="L88" i="78"/>
  <c r="L90" i="78"/>
  <c r="L75" i="78"/>
  <c r="L74" i="78"/>
  <c r="L86" i="78"/>
  <c r="L71" i="78"/>
  <c r="L92" i="78"/>
  <c r="L81" i="78"/>
  <c r="L77" i="78"/>
  <c r="L80" i="78"/>
  <c r="L98" i="78"/>
  <c r="L94" i="78"/>
  <c r="L104" i="78"/>
  <c r="L84" i="78"/>
  <c r="L82" i="78"/>
  <c r="L91" i="78"/>
  <c r="L97" i="78"/>
  <c r="L101" i="78"/>
  <c r="L83" i="78"/>
  <c r="L79" i="78"/>
  <c r="L89" i="78"/>
  <c r="L102" i="78"/>
  <c r="K718" i="78"/>
  <c r="K723" i="78"/>
  <c r="K712" i="78"/>
  <c r="K724" i="78"/>
  <c r="K710" i="78"/>
  <c r="K722" i="78"/>
  <c r="K720" i="78"/>
  <c r="K715" i="78"/>
  <c r="K709" i="78"/>
  <c r="K711" i="78"/>
  <c r="K717" i="78"/>
  <c r="K721" i="78"/>
  <c r="K713" i="78"/>
  <c r="K719" i="78"/>
  <c r="K716" i="78"/>
  <c r="K714" i="78"/>
  <c r="AR27" i="77"/>
  <c r="K45" i="78"/>
  <c r="K46" i="78"/>
  <c r="K44" i="78"/>
  <c r="AR15" i="77"/>
  <c r="K200" i="78"/>
  <c r="K168" i="78"/>
  <c r="K219" i="78"/>
  <c r="K125" i="78"/>
  <c r="K170" i="78"/>
  <c r="K215" i="78"/>
  <c r="K150" i="78"/>
  <c r="K195" i="78"/>
  <c r="K156" i="78"/>
  <c r="K210" i="78"/>
  <c r="K127" i="78"/>
  <c r="K220" i="78"/>
  <c r="K176" i="78"/>
  <c r="K122" i="78"/>
  <c r="K222" i="78"/>
  <c r="K175" i="78"/>
  <c r="K163" i="78"/>
  <c r="K148" i="78"/>
  <c r="K185" i="78"/>
  <c r="K204" i="78"/>
  <c r="K165" i="78"/>
  <c r="K131" i="78"/>
  <c r="K116" i="78"/>
  <c r="K146" i="78"/>
  <c r="K117" i="78"/>
  <c r="K179" i="78"/>
  <c r="K134" i="78"/>
  <c r="K199" i="78"/>
  <c r="K205" i="78"/>
  <c r="K182" i="78"/>
  <c r="K186" i="78"/>
  <c r="K223" i="78"/>
  <c r="K144" i="78"/>
  <c r="K209" i="78"/>
  <c r="K130" i="78"/>
  <c r="K154" i="78"/>
  <c r="K137" i="78"/>
  <c r="K159" i="78"/>
  <c r="K153" i="78"/>
  <c r="K184" i="78"/>
  <c r="K119" i="78"/>
  <c r="K211" i="78"/>
  <c r="K227" i="78"/>
  <c r="K118" i="78"/>
  <c r="K197" i="78"/>
  <c r="K198" i="78"/>
  <c r="K151" i="78"/>
  <c r="K139" i="78"/>
  <c r="K120" i="78"/>
  <c r="K192" i="78"/>
  <c r="K218" i="78"/>
  <c r="K141" i="78"/>
  <c r="K213" i="78"/>
  <c r="K166" i="78"/>
  <c r="K229" i="78"/>
  <c r="K121" i="78"/>
  <c r="K132" i="78"/>
  <c r="K202" i="78"/>
  <c r="K133" i="78"/>
  <c r="K160" i="78"/>
  <c r="K212" i="78"/>
  <c r="K158" i="78"/>
  <c r="K162" i="78"/>
  <c r="K169" i="78"/>
  <c r="K128" i="78"/>
  <c r="K178" i="78"/>
  <c r="K172" i="78"/>
  <c r="K187" i="78"/>
  <c r="K226" i="78"/>
  <c r="K123" i="78"/>
  <c r="K115" i="78"/>
  <c r="K145" i="78"/>
  <c r="K171" i="78"/>
  <c r="K124" i="78"/>
  <c r="K164" i="78"/>
  <c r="K194" i="78"/>
  <c r="K180" i="78"/>
  <c r="K174" i="78"/>
  <c r="K217" i="78"/>
  <c r="K161" i="78"/>
  <c r="K136" i="78"/>
  <c r="K207" i="78"/>
  <c r="K142" i="78"/>
  <c r="K149" i="78"/>
  <c r="K225" i="78"/>
  <c r="K190" i="78"/>
  <c r="K230" i="78"/>
  <c r="K126" i="78"/>
  <c r="K181" i="78"/>
  <c r="K188" i="78"/>
  <c r="K201" i="78"/>
  <c r="K214" i="78"/>
  <c r="K189" i="78"/>
  <c r="K147" i="78"/>
  <c r="K140" i="78"/>
  <c r="K143" i="78"/>
  <c r="K228" i="78"/>
  <c r="K157" i="78"/>
  <c r="K206" i="78"/>
  <c r="K138" i="78"/>
  <c r="K216" i="78"/>
  <c r="K155" i="78"/>
  <c r="K129" i="78"/>
  <c r="K177" i="78"/>
  <c r="K167" i="78"/>
  <c r="K193" i="78"/>
  <c r="K203" i="78"/>
  <c r="K208" i="78"/>
  <c r="K173" i="78"/>
  <c r="K152" i="78"/>
  <c r="K196" i="78"/>
  <c r="K191" i="78"/>
  <c r="K224" i="78"/>
  <c r="K135" i="78"/>
  <c r="K183" i="78"/>
  <c r="K221" i="78"/>
  <c r="AR22" i="77"/>
  <c r="L643" i="78"/>
  <c r="L574" i="78"/>
  <c r="L645" i="78"/>
  <c r="L596" i="78"/>
  <c r="L671" i="78"/>
  <c r="L673" i="78"/>
  <c r="L681" i="78"/>
  <c r="L637" i="78"/>
  <c r="L564" i="78"/>
  <c r="L617" i="78"/>
  <c r="L571" i="78"/>
  <c r="L651" i="78"/>
  <c r="L577" i="78"/>
  <c r="L679" i="78"/>
  <c r="L599" i="78"/>
  <c r="L576" i="78"/>
  <c r="L510" i="78"/>
  <c r="L472" i="78"/>
  <c r="L368" i="78"/>
  <c r="L257" i="78"/>
  <c r="L622" i="78"/>
  <c r="L532" i="78"/>
  <c r="L427" i="78"/>
  <c r="L369" i="78"/>
  <c r="L317" i="78"/>
  <c r="L274" i="78"/>
  <c r="L533" i="78"/>
  <c r="L466" i="78"/>
  <c r="L432" i="78"/>
  <c r="L322" i="78"/>
  <c r="L301" i="78"/>
  <c r="L512" i="78"/>
  <c r="L453" i="78"/>
  <c r="L391" i="78"/>
  <c r="L363" i="78"/>
  <c r="L255" i="78"/>
  <c r="L529" i="78"/>
  <c r="L470" i="78"/>
  <c r="L413" i="78"/>
  <c r="L366" i="78"/>
  <c r="L240" i="78"/>
  <c r="L251" i="78"/>
  <c r="L516" i="78"/>
  <c r="L428" i="78"/>
  <c r="L330" i="78"/>
  <c r="L311" i="78"/>
  <c r="L365" i="78"/>
  <c r="L538" i="78"/>
  <c r="L471" i="78"/>
  <c r="L387" i="78"/>
  <c r="L340" i="78"/>
  <c r="L269" i="78"/>
  <c r="L527" i="78"/>
  <c r="L476" i="78"/>
  <c r="L390" i="78"/>
  <c r="L357" i="78"/>
  <c r="L302" i="78"/>
  <c r="L638" i="78"/>
  <c r="L570" i="78"/>
  <c r="L666" i="78"/>
  <c r="L584" i="78"/>
  <c r="L660" i="78"/>
  <c r="L663" i="78"/>
  <c r="L665" i="78"/>
  <c r="L619" i="78"/>
  <c r="L546" i="78"/>
  <c r="L621" i="78"/>
  <c r="L556" i="78"/>
  <c r="L655" i="78"/>
  <c r="L567" i="78"/>
  <c r="L646" i="78"/>
  <c r="L608" i="78"/>
  <c r="L562" i="78"/>
  <c r="L495" i="78"/>
  <c r="L439" i="78"/>
  <c r="L359" i="78"/>
  <c r="L272" i="78"/>
  <c r="L568" i="78"/>
  <c r="L505" i="78"/>
  <c r="L449" i="78"/>
  <c r="L360" i="78"/>
  <c r="L249" i="78"/>
  <c r="L291" i="78"/>
  <c r="L502" i="78"/>
  <c r="L457" i="78"/>
  <c r="L401" i="78"/>
  <c r="L313" i="78"/>
  <c r="L237" i="78"/>
  <c r="L542" i="78"/>
  <c r="L496" i="78"/>
  <c r="L397" i="78"/>
  <c r="L356" i="78"/>
  <c r="L270" i="78"/>
  <c r="L553" i="78"/>
  <c r="L445" i="78"/>
  <c r="L383" i="78"/>
  <c r="L355" i="78"/>
  <c r="L247" i="78"/>
  <c r="L590" i="78"/>
  <c r="L490" i="78"/>
  <c r="L434" i="78"/>
  <c r="L337" i="78"/>
  <c r="L281" i="78"/>
  <c r="L242" i="78"/>
  <c r="L493" i="78"/>
  <c r="L414" i="78"/>
  <c r="L380" i="78"/>
  <c r="L328" i="78"/>
  <c r="L284" i="78"/>
  <c r="L548" i="78"/>
  <c r="L451" i="78"/>
  <c r="L404" i="78"/>
  <c r="L349" i="78"/>
  <c r="L238" i="78"/>
  <c r="L690" i="78"/>
  <c r="L624" i="78"/>
  <c r="L565" i="78"/>
  <c r="L635" i="78"/>
  <c r="L581" i="78"/>
  <c r="L676" i="78"/>
  <c r="L677" i="78"/>
  <c r="L684" i="78"/>
  <c r="L593" i="78"/>
  <c r="L688" i="78"/>
  <c r="L615" i="78"/>
  <c r="L560" i="78"/>
  <c r="L639" i="78"/>
  <c r="L587" i="78"/>
  <c r="L657" i="78"/>
  <c r="L569" i="78"/>
  <c r="L536" i="78"/>
  <c r="L477" i="78"/>
  <c r="L384" i="78"/>
  <c r="L334" i="78"/>
  <c r="L279" i="78"/>
  <c r="L554" i="78"/>
  <c r="L487" i="78"/>
  <c r="L431" i="78"/>
  <c r="L351" i="78"/>
  <c r="L264" i="78"/>
  <c r="L310" i="78"/>
  <c r="L492" i="78"/>
  <c r="L421" i="78"/>
  <c r="L354" i="78"/>
  <c r="L335" i="78"/>
  <c r="L252" i="78"/>
  <c r="L525" i="78"/>
  <c r="L458" i="78"/>
  <c r="L411" i="78"/>
  <c r="L314" i="78"/>
  <c r="L293" i="78"/>
  <c r="L534" i="78"/>
  <c r="L475" i="78"/>
  <c r="L389" i="78"/>
  <c r="L323" i="78"/>
  <c r="L262" i="78"/>
  <c r="L551" i="78"/>
  <c r="L523" i="78"/>
  <c r="L417" i="78"/>
  <c r="L386" i="78"/>
  <c r="L296" i="78"/>
  <c r="L283" i="78"/>
  <c r="L507" i="78"/>
  <c r="L420" i="78"/>
  <c r="L416" i="78"/>
  <c r="L424" i="78"/>
  <c r="L298" i="78"/>
  <c r="L530" i="78"/>
  <c r="L463" i="78"/>
  <c r="L379" i="78"/>
  <c r="L332" i="78"/>
  <c r="L261" i="78"/>
  <c r="L686" i="78"/>
  <c r="L620" i="78"/>
  <c r="L547" i="78"/>
  <c r="L626" i="78"/>
  <c r="L579" i="78"/>
  <c r="L656" i="78"/>
  <c r="L652" i="78"/>
  <c r="L667" i="78"/>
  <c r="L605" i="78"/>
  <c r="L670" i="78"/>
  <c r="L600" i="78"/>
  <c r="L691" i="78"/>
  <c r="L609" i="78"/>
  <c r="L558" i="78"/>
  <c r="L647" i="78"/>
  <c r="L582" i="78"/>
  <c r="L519" i="78"/>
  <c r="L468" i="78"/>
  <c r="L382" i="78"/>
  <c r="L324" i="78"/>
  <c r="L294" i="78"/>
  <c r="L528" i="78"/>
  <c r="L469" i="78"/>
  <c r="L407" i="78"/>
  <c r="L381" i="78"/>
  <c r="L271" i="78"/>
  <c r="L629" i="78"/>
  <c r="L515" i="78"/>
  <c r="L419" i="78"/>
  <c r="L361" i="78"/>
  <c r="L309" i="78"/>
  <c r="L266" i="78"/>
  <c r="L494" i="78"/>
  <c r="L438" i="78"/>
  <c r="L393" i="78"/>
  <c r="L305" i="78"/>
  <c r="L318" i="78"/>
  <c r="L517" i="78"/>
  <c r="L450" i="78"/>
  <c r="L403" i="78"/>
  <c r="L306" i="78"/>
  <c r="L285" i="78"/>
  <c r="L521" i="78"/>
  <c r="L462" i="78"/>
  <c r="L408" i="78"/>
  <c r="L358" i="78"/>
  <c r="L232" i="78"/>
  <c r="L588" i="78"/>
  <c r="L482" i="78"/>
  <c r="L426" i="78"/>
  <c r="L394" i="78"/>
  <c r="L273" i="78"/>
  <c r="L234" i="78"/>
  <c r="L485" i="78"/>
  <c r="L456" i="78"/>
  <c r="L378" i="78"/>
  <c r="L320" i="78"/>
  <c r="L276" i="78"/>
  <c r="L687" i="78"/>
  <c r="L610" i="78"/>
  <c r="L682" i="78"/>
  <c r="L616" i="78"/>
  <c r="L557" i="78"/>
  <c r="L650" i="78"/>
  <c r="L648" i="78"/>
  <c r="L644" i="78"/>
  <c r="L594" i="78"/>
  <c r="L661" i="78"/>
  <c r="L597" i="78"/>
  <c r="L680" i="78"/>
  <c r="L613" i="78"/>
  <c r="L563" i="78"/>
  <c r="L631" i="78"/>
  <c r="L578" i="78"/>
  <c r="L544" i="78"/>
  <c r="L488" i="78"/>
  <c r="L396" i="78"/>
  <c r="L341" i="78"/>
  <c r="L253" i="78"/>
  <c r="L511" i="78"/>
  <c r="L460" i="78"/>
  <c r="L448" i="78"/>
  <c r="L316" i="78"/>
  <c r="L286" i="78"/>
  <c r="L573" i="78"/>
  <c r="L497" i="78"/>
  <c r="L441" i="78"/>
  <c r="L352" i="78"/>
  <c r="L241" i="78"/>
  <c r="L275" i="78"/>
  <c r="L484" i="78"/>
  <c r="L444" i="78"/>
  <c r="L346" i="78"/>
  <c r="L327" i="78"/>
  <c r="L244" i="78"/>
  <c r="L486" i="78"/>
  <c r="L430" i="78"/>
  <c r="L385" i="78"/>
  <c r="L373" i="78"/>
  <c r="L300" i="78"/>
  <c r="L543" i="78"/>
  <c r="L524" i="78"/>
  <c r="L406" i="78"/>
  <c r="L347" i="78"/>
  <c r="L239" i="78"/>
  <c r="L549" i="78"/>
  <c r="L508" i="78"/>
  <c r="L483" i="78"/>
  <c r="L375" i="78"/>
  <c r="L288" i="78"/>
  <c r="L259" i="78"/>
  <c r="L499" i="78"/>
  <c r="L443" i="78"/>
  <c r="L402" i="78"/>
  <c r="L364" i="78"/>
  <c r="L669" i="78"/>
  <c r="L591" i="78"/>
  <c r="L678" i="78"/>
  <c r="L627" i="78"/>
  <c r="L595" i="78"/>
  <c r="L618" i="78"/>
  <c r="L642" i="78"/>
  <c r="L658" i="78"/>
  <c r="L583" i="78"/>
  <c r="L659" i="78"/>
  <c r="L586" i="78"/>
  <c r="L672" i="78"/>
  <c r="L614" i="78"/>
  <c r="L683" i="78"/>
  <c r="L632" i="78"/>
  <c r="L550" i="78"/>
  <c r="L522" i="78"/>
  <c r="L455" i="78"/>
  <c r="L465" i="78"/>
  <c r="L329" i="78"/>
  <c r="L268" i="78"/>
  <c r="L541" i="78"/>
  <c r="L474" i="78"/>
  <c r="L388" i="78"/>
  <c r="L333" i="78"/>
  <c r="L326" i="78"/>
  <c r="L552" i="78"/>
  <c r="L479" i="78"/>
  <c r="L423" i="78"/>
  <c r="L343" i="78"/>
  <c r="L256" i="78"/>
  <c r="L601" i="78"/>
  <c r="L506" i="78"/>
  <c r="L473" i="78"/>
  <c r="L353" i="78"/>
  <c r="L297" i="78"/>
  <c r="L258" i="78"/>
  <c r="L539" i="78"/>
  <c r="L436" i="78"/>
  <c r="L338" i="78"/>
  <c r="L319" i="78"/>
  <c r="L236" i="78"/>
  <c r="L526" i="78"/>
  <c r="L467" i="78"/>
  <c r="L440" i="78"/>
  <c r="L315" i="78"/>
  <c r="L254" i="78"/>
  <c r="L513" i="78"/>
  <c r="L454" i="78"/>
  <c r="L400" i="78"/>
  <c r="L350" i="78"/>
  <c r="L295" i="78"/>
  <c r="L602" i="78"/>
  <c r="L531" i="78"/>
  <c r="L418" i="78"/>
  <c r="L376" i="78"/>
  <c r="L265" i="78"/>
  <c r="L243" i="78"/>
  <c r="L653" i="78"/>
  <c r="L604" i="78"/>
  <c r="L675" i="78"/>
  <c r="L611" i="78"/>
  <c r="L674" i="78"/>
  <c r="L623" i="78"/>
  <c r="L633" i="78"/>
  <c r="L634" i="78"/>
  <c r="L580" i="78"/>
  <c r="L636" i="78"/>
  <c r="L575" i="78"/>
  <c r="L662" i="78"/>
  <c r="L592" i="78"/>
  <c r="L692" i="78"/>
  <c r="L630" i="78"/>
  <c r="L555" i="78"/>
  <c r="L540" i="78"/>
  <c r="L437" i="78"/>
  <c r="L370" i="78"/>
  <c r="L312" i="78"/>
  <c r="L282" i="78"/>
  <c r="L514" i="78"/>
  <c r="L447" i="78"/>
  <c r="L409" i="78"/>
  <c r="L321" i="78"/>
  <c r="L245" i="78"/>
  <c r="L520" i="78"/>
  <c r="L461" i="78"/>
  <c r="L399" i="78"/>
  <c r="L371" i="78"/>
  <c r="L263" i="78"/>
  <c r="L603" i="78"/>
  <c r="L489" i="78"/>
  <c r="L433" i="78"/>
  <c r="L344" i="78"/>
  <c r="L233" i="78"/>
  <c r="L598" i="78"/>
  <c r="L498" i="78"/>
  <c r="L442" i="78"/>
  <c r="L345" i="78"/>
  <c r="L289" i="78"/>
  <c r="L250" i="78"/>
  <c r="L509" i="78"/>
  <c r="L480" i="78"/>
  <c r="L395" i="78"/>
  <c r="L348" i="78"/>
  <c r="L277" i="78"/>
  <c r="L535" i="78"/>
  <c r="L504" i="78"/>
  <c r="L398" i="78"/>
  <c r="L339" i="78"/>
  <c r="L231" i="78"/>
  <c r="L566" i="78"/>
  <c r="L503" i="78"/>
  <c r="L464" i="78"/>
  <c r="L367" i="78"/>
  <c r="L280" i="78"/>
  <c r="L304" i="78"/>
  <c r="L649" i="78"/>
  <c r="L585" i="78"/>
  <c r="L668" i="78"/>
  <c r="L606" i="78"/>
  <c r="L685" i="78"/>
  <c r="L689" i="78"/>
  <c r="L640" i="78"/>
  <c r="L625" i="78"/>
  <c r="L607" i="78"/>
  <c r="L641" i="78"/>
  <c r="L572" i="78"/>
  <c r="L654" i="78"/>
  <c r="L589" i="78"/>
  <c r="L664" i="78"/>
  <c r="L612" i="78"/>
  <c r="L628" i="78"/>
  <c r="L491" i="78"/>
  <c r="L435" i="78"/>
  <c r="L377" i="78"/>
  <c r="L325" i="78"/>
  <c r="L267" i="78"/>
  <c r="L500" i="78"/>
  <c r="L429" i="78"/>
  <c r="L362" i="78"/>
  <c r="L372" i="78"/>
  <c r="L260" i="78"/>
  <c r="L545" i="78"/>
  <c r="L452" i="78"/>
  <c r="L405" i="78"/>
  <c r="L308" i="78"/>
  <c r="L278" i="78"/>
  <c r="L537" i="78"/>
  <c r="L478" i="78"/>
  <c r="L415" i="78"/>
  <c r="L374" i="78"/>
  <c r="L248" i="78"/>
  <c r="L559" i="78"/>
  <c r="L481" i="78"/>
  <c r="L425" i="78"/>
  <c r="L336" i="78"/>
  <c r="L303" i="78"/>
  <c r="L299" i="78"/>
  <c r="L501" i="78"/>
  <c r="L422" i="78"/>
  <c r="L410" i="78"/>
  <c r="L331" i="78"/>
  <c r="L292" i="78"/>
  <c r="L518" i="78"/>
  <c r="L459" i="78"/>
  <c r="L412" i="78"/>
  <c r="L307" i="78"/>
  <c r="L246" i="78"/>
  <c r="L561" i="78"/>
  <c r="L446" i="78"/>
  <c r="L392" i="78"/>
  <c r="L342" i="78"/>
  <c r="L287" i="78"/>
  <c r="L235" i="78"/>
  <c r="L290" i="78"/>
  <c r="L105" i="78"/>
  <c r="L106" i="78"/>
  <c r="L29" i="78"/>
  <c r="L33" i="78"/>
  <c r="L21" i="78"/>
  <c r="L41" i="78"/>
  <c r="L42" i="78"/>
  <c r="L26" i="78"/>
  <c r="L12" i="78"/>
  <c r="L43" i="78"/>
  <c r="L35" i="78"/>
  <c r="L37" i="78"/>
  <c r="L24" i="78"/>
  <c r="L11" i="78"/>
  <c r="L17" i="78"/>
  <c r="L16" i="78"/>
  <c r="L31" i="78"/>
  <c r="L36" i="78"/>
  <c r="L30" i="78"/>
  <c r="L22" i="78"/>
  <c r="L23" i="78"/>
  <c r="L40" i="78"/>
  <c r="L25" i="78"/>
  <c r="L28" i="78"/>
  <c r="L19" i="78"/>
  <c r="L14" i="78"/>
  <c r="L18" i="78"/>
  <c r="L13" i="78"/>
  <c r="L38" i="78"/>
  <c r="L27" i="78"/>
  <c r="L32" i="78"/>
  <c r="L20" i="78"/>
  <c r="L9" i="78"/>
  <c r="L15" i="78"/>
  <c r="L34" i="78"/>
  <c r="L10" i="78"/>
  <c r="L39" i="78"/>
  <c r="L62" i="78" l="1"/>
  <c r="L60" i="78"/>
  <c r="L59" i="78"/>
  <c r="L52" i="78"/>
  <c r="L56" i="78"/>
  <c r="L58" i="78"/>
  <c r="L693" i="84"/>
  <c r="L694" i="84"/>
  <c r="L695" i="84"/>
  <c r="L44" i="84"/>
  <c r="L45" i="84"/>
  <c r="L46" i="84"/>
  <c r="L723" i="84"/>
  <c r="L715" i="84"/>
  <c r="L724" i="84"/>
  <c r="L716" i="84"/>
  <c r="L717" i="84"/>
  <c r="L709" i="84"/>
  <c r="L718" i="84"/>
  <c r="L710" i="84"/>
  <c r="L719" i="84"/>
  <c r="L711" i="84"/>
  <c r="L720" i="84"/>
  <c r="L712" i="84"/>
  <c r="L721" i="84"/>
  <c r="L713" i="84"/>
  <c r="L722" i="84"/>
  <c r="L714" i="84"/>
  <c r="L58" i="84"/>
  <c r="L59" i="84"/>
  <c r="L60" i="84"/>
  <c r="L52" i="84"/>
  <c r="L61" i="84"/>
  <c r="L53" i="84"/>
  <c r="L62" i="84"/>
  <c r="L54" i="84"/>
  <c r="L55" i="84"/>
  <c r="L56" i="84"/>
  <c r="L57" i="84"/>
  <c r="L227" i="84"/>
  <c r="L219" i="84"/>
  <c r="L211" i="84"/>
  <c r="L203" i="84"/>
  <c r="L195" i="84"/>
  <c r="L187" i="84"/>
  <c r="L179" i="84"/>
  <c r="L171" i="84"/>
  <c r="L163" i="84"/>
  <c r="L155" i="84"/>
  <c r="L147" i="84"/>
  <c r="L139" i="84"/>
  <c r="L131" i="84"/>
  <c r="L123" i="84"/>
  <c r="L115" i="84"/>
  <c r="L228" i="84"/>
  <c r="L220" i="84"/>
  <c r="L212" i="84"/>
  <c r="L204" i="84"/>
  <c r="L196" i="84"/>
  <c r="L188" i="84"/>
  <c r="L180" i="84"/>
  <c r="L172" i="84"/>
  <c r="L164" i="84"/>
  <c r="L156" i="84"/>
  <c r="L148" i="84"/>
  <c r="L140" i="84"/>
  <c r="L132" i="84"/>
  <c r="L124" i="84"/>
  <c r="L229" i="84"/>
  <c r="L221" i="84"/>
  <c r="L213" i="84"/>
  <c r="L205" i="84"/>
  <c r="L197" i="84"/>
  <c r="L189" i="84"/>
  <c r="L230" i="84"/>
  <c r="L222" i="84"/>
  <c r="L214" i="84"/>
  <c r="L206" i="84"/>
  <c r="L198" i="84"/>
  <c r="L190" i="84"/>
  <c r="L182" i="84"/>
  <c r="L174" i="84"/>
  <c r="L166" i="84"/>
  <c r="L158" i="84"/>
  <c r="L150" i="84"/>
  <c r="L142" i="84"/>
  <c r="L134" i="84"/>
  <c r="L126" i="84"/>
  <c r="L118" i="84"/>
  <c r="L223" i="84"/>
  <c r="L215" i="84"/>
  <c r="L207" i="84"/>
  <c r="L199" i="84"/>
  <c r="L191" i="84"/>
  <c r="L183" i="84"/>
  <c r="L175" i="84"/>
  <c r="L167" i="84"/>
  <c r="L159" i="84"/>
  <c r="L151" i="84"/>
  <c r="L143" i="84"/>
  <c r="L135" i="84"/>
  <c r="L127" i="84"/>
  <c r="L119" i="84"/>
  <c r="L208" i="84"/>
  <c r="L194" i="84"/>
  <c r="L173" i="84"/>
  <c r="L157" i="84"/>
  <c r="L141" i="84"/>
  <c r="L125" i="84"/>
  <c r="L209" i="84"/>
  <c r="L184" i="84"/>
  <c r="L168" i="84"/>
  <c r="L152" i="84"/>
  <c r="L136" i="84"/>
  <c r="L120" i="84"/>
  <c r="L224" i="84"/>
  <c r="L210" i="84"/>
  <c r="L185" i="84"/>
  <c r="L169" i="84"/>
  <c r="L153" i="84"/>
  <c r="L137" i="84"/>
  <c r="L121" i="84"/>
  <c r="L225" i="84"/>
  <c r="L200" i="84"/>
  <c r="L186" i="84"/>
  <c r="L170" i="84"/>
  <c r="L154" i="84"/>
  <c r="L138" i="84"/>
  <c r="L122" i="84"/>
  <c r="L116" i="84"/>
  <c r="L226" i="84"/>
  <c r="L201" i="84"/>
  <c r="L181" i="84"/>
  <c r="L165" i="84"/>
  <c r="L149" i="84"/>
  <c r="L133" i="84"/>
  <c r="L117" i="84"/>
  <c r="L216" i="84"/>
  <c r="L202" i="84"/>
  <c r="L176" i="84"/>
  <c r="L160" i="84"/>
  <c r="L144" i="84"/>
  <c r="L128" i="84"/>
  <c r="L217" i="84"/>
  <c r="L192" i="84"/>
  <c r="L177" i="84"/>
  <c r="L161" i="84"/>
  <c r="L145" i="84"/>
  <c r="L129" i="84"/>
  <c r="L218" i="84"/>
  <c r="L193" i="84"/>
  <c r="L178" i="84"/>
  <c r="L162" i="84"/>
  <c r="L146" i="84"/>
  <c r="L130" i="84"/>
  <c r="L711" i="78"/>
  <c r="L721" i="78"/>
  <c r="L710" i="78"/>
  <c r="L723" i="78"/>
  <c r="L717" i="78"/>
  <c r="L709" i="78"/>
  <c r="L719" i="78"/>
  <c r="L720" i="78"/>
  <c r="L716" i="78"/>
  <c r="L714" i="78"/>
  <c r="L712" i="78"/>
  <c r="L724" i="78"/>
  <c r="L722" i="78"/>
  <c r="L713" i="78"/>
  <c r="L718" i="78"/>
  <c r="L715" i="78"/>
  <c r="L230" i="78"/>
  <c r="L183" i="78"/>
  <c r="L217" i="78"/>
  <c r="L148" i="78"/>
  <c r="L137" i="78"/>
  <c r="L213" i="78"/>
  <c r="L174" i="78"/>
  <c r="L210" i="78"/>
  <c r="L124" i="78"/>
  <c r="L219" i="78"/>
  <c r="L165" i="78"/>
  <c r="L163" i="78"/>
  <c r="L169" i="78"/>
  <c r="L115" i="78"/>
  <c r="L127" i="78"/>
  <c r="L223" i="78"/>
  <c r="L203" i="78"/>
  <c r="L186" i="78"/>
  <c r="L144" i="78"/>
  <c r="L167" i="78"/>
  <c r="L229" i="78"/>
  <c r="L181" i="78"/>
  <c r="L162" i="78"/>
  <c r="L152" i="78"/>
  <c r="L202" i="78"/>
  <c r="L180" i="78"/>
  <c r="L116" i="78"/>
  <c r="L184" i="78"/>
  <c r="L118" i="78"/>
  <c r="L142" i="78"/>
  <c r="L198" i="78"/>
  <c r="L134" i="78"/>
  <c r="L122" i="78"/>
  <c r="L207" i="78"/>
  <c r="L182" i="78"/>
  <c r="L218" i="78"/>
  <c r="L117" i="78"/>
  <c r="L185" i="78"/>
  <c r="L147" i="78"/>
  <c r="L224" i="78"/>
  <c r="L160" i="78"/>
  <c r="L187" i="78"/>
  <c r="L135" i="78"/>
  <c r="L206" i="78"/>
  <c r="L149" i="78"/>
  <c r="L204" i="78"/>
  <c r="L141" i="78"/>
  <c r="L145" i="78"/>
  <c r="L221" i="78"/>
  <c r="L189" i="78"/>
  <c r="L201" i="78"/>
  <c r="L132" i="78"/>
  <c r="L196" i="78"/>
  <c r="L139" i="78"/>
  <c r="L154" i="78"/>
  <c r="L155" i="78"/>
  <c r="L214" i="78"/>
  <c r="L150" i="78"/>
  <c r="L212" i="78"/>
  <c r="L164" i="78"/>
  <c r="L225" i="78"/>
  <c r="L156" i="78"/>
  <c r="L175" i="78"/>
  <c r="L226" i="78"/>
  <c r="L125" i="78"/>
  <c r="L170" i="78"/>
  <c r="L179" i="78"/>
  <c r="L151" i="78"/>
  <c r="L168" i="78"/>
  <c r="L177" i="78"/>
  <c r="L123" i="78"/>
  <c r="L220" i="78"/>
  <c r="L157" i="78"/>
  <c r="L208" i="78"/>
  <c r="L194" i="78"/>
  <c r="L120" i="78"/>
  <c r="L190" i="78"/>
  <c r="L209" i="78"/>
  <c r="L140" i="78"/>
  <c r="L193" i="78"/>
  <c r="L171" i="78"/>
  <c r="L166" i="78"/>
  <c r="L176" i="78"/>
  <c r="L192" i="78"/>
  <c r="L121" i="78"/>
  <c r="L211" i="78"/>
  <c r="L172" i="78"/>
  <c r="L138" i="78"/>
  <c r="L130" i="78"/>
  <c r="L215" i="78"/>
  <c r="L126" i="78"/>
  <c r="L178" i="78"/>
  <c r="L131" i="78"/>
  <c r="L200" i="78"/>
  <c r="L205" i="78"/>
  <c r="L173" i="78"/>
  <c r="L195" i="78"/>
  <c r="L143" i="78"/>
  <c r="L119" i="78"/>
  <c r="L216" i="78"/>
  <c r="L129" i="78"/>
  <c r="L161" i="78"/>
  <c r="L153" i="78"/>
  <c r="L228" i="78"/>
  <c r="L133" i="78"/>
  <c r="L197" i="78"/>
  <c r="L199" i="78"/>
  <c r="L159" i="78"/>
  <c r="L227" i="78"/>
  <c r="L188" i="78"/>
  <c r="L222" i="78"/>
  <c r="L158" i="78"/>
  <c r="L136" i="78"/>
  <c r="L146" i="78"/>
  <c r="L128" i="78"/>
  <c r="L191" i="78"/>
  <c r="L695" i="78"/>
  <c r="L693" i="78"/>
  <c r="L694" i="78"/>
  <c r="L46" i="78"/>
  <c r="L44" i="78"/>
  <c r="L45" i="78"/>
  <c r="W23" i="77" l="1"/>
  <c r="T23" i="77"/>
  <c r="Q23" i="77"/>
  <c r="N23" i="77"/>
  <c r="Q26" i="77"/>
  <c r="T26" i="77"/>
  <c r="N26" i="77"/>
  <c r="W26" i="77"/>
  <c r="Q16" i="77"/>
  <c r="W16" i="77"/>
  <c r="N16" i="77"/>
  <c r="T16" i="77"/>
  <c r="T22" i="77"/>
  <c r="Q22" i="77"/>
  <c r="N22" i="77"/>
  <c r="W22" i="77"/>
  <c r="Q24" i="77"/>
  <c r="W24" i="77"/>
  <c r="N24" i="77"/>
  <c r="T24" i="77"/>
  <c r="W25" i="77"/>
  <c r="Q25" i="77"/>
  <c r="N25" i="77"/>
  <c r="T25" i="77"/>
  <c r="T21" i="77"/>
  <c r="W21" i="77"/>
  <c r="Q21" i="77"/>
  <c r="N21" i="77"/>
  <c r="W20" i="77"/>
  <c r="N20" i="77"/>
  <c r="T20" i="77"/>
  <c r="Q20" i="77"/>
  <c r="N28" i="77"/>
  <c r="Q28" i="77"/>
  <c r="W28" i="77"/>
  <c r="T28" i="77"/>
  <c r="W15" i="77"/>
  <c r="T15" i="77"/>
  <c r="Q15" i="77"/>
  <c r="N15" i="77"/>
  <c r="W19" i="77"/>
  <c r="T19" i="77"/>
  <c r="N19" i="77"/>
  <c r="Q19" i="77"/>
  <c r="Q27" i="77"/>
  <c r="T27" i="77"/>
  <c r="W27" i="77"/>
  <c r="N27" i="77"/>
  <c r="Q18" i="77"/>
  <c r="T18" i="77"/>
  <c r="N18" i="77"/>
  <c r="W18" i="77"/>
  <c r="W17" i="77"/>
  <c r="Q17" i="77"/>
  <c r="T17" i="77"/>
  <c r="N17" i="77"/>
  <c r="Q14" i="77"/>
  <c r="T14" i="77"/>
  <c r="N14" i="77"/>
  <c r="W14" i="77"/>
  <c r="AK57" i="78" l="1"/>
  <c r="AK60" i="78"/>
  <c r="AK56" i="78"/>
  <c r="AK54" i="78"/>
  <c r="AK61" i="78"/>
  <c r="AK62" i="78"/>
  <c r="AK52" i="78"/>
  <c r="AK55" i="78"/>
  <c r="AK53" i="78"/>
  <c r="AK58" i="78"/>
  <c r="AK59" i="78"/>
  <c r="AK65" i="78"/>
  <c r="AK70" i="78"/>
  <c r="AK68" i="78"/>
  <c r="AK67" i="78"/>
  <c r="AK63" i="78"/>
  <c r="AK66" i="78"/>
  <c r="AK69" i="78"/>
  <c r="AK64" i="78"/>
  <c r="AK723" i="78"/>
  <c r="AK709" i="78"/>
  <c r="AK717" i="78"/>
  <c r="AK711" i="78"/>
  <c r="AK718" i="78"/>
  <c r="AK724" i="78"/>
  <c r="AK719" i="78"/>
  <c r="AK721" i="78"/>
  <c r="AK716" i="78"/>
  <c r="AK713" i="78"/>
  <c r="AK715" i="78"/>
  <c r="AK722" i="78"/>
  <c r="AK714" i="78"/>
  <c r="AK712" i="78"/>
  <c r="AK720" i="78"/>
  <c r="AK710" i="78"/>
  <c r="U101" i="78"/>
  <c r="U89" i="78"/>
  <c r="U84" i="78"/>
  <c r="U73" i="78"/>
  <c r="U87" i="78"/>
  <c r="U91" i="78"/>
  <c r="U95" i="78"/>
  <c r="U72" i="78"/>
  <c r="U78" i="78"/>
  <c r="U99" i="78"/>
  <c r="U85" i="78"/>
  <c r="U94" i="78"/>
  <c r="U74" i="78"/>
  <c r="U80" i="78"/>
  <c r="U83" i="78"/>
  <c r="U98" i="78"/>
  <c r="U79" i="78"/>
  <c r="U77" i="78"/>
  <c r="U88" i="78"/>
  <c r="U90" i="78"/>
  <c r="U97" i="78"/>
  <c r="U100" i="78"/>
  <c r="U86" i="78"/>
  <c r="U103" i="78"/>
  <c r="U92" i="78"/>
  <c r="U81" i="78"/>
  <c r="U76" i="78"/>
  <c r="U96" i="78"/>
  <c r="U93" i="78"/>
  <c r="U102" i="78"/>
  <c r="U104" i="78"/>
  <c r="U75" i="78"/>
  <c r="U71" i="78"/>
  <c r="U82" i="78"/>
  <c r="AF744" i="78"/>
  <c r="AF746" i="78"/>
  <c r="AF731" i="78"/>
  <c r="AF734" i="78"/>
  <c r="AF743" i="78"/>
  <c r="AF739" i="78"/>
  <c r="AF755" i="78"/>
  <c r="AF742" i="78"/>
  <c r="AF751" i="78"/>
  <c r="AF747" i="78"/>
  <c r="AF730" i="78"/>
  <c r="AF735" i="78"/>
  <c r="AF736" i="78"/>
  <c r="AF752" i="78"/>
  <c r="AF741" i="78"/>
  <c r="AF753" i="78"/>
  <c r="AF749" i="78"/>
  <c r="AF750" i="78"/>
  <c r="AF740" i="78"/>
  <c r="AF738" i="78"/>
  <c r="AF727" i="78"/>
  <c r="AF737" i="78"/>
  <c r="AF754" i="78"/>
  <c r="AF725" i="78"/>
  <c r="AF748" i="78"/>
  <c r="AF733" i="78"/>
  <c r="AF729" i="78"/>
  <c r="AF745" i="78"/>
  <c r="AF726" i="78"/>
  <c r="AF728" i="78"/>
  <c r="AF732" i="78"/>
  <c r="AA112" i="78"/>
  <c r="AA107" i="78"/>
  <c r="AA110" i="78"/>
  <c r="AA111" i="78"/>
  <c r="AA114" i="78"/>
  <c r="AA109" i="78"/>
  <c r="AA108" i="78"/>
  <c r="AA113" i="78"/>
  <c r="AF113" i="78"/>
  <c r="AF109" i="78"/>
  <c r="AF108" i="78"/>
  <c r="AF107" i="78"/>
  <c r="AF111" i="78"/>
  <c r="AF114" i="78"/>
  <c r="AF110" i="78"/>
  <c r="AF112" i="78"/>
  <c r="AA224" i="78"/>
  <c r="AA139" i="78"/>
  <c r="AA194" i="78"/>
  <c r="AA175" i="78"/>
  <c r="AA136" i="78"/>
  <c r="AA230" i="78"/>
  <c r="AA148" i="78"/>
  <c r="AA158" i="78"/>
  <c r="AA156" i="78"/>
  <c r="AA186" i="78"/>
  <c r="AA213" i="78"/>
  <c r="AA197" i="78"/>
  <c r="AA161" i="78"/>
  <c r="AA147" i="78"/>
  <c r="AA198" i="78"/>
  <c r="AA117" i="78"/>
  <c r="AA137" i="78"/>
  <c r="AA122" i="78"/>
  <c r="AA150" i="78"/>
  <c r="AA201" i="78"/>
  <c r="AA163" i="78"/>
  <c r="AA172" i="78"/>
  <c r="AA151" i="78"/>
  <c r="AA214" i="78"/>
  <c r="AA225" i="78"/>
  <c r="AA209" i="78"/>
  <c r="AA190" i="78"/>
  <c r="AA146" i="78"/>
  <c r="AA154" i="78"/>
  <c r="AA160" i="78"/>
  <c r="AA127" i="78"/>
  <c r="AA166" i="78"/>
  <c r="AA211" i="78"/>
  <c r="AA164" i="78"/>
  <c r="AA169" i="78"/>
  <c r="AA115" i="78"/>
  <c r="AA170" i="78"/>
  <c r="AA222" i="78"/>
  <c r="AA207" i="78"/>
  <c r="AA144" i="78"/>
  <c r="AA191" i="78"/>
  <c r="AA155" i="78"/>
  <c r="AA220" i="78"/>
  <c r="AA119" i="78"/>
  <c r="AA174" i="78"/>
  <c r="AA221" i="78"/>
  <c r="AA173" i="78"/>
  <c r="AA217" i="78"/>
  <c r="AA179" i="78"/>
  <c r="AA184" i="78"/>
  <c r="AA195" i="78"/>
  <c r="AA203" i="78"/>
  <c r="AA215" i="78"/>
  <c r="AA168" i="78"/>
  <c r="AA165" i="78"/>
  <c r="AA149" i="78"/>
  <c r="AA178" i="78"/>
  <c r="AA167" i="78"/>
  <c r="AA206" i="78"/>
  <c r="AA181" i="78"/>
  <c r="AA204" i="78"/>
  <c r="AA180" i="78"/>
  <c r="AA200" i="78"/>
  <c r="AA183" i="78"/>
  <c r="AA196" i="78"/>
  <c r="AA219" i="78"/>
  <c r="AA228" i="78"/>
  <c r="AA176" i="78"/>
  <c r="AA189" i="78"/>
  <c r="AA187" i="78"/>
  <c r="AA171" i="78"/>
  <c r="AA153" i="78"/>
  <c r="AA226" i="78"/>
  <c r="AA212" i="78"/>
  <c r="AA188" i="78"/>
  <c r="AA227" i="78"/>
  <c r="AA202" i="78"/>
  <c r="AA185" i="78"/>
  <c r="AA138" i="78"/>
  <c r="AA134" i="78"/>
  <c r="AA208" i="78"/>
  <c r="AA192" i="78"/>
  <c r="AA126" i="78"/>
  <c r="AA132" i="78"/>
  <c r="AA143" i="78"/>
  <c r="AA128" i="78"/>
  <c r="AA182" i="78"/>
  <c r="AA210" i="78"/>
  <c r="AA124" i="78"/>
  <c r="AA216" i="78"/>
  <c r="AA131" i="78"/>
  <c r="AA121" i="78"/>
  <c r="AA162" i="78"/>
  <c r="AA141" i="78"/>
  <c r="AA129" i="78"/>
  <c r="AA142" i="78"/>
  <c r="AA140" i="78"/>
  <c r="AA159" i="78"/>
  <c r="AA120" i="78"/>
  <c r="AA229" i="78"/>
  <c r="AA125" i="78"/>
  <c r="AA223" i="78"/>
  <c r="AA130" i="78"/>
  <c r="AA118" i="78"/>
  <c r="AA135" i="78"/>
  <c r="AA123" i="78"/>
  <c r="AA145" i="78"/>
  <c r="AA116" i="78"/>
  <c r="AA199" i="78"/>
  <c r="AA218" i="78"/>
  <c r="AA152" i="78"/>
  <c r="AA193" i="78"/>
  <c r="AA205" i="78"/>
  <c r="AA177" i="78"/>
  <c r="AA157" i="78"/>
  <c r="AA133" i="78"/>
  <c r="AF706" i="78"/>
  <c r="AF703" i="78"/>
  <c r="AF708" i="78"/>
  <c r="AF702" i="78"/>
  <c r="AF707" i="78"/>
  <c r="AF698" i="78"/>
  <c r="AF705" i="78"/>
  <c r="AF700" i="78"/>
  <c r="AF699" i="78"/>
  <c r="AF704" i="78"/>
  <c r="AF701" i="78"/>
  <c r="AA591" i="78"/>
  <c r="AA399" i="78"/>
  <c r="AA342" i="78"/>
  <c r="AA565" i="78"/>
  <c r="AA498" i="78"/>
  <c r="AA303" i="78"/>
  <c r="AA488" i="78"/>
  <c r="AA451" i="78"/>
  <c r="AA416" i="78"/>
  <c r="AA384" i="78"/>
  <c r="AA544" i="78"/>
  <c r="AA331" i="78"/>
  <c r="AA579" i="78"/>
  <c r="AA574" i="78"/>
  <c r="AA663" i="78"/>
  <c r="AA631" i="78"/>
  <c r="AA458" i="78"/>
  <c r="AA267" i="78"/>
  <c r="AA590" i="78"/>
  <c r="AA541" i="78"/>
  <c r="AA437" i="78"/>
  <c r="AA405" i="78"/>
  <c r="AA377" i="78"/>
  <c r="AA483" i="78"/>
  <c r="AA246" i="78"/>
  <c r="AA654" i="78"/>
  <c r="AA637" i="78"/>
  <c r="AA587" i="78"/>
  <c r="AA553" i="78"/>
  <c r="AA255" i="78"/>
  <c r="AA578" i="78"/>
  <c r="AA427" i="78"/>
  <c r="AA244" i="78"/>
  <c r="AA344" i="78"/>
  <c r="AA371" i="78"/>
  <c r="AA294" i="78"/>
  <c r="AA438" i="78"/>
  <c r="AA522" i="78"/>
  <c r="AA507" i="78"/>
  <c r="AA685" i="78"/>
  <c r="AA640" i="78"/>
  <c r="AA597" i="78"/>
  <c r="AA394" i="78"/>
  <c r="AA665" i="78"/>
  <c r="AA551" i="78"/>
  <c r="AA611" i="78"/>
  <c r="AA407" i="78"/>
  <c r="AA329" i="78"/>
  <c r="AA322" i="78"/>
  <c r="AA495" i="78"/>
  <c r="AA519" i="78"/>
  <c r="AA608" i="78"/>
  <c r="AA598" i="78"/>
  <c r="AA564" i="78"/>
  <c r="AA513" i="78"/>
  <c r="AA650" i="78"/>
  <c r="AA502" i="78"/>
  <c r="AA687" i="78"/>
  <c r="AA547" i="78"/>
  <c r="AA321" i="78"/>
  <c r="AA266" i="78"/>
  <c r="AA387" i="78"/>
  <c r="AA305" i="78"/>
  <c r="AA241" i="78"/>
  <c r="AA651" i="78"/>
  <c r="AA404" i="78"/>
  <c r="AA380" i="78"/>
  <c r="AA311" i="78"/>
  <c r="AA470" i="78"/>
  <c r="AA382" i="78"/>
  <c r="AA372" i="78"/>
  <c r="AA655" i="78"/>
  <c r="AA626" i="78"/>
  <c r="AA569" i="78"/>
  <c r="AA320" i="78"/>
  <c r="AA585" i="78"/>
  <c r="AA379" i="78"/>
  <c r="AA690" i="78"/>
  <c r="AA408" i="78"/>
  <c r="AA346" i="78"/>
  <c r="AA256" i="78"/>
  <c r="AA447" i="78"/>
  <c r="AA446" i="78"/>
  <c r="AA414" i="78"/>
  <c r="AA571" i="78"/>
  <c r="AA540" i="78"/>
  <c r="AA517" i="78"/>
  <c r="AA628" i="78"/>
  <c r="AA430" i="78"/>
  <c r="AA247" i="78"/>
  <c r="AA440" i="78"/>
  <c r="AA280" i="78"/>
  <c r="AA268" i="78"/>
  <c r="AA672" i="78"/>
  <c r="AA366" i="78"/>
  <c r="AA312" i="78"/>
  <c r="AA236" i="78"/>
  <c r="AA627" i="78"/>
  <c r="AA573" i="78"/>
  <c r="AA542" i="78"/>
  <c r="AA670" i="78"/>
  <c r="AA539" i="78"/>
  <c r="AA347" i="78"/>
  <c r="AA356" i="78"/>
  <c r="AA373" i="78"/>
  <c r="AA340" i="78"/>
  <c r="AA245" i="78"/>
  <c r="AA389" i="78"/>
  <c r="AA336" i="78"/>
  <c r="AA287" i="78"/>
  <c r="AA527" i="78"/>
  <c r="AA505" i="78"/>
  <c r="AA449" i="78"/>
  <c r="AA601" i="78"/>
  <c r="AA367" i="78"/>
  <c r="AA615" i="78"/>
  <c r="AA434" i="78"/>
  <c r="AA259" i="78"/>
  <c r="AA606" i="78"/>
  <c r="AA234" i="78"/>
  <c r="AA634" i="78"/>
  <c r="AA648" i="78"/>
  <c r="AA323" i="78"/>
  <c r="AA307" i="78"/>
  <c r="AA279" i="78"/>
  <c r="AA275" i="78"/>
  <c r="AA402" i="78"/>
  <c r="AA243" i="78"/>
  <c r="AA639" i="78"/>
  <c r="AA568" i="78"/>
  <c r="AA528" i="78"/>
  <c r="AA491" i="78"/>
  <c r="AA630" i="78"/>
  <c r="AA462" i="78"/>
  <c r="AA309" i="78"/>
  <c r="AA400" i="78"/>
  <c r="AA364" i="78"/>
  <c r="AA238" i="78"/>
  <c r="AA298" i="78"/>
  <c r="AA376" i="78"/>
  <c r="AA262" i="78"/>
  <c r="AA361" i="78"/>
  <c r="AA531" i="78"/>
  <c r="AA479" i="78"/>
  <c r="AA455" i="78"/>
  <c r="AA548" i="78"/>
  <c r="AA240" i="78"/>
  <c r="AA487" i="78"/>
  <c r="AA588" i="78"/>
  <c r="AA249" i="78"/>
  <c r="AA676" i="78"/>
  <c r="AA552" i="78"/>
  <c r="AA263" i="78"/>
  <c r="AA523" i="78"/>
  <c r="AA424" i="78"/>
  <c r="AA554" i="78"/>
  <c r="AA485" i="78"/>
  <c r="AA444" i="78"/>
  <c r="AA592" i="78"/>
  <c r="AA412" i="78"/>
  <c r="AA484" i="78"/>
  <c r="AA467" i="78"/>
  <c r="AA231" i="78"/>
  <c r="AA297" i="78"/>
  <c r="AA642" i="78"/>
  <c r="AA348" i="78"/>
  <c r="AA535" i="78"/>
  <c r="AA459" i="78"/>
  <c r="AA468" i="78"/>
  <c r="AA433" i="78"/>
  <c r="AA410" i="78"/>
  <c r="AA524" i="78"/>
  <c r="AA261" i="78"/>
  <c r="AA543" i="78"/>
  <c r="AA365" i="78"/>
  <c r="AA647" i="78"/>
  <c r="AA426" i="78"/>
  <c r="AA536" i="78"/>
  <c r="AA503" i="78"/>
  <c r="AA353" i="78"/>
  <c r="AA493" i="78"/>
  <c r="AA269" i="78"/>
  <c r="AA274" i="78"/>
  <c r="AA614" i="78"/>
  <c r="AA328" i="78"/>
  <c r="AA398" i="78"/>
  <c r="AA315" i="78"/>
  <c r="AA537" i="78"/>
  <c r="AA469" i="78"/>
  <c r="AA471" i="78"/>
  <c r="AA580" i="78"/>
  <c r="AA306" i="78"/>
  <c r="AA422" i="78"/>
  <c r="AA562" i="78"/>
  <c r="AA299" i="78"/>
  <c r="AA681" i="78"/>
  <c r="AA572" i="78"/>
  <c r="AA316" i="78"/>
  <c r="AA454" i="78"/>
  <c r="AA546" i="78"/>
  <c r="AA435" i="78"/>
  <c r="AA388" i="78"/>
  <c r="AA374" i="78"/>
  <c r="AA489" i="78"/>
  <c r="AA232" i="78"/>
  <c r="AA625" i="78"/>
  <c r="AA662" i="78"/>
  <c r="AA649" i="78"/>
  <c r="AA600" i="78"/>
  <c r="AA413" i="78"/>
  <c r="AA675" i="78"/>
  <c r="AA667" i="78"/>
  <c r="AA595" i="78"/>
  <c r="AA496" i="78"/>
  <c r="AA421" i="78"/>
  <c r="AA397" i="78"/>
  <c r="AA512" i="78"/>
  <c r="AA354" i="78"/>
  <c r="AA683" i="78"/>
  <c r="AA657" i="78"/>
  <c r="AA250" i="78"/>
  <c r="AA658" i="78"/>
  <c r="AA500" i="78"/>
  <c r="AA301" i="78"/>
  <c r="AA584" i="78"/>
  <c r="AA646" i="78"/>
  <c r="AA390" i="78"/>
  <c r="AA385" i="78"/>
  <c r="AA330" i="78"/>
  <c r="AA466" i="78"/>
  <c r="AA378" i="78"/>
  <c r="AA465" i="78"/>
  <c r="AA317" i="78"/>
  <c r="AA550" i="78"/>
  <c r="AA300" i="78"/>
  <c r="AA360" i="78"/>
  <c r="AA288" i="78"/>
  <c r="AA559" i="78"/>
  <c r="AA677" i="78"/>
  <c r="AA684" i="78"/>
  <c r="AA638" i="78"/>
  <c r="AA445" i="78"/>
  <c r="AA252" i="78"/>
  <c r="AA582" i="78"/>
  <c r="AA492" i="78"/>
  <c r="AA473" i="78"/>
  <c r="AA391" i="78"/>
  <c r="AA393" i="78"/>
  <c r="AA514" i="78"/>
  <c r="AA276" i="78"/>
  <c r="AA593" i="78"/>
  <c r="AA596" i="78"/>
  <c r="AA666" i="78"/>
  <c r="AA622" i="78"/>
  <c r="AA420" i="78"/>
  <c r="AA281" i="78"/>
  <c r="AA612" i="78"/>
  <c r="AA273" i="78"/>
  <c r="AA345" i="78"/>
  <c r="AA334" i="78"/>
  <c r="AA271" i="78"/>
  <c r="AA417" i="78"/>
  <c r="AA460" i="78"/>
  <c r="AA450" i="78"/>
  <c r="AA623" i="78"/>
  <c r="AA583" i="78"/>
  <c r="AA520" i="78"/>
  <c r="AA679" i="78"/>
  <c r="AA526" i="78"/>
  <c r="AA486" i="78"/>
  <c r="AA293" i="78"/>
  <c r="AA432" i="78"/>
  <c r="AA392" i="78"/>
  <c r="AA338" i="78"/>
  <c r="AA453" i="78"/>
  <c r="AA509" i="78"/>
  <c r="AA242" i="78"/>
  <c r="AA678" i="78"/>
  <c r="AA617" i="78"/>
  <c r="AA607" i="78"/>
  <c r="AA368" i="78"/>
  <c r="AA673" i="78"/>
  <c r="AA350" i="78"/>
  <c r="AA327" i="78"/>
  <c r="AA362" i="78"/>
  <c r="AA264" i="78"/>
  <c r="AA260" i="78"/>
  <c r="AA415" i="78"/>
  <c r="AA555" i="78"/>
  <c r="AA352" i="78"/>
  <c r="AA669" i="78"/>
  <c r="AA477" i="78"/>
  <c r="AA586" i="78"/>
  <c r="AA529" i="78"/>
  <c r="AA282" i="78"/>
  <c r="AA355" i="78"/>
  <c r="AA659" i="78"/>
  <c r="AA621" i="78"/>
  <c r="AA602" i="78"/>
  <c r="AA339" i="78"/>
  <c r="AA599" i="78"/>
  <c r="AA239" i="78"/>
  <c r="AA664" i="78"/>
  <c r="AA395" i="78"/>
  <c r="AA357" i="78"/>
  <c r="AA324" i="78"/>
  <c r="AA428" i="78"/>
  <c r="AA443" i="78"/>
  <c r="AA337" i="78"/>
  <c r="AA633" i="78"/>
  <c r="AA605" i="78"/>
  <c r="AA556" i="78"/>
  <c r="AA308" i="78"/>
  <c r="AA558" i="78"/>
  <c r="AA411" i="78"/>
  <c r="AA439" i="78"/>
  <c r="AA310" i="78"/>
  <c r="AA253" i="78"/>
  <c r="AA692" i="78"/>
  <c r="AA375" i="78"/>
  <c r="AA272" i="78"/>
  <c r="AA265" i="78"/>
  <c r="AA557" i="78"/>
  <c r="AA521" i="78"/>
  <c r="AA461" i="78"/>
  <c r="AA618" i="78"/>
  <c r="AA381" i="78"/>
  <c r="AA318" i="78"/>
  <c r="AA429" i="78"/>
  <c r="AA343" i="78"/>
  <c r="AA319" i="78"/>
  <c r="AA325" i="78"/>
  <c r="AA456" i="78"/>
  <c r="AA370" i="78"/>
  <c r="AA508" i="78"/>
  <c r="AA609" i="78"/>
  <c r="AA577" i="78"/>
  <c r="AA532" i="78"/>
  <c r="AA645" i="78"/>
  <c r="AA530" i="78"/>
  <c r="AA525" i="78"/>
  <c r="AA504" i="78"/>
  <c r="AA254" i="78"/>
  <c r="AA233" i="78"/>
  <c r="AA270" i="78"/>
  <c r="AA576" i="78"/>
  <c r="AA403" i="78"/>
  <c r="AA406" i="78"/>
  <c r="AA409" i="78"/>
  <c r="AA629" i="78"/>
  <c r="AA610" i="78"/>
  <c r="AA603" i="78"/>
  <c r="AA561" i="78"/>
  <c r="AA538" i="78"/>
  <c r="AA635" i="78"/>
  <c r="AA475" i="78"/>
  <c r="AA257" i="78"/>
  <c r="AA351" i="78"/>
  <c r="AA313" i="78"/>
  <c r="AA302" i="78"/>
  <c r="AA289" i="78"/>
  <c r="AA401" i="78"/>
  <c r="AA292" i="78"/>
  <c r="AA671" i="78"/>
  <c r="AA566" i="78"/>
  <c r="AA511" i="78"/>
  <c r="AA497" i="78"/>
  <c r="AA624" i="78"/>
  <c r="AA442" i="78"/>
  <c r="AA277" i="78"/>
  <c r="AA581" i="78"/>
  <c r="AA235" i="78"/>
  <c r="AA686" i="78"/>
  <c r="AA563" i="78"/>
  <c r="AA248" i="78"/>
  <c r="AA476" i="78"/>
  <c r="AA418" i="78"/>
  <c r="AA490" i="78"/>
  <c r="AA457" i="78"/>
  <c r="AA383" i="78"/>
  <c r="AA545" i="78"/>
  <c r="AA278" i="78"/>
  <c r="AA494" i="78"/>
  <c r="AA619" i="78"/>
  <c r="AA295" i="78"/>
  <c r="AA283" i="78"/>
  <c r="AA661" i="78"/>
  <c r="AA341" i="78"/>
  <c r="AA515" i="78"/>
  <c r="AA285" i="78"/>
  <c r="AA560" i="78"/>
  <c r="AA499" i="78"/>
  <c r="AA474" i="78"/>
  <c r="AA589" i="78"/>
  <c r="AA369" i="78"/>
  <c r="AA682" i="78"/>
  <c r="AA660" i="78"/>
  <c r="AA689" i="78"/>
  <c r="AA644" i="78"/>
  <c r="AA481" i="78"/>
  <c r="AA237" i="78"/>
  <c r="AA549" i="78"/>
  <c r="AA691" i="78"/>
  <c r="AA506" i="78"/>
  <c r="AA296" i="78"/>
  <c r="AA251" i="78"/>
  <c r="AA674" i="78"/>
  <c r="AA482" i="78"/>
  <c r="AA326" i="78"/>
  <c r="AA533" i="78"/>
  <c r="AA480" i="78"/>
  <c r="AA436" i="78"/>
  <c r="AA567" i="78"/>
  <c r="AA333" i="78"/>
  <c r="AA396" i="78"/>
  <c r="AA518" i="78"/>
  <c r="AA284" i="78"/>
  <c r="AA258" i="78"/>
  <c r="AA604" i="78"/>
  <c r="AA363" i="78"/>
  <c r="AA441" i="78"/>
  <c r="AA335" i="78"/>
  <c r="AA501" i="78"/>
  <c r="AA452" i="78"/>
  <c r="AA425" i="78"/>
  <c r="AA570" i="78"/>
  <c r="AA332" i="78"/>
  <c r="AA448" i="78"/>
  <c r="AA632" i="78"/>
  <c r="AA643" i="78"/>
  <c r="AA613" i="78"/>
  <c r="AA463" i="78"/>
  <c r="AA688" i="78"/>
  <c r="AA641" i="78"/>
  <c r="AA594" i="78"/>
  <c r="AA464" i="78"/>
  <c r="AA423" i="78"/>
  <c r="AA349" i="78"/>
  <c r="AA510" i="78"/>
  <c r="AA304" i="78"/>
  <c r="AA656" i="78"/>
  <c r="AA652" i="78"/>
  <c r="AA290" i="78"/>
  <c r="AA653" i="78"/>
  <c r="AA516" i="78"/>
  <c r="AA286" i="78"/>
  <c r="AA680" i="78"/>
  <c r="AA472" i="78"/>
  <c r="AA478" i="78"/>
  <c r="AA419" i="78"/>
  <c r="AA431" i="78"/>
  <c r="AA534" i="78"/>
  <c r="AA359" i="78"/>
  <c r="AA291" i="78"/>
  <c r="AA668" i="78"/>
  <c r="AA636" i="78"/>
  <c r="AA575" i="78"/>
  <c r="AA358" i="78"/>
  <c r="AA620" i="78"/>
  <c r="AA314" i="78"/>
  <c r="AA386" i="78"/>
  <c r="AA616" i="78"/>
  <c r="AF679" i="78"/>
  <c r="AF620" i="78"/>
  <c r="AF546" i="78"/>
  <c r="AF511" i="78"/>
  <c r="AF444" i="78"/>
  <c r="AF334" i="78"/>
  <c r="AF278" i="78"/>
  <c r="AF234" i="78"/>
  <c r="AF642" i="78"/>
  <c r="AF548" i="78"/>
  <c r="AF481" i="78"/>
  <c r="AF417" i="78"/>
  <c r="AF391" i="78"/>
  <c r="AF338" i="78"/>
  <c r="AF295" i="78"/>
  <c r="AF633" i="78"/>
  <c r="AF684" i="78"/>
  <c r="AF619" i="78"/>
  <c r="AF576" i="78"/>
  <c r="AF486" i="78"/>
  <c r="AF422" i="78"/>
  <c r="AF372" i="78"/>
  <c r="AF293" i="78"/>
  <c r="AF686" i="78"/>
  <c r="AF644" i="78"/>
  <c r="AF566" i="78"/>
  <c r="AF503" i="78"/>
  <c r="AF439" i="78"/>
  <c r="AF383" i="78"/>
  <c r="AF270" i="78"/>
  <c r="AF668" i="78"/>
  <c r="AF606" i="78"/>
  <c r="AF518" i="78"/>
  <c r="AF459" i="78"/>
  <c r="AF397" i="78"/>
  <c r="AF339" i="78"/>
  <c r="AF244" i="78"/>
  <c r="AF677" i="78"/>
  <c r="AF611" i="78"/>
  <c r="AF565" i="78"/>
  <c r="AF515" i="78"/>
  <c r="AF414" i="78"/>
  <c r="AF364" i="78"/>
  <c r="AF285" i="78"/>
  <c r="AF248" i="78"/>
  <c r="AF629" i="78"/>
  <c r="AF563" i="78"/>
  <c r="AF649" i="78"/>
  <c r="AF585" i="78"/>
  <c r="AF544" i="78"/>
  <c r="AF456" i="78"/>
  <c r="AF402" i="78"/>
  <c r="AF328" i="78"/>
  <c r="AF282" i="78"/>
  <c r="AF659" i="78"/>
  <c r="AF603" i="78"/>
  <c r="AF532" i="78"/>
  <c r="AF473" i="78"/>
  <c r="AF403" i="78"/>
  <c r="AF346" i="78"/>
  <c r="AF236" i="78"/>
  <c r="AF670" i="78"/>
  <c r="AF638" i="78"/>
  <c r="AF592" i="78"/>
  <c r="AF536" i="78"/>
  <c r="AF442" i="78"/>
  <c r="AF390" i="78"/>
  <c r="AF332" i="78"/>
  <c r="AF233" i="78"/>
  <c r="AF641" i="78"/>
  <c r="AF580" i="78"/>
  <c r="AF584" i="78"/>
  <c r="AF452" i="78"/>
  <c r="AF421" i="78"/>
  <c r="AF303" i="78"/>
  <c r="AF274" i="78"/>
  <c r="AF651" i="78"/>
  <c r="AF595" i="78"/>
  <c r="AF660" i="78"/>
  <c r="AF489" i="78"/>
  <c r="AF311" i="78"/>
  <c r="AF598" i="78"/>
  <c r="AF434" i="78"/>
  <c r="AF251" i="78"/>
  <c r="AF616" i="78"/>
  <c r="AF524" i="78"/>
  <c r="AF465" i="78"/>
  <c r="AF395" i="78"/>
  <c r="AF337" i="78"/>
  <c r="AF323" i="78"/>
  <c r="AF692" i="78"/>
  <c r="AF605" i="78"/>
  <c r="AF541" i="78"/>
  <c r="AF501" i="78"/>
  <c r="AF404" i="78"/>
  <c r="AF376" i="78"/>
  <c r="AF284" i="78"/>
  <c r="AF691" i="78"/>
  <c r="AF614" i="78"/>
  <c r="AF547" i="78"/>
  <c r="AF504" i="78"/>
  <c r="AF440" i="78"/>
  <c r="AF366" i="78"/>
  <c r="AF306" i="78"/>
  <c r="AF271" i="78"/>
  <c r="AF635" i="78"/>
  <c r="AF575" i="78"/>
  <c r="AF529" i="78"/>
  <c r="AF446" i="78"/>
  <c r="AF359" i="78"/>
  <c r="AF324" i="78"/>
  <c r="AF257" i="78"/>
  <c r="AF662" i="78"/>
  <c r="AF574" i="78"/>
  <c r="AF535" i="78"/>
  <c r="AF476" i="78"/>
  <c r="AF393" i="78"/>
  <c r="AF327" i="78"/>
  <c r="AF354" i="78"/>
  <c r="AF674" i="78"/>
  <c r="AF612" i="78"/>
  <c r="AF526" i="78"/>
  <c r="AF467" i="78"/>
  <c r="AF405" i="78"/>
  <c r="AF347" i="78"/>
  <c r="AF237" i="78"/>
  <c r="AF558" i="78"/>
  <c r="AF261" i="78"/>
  <c r="AF675" i="78"/>
  <c r="AF610" i="78"/>
  <c r="AF520" i="78"/>
  <c r="AF264" i="78"/>
  <c r="AF316" i="78"/>
  <c r="AF464" i="78"/>
  <c r="AF645" i="78"/>
  <c r="AF493" i="78"/>
  <c r="AF353" i="78"/>
  <c r="AF609" i="78"/>
  <c r="AF389" i="78"/>
  <c r="AF289" i="78"/>
  <c r="AF590" i="78"/>
  <c r="AF530" i="78"/>
  <c r="AF471" i="78"/>
  <c r="AF386" i="78"/>
  <c r="AF312" i="78"/>
  <c r="AF243" i="78"/>
  <c r="AF643" i="78"/>
  <c r="AF602" i="78"/>
  <c r="AF516" i="78"/>
  <c r="AF457" i="78"/>
  <c r="AF387" i="78"/>
  <c r="AF321" i="78"/>
  <c r="AF299" i="78"/>
  <c r="AF683" i="78"/>
  <c r="AF618" i="78"/>
  <c r="AF560" i="78"/>
  <c r="AF479" i="78"/>
  <c r="AF415" i="78"/>
  <c r="AF365" i="78"/>
  <c r="AF246" i="78"/>
  <c r="AF688" i="78"/>
  <c r="AF637" i="78"/>
  <c r="AF568" i="78"/>
  <c r="AF496" i="78"/>
  <c r="AF432" i="78"/>
  <c r="AF358" i="78"/>
  <c r="AF302" i="78"/>
  <c r="AF263" i="78"/>
  <c r="AF639" i="78"/>
  <c r="AF578" i="78"/>
  <c r="AF491" i="78"/>
  <c r="AF477" i="78"/>
  <c r="AF406" i="78"/>
  <c r="AF310" i="78"/>
  <c r="AF249" i="78"/>
  <c r="AF664" i="78"/>
  <c r="AF596" i="78"/>
  <c r="AF509" i="78"/>
  <c r="AF450" i="78"/>
  <c r="AF412" i="78"/>
  <c r="AF344" i="78"/>
  <c r="AF252" i="78"/>
  <c r="AF371" i="78"/>
  <c r="AF552" i="78"/>
  <c r="AF461" i="78"/>
  <c r="AF630" i="78"/>
  <c r="AF351" i="78"/>
  <c r="AF523" i="78"/>
  <c r="AF615" i="78"/>
  <c r="AF460" i="78"/>
  <c r="AF259" i="78"/>
  <c r="AF577" i="78"/>
  <c r="AF394" i="78"/>
  <c r="AF231" i="78"/>
  <c r="AF599" i="78"/>
  <c r="AF537" i="78"/>
  <c r="AF435" i="78"/>
  <c r="AF408" i="78"/>
  <c r="AF369" i="78"/>
  <c r="AF266" i="78"/>
  <c r="AF648" i="78"/>
  <c r="AF591" i="78"/>
  <c r="AF522" i="78"/>
  <c r="AF463" i="78"/>
  <c r="AF429" i="78"/>
  <c r="AF304" i="78"/>
  <c r="AF235" i="78"/>
  <c r="AF676" i="78"/>
  <c r="AF652" i="78"/>
  <c r="AF588" i="78"/>
  <c r="AF425" i="78"/>
  <c r="AF297" i="78"/>
  <c r="AF510" i="78"/>
  <c r="AF399" i="78"/>
  <c r="AF678" i="78"/>
  <c r="AF572" i="78"/>
  <c r="AF498" i="78"/>
  <c r="AF426" i="78"/>
  <c r="AF378" i="78"/>
  <c r="AF317" i="78"/>
  <c r="AF281" i="78"/>
  <c r="AF640" i="78"/>
  <c r="AF579" i="78"/>
  <c r="AF513" i="78"/>
  <c r="AF427" i="78"/>
  <c r="AF400" i="78"/>
  <c r="AF333" i="78"/>
  <c r="AF258" i="78"/>
  <c r="AF673" i="78"/>
  <c r="AF597" i="78"/>
  <c r="AF533" i="78"/>
  <c r="AF474" i="78"/>
  <c r="AF396" i="78"/>
  <c r="AF368" i="78"/>
  <c r="AF276" i="78"/>
  <c r="AF669" i="78"/>
  <c r="AF627" i="78"/>
  <c r="AF542" i="78"/>
  <c r="AF484" i="78"/>
  <c r="AF420" i="78"/>
  <c r="AF363" i="78"/>
  <c r="AF253" i="78"/>
  <c r="AF680" i="78"/>
  <c r="AF621" i="78"/>
  <c r="AF562" i="78"/>
  <c r="AF488" i="78"/>
  <c r="AF424" i="78"/>
  <c r="AF350" i="78"/>
  <c r="AF294" i="78"/>
  <c r="AF288" i="78"/>
  <c r="AF653" i="78"/>
  <c r="AF581" i="78"/>
  <c r="AF527" i="78"/>
  <c r="AF468" i="78"/>
  <c r="AF385" i="78"/>
  <c r="AF319" i="78"/>
  <c r="AF290" i="78"/>
  <c r="AF410" i="78"/>
  <c r="AF573" i="78"/>
  <c r="AF411" i="78"/>
  <c r="AF239" i="78"/>
  <c r="AF538" i="78"/>
  <c r="AF331" i="78"/>
  <c r="AF666" i="78"/>
  <c r="AF569" i="78"/>
  <c r="AF528" i="78"/>
  <c r="AF469" i="78"/>
  <c r="AF377" i="78"/>
  <c r="AF322" i="78"/>
  <c r="AF287" i="78"/>
  <c r="AF628" i="78"/>
  <c r="AF587" i="78"/>
  <c r="AF490" i="78"/>
  <c r="AF418" i="78"/>
  <c r="AF375" i="78"/>
  <c r="AF309" i="78"/>
  <c r="AF273" i="78"/>
  <c r="AF658" i="78"/>
  <c r="AF594" i="78"/>
  <c r="AF545" i="78"/>
  <c r="AF449" i="78"/>
  <c r="AF379" i="78"/>
  <c r="AF313" i="78"/>
  <c r="AF291" i="78"/>
  <c r="AF665" i="78"/>
  <c r="AF589" i="78"/>
  <c r="AF525" i="78"/>
  <c r="AF466" i="78"/>
  <c r="AF388" i="78"/>
  <c r="AF360" i="78"/>
  <c r="AF268" i="78"/>
  <c r="AF690" i="78"/>
  <c r="AF625" i="78"/>
  <c r="AF559" i="78"/>
  <c r="AF502" i="78"/>
  <c r="AF438" i="78"/>
  <c r="AF349" i="78"/>
  <c r="AF245" i="78"/>
  <c r="AF232" i="78"/>
  <c r="AF631" i="78"/>
  <c r="AF570" i="78"/>
  <c r="AF483" i="78"/>
  <c r="AF448" i="78"/>
  <c r="AF398" i="78"/>
  <c r="AF362" i="78"/>
  <c r="AF307" i="78"/>
  <c r="AF534" i="78"/>
  <c r="AF433" i="78"/>
  <c r="AF308" i="78"/>
  <c r="AF255" i="78"/>
  <c r="AF556" i="78"/>
  <c r="AF454" i="78"/>
  <c r="AF667" i="78"/>
  <c r="AF506" i="78"/>
  <c r="AF320" i="78"/>
  <c r="AF656" i="78"/>
  <c r="AF561" i="78"/>
  <c r="AF495" i="78"/>
  <c r="AF431" i="78"/>
  <c r="AF382" i="78"/>
  <c r="AF262" i="78"/>
  <c r="AF296" i="78"/>
  <c r="AF622" i="78"/>
  <c r="AF555" i="78"/>
  <c r="AF512" i="78"/>
  <c r="AF445" i="78"/>
  <c r="AF374" i="78"/>
  <c r="AF314" i="78"/>
  <c r="AF279" i="78"/>
  <c r="AF654" i="78"/>
  <c r="AF586" i="78"/>
  <c r="AF514" i="78"/>
  <c r="AF455" i="78"/>
  <c r="AF409" i="78"/>
  <c r="AF370" i="78"/>
  <c r="AF340" i="78"/>
  <c r="AF650" i="78"/>
  <c r="AF607" i="78"/>
  <c r="AF539" i="78"/>
  <c r="AF485" i="78"/>
  <c r="AF437" i="78"/>
  <c r="AF305" i="78"/>
  <c r="AF283" i="78"/>
  <c r="AF661" i="78"/>
  <c r="AF624" i="78"/>
  <c r="AF475" i="78"/>
  <c r="AF413" i="78"/>
  <c r="AF355" i="78"/>
  <c r="AF260" i="78"/>
  <c r="AF240" i="78"/>
  <c r="AF623" i="78"/>
  <c r="AF564" i="78"/>
  <c r="AF497" i="78"/>
  <c r="AF343" i="78"/>
  <c r="AF241" i="78"/>
  <c r="AF441" i="78"/>
  <c r="AF540" i="78"/>
  <c r="AF335" i="78"/>
  <c r="AF663" i="78"/>
  <c r="AF451" i="78"/>
  <c r="AF325" i="78"/>
  <c r="AF636" i="78"/>
  <c r="AF557" i="78"/>
  <c r="AF508" i="78"/>
  <c r="AF453" i="78"/>
  <c r="AF356" i="78"/>
  <c r="AF277" i="78"/>
  <c r="AF685" i="78"/>
  <c r="AF626" i="78"/>
  <c r="AF553" i="78"/>
  <c r="AF487" i="78"/>
  <c r="AF423" i="78"/>
  <c r="AF373" i="78"/>
  <c r="AF254" i="78"/>
  <c r="AF280" i="78"/>
  <c r="AF632" i="78"/>
  <c r="AF571" i="78"/>
  <c r="AF507" i="78"/>
  <c r="AF419" i="78"/>
  <c r="AF392" i="78"/>
  <c r="AF326" i="78"/>
  <c r="AF250" i="78"/>
  <c r="AF646" i="78"/>
  <c r="AF582" i="78"/>
  <c r="AF543" i="78"/>
  <c r="AF447" i="78"/>
  <c r="AF401" i="78"/>
  <c r="AF329" i="78"/>
  <c r="AF315" i="78"/>
  <c r="AF672" i="78"/>
  <c r="AF604" i="78"/>
  <c r="AF517" i="78"/>
  <c r="AF458" i="78"/>
  <c r="AF380" i="78"/>
  <c r="AF352" i="78"/>
  <c r="AF275" i="78"/>
  <c r="AF687" i="78"/>
  <c r="AF613" i="78"/>
  <c r="AF554" i="78"/>
  <c r="AF521" i="78"/>
  <c r="AF462" i="78"/>
  <c r="AF342" i="78"/>
  <c r="AF286" i="78"/>
  <c r="AF247" i="78"/>
  <c r="AF428" i="78"/>
  <c r="AF238" i="78"/>
  <c r="AF505" i="78"/>
  <c r="AF593" i="78"/>
  <c r="AF267" i="78"/>
  <c r="AF519" i="78"/>
  <c r="AF336" i="78"/>
  <c r="AF647" i="78"/>
  <c r="AF480" i="78"/>
  <c r="AF300" i="78"/>
  <c r="AF634" i="78"/>
  <c r="AF550" i="78"/>
  <c r="AF443" i="78"/>
  <c r="AF381" i="78"/>
  <c r="AF407" i="78"/>
  <c r="AF292" i="78"/>
  <c r="AF681" i="78"/>
  <c r="AF608" i="78"/>
  <c r="AF549" i="78"/>
  <c r="AF500" i="78"/>
  <c r="AF436" i="78"/>
  <c r="AF348" i="78"/>
  <c r="AF269" i="78"/>
  <c r="AF256" i="78"/>
  <c r="AF655" i="78"/>
  <c r="AF583" i="78"/>
  <c r="AF482" i="78"/>
  <c r="AF470" i="78"/>
  <c r="AF367" i="78"/>
  <c r="AF361" i="78"/>
  <c r="AF265" i="78"/>
  <c r="AF671" i="78"/>
  <c r="AF600" i="78"/>
  <c r="AF499" i="78"/>
  <c r="AF478" i="78"/>
  <c r="AF384" i="78"/>
  <c r="AF318" i="78"/>
  <c r="AF242" i="78"/>
  <c r="AF689" i="78"/>
  <c r="AF601" i="78"/>
  <c r="AF531" i="78"/>
  <c r="AF472" i="78"/>
  <c r="AF416" i="78"/>
  <c r="AF345" i="78"/>
  <c r="AF298" i="78"/>
  <c r="AF682" i="78"/>
  <c r="AF617" i="78"/>
  <c r="AF551" i="78"/>
  <c r="AF494" i="78"/>
  <c r="AF430" i="78"/>
  <c r="AF341" i="78"/>
  <c r="AF301" i="78"/>
  <c r="AF272" i="78"/>
  <c r="AF492" i="78"/>
  <c r="AF357" i="78"/>
  <c r="AF567" i="78"/>
  <c r="AF657" i="78"/>
  <c r="AF330" i="78"/>
  <c r="U54" i="78"/>
  <c r="U62" i="78"/>
  <c r="U57" i="78"/>
  <c r="U56" i="78"/>
  <c r="U55" i="78"/>
  <c r="U58" i="78"/>
  <c r="U60" i="78"/>
  <c r="U59" i="78"/>
  <c r="U61" i="78"/>
  <c r="U53" i="78"/>
  <c r="U52" i="78"/>
  <c r="U63" i="78"/>
  <c r="U65" i="78"/>
  <c r="U70" i="78"/>
  <c r="U68" i="78"/>
  <c r="U66" i="78"/>
  <c r="U69" i="78"/>
  <c r="U67" i="78"/>
  <c r="U64" i="78"/>
  <c r="U178" i="78"/>
  <c r="U168" i="78"/>
  <c r="U226" i="78"/>
  <c r="U200" i="78"/>
  <c r="U132" i="78"/>
  <c r="U115" i="78"/>
  <c r="U127" i="78"/>
  <c r="U194" i="78"/>
  <c r="U151" i="78"/>
  <c r="U128" i="78"/>
  <c r="U227" i="78"/>
  <c r="U118" i="78"/>
  <c r="U154" i="78"/>
  <c r="U165" i="78"/>
  <c r="U203" i="78"/>
  <c r="U156" i="78"/>
  <c r="U179" i="78"/>
  <c r="U149" i="78"/>
  <c r="U159" i="78"/>
  <c r="U202" i="78"/>
  <c r="U213" i="78"/>
  <c r="U123" i="78"/>
  <c r="U206" i="78"/>
  <c r="U228" i="78"/>
  <c r="U181" i="78"/>
  <c r="U220" i="78"/>
  <c r="U218" i="78"/>
  <c r="U147" i="78"/>
  <c r="U170" i="78"/>
  <c r="U153" i="78"/>
  <c r="U160" i="78"/>
  <c r="U175" i="78"/>
  <c r="U172" i="78"/>
  <c r="U214" i="78"/>
  <c r="U188" i="78"/>
  <c r="U169" i="78"/>
  <c r="U191" i="78"/>
  <c r="U193" i="78"/>
  <c r="U136" i="78"/>
  <c r="U180" i="78"/>
  <c r="U131" i="78"/>
  <c r="U182" i="78"/>
  <c r="U138" i="78"/>
  <c r="U125" i="78"/>
  <c r="U134" i="78"/>
  <c r="U120" i="78"/>
  <c r="U216" i="78"/>
  <c r="U197" i="78"/>
  <c r="U152" i="78"/>
  <c r="U122" i="78"/>
  <c r="U158" i="78"/>
  <c r="U207" i="78"/>
  <c r="U171" i="78"/>
  <c r="U230" i="78"/>
  <c r="U192" i="78"/>
  <c r="U150" i="78"/>
  <c r="U222" i="78"/>
  <c r="U155" i="78"/>
  <c r="U208" i="78"/>
  <c r="U199" i="78"/>
  <c r="U225" i="78"/>
  <c r="U195" i="78"/>
  <c r="U229" i="78"/>
  <c r="U217" i="78"/>
  <c r="U210" i="78"/>
  <c r="U196" i="78"/>
  <c r="U162" i="78"/>
  <c r="U176" i="78"/>
  <c r="U163" i="78"/>
  <c r="U121" i="78"/>
  <c r="U221" i="78"/>
  <c r="U130" i="78"/>
  <c r="U174" i="78"/>
  <c r="U211" i="78"/>
  <c r="U145" i="78"/>
  <c r="U205" i="78"/>
  <c r="U119" i="78"/>
  <c r="U141" i="78"/>
  <c r="U142" i="78"/>
  <c r="U144" i="78"/>
  <c r="U166" i="78"/>
  <c r="U139" i="78"/>
  <c r="U224" i="78"/>
  <c r="U146" i="78"/>
  <c r="U201" i="78"/>
  <c r="U189" i="78"/>
  <c r="U198" i="78"/>
  <c r="U212" i="78"/>
  <c r="U186" i="78"/>
  <c r="U126" i="78"/>
  <c r="U187" i="78"/>
  <c r="U157" i="78"/>
  <c r="U124" i="78"/>
  <c r="U219" i="78"/>
  <c r="U209" i="78"/>
  <c r="U204" i="78"/>
  <c r="U143" i="78"/>
  <c r="U133" i="78"/>
  <c r="U148" i="78"/>
  <c r="U117" i="78"/>
  <c r="U177" i="78"/>
  <c r="U135" i="78"/>
  <c r="U190" i="78"/>
  <c r="U164" i="78"/>
  <c r="U183" i="78"/>
  <c r="U167" i="78"/>
  <c r="U173" i="78"/>
  <c r="U184" i="78"/>
  <c r="U137" i="78"/>
  <c r="U129" i="78"/>
  <c r="U223" i="78"/>
  <c r="U116" i="78"/>
  <c r="U161" i="78"/>
  <c r="U140" i="78"/>
  <c r="U185" i="78"/>
  <c r="U215" i="78"/>
  <c r="AK74" i="78"/>
  <c r="AK72" i="78"/>
  <c r="AK95" i="78"/>
  <c r="AK90" i="78"/>
  <c r="AK76" i="78"/>
  <c r="AK88" i="78"/>
  <c r="AK85" i="78"/>
  <c r="AK100" i="78"/>
  <c r="AK104" i="78"/>
  <c r="AK83" i="78"/>
  <c r="AK101" i="78"/>
  <c r="AK75" i="78"/>
  <c r="AK102" i="78"/>
  <c r="AK79" i="78"/>
  <c r="AK78" i="78"/>
  <c r="AK91" i="78"/>
  <c r="AK86" i="78"/>
  <c r="AK84" i="78"/>
  <c r="AK94" i="78"/>
  <c r="AK89" i="78"/>
  <c r="AK98" i="78"/>
  <c r="AK99" i="78"/>
  <c r="AK80" i="78"/>
  <c r="AK103" i="78"/>
  <c r="AK73" i="78"/>
  <c r="AK82" i="78"/>
  <c r="AK93" i="78"/>
  <c r="AK77" i="78"/>
  <c r="AK87" i="78"/>
  <c r="AK96" i="78"/>
  <c r="AK97" i="78"/>
  <c r="AK81" i="78"/>
  <c r="AK92" i="78"/>
  <c r="AK71" i="78"/>
  <c r="AF46" i="78"/>
  <c r="AF45" i="78"/>
  <c r="AF44" i="78"/>
  <c r="AA747" i="78"/>
  <c r="AA755" i="78"/>
  <c r="AA730" i="78"/>
  <c r="AA742" i="78"/>
  <c r="AA737" i="78"/>
  <c r="AA725" i="78"/>
  <c r="AA728" i="78"/>
  <c r="AA745" i="78"/>
  <c r="AA750" i="78"/>
  <c r="AA735" i="78"/>
  <c r="AA729" i="78"/>
  <c r="AA744" i="78"/>
  <c r="AA739" i="78"/>
  <c r="AA733" i="78"/>
  <c r="AA736" i="78"/>
  <c r="AA731" i="78"/>
  <c r="AA753" i="78"/>
  <c r="AA751" i="78"/>
  <c r="AA732" i="78"/>
  <c r="AA738" i="78"/>
  <c r="AA749" i="78"/>
  <c r="AA746" i="78"/>
  <c r="AA726" i="78"/>
  <c r="AA752" i="78"/>
  <c r="AA748" i="78"/>
  <c r="AA743" i="78"/>
  <c r="AA734" i="78"/>
  <c r="AA741" i="78"/>
  <c r="AA727" i="78"/>
  <c r="AA754" i="78"/>
  <c r="AA740" i="78"/>
  <c r="AF105" i="78"/>
  <c r="AF106" i="78"/>
  <c r="AF49" i="78"/>
  <c r="AF47" i="78"/>
  <c r="AF50" i="78"/>
  <c r="AF51" i="78"/>
  <c r="AF48" i="78"/>
  <c r="AA706" i="78"/>
  <c r="AA700" i="78"/>
  <c r="AA708" i="78"/>
  <c r="AA701" i="78"/>
  <c r="AA707" i="78"/>
  <c r="AA699" i="78"/>
  <c r="AA703" i="78"/>
  <c r="AA698" i="78"/>
  <c r="AA702" i="78"/>
  <c r="AA705" i="78"/>
  <c r="AA704" i="78"/>
  <c r="AF54" i="78"/>
  <c r="AF61" i="78"/>
  <c r="AF52" i="78"/>
  <c r="AF56" i="78"/>
  <c r="AF55" i="78"/>
  <c r="AF57" i="78"/>
  <c r="AF60" i="78"/>
  <c r="AF58" i="78"/>
  <c r="AF59" i="78"/>
  <c r="AF53" i="78"/>
  <c r="AF62" i="78"/>
  <c r="AF70" i="78"/>
  <c r="AF64" i="78"/>
  <c r="AF63" i="78"/>
  <c r="AF67" i="78"/>
  <c r="AF68" i="78"/>
  <c r="AF66" i="78"/>
  <c r="AF65" i="78"/>
  <c r="AF69" i="78"/>
  <c r="U719" i="78"/>
  <c r="U717" i="78"/>
  <c r="U722" i="78"/>
  <c r="U709" i="78"/>
  <c r="U710" i="78"/>
  <c r="U714" i="78"/>
  <c r="U720" i="78"/>
  <c r="U723" i="78"/>
  <c r="U724" i="78"/>
  <c r="U716" i="78"/>
  <c r="U715" i="78"/>
  <c r="U712" i="78"/>
  <c r="U713" i="78"/>
  <c r="U721" i="78"/>
  <c r="U711" i="78"/>
  <c r="U718" i="78"/>
  <c r="AF720" i="78"/>
  <c r="AF716" i="78"/>
  <c r="AF714" i="78"/>
  <c r="AF721" i="78"/>
  <c r="AF711" i="78"/>
  <c r="AF717" i="78"/>
  <c r="AF723" i="78"/>
  <c r="AF718" i="78"/>
  <c r="AF710" i="78"/>
  <c r="AF712" i="78"/>
  <c r="AF722" i="78"/>
  <c r="AF709" i="78"/>
  <c r="AF724" i="78"/>
  <c r="AF719" i="78"/>
  <c r="AF715" i="78"/>
  <c r="AF713" i="78"/>
  <c r="AK46" i="78"/>
  <c r="AK45" i="78"/>
  <c r="AK44" i="78"/>
  <c r="U106" i="78"/>
  <c r="U105" i="78"/>
  <c r="AF696" i="78"/>
  <c r="AF697" i="78"/>
  <c r="U693" i="78"/>
  <c r="U695" i="78"/>
  <c r="U694" i="78"/>
  <c r="AK120" i="78"/>
  <c r="AK197" i="78"/>
  <c r="AK173" i="78"/>
  <c r="AK133" i="78"/>
  <c r="AK223" i="78"/>
  <c r="AK169" i="78"/>
  <c r="AK158" i="78"/>
  <c r="AK181" i="78"/>
  <c r="AK213" i="78"/>
  <c r="AK139" i="78"/>
  <c r="AK179" i="78"/>
  <c r="AK160" i="78"/>
  <c r="AK220" i="78"/>
  <c r="AK178" i="78"/>
  <c r="AK215" i="78"/>
  <c r="AK184" i="78"/>
  <c r="AK168" i="78"/>
  <c r="AK153" i="78"/>
  <c r="AK116" i="78"/>
  <c r="AK218" i="78"/>
  <c r="AK146" i="78"/>
  <c r="AK140" i="78"/>
  <c r="AK174" i="78"/>
  <c r="AK157" i="78"/>
  <c r="AK211" i="78"/>
  <c r="AK208" i="78"/>
  <c r="AK123" i="78"/>
  <c r="AK150" i="78"/>
  <c r="AK189" i="78"/>
  <c r="AK226" i="78"/>
  <c r="AK216" i="78"/>
  <c r="AK207" i="78"/>
  <c r="AK196" i="78"/>
  <c r="AK159" i="78"/>
  <c r="AK136" i="78"/>
  <c r="AK194" i="78"/>
  <c r="AK125" i="78"/>
  <c r="AK162" i="78"/>
  <c r="AK183" i="78"/>
  <c r="AK147" i="78"/>
  <c r="AK129" i="78"/>
  <c r="AK199" i="78"/>
  <c r="AK225" i="78"/>
  <c r="AK190" i="78"/>
  <c r="AK151" i="78"/>
  <c r="AK163" i="78"/>
  <c r="AK145" i="78"/>
  <c r="AK130" i="78"/>
  <c r="AK212" i="78"/>
  <c r="AK201" i="78"/>
  <c r="AK227" i="78"/>
  <c r="AK177" i="78"/>
  <c r="AK166" i="78"/>
  <c r="AK222" i="78"/>
  <c r="AK203" i="78"/>
  <c r="AK217" i="78"/>
  <c r="AK209" i="78"/>
  <c r="AK115" i="78"/>
  <c r="AK154" i="78"/>
  <c r="AK204" i="78"/>
  <c r="AK161" i="78"/>
  <c r="AK228" i="78"/>
  <c r="AK135" i="78"/>
  <c r="AK205" i="78"/>
  <c r="AK118" i="78"/>
  <c r="AK198" i="78"/>
  <c r="AK185" i="78"/>
  <c r="AK149" i="78"/>
  <c r="AK134" i="78"/>
  <c r="AK152" i="78"/>
  <c r="AK195" i="78"/>
  <c r="AK170" i="78"/>
  <c r="AK202" i="78"/>
  <c r="AK176" i="78"/>
  <c r="AK124" i="78"/>
  <c r="AK210" i="78"/>
  <c r="AK155" i="78"/>
  <c r="AK122" i="78"/>
  <c r="AK188" i="78"/>
  <c r="AK171" i="78"/>
  <c r="AK187" i="78"/>
  <c r="AK229" i="78"/>
  <c r="AK119" i="78"/>
  <c r="AK141" i="78"/>
  <c r="AK200" i="78"/>
  <c r="AK144" i="78"/>
  <c r="AK182" i="78"/>
  <c r="AK127" i="78"/>
  <c r="AK126" i="78"/>
  <c r="AK148" i="78"/>
  <c r="AK128" i="78"/>
  <c r="AK138" i="78"/>
  <c r="AK121" i="78"/>
  <c r="AK186" i="78"/>
  <c r="AK180" i="78"/>
  <c r="AK165" i="78"/>
  <c r="AK131" i="78"/>
  <c r="AK219" i="78"/>
  <c r="AK175" i="78"/>
  <c r="AK137" i="78"/>
  <c r="AK206" i="78"/>
  <c r="AK172" i="78"/>
  <c r="AK230" i="78"/>
  <c r="AK191" i="78"/>
  <c r="AK224" i="78"/>
  <c r="AK221" i="78"/>
  <c r="AK192" i="78"/>
  <c r="AK132" i="78"/>
  <c r="AK117" i="78"/>
  <c r="AK142" i="78"/>
  <c r="AK143" i="78"/>
  <c r="AK164" i="78"/>
  <c r="AK156" i="78"/>
  <c r="AK214" i="78"/>
  <c r="AK167" i="78"/>
  <c r="AK193" i="78"/>
  <c r="U51" i="78"/>
  <c r="U49" i="78"/>
  <c r="U47" i="78"/>
  <c r="U50" i="78"/>
  <c r="U48" i="78"/>
  <c r="AA712" i="78"/>
  <c r="AA717" i="78"/>
  <c r="AA718" i="78"/>
  <c r="AA716" i="78"/>
  <c r="AA714" i="78"/>
  <c r="AA722" i="78"/>
  <c r="AA711" i="78"/>
  <c r="AA724" i="78"/>
  <c r="AA713" i="78"/>
  <c r="AA719" i="78"/>
  <c r="AA720" i="78"/>
  <c r="AA721" i="78"/>
  <c r="AA715" i="78"/>
  <c r="AA709" i="78"/>
  <c r="AA710" i="78"/>
  <c r="AA723" i="78"/>
  <c r="AK105" i="78"/>
  <c r="AK106" i="78"/>
  <c r="U696" i="78"/>
  <c r="U697" i="78"/>
  <c r="AK695" i="78"/>
  <c r="AK694" i="78"/>
  <c r="AK693" i="78"/>
  <c r="AK707" i="78"/>
  <c r="AK708" i="78"/>
  <c r="AK698" i="78"/>
  <c r="AK702" i="78"/>
  <c r="AK705" i="78"/>
  <c r="AK703" i="78"/>
  <c r="AK704" i="78"/>
  <c r="AK701" i="78"/>
  <c r="AK700" i="78"/>
  <c r="AK699" i="78"/>
  <c r="AK706" i="78"/>
  <c r="U636" i="78"/>
  <c r="U575" i="78"/>
  <c r="U627" i="78"/>
  <c r="U561" i="78"/>
  <c r="U673" i="78"/>
  <c r="U609" i="78"/>
  <c r="U662" i="78"/>
  <c r="U593" i="78"/>
  <c r="U646" i="78"/>
  <c r="U577" i="78"/>
  <c r="U494" i="78"/>
  <c r="U430" i="78"/>
  <c r="U396" i="78"/>
  <c r="U327" i="78"/>
  <c r="U238" i="78"/>
  <c r="U643" i="78"/>
  <c r="U597" i="78"/>
  <c r="U503" i="78"/>
  <c r="U439" i="78"/>
  <c r="U404" i="78"/>
  <c r="U366" i="78"/>
  <c r="U294" i="78"/>
  <c r="U653" i="78"/>
  <c r="U596" i="78"/>
  <c r="U519" i="78"/>
  <c r="U476" i="78"/>
  <c r="U434" i="78"/>
  <c r="U343" i="78"/>
  <c r="U248" i="78"/>
  <c r="U664" i="78"/>
  <c r="U595" i="78"/>
  <c r="U555" i="78"/>
  <c r="U463" i="78"/>
  <c r="U386" i="78"/>
  <c r="U357" i="78"/>
  <c r="U273" i="78"/>
  <c r="U685" i="78"/>
  <c r="U626" i="78"/>
  <c r="U567" i="78"/>
  <c r="U508" i="78"/>
  <c r="U437" i="78"/>
  <c r="U347" i="78"/>
  <c r="U299" i="78"/>
  <c r="U276" i="78"/>
  <c r="U651" i="78"/>
  <c r="U571" i="78"/>
  <c r="U540" i="78"/>
  <c r="U452" i="78"/>
  <c r="U406" i="78"/>
  <c r="U316" i="78"/>
  <c r="U320" i="78"/>
  <c r="U647" i="78"/>
  <c r="U606" i="78"/>
  <c r="U520" i="78"/>
  <c r="U469" i="78"/>
  <c r="U407" i="78"/>
  <c r="U317" i="78"/>
  <c r="U295" i="78"/>
  <c r="U556" i="78"/>
  <c r="U456" i="78"/>
  <c r="U478" i="78"/>
  <c r="U399" i="78"/>
  <c r="U374" i="78"/>
  <c r="U304" i="78"/>
  <c r="U252" i="78"/>
  <c r="U558" i="78"/>
  <c r="U500" i="78"/>
  <c r="U445" i="78"/>
  <c r="U370" i="78"/>
  <c r="U267" i="78"/>
  <c r="U244" i="78"/>
  <c r="U619" i="78"/>
  <c r="U553" i="78"/>
  <c r="U486" i="78"/>
  <c r="U422" i="78"/>
  <c r="U371" i="78"/>
  <c r="U319" i="78"/>
  <c r="U300" i="78"/>
  <c r="U638" i="78"/>
  <c r="U587" i="78"/>
  <c r="U504" i="78"/>
  <c r="U449" i="78"/>
  <c r="U397" i="78"/>
  <c r="U315" i="78"/>
  <c r="U263" i="78"/>
  <c r="U656" i="78"/>
  <c r="U592" i="78"/>
  <c r="U513" i="78"/>
  <c r="U446" i="78"/>
  <c r="U384" i="78"/>
  <c r="U350" i="78"/>
  <c r="U328" i="78"/>
  <c r="U690" i="78"/>
  <c r="U623" i="78"/>
  <c r="U557" i="78"/>
  <c r="U512" i="78"/>
  <c r="U412" i="78"/>
  <c r="U338" i="78"/>
  <c r="U235" i="78"/>
  <c r="U231" i="78"/>
  <c r="U637" i="78"/>
  <c r="U605" i="78"/>
  <c r="U480" i="78"/>
  <c r="U432" i="78"/>
  <c r="U411" i="78"/>
  <c r="U367" i="78"/>
  <c r="U239" i="78"/>
  <c r="U658" i="78"/>
  <c r="U578" i="78"/>
  <c r="U532" i="78"/>
  <c r="U444" i="78"/>
  <c r="U398" i="78"/>
  <c r="U308" i="78"/>
  <c r="U312" i="78"/>
  <c r="U491" i="78"/>
  <c r="U417" i="78"/>
  <c r="U385" i="78"/>
  <c r="U309" i="78"/>
  <c r="U287" i="78"/>
  <c r="U676" i="78"/>
  <c r="U502" i="78"/>
  <c r="U548" i="78"/>
  <c r="U483" i="78"/>
  <c r="U419" i="78"/>
  <c r="U345" i="78"/>
  <c r="U274" i="78"/>
  <c r="U683" i="78"/>
  <c r="U631" i="78"/>
  <c r="U550" i="78"/>
  <c r="U492" i="78"/>
  <c r="U436" i="78"/>
  <c r="U362" i="78"/>
  <c r="U259" i="78"/>
  <c r="U236" i="78"/>
  <c r="U641" i="78"/>
  <c r="U582" i="78"/>
  <c r="U495" i="78"/>
  <c r="U431" i="78"/>
  <c r="U372" i="78"/>
  <c r="U330" i="78"/>
  <c r="U286" i="78"/>
  <c r="U668" i="78"/>
  <c r="U588" i="78"/>
  <c r="U511" i="78"/>
  <c r="U468" i="78"/>
  <c r="U418" i="78"/>
  <c r="U335" i="78"/>
  <c r="U240" i="78"/>
  <c r="U686" i="78"/>
  <c r="U628" i="78"/>
  <c r="U563" i="78"/>
  <c r="U481" i="78"/>
  <c r="U441" i="78"/>
  <c r="U368" i="78"/>
  <c r="U242" i="78"/>
  <c r="U269" i="78"/>
  <c r="U632" i="78"/>
  <c r="U580" i="78"/>
  <c r="U534" i="78"/>
  <c r="U482" i="78"/>
  <c r="U348" i="78"/>
  <c r="U305" i="78"/>
  <c r="U262" i="78"/>
  <c r="U629" i="78"/>
  <c r="U586" i="78"/>
  <c r="U541" i="78"/>
  <c r="U424" i="78"/>
  <c r="U403" i="78"/>
  <c r="U322" i="78"/>
  <c r="U254" i="78"/>
  <c r="U427" i="78"/>
  <c r="U344" i="78"/>
  <c r="U342" i="78"/>
  <c r="U272" i="78"/>
  <c r="U644" i="78"/>
  <c r="U645" i="78"/>
  <c r="U438" i="78"/>
  <c r="U687" i="78"/>
  <c r="U531" i="78"/>
  <c r="U448" i="78"/>
  <c r="U410" i="78"/>
  <c r="U336" i="78"/>
  <c r="U297" i="78"/>
  <c r="U679" i="78"/>
  <c r="U634" i="78"/>
  <c r="U581" i="78"/>
  <c r="U505" i="78"/>
  <c r="U518" i="78"/>
  <c r="U382" i="78"/>
  <c r="U266" i="78"/>
  <c r="U285" i="78"/>
  <c r="U611" i="78"/>
  <c r="U560" i="78"/>
  <c r="U546" i="78"/>
  <c r="U414" i="78"/>
  <c r="U363" i="78"/>
  <c r="U311" i="78"/>
  <c r="U292" i="78"/>
  <c r="U630" i="78"/>
  <c r="U584" i="78"/>
  <c r="U496" i="78"/>
  <c r="U451" i="78"/>
  <c r="U389" i="78"/>
  <c r="U307" i="78"/>
  <c r="U255" i="78"/>
  <c r="U671" i="78"/>
  <c r="U607" i="78"/>
  <c r="U538" i="78"/>
  <c r="U455" i="78"/>
  <c r="U409" i="78"/>
  <c r="U349" i="78"/>
  <c r="U265" i="78"/>
  <c r="U677" i="78"/>
  <c r="U618" i="78"/>
  <c r="U559" i="78"/>
  <c r="U501" i="78"/>
  <c r="U429" i="78"/>
  <c r="U339" i="78"/>
  <c r="U291" i="78"/>
  <c r="U268" i="78"/>
  <c r="U620" i="78"/>
  <c r="U572" i="78"/>
  <c r="U509" i="78"/>
  <c r="U475" i="78"/>
  <c r="U340" i="78"/>
  <c r="U660" i="78"/>
  <c r="U537" i="78"/>
  <c r="U470" i="78"/>
  <c r="U408" i="78"/>
  <c r="U326" i="78"/>
  <c r="U233" i="78"/>
  <c r="U665" i="78"/>
  <c r="U608" i="78"/>
  <c r="U523" i="78"/>
  <c r="U506" i="78"/>
  <c r="U402" i="78"/>
  <c r="U373" i="78"/>
  <c r="U289" i="78"/>
  <c r="U692" i="78"/>
  <c r="U625" i="78"/>
  <c r="U568" i="78"/>
  <c r="U484" i="78"/>
  <c r="U428" i="78"/>
  <c r="U354" i="78"/>
  <c r="U251" i="78"/>
  <c r="U301" i="78"/>
  <c r="U633" i="78"/>
  <c r="U574" i="78"/>
  <c r="U487" i="78"/>
  <c r="U423" i="78"/>
  <c r="U364" i="78"/>
  <c r="U321" i="78"/>
  <c r="U278" i="78"/>
  <c r="U648" i="78"/>
  <c r="U599" i="78"/>
  <c r="U536" i="78"/>
  <c r="U490" i="78"/>
  <c r="U459" i="78"/>
  <c r="U337" i="78"/>
  <c r="U296" i="78"/>
  <c r="U682" i="78"/>
  <c r="U615" i="78"/>
  <c r="U549" i="78"/>
  <c r="U507" i="78"/>
  <c r="U466" i="78"/>
  <c r="U369" i="78"/>
  <c r="U298" i="78"/>
  <c r="U684" i="78"/>
  <c r="U657" i="78"/>
  <c r="U551" i="78"/>
  <c r="U493" i="78"/>
  <c r="U421" i="78"/>
  <c r="U331" i="78"/>
  <c r="U283" i="78"/>
  <c r="U293" i="78"/>
  <c r="U282" i="78"/>
  <c r="U253" i="78"/>
  <c r="U654" i="78"/>
  <c r="U570" i="78"/>
  <c r="U517" i="78"/>
  <c r="U526" i="78"/>
  <c r="U333" i="78"/>
  <c r="U639" i="78"/>
  <c r="U535" i="78"/>
  <c r="U453" i="78"/>
  <c r="U391" i="78"/>
  <c r="U377" i="78"/>
  <c r="U264" i="78"/>
  <c r="U674" i="78"/>
  <c r="U585" i="78"/>
  <c r="U529" i="78"/>
  <c r="U462" i="78"/>
  <c r="U400" i="78"/>
  <c r="U318" i="78"/>
  <c r="U359" i="78"/>
  <c r="U689" i="78"/>
  <c r="U624" i="78"/>
  <c r="U562" i="78"/>
  <c r="U497" i="78"/>
  <c r="U458" i="78"/>
  <c r="U378" i="78"/>
  <c r="U258" i="78"/>
  <c r="U245" i="78"/>
  <c r="U642" i="78"/>
  <c r="U552" i="78"/>
  <c r="U533" i="78"/>
  <c r="U474" i="78"/>
  <c r="U355" i="78"/>
  <c r="U303" i="78"/>
  <c r="U284" i="78"/>
  <c r="U659" i="78"/>
  <c r="U579" i="78"/>
  <c r="U545" i="78"/>
  <c r="U460" i="78"/>
  <c r="U413" i="78"/>
  <c r="U324" i="78"/>
  <c r="U232" i="78"/>
  <c r="U666" i="78"/>
  <c r="U621" i="78"/>
  <c r="U547" i="78"/>
  <c r="U472" i="78"/>
  <c r="U433" i="78"/>
  <c r="U360" i="78"/>
  <c r="U234" i="78"/>
  <c r="U688" i="78"/>
  <c r="U635" i="78"/>
  <c r="U564" i="78"/>
  <c r="U499" i="78"/>
  <c r="U435" i="78"/>
  <c r="U361" i="78"/>
  <c r="U290" i="78"/>
  <c r="U261" i="78"/>
  <c r="U678" i="78"/>
  <c r="U670" i="78"/>
  <c r="U614" i="78"/>
  <c r="U516" i="78"/>
  <c r="U465" i="78"/>
  <c r="U426" i="78"/>
  <c r="U334" i="78"/>
  <c r="U279" i="78"/>
  <c r="U661" i="78"/>
  <c r="U604" i="78"/>
  <c r="U527" i="78"/>
  <c r="U485" i="78"/>
  <c r="U383" i="78"/>
  <c r="U375" i="78"/>
  <c r="U256" i="78"/>
  <c r="U672" i="78"/>
  <c r="U603" i="78"/>
  <c r="U515" i="78"/>
  <c r="U471" i="78"/>
  <c r="U394" i="78"/>
  <c r="U365" i="78"/>
  <c r="U281" i="78"/>
  <c r="U691" i="78"/>
  <c r="U617" i="78"/>
  <c r="U565" i="78"/>
  <c r="U525" i="78"/>
  <c r="U420" i="78"/>
  <c r="U346" i="78"/>
  <c r="U243" i="78"/>
  <c r="U237" i="78"/>
  <c r="U649" i="78"/>
  <c r="U576" i="78"/>
  <c r="U488" i="78"/>
  <c r="U440" i="78"/>
  <c r="U381" i="78"/>
  <c r="U380" i="78"/>
  <c r="U247" i="78"/>
  <c r="U663" i="78"/>
  <c r="U602" i="78"/>
  <c r="U530" i="78"/>
  <c r="U447" i="78"/>
  <c r="U401" i="78"/>
  <c r="U341" i="78"/>
  <c r="U257" i="78"/>
  <c r="U681" i="78"/>
  <c r="U616" i="78"/>
  <c r="U544" i="78"/>
  <c r="U464" i="78"/>
  <c r="U425" i="78"/>
  <c r="U352" i="78"/>
  <c r="U249" i="78"/>
  <c r="U680" i="78"/>
  <c r="U613" i="78"/>
  <c r="U601" i="78"/>
  <c r="U543" i="78"/>
  <c r="U473" i="78"/>
  <c r="U395" i="78"/>
  <c r="U388" i="78"/>
  <c r="U612" i="78"/>
  <c r="U569" i="78"/>
  <c r="U521" i="78"/>
  <c r="U489" i="78"/>
  <c r="U415" i="78"/>
  <c r="U442" i="78"/>
  <c r="U351" i="78"/>
  <c r="U514" i="78"/>
  <c r="U416" i="78"/>
  <c r="U590" i="78"/>
  <c r="U542" i="78"/>
  <c r="U454" i="78"/>
  <c r="U443" i="78"/>
  <c r="U356" i="78"/>
  <c r="U325" i="78"/>
  <c r="U358" i="78"/>
  <c r="U241" i="78"/>
  <c r="U314" i="78"/>
  <c r="U510" i="78"/>
  <c r="U457" i="78"/>
  <c r="U392" i="78"/>
  <c r="U376" i="78"/>
  <c r="U313" i="78"/>
  <c r="U288" i="78"/>
  <c r="U280" i="78"/>
  <c r="U598" i="78"/>
  <c r="U589" i="78"/>
  <c r="U450" i="78"/>
  <c r="U405" i="78"/>
  <c r="U310" i="78"/>
  <c r="U250" i="78"/>
  <c r="U270" i="78"/>
  <c r="U675" i="78"/>
  <c r="U260" i="78"/>
  <c r="U461" i="78"/>
  <c r="U467" i="78"/>
  <c r="U387" i="78"/>
  <c r="U323" i="78"/>
  <c r="U329" i="78"/>
  <c r="U277" i="78"/>
  <c r="U655" i="78"/>
  <c r="U594" i="78"/>
  <c r="U622" i="78"/>
  <c r="U650" i="78"/>
  <c r="U275" i="78"/>
  <c r="U379" i="78"/>
  <c r="U271" i="78"/>
  <c r="U667" i="78"/>
  <c r="U640" i="78"/>
  <c r="U591" i="78"/>
  <c r="U522" i="78"/>
  <c r="U353" i="78"/>
  <c r="U524" i="78"/>
  <c r="U332" i="78"/>
  <c r="U302" i="78"/>
  <c r="U669" i="78"/>
  <c r="U610" i="78"/>
  <c r="U566" i="78"/>
  <c r="U528" i="78"/>
  <c r="U498" i="78"/>
  <c r="U539" i="78"/>
  <c r="U390" i="78"/>
  <c r="U246" i="78"/>
  <c r="U652" i="78"/>
  <c r="U600" i="78"/>
  <c r="U554" i="78"/>
  <c r="U479" i="78"/>
  <c r="U477" i="78"/>
  <c r="U393" i="78"/>
  <c r="U306" i="78"/>
  <c r="U583" i="78"/>
  <c r="U573" i="78"/>
  <c r="AA69" i="78"/>
  <c r="AA63" i="78"/>
  <c r="AA68" i="78"/>
  <c r="AA67" i="78"/>
  <c r="AA64" i="78"/>
  <c r="AA70" i="78"/>
  <c r="AA65" i="78"/>
  <c r="AA66" i="78"/>
  <c r="AF92" i="78"/>
  <c r="AF80" i="78"/>
  <c r="AF102" i="78"/>
  <c r="AF101" i="78"/>
  <c r="AF83" i="78"/>
  <c r="AF76" i="78"/>
  <c r="AF104" i="78"/>
  <c r="AF99" i="78"/>
  <c r="AF91" i="78"/>
  <c r="AF84" i="78"/>
  <c r="AF103" i="78"/>
  <c r="AF94" i="78"/>
  <c r="AF98" i="78"/>
  <c r="AF75" i="78"/>
  <c r="AF77" i="78"/>
  <c r="AF72" i="78"/>
  <c r="AF96" i="78"/>
  <c r="AF82" i="78"/>
  <c r="AF73" i="78"/>
  <c r="AF79" i="78"/>
  <c r="AF93" i="78"/>
  <c r="AF89" i="78"/>
  <c r="AF95" i="78"/>
  <c r="AF86" i="78"/>
  <c r="AF90" i="78"/>
  <c r="AF97" i="78"/>
  <c r="AF74" i="78"/>
  <c r="AF81" i="78"/>
  <c r="AF88" i="78"/>
  <c r="AF87" i="78"/>
  <c r="AF85" i="78"/>
  <c r="AF71" i="78"/>
  <c r="AF78" i="78"/>
  <c r="AF100" i="78"/>
  <c r="U45" i="78"/>
  <c r="U46" i="78"/>
  <c r="U44" i="78"/>
  <c r="AK735" i="78"/>
  <c r="AK734" i="78"/>
  <c r="AK739" i="78"/>
  <c r="AK729" i="78"/>
  <c r="AK752" i="78"/>
  <c r="AK727" i="78"/>
  <c r="AK741" i="78"/>
  <c r="AK728" i="78"/>
  <c r="AK746" i="78"/>
  <c r="AK750" i="78"/>
  <c r="AK725" i="78"/>
  <c r="AK744" i="78"/>
  <c r="AK737" i="78"/>
  <c r="AK731" i="78"/>
  <c r="AK738" i="78"/>
  <c r="AK736" i="78"/>
  <c r="AK751" i="78"/>
  <c r="AK733" i="78"/>
  <c r="AK730" i="78"/>
  <c r="AK754" i="78"/>
  <c r="AK753" i="78"/>
  <c r="AK726" i="78"/>
  <c r="AK755" i="78"/>
  <c r="AK740" i="78"/>
  <c r="AK749" i="78"/>
  <c r="AK748" i="78"/>
  <c r="AK745" i="78"/>
  <c r="AK747" i="78"/>
  <c r="AK743" i="78"/>
  <c r="AK742" i="78"/>
  <c r="AK732" i="78"/>
  <c r="AK113" i="78"/>
  <c r="AK107" i="78"/>
  <c r="AK108" i="78"/>
  <c r="AK110" i="78"/>
  <c r="AK109" i="78"/>
  <c r="AK111" i="78"/>
  <c r="AK114" i="78"/>
  <c r="AK112" i="78"/>
  <c r="AA696" i="78"/>
  <c r="AA697" i="78"/>
  <c r="AA694" i="78"/>
  <c r="AA695" i="78"/>
  <c r="AA693" i="78"/>
  <c r="AK48" i="78"/>
  <c r="AK47" i="78"/>
  <c r="AK51" i="78"/>
  <c r="AK50" i="78"/>
  <c r="AK49" i="78"/>
  <c r="AA46" i="78"/>
  <c r="AA44" i="78"/>
  <c r="AA45" i="78"/>
  <c r="U753" i="78"/>
  <c r="U739" i="78"/>
  <c r="U745" i="78"/>
  <c r="U746" i="78"/>
  <c r="U743" i="78"/>
  <c r="U742" i="78"/>
  <c r="U731" i="78"/>
  <c r="U729" i="78"/>
  <c r="U736" i="78"/>
  <c r="U734" i="78"/>
  <c r="U732" i="78"/>
  <c r="U728" i="78"/>
  <c r="U725" i="78"/>
  <c r="U750" i="78"/>
  <c r="U748" i="78"/>
  <c r="U754" i="78"/>
  <c r="U752" i="78"/>
  <c r="U738" i="78"/>
  <c r="U737" i="78"/>
  <c r="U744" i="78"/>
  <c r="U747" i="78"/>
  <c r="U741" i="78"/>
  <c r="U730" i="78"/>
  <c r="U740" i="78"/>
  <c r="U735" i="78"/>
  <c r="U733" i="78"/>
  <c r="U727" i="78"/>
  <c r="U726" i="78"/>
  <c r="U751" i="78"/>
  <c r="U749" i="78"/>
  <c r="U755" i="78"/>
  <c r="U110" i="78"/>
  <c r="U113" i="78"/>
  <c r="U109" i="78"/>
  <c r="U112" i="78"/>
  <c r="U108" i="78"/>
  <c r="U107" i="78"/>
  <c r="U114" i="78"/>
  <c r="U111" i="78"/>
  <c r="AK697" i="78"/>
  <c r="AK696" i="78"/>
  <c r="AF199" i="78"/>
  <c r="AF161" i="78"/>
  <c r="AF158" i="78"/>
  <c r="AF165" i="78"/>
  <c r="AF164" i="78"/>
  <c r="AF217" i="78"/>
  <c r="AF194" i="78"/>
  <c r="AF206" i="78"/>
  <c r="AF129" i="78"/>
  <c r="AF196" i="78"/>
  <c r="AF168" i="78"/>
  <c r="AF139" i="78"/>
  <c r="AF219" i="78"/>
  <c r="AF131" i="78"/>
  <c r="AF213" i="78"/>
  <c r="AF126" i="78"/>
  <c r="AF172" i="78"/>
  <c r="AF195" i="78"/>
  <c r="AF171" i="78"/>
  <c r="AF214" i="78"/>
  <c r="AF137" i="78"/>
  <c r="AF175" i="78"/>
  <c r="AF173" i="78"/>
  <c r="AF140" i="78"/>
  <c r="AF230" i="78"/>
  <c r="AF146" i="78"/>
  <c r="AF226" i="78"/>
  <c r="AF138" i="78"/>
  <c r="AF117" i="78"/>
  <c r="AF180" i="78"/>
  <c r="AF227" i="78"/>
  <c r="AF122" i="78"/>
  <c r="AF222" i="78"/>
  <c r="AF145" i="78"/>
  <c r="AF142" i="78"/>
  <c r="AF212" i="78"/>
  <c r="AF148" i="78"/>
  <c r="AF223" i="78"/>
  <c r="AF185" i="78"/>
  <c r="AF159" i="78"/>
  <c r="AF144" i="78"/>
  <c r="AF151" i="78"/>
  <c r="AF115" i="78"/>
  <c r="AF229" i="78"/>
  <c r="AF187" i="78"/>
  <c r="AF216" i="78"/>
  <c r="AF153" i="78"/>
  <c r="AF191" i="78"/>
  <c r="AF120" i="78"/>
  <c r="AF156" i="78"/>
  <c r="AF218" i="78"/>
  <c r="AF155" i="78"/>
  <c r="AF198" i="78"/>
  <c r="AF121" i="78"/>
  <c r="AF182" i="78"/>
  <c r="AF116" i="78"/>
  <c r="AF174" i="78"/>
  <c r="AF160" i="78"/>
  <c r="AF211" i="78"/>
  <c r="AF201" i="78"/>
  <c r="AF205" i="78"/>
  <c r="AF123" i="78"/>
  <c r="AF127" i="78"/>
  <c r="AF125" i="78"/>
  <c r="AF163" i="78"/>
  <c r="AF209" i="78"/>
  <c r="AF162" i="78"/>
  <c r="AF167" i="78"/>
  <c r="AF176" i="78"/>
  <c r="AF189" i="78"/>
  <c r="AF136" i="78"/>
  <c r="AF188" i="78"/>
  <c r="AF128" i="78"/>
  <c r="AF224" i="78"/>
  <c r="AF130" i="78"/>
  <c r="AF135" i="78"/>
  <c r="AF157" i="78"/>
  <c r="AF150" i="78"/>
  <c r="AF220" i="78"/>
  <c r="AF170" i="78"/>
  <c r="AF228" i="78"/>
  <c r="AF193" i="78"/>
  <c r="AF190" i="78"/>
  <c r="AF141" i="78"/>
  <c r="AF132" i="78"/>
  <c r="AF192" i="78"/>
  <c r="AF124" i="78"/>
  <c r="AF152" i="78"/>
  <c r="AF225" i="78"/>
  <c r="AF197" i="78"/>
  <c r="AF177" i="78"/>
  <c r="AF208" i="78"/>
  <c r="AF134" i="78"/>
  <c r="AF181" i="78"/>
  <c r="AF143" i="78"/>
  <c r="AF178" i="78"/>
  <c r="AF204" i="78"/>
  <c r="AF207" i="78"/>
  <c r="AF166" i="78"/>
  <c r="AF200" i="78"/>
  <c r="AF210" i="78"/>
  <c r="AF221" i="78"/>
  <c r="AF184" i="78"/>
  <c r="AF183" i="78"/>
  <c r="AF147" i="78"/>
  <c r="AF169" i="78"/>
  <c r="AF203" i="78"/>
  <c r="AF119" i="78"/>
  <c r="AF154" i="78"/>
  <c r="AF149" i="78"/>
  <c r="AF179" i="78"/>
  <c r="AF118" i="78"/>
  <c r="AF202" i="78"/>
  <c r="AF186" i="78"/>
  <c r="AF133" i="78"/>
  <c r="AF215" i="78"/>
  <c r="AA48" i="78"/>
  <c r="AA49" i="78"/>
  <c r="AA51" i="78"/>
  <c r="AA47" i="78"/>
  <c r="AA50" i="78"/>
  <c r="U707" i="78"/>
  <c r="U706" i="78"/>
  <c r="U698" i="78"/>
  <c r="U704" i="78"/>
  <c r="U703" i="78"/>
  <c r="U702" i="78"/>
  <c r="U700" i="78"/>
  <c r="U708" i="78"/>
  <c r="U699" i="78"/>
  <c r="U701" i="78"/>
  <c r="U705" i="78"/>
  <c r="AA52" i="78"/>
  <c r="AA59" i="78"/>
  <c r="AA55" i="78"/>
  <c r="AA62" i="78"/>
  <c r="AA57" i="78"/>
  <c r="AA56" i="78"/>
  <c r="AA53" i="78"/>
  <c r="AA60" i="78"/>
  <c r="AA54" i="78"/>
  <c r="AA58" i="78"/>
  <c r="AA61" i="78"/>
  <c r="AA90" i="78"/>
  <c r="AA86" i="78"/>
  <c r="AA101" i="78"/>
  <c r="AA100" i="78"/>
  <c r="AA80" i="78"/>
  <c r="AA95" i="78"/>
  <c r="AA89" i="78"/>
  <c r="AA81" i="78"/>
  <c r="AA104" i="78"/>
  <c r="AA94" i="78"/>
  <c r="AA73" i="78"/>
  <c r="AA85" i="78"/>
  <c r="AA88" i="78"/>
  <c r="AA75" i="78"/>
  <c r="AA77" i="78"/>
  <c r="AA91" i="78"/>
  <c r="AA103" i="78"/>
  <c r="AA97" i="78"/>
  <c r="AA92" i="78"/>
  <c r="AA102" i="78"/>
  <c r="AA76" i="78"/>
  <c r="AA72" i="78"/>
  <c r="AA99" i="78"/>
  <c r="AA83" i="78"/>
  <c r="AA79" i="78"/>
  <c r="AA87" i="78"/>
  <c r="AA74" i="78"/>
  <c r="AA96" i="78"/>
  <c r="AA78" i="78"/>
  <c r="AA82" i="78"/>
  <c r="AA98" i="78"/>
  <c r="AA93" i="78"/>
  <c r="AA71" i="78"/>
  <c r="AA84" i="78"/>
  <c r="AA106" i="78"/>
  <c r="AA105" i="78"/>
  <c r="AF693" i="78"/>
  <c r="AF695" i="78"/>
  <c r="AF694" i="78"/>
  <c r="AK691" i="78"/>
  <c r="AK623" i="78"/>
  <c r="AK549" i="78"/>
  <c r="AK513" i="78"/>
  <c r="AK459" i="78"/>
  <c r="AK339" i="78"/>
  <c r="AK352" i="78"/>
  <c r="AK246" i="78"/>
  <c r="AK640" i="78"/>
  <c r="AK554" i="78"/>
  <c r="AK547" i="78"/>
  <c r="AK444" i="78"/>
  <c r="AK341" i="78"/>
  <c r="AK335" i="78"/>
  <c r="AK293" i="78"/>
  <c r="AK637" i="78"/>
  <c r="AK570" i="78"/>
  <c r="AK535" i="78"/>
  <c r="AK458" i="78"/>
  <c r="AK391" i="78"/>
  <c r="AK367" i="78"/>
  <c r="AK280" i="78"/>
  <c r="AK656" i="78"/>
  <c r="AK666" i="78"/>
  <c r="AK604" i="78"/>
  <c r="AK516" i="78"/>
  <c r="AK465" i="78"/>
  <c r="AK412" i="78"/>
  <c r="AK345" i="78"/>
  <c r="AK251" i="78"/>
  <c r="AK677" i="78"/>
  <c r="AK611" i="78"/>
  <c r="AK569" i="78"/>
  <c r="AK485" i="78"/>
  <c r="AK430" i="78"/>
  <c r="AK340" i="78"/>
  <c r="AK284" i="78"/>
  <c r="AK294" i="78"/>
  <c r="AK653" i="78"/>
  <c r="AK583" i="78"/>
  <c r="AK488" i="78"/>
  <c r="AK670" i="78"/>
  <c r="AK608" i="78"/>
  <c r="AK538" i="78"/>
  <c r="AK491" i="78"/>
  <c r="AK402" i="78"/>
  <c r="AK350" i="78"/>
  <c r="AK266" i="78"/>
  <c r="AK688" i="78"/>
  <c r="AK615" i="78"/>
  <c r="AK574" i="78"/>
  <c r="AK652" i="78"/>
  <c r="AK605" i="78"/>
  <c r="AK536" i="78"/>
  <c r="AK462" i="78"/>
  <c r="AK377" i="78"/>
  <c r="AK311" i="78"/>
  <c r="AK281" i="78"/>
  <c r="AK673" i="78"/>
  <c r="AK596" i="78"/>
  <c r="AK508" i="78"/>
  <c r="AK457" i="78"/>
  <c r="AK411" i="78"/>
  <c r="AK337" i="78"/>
  <c r="AK243" i="78"/>
  <c r="AK630" i="78"/>
  <c r="AK588" i="78"/>
  <c r="AK525" i="78"/>
  <c r="AK474" i="78"/>
  <c r="AK407" i="78"/>
  <c r="AK317" i="78"/>
  <c r="AK296" i="78"/>
  <c r="AK657" i="78"/>
  <c r="AK601" i="78"/>
  <c r="AK530" i="78"/>
  <c r="AK471" i="78"/>
  <c r="AK394" i="78"/>
  <c r="AK342" i="78"/>
  <c r="AK258" i="78"/>
  <c r="AK680" i="78"/>
  <c r="AK617" i="78"/>
  <c r="AK563" i="78"/>
  <c r="AK498" i="78"/>
  <c r="AK428" i="78"/>
  <c r="AK679" i="78"/>
  <c r="AK562" i="78"/>
  <c r="AK487" i="78"/>
  <c r="AK468" i="78"/>
  <c r="AK349" i="78"/>
  <c r="AK336" i="78"/>
  <c r="AK301" i="78"/>
  <c r="AK662" i="78"/>
  <c r="AK578" i="78"/>
  <c r="AK517" i="78"/>
  <c r="AK466" i="78"/>
  <c r="AK399" i="78"/>
  <c r="AK309" i="78"/>
  <c r="AK288" i="78"/>
  <c r="AK649" i="78"/>
  <c r="AK593" i="78"/>
  <c r="AK522" i="78"/>
  <c r="AK463" i="78"/>
  <c r="AK386" i="78"/>
  <c r="AK685" i="78"/>
  <c r="AK619" i="78"/>
  <c r="AK544" i="78"/>
  <c r="AK493" i="78"/>
  <c r="AK438" i="78"/>
  <c r="AK348" i="78"/>
  <c r="AK292" i="78"/>
  <c r="AK237" i="78"/>
  <c r="AK669" i="78"/>
  <c r="AK590" i="78"/>
  <c r="AK496" i="78"/>
  <c r="AK417" i="78"/>
  <c r="AK404" i="78"/>
  <c r="AK315" i="78"/>
  <c r="AK287" i="78"/>
  <c r="AK661" i="78"/>
  <c r="AK589" i="78"/>
  <c r="AK520" i="78"/>
  <c r="AK478" i="78"/>
  <c r="AK414" i="78"/>
  <c r="AK343" i="78"/>
  <c r="AK295" i="78"/>
  <c r="AK370" i="78"/>
  <c r="AK626" i="78"/>
  <c r="AK475" i="78"/>
  <c r="AK329" i="78"/>
  <c r="AK265" i="78"/>
  <c r="AK659" i="78"/>
  <c r="AK580" i="78"/>
  <c r="AK512" i="78"/>
  <c r="AK477" i="78"/>
  <c r="AK408" i="78"/>
  <c r="AK326" i="78"/>
  <c r="AK257" i="78"/>
  <c r="AK664" i="78"/>
  <c r="AK595" i="78"/>
  <c r="AK531" i="78"/>
  <c r="AK472" i="78"/>
  <c r="AK387" i="78"/>
  <c r="AK378" i="78"/>
  <c r="AK298" i="78"/>
  <c r="AK692" i="78"/>
  <c r="AK632" i="78"/>
  <c r="AK550" i="78"/>
  <c r="AK492" i="78"/>
  <c r="AK429" i="78"/>
  <c r="AK363" i="78"/>
  <c r="AK252" i="78"/>
  <c r="AK232" i="78"/>
  <c r="AK621" i="78"/>
  <c r="AK581" i="78"/>
  <c r="AK503" i="78"/>
  <c r="AK424" i="78"/>
  <c r="AK365" i="78"/>
  <c r="AK306" i="78"/>
  <c r="AK247" i="78"/>
  <c r="AK642" i="78"/>
  <c r="AK576" i="78"/>
  <c r="AK534" i="78"/>
  <c r="AK433" i="78"/>
  <c r="AK390" i="78"/>
  <c r="AK360" i="78"/>
  <c r="AK240" i="78"/>
  <c r="AK687" i="78"/>
  <c r="AK375" i="78"/>
  <c r="AK610" i="78"/>
  <c r="AK439" i="78"/>
  <c r="AK376" i="78"/>
  <c r="AK279" i="78"/>
  <c r="AK629" i="78"/>
  <c r="AK606" i="78"/>
  <c r="AK505" i="78"/>
  <c r="AK450" i="78"/>
  <c r="AK383" i="78"/>
  <c r="AK331" i="78"/>
  <c r="AK272" i="78"/>
  <c r="AK648" i="78"/>
  <c r="AK600" i="78"/>
  <c r="AK546" i="78"/>
  <c r="AK447" i="78"/>
  <c r="AK409" i="78"/>
  <c r="AK334" i="78"/>
  <c r="AK234" i="78"/>
  <c r="AK668" i="78"/>
  <c r="AK650" i="78"/>
  <c r="AK540" i="78"/>
  <c r="AK507" i="78"/>
  <c r="AK434" i="78"/>
  <c r="AK369" i="78"/>
  <c r="AK275" i="78"/>
  <c r="AK678" i="78"/>
  <c r="AK628" i="78"/>
  <c r="AK560" i="78"/>
  <c r="AK519" i="78"/>
  <c r="AK467" i="78"/>
  <c r="AK364" i="78"/>
  <c r="AK303" i="78"/>
  <c r="AK253" i="78"/>
  <c r="AK613" i="78"/>
  <c r="AK573" i="78"/>
  <c r="AK495" i="78"/>
  <c r="AK416" i="78"/>
  <c r="AK357" i="78"/>
  <c r="AK351" i="78"/>
  <c r="AK239" i="78"/>
  <c r="AK634" i="78"/>
  <c r="AK597" i="78"/>
  <c r="AK305" i="78"/>
  <c r="AK566" i="78"/>
  <c r="AK422" i="78"/>
  <c r="AK307" i="78"/>
  <c r="AK285" i="78"/>
  <c r="AK643" i="78"/>
  <c r="AK575" i="78"/>
  <c r="AK480" i="78"/>
  <c r="AK446" i="78"/>
  <c r="AK388" i="78"/>
  <c r="AK359" i="78"/>
  <c r="AK271" i="78"/>
  <c r="AK651" i="78"/>
  <c r="AK572" i="78"/>
  <c r="AK582" i="78"/>
  <c r="AK469" i="78"/>
  <c r="AK400" i="78"/>
  <c r="AK318" i="78"/>
  <c r="AK249" i="78"/>
  <c r="AK671" i="78"/>
  <c r="AK602" i="78"/>
  <c r="AK523" i="78"/>
  <c r="AK464" i="78"/>
  <c r="AK379" i="78"/>
  <c r="AK374" i="78"/>
  <c r="AK290" i="78"/>
  <c r="AK689" i="78"/>
  <c r="AK624" i="78"/>
  <c r="AK565" i="78"/>
  <c r="AK484" i="78"/>
  <c r="AK421" i="78"/>
  <c r="AK355" i="78"/>
  <c r="AK244" i="78"/>
  <c r="AK262" i="78"/>
  <c r="AK627" i="78"/>
  <c r="AK552" i="78"/>
  <c r="AK501" i="78"/>
  <c r="AK443" i="78"/>
  <c r="AK356" i="78"/>
  <c r="AK300" i="78"/>
  <c r="AK245" i="78"/>
  <c r="AK568" i="78"/>
  <c r="AK528" i="78"/>
  <c r="AK273" i="78"/>
  <c r="AK559" i="78"/>
  <c r="AK403" i="78"/>
  <c r="AK328" i="78"/>
  <c r="AK286" i="78"/>
  <c r="AK612" i="78"/>
  <c r="AK561" i="78"/>
  <c r="AK502" i="78"/>
  <c r="AK431" i="78"/>
  <c r="AK389" i="78"/>
  <c r="AK320" i="78"/>
  <c r="AK277" i="78"/>
  <c r="AK636" i="78"/>
  <c r="AK577" i="78"/>
  <c r="AK497" i="78"/>
  <c r="AK476" i="78"/>
  <c r="AK419" i="78"/>
  <c r="AK324" i="78"/>
  <c r="AK264" i="78"/>
  <c r="AK655" i="78"/>
  <c r="AK592" i="78"/>
  <c r="AK537" i="78"/>
  <c r="AK543" i="78"/>
  <c r="AK401" i="78"/>
  <c r="AK330" i="78"/>
  <c r="AK321" i="78"/>
  <c r="AK674" i="78"/>
  <c r="AK625" i="78"/>
  <c r="AK532" i="78"/>
  <c r="AK479" i="78"/>
  <c r="AK426" i="78"/>
  <c r="AK361" i="78"/>
  <c r="AK267" i="78"/>
  <c r="AK681" i="78"/>
  <c r="AK616" i="78"/>
  <c r="AK557" i="78"/>
  <c r="AK542" i="78"/>
  <c r="AK413" i="78"/>
  <c r="AK347" i="78"/>
  <c r="AK236" i="78"/>
  <c r="AK254" i="78"/>
  <c r="AK504" i="78"/>
  <c r="AK506" i="78"/>
  <c r="AK231" i="78"/>
  <c r="AK548" i="78"/>
  <c r="AK396" i="78"/>
  <c r="AK276" i="78"/>
  <c r="AK302" i="78"/>
  <c r="AK618" i="78"/>
  <c r="AK551" i="78"/>
  <c r="AK510" i="78"/>
  <c r="AK460" i="78"/>
  <c r="AK380" i="78"/>
  <c r="AK268" i="78"/>
  <c r="AK278" i="78"/>
  <c r="AK641" i="78"/>
  <c r="AK567" i="78"/>
  <c r="AK527" i="78"/>
  <c r="AK440" i="78"/>
  <c r="AK397" i="78"/>
  <c r="AK322" i="78"/>
  <c r="AK263" i="78"/>
  <c r="AK639" i="78"/>
  <c r="AK579" i="78"/>
  <c r="AK564" i="78"/>
  <c r="AK461" i="78"/>
  <c r="AK392" i="78"/>
  <c r="AK310" i="78"/>
  <c r="AK241" i="78"/>
  <c r="AK663" i="78"/>
  <c r="AK594" i="78"/>
  <c r="AK515" i="78"/>
  <c r="AK456" i="78"/>
  <c r="AK452" i="78"/>
  <c r="AK366" i="78"/>
  <c r="AK282" i="78"/>
  <c r="AK667" i="78"/>
  <c r="AK622" i="78"/>
  <c r="AK524" i="78"/>
  <c r="AK473" i="78"/>
  <c r="AK418" i="78"/>
  <c r="AK353" i="78"/>
  <c r="AK259" i="78"/>
  <c r="AK425" i="78"/>
  <c r="AK454" i="78"/>
  <c r="AK684" i="78"/>
  <c r="AK526" i="78"/>
  <c r="AK333" i="78"/>
  <c r="AK299" i="78"/>
  <c r="AK676" i="78"/>
  <c r="AK614" i="78"/>
  <c r="AK555" i="78"/>
  <c r="AK490" i="78"/>
  <c r="AK420" i="78"/>
  <c r="AK354" i="78"/>
  <c r="AK291" i="78"/>
  <c r="AK238" i="78"/>
  <c r="AK646" i="78"/>
  <c r="AK553" i="78"/>
  <c r="AK494" i="78"/>
  <c r="AK423" i="78"/>
  <c r="AK381" i="78"/>
  <c r="AK312" i="78"/>
  <c r="AK269" i="78"/>
  <c r="AK658" i="78"/>
  <c r="AK598" i="78"/>
  <c r="AK489" i="78"/>
  <c r="AK442" i="78"/>
  <c r="AK406" i="78"/>
  <c r="AK316" i="78"/>
  <c r="AK256" i="78"/>
  <c r="AK647" i="78"/>
  <c r="AK599" i="78"/>
  <c r="AK529" i="78"/>
  <c r="AK483" i="78"/>
  <c r="AK393" i="78"/>
  <c r="AK327" i="78"/>
  <c r="AK297" i="78"/>
  <c r="AK690" i="78"/>
  <c r="AK586" i="78"/>
  <c r="AK545" i="78"/>
  <c r="AK448" i="78"/>
  <c r="AK410" i="78"/>
  <c r="AK358" i="78"/>
  <c r="AK274" i="78"/>
  <c r="AK382" i="78"/>
  <c r="AK436" i="78"/>
  <c r="AK665" i="78"/>
  <c r="AK518" i="78"/>
  <c r="AK332" i="78"/>
  <c r="AK235" i="78"/>
  <c r="AK682" i="78"/>
  <c r="AK603" i="78"/>
  <c r="AK539" i="78"/>
  <c r="AK499" i="78"/>
  <c r="AK395" i="78"/>
  <c r="AK405" i="78"/>
  <c r="AK338" i="78"/>
  <c r="AK683" i="78"/>
  <c r="AK635" i="78"/>
  <c r="AK558" i="78"/>
  <c r="AK500" i="78"/>
  <c r="AK437" i="78"/>
  <c r="AK371" i="78"/>
  <c r="AK260" i="78"/>
  <c r="AK270" i="78"/>
  <c r="AK633" i="78"/>
  <c r="AK585" i="78"/>
  <c r="AK511" i="78"/>
  <c r="AK432" i="78"/>
  <c r="AK373" i="78"/>
  <c r="AK314" i="78"/>
  <c r="AK255" i="78"/>
  <c r="AK631" i="78"/>
  <c r="AK571" i="78"/>
  <c r="AK541" i="78"/>
  <c r="AK453" i="78"/>
  <c r="AK384" i="78"/>
  <c r="AK368" i="78"/>
  <c r="AK233" i="78"/>
  <c r="AK654" i="78"/>
  <c r="AK591" i="78"/>
  <c r="AK521" i="78"/>
  <c r="AK470" i="78"/>
  <c r="AK385" i="78"/>
  <c r="AK319" i="78"/>
  <c r="AK289" i="78"/>
  <c r="AK323" i="78"/>
  <c r="AK435" i="78"/>
  <c r="AK620" i="78"/>
  <c r="AK449" i="78"/>
  <c r="AK362" i="78"/>
  <c r="AK250" i="78"/>
  <c r="AK672" i="78"/>
  <c r="AK607" i="78"/>
  <c r="AK514" i="78"/>
  <c r="AK455" i="78"/>
  <c r="AK509" i="78"/>
  <c r="AK344" i="78"/>
  <c r="AK242" i="78"/>
  <c r="AK675" i="78"/>
  <c r="AK660" i="78"/>
  <c r="AK556" i="78"/>
  <c r="AK482" i="78"/>
  <c r="AK451" i="78"/>
  <c r="AK346" i="78"/>
  <c r="AK283" i="78"/>
  <c r="AK686" i="78"/>
  <c r="AK645" i="78"/>
  <c r="AK587" i="78"/>
  <c r="AK486" i="78"/>
  <c r="AK415" i="78"/>
  <c r="AK372" i="78"/>
  <c r="AK304" i="78"/>
  <c r="AK261" i="78"/>
  <c r="AK644" i="78"/>
  <c r="AK584" i="78"/>
  <c r="AK481" i="78"/>
  <c r="AK441" i="78"/>
  <c r="AK398" i="78"/>
  <c r="AK308" i="78"/>
  <c r="AK248" i="78"/>
  <c r="AK638" i="78"/>
  <c r="AK609" i="78"/>
  <c r="AK533" i="78"/>
  <c r="AK445" i="78"/>
  <c r="AK427" i="78"/>
  <c r="AK325" i="78"/>
  <c r="AK313" i="78"/>
  <c r="U32" i="78"/>
  <c r="U19" i="78"/>
  <c r="U15" i="78"/>
  <c r="U25" i="78"/>
  <c r="U20" i="78"/>
  <c r="U40" i="78"/>
  <c r="U35" i="78"/>
  <c r="U14" i="78"/>
  <c r="U22" i="78"/>
  <c r="U23" i="78"/>
  <c r="U10" i="78"/>
  <c r="U27" i="78"/>
  <c r="U17" i="78"/>
  <c r="U30" i="78"/>
  <c r="U9" i="78"/>
  <c r="U18" i="78"/>
  <c r="U29" i="78"/>
  <c r="U31" i="78"/>
  <c r="U28" i="78"/>
  <c r="U38" i="78"/>
  <c r="U26" i="78"/>
  <c r="U43" i="78"/>
  <c r="U36" i="78"/>
  <c r="U12" i="78"/>
  <c r="U34" i="78"/>
  <c r="U37" i="78"/>
  <c r="U33" i="78"/>
  <c r="U16" i="78"/>
  <c r="U42" i="78"/>
  <c r="U13" i="78"/>
  <c r="U39" i="78"/>
  <c r="U24" i="78"/>
  <c r="U11" i="78"/>
  <c r="U21" i="78"/>
  <c r="U41" i="78"/>
  <c r="AK29" i="78"/>
  <c r="AK10" i="78"/>
  <c r="AK40" i="78"/>
  <c r="AK26" i="78"/>
  <c r="AK38" i="78"/>
  <c r="AK36" i="78"/>
  <c r="AK27" i="78"/>
  <c r="AK19" i="78"/>
  <c r="AK23" i="78"/>
  <c r="AK15" i="78"/>
  <c r="AK41" i="78"/>
  <c r="AK24" i="78"/>
  <c r="AK14" i="78"/>
  <c r="AK30" i="78"/>
  <c r="AK25" i="78"/>
  <c r="AK13" i="78"/>
  <c r="AK11" i="78"/>
  <c r="AK37" i="78"/>
  <c r="AK22" i="78"/>
  <c r="AK31" i="78"/>
  <c r="AK39" i="78"/>
  <c r="AK20" i="78"/>
  <c r="AK28" i="78"/>
  <c r="AK33" i="78"/>
  <c r="AK35" i="78"/>
  <c r="AK17" i="78"/>
  <c r="AK12" i="78"/>
  <c r="AK43" i="78"/>
  <c r="AK21" i="78"/>
  <c r="AK42" i="78"/>
  <c r="AK9" i="78"/>
  <c r="AK32" i="78"/>
  <c r="AK18" i="78"/>
  <c r="AK34" i="78"/>
  <c r="AK16" i="78"/>
  <c r="AA11" i="78"/>
  <c r="AA38" i="78"/>
  <c r="AA15" i="78"/>
  <c r="AA16" i="78"/>
  <c r="AA42" i="78"/>
  <c r="AA36" i="78"/>
  <c r="AA22" i="78"/>
  <c r="AA23" i="78"/>
  <c r="AA24" i="78"/>
  <c r="AA10" i="78"/>
  <c r="AA43" i="78"/>
  <c r="AA33" i="78"/>
  <c r="AA31" i="78"/>
  <c r="AA32" i="78"/>
  <c r="AA12" i="78"/>
  <c r="AA35" i="78"/>
  <c r="AA39" i="78"/>
  <c r="AA40" i="78"/>
  <c r="AA28" i="78"/>
  <c r="AA19" i="78"/>
  <c r="AA13" i="78"/>
  <c r="AA41" i="78"/>
  <c r="AA14" i="78"/>
  <c r="AA20" i="78"/>
  <c r="AA21" i="78"/>
  <c r="AA18" i="78"/>
  <c r="AA25" i="78"/>
  <c r="AA27" i="78"/>
  <c r="AA29" i="78"/>
  <c r="AA26" i="78"/>
  <c r="AA17" i="78"/>
  <c r="AA30" i="78"/>
  <c r="AA9" i="78"/>
  <c r="AA37" i="78"/>
  <c r="AA34" i="78"/>
  <c r="AF41" i="78"/>
  <c r="AF23" i="78"/>
  <c r="AF32" i="78"/>
  <c r="AF27" i="78"/>
  <c r="AF15" i="78"/>
  <c r="AF30" i="78"/>
  <c r="AF21" i="78"/>
  <c r="AF18" i="78"/>
  <c r="AF42" i="78"/>
  <c r="AF17" i="78"/>
  <c r="AF22" i="78"/>
  <c r="AF43" i="78"/>
  <c r="AF34" i="78"/>
  <c r="AF9" i="78"/>
  <c r="AF39" i="78"/>
  <c r="AF37" i="78"/>
  <c r="AF24" i="78"/>
  <c r="AF20" i="78"/>
  <c r="AF25" i="78"/>
  <c r="AF19" i="78"/>
  <c r="AF36" i="78"/>
  <c r="AF28" i="78"/>
  <c r="AF33" i="78"/>
  <c r="AF10" i="78"/>
  <c r="AF31" i="78"/>
  <c r="AF40" i="78"/>
  <c r="AF13" i="78"/>
  <c r="AF26" i="78"/>
  <c r="AF38" i="78"/>
  <c r="AF14" i="78"/>
  <c r="AF35" i="78"/>
  <c r="AF12" i="78"/>
  <c r="AF11" i="78"/>
  <c r="AF29" i="78"/>
  <c r="AF16" i="78"/>
</calcChain>
</file>

<file path=xl/sharedStrings.xml><?xml version="1.0" encoding="utf-8"?>
<sst xmlns="http://schemas.openxmlformats.org/spreadsheetml/2006/main" count="467" uniqueCount="210">
  <si>
    <t>INSURANCE SERVICES OFFICE, INC.</t>
  </si>
  <si>
    <t>(1)</t>
  </si>
  <si>
    <t>(2)</t>
  </si>
  <si>
    <t>(3)</t>
  </si>
  <si>
    <t>(4)</t>
  </si>
  <si>
    <t>(5)</t>
  </si>
  <si>
    <t>(6)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</si>
  <si>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</si>
  <si>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</si>
  <si>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</si>
  <si>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</si>
  <si>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</si>
  <si>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</si>
  <si>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</si>
  <si>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</si>
  <si>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</si>
  <si>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</si>
  <si>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</si>
  <si>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</si>
  <si>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</si>
  <si>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</si>
  <si>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</si>
  <si>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</si>
  <si>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</si>
  <si>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</si>
  <si>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</si>
  <si>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</si>
  <si>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</si>
  <si>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</si>
  <si>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</si>
  <si>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USER NOTES</t>
  </si>
  <si>
    <t>Collision</t>
  </si>
  <si>
    <t>Private Passenger Types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</si>
  <si>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</si>
  <si>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</si>
  <si>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</si>
  <si>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</si>
  <si>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</si>
  <si>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</si>
  <si>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</si>
  <si>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</si>
  <si>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</si>
  <si>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</si>
  <si>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</si>
  <si>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</si>
  <si>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</si>
  <si>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</si>
  <si>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</si>
  <si>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</si>
  <si>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</si>
  <si>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</si>
  <si>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</si>
  <si>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</si>
  <si>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</si>
  <si>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</si>
  <si>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</si>
  <si>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</si>
  <si>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</si>
  <si>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</si>
  <si>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</si>
  <si>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</si>
  <si>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</si>
  <si>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</si>
  <si>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</si>
  <si>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</si>
  <si>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</si>
  <si>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</si>
  <si>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</si>
  <si>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</si>
  <si>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>MEDICAL PAYMENTS</t>
  </si>
  <si>
    <t>Limit Per Person</t>
  </si>
  <si>
    <t>Territory</t>
  </si>
  <si>
    <t>BASE LOSS COSTS</t>
  </si>
  <si>
    <t>The relativities used to calculate various loss costs</t>
  </si>
  <si>
    <t>TTT OTC</t>
  </si>
  <si>
    <t>PPT OTC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</si>
  <si>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</si>
  <si>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</si>
  <si>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</si>
  <si>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</si>
  <si>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</si>
  <si>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</si>
  <si>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</si>
  <si>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</si>
  <si>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</si>
  <si>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</si>
  <si>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</si>
  <si>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</si>
  <si>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</si>
  <si>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</si>
  <si>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</si>
  <si>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</si>
  <si>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</si>
  <si>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Relativities:</t>
  </si>
  <si>
    <t>medical payments</t>
  </si>
  <si>
    <t>$500 limit</t>
  </si>
  <si>
    <t>$1000 limit</t>
  </si>
  <si>
    <t>$2000 limit</t>
  </si>
  <si>
    <t>$5000 limit</t>
  </si>
  <si>
    <t>taxi &amp; limo</t>
  </si>
  <si>
    <t>Combined Single Limit average loss cost for all Trucks, Tractors, &amp; Trailers.</t>
  </si>
  <si>
    <t>ppt-spec peril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</si>
  <si>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</si>
  <si>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</si>
  <si>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</si>
  <si>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</si>
  <si>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</si>
  <si>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</si>
  <si>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</si>
  <si>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</si>
  <si>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</si>
  <si>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</si>
  <si>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</si>
  <si>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</si>
  <si>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</si>
  <si>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</si>
  <si>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</si>
  <si>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</si>
  <si>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</si>
  <si>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</si>
  <si>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</si>
  <si>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</si>
  <si>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</si>
  <si>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</si>
  <si>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</si>
  <si>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</si>
  <si>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</si>
  <si>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</si>
  <si>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 xml:space="preserve">     This factor is used for Trucks, Tractors and Trailers</t>
  </si>
  <si>
    <t xml:space="preserve">     and Private Passenger Types.</t>
  </si>
  <si>
    <t>zip code</t>
  </si>
  <si>
    <t>PIP</t>
  </si>
  <si>
    <t>ppt-pip</t>
  </si>
  <si>
    <t>PIP Relativities</t>
  </si>
  <si>
    <t>The loss cost for hired autos is set forth in Section E.</t>
  </si>
  <si>
    <t>Not Subject to</t>
  </si>
  <si>
    <t>No-Fault</t>
  </si>
  <si>
    <t>Subject to</t>
  </si>
  <si>
    <t>Taxicabs and Limousines $500 Deductible Collision base loss cost (Rule 40)</t>
  </si>
  <si>
    <t>Van Pools $500 Deductible Collision base loss cost    (Rule 40)</t>
  </si>
  <si>
    <t>KANSAS</t>
  </si>
  <si>
    <t>It applies in all territories and is calculated as 0.25% of the statewide $100,000</t>
  </si>
  <si>
    <t>taxi &amp; limo-pip</t>
  </si>
  <si>
    <t>ttt-pip</t>
  </si>
  <si>
    <t>furnished for</t>
  </si>
  <si>
    <t>gad-pip</t>
  </si>
  <si>
    <t>pip</t>
  </si>
  <si>
    <t>buses-pip</t>
  </si>
  <si>
    <t>other than</t>
  </si>
  <si>
    <t>all autos</t>
  </si>
  <si>
    <t>regular use</t>
  </si>
  <si>
    <t>owner operated</t>
  </si>
  <si>
    <t>all other</t>
  </si>
  <si>
    <t>TRUCKS, TRACTORS AND TRAILERS PERSONAL INJURY PROTECTION (Rules 23 and 93)</t>
  </si>
  <si>
    <t>PRIVATE PASSENGER TYPES LIABILITY $100,000 limit base loss cost - Not Subject to No-Fault (Rule 32)</t>
  </si>
  <si>
    <t>PRIVATE PASSENGER TYPES LIABILITY $100,000 limit base loss cost - Subject to No-Fault (Rule 32)</t>
  </si>
  <si>
    <t>PRIVATE PASSENGER TYPES PERSONAL INJURY PROTECTION Furnished For Regular Use (Rules 32 and 93)</t>
  </si>
  <si>
    <t>PRIVATE PASSENGER TYPES PERSONAL INJURY PROTECTION      All Other       (Rules 32 and 93)</t>
  </si>
  <si>
    <t>AUTO DEALERS PERSONAL INJURY PROTECTION basic limits base loss cost (Rules 49 and 93)</t>
  </si>
  <si>
    <t>TAXICABS AND LIMOUSINES PERSONAL INJURY PROTECTION Owner Operated basic limits base loss cost (Rules 40 and 93)</t>
  </si>
  <si>
    <t>TAXICABS AND LIMOUSINES PERSONAL INJURY PROTECTION Other Than Owner Operated basic limits base loss cost (Rules 40 and 93)</t>
  </si>
  <si>
    <t>VAN POOLS PERSONAL INJURY PROTECTION All Autos basic limits base loss cost (Rules 40 and 93)</t>
  </si>
  <si>
    <t>SCHOOL AND CHURCH BUSES PERSONAL INJURY PROTECTION All Autos basic limits base loss cost (Rules 40 and 93)</t>
  </si>
  <si>
    <t>OTHER BUSES PERSONAL INJURY PROTECTION All Autos basic limits base loss cost (Rules 40 and 93)</t>
  </si>
  <si>
    <t>Trucks, Tractors and Trailers Specified Causes Of Loss Base Loss Cost (Rule 23)</t>
  </si>
  <si>
    <t>Other Buses $500 Deductible Collision base loss cost     (Rule 40)</t>
  </si>
  <si>
    <t>Private Passenger Types $500 Deductible Comprehensive base loss cost (rule 32)</t>
  </si>
  <si>
    <t>Private Passenger Types Specified Causes Of Loss Base Loss Cost</t>
  </si>
  <si>
    <t>Private Passenger Types $500 Deductible Collision base loss cost    (rule 32)</t>
  </si>
  <si>
    <t>Private Passenger Types Not Subject to No Fault</t>
  </si>
  <si>
    <t>Taxis and Limousines Owner Operated</t>
  </si>
  <si>
    <t>Taxis and Limousines Other Than Owner Operated</t>
  </si>
  <si>
    <t>PPT Furnished for Regular Use</t>
  </si>
  <si>
    <t>PPT All Other</t>
  </si>
  <si>
    <t>131</t>
  </si>
  <si>
    <t>15</t>
  </si>
  <si>
    <t>130</t>
  </si>
  <si>
    <t>129</t>
  </si>
  <si>
    <t>128</t>
  </si>
  <si>
    <t>127</t>
  </si>
  <si>
    <t>117</t>
  </si>
  <si>
    <t>116</t>
  </si>
  <si>
    <t>114</t>
  </si>
  <si>
    <t>112</t>
  </si>
  <si>
    <t>111</t>
  </si>
  <si>
    <t>110</t>
  </si>
  <si>
    <t>109</t>
  </si>
  <si>
    <t>108</t>
  </si>
  <si>
    <t>106</t>
  </si>
  <si>
    <t>105</t>
  </si>
  <si>
    <t>PPT COL</t>
  </si>
  <si>
    <t>PPT LIA</t>
  </si>
  <si>
    <t>TTT COL</t>
  </si>
  <si>
    <t>TTT LIA</t>
  </si>
  <si>
    <t>territory</t>
  </si>
  <si>
    <t>state</t>
  </si>
  <si>
    <t xml:space="preserve">sheets contained within this workbook have been linked together with formulas. </t>
  </si>
  <si>
    <t>OFF-BALANCE FACTORS</t>
  </si>
  <si>
    <t>The factors applied to the base loss costs to calculate the loss costs for</t>
  </si>
  <si>
    <t>the optional class plan.</t>
  </si>
  <si>
    <t>The base loss costs by major class and coverage using the current class plan.</t>
  </si>
  <si>
    <t>LOSS COSTS BY TERRITORY AND ZIP CODE</t>
  </si>
  <si>
    <t>The loss costs by territory and ZIP Code using the current class plan.</t>
  </si>
  <si>
    <t>OCP LOSS COSTS BY TERRITORY AND ZIP CODE</t>
  </si>
  <si>
    <t>The loss costs by territory and ZIP Code using the new optional class plan.</t>
  </si>
  <si>
    <t>Trucks, Tractors, and Trailers</t>
  </si>
  <si>
    <t>Taxicabs and Limousines</t>
  </si>
  <si>
    <t>Not Subject to No-Fault</t>
  </si>
  <si>
    <t>Subject to No-Fault</t>
  </si>
  <si>
    <t>RELATIVITIES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</si>
</sst>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0.000"/>
    <numFmt numFmtId="165" formatCode="_(* #,##0.000_);_(* \(#,##0.000\);_(* &quot;-&quot;??_);_(@_)"/>
    <numFmt numFmtId="166" formatCode="General_)"/>
    <numFmt numFmtId="167" formatCode="000"/>
    <numFmt numFmtId="168" formatCode="0.0000"/>
  </numFmts>
  <fonts count="30">
    <font>
      <sz val="10"/>
      <color theme="1"/>
      <name val="Arial"/>
      <family val="2"/>
    </font>
    <font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b/>
      <u/>
      <sz val="11"/>
      <name val="Times New Roman"/>
      <family val="1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b/>
      <sz val="10"/>
      <color theme="1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  <font>
      <b/>
      <u/>
      <sz val="10"/>
      <color theme="10"/>
      <name val="Times New Roman"/>
      <family val="1"/>
    </font>
    <font>
      <u/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9">
    <xf numFmtId="0" fontId="0" fillId="0" borderId="0"/>
    <xf numFmtId="43" fontId="12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2" fillId="0" borderId="0"/>
    <xf numFmtId="0" fontId="3" fillId="0" borderId="0"/>
    <xf numFmtId="0" fontId="14" fillId="0" borderId="0"/>
    <xf numFmtId="166" fontId="9" fillId="0" borderId="0"/>
    <xf numFmtId="9" fontId="14" fillId="0" borderId="0" applyFont="0" applyFill="0" applyBorder="0" applyAlignment="0" applyProtection="0"/>
  </cellStyleXfs>
  <cellXfs count="80">
    <xf numFmtId="0" fontId="0" fillId="0" borderId="0" xfId="0"/>
    <xf numFmtId="0" fontId="4" fillId="0" borderId="0" xfId="0" applyFont="1"/>
    <xf numFmtId="0" fontId="17" fillId="0" borderId="0" xfId="0" applyFont="1" applyAlignment="1">
      <alignment horizontal="center"/>
    </xf>
    <xf numFmtId="0" fontId="17" fillId="0" borderId="0" xfId="0" applyFont="1"/>
    <xf numFmtId="0" fontId="17" fillId="0" borderId="0" xfId="0" applyFont="1" applyAlignment="1">
      <alignment vertical="center"/>
    </xf>
    <xf numFmtId="0" fontId="5" fillId="0" borderId="0" xfId="0" applyFont="1"/>
    <xf numFmtId="0" fontId="18" fillId="0" borderId="0" xfId="0" applyFont="1" applyFill="1" applyAlignment="1">
      <alignment horizontal="center"/>
    </xf>
    <xf numFmtId="0" fontId="19" fillId="0" borderId="0" xfId="0" applyFont="1" applyFill="1" applyAlignment="1"/>
    <xf numFmtId="0" fontId="7" fillId="0" borderId="0" xfId="0" applyFont="1"/>
    <xf numFmtId="0" fontId="8" fillId="0" borderId="0" xfId="4" applyFont="1" applyFill="1" applyAlignment="1"/>
    <xf numFmtId="0" fontId="7" fillId="0" borderId="0" xfId="4" applyFont="1" applyFill="1"/>
    <xf numFmtId="166" fontId="10" fillId="0" borderId="0" xfId="7" applyFont="1" applyFill="1" applyAlignment="1">
      <alignment horizontal="left"/>
    </xf>
    <xf numFmtId="166" fontId="10" fillId="0" borderId="0" xfId="7" applyFont="1" applyFill="1"/>
    <xf numFmtId="166" fontId="10" fillId="0" borderId="0" xfId="7" quotePrefix="1" applyFont="1" applyFill="1" applyAlignment="1">
      <alignment horizontal="left"/>
    </xf>
    <xf numFmtId="166" fontId="7" fillId="0" borderId="0" xfId="7" applyFont="1" applyFill="1"/>
    <xf numFmtId="0" fontId="10" fillId="0" borderId="0" xfId="4" applyFont="1" applyFill="1"/>
    <xf numFmtId="0" fontId="10" fillId="0" borderId="0" xfId="4" applyFont="1" applyFill="1" applyAlignment="1">
      <alignment horizontal="right"/>
    </xf>
    <xf numFmtId="0" fontId="10" fillId="0" borderId="0" xfId="4" applyNumberFormat="1" applyFont="1" applyFill="1"/>
    <xf numFmtId="0" fontId="11" fillId="0" borderId="0" xfId="4" applyFont="1" applyFill="1"/>
    <xf numFmtId="0" fontId="11" fillId="0" borderId="0" xfId="4" applyFont="1" applyFill="1" applyAlignment="1">
      <alignment horizontal="left"/>
    </xf>
    <xf numFmtId="0" fontId="10" fillId="0" borderId="0" xfId="0" applyFont="1"/>
    <xf numFmtId="0" fontId="20" fillId="0" borderId="0" xfId="0" quotePrefix="1" applyFont="1"/>
    <xf numFmtId="0" fontId="10" fillId="0" borderId="0" xfId="0" applyFont="1" applyFill="1"/>
    <xf numFmtId="0" fontId="21" fillId="0" borderId="0" xfId="0" applyFont="1"/>
    <xf numFmtId="2" fontId="21" fillId="0" borderId="0" xfId="0" applyNumberFormat="1" applyFont="1"/>
    <xf numFmtId="0" fontId="1" fillId="0" borderId="0" xfId="0" quotePrefix="1" applyFont="1"/>
    <xf numFmtId="0" fontId="16" fillId="0" borderId="0" xfId="0" applyFont="1"/>
    <xf numFmtId="0" fontId="15" fillId="0" borderId="0" xfId="0" applyFont="1" applyAlignment="1">
      <alignment horizontal="right"/>
    </xf>
    <xf numFmtId="1" fontId="21" fillId="0" borderId="0" xfId="0" applyNumberFormat="1" applyFont="1" applyAlignment="1">
      <alignment horizontal="right"/>
    </xf>
    <xf numFmtId="0" fontId="24" fillId="0" borderId="0" xfId="0" applyFont="1"/>
    <xf numFmtId="0" fontId="25" fillId="0" borderId="0" xfId="0" quotePrefix="1" applyFont="1"/>
    <xf numFmtId="0" fontId="25" fillId="0" borderId="0" xfId="0" applyFont="1"/>
    <xf numFmtId="0" fontId="24" fillId="0" borderId="0" xfId="0" applyFont="1" applyFill="1"/>
    <xf numFmtId="164" fontId="26" fillId="0" borderId="0" xfId="0" applyNumberFormat="1" applyFont="1" applyFill="1"/>
    <xf numFmtId="0" fontId="26" fillId="0" borderId="0" xfId="0" applyFont="1" applyFill="1"/>
    <xf numFmtId="0" fontId="28" fillId="0" borderId="0" xfId="2" applyFont="1" applyAlignment="1" applyProtection="1">
      <alignment horizontal="right"/>
    </xf>
    <xf numFmtId="166" fontId="7" fillId="0" borderId="0" xfId="3" applyNumberFormat="1" applyFont="1" applyFill="1" applyBorder="1"/>
    <xf numFmtId="2" fontId="21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13" fillId="0" borderId="0" xfId="2" applyAlignment="1" applyProtection="1"/>
    <xf numFmtId="0" fontId="0" fillId="0" borderId="0" xfId="0"/>
    <xf numFmtId="0" fontId="15" fillId="0" borderId="0" xfId="0" applyFont="1"/>
    <xf numFmtId="2" fontId="15" fillId="0" borderId="0" xfId="0" applyNumberFormat="1" applyFont="1"/>
    <xf numFmtId="0" fontId="1" fillId="0" borderId="0" xfId="0" quotePrefix="1" applyFont="1" applyAlignment="1">
      <alignment horizontal="right"/>
    </xf>
    <xf numFmtId="164" fontId="15" fillId="0" borderId="0" xfId="0" applyNumberFormat="1" applyFont="1" applyAlignment="1">
      <alignment horizontal="center"/>
    </xf>
    <xf numFmtId="2" fontId="15" fillId="0" borderId="0" xfId="0" applyNumberFormat="1" applyFont="1" applyAlignment="1">
      <alignment horizontal="right"/>
    </xf>
    <xf numFmtId="0" fontId="23" fillId="0" borderId="1" xfId="0" applyFont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0" fontId="21" fillId="0" borderId="0" xfId="0" applyFont="1" applyAlignment="1">
      <alignment horizontal="right"/>
    </xf>
    <xf numFmtId="0" fontId="26" fillId="0" borderId="0" xfId="0" applyFont="1"/>
    <xf numFmtId="0" fontId="27" fillId="0" borderId="0" xfId="0" applyFont="1"/>
    <xf numFmtId="0" fontId="24" fillId="0" borderId="0" xfId="0" applyFont="1" applyAlignment="1">
      <alignment horizontal="left"/>
    </xf>
    <xf numFmtId="2" fontId="26" fillId="0" borderId="0" xfId="0" applyNumberFormat="1" applyFont="1"/>
    <xf numFmtId="2" fontId="15" fillId="0" borderId="0" xfId="0" applyNumberFormat="1" applyFont="1" applyAlignment="1">
      <alignment horizontal="center"/>
    </xf>
    <xf numFmtId="167" fontId="15" fillId="0" borderId="0" xfId="0" applyNumberFormat="1" applyFont="1" applyAlignment="1">
      <alignment horizontal="right"/>
    </xf>
    <xf numFmtId="0" fontId="0" fillId="0" borderId="0" xfId="0" applyAlignment="1">
      <alignment horizontal="center"/>
    </xf>
    <xf numFmtId="1" fontId="15" fillId="0" borderId="0" xfId="0" applyNumberFormat="1" applyFont="1" applyAlignment="1">
      <alignment horizontal="right"/>
    </xf>
    <xf numFmtId="0" fontId="29" fillId="0" borderId="0" xfId="0" applyFont="1" applyAlignment="1">
      <alignment horizontal="center"/>
    </xf>
    <xf numFmtId="2" fontId="26" fillId="0" borderId="0" xfId="0" applyNumberFormat="1" applyFont="1" applyFill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5" fontId="12" fillId="0" borderId="0" xfId="1" applyNumberFormat="1"/>
    <xf numFmtId="49" fontId="0" fillId="0" borderId="0" xfId="0" applyNumberFormat="1"/>
    <xf numFmtId="165" fontId="22" fillId="0" borderId="0" xfId="1" applyNumberFormat="1" applyFont="1"/>
    <xf numFmtId="0" fontId="10" fillId="0" borderId="0" xfId="4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8" fontId="26" fillId="0" borderId="0" xfId="0" applyNumberFormat="1" applyFont="1" applyAlignment="1">
      <alignment horizontal="center"/>
    </xf>
    <xf numFmtId="0" fontId="6" fillId="0" borderId="0" xfId="0" applyFont="1" applyFill="1" applyAlignment="1">
      <alignment horizontal="center"/>
    </xf>
    <xf numFmtId="0" fontId="15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23" fillId="0" borderId="2" xfId="0" applyFont="1" applyBorder="1" applyAlignment="1">
      <alignment horizontal="center" vertical="top" wrapText="1"/>
    </xf>
    <xf numFmtId="0" fontId="23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</cellXfs>
  <cellStyles count="9">
    <cellStyle name="Comma" xfId="1" builtinId="3"/>
    <cellStyle name="Hyperlink" xfId="2" builtinId="8"/>
    <cellStyle name="Normal" xfId="0" builtinId="0"/>
    <cellStyle name="Normal 2" xfId="3" xr:uid="{00000000-0005-0000-0000-000004000000}"/>
    <cellStyle name="Normal 2 2" xfId="4" xr:uid="{00000000-0005-0000-0000-000005000000}"/>
    <cellStyle name="Normal 3" xfId="5" xr:uid="{00000000-0005-0000-0000-000006000000}"/>
    <cellStyle name="Normal 4" xfId="6" xr:uid="{00000000-0005-0000-0000-000007000000}"/>
    <cellStyle name="Normal_User Notes" xfId="7" xr:uid="{00000000-0005-0000-0000-000008000000}"/>
    <cellStyle name="Percent 2" xfId="8" xr:uid="{00000000-0005-0000-0000-00000A000000}"/>
  </cellStyles>
  <dxfs count="1">
    <dxf>
      <font>
        <color theme="0"/>
      </font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180976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08140\AppData\Local\Microsoft\Windows\Temporary%20Internet%20Files\Content.Outlook\K17FLRR9\AR%20SWRL%20TD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s"/>
      <sheetName val="Finals Data_S"/>
      <sheetName val="Finals Data_T"/>
      <sheetName val="TTT LIAB SWRL"/>
      <sheetName val="PPT LIAB SWRL"/>
      <sheetName val="TTT PH.D. SWRL"/>
      <sheetName val="PPT PH.D. SWRL"/>
      <sheetName val="TTT LIAB TDV"/>
      <sheetName val="PPT LIAB TDV"/>
      <sheetName val="TTT OTC TDV "/>
      <sheetName val="TTT COLL TDV"/>
      <sheetName val="PPT OTC TDV"/>
      <sheetName val="PPT COLL TDV"/>
      <sheetName val="TTT LIA RECON"/>
      <sheetName val="TTT PHD RECON"/>
      <sheetName val="PPT LIA RECON"/>
      <sheetName val="PPT PHD RECON"/>
      <sheetName val="Pre-Alert Revsum"/>
      <sheetName val="Staff Action Revsum"/>
      <sheetName val="Staff Action (w publics) Revsum"/>
    </sheetNames>
    <sheetDataSet>
      <sheetData sheetId="0">
        <row r="8">
          <cell r="D8">
            <v>41639</v>
          </cell>
        </row>
        <row r="9">
          <cell r="D9">
            <v>2013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43"/>
  <sheetViews>
    <sheetView tabSelected="1" zoomScale="80" zoomScaleNormal="80" zoomScaleSheetLayoutView="90" workbookViewId="0">
      <selection activeCell="C44" sqref="C44"/>
    </sheetView>
  </sheetViews>
  <sheetFormatPr defaultColWidth="9.07421875" defaultRowHeight="15" customHeight="1"/>
  <cols>
    <col min="1" max="1" width="3.61328125" style="8" customWidth="1"/>
    <col min="2" max="2" width="46.4609375" style="8" bestFit="1" customWidth="1"/>
    <col min="3" max="3" width="69.69140625" style="8" customWidth="1"/>
    <col min="4" max="4" width="16.84375" style="8" bestFit="1" customWidth="1"/>
    <col min="5" max="5" width="9.07421875" style="8"/>
    <col min="6" max="6" width="3" style="8" customWidth="1"/>
    <col min="7" max="16384" width="9.07421875" style="8"/>
  </cols>
  <sheetData>
    <row r="1" spans="1:9" s="5" customFormat="1" ht="15" customHeight="1">
      <c r="A1" s="1" t="s">
        <v>0</v>
      </c>
      <c r="B1" s="2"/>
      <c r="C1" s="3"/>
      <c r="D1" s="3"/>
      <c r="E1" s="3"/>
      <c r="F1" s="4"/>
      <c r="G1" s="3"/>
      <c r="H1" s="3"/>
      <c r="I1" s="4"/>
    </row>
    <row r="2" spans="1:9" s="5" customFormat="1" ht="15" customHeight="1"/>
    <row r="3" spans="1:9" s="5" customFormat="1" ht="15" customHeight="1"/>
    <row r="4" spans="1:9" s="5" customFormat="1" ht="15" customHeight="1">
      <c r="A4" s="6"/>
      <c r="B4" s="6"/>
      <c r="C4" s="6"/>
      <c r="D4" s="6"/>
      <c r="E4" s="6"/>
      <c r="F4" s="6"/>
      <c r="G4" s="6"/>
      <c r="H4" s="6"/>
      <c r="I4" s="6"/>
    </row>
    <row r="5" spans="1:9" s="5" customFormat="1" ht="15" customHeight="1">
      <c r="A5" s="73" t="s">
        <v>29</v>
      </c>
      <c r="B5" s="73"/>
      <c r="C5" s="73"/>
      <c r="D5" s="73"/>
      <c r="E5" s="73"/>
      <c r="F5" s="7"/>
      <c r="G5" s="7"/>
      <c r="H5" s="7"/>
      <c r="I5" s="7"/>
    </row>
    <row r="7" spans="1:9" s="10" customFormat="1" ht="15" customHeight="1">
      <c r="A7" s="9" t="s">
        <v>7</v>
      </c>
      <c r="B7" s="9"/>
      <c r="C7" s="9"/>
      <c r="D7" s="9"/>
      <c r="E7" s="9"/>
      <c r="F7" s="9"/>
    </row>
    <row r="8" spans="1:9" s="14" customFormat="1" ht="15" customHeight="1">
      <c r="A8" s="11" t="s">
        <v>8</v>
      </c>
      <c r="B8" s="12"/>
      <c r="C8" s="13"/>
      <c r="D8" s="12"/>
      <c r="E8" s="12"/>
      <c r="F8" s="12"/>
    </row>
    <row r="9" spans="1:9" s="14" customFormat="1" ht="15" customHeight="1">
      <c r="A9" s="11" t="s">
        <v>9</v>
      </c>
      <c r="B9" s="12"/>
      <c r="C9" s="13"/>
      <c r="D9" s="12"/>
      <c r="E9" s="12"/>
      <c r="F9" s="12"/>
    </row>
    <row r="10" spans="1:9" s="14" customFormat="1" ht="15" customHeight="1">
      <c r="A10" s="11" t="s">
        <v>10</v>
      </c>
      <c r="B10" s="12"/>
      <c r="C10" s="13"/>
      <c r="D10" s="12"/>
      <c r="E10" s="12"/>
      <c r="F10" s="12"/>
    </row>
    <row r="11" spans="1:9" s="14" customFormat="1" ht="15" customHeight="1">
      <c r="A11" s="11" t="s">
        <v>11</v>
      </c>
      <c r="B11" s="12"/>
      <c r="C11" s="12"/>
      <c r="D11" s="13"/>
      <c r="E11" s="12"/>
      <c r="F11" s="12"/>
    </row>
    <row r="12" spans="1:9" s="10" customFormat="1" ht="15" customHeight="1">
      <c r="A12" s="15"/>
      <c r="B12" s="15"/>
      <c r="C12" s="15"/>
      <c r="D12" s="16"/>
      <c r="E12" s="15"/>
      <c r="F12" s="15"/>
    </row>
    <row r="13" spans="1:9" s="10" customFormat="1" ht="15" customHeight="1">
      <c r="A13" s="9" t="s">
        <v>12</v>
      </c>
      <c r="B13" s="9"/>
      <c r="C13" s="9"/>
      <c r="D13" s="9"/>
      <c r="E13" s="9"/>
      <c r="F13" s="9"/>
    </row>
    <row r="14" spans="1:9" s="10" customFormat="1" ht="15" customHeight="1">
      <c r="A14" s="17" t="s">
        <v>13</v>
      </c>
      <c r="B14" s="15"/>
      <c r="C14" s="15"/>
      <c r="D14" s="15"/>
      <c r="E14" s="15"/>
      <c r="F14" s="15"/>
    </row>
    <row r="15" spans="1:9" s="10" customFormat="1" ht="15" customHeight="1">
      <c r="A15" s="15" t="s">
        <v>14</v>
      </c>
      <c r="B15" s="15"/>
      <c r="C15" s="15"/>
      <c r="D15" s="15"/>
      <c r="E15" s="15"/>
      <c r="F15" s="15"/>
    </row>
    <row r="16" spans="1:9" s="10" customFormat="1" ht="15" customHeight="1">
      <c r="A16" s="15" t="s">
        <v>15</v>
      </c>
      <c r="B16" s="15"/>
      <c r="C16" s="15"/>
      <c r="D16" s="15"/>
      <c r="E16" s="15"/>
      <c r="F16" s="15"/>
    </row>
    <row r="17" spans="1:6" s="10" customFormat="1" ht="15" customHeight="1">
      <c r="A17" s="15" t="s">
        <v>16</v>
      </c>
      <c r="B17" s="15"/>
      <c r="C17" s="15"/>
      <c r="D17" s="15"/>
      <c r="E17" s="15"/>
      <c r="F17" s="15"/>
    </row>
    <row r="18" spans="1:6" s="10" customFormat="1" ht="15" customHeight="1">
      <c r="A18" s="15" t="s">
        <v>17</v>
      </c>
      <c r="B18" s="15"/>
      <c r="C18" s="15"/>
      <c r="D18" s="15"/>
      <c r="E18" s="15"/>
      <c r="F18" s="15"/>
    </row>
    <row r="19" spans="1:6" s="10" customFormat="1" ht="15" customHeight="1">
      <c r="A19" s="15"/>
      <c r="B19" s="15"/>
      <c r="C19" s="15"/>
      <c r="D19" s="15"/>
      <c r="E19" s="15"/>
      <c r="F19" s="15"/>
    </row>
    <row r="20" spans="1:6" s="10" customFormat="1" ht="15" customHeight="1">
      <c r="A20" s="9" t="s">
        <v>18</v>
      </c>
      <c r="B20" s="9"/>
      <c r="C20" s="9"/>
      <c r="D20" s="9"/>
      <c r="E20" s="9"/>
      <c r="F20" s="9"/>
    </row>
    <row r="21" spans="1:6" s="10" customFormat="1" ht="15" customHeight="1">
      <c r="A21" s="66" t="s">
        <v>19</v>
      </c>
      <c r="B21" s="66"/>
      <c r="C21" s="66"/>
      <c r="D21" s="15"/>
      <c r="E21" s="15"/>
      <c r="F21" s="15"/>
    </row>
    <row r="22" spans="1:6" s="10" customFormat="1" ht="15" customHeight="1">
      <c r="A22" s="66" t="s">
        <v>196</v>
      </c>
      <c r="B22" s="66"/>
      <c r="C22" s="66"/>
      <c r="D22" s="15"/>
      <c r="E22" s="15"/>
      <c r="F22" s="15"/>
    </row>
    <row r="23" spans="1:6" s="10" customFormat="1" ht="15" customHeight="1">
      <c r="A23" s="15"/>
      <c r="B23" s="15"/>
      <c r="C23" s="15"/>
      <c r="D23" s="15"/>
      <c r="E23" s="15"/>
      <c r="F23" s="15"/>
    </row>
    <row r="24" spans="1:6" s="10" customFormat="1" ht="15" customHeight="1">
      <c r="A24" s="9" t="s">
        <v>20</v>
      </c>
      <c r="B24" s="9"/>
      <c r="C24" s="9"/>
      <c r="D24" s="9"/>
      <c r="E24" s="9"/>
      <c r="F24" s="9"/>
    </row>
    <row r="25" spans="1:6" s="10" customFormat="1" ht="15" customHeight="1">
      <c r="A25" s="15" t="s">
        <v>21</v>
      </c>
      <c r="B25" s="15"/>
      <c r="C25" s="15"/>
      <c r="D25" s="15"/>
      <c r="E25" s="15"/>
      <c r="F25" s="15"/>
    </row>
    <row r="26" spans="1:6" s="10" customFormat="1" ht="15" customHeight="1">
      <c r="A26" s="15"/>
      <c r="B26" s="15"/>
      <c r="C26" s="15"/>
      <c r="D26" s="15"/>
      <c r="E26" s="15"/>
      <c r="F26" s="15"/>
    </row>
    <row r="27" spans="1:6" s="10" customFormat="1" ht="15" customHeight="1">
      <c r="A27" s="15"/>
      <c r="B27" s="18" t="s">
        <v>22</v>
      </c>
      <c r="C27" s="18" t="s">
        <v>23</v>
      </c>
      <c r="D27" s="19"/>
      <c r="E27" s="15"/>
      <c r="F27" s="15"/>
    </row>
    <row r="28" spans="1:6" s="10" customFormat="1" ht="15" customHeight="1">
      <c r="A28" s="15"/>
      <c r="B28" s="41" t="s">
        <v>30</v>
      </c>
      <c r="C28" s="20" t="s">
        <v>24</v>
      </c>
      <c r="D28" s="21"/>
      <c r="E28" s="15"/>
      <c r="F28" s="15"/>
    </row>
    <row r="29" spans="1:6" s="10" customFormat="1" ht="15" customHeight="1">
      <c r="A29" s="15"/>
      <c r="B29" s="40" t="s">
        <v>197</v>
      </c>
      <c r="C29" s="20" t="s">
        <v>198</v>
      </c>
      <c r="D29" s="21"/>
      <c r="E29" s="15"/>
      <c r="F29" s="15"/>
    </row>
    <row r="30" spans="1:6" s="10" customFormat="1" ht="15" customHeight="1">
      <c r="A30" s="15"/>
      <c r="B30" s="40"/>
      <c r="C30" s="20" t="s">
        <v>199</v>
      </c>
      <c r="D30" s="21"/>
      <c r="E30" s="15"/>
      <c r="F30" s="15"/>
    </row>
    <row r="31" spans="1:6" s="10" customFormat="1" ht="15" customHeight="1">
      <c r="A31" s="15"/>
      <c r="B31" s="40" t="s">
        <v>209</v>
      </c>
      <c r="C31" s="20" t="s">
        <v>73</v>
      </c>
      <c r="D31" s="21"/>
      <c r="E31" s="15"/>
      <c r="F31" s="15"/>
    </row>
    <row r="32" spans="1:6" s="10" customFormat="1" ht="15" customHeight="1">
      <c r="A32" s="15"/>
      <c r="B32" s="40" t="s">
        <v>72</v>
      </c>
      <c r="C32" s="20" t="s">
        <v>200</v>
      </c>
      <c r="D32" s="21"/>
      <c r="E32" s="15"/>
      <c r="F32" s="15"/>
    </row>
    <row r="33" spans="1:6" s="10" customFormat="1" ht="15" customHeight="1">
      <c r="A33" s="15"/>
      <c r="B33" s="40" t="s">
        <v>201</v>
      </c>
      <c r="C33" s="20" t="s">
        <v>202</v>
      </c>
      <c r="D33" s="21"/>
      <c r="E33" s="15"/>
      <c r="F33" s="15"/>
    </row>
    <row r="34" spans="1:6" s="10" customFormat="1" ht="15" customHeight="1">
      <c r="A34" s="15"/>
      <c r="B34" s="40" t="s">
        <v>203</v>
      </c>
      <c r="C34" s="20" t="s">
        <v>204</v>
      </c>
      <c r="D34" s="21"/>
      <c r="E34" s="15"/>
      <c r="F34" s="15"/>
    </row>
    <row r="35" spans="1:6" s="10" customFormat="1" ht="15" customHeight="1">
      <c r="A35" s="15"/>
      <c r="B35" s="40"/>
      <c r="C35" s="20"/>
      <c r="D35" s="21"/>
      <c r="E35" s="15"/>
      <c r="F35" s="15"/>
    </row>
    <row r="36" spans="1:6" s="10" customFormat="1" ht="15" customHeight="1">
      <c r="A36" s="9" t="s">
        <v>25</v>
      </c>
      <c r="B36" s="9"/>
      <c r="C36" s="9"/>
      <c r="D36" s="9"/>
      <c r="E36" s="9"/>
      <c r="F36" s="9"/>
    </row>
    <row r="37" spans="1:6" ht="15" customHeight="1">
      <c r="A37" s="15" t="s">
        <v>26</v>
      </c>
      <c r="B37" s="22"/>
      <c r="C37" s="22"/>
      <c r="D37" s="22"/>
      <c r="E37" s="22"/>
      <c r="F37" s="22"/>
    </row>
    <row r="38" spans="1:6" ht="15" customHeight="1">
      <c r="A38" s="15" t="s">
        <v>27</v>
      </c>
      <c r="B38" s="22"/>
      <c r="C38" s="22"/>
      <c r="D38" s="22"/>
      <c r="E38" s="22"/>
      <c r="F38" s="22"/>
    </row>
    <row r="39" spans="1:6" ht="15" customHeight="1">
      <c r="A39" s="15" t="s">
        <v>28</v>
      </c>
      <c r="B39" s="20"/>
      <c r="C39" s="20"/>
      <c r="D39" s="20"/>
      <c r="E39" s="20"/>
      <c r="F39" s="20"/>
    </row>
    <row r="40" spans="1:6" ht="15" customHeight="1">
      <c r="A40" s="15"/>
      <c r="B40" s="20"/>
      <c r="C40" s="20"/>
      <c r="D40" s="20"/>
      <c r="E40" s="20"/>
      <c r="F40" s="20"/>
    </row>
    <row r="41" spans="1:6" ht="15" customHeight="1">
      <c r="A41" s="9"/>
      <c r="B41" s="9"/>
      <c r="C41" s="9"/>
      <c r="D41" s="9"/>
      <c r="E41" s="9"/>
      <c r="F41" s="9"/>
    </row>
    <row r="42" spans="1:6" ht="15" customHeight="1">
      <c r="A42" s="20"/>
      <c r="B42" s="20"/>
      <c r="C42" s="20"/>
      <c r="D42" s="20"/>
      <c r="E42" s="20"/>
      <c r="F42" s="20"/>
    </row>
    <row r="43" spans="1:6" ht="15" customHeight="1">
      <c r="A43" s="20"/>
    </row>
  </sheetData>
  <mergeCells count="1">
    <mergeCell ref="A5:E5"/>
  </mergeCells>
  <hyperlinks>
    <hyperlink ref="B29" location="'OFF-BALANCE FACTORS'!A1" display="OFF-BALANCE FACTORS" xr:uid="{EAF56CD5-4D9E-4F8A-B797-57FDE35B35E7}"/>
    <hyperlink ref="B31" location="RELATIVITIES!A1" display="RELATIVITIES" xr:uid="{BF3D523C-E71C-4116-9206-B54A324C5091}"/>
    <hyperlink ref="B34" location="'OCP LOSS COSTS BY TERR AND ZIP'!A1" display="OCP LOSS COSTS BY TERRITORY AND ZIP CODE" xr:uid="{3D38F39D-6177-451B-998C-13D978A36729}"/>
    <hyperlink ref="B33" location="'LOSS COST BY TERRITORY AND ZIP'!A1" display="LOSS COSTS BY TERRITORY AND ZIP CODE" xr:uid="{10E2BD1F-F677-4638-B60F-8BD932395686}"/>
    <hyperlink ref="B32" location="'BASE LOSS COSTS'!A1" display="BASE LOSS COSTS" xr:uid="{46BE15D5-A75E-4624-89B0-375686461FB4}"/>
  </hyperlinks>
  <pageMargins left="0.7" right="0.7" top="0.75" bottom="0.75" header="0.3" footer="0.3"/>
  <pageSetup orientation="portrait" useFirstPageNumber="1" r:id="rId1"/>
  <headerFooter>
    <oddHeader>&amp;RPage &amp;p of 1</oddHeader>
    <oddFooter>&amp;C&amp;"Times New Roman,Regular"Kansas CA-2021-BRLB1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FD95C-C806-433D-9AC7-5F41E2087540}">
  <dimension ref="A1:H17"/>
  <sheetViews>
    <sheetView workbookViewId="0"/>
  </sheetViews>
  <sheetFormatPr defaultColWidth="8.84375" defaultRowHeight="12.45"/>
  <cols>
    <col min="1" max="2" width="8.84375" style="64"/>
    <col min="3" max="3" width="10.15234375" style="63" customWidth="1"/>
    <col min="4" max="4" width="11.69140625" style="63" customWidth="1"/>
    <col min="5" max="5" width="11.69140625" style="41" customWidth="1"/>
    <col min="6" max="6" width="11.69140625" style="63" customWidth="1"/>
    <col min="7" max="8" width="11.69140625" style="41" customWidth="1"/>
    <col min="9" max="9" width="8.84375" style="41"/>
    <col min="10" max="10" width="116.69140625" style="41" customWidth="1"/>
    <col min="11" max="16384" width="8.84375" style="41"/>
  </cols>
  <sheetData>
    <row r="1" spans="1:8">
      <c r="A1" s="64" t="s">
        <v>195</v>
      </c>
      <c r="B1" s="64" t="s">
        <v>194</v>
      </c>
      <c r="C1" s="63" t="s">
        <v>193</v>
      </c>
      <c r="D1" s="63" t="s">
        <v>192</v>
      </c>
      <c r="E1" s="41" t="s">
        <v>74</v>
      </c>
      <c r="F1" s="63" t="s">
        <v>191</v>
      </c>
      <c r="G1" s="41" t="s">
        <v>190</v>
      </c>
      <c r="H1" s="41" t="s">
        <v>75</v>
      </c>
    </row>
    <row r="2" spans="1:8">
      <c r="A2" s="64" t="s">
        <v>175</v>
      </c>
      <c r="B2" s="64" t="s">
        <v>189</v>
      </c>
      <c r="C2" s="65">
        <v>1.117</v>
      </c>
      <c r="D2" s="65">
        <v>1.333</v>
      </c>
      <c r="E2" s="65">
        <v>0.96</v>
      </c>
      <c r="F2" s="65">
        <v>1.0109999999999999</v>
      </c>
      <c r="G2" s="65">
        <v>1.131</v>
      </c>
      <c r="H2" s="65">
        <v>1.1759999999999999</v>
      </c>
    </row>
    <row r="3" spans="1:8">
      <c r="A3" s="64" t="s">
        <v>175</v>
      </c>
      <c r="B3" s="64" t="s">
        <v>188</v>
      </c>
      <c r="C3" s="65">
        <v>1.1080000000000001</v>
      </c>
      <c r="D3" s="65">
        <v>1.3540000000000001</v>
      </c>
      <c r="E3" s="65">
        <v>1.0149999999999999</v>
      </c>
      <c r="F3" s="65">
        <v>1.008</v>
      </c>
      <c r="G3" s="65">
        <v>1.135</v>
      </c>
      <c r="H3" s="65">
        <v>1.1930000000000001</v>
      </c>
    </row>
    <row r="4" spans="1:8">
      <c r="A4" s="64" t="s">
        <v>175</v>
      </c>
      <c r="B4" s="64" t="s">
        <v>187</v>
      </c>
      <c r="C4" s="65">
        <v>1.0760000000000001</v>
      </c>
      <c r="D4" s="65">
        <v>1.325</v>
      </c>
      <c r="E4" s="65">
        <v>0.94199999999999995</v>
      </c>
      <c r="F4" s="65">
        <v>1.0189999999999999</v>
      </c>
      <c r="G4" s="65">
        <v>1.127</v>
      </c>
      <c r="H4" s="65">
        <v>1.1930000000000001</v>
      </c>
    </row>
    <row r="5" spans="1:8">
      <c r="A5" s="64" t="s">
        <v>175</v>
      </c>
      <c r="B5" s="64" t="s">
        <v>186</v>
      </c>
      <c r="C5" s="65">
        <v>1.137</v>
      </c>
      <c r="D5" s="65">
        <v>1.3160000000000001</v>
      </c>
      <c r="E5" s="65">
        <v>1.04</v>
      </c>
      <c r="F5" s="65">
        <v>1.0669999999999999</v>
      </c>
      <c r="G5" s="65">
        <v>1.236</v>
      </c>
      <c r="H5" s="65">
        <v>1.1930000000000001</v>
      </c>
    </row>
    <row r="6" spans="1:8">
      <c r="A6" s="64" t="s">
        <v>175</v>
      </c>
      <c r="B6" s="64" t="s">
        <v>185</v>
      </c>
      <c r="C6" s="65">
        <v>1.153</v>
      </c>
      <c r="D6" s="65">
        <v>1.3440000000000001</v>
      </c>
      <c r="E6" s="65">
        <v>1.056</v>
      </c>
      <c r="F6" s="65">
        <v>1.0169999999999999</v>
      </c>
      <c r="G6" s="65">
        <v>1.135</v>
      </c>
      <c r="H6" s="65">
        <v>1.1930000000000001</v>
      </c>
    </row>
    <row r="7" spans="1:8">
      <c r="A7" s="64" t="s">
        <v>175</v>
      </c>
      <c r="B7" s="64" t="s">
        <v>184</v>
      </c>
      <c r="C7" s="65">
        <v>1.1639999999999999</v>
      </c>
      <c r="D7" s="65">
        <v>1.38</v>
      </c>
      <c r="E7" s="65">
        <v>1.012</v>
      </c>
      <c r="F7" s="65">
        <v>1.014</v>
      </c>
      <c r="G7" s="65">
        <v>1.163</v>
      </c>
      <c r="H7" s="65">
        <v>1.1930000000000001</v>
      </c>
    </row>
    <row r="8" spans="1:8">
      <c r="A8" s="64" t="s">
        <v>175</v>
      </c>
      <c r="B8" s="64" t="s">
        <v>183</v>
      </c>
      <c r="C8" s="65">
        <v>1.181</v>
      </c>
      <c r="D8" s="65">
        <v>1.2969999999999999</v>
      </c>
      <c r="E8" s="65">
        <v>0.94299999999999995</v>
      </c>
      <c r="F8" s="65">
        <v>1.012</v>
      </c>
      <c r="G8" s="65">
        <v>1.135</v>
      </c>
      <c r="H8" s="65">
        <v>1.1930000000000001</v>
      </c>
    </row>
    <row r="9" spans="1:8">
      <c r="A9" s="64" t="s">
        <v>175</v>
      </c>
      <c r="B9" s="64" t="s">
        <v>182</v>
      </c>
      <c r="C9" s="65">
        <v>1.155</v>
      </c>
      <c r="D9" s="65">
        <v>1.33</v>
      </c>
      <c r="E9" s="65">
        <v>0.96699999999999997</v>
      </c>
      <c r="F9" s="65">
        <v>1.0649999999999999</v>
      </c>
      <c r="G9" s="65">
        <v>1.135</v>
      </c>
      <c r="H9" s="65">
        <v>1.1930000000000001</v>
      </c>
    </row>
    <row r="10" spans="1:8">
      <c r="A10" s="64" t="s">
        <v>175</v>
      </c>
      <c r="B10" s="64" t="s">
        <v>181</v>
      </c>
      <c r="C10" s="65">
        <v>1.1930000000000001</v>
      </c>
      <c r="D10" s="65">
        <v>1.286</v>
      </c>
      <c r="E10" s="65">
        <v>0.93400000000000005</v>
      </c>
      <c r="F10" s="65">
        <v>1.034</v>
      </c>
      <c r="G10" s="65">
        <v>1.1759999999999999</v>
      </c>
      <c r="H10" s="65">
        <v>1.2150000000000001</v>
      </c>
    </row>
    <row r="11" spans="1:8">
      <c r="A11" s="64" t="s">
        <v>175</v>
      </c>
      <c r="B11" s="64" t="s">
        <v>180</v>
      </c>
      <c r="C11" s="65">
        <v>1.1599999999999999</v>
      </c>
      <c r="D11" s="65">
        <v>1.286</v>
      </c>
      <c r="E11" s="65">
        <v>0.92300000000000004</v>
      </c>
      <c r="F11" s="65">
        <v>1.0269999999999999</v>
      </c>
      <c r="G11" s="65">
        <v>1.1639999999999999</v>
      </c>
      <c r="H11" s="65">
        <v>1.1679999999999999</v>
      </c>
    </row>
    <row r="12" spans="1:8">
      <c r="A12" s="64" t="s">
        <v>175</v>
      </c>
      <c r="B12" s="64" t="s">
        <v>179</v>
      </c>
      <c r="C12" s="65">
        <v>1.1379999999999999</v>
      </c>
      <c r="D12" s="65">
        <v>1.3959999999999999</v>
      </c>
      <c r="E12" s="65">
        <v>1.004</v>
      </c>
      <c r="F12" s="65">
        <v>1.0229999999999999</v>
      </c>
      <c r="G12" s="65">
        <v>1.1599999999999999</v>
      </c>
      <c r="H12" s="65">
        <v>1.1930000000000001</v>
      </c>
    </row>
    <row r="13" spans="1:8">
      <c r="A13" s="64" t="s">
        <v>175</v>
      </c>
      <c r="B13" s="64" t="s">
        <v>178</v>
      </c>
      <c r="C13" s="65">
        <v>1.1419999999999999</v>
      </c>
      <c r="D13" s="65">
        <v>1.3240000000000001</v>
      </c>
      <c r="E13" s="65">
        <v>0.99399999999999999</v>
      </c>
      <c r="F13" s="65">
        <v>1.036</v>
      </c>
      <c r="G13" s="65">
        <v>1.117</v>
      </c>
      <c r="H13" s="65">
        <v>1.1930000000000001</v>
      </c>
    </row>
    <row r="14" spans="1:8">
      <c r="A14" s="64" t="s">
        <v>175</v>
      </c>
      <c r="B14" s="64" t="s">
        <v>177</v>
      </c>
      <c r="C14" s="65">
        <v>1.0660000000000001</v>
      </c>
      <c r="D14" s="65">
        <v>1.3420000000000001</v>
      </c>
      <c r="E14" s="65">
        <v>1.0549999999999999</v>
      </c>
      <c r="F14" s="65">
        <v>1.026</v>
      </c>
      <c r="G14" s="65">
        <v>1.1559999999999999</v>
      </c>
      <c r="H14" s="65">
        <v>1.1930000000000001</v>
      </c>
    </row>
    <row r="15" spans="1:8">
      <c r="A15" s="64" t="s">
        <v>175</v>
      </c>
      <c r="B15" s="64" t="s">
        <v>176</v>
      </c>
      <c r="C15" s="65">
        <v>1.117</v>
      </c>
      <c r="D15" s="65">
        <v>1.31</v>
      </c>
      <c r="E15" s="65">
        <v>0.95799999999999996</v>
      </c>
      <c r="F15" s="65">
        <v>0.98</v>
      </c>
      <c r="G15" s="65">
        <v>1.056</v>
      </c>
      <c r="H15" s="65">
        <v>1.1319999999999999</v>
      </c>
    </row>
    <row r="16" spans="1:8">
      <c r="A16" s="64" t="s">
        <v>175</v>
      </c>
      <c r="B16" s="64" t="s">
        <v>174</v>
      </c>
      <c r="C16" s="65">
        <v>1.1200000000000001</v>
      </c>
      <c r="D16" s="65">
        <v>1.2330000000000001</v>
      </c>
      <c r="E16" s="65">
        <v>1.0029999999999999</v>
      </c>
      <c r="F16" s="65">
        <v>0.98899999999999999</v>
      </c>
      <c r="G16" s="65">
        <v>1.1160000000000001</v>
      </c>
      <c r="H16" s="65">
        <v>1.1919999999999999</v>
      </c>
    </row>
    <row r="17" spans="3:6" s="64" customFormat="1">
      <c r="C17" s="63"/>
      <c r="D17" s="63"/>
      <c r="E17" s="41"/>
      <c r="F17" s="63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autoPageBreaks="0"/>
  </sheetPr>
  <dimension ref="A1:AA39"/>
  <sheetViews>
    <sheetView zoomScale="80" zoomScaleNormal="80" zoomScaleSheetLayoutView="100" workbookViewId="0">
      <selection activeCell="M51" sqref="M51"/>
    </sheetView>
  </sheetViews>
  <sheetFormatPr defaultColWidth="9.07421875" defaultRowHeight="12.9"/>
  <cols>
    <col min="1" max="1" width="9.07421875" style="29"/>
    <col min="2" max="2" width="43" style="29" bestFit="1" customWidth="1"/>
    <col min="3" max="3" width="15.07421875" style="29" bestFit="1" customWidth="1"/>
    <col min="4" max="16384" width="9.07421875" style="29"/>
  </cols>
  <sheetData>
    <row r="1" spans="1:27">
      <c r="A1" s="36" t="s">
        <v>0</v>
      </c>
    </row>
    <row r="3" spans="1:27">
      <c r="A3" s="30" t="s">
        <v>1</v>
      </c>
      <c r="B3" s="31" t="s">
        <v>33</v>
      </c>
      <c r="C3" s="29" t="s">
        <v>34</v>
      </c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29" t="s">
        <v>35</v>
      </c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29" t="s">
        <v>36</v>
      </c>
      <c r="E5" s="53" t="s">
        <v>131</v>
      </c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29" t="s">
        <v>37</v>
      </c>
      <c r="C6" s="54">
        <v>4.43</v>
      </c>
      <c r="E6" s="60">
        <v>6.3</v>
      </c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29" t="s">
        <v>38</v>
      </c>
      <c r="C7" s="54">
        <v>0.42</v>
      </c>
      <c r="E7" s="60">
        <v>0.61</v>
      </c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29" t="s">
        <v>39</v>
      </c>
      <c r="C8" s="54">
        <v>3.48</v>
      </c>
      <c r="E8" s="60">
        <v>5.88</v>
      </c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29" t="s">
        <v>40</v>
      </c>
      <c r="C9" s="54">
        <v>1.05</v>
      </c>
      <c r="E9" s="60">
        <v>0.67</v>
      </c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34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34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30" t="s">
        <v>2</v>
      </c>
      <c r="B12" s="31" t="s">
        <v>41</v>
      </c>
      <c r="C12" s="34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34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29" t="s">
        <v>42</v>
      </c>
      <c r="C14" s="3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29" t="s">
        <v>43</v>
      </c>
      <c r="C15" s="54">
        <v>1.1000000000000001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29" t="s">
        <v>31</v>
      </c>
      <c r="C16" s="54">
        <v>1.55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29" t="s">
        <v>44</v>
      </c>
      <c r="C17" s="54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29" t="s">
        <v>43</v>
      </c>
      <c r="C18" s="54">
        <v>0.5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29" t="s">
        <v>31</v>
      </c>
      <c r="C19" s="54">
        <v>0.46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34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30" t="s">
        <v>3</v>
      </c>
      <c r="B21" s="31" t="s">
        <v>45</v>
      </c>
      <c r="C21" s="35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</row>
    <row r="22" spans="1:27">
      <c r="B22" s="29" t="s">
        <v>46</v>
      </c>
      <c r="C22" s="59">
        <v>500</v>
      </c>
      <c r="D22" s="59">
        <v>1000</v>
      </c>
      <c r="E22" s="59">
        <v>2000</v>
      </c>
      <c r="F22" s="59">
        <v>5000</v>
      </c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  <c r="AA22" s="41"/>
    </row>
    <row r="23" spans="1:27">
      <c r="B23" s="29" t="s">
        <v>169</v>
      </c>
      <c r="C23" s="72">
        <v>6.3E-3</v>
      </c>
      <c r="D23" s="72">
        <v>1.09E-2</v>
      </c>
      <c r="E23" s="72">
        <v>1.7999999999999999E-2</v>
      </c>
      <c r="F23" s="72">
        <v>3.1800000000000002E-2</v>
      </c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</row>
    <row r="24" spans="1:27">
      <c r="C24" s="34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</row>
    <row r="25" spans="1:27">
      <c r="A25" s="30" t="s">
        <v>4</v>
      </c>
      <c r="B25" s="31" t="s">
        <v>133</v>
      </c>
      <c r="C25" s="3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</row>
    <row r="26" spans="1:27">
      <c r="C26" s="5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</row>
    <row r="27" spans="1:27">
      <c r="B27" s="29" t="s">
        <v>46</v>
      </c>
      <c r="C27" s="52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</row>
    <row r="28" spans="1:27">
      <c r="B28" s="29" t="s">
        <v>170</v>
      </c>
      <c r="C28" s="33">
        <v>1</v>
      </c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</row>
    <row r="29" spans="1:27">
      <c r="B29" s="29" t="s">
        <v>171</v>
      </c>
      <c r="C29" s="33">
        <v>0.8</v>
      </c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  <c r="AA29" s="41"/>
    </row>
    <row r="30" spans="1:27">
      <c r="B30" s="29" t="s">
        <v>172</v>
      </c>
      <c r="C30" s="33">
        <v>1</v>
      </c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</row>
    <row r="31" spans="1:27">
      <c r="B31" s="29" t="s">
        <v>173</v>
      </c>
      <c r="C31" s="33">
        <v>0.7</v>
      </c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  <c r="AA31" s="41"/>
    </row>
    <row r="32" spans="1:27">
      <c r="C32" s="34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  <c r="AA32" s="41"/>
    </row>
    <row r="33" spans="1:27">
      <c r="A33" s="30" t="s">
        <v>5</v>
      </c>
      <c r="B33" s="31" t="s">
        <v>47</v>
      </c>
      <c r="C33" s="33">
        <v>0.86399999999999999</v>
      </c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</row>
    <row r="34" spans="1:27">
      <c r="B34" s="29" t="s">
        <v>128</v>
      </c>
      <c r="C34" s="32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</row>
    <row r="35" spans="1:27">
      <c r="B35" s="29" t="s">
        <v>129</v>
      </c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</row>
    <row r="36" spans="1:27"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</row>
    <row r="37" spans="1:27">
      <c r="A37" s="30" t="s">
        <v>6</v>
      </c>
      <c r="B37" s="29" t="s">
        <v>134</v>
      </c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</row>
    <row r="38" spans="1:27">
      <c r="B38" s="29" t="s">
        <v>141</v>
      </c>
    </row>
    <row r="39" spans="1:27">
      <c r="B39" s="29" t="s">
        <v>100</v>
      </c>
    </row>
  </sheetData>
  <conditionalFormatting sqref="A37:E39">
    <cfRule type="expression" dxfId="0" priority="1">
      <formula>#REF!="N.C."</formula>
    </cfRule>
  </conditionalFormatting>
  <pageMargins left="0.7" right="0.7" top="0.75" bottom="0.75" header="0.3" footer="0.3"/>
  <pageSetup scale="97" fitToWidth="0" fitToHeight="0" orientation="portrait" useFirstPageNumber="1" horizontalDpi="90" verticalDpi="90" r:id="rId1"/>
  <headerFooter>
    <oddHeader>&amp;R&amp;"Times New Roman, Regular"&amp;10Page &amp;P of 1</oddHeader>
    <oddFooter>&amp;L&amp;"Times New Roman,Regular"© Insurance Services Office, Inc., 2021&amp;C&amp;"Times New Roman,Regular"Kansas CA-2021-BRLB1&amp;R&amp;"Times New Roman,Regular"&amp;A</oddFooter>
  </headerFooter>
  <rowBreaks count="1" manualBreakCount="1">
    <brk id="40" max="16383" man="1"/>
  </rowBreaks>
  <colBreaks count="3" manualBreakCount="3">
    <brk id="6" max="1048575" man="1"/>
    <brk id="11" min="2" max="33" man="1"/>
    <brk id="19" min="2" max="33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5279D-736E-4E96-9077-7D6101BE3F33}">
  <sheetPr codeName="Sheet44">
    <pageSetUpPr autoPageBreaks="0"/>
  </sheetPr>
  <dimension ref="A8:CN112"/>
  <sheetViews>
    <sheetView topLeftCell="P1" zoomScale="80" zoomScaleNormal="80" workbookViewId="0">
      <selection activeCell="AG5" sqref="AG5"/>
    </sheetView>
  </sheetViews>
  <sheetFormatPr defaultColWidth="9.07421875" defaultRowHeight="12.9"/>
  <cols>
    <col min="1" max="2" width="9.07421875" style="42"/>
    <col min="3" max="3" width="3.69140625" style="42" customWidth="1"/>
    <col min="4" max="5" width="9.921875" style="42" customWidth="1"/>
    <col min="6" max="6" width="3.69140625" style="42" customWidth="1"/>
    <col min="7" max="8" width="9.921875" style="42" customWidth="1"/>
    <col min="9" max="9" width="3.69140625" style="42" customWidth="1"/>
    <col min="10" max="11" width="9.921875" style="42" customWidth="1"/>
    <col min="12" max="12" width="3.69140625" style="42" customWidth="1"/>
    <col min="13" max="14" width="9.07421875" style="42"/>
    <col min="15" max="15" width="3.69140625" style="42" customWidth="1"/>
    <col min="16" max="17" width="9.921875" style="42" customWidth="1"/>
    <col min="18" max="18" width="3.69140625" style="42" customWidth="1"/>
    <col min="19" max="20" width="9.07421875" style="42"/>
    <col min="21" max="21" width="3.69140625" style="42" customWidth="1"/>
    <col min="22" max="23" width="9.07421875" style="42"/>
    <col min="24" max="24" width="3.69140625" style="42" customWidth="1"/>
    <col min="25" max="26" width="9.07421875" style="42"/>
    <col min="27" max="27" width="3.69140625" style="42" customWidth="1"/>
    <col min="28" max="29" width="9.07421875" style="42"/>
    <col min="30" max="30" width="3.69140625" style="42" customWidth="1"/>
    <col min="31" max="32" width="9.07421875" style="42"/>
    <col min="33" max="33" width="3.69140625" style="42" customWidth="1"/>
    <col min="34" max="35" width="9.07421875" style="42"/>
    <col min="36" max="36" width="3.3828125" style="42" customWidth="1"/>
    <col min="37" max="38" width="9.07421875" style="42"/>
    <col min="39" max="39" width="3.69140625" style="42" customWidth="1"/>
    <col min="40" max="41" width="9.07421875" style="42"/>
    <col min="42" max="42" width="3.69140625" style="42" customWidth="1"/>
    <col min="43" max="44" width="9.07421875" style="42"/>
    <col min="45" max="45" width="3.69140625" style="42" customWidth="1"/>
    <col min="46" max="47" width="9.07421875" style="42"/>
    <col min="48" max="48" width="3.69140625" style="42" customWidth="1"/>
    <col min="49" max="50" width="9.07421875" style="42"/>
    <col min="51" max="51" width="3.69140625" style="42" customWidth="1"/>
    <col min="52" max="53" width="9.07421875" style="42"/>
    <col min="54" max="54" width="3.69140625" style="42" customWidth="1"/>
    <col min="55" max="56" width="9.07421875" style="42"/>
    <col min="57" max="57" width="3.3828125" style="42" customWidth="1"/>
    <col min="58" max="59" width="9.07421875" style="42"/>
    <col min="60" max="60" width="3.69140625" style="42" customWidth="1"/>
    <col min="61" max="62" width="9.07421875" style="42"/>
    <col min="63" max="63" width="3.69140625" style="42" customWidth="1"/>
    <col min="64" max="65" width="9.07421875" style="42"/>
    <col min="66" max="66" width="3.69140625" style="42" customWidth="1"/>
    <col min="67" max="68" width="9.07421875" style="42"/>
    <col min="69" max="69" width="3.69140625" style="42" customWidth="1"/>
    <col min="70" max="71" width="9.07421875" style="42"/>
    <col min="72" max="72" width="3.69140625" style="42" customWidth="1"/>
    <col min="73" max="74" width="9.07421875" style="42"/>
    <col min="75" max="75" width="3.69140625" style="42" customWidth="1"/>
    <col min="76" max="77" width="9.07421875" style="42"/>
    <col min="78" max="78" width="3.69140625" style="42" customWidth="1"/>
    <col min="79" max="80" width="9.07421875" style="42"/>
    <col min="81" max="81" width="3.69140625" style="42" customWidth="1"/>
    <col min="82" max="83" width="9.07421875" style="42"/>
    <col min="84" max="84" width="3.69140625" style="42" customWidth="1"/>
    <col min="85" max="86" width="9.07421875" style="42"/>
    <col min="87" max="87" width="3.69140625" style="42" customWidth="1"/>
    <col min="88" max="89" width="9.07421875" style="42"/>
    <col min="90" max="90" width="3.69140625" style="42" customWidth="1"/>
    <col min="91" max="16384" width="9.07421875" style="42"/>
  </cols>
  <sheetData>
    <row r="8" spans="1:92" ht="13.3">
      <c r="AL8" s="26"/>
      <c r="BG8" s="26"/>
    </row>
    <row r="9" spans="1:92">
      <c r="AH9" s="74" t="s">
        <v>94</v>
      </c>
      <c r="AI9" s="74"/>
      <c r="AK9" s="74" t="s">
        <v>94</v>
      </c>
      <c r="AL9" s="74"/>
      <c r="AN9" s="74" t="s">
        <v>94</v>
      </c>
      <c r="AO9" s="74"/>
      <c r="AQ9" s="74" t="s">
        <v>94</v>
      </c>
      <c r="AR9" s="74"/>
      <c r="AT9" s="74" t="s">
        <v>94</v>
      </c>
      <c r="AU9" s="74"/>
      <c r="AW9" s="74" t="s">
        <v>94</v>
      </c>
      <c r="AX9" s="74"/>
      <c r="AZ9" s="74" t="s">
        <v>94</v>
      </c>
      <c r="BA9" s="74"/>
      <c r="BF9" s="74"/>
      <c r="BG9" s="74"/>
      <c r="BI9" s="74"/>
      <c r="BJ9" s="74"/>
      <c r="BU9" s="74" t="s">
        <v>94</v>
      </c>
      <c r="BV9" s="74"/>
      <c r="BX9" s="74" t="s">
        <v>94</v>
      </c>
      <c r="BY9" s="74"/>
      <c r="CA9" s="74" t="s">
        <v>94</v>
      </c>
      <c r="CB9" s="74"/>
    </row>
    <row r="10" spans="1:92">
      <c r="A10" s="42" t="s">
        <v>93</v>
      </c>
      <c r="L10" s="43"/>
      <c r="M10" s="55">
        <f>RELATIVITIES!C6</f>
        <v>4.43</v>
      </c>
      <c r="N10" s="43"/>
      <c r="O10" s="43"/>
      <c r="P10" s="55">
        <f>RELATIVITIES!C9</f>
        <v>1.05</v>
      </c>
      <c r="Q10" s="43"/>
      <c r="R10" s="43"/>
      <c r="S10" s="55">
        <f>RELATIVITIES!C7</f>
        <v>0.42</v>
      </c>
      <c r="T10" s="43"/>
      <c r="V10" s="55">
        <f>RELATIVITIES!C8</f>
        <v>3.48</v>
      </c>
      <c r="AH10" s="74" t="s">
        <v>95</v>
      </c>
      <c r="AI10" s="74"/>
      <c r="AK10" s="74" t="s">
        <v>96</v>
      </c>
      <c r="AL10" s="74"/>
      <c r="AN10" s="74" t="s">
        <v>97</v>
      </c>
      <c r="AO10" s="74"/>
      <c r="AQ10" s="74" t="s">
        <v>98</v>
      </c>
      <c r="AR10" s="74"/>
      <c r="AT10" s="74" t="s">
        <v>96</v>
      </c>
      <c r="AU10" s="74"/>
      <c r="AW10" s="74" t="s">
        <v>97</v>
      </c>
      <c r="AX10" s="74"/>
      <c r="AZ10" s="74" t="s">
        <v>98</v>
      </c>
      <c r="BA10" s="74"/>
      <c r="BC10" s="74" t="s">
        <v>94</v>
      </c>
      <c r="BD10" s="74"/>
      <c r="BF10" s="74" t="s">
        <v>94</v>
      </c>
      <c r="BG10" s="74"/>
      <c r="BI10" s="74" t="s">
        <v>94</v>
      </c>
      <c r="BJ10" s="74"/>
      <c r="BL10" s="74" t="s">
        <v>94</v>
      </c>
      <c r="BM10" s="74"/>
      <c r="BO10" s="74" t="s">
        <v>94</v>
      </c>
      <c r="BP10" s="74"/>
      <c r="BR10" s="74" t="s">
        <v>94</v>
      </c>
      <c r="BS10" s="74"/>
      <c r="BU10" s="74" t="s">
        <v>96</v>
      </c>
      <c r="BV10" s="74"/>
      <c r="BX10" s="74" t="s">
        <v>97</v>
      </c>
      <c r="BY10" s="74"/>
      <c r="CA10" s="74" t="s">
        <v>98</v>
      </c>
      <c r="CB10" s="74"/>
      <c r="CD10" s="74" t="s">
        <v>94</v>
      </c>
      <c r="CE10" s="74"/>
      <c r="CG10" s="74" t="s">
        <v>94</v>
      </c>
      <c r="CH10" s="74"/>
      <c r="CJ10" s="74" t="s">
        <v>94</v>
      </c>
      <c r="CK10" s="74"/>
      <c r="CM10" s="74"/>
      <c r="CN10" s="74"/>
    </row>
    <row r="11" spans="1:92">
      <c r="D11" s="74" t="s">
        <v>49</v>
      </c>
      <c r="E11" s="74"/>
      <c r="G11" s="74" t="s">
        <v>49</v>
      </c>
      <c r="H11" s="74"/>
      <c r="S11" s="74" t="s">
        <v>78</v>
      </c>
      <c r="T11" s="74"/>
      <c r="Y11" s="74" t="s">
        <v>94</v>
      </c>
      <c r="Z11" s="74"/>
      <c r="AB11" s="74" t="s">
        <v>94</v>
      </c>
      <c r="AC11" s="74"/>
      <c r="AE11" s="74" t="s">
        <v>94</v>
      </c>
      <c r="AF11" s="74"/>
      <c r="AH11" s="74" t="s">
        <v>49</v>
      </c>
      <c r="AI11" s="74"/>
      <c r="AK11" s="74" t="s">
        <v>49</v>
      </c>
      <c r="AL11" s="74"/>
      <c r="AN11" s="74" t="s">
        <v>49</v>
      </c>
      <c r="AO11" s="74"/>
      <c r="AQ11" s="74" t="s">
        <v>49</v>
      </c>
      <c r="AR11" s="74"/>
      <c r="AT11" s="74" t="s">
        <v>49</v>
      </c>
      <c r="AU11" s="74"/>
      <c r="AW11" s="74" t="s">
        <v>49</v>
      </c>
      <c r="AX11" s="74"/>
      <c r="AZ11" s="74" t="s">
        <v>49</v>
      </c>
      <c r="BA11" s="74"/>
      <c r="BC11" s="74" t="s">
        <v>96</v>
      </c>
      <c r="BD11" s="74"/>
      <c r="BF11" s="74" t="s">
        <v>97</v>
      </c>
      <c r="BG11" s="74"/>
      <c r="BI11" s="74" t="s">
        <v>98</v>
      </c>
      <c r="BJ11" s="74"/>
      <c r="BL11" s="74" t="s">
        <v>96</v>
      </c>
      <c r="BM11" s="74"/>
      <c r="BO11" s="74" t="s">
        <v>97</v>
      </c>
      <c r="BP11" s="74"/>
      <c r="BR11" s="74" t="s">
        <v>98</v>
      </c>
      <c r="BS11" s="74"/>
      <c r="BU11" s="74" t="s">
        <v>78</v>
      </c>
      <c r="BV11" s="74"/>
      <c r="BX11" s="74" t="s">
        <v>78</v>
      </c>
      <c r="BY11" s="74"/>
      <c r="CA11" s="74" t="s">
        <v>78</v>
      </c>
      <c r="CB11" s="74"/>
      <c r="CD11" s="74" t="s">
        <v>96</v>
      </c>
      <c r="CE11" s="74"/>
      <c r="CG11" s="74" t="s">
        <v>97</v>
      </c>
      <c r="CH11" s="74"/>
      <c r="CJ11" s="74" t="s">
        <v>98</v>
      </c>
      <c r="CK11" s="74"/>
      <c r="CM11" s="74"/>
      <c r="CN11" s="74"/>
    </row>
    <row r="12" spans="1:92">
      <c r="D12" s="74" t="s">
        <v>135</v>
      </c>
      <c r="E12" s="74"/>
      <c r="G12" s="74" t="s">
        <v>137</v>
      </c>
      <c r="H12" s="74"/>
      <c r="M12" s="74" t="s">
        <v>81</v>
      </c>
      <c r="N12" s="74"/>
      <c r="P12" s="74" t="s">
        <v>77</v>
      </c>
      <c r="Q12" s="74"/>
      <c r="S12" s="74" t="s">
        <v>79</v>
      </c>
      <c r="T12" s="74"/>
      <c r="V12" s="74" t="s">
        <v>80</v>
      </c>
      <c r="W12" s="74"/>
      <c r="Y12" s="74" t="s">
        <v>96</v>
      </c>
      <c r="Z12" s="74"/>
      <c r="AB12" s="74" t="s">
        <v>97</v>
      </c>
      <c r="AC12" s="74"/>
      <c r="AE12" s="74" t="s">
        <v>98</v>
      </c>
      <c r="AF12" s="74"/>
      <c r="AH12" s="74" t="s">
        <v>135</v>
      </c>
      <c r="AI12" s="74"/>
      <c r="AK12" s="74" t="s">
        <v>135</v>
      </c>
      <c r="AL12" s="74"/>
      <c r="AN12" s="74" t="s">
        <v>135</v>
      </c>
      <c r="AO12" s="74"/>
      <c r="AQ12" s="74" t="s">
        <v>135</v>
      </c>
      <c r="AR12" s="74"/>
      <c r="AT12" s="74" t="s">
        <v>137</v>
      </c>
      <c r="AU12" s="74"/>
      <c r="AW12" s="74" t="s">
        <v>137</v>
      </c>
      <c r="AX12" s="74"/>
      <c r="AZ12" s="74" t="s">
        <v>137</v>
      </c>
      <c r="BA12" s="74"/>
      <c r="BC12" s="74" t="s">
        <v>99</v>
      </c>
      <c r="BD12" s="74"/>
      <c r="BF12" s="74" t="s">
        <v>99</v>
      </c>
      <c r="BG12" s="74"/>
      <c r="BI12" s="74" t="s">
        <v>99</v>
      </c>
      <c r="BJ12" s="74"/>
      <c r="BL12" s="74" t="s">
        <v>77</v>
      </c>
      <c r="BM12" s="74"/>
      <c r="BO12" s="74" t="s">
        <v>77</v>
      </c>
      <c r="BP12" s="74"/>
      <c r="BR12" s="74" t="s">
        <v>77</v>
      </c>
      <c r="BS12" s="74"/>
      <c r="BU12" s="74" t="s">
        <v>79</v>
      </c>
      <c r="BV12" s="74"/>
      <c r="BX12" s="74" t="s">
        <v>79</v>
      </c>
      <c r="BY12" s="74"/>
      <c r="CA12" s="74" t="s">
        <v>79</v>
      </c>
      <c r="CB12" s="74"/>
      <c r="CD12" s="74" t="s">
        <v>80</v>
      </c>
      <c r="CE12" s="74"/>
      <c r="CG12" s="74" t="s">
        <v>80</v>
      </c>
      <c r="CH12" s="74"/>
      <c r="CJ12" s="74" t="s">
        <v>80</v>
      </c>
      <c r="CK12" s="74"/>
      <c r="CM12" s="74"/>
      <c r="CN12" s="74"/>
    </row>
    <row r="13" spans="1:92">
      <c r="A13" s="74" t="s">
        <v>48</v>
      </c>
      <c r="B13" s="74"/>
      <c r="D13" s="74" t="s">
        <v>136</v>
      </c>
      <c r="E13" s="74"/>
      <c r="G13" s="74" t="s">
        <v>136</v>
      </c>
      <c r="H13" s="74"/>
      <c r="J13" s="74" t="s">
        <v>50</v>
      </c>
      <c r="K13" s="74"/>
      <c r="M13" s="74" t="s">
        <v>76</v>
      </c>
      <c r="N13" s="74"/>
      <c r="P13" s="74" t="s">
        <v>76</v>
      </c>
      <c r="Q13" s="74"/>
      <c r="S13" s="74" t="s">
        <v>76</v>
      </c>
      <c r="T13" s="74"/>
      <c r="V13" s="74" t="s">
        <v>76</v>
      </c>
      <c r="W13" s="74"/>
      <c r="Y13" s="74" t="s">
        <v>48</v>
      </c>
      <c r="Z13" s="74"/>
      <c r="AB13" s="74" t="s">
        <v>48</v>
      </c>
      <c r="AC13" s="74"/>
      <c r="AE13" s="74" t="s">
        <v>48</v>
      </c>
      <c r="AF13" s="74"/>
      <c r="AH13" s="74" t="s">
        <v>136</v>
      </c>
      <c r="AI13" s="74"/>
      <c r="AK13" s="74" t="s">
        <v>136</v>
      </c>
      <c r="AL13" s="74"/>
      <c r="AN13" s="74" t="s">
        <v>136</v>
      </c>
      <c r="AO13" s="74"/>
      <c r="AQ13" s="74" t="s">
        <v>136</v>
      </c>
      <c r="AR13" s="74"/>
      <c r="AT13" s="74" t="s">
        <v>136</v>
      </c>
      <c r="AU13" s="74"/>
      <c r="AW13" s="74" t="s">
        <v>136</v>
      </c>
      <c r="AX13" s="74"/>
      <c r="AZ13" s="74" t="s">
        <v>136</v>
      </c>
      <c r="BA13" s="74"/>
      <c r="BC13" s="74" t="s">
        <v>76</v>
      </c>
      <c r="BD13" s="74"/>
      <c r="BF13" s="74" t="s">
        <v>76</v>
      </c>
      <c r="BG13" s="74"/>
      <c r="BI13" s="74" t="s">
        <v>76</v>
      </c>
      <c r="BJ13" s="74"/>
      <c r="BL13" s="74" t="s">
        <v>76</v>
      </c>
      <c r="BM13" s="74"/>
      <c r="BO13" s="74" t="s">
        <v>76</v>
      </c>
      <c r="BP13" s="74"/>
      <c r="BR13" s="74" t="s">
        <v>76</v>
      </c>
      <c r="BS13" s="74"/>
      <c r="BU13" s="74" t="s">
        <v>76</v>
      </c>
      <c r="BV13" s="74"/>
      <c r="BX13" s="74" t="s">
        <v>76</v>
      </c>
      <c r="BY13" s="74"/>
      <c r="CA13" s="74" t="s">
        <v>76</v>
      </c>
      <c r="CB13" s="74"/>
      <c r="CD13" s="74" t="s">
        <v>76</v>
      </c>
      <c r="CE13" s="74"/>
      <c r="CG13" s="74" t="s">
        <v>76</v>
      </c>
      <c r="CH13" s="74"/>
      <c r="CJ13" s="74" t="s">
        <v>76</v>
      </c>
      <c r="CK13" s="74"/>
      <c r="CM13" s="74"/>
      <c r="CN13" s="74"/>
    </row>
    <row r="14" spans="1:92" s="27" customFormat="1">
      <c r="A14" s="25">
        <v>105</v>
      </c>
      <c r="B14" s="50">
        <v>354</v>
      </c>
      <c r="D14" s="44">
        <f>A14</f>
        <v>105</v>
      </c>
      <c r="E14" s="50">
        <v>342</v>
      </c>
      <c r="G14" s="27">
        <f>A14</f>
        <v>105</v>
      </c>
      <c r="H14" s="50">
        <v>267</v>
      </c>
      <c r="J14" s="44">
        <f>A14</f>
        <v>105</v>
      </c>
      <c r="K14" s="28">
        <v>350</v>
      </c>
      <c r="M14" s="44">
        <f>A14</f>
        <v>105</v>
      </c>
      <c r="N14" s="27">
        <f>ROUND($M$10*B14,0)</f>
        <v>1568</v>
      </c>
      <c r="P14" s="44">
        <f>A14</f>
        <v>105</v>
      </c>
      <c r="Q14" s="27">
        <f>ROUND($P$10*B14,0)</f>
        <v>372</v>
      </c>
      <c r="S14" s="44">
        <f>A14</f>
        <v>105</v>
      </c>
      <c r="T14" s="27">
        <f>ROUND($S$10*B14,0)</f>
        <v>149</v>
      </c>
      <c r="V14" s="44">
        <f>A14</f>
        <v>105</v>
      </c>
      <c r="W14" s="27">
        <f>ROUND($V$10*B14,0)</f>
        <v>1232</v>
      </c>
      <c r="Y14" s="27">
        <f>A14</f>
        <v>105</v>
      </c>
      <c r="Z14" s="37">
        <v>0.63</v>
      </c>
      <c r="AB14" s="27">
        <f>A14</f>
        <v>105</v>
      </c>
      <c r="AC14" s="37">
        <v>1.26</v>
      </c>
      <c r="AE14" s="27">
        <f>A14</f>
        <v>105</v>
      </c>
      <c r="AF14" s="37">
        <v>1.89</v>
      </c>
      <c r="AH14" s="56">
        <f t="shared" ref="AH14:AH28" si="0">A14</f>
        <v>105</v>
      </c>
      <c r="AI14" s="27">
        <f>IF(ROUND($E14*RELATIVITIES!$C$23,0)&gt;0,ROUND($E14*RELATIVITIES!$C$23,0),1)</f>
        <v>2</v>
      </c>
      <c r="AK14" s="56">
        <f t="shared" ref="AK14:AK28" si="1">A14</f>
        <v>105</v>
      </c>
      <c r="AL14" s="27">
        <f>IF(ROUND($E14*RELATIVITIES!$D$23,0)&gt;AI14,ROUND($E14*RELATIVITIES!$D$23,0),AI14+1)</f>
        <v>4</v>
      </c>
      <c r="AN14" s="56">
        <f t="shared" ref="AN14:AN28" si="2">A14</f>
        <v>105</v>
      </c>
      <c r="AO14" s="27">
        <f>IF(ROUND($E14*RELATIVITIES!$E$23,0)&gt;AL14,ROUND($E14*RELATIVITIES!$E$23,0),AL14+1)</f>
        <v>6</v>
      </c>
      <c r="AQ14" s="56">
        <f t="shared" ref="AQ14:AQ28" si="3">A14</f>
        <v>105</v>
      </c>
      <c r="AR14" s="27">
        <f>IF(ROUND($E14*RELATIVITIES!$F$23,0)&gt;AO14,ROUND($E14*RELATIVITIES!$F$23,0),AO14+1)</f>
        <v>11</v>
      </c>
      <c r="AT14" s="27">
        <f>A14</f>
        <v>105</v>
      </c>
      <c r="AU14" s="37">
        <v>0.62</v>
      </c>
      <c r="AW14" s="27">
        <f>A14</f>
        <v>105</v>
      </c>
      <c r="AX14" s="37">
        <v>1.25</v>
      </c>
      <c r="AZ14" s="27">
        <f>A14</f>
        <v>105</v>
      </c>
      <c r="BA14" s="37">
        <v>1.87</v>
      </c>
      <c r="BC14" s="27">
        <f t="shared" ref="BC14:BC28" si="4">A14</f>
        <v>105</v>
      </c>
      <c r="BD14" s="37">
        <v>1.26</v>
      </c>
      <c r="BF14" s="27">
        <f t="shared" ref="BF14:BF28" si="5">A14</f>
        <v>105</v>
      </c>
      <c r="BG14" s="37">
        <v>1.89</v>
      </c>
      <c r="BI14" s="27">
        <f t="shared" ref="BI14:BI28" si="6">A14</f>
        <v>105</v>
      </c>
      <c r="BJ14" s="37">
        <v>2.52</v>
      </c>
      <c r="BL14" s="27">
        <f t="shared" ref="BL14:BL28" si="7">A14</f>
        <v>105</v>
      </c>
      <c r="BM14" s="37">
        <v>0.63</v>
      </c>
      <c r="BO14" s="27">
        <f t="shared" ref="BO14:BO28" si="8">A14</f>
        <v>105</v>
      </c>
      <c r="BP14" s="37">
        <v>1.26</v>
      </c>
      <c r="BR14" s="27">
        <f t="shared" ref="BR14:BR28" si="9">A14</f>
        <v>105</v>
      </c>
      <c r="BS14" s="37">
        <v>1.89</v>
      </c>
      <c r="BU14" s="27">
        <f t="shared" ref="BU14:BU28" si="10">A14</f>
        <v>105</v>
      </c>
      <c r="BV14" s="37">
        <v>10.08</v>
      </c>
      <c r="BX14" s="27">
        <f t="shared" ref="BX14:BX28" si="11">A14</f>
        <v>105</v>
      </c>
      <c r="BY14" s="37">
        <v>11.97</v>
      </c>
      <c r="CA14" s="27">
        <f t="shared" ref="CA14:CA28" si="12">A14</f>
        <v>105</v>
      </c>
      <c r="CB14" s="37">
        <v>13.86</v>
      </c>
      <c r="CD14" s="56">
        <f t="shared" ref="CD14:CD28" si="13">A14</f>
        <v>105</v>
      </c>
      <c r="CE14" s="37">
        <v>40.950000000000003</v>
      </c>
      <c r="CG14" s="56">
        <f t="shared" ref="CG14:CG28" si="14">A14</f>
        <v>105</v>
      </c>
      <c r="CH14" s="37">
        <v>45.99</v>
      </c>
      <c r="CJ14" s="56">
        <f t="shared" ref="CJ14:CJ28" si="15">A14</f>
        <v>105</v>
      </c>
      <c r="CK14" s="37">
        <v>63.63</v>
      </c>
      <c r="CM14" s="56"/>
    </row>
    <row r="15" spans="1:92" s="27" customFormat="1">
      <c r="A15" s="25">
        <v>106</v>
      </c>
      <c r="B15" s="50">
        <v>262</v>
      </c>
      <c r="D15" s="44">
        <f t="shared" ref="D15:D28" si="16">A15</f>
        <v>106</v>
      </c>
      <c r="E15" s="50">
        <v>315</v>
      </c>
      <c r="G15" s="27">
        <f t="shared" ref="G15:G28" si="17">A15</f>
        <v>106</v>
      </c>
      <c r="H15" s="50">
        <v>248</v>
      </c>
      <c r="J15" s="44">
        <f t="shared" ref="J15:J28" si="18">A15</f>
        <v>106</v>
      </c>
      <c r="K15" s="28">
        <v>309</v>
      </c>
      <c r="M15" s="44">
        <f t="shared" ref="M15:M28" si="19">A15</f>
        <v>106</v>
      </c>
      <c r="N15" s="27">
        <f t="shared" ref="N15:N28" si="20">ROUND($M$10*B15,0)</f>
        <v>1161</v>
      </c>
      <c r="P15" s="44">
        <f t="shared" ref="P15:P28" si="21">A15</f>
        <v>106</v>
      </c>
      <c r="Q15" s="27">
        <f t="shared" ref="Q15:Q28" si="22">ROUND($P$10*B15,0)</f>
        <v>275</v>
      </c>
      <c r="S15" s="44">
        <f t="shared" ref="S15:S28" si="23">A15</f>
        <v>106</v>
      </c>
      <c r="T15" s="27">
        <f t="shared" ref="T15:T28" si="24">ROUND($S$10*B15,0)</f>
        <v>110</v>
      </c>
      <c r="V15" s="44">
        <f t="shared" ref="V15:V28" si="25">A15</f>
        <v>106</v>
      </c>
      <c r="W15" s="27">
        <f t="shared" ref="W15:W28" si="26">ROUND($V$10*B15,0)</f>
        <v>912</v>
      </c>
      <c r="Y15" s="27">
        <f t="shared" ref="Y15:Y28" si="27">A15</f>
        <v>106</v>
      </c>
      <c r="Z15" s="37">
        <v>0.63</v>
      </c>
      <c r="AB15" s="27">
        <f t="shared" ref="AB15:AB28" si="28">A15</f>
        <v>106</v>
      </c>
      <c r="AC15" s="37">
        <v>1.26</v>
      </c>
      <c r="AE15" s="27">
        <f t="shared" ref="AE15:AE28" si="29">A15</f>
        <v>106</v>
      </c>
      <c r="AF15" s="37">
        <v>1.89</v>
      </c>
      <c r="AH15" s="56">
        <f t="shared" si="0"/>
        <v>106</v>
      </c>
      <c r="AI15" s="27">
        <f>IF(ROUND($E15*RELATIVITIES!$C$23,0)&gt;0,ROUND($E15*RELATIVITIES!$C$23,0),1)</f>
        <v>2</v>
      </c>
      <c r="AK15" s="56">
        <f t="shared" si="1"/>
        <v>106</v>
      </c>
      <c r="AL15" s="27">
        <f>IF(ROUND($E15*RELATIVITIES!$D$23,0)&gt;AI15,ROUND($E15*RELATIVITIES!$D$23,0),AI15+1)</f>
        <v>3</v>
      </c>
      <c r="AN15" s="56">
        <f t="shared" si="2"/>
        <v>106</v>
      </c>
      <c r="AO15" s="27">
        <f>IF(ROUND($E15*RELATIVITIES!$E$23,0)&gt;AL15,ROUND($E15*RELATIVITIES!$E$23,0),AL15+1)</f>
        <v>6</v>
      </c>
      <c r="AQ15" s="56">
        <f t="shared" si="3"/>
        <v>106</v>
      </c>
      <c r="AR15" s="27">
        <f>IF(ROUND($E15*RELATIVITIES!$F$23,0)&gt;AO15,ROUND($E15*RELATIVITIES!$F$23,0),AO15+1)</f>
        <v>10</v>
      </c>
      <c r="AT15" s="27">
        <f t="shared" ref="AT15:AT28" si="30">A15</f>
        <v>106</v>
      </c>
      <c r="AU15" s="37">
        <v>0.62</v>
      </c>
      <c r="AW15" s="27">
        <f t="shared" ref="AW15:AW28" si="31">A15</f>
        <v>106</v>
      </c>
      <c r="AX15" s="37">
        <v>1.25</v>
      </c>
      <c r="AZ15" s="27">
        <f t="shared" ref="AZ15:AZ28" si="32">A15</f>
        <v>106</v>
      </c>
      <c r="BA15" s="37">
        <v>1.87</v>
      </c>
      <c r="BC15" s="27">
        <f t="shared" si="4"/>
        <v>106</v>
      </c>
      <c r="BD15" s="37">
        <v>1.26</v>
      </c>
      <c r="BF15" s="27">
        <f t="shared" si="5"/>
        <v>106</v>
      </c>
      <c r="BG15" s="37">
        <v>1.89</v>
      </c>
      <c r="BI15" s="27">
        <f t="shared" si="6"/>
        <v>106</v>
      </c>
      <c r="BJ15" s="37">
        <v>2.52</v>
      </c>
      <c r="BL15" s="27">
        <f t="shared" si="7"/>
        <v>106</v>
      </c>
      <c r="BM15" s="37">
        <v>0.63</v>
      </c>
      <c r="BO15" s="27">
        <f t="shared" si="8"/>
        <v>106</v>
      </c>
      <c r="BP15" s="37">
        <v>1.26</v>
      </c>
      <c r="BR15" s="27">
        <f t="shared" si="9"/>
        <v>106</v>
      </c>
      <c r="BS15" s="37">
        <v>1.89</v>
      </c>
      <c r="BU15" s="27">
        <f t="shared" si="10"/>
        <v>106</v>
      </c>
      <c r="BV15" s="37">
        <v>6.93</v>
      </c>
      <c r="BX15" s="27">
        <f t="shared" si="11"/>
        <v>106</v>
      </c>
      <c r="BY15" s="37">
        <v>8.19</v>
      </c>
      <c r="CA15" s="27">
        <f t="shared" si="12"/>
        <v>106</v>
      </c>
      <c r="CB15" s="37">
        <v>9.4499999999999993</v>
      </c>
      <c r="CD15" s="56">
        <f t="shared" si="13"/>
        <v>106</v>
      </c>
      <c r="CE15" s="37">
        <v>39.06</v>
      </c>
      <c r="CG15" s="56">
        <f t="shared" si="14"/>
        <v>106</v>
      </c>
      <c r="CH15" s="37">
        <v>44.1</v>
      </c>
      <c r="CJ15" s="56">
        <f t="shared" si="15"/>
        <v>106</v>
      </c>
      <c r="CK15" s="37">
        <v>60.48</v>
      </c>
      <c r="CM15" s="56"/>
    </row>
    <row r="16" spans="1:92" s="27" customFormat="1">
      <c r="A16" s="25">
        <v>108</v>
      </c>
      <c r="B16" s="50">
        <v>215</v>
      </c>
      <c r="D16" s="44">
        <f t="shared" si="16"/>
        <v>108</v>
      </c>
      <c r="E16" s="50">
        <v>211</v>
      </c>
      <c r="G16" s="27">
        <f t="shared" si="17"/>
        <v>108</v>
      </c>
      <c r="H16" s="50">
        <v>164</v>
      </c>
      <c r="J16" s="44">
        <f t="shared" si="18"/>
        <v>108</v>
      </c>
      <c r="K16" s="28">
        <v>235</v>
      </c>
      <c r="M16" s="44">
        <f t="shared" si="19"/>
        <v>108</v>
      </c>
      <c r="N16" s="27">
        <f t="shared" si="20"/>
        <v>952</v>
      </c>
      <c r="P16" s="44">
        <f t="shared" si="21"/>
        <v>108</v>
      </c>
      <c r="Q16" s="27">
        <f t="shared" si="22"/>
        <v>226</v>
      </c>
      <c r="S16" s="44">
        <f t="shared" si="23"/>
        <v>108</v>
      </c>
      <c r="T16" s="27">
        <f t="shared" si="24"/>
        <v>90</v>
      </c>
      <c r="V16" s="44">
        <f t="shared" si="25"/>
        <v>108</v>
      </c>
      <c r="W16" s="27">
        <f t="shared" si="26"/>
        <v>748</v>
      </c>
      <c r="Y16" s="27">
        <f t="shared" si="27"/>
        <v>108</v>
      </c>
      <c r="Z16" s="37">
        <v>0.63</v>
      </c>
      <c r="AB16" s="27">
        <f t="shared" si="28"/>
        <v>108</v>
      </c>
      <c r="AC16" s="37">
        <v>1.26</v>
      </c>
      <c r="AE16" s="27">
        <f t="shared" si="29"/>
        <v>108</v>
      </c>
      <c r="AF16" s="37">
        <v>1.89</v>
      </c>
      <c r="AH16" s="56">
        <f t="shared" si="0"/>
        <v>108</v>
      </c>
      <c r="AI16" s="27">
        <f>IF(ROUND($E16*RELATIVITIES!$C$23,0)&gt;0,ROUND($E16*RELATIVITIES!$C$23,0),1)</f>
        <v>1</v>
      </c>
      <c r="AK16" s="56">
        <f t="shared" si="1"/>
        <v>108</v>
      </c>
      <c r="AL16" s="27">
        <f>IF(ROUND($E16*RELATIVITIES!$D$23,0)&gt;AI16,ROUND($E16*RELATIVITIES!$D$23,0),AI16+1)</f>
        <v>2</v>
      </c>
      <c r="AN16" s="56">
        <f t="shared" si="2"/>
        <v>108</v>
      </c>
      <c r="AO16" s="27">
        <f>IF(ROUND($E16*RELATIVITIES!$E$23,0)&gt;AL16,ROUND($E16*RELATIVITIES!$E$23,0),AL16+1)</f>
        <v>4</v>
      </c>
      <c r="AQ16" s="56">
        <f t="shared" si="3"/>
        <v>108</v>
      </c>
      <c r="AR16" s="27">
        <f>IF(ROUND($E16*RELATIVITIES!$F$23,0)&gt;AO16,ROUND($E16*RELATIVITIES!$F$23,0),AO16+1)</f>
        <v>7</v>
      </c>
      <c r="AT16" s="27">
        <f t="shared" si="30"/>
        <v>108</v>
      </c>
      <c r="AU16" s="37">
        <v>0.62</v>
      </c>
      <c r="AW16" s="27">
        <f t="shared" si="31"/>
        <v>108</v>
      </c>
      <c r="AX16" s="37">
        <v>1.25</v>
      </c>
      <c r="AZ16" s="27">
        <f t="shared" si="32"/>
        <v>108</v>
      </c>
      <c r="BA16" s="37">
        <v>1.87</v>
      </c>
      <c r="BC16" s="27">
        <f t="shared" si="4"/>
        <v>108</v>
      </c>
      <c r="BD16" s="37">
        <v>1.26</v>
      </c>
      <c r="BF16" s="27">
        <f t="shared" si="5"/>
        <v>108</v>
      </c>
      <c r="BG16" s="37">
        <v>1.89</v>
      </c>
      <c r="BI16" s="27">
        <f t="shared" si="6"/>
        <v>108</v>
      </c>
      <c r="BJ16" s="37">
        <v>2.52</v>
      </c>
      <c r="BL16" s="27">
        <f t="shared" si="7"/>
        <v>108</v>
      </c>
      <c r="BM16" s="37">
        <v>0.63</v>
      </c>
      <c r="BO16" s="27">
        <f t="shared" si="8"/>
        <v>108</v>
      </c>
      <c r="BP16" s="37">
        <v>1.26</v>
      </c>
      <c r="BR16" s="27">
        <f t="shared" si="9"/>
        <v>108</v>
      </c>
      <c r="BS16" s="37">
        <v>1.89</v>
      </c>
      <c r="BU16" s="27">
        <f t="shared" si="10"/>
        <v>108</v>
      </c>
      <c r="BV16" s="37">
        <v>6.93</v>
      </c>
      <c r="BX16" s="27">
        <f t="shared" si="11"/>
        <v>108</v>
      </c>
      <c r="BY16" s="37">
        <v>8.19</v>
      </c>
      <c r="CA16" s="27">
        <f t="shared" si="12"/>
        <v>108</v>
      </c>
      <c r="CB16" s="37">
        <v>9.4499999999999993</v>
      </c>
      <c r="CD16" s="56">
        <f t="shared" si="13"/>
        <v>108</v>
      </c>
      <c r="CE16" s="37">
        <v>39.06</v>
      </c>
      <c r="CG16" s="56">
        <f t="shared" si="14"/>
        <v>108</v>
      </c>
      <c r="CH16" s="37">
        <v>44.1</v>
      </c>
      <c r="CJ16" s="56">
        <f t="shared" si="15"/>
        <v>108</v>
      </c>
      <c r="CK16" s="37">
        <v>60.48</v>
      </c>
      <c r="CM16" s="56"/>
    </row>
    <row r="17" spans="1:91" s="27" customFormat="1">
      <c r="A17" s="25">
        <v>109</v>
      </c>
      <c r="B17" s="50">
        <v>204</v>
      </c>
      <c r="D17" s="44">
        <f t="shared" si="16"/>
        <v>109</v>
      </c>
      <c r="E17" s="50">
        <v>235</v>
      </c>
      <c r="G17" s="27">
        <f t="shared" si="17"/>
        <v>109</v>
      </c>
      <c r="H17" s="50">
        <v>184</v>
      </c>
      <c r="J17" s="44">
        <f t="shared" si="18"/>
        <v>109</v>
      </c>
      <c r="K17" s="28">
        <v>214</v>
      </c>
      <c r="M17" s="44">
        <f t="shared" si="19"/>
        <v>109</v>
      </c>
      <c r="N17" s="27">
        <f t="shared" si="20"/>
        <v>904</v>
      </c>
      <c r="P17" s="44">
        <f t="shared" si="21"/>
        <v>109</v>
      </c>
      <c r="Q17" s="27">
        <f t="shared" si="22"/>
        <v>214</v>
      </c>
      <c r="S17" s="44">
        <f t="shared" si="23"/>
        <v>109</v>
      </c>
      <c r="T17" s="27">
        <f t="shared" si="24"/>
        <v>86</v>
      </c>
      <c r="V17" s="44">
        <f t="shared" si="25"/>
        <v>109</v>
      </c>
      <c r="W17" s="27">
        <f t="shared" si="26"/>
        <v>710</v>
      </c>
      <c r="Y17" s="27">
        <f t="shared" si="27"/>
        <v>109</v>
      </c>
      <c r="Z17" s="37">
        <v>0.63</v>
      </c>
      <c r="AB17" s="27">
        <f t="shared" si="28"/>
        <v>109</v>
      </c>
      <c r="AC17" s="37">
        <v>1.26</v>
      </c>
      <c r="AE17" s="27">
        <f t="shared" si="29"/>
        <v>109</v>
      </c>
      <c r="AF17" s="37">
        <v>1.89</v>
      </c>
      <c r="AH17" s="56">
        <f t="shared" si="0"/>
        <v>109</v>
      </c>
      <c r="AI17" s="27">
        <f>IF(ROUND($E17*RELATIVITIES!$C$23,0)&gt;0,ROUND($E17*RELATIVITIES!$C$23,0),1)</f>
        <v>1</v>
      </c>
      <c r="AK17" s="56">
        <f t="shared" si="1"/>
        <v>109</v>
      </c>
      <c r="AL17" s="27">
        <f>IF(ROUND($E17*RELATIVITIES!$D$23,0)&gt;AI17,ROUND($E17*RELATIVITIES!$D$23,0),AI17+1)</f>
        <v>3</v>
      </c>
      <c r="AN17" s="56">
        <f t="shared" si="2"/>
        <v>109</v>
      </c>
      <c r="AO17" s="27">
        <f>IF(ROUND($E17*RELATIVITIES!$E$23,0)&gt;AL17,ROUND($E17*RELATIVITIES!$E$23,0),AL17+1)</f>
        <v>4</v>
      </c>
      <c r="AQ17" s="56">
        <f t="shared" si="3"/>
        <v>109</v>
      </c>
      <c r="AR17" s="27">
        <f>IF(ROUND($E17*RELATIVITIES!$F$23,0)&gt;AO17,ROUND($E17*RELATIVITIES!$F$23,0),AO17+1)</f>
        <v>7</v>
      </c>
      <c r="AT17" s="27">
        <f t="shared" si="30"/>
        <v>109</v>
      </c>
      <c r="AU17" s="37">
        <v>0.62</v>
      </c>
      <c r="AW17" s="27">
        <f t="shared" si="31"/>
        <v>109</v>
      </c>
      <c r="AX17" s="37">
        <v>1.25</v>
      </c>
      <c r="AZ17" s="27">
        <f t="shared" si="32"/>
        <v>109</v>
      </c>
      <c r="BA17" s="37">
        <v>1.87</v>
      </c>
      <c r="BC17" s="27">
        <f t="shared" si="4"/>
        <v>109</v>
      </c>
      <c r="BD17" s="37">
        <v>1.26</v>
      </c>
      <c r="BF17" s="27">
        <f t="shared" si="5"/>
        <v>109</v>
      </c>
      <c r="BG17" s="37">
        <v>1.89</v>
      </c>
      <c r="BI17" s="27">
        <f t="shared" si="6"/>
        <v>109</v>
      </c>
      <c r="BJ17" s="37">
        <v>2.52</v>
      </c>
      <c r="BL17" s="27">
        <f t="shared" si="7"/>
        <v>109</v>
      </c>
      <c r="BM17" s="37">
        <v>0.63</v>
      </c>
      <c r="BO17" s="27">
        <f t="shared" si="8"/>
        <v>109</v>
      </c>
      <c r="BP17" s="37">
        <v>1.26</v>
      </c>
      <c r="BR17" s="27">
        <f t="shared" si="9"/>
        <v>109</v>
      </c>
      <c r="BS17" s="37">
        <v>1.89</v>
      </c>
      <c r="BU17" s="27">
        <f t="shared" si="10"/>
        <v>109</v>
      </c>
      <c r="BV17" s="37">
        <v>6.93</v>
      </c>
      <c r="BX17" s="27">
        <f t="shared" si="11"/>
        <v>109</v>
      </c>
      <c r="BY17" s="37">
        <v>8.19</v>
      </c>
      <c r="CA17" s="27">
        <f t="shared" si="12"/>
        <v>109</v>
      </c>
      <c r="CB17" s="37">
        <v>9.4499999999999993</v>
      </c>
      <c r="CD17" s="56">
        <f t="shared" si="13"/>
        <v>109</v>
      </c>
      <c r="CE17" s="37">
        <v>39.06</v>
      </c>
      <c r="CG17" s="56">
        <f t="shared" si="14"/>
        <v>109</v>
      </c>
      <c r="CH17" s="37">
        <v>44.1</v>
      </c>
      <c r="CJ17" s="56">
        <f t="shared" si="15"/>
        <v>109</v>
      </c>
      <c r="CK17" s="37">
        <v>60.48</v>
      </c>
      <c r="CM17" s="56"/>
    </row>
    <row r="18" spans="1:91" s="27" customFormat="1">
      <c r="A18" s="25">
        <v>110</v>
      </c>
      <c r="B18" s="50">
        <v>189</v>
      </c>
      <c r="D18" s="44">
        <f t="shared" si="16"/>
        <v>110</v>
      </c>
      <c r="E18" s="50">
        <v>315</v>
      </c>
      <c r="G18" s="27">
        <f t="shared" si="17"/>
        <v>110</v>
      </c>
      <c r="H18" s="50">
        <v>247</v>
      </c>
      <c r="J18" s="44">
        <f t="shared" si="18"/>
        <v>110</v>
      </c>
      <c r="K18" s="28">
        <v>216</v>
      </c>
      <c r="M18" s="44">
        <f t="shared" si="19"/>
        <v>110</v>
      </c>
      <c r="N18" s="27">
        <f t="shared" si="20"/>
        <v>837</v>
      </c>
      <c r="P18" s="44">
        <f t="shared" si="21"/>
        <v>110</v>
      </c>
      <c r="Q18" s="27">
        <f t="shared" si="22"/>
        <v>198</v>
      </c>
      <c r="S18" s="44">
        <f t="shared" si="23"/>
        <v>110</v>
      </c>
      <c r="T18" s="27">
        <f t="shared" si="24"/>
        <v>79</v>
      </c>
      <c r="V18" s="44">
        <f t="shared" si="25"/>
        <v>110</v>
      </c>
      <c r="W18" s="27">
        <f t="shared" si="26"/>
        <v>658</v>
      </c>
      <c r="Y18" s="27">
        <f t="shared" si="27"/>
        <v>110</v>
      </c>
      <c r="Z18" s="37">
        <v>0.63</v>
      </c>
      <c r="AB18" s="27">
        <f t="shared" si="28"/>
        <v>110</v>
      </c>
      <c r="AC18" s="37">
        <v>1.26</v>
      </c>
      <c r="AE18" s="27">
        <f t="shared" si="29"/>
        <v>110</v>
      </c>
      <c r="AF18" s="37">
        <v>1.89</v>
      </c>
      <c r="AH18" s="56">
        <f t="shared" si="0"/>
        <v>110</v>
      </c>
      <c r="AI18" s="27">
        <f>IF(ROUND($E18*RELATIVITIES!$C$23,0)&gt;0,ROUND($E18*RELATIVITIES!$C$23,0),1)</f>
        <v>2</v>
      </c>
      <c r="AK18" s="56">
        <f t="shared" si="1"/>
        <v>110</v>
      </c>
      <c r="AL18" s="27">
        <f>IF(ROUND($E18*RELATIVITIES!$D$23,0)&gt;AI18,ROUND($E18*RELATIVITIES!$D$23,0),AI18+1)</f>
        <v>3</v>
      </c>
      <c r="AN18" s="56">
        <f t="shared" si="2"/>
        <v>110</v>
      </c>
      <c r="AO18" s="27">
        <f>IF(ROUND($E18*RELATIVITIES!$E$23,0)&gt;AL18,ROUND($E18*RELATIVITIES!$E$23,0),AL18+1)</f>
        <v>6</v>
      </c>
      <c r="AQ18" s="56">
        <f t="shared" si="3"/>
        <v>110</v>
      </c>
      <c r="AR18" s="27">
        <f>IF(ROUND($E18*RELATIVITIES!$F$23,0)&gt;AO18,ROUND($E18*RELATIVITIES!$F$23,0),AO18+1)</f>
        <v>10</v>
      </c>
      <c r="AT18" s="27">
        <f t="shared" si="30"/>
        <v>110</v>
      </c>
      <c r="AU18" s="37">
        <v>0.62</v>
      </c>
      <c r="AW18" s="27">
        <f t="shared" si="31"/>
        <v>110</v>
      </c>
      <c r="AX18" s="37">
        <v>1.25</v>
      </c>
      <c r="AZ18" s="27">
        <f t="shared" si="32"/>
        <v>110</v>
      </c>
      <c r="BA18" s="37">
        <v>1.87</v>
      </c>
      <c r="BC18" s="27">
        <f t="shared" si="4"/>
        <v>110</v>
      </c>
      <c r="BD18" s="37">
        <v>1.26</v>
      </c>
      <c r="BF18" s="27">
        <f t="shared" si="5"/>
        <v>110</v>
      </c>
      <c r="BG18" s="37">
        <v>1.89</v>
      </c>
      <c r="BI18" s="27">
        <f t="shared" si="6"/>
        <v>110</v>
      </c>
      <c r="BJ18" s="37">
        <v>2.52</v>
      </c>
      <c r="BL18" s="27">
        <f t="shared" si="7"/>
        <v>110</v>
      </c>
      <c r="BM18" s="37">
        <v>0.63</v>
      </c>
      <c r="BO18" s="27">
        <f t="shared" si="8"/>
        <v>110</v>
      </c>
      <c r="BP18" s="37">
        <v>1.26</v>
      </c>
      <c r="BR18" s="27">
        <f t="shared" si="9"/>
        <v>110</v>
      </c>
      <c r="BS18" s="37">
        <v>1.89</v>
      </c>
      <c r="BU18" s="27">
        <f t="shared" si="10"/>
        <v>110</v>
      </c>
      <c r="BV18" s="37">
        <v>6.93</v>
      </c>
      <c r="BX18" s="27">
        <f t="shared" si="11"/>
        <v>110</v>
      </c>
      <c r="BY18" s="37">
        <v>8.19</v>
      </c>
      <c r="CA18" s="27">
        <f t="shared" si="12"/>
        <v>110</v>
      </c>
      <c r="CB18" s="37">
        <v>9.4499999999999993</v>
      </c>
      <c r="CD18" s="56">
        <f t="shared" si="13"/>
        <v>110</v>
      </c>
      <c r="CE18" s="37">
        <v>39.06</v>
      </c>
      <c r="CG18" s="56">
        <f t="shared" si="14"/>
        <v>110</v>
      </c>
      <c r="CH18" s="37">
        <v>44.1</v>
      </c>
      <c r="CJ18" s="56">
        <f t="shared" si="15"/>
        <v>110</v>
      </c>
      <c r="CK18" s="37">
        <v>60.48</v>
      </c>
      <c r="CM18" s="56"/>
    </row>
    <row r="19" spans="1:91">
      <c r="A19" s="42">
        <v>111</v>
      </c>
      <c r="B19" s="50">
        <v>219</v>
      </c>
      <c r="D19" s="44">
        <f t="shared" si="16"/>
        <v>111</v>
      </c>
      <c r="E19" s="50">
        <v>268</v>
      </c>
      <c r="G19" s="27">
        <f t="shared" si="17"/>
        <v>111</v>
      </c>
      <c r="H19" s="50">
        <v>209</v>
      </c>
      <c r="J19" s="44">
        <f t="shared" si="18"/>
        <v>111</v>
      </c>
      <c r="K19" s="28">
        <v>248</v>
      </c>
      <c r="M19" s="44">
        <f t="shared" si="19"/>
        <v>111</v>
      </c>
      <c r="N19" s="27">
        <f t="shared" si="20"/>
        <v>970</v>
      </c>
      <c r="P19" s="44">
        <f t="shared" si="21"/>
        <v>111</v>
      </c>
      <c r="Q19" s="27">
        <f t="shared" si="22"/>
        <v>230</v>
      </c>
      <c r="S19" s="44">
        <f t="shared" si="23"/>
        <v>111</v>
      </c>
      <c r="T19" s="27">
        <f t="shared" si="24"/>
        <v>92</v>
      </c>
      <c r="V19" s="44">
        <f t="shared" si="25"/>
        <v>111</v>
      </c>
      <c r="W19" s="27">
        <f t="shared" si="26"/>
        <v>762</v>
      </c>
      <c r="Y19" s="27">
        <f t="shared" si="27"/>
        <v>111</v>
      </c>
      <c r="Z19" s="37">
        <v>0.63</v>
      </c>
      <c r="AB19" s="27">
        <f t="shared" si="28"/>
        <v>111</v>
      </c>
      <c r="AC19" s="37">
        <v>1.26</v>
      </c>
      <c r="AD19" s="27"/>
      <c r="AE19" s="27">
        <f t="shared" si="29"/>
        <v>111</v>
      </c>
      <c r="AF19" s="37">
        <v>1.89</v>
      </c>
      <c r="AG19" s="27"/>
      <c r="AH19" s="56">
        <f t="shared" si="0"/>
        <v>111</v>
      </c>
      <c r="AI19" s="27">
        <f>IF(ROUND($E19*RELATIVITIES!$C$23,0)&gt;0,ROUND($E19*RELATIVITIES!$C$23,0),1)</f>
        <v>2</v>
      </c>
      <c r="AK19" s="56">
        <f t="shared" si="1"/>
        <v>111</v>
      </c>
      <c r="AL19" s="27">
        <f>IF(ROUND($E19*RELATIVITIES!$D$23,0)&gt;AI19,ROUND($E19*RELATIVITIES!$D$23,0),AI19+1)</f>
        <v>3</v>
      </c>
      <c r="AN19" s="56">
        <f t="shared" si="2"/>
        <v>111</v>
      </c>
      <c r="AO19" s="27">
        <f>IF(ROUND($E19*RELATIVITIES!$E$23,0)&gt;AL19,ROUND($E19*RELATIVITIES!$E$23,0),AL19+1)</f>
        <v>5</v>
      </c>
      <c r="AQ19" s="56">
        <f t="shared" si="3"/>
        <v>111</v>
      </c>
      <c r="AR19" s="27">
        <f>IF(ROUND($E19*RELATIVITIES!$F$23,0)&gt;AO19,ROUND($E19*RELATIVITIES!$F$23,0),AO19+1)</f>
        <v>9</v>
      </c>
      <c r="AT19" s="27">
        <f t="shared" si="30"/>
        <v>111</v>
      </c>
      <c r="AU19" s="37">
        <v>0.62</v>
      </c>
      <c r="AW19" s="27">
        <f t="shared" si="31"/>
        <v>111</v>
      </c>
      <c r="AX19" s="37">
        <v>1.25</v>
      </c>
      <c r="AZ19" s="27">
        <f t="shared" si="32"/>
        <v>111</v>
      </c>
      <c r="BA19" s="37">
        <v>1.87</v>
      </c>
      <c r="BC19" s="27">
        <f t="shared" si="4"/>
        <v>111</v>
      </c>
      <c r="BD19" s="37">
        <v>1.26</v>
      </c>
      <c r="BF19" s="27">
        <f t="shared" si="5"/>
        <v>111</v>
      </c>
      <c r="BG19" s="37">
        <v>1.89</v>
      </c>
      <c r="BI19" s="27">
        <f t="shared" si="6"/>
        <v>111</v>
      </c>
      <c r="BJ19" s="37">
        <v>2.52</v>
      </c>
      <c r="BL19" s="27">
        <f t="shared" si="7"/>
        <v>111</v>
      </c>
      <c r="BM19" s="37">
        <v>0.63</v>
      </c>
      <c r="BO19" s="27">
        <f t="shared" si="8"/>
        <v>111</v>
      </c>
      <c r="BP19" s="37">
        <v>1.26</v>
      </c>
      <c r="BR19" s="27">
        <f t="shared" si="9"/>
        <v>111</v>
      </c>
      <c r="BS19" s="37">
        <v>1.89</v>
      </c>
      <c r="BU19" s="27">
        <f t="shared" si="10"/>
        <v>111</v>
      </c>
      <c r="BV19" s="37">
        <v>9.4499999999999993</v>
      </c>
      <c r="BX19" s="27">
        <f t="shared" si="11"/>
        <v>111</v>
      </c>
      <c r="BY19" s="37">
        <v>10.71</v>
      </c>
      <c r="CA19" s="27">
        <f t="shared" si="12"/>
        <v>111</v>
      </c>
      <c r="CB19" s="37">
        <v>12.6</v>
      </c>
      <c r="CD19" s="56">
        <f t="shared" si="13"/>
        <v>111</v>
      </c>
      <c r="CE19" s="37">
        <v>39.06</v>
      </c>
      <c r="CG19" s="56">
        <f t="shared" si="14"/>
        <v>111</v>
      </c>
      <c r="CH19" s="37">
        <v>44.1</v>
      </c>
      <c r="CJ19" s="56">
        <f t="shared" si="15"/>
        <v>111</v>
      </c>
      <c r="CK19" s="37">
        <v>61.11</v>
      </c>
    </row>
    <row r="20" spans="1:91">
      <c r="A20" s="42">
        <v>112</v>
      </c>
      <c r="B20" s="50">
        <v>232</v>
      </c>
      <c r="D20" s="44">
        <f t="shared" si="16"/>
        <v>112</v>
      </c>
      <c r="E20" s="50">
        <v>177</v>
      </c>
      <c r="G20" s="27">
        <f t="shared" si="17"/>
        <v>112</v>
      </c>
      <c r="H20" s="50">
        <v>137</v>
      </c>
      <c r="J20" s="44">
        <f t="shared" si="18"/>
        <v>112</v>
      </c>
      <c r="K20" s="28">
        <v>248</v>
      </c>
      <c r="M20" s="44">
        <f t="shared" si="19"/>
        <v>112</v>
      </c>
      <c r="N20" s="27">
        <f t="shared" si="20"/>
        <v>1028</v>
      </c>
      <c r="P20" s="44">
        <f t="shared" si="21"/>
        <v>112</v>
      </c>
      <c r="Q20" s="27">
        <f t="shared" si="22"/>
        <v>244</v>
      </c>
      <c r="S20" s="44">
        <f t="shared" si="23"/>
        <v>112</v>
      </c>
      <c r="T20" s="27">
        <f t="shared" si="24"/>
        <v>97</v>
      </c>
      <c r="V20" s="44">
        <f t="shared" si="25"/>
        <v>112</v>
      </c>
      <c r="W20" s="27">
        <f t="shared" si="26"/>
        <v>807</v>
      </c>
      <c r="Y20" s="27">
        <f t="shared" si="27"/>
        <v>112</v>
      </c>
      <c r="Z20" s="37">
        <v>0.63</v>
      </c>
      <c r="AA20" s="43"/>
      <c r="AB20" s="27">
        <f t="shared" si="28"/>
        <v>112</v>
      </c>
      <c r="AC20" s="37">
        <v>1.26</v>
      </c>
      <c r="AD20" s="27"/>
      <c r="AE20" s="27">
        <f t="shared" si="29"/>
        <v>112</v>
      </c>
      <c r="AF20" s="37">
        <v>1.89</v>
      </c>
      <c r="AG20" s="27"/>
      <c r="AH20" s="56">
        <f t="shared" si="0"/>
        <v>112</v>
      </c>
      <c r="AI20" s="27">
        <f>IF(ROUND($E20*RELATIVITIES!$C$23,0)&gt;0,ROUND($E20*RELATIVITIES!$C$23,0),1)</f>
        <v>1</v>
      </c>
      <c r="AK20" s="56">
        <f t="shared" si="1"/>
        <v>112</v>
      </c>
      <c r="AL20" s="27">
        <f>IF(ROUND($E20*RELATIVITIES!$D$23,0)&gt;AI20,ROUND($E20*RELATIVITIES!$D$23,0),AI20+1)</f>
        <v>2</v>
      </c>
      <c r="AN20" s="56">
        <f t="shared" si="2"/>
        <v>112</v>
      </c>
      <c r="AO20" s="27">
        <f>IF(ROUND($E20*RELATIVITIES!$E$23,0)&gt;AL20,ROUND($E20*RELATIVITIES!$E$23,0),AL20+1)</f>
        <v>3</v>
      </c>
      <c r="AQ20" s="56">
        <f t="shared" si="3"/>
        <v>112</v>
      </c>
      <c r="AR20" s="27">
        <f>IF(ROUND($E20*RELATIVITIES!$F$23,0)&gt;AO20,ROUND($E20*RELATIVITIES!$F$23,0),AO20+1)</f>
        <v>6</v>
      </c>
      <c r="AT20" s="27">
        <f t="shared" si="30"/>
        <v>112</v>
      </c>
      <c r="AU20" s="37">
        <v>0.62</v>
      </c>
      <c r="AW20" s="27">
        <f t="shared" si="31"/>
        <v>112</v>
      </c>
      <c r="AX20" s="37">
        <v>1.25</v>
      </c>
      <c r="AZ20" s="27">
        <f t="shared" si="32"/>
        <v>112</v>
      </c>
      <c r="BA20" s="37">
        <v>1.87</v>
      </c>
      <c r="BC20" s="27">
        <f t="shared" si="4"/>
        <v>112</v>
      </c>
      <c r="BD20" s="37">
        <v>1.26</v>
      </c>
      <c r="BF20" s="27">
        <f t="shared" si="5"/>
        <v>112</v>
      </c>
      <c r="BG20" s="37">
        <v>1.89</v>
      </c>
      <c r="BI20" s="27">
        <f t="shared" si="6"/>
        <v>112</v>
      </c>
      <c r="BJ20" s="37">
        <v>2.52</v>
      </c>
      <c r="BL20" s="27">
        <f t="shared" si="7"/>
        <v>112</v>
      </c>
      <c r="BM20" s="37">
        <v>0.63</v>
      </c>
      <c r="BO20" s="27">
        <f t="shared" si="8"/>
        <v>112</v>
      </c>
      <c r="BP20" s="37">
        <v>1.26</v>
      </c>
      <c r="BR20" s="27">
        <f t="shared" si="9"/>
        <v>112</v>
      </c>
      <c r="BS20" s="37">
        <v>1.89</v>
      </c>
      <c r="BU20" s="27">
        <f t="shared" si="10"/>
        <v>112</v>
      </c>
      <c r="BV20" s="37">
        <v>9.4499999999999993</v>
      </c>
      <c r="BX20" s="27">
        <f t="shared" si="11"/>
        <v>112</v>
      </c>
      <c r="BY20" s="37">
        <v>10.71</v>
      </c>
      <c r="CA20" s="27">
        <f t="shared" si="12"/>
        <v>112</v>
      </c>
      <c r="CB20" s="37">
        <v>12.6</v>
      </c>
      <c r="CD20" s="56">
        <f t="shared" si="13"/>
        <v>112</v>
      </c>
      <c r="CE20" s="37">
        <v>39.06</v>
      </c>
      <c r="CG20" s="56">
        <f t="shared" si="14"/>
        <v>112</v>
      </c>
      <c r="CH20" s="37">
        <v>44.1</v>
      </c>
      <c r="CJ20" s="56">
        <f t="shared" si="15"/>
        <v>112</v>
      </c>
      <c r="CK20" s="37">
        <v>60.48</v>
      </c>
    </row>
    <row r="21" spans="1:91">
      <c r="A21" s="42">
        <v>114</v>
      </c>
      <c r="B21" s="50">
        <v>168</v>
      </c>
      <c r="D21" s="44">
        <f t="shared" si="16"/>
        <v>114</v>
      </c>
      <c r="E21" s="50">
        <v>191</v>
      </c>
      <c r="G21" s="27">
        <f t="shared" si="17"/>
        <v>114</v>
      </c>
      <c r="H21" s="50">
        <v>144</v>
      </c>
      <c r="J21" s="44">
        <f t="shared" si="18"/>
        <v>114</v>
      </c>
      <c r="K21" s="28">
        <v>182</v>
      </c>
      <c r="M21" s="44">
        <f t="shared" si="19"/>
        <v>114</v>
      </c>
      <c r="N21" s="27">
        <f t="shared" si="20"/>
        <v>744</v>
      </c>
      <c r="P21" s="44">
        <f t="shared" si="21"/>
        <v>114</v>
      </c>
      <c r="Q21" s="27">
        <f t="shared" si="22"/>
        <v>176</v>
      </c>
      <c r="S21" s="44">
        <f t="shared" si="23"/>
        <v>114</v>
      </c>
      <c r="T21" s="27">
        <f t="shared" si="24"/>
        <v>71</v>
      </c>
      <c r="V21" s="44">
        <f t="shared" si="25"/>
        <v>114</v>
      </c>
      <c r="W21" s="27">
        <f t="shared" si="26"/>
        <v>585</v>
      </c>
      <c r="Y21" s="27">
        <f t="shared" si="27"/>
        <v>114</v>
      </c>
      <c r="Z21" s="37">
        <v>0.63</v>
      </c>
      <c r="AB21" s="27">
        <f t="shared" si="28"/>
        <v>114</v>
      </c>
      <c r="AC21" s="37">
        <v>1.26</v>
      </c>
      <c r="AD21" s="27"/>
      <c r="AE21" s="27">
        <f t="shared" si="29"/>
        <v>114</v>
      </c>
      <c r="AF21" s="37">
        <v>1.89</v>
      </c>
      <c r="AG21" s="27"/>
      <c r="AH21" s="56">
        <f t="shared" si="0"/>
        <v>114</v>
      </c>
      <c r="AI21" s="27">
        <f>IF(ROUND($E21*RELATIVITIES!$C$23,0)&gt;0,ROUND($E21*RELATIVITIES!$C$23,0),1)</f>
        <v>1</v>
      </c>
      <c r="AK21" s="56">
        <f t="shared" si="1"/>
        <v>114</v>
      </c>
      <c r="AL21" s="27">
        <f>IF(ROUND($E21*RELATIVITIES!$D$23,0)&gt;AI21,ROUND($E21*RELATIVITIES!$D$23,0),AI21+1)</f>
        <v>2</v>
      </c>
      <c r="AN21" s="56">
        <f t="shared" si="2"/>
        <v>114</v>
      </c>
      <c r="AO21" s="27">
        <f>IF(ROUND($E21*RELATIVITIES!$E$23,0)&gt;AL21,ROUND($E21*RELATIVITIES!$E$23,0),AL21+1)</f>
        <v>3</v>
      </c>
      <c r="AQ21" s="56">
        <f t="shared" si="3"/>
        <v>114</v>
      </c>
      <c r="AR21" s="27">
        <f>IF(ROUND($E21*RELATIVITIES!$F$23,0)&gt;AO21,ROUND($E21*RELATIVITIES!$F$23,0),AO21+1)</f>
        <v>6</v>
      </c>
      <c r="AT21" s="27">
        <f t="shared" si="30"/>
        <v>114</v>
      </c>
      <c r="AU21" s="37">
        <v>0.62</v>
      </c>
      <c r="AW21" s="27">
        <f t="shared" si="31"/>
        <v>114</v>
      </c>
      <c r="AX21" s="37">
        <v>1.25</v>
      </c>
      <c r="AZ21" s="27">
        <f t="shared" si="32"/>
        <v>114</v>
      </c>
      <c r="BA21" s="37">
        <v>1.87</v>
      </c>
      <c r="BC21" s="27">
        <f t="shared" si="4"/>
        <v>114</v>
      </c>
      <c r="BD21" s="37">
        <v>1.26</v>
      </c>
      <c r="BF21" s="27">
        <f t="shared" si="5"/>
        <v>114</v>
      </c>
      <c r="BG21" s="37">
        <v>1.89</v>
      </c>
      <c r="BI21" s="27">
        <f t="shared" si="6"/>
        <v>114</v>
      </c>
      <c r="BJ21" s="37">
        <v>2.52</v>
      </c>
      <c r="BL21" s="27">
        <f t="shared" si="7"/>
        <v>114</v>
      </c>
      <c r="BM21" s="37">
        <v>0.63</v>
      </c>
      <c r="BO21" s="27">
        <f t="shared" si="8"/>
        <v>114</v>
      </c>
      <c r="BP21" s="37">
        <v>1.26</v>
      </c>
      <c r="BR21" s="27">
        <f t="shared" si="9"/>
        <v>114</v>
      </c>
      <c r="BS21" s="37">
        <v>1.89</v>
      </c>
      <c r="BU21" s="27">
        <f t="shared" si="10"/>
        <v>114</v>
      </c>
      <c r="BV21" s="37">
        <v>6.93</v>
      </c>
      <c r="BX21" s="27">
        <f t="shared" si="11"/>
        <v>114</v>
      </c>
      <c r="BY21" s="37">
        <v>8.19</v>
      </c>
      <c r="CA21" s="27">
        <f t="shared" si="12"/>
        <v>114</v>
      </c>
      <c r="CB21" s="37">
        <v>9.4499999999999993</v>
      </c>
      <c r="CD21" s="56">
        <f t="shared" si="13"/>
        <v>114</v>
      </c>
      <c r="CE21" s="37">
        <v>39.06</v>
      </c>
      <c r="CG21" s="56">
        <f t="shared" si="14"/>
        <v>114</v>
      </c>
      <c r="CH21" s="37">
        <v>44.1</v>
      </c>
      <c r="CJ21" s="56">
        <f t="shared" si="15"/>
        <v>114</v>
      </c>
      <c r="CK21" s="37">
        <v>60.48</v>
      </c>
    </row>
    <row r="22" spans="1:91">
      <c r="A22" s="42">
        <v>116</v>
      </c>
      <c r="B22" s="50">
        <v>121</v>
      </c>
      <c r="D22" s="44">
        <f t="shared" si="16"/>
        <v>116</v>
      </c>
      <c r="E22" s="50">
        <v>146</v>
      </c>
      <c r="G22" s="27">
        <f t="shared" si="17"/>
        <v>116</v>
      </c>
      <c r="H22" s="50">
        <v>116</v>
      </c>
      <c r="J22" s="44">
        <f t="shared" si="18"/>
        <v>116</v>
      </c>
      <c r="K22" s="28">
        <v>129</v>
      </c>
      <c r="M22" s="44">
        <f t="shared" si="19"/>
        <v>116</v>
      </c>
      <c r="N22" s="27">
        <f t="shared" si="20"/>
        <v>536</v>
      </c>
      <c r="P22" s="44">
        <f t="shared" si="21"/>
        <v>116</v>
      </c>
      <c r="Q22" s="27">
        <f t="shared" si="22"/>
        <v>127</v>
      </c>
      <c r="S22" s="44">
        <f t="shared" si="23"/>
        <v>116</v>
      </c>
      <c r="T22" s="27">
        <f t="shared" si="24"/>
        <v>51</v>
      </c>
      <c r="V22" s="44">
        <f t="shared" si="25"/>
        <v>116</v>
      </c>
      <c r="W22" s="27">
        <f t="shared" si="26"/>
        <v>421</v>
      </c>
      <c r="Y22" s="27">
        <f t="shared" si="27"/>
        <v>116</v>
      </c>
      <c r="Z22" s="37">
        <v>0.63</v>
      </c>
      <c r="AB22" s="27">
        <f t="shared" si="28"/>
        <v>116</v>
      </c>
      <c r="AC22" s="37">
        <v>1.26</v>
      </c>
      <c r="AD22" s="27"/>
      <c r="AE22" s="27">
        <f t="shared" si="29"/>
        <v>116</v>
      </c>
      <c r="AF22" s="37">
        <v>1.89</v>
      </c>
      <c r="AG22" s="27"/>
      <c r="AH22" s="56">
        <f t="shared" si="0"/>
        <v>116</v>
      </c>
      <c r="AI22" s="27">
        <f>IF(ROUND($E22*RELATIVITIES!$C$23,0)&gt;0,ROUND($E22*RELATIVITIES!$C$23,0),1)</f>
        <v>1</v>
      </c>
      <c r="AK22" s="56">
        <f t="shared" si="1"/>
        <v>116</v>
      </c>
      <c r="AL22" s="27">
        <f>IF(ROUND($E22*RELATIVITIES!$D$23,0)&gt;AI22,ROUND($E22*RELATIVITIES!$D$23,0),AI22+1)</f>
        <v>2</v>
      </c>
      <c r="AN22" s="56">
        <f t="shared" si="2"/>
        <v>116</v>
      </c>
      <c r="AO22" s="27">
        <f>IF(ROUND($E22*RELATIVITIES!$E$23,0)&gt;AL22,ROUND($E22*RELATIVITIES!$E$23,0),AL22+1)</f>
        <v>3</v>
      </c>
      <c r="AQ22" s="56">
        <f t="shared" si="3"/>
        <v>116</v>
      </c>
      <c r="AR22" s="27">
        <f>IF(ROUND($E22*RELATIVITIES!$F$23,0)&gt;AO22,ROUND($E22*RELATIVITIES!$F$23,0),AO22+1)</f>
        <v>5</v>
      </c>
      <c r="AT22" s="27">
        <f t="shared" si="30"/>
        <v>116</v>
      </c>
      <c r="AU22" s="37">
        <v>0.62</v>
      </c>
      <c r="AW22" s="27">
        <f t="shared" si="31"/>
        <v>116</v>
      </c>
      <c r="AX22" s="37">
        <v>1.25</v>
      </c>
      <c r="AZ22" s="27">
        <f t="shared" si="32"/>
        <v>116</v>
      </c>
      <c r="BA22" s="37">
        <v>1.87</v>
      </c>
      <c r="BC22" s="27">
        <f t="shared" si="4"/>
        <v>116</v>
      </c>
      <c r="BD22" s="37">
        <v>1.26</v>
      </c>
      <c r="BF22" s="27">
        <f t="shared" si="5"/>
        <v>116</v>
      </c>
      <c r="BG22" s="37">
        <v>1.89</v>
      </c>
      <c r="BI22" s="27">
        <f t="shared" si="6"/>
        <v>116</v>
      </c>
      <c r="BJ22" s="37">
        <v>2.52</v>
      </c>
      <c r="BL22" s="27">
        <f t="shared" si="7"/>
        <v>116</v>
      </c>
      <c r="BM22" s="37">
        <v>0.63</v>
      </c>
      <c r="BO22" s="27">
        <f t="shared" si="8"/>
        <v>116</v>
      </c>
      <c r="BP22" s="37">
        <v>1.26</v>
      </c>
      <c r="BR22" s="27">
        <f t="shared" si="9"/>
        <v>116</v>
      </c>
      <c r="BS22" s="37">
        <v>1.89</v>
      </c>
      <c r="BU22" s="27">
        <f t="shared" si="10"/>
        <v>116</v>
      </c>
      <c r="BV22" s="37">
        <v>6.3</v>
      </c>
      <c r="BX22" s="27">
        <f t="shared" si="11"/>
        <v>116</v>
      </c>
      <c r="BY22" s="37">
        <v>6.93</v>
      </c>
      <c r="CA22" s="27">
        <f t="shared" si="12"/>
        <v>116</v>
      </c>
      <c r="CB22" s="37">
        <v>8.19</v>
      </c>
      <c r="CD22" s="56">
        <f t="shared" si="13"/>
        <v>116</v>
      </c>
      <c r="CE22" s="37">
        <v>39.06</v>
      </c>
      <c r="CG22" s="56">
        <f t="shared" si="14"/>
        <v>116</v>
      </c>
      <c r="CH22" s="37">
        <v>44.1</v>
      </c>
      <c r="CJ22" s="56">
        <f t="shared" si="15"/>
        <v>116</v>
      </c>
      <c r="CK22" s="37">
        <v>60.48</v>
      </c>
    </row>
    <row r="23" spans="1:91">
      <c r="A23" s="42">
        <v>117</v>
      </c>
      <c r="B23" s="50">
        <v>130</v>
      </c>
      <c r="D23" s="44">
        <f t="shared" si="16"/>
        <v>117</v>
      </c>
      <c r="E23" s="50">
        <v>151</v>
      </c>
      <c r="G23" s="27">
        <f t="shared" si="17"/>
        <v>117</v>
      </c>
      <c r="H23" s="50">
        <v>124</v>
      </c>
      <c r="J23" s="44">
        <f t="shared" si="18"/>
        <v>117</v>
      </c>
      <c r="K23" s="28">
        <v>153</v>
      </c>
      <c r="M23" s="44">
        <f t="shared" si="19"/>
        <v>117</v>
      </c>
      <c r="N23" s="27">
        <f t="shared" si="20"/>
        <v>576</v>
      </c>
      <c r="P23" s="44">
        <f t="shared" si="21"/>
        <v>117</v>
      </c>
      <c r="Q23" s="27">
        <f t="shared" si="22"/>
        <v>137</v>
      </c>
      <c r="S23" s="44">
        <f t="shared" si="23"/>
        <v>117</v>
      </c>
      <c r="T23" s="27">
        <f t="shared" si="24"/>
        <v>55</v>
      </c>
      <c r="V23" s="44">
        <f t="shared" si="25"/>
        <v>117</v>
      </c>
      <c r="W23" s="27">
        <f t="shared" si="26"/>
        <v>452</v>
      </c>
      <c r="Y23" s="27">
        <f t="shared" si="27"/>
        <v>117</v>
      </c>
      <c r="Z23" s="37">
        <v>0.63</v>
      </c>
      <c r="AB23" s="27">
        <f t="shared" si="28"/>
        <v>117</v>
      </c>
      <c r="AC23" s="37">
        <v>1.26</v>
      </c>
      <c r="AD23" s="27"/>
      <c r="AE23" s="27">
        <f t="shared" si="29"/>
        <v>117</v>
      </c>
      <c r="AF23" s="37">
        <v>1.89</v>
      </c>
      <c r="AG23" s="27"/>
      <c r="AH23" s="56">
        <f t="shared" si="0"/>
        <v>117</v>
      </c>
      <c r="AI23" s="27">
        <f>IF(ROUND($E23*RELATIVITIES!$C$23,0)&gt;0,ROUND($E23*RELATIVITIES!$C$23,0),1)</f>
        <v>1</v>
      </c>
      <c r="AK23" s="56">
        <f t="shared" si="1"/>
        <v>117</v>
      </c>
      <c r="AL23" s="27">
        <f>IF(ROUND($E23*RELATIVITIES!$D$23,0)&gt;AI23,ROUND($E23*RELATIVITIES!$D$23,0),AI23+1)</f>
        <v>2</v>
      </c>
      <c r="AN23" s="56">
        <f t="shared" si="2"/>
        <v>117</v>
      </c>
      <c r="AO23" s="27">
        <f>IF(ROUND($E23*RELATIVITIES!$E$23,0)&gt;AL23,ROUND($E23*RELATIVITIES!$E$23,0),AL23+1)</f>
        <v>3</v>
      </c>
      <c r="AQ23" s="56">
        <f t="shared" si="3"/>
        <v>117</v>
      </c>
      <c r="AR23" s="27">
        <f>IF(ROUND($E23*RELATIVITIES!$F$23,0)&gt;AO23,ROUND($E23*RELATIVITIES!$F$23,0),AO23+1)</f>
        <v>5</v>
      </c>
      <c r="AT23" s="27">
        <f t="shared" si="30"/>
        <v>117</v>
      </c>
      <c r="AU23" s="37">
        <v>0.62</v>
      </c>
      <c r="AW23" s="27">
        <f t="shared" si="31"/>
        <v>117</v>
      </c>
      <c r="AX23" s="37">
        <v>1.25</v>
      </c>
      <c r="AZ23" s="27">
        <f t="shared" si="32"/>
        <v>117</v>
      </c>
      <c r="BA23" s="37">
        <v>1.87</v>
      </c>
      <c r="BC23" s="27">
        <f t="shared" si="4"/>
        <v>117</v>
      </c>
      <c r="BD23" s="37">
        <v>1.26</v>
      </c>
      <c r="BF23" s="27">
        <f t="shared" si="5"/>
        <v>117</v>
      </c>
      <c r="BG23" s="37">
        <v>1.89</v>
      </c>
      <c r="BI23" s="27">
        <f t="shared" si="6"/>
        <v>117</v>
      </c>
      <c r="BJ23" s="37">
        <v>2.52</v>
      </c>
      <c r="BL23" s="27">
        <f t="shared" si="7"/>
        <v>117</v>
      </c>
      <c r="BM23" s="37">
        <v>0.63</v>
      </c>
      <c r="BO23" s="27">
        <f t="shared" si="8"/>
        <v>117</v>
      </c>
      <c r="BP23" s="37">
        <v>1.26</v>
      </c>
      <c r="BR23" s="27">
        <f t="shared" si="9"/>
        <v>117</v>
      </c>
      <c r="BS23" s="37">
        <v>1.89</v>
      </c>
      <c r="BU23" s="27">
        <f t="shared" si="10"/>
        <v>117</v>
      </c>
      <c r="BV23" s="37">
        <v>6.93</v>
      </c>
      <c r="BX23" s="27">
        <f t="shared" si="11"/>
        <v>117</v>
      </c>
      <c r="BY23" s="37">
        <v>8.19</v>
      </c>
      <c r="CA23" s="27">
        <f t="shared" si="12"/>
        <v>117</v>
      </c>
      <c r="CB23" s="37">
        <v>9.4499999999999993</v>
      </c>
      <c r="CD23" s="56">
        <f t="shared" si="13"/>
        <v>117</v>
      </c>
      <c r="CE23" s="37">
        <v>39.06</v>
      </c>
      <c r="CG23" s="56">
        <f t="shared" si="14"/>
        <v>117</v>
      </c>
      <c r="CH23" s="37">
        <v>44.1</v>
      </c>
      <c r="CJ23" s="56">
        <f t="shared" si="15"/>
        <v>117</v>
      </c>
      <c r="CK23" s="37">
        <v>60.48</v>
      </c>
    </row>
    <row r="24" spans="1:91">
      <c r="A24" s="42">
        <v>127</v>
      </c>
      <c r="B24" s="50">
        <v>200</v>
      </c>
      <c r="D24" s="44">
        <f t="shared" si="16"/>
        <v>127</v>
      </c>
      <c r="E24" s="50">
        <v>249</v>
      </c>
      <c r="G24" s="27">
        <f t="shared" si="17"/>
        <v>127</v>
      </c>
      <c r="H24" s="50">
        <v>196</v>
      </c>
      <c r="J24" s="44">
        <f t="shared" si="18"/>
        <v>127</v>
      </c>
      <c r="K24" s="28">
        <v>225</v>
      </c>
      <c r="M24" s="44">
        <f t="shared" si="19"/>
        <v>127</v>
      </c>
      <c r="N24" s="27">
        <f t="shared" si="20"/>
        <v>886</v>
      </c>
      <c r="P24" s="44">
        <f t="shared" si="21"/>
        <v>127</v>
      </c>
      <c r="Q24" s="27">
        <f t="shared" si="22"/>
        <v>210</v>
      </c>
      <c r="S24" s="44">
        <f t="shared" si="23"/>
        <v>127</v>
      </c>
      <c r="T24" s="27">
        <f t="shared" si="24"/>
        <v>84</v>
      </c>
      <c r="V24" s="44">
        <f t="shared" si="25"/>
        <v>127</v>
      </c>
      <c r="W24" s="27">
        <f t="shared" si="26"/>
        <v>696</v>
      </c>
      <c r="Y24" s="27">
        <f t="shared" si="27"/>
        <v>127</v>
      </c>
      <c r="Z24" s="37">
        <v>0.63</v>
      </c>
      <c r="AB24" s="27">
        <f t="shared" si="28"/>
        <v>127</v>
      </c>
      <c r="AC24" s="37">
        <v>1.26</v>
      </c>
      <c r="AD24" s="27"/>
      <c r="AE24" s="27">
        <f t="shared" si="29"/>
        <v>127</v>
      </c>
      <c r="AF24" s="37">
        <v>1.89</v>
      </c>
      <c r="AG24" s="27"/>
      <c r="AH24" s="56">
        <f t="shared" si="0"/>
        <v>127</v>
      </c>
      <c r="AI24" s="27">
        <f>IF(ROUND($E24*RELATIVITIES!$C$23,0)&gt;0,ROUND($E24*RELATIVITIES!$C$23,0),1)</f>
        <v>2</v>
      </c>
      <c r="AK24" s="56">
        <f t="shared" si="1"/>
        <v>127</v>
      </c>
      <c r="AL24" s="27">
        <f>IF(ROUND($E24*RELATIVITIES!$D$23,0)&gt;AI24,ROUND($E24*RELATIVITIES!$D$23,0),AI24+1)</f>
        <v>3</v>
      </c>
      <c r="AN24" s="56">
        <f t="shared" si="2"/>
        <v>127</v>
      </c>
      <c r="AO24" s="27">
        <f>IF(ROUND($E24*RELATIVITIES!$E$23,0)&gt;AL24,ROUND($E24*RELATIVITIES!$E$23,0),AL24+1)</f>
        <v>4</v>
      </c>
      <c r="AQ24" s="56">
        <f t="shared" si="3"/>
        <v>127</v>
      </c>
      <c r="AR24" s="27">
        <f>IF(ROUND($E24*RELATIVITIES!$F$23,0)&gt;AO24,ROUND($E24*RELATIVITIES!$F$23,0),AO24+1)</f>
        <v>8</v>
      </c>
      <c r="AT24" s="27">
        <f t="shared" si="30"/>
        <v>127</v>
      </c>
      <c r="AU24" s="37">
        <v>0.62</v>
      </c>
      <c r="AW24" s="27">
        <f t="shared" si="31"/>
        <v>127</v>
      </c>
      <c r="AX24" s="37">
        <v>1.25</v>
      </c>
      <c r="AZ24" s="27">
        <f t="shared" si="32"/>
        <v>127</v>
      </c>
      <c r="BA24" s="37">
        <v>1.87</v>
      </c>
      <c r="BC24" s="27">
        <f t="shared" si="4"/>
        <v>127</v>
      </c>
      <c r="BD24" s="37">
        <v>1.26</v>
      </c>
      <c r="BF24" s="27">
        <f t="shared" si="5"/>
        <v>127</v>
      </c>
      <c r="BG24" s="37">
        <v>1.89</v>
      </c>
      <c r="BI24" s="27">
        <f t="shared" si="6"/>
        <v>127</v>
      </c>
      <c r="BJ24" s="37">
        <v>2.52</v>
      </c>
      <c r="BL24" s="27">
        <f t="shared" si="7"/>
        <v>127</v>
      </c>
      <c r="BM24" s="37">
        <v>0.63</v>
      </c>
      <c r="BO24" s="27">
        <f t="shared" si="8"/>
        <v>127</v>
      </c>
      <c r="BP24" s="37">
        <v>1.26</v>
      </c>
      <c r="BR24" s="27">
        <f t="shared" si="9"/>
        <v>127</v>
      </c>
      <c r="BS24" s="37">
        <v>1.89</v>
      </c>
      <c r="BU24" s="27">
        <f t="shared" si="10"/>
        <v>127</v>
      </c>
      <c r="BV24" s="37">
        <v>6.93</v>
      </c>
      <c r="BX24" s="27">
        <f t="shared" si="11"/>
        <v>127</v>
      </c>
      <c r="BY24" s="37">
        <v>8.19</v>
      </c>
      <c r="CA24" s="27">
        <f t="shared" si="12"/>
        <v>127</v>
      </c>
      <c r="CB24" s="37">
        <v>9.4499999999999993</v>
      </c>
      <c r="CD24" s="56">
        <f t="shared" si="13"/>
        <v>127</v>
      </c>
      <c r="CE24" s="37">
        <v>39.06</v>
      </c>
      <c r="CG24" s="56">
        <f t="shared" si="14"/>
        <v>127</v>
      </c>
      <c r="CH24" s="37">
        <v>44.1</v>
      </c>
      <c r="CJ24" s="56">
        <f t="shared" si="15"/>
        <v>127</v>
      </c>
      <c r="CK24" s="37">
        <v>60.48</v>
      </c>
    </row>
    <row r="25" spans="1:91">
      <c r="A25" s="42">
        <v>128</v>
      </c>
      <c r="B25" s="50">
        <v>178</v>
      </c>
      <c r="D25" s="44">
        <f t="shared" si="16"/>
        <v>128</v>
      </c>
      <c r="E25" s="50">
        <v>276</v>
      </c>
      <c r="G25" s="27">
        <f t="shared" si="17"/>
        <v>128</v>
      </c>
      <c r="H25" s="50">
        <v>219</v>
      </c>
      <c r="J25" s="44">
        <f t="shared" si="18"/>
        <v>128</v>
      </c>
      <c r="K25" s="28">
        <v>202</v>
      </c>
      <c r="M25" s="44">
        <f t="shared" si="19"/>
        <v>128</v>
      </c>
      <c r="N25" s="27">
        <f t="shared" si="20"/>
        <v>789</v>
      </c>
      <c r="P25" s="44">
        <f t="shared" si="21"/>
        <v>128</v>
      </c>
      <c r="Q25" s="27">
        <f t="shared" si="22"/>
        <v>187</v>
      </c>
      <c r="S25" s="44">
        <f t="shared" si="23"/>
        <v>128</v>
      </c>
      <c r="T25" s="27">
        <f t="shared" si="24"/>
        <v>75</v>
      </c>
      <c r="V25" s="44">
        <f t="shared" si="25"/>
        <v>128</v>
      </c>
      <c r="W25" s="27">
        <f t="shared" si="26"/>
        <v>619</v>
      </c>
      <c r="Y25" s="27">
        <f t="shared" si="27"/>
        <v>128</v>
      </c>
      <c r="Z25" s="37">
        <v>0.63</v>
      </c>
      <c r="AB25" s="27">
        <f t="shared" si="28"/>
        <v>128</v>
      </c>
      <c r="AC25" s="37">
        <v>1.26</v>
      </c>
      <c r="AD25" s="27"/>
      <c r="AE25" s="27">
        <f t="shared" si="29"/>
        <v>128</v>
      </c>
      <c r="AF25" s="37">
        <v>1.89</v>
      </c>
      <c r="AG25" s="27"/>
      <c r="AH25" s="56">
        <f t="shared" si="0"/>
        <v>128</v>
      </c>
      <c r="AI25" s="27">
        <f>IF(ROUND($E25*RELATIVITIES!$C$23,0)&gt;0,ROUND($E25*RELATIVITIES!$C$23,0),1)</f>
        <v>2</v>
      </c>
      <c r="AK25" s="56">
        <f t="shared" si="1"/>
        <v>128</v>
      </c>
      <c r="AL25" s="27">
        <f>IF(ROUND($E25*RELATIVITIES!$D$23,0)&gt;AI25,ROUND($E25*RELATIVITIES!$D$23,0),AI25+1)</f>
        <v>3</v>
      </c>
      <c r="AN25" s="56">
        <f t="shared" si="2"/>
        <v>128</v>
      </c>
      <c r="AO25" s="27">
        <f>IF(ROUND($E25*RELATIVITIES!$E$23,0)&gt;AL25,ROUND($E25*RELATIVITIES!$E$23,0),AL25+1)</f>
        <v>5</v>
      </c>
      <c r="AQ25" s="56">
        <f t="shared" si="3"/>
        <v>128</v>
      </c>
      <c r="AR25" s="27">
        <f>IF(ROUND($E25*RELATIVITIES!$F$23,0)&gt;AO25,ROUND($E25*RELATIVITIES!$F$23,0),AO25+1)</f>
        <v>9</v>
      </c>
      <c r="AT25" s="27">
        <f t="shared" si="30"/>
        <v>128</v>
      </c>
      <c r="AU25" s="37">
        <v>0.62</v>
      </c>
      <c r="AW25" s="27">
        <f t="shared" si="31"/>
        <v>128</v>
      </c>
      <c r="AX25" s="37">
        <v>1.25</v>
      </c>
      <c r="AZ25" s="27">
        <f t="shared" si="32"/>
        <v>128</v>
      </c>
      <c r="BA25" s="37">
        <v>1.87</v>
      </c>
      <c r="BC25" s="27">
        <f t="shared" si="4"/>
        <v>128</v>
      </c>
      <c r="BD25" s="37">
        <v>1.26</v>
      </c>
      <c r="BF25" s="27">
        <f t="shared" si="5"/>
        <v>128</v>
      </c>
      <c r="BG25" s="37">
        <v>1.89</v>
      </c>
      <c r="BI25" s="27">
        <f t="shared" si="6"/>
        <v>128</v>
      </c>
      <c r="BJ25" s="37">
        <v>2.52</v>
      </c>
      <c r="BL25" s="27">
        <f t="shared" si="7"/>
        <v>128</v>
      </c>
      <c r="BM25" s="37">
        <v>0.63</v>
      </c>
      <c r="BO25" s="27">
        <f t="shared" si="8"/>
        <v>128</v>
      </c>
      <c r="BP25" s="37">
        <v>1.26</v>
      </c>
      <c r="BR25" s="27">
        <f t="shared" si="9"/>
        <v>128</v>
      </c>
      <c r="BS25" s="37">
        <v>1.89</v>
      </c>
      <c r="BU25" s="27">
        <f t="shared" si="10"/>
        <v>128</v>
      </c>
      <c r="BV25" s="37">
        <v>6.93</v>
      </c>
      <c r="BX25" s="27">
        <f t="shared" si="11"/>
        <v>128</v>
      </c>
      <c r="BY25" s="37">
        <v>8.19</v>
      </c>
      <c r="CA25" s="27">
        <f t="shared" si="12"/>
        <v>128</v>
      </c>
      <c r="CB25" s="37">
        <v>9.4499999999999993</v>
      </c>
      <c r="CD25" s="56">
        <f t="shared" si="13"/>
        <v>128</v>
      </c>
      <c r="CE25" s="37">
        <v>39.06</v>
      </c>
      <c r="CG25" s="56">
        <f t="shared" si="14"/>
        <v>128</v>
      </c>
      <c r="CH25" s="37">
        <v>44.1</v>
      </c>
      <c r="CJ25" s="56">
        <f t="shared" si="15"/>
        <v>128</v>
      </c>
      <c r="CK25" s="37">
        <v>60.48</v>
      </c>
    </row>
    <row r="26" spans="1:91">
      <c r="A26" s="42">
        <v>129</v>
      </c>
      <c r="B26" s="50">
        <v>412</v>
      </c>
      <c r="D26" s="44">
        <f t="shared" si="16"/>
        <v>129</v>
      </c>
      <c r="E26" s="50">
        <v>319</v>
      </c>
      <c r="G26" s="27">
        <f t="shared" si="17"/>
        <v>129</v>
      </c>
      <c r="H26" s="50">
        <v>243</v>
      </c>
      <c r="J26" s="44">
        <f t="shared" si="18"/>
        <v>129</v>
      </c>
      <c r="K26" s="28">
        <v>403</v>
      </c>
      <c r="M26" s="44">
        <f t="shared" si="19"/>
        <v>129</v>
      </c>
      <c r="N26" s="27">
        <f t="shared" si="20"/>
        <v>1825</v>
      </c>
      <c r="P26" s="44">
        <f t="shared" si="21"/>
        <v>129</v>
      </c>
      <c r="Q26" s="27">
        <f t="shared" si="22"/>
        <v>433</v>
      </c>
      <c r="S26" s="44">
        <f t="shared" si="23"/>
        <v>129</v>
      </c>
      <c r="T26" s="27">
        <f t="shared" si="24"/>
        <v>173</v>
      </c>
      <c r="V26" s="44">
        <f t="shared" si="25"/>
        <v>129</v>
      </c>
      <c r="W26" s="27">
        <f t="shared" si="26"/>
        <v>1434</v>
      </c>
      <c r="Y26" s="27">
        <f t="shared" si="27"/>
        <v>129</v>
      </c>
      <c r="Z26" s="37">
        <v>1.26</v>
      </c>
      <c r="AB26" s="27">
        <f t="shared" si="28"/>
        <v>129</v>
      </c>
      <c r="AC26" s="37">
        <v>1.89</v>
      </c>
      <c r="AD26" s="27"/>
      <c r="AE26" s="27">
        <f t="shared" si="29"/>
        <v>129</v>
      </c>
      <c r="AF26" s="37">
        <v>2.52</v>
      </c>
      <c r="AG26" s="27"/>
      <c r="AH26" s="56">
        <f t="shared" si="0"/>
        <v>129</v>
      </c>
      <c r="AI26" s="27">
        <f>IF(ROUND($E26*RELATIVITIES!$C$23,0)&gt;0,ROUND($E26*RELATIVITIES!$C$23,0),1)</f>
        <v>2</v>
      </c>
      <c r="AK26" s="56">
        <f t="shared" si="1"/>
        <v>129</v>
      </c>
      <c r="AL26" s="27">
        <f>IF(ROUND($E26*RELATIVITIES!$D$23,0)&gt;AI26,ROUND($E26*RELATIVITIES!$D$23,0),AI26+1)</f>
        <v>3</v>
      </c>
      <c r="AN26" s="56">
        <f t="shared" si="2"/>
        <v>129</v>
      </c>
      <c r="AO26" s="27">
        <f>IF(ROUND($E26*RELATIVITIES!$E$23,0)&gt;AL26,ROUND($E26*RELATIVITIES!$E$23,0),AL26+1)</f>
        <v>6</v>
      </c>
      <c r="AQ26" s="56">
        <f t="shared" si="3"/>
        <v>129</v>
      </c>
      <c r="AR26" s="27">
        <f>IF(ROUND($E26*RELATIVITIES!$F$23,0)&gt;AO26,ROUND($E26*RELATIVITIES!$F$23,0),AO26+1)</f>
        <v>10</v>
      </c>
      <c r="AT26" s="27">
        <f t="shared" si="30"/>
        <v>129</v>
      </c>
      <c r="AU26" s="37">
        <v>0.62</v>
      </c>
      <c r="AW26" s="27">
        <f t="shared" si="31"/>
        <v>129</v>
      </c>
      <c r="AX26" s="37">
        <v>1.25</v>
      </c>
      <c r="AZ26" s="27">
        <f t="shared" si="32"/>
        <v>129</v>
      </c>
      <c r="BA26" s="37">
        <v>1.87</v>
      </c>
      <c r="BC26" s="27">
        <f t="shared" si="4"/>
        <v>129</v>
      </c>
      <c r="BD26" s="37">
        <v>2.52</v>
      </c>
      <c r="BF26" s="27">
        <f t="shared" si="5"/>
        <v>129</v>
      </c>
      <c r="BG26" s="37">
        <v>3.15</v>
      </c>
      <c r="BI26" s="27">
        <f t="shared" si="6"/>
        <v>129</v>
      </c>
      <c r="BJ26" s="37">
        <v>3.78</v>
      </c>
      <c r="BL26" s="27">
        <f t="shared" si="7"/>
        <v>129</v>
      </c>
      <c r="BM26" s="37">
        <v>1.26</v>
      </c>
      <c r="BO26" s="27">
        <f t="shared" si="8"/>
        <v>129</v>
      </c>
      <c r="BP26" s="37">
        <v>1.89</v>
      </c>
      <c r="BR26" s="27">
        <f t="shared" si="9"/>
        <v>129</v>
      </c>
      <c r="BS26" s="37">
        <v>2.52</v>
      </c>
      <c r="BU26" s="27">
        <f t="shared" si="10"/>
        <v>129</v>
      </c>
      <c r="BV26" s="37">
        <v>14.49</v>
      </c>
      <c r="BX26" s="27">
        <f t="shared" si="11"/>
        <v>129</v>
      </c>
      <c r="BY26" s="37">
        <v>17.010000000000002</v>
      </c>
      <c r="CA26" s="27">
        <f t="shared" si="12"/>
        <v>129</v>
      </c>
      <c r="CB26" s="37">
        <v>20.16</v>
      </c>
      <c r="CD26" s="56">
        <f t="shared" si="13"/>
        <v>129</v>
      </c>
      <c r="CE26" s="37">
        <v>57.96</v>
      </c>
      <c r="CG26" s="56">
        <f t="shared" si="14"/>
        <v>129</v>
      </c>
      <c r="CH26" s="37">
        <v>65.52</v>
      </c>
      <c r="CJ26" s="56">
        <f t="shared" si="15"/>
        <v>129</v>
      </c>
      <c r="CK26" s="37">
        <v>90.72</v>
      </c>
    </row>
    <row r="27" spans="1:91">
      <c r="A27" s="25">
        <v>130</v>
      </c>
      <c r="B27" s="50">
        <v>385</v>
      </c>
      <c r="C27" s="27"/>
      <c r="D27" s="44">
        <f t="shared" si="16"/>
        <v>130</v>
      </c>
      <c r="E27" s="50">
        <v>388</v>
      </c>
      <c r="F27" s="27"/>
      <c r="G27" s="27">
        <f t="shared" si="17"/>
        <v>130</v>
      </c>
      <c r="H27" s="50">
        <v>301</v>
      </c>
      <c r="J27" s="44">
        <f t="shared" si="18"/>
        <v>130</v>
      </c>
      <c r="K27" s="28">
        <v>415</v>
      </c>
      <c r="M27" s="44">
        <f t="shared" si="19"/>
        <v>130</v>
      </c>
      <c r="N27" s="27">
        <f t="shared" si="20"/>
        <v>1706</v>
      </c>
      <c r="P27" s="44">
        <f t="shared" si="21"/>
        <v>130</v>
      </c>
      <c r="Q27" s="27">
        <f t="shared" si="22"/>
        <v>404</v>
      </c>
      <c r="S27" s="44">
        <f t="shared" si="23"/>
        <v>130</v>
      </c>
      <c r="T27" s="27">
        <f t="shared" si="24"/>
        <v>162</v>
      </c>
      <c r="V27" s="44">
        <f t="shared" si="25"/>
        <v>130</v>
      </c>
      <c r="W27" s="27">
        <f t="shared" si="26"/>
        <v>1340</v>
      </c>
      <c r="X27" s="27"/>
      <c r="Y27" s="27">
        <f t="shared" si="27"/>
        <v>130</v>
      </c>
      <c r="Z27" s="37">
        <v>1.26</v>
      </c>
      <c r="AB27" s="27">
        <f t="shared" si="28"/>
        <v>130</v>
      </c>
      <c r="AC27" s="37">
        <v>1.89</v>
      </c>
      <c r="AD27" s="27"/>
      <c r="AE27" s="27">
        <f t="shared" si="29"/>
        <v>130</v>
      </c>
      <c r="AF27" s="37">
        <v>2.52</v>
      </c>
      <c r="AG27" s="27"/>
      <c r="AH27" s="56">
        <f t="shared" si="0"/>
        <v>130</v>
      </c>
      <c r="AI27" s="27">
        <f>IF(ROUND($E27*RELATIVITIES!$C$23,0)&gt;0,ROUND($E27*RELATIVITIES!$C$23,0),1)</f>
        <v>2</v>
      </c>
      <c r="AK27" s="56">
        <f t="shared" si="1"/>
        <v>130</v>
      </c>
      <c r="AL27" s="27">
        <f>IF(ROUND($E27*RELATIVITIES!$D$23,0)&gt;AI27,ROUND($E27*RELATIVITIES!$D$23,0),AI27+1)</f>
        <v>4</v>
      </c>
      <c r="AN27" s="56">
        <f t="shared" si="2"/>
        <v>130</v>
      </c>
      <c r="AO27" s="27">
        <f>IF(ROUND($E27*RELATIVITIES!$E$23,0)&gt;AL27,ROUND($E27*RELATIVITIES!$E$23,0),AL27+1)</f>
        <v>7</v>
      </c>
      <c r="AQ27" s="56">
        <f t="shared" si="3"/>
        <v>130</v>
      </c>
      <c r="AR27" s="27">
        <f>IF(ROUND($E27*RELATIVITIES!$F$23,0)&gt;AO27,ROUND($E27*RELATIVITIES!$F$23,0),AO27+1)</f>
        <v>12</v>
      </c>
      <c r="AT27" s="27">
        <f t="shared" si="30"/>
        <v>130</v>
      </c>
      <c r="AU27" s="37">
        <v>0.62</v>
      </c>
      <c r="AW27" s="27">
        <f t="shared" si="31"/>
        <v>130</v>
      </c>
      <c r="AX27" s="37">
        <v>1.25</v>
      </c>
      <c r="AZ27" s="27">
        <f t="shared" si="32"/>
        <v>130</v>
      </c>
      <c r="BA27" s="37">
        <v>1.87</v>
      </c>
      <c r="BC27" s="27">
        <f t="shared" si="4"/>
        <v>130</v>
      </c>
      <c r="BD27" s="37">
        <v>3.15</v>
      </c>
      <c r="BF27" s="27">
        <f t="shared" si="5"/>
        <v>130</v>
      </c>
      <c r="BG27" s="37">
        <v>3.78</v>
      </c>
      <c r="BI27" s="27">
        <f t="shared" si="6"/>
        <v>130</v>
      </c>
      <c r="BJ27" s="37">
        <v>4.41</v>
      </c>
      <c r="BL27" s="27">
        <f t="shared" si="7"/>
        <v>130</v>
      </c>
      <c r="BM27" s="37">
        <v>1.26</v>
      </c>
      <c r="BO27" s="27">
        <f t="shared" si="8"/>
        <v>130</v>
      </c>
      <c r="BP27" s="37">
        <v>1.89</v>
      </c>
      <c r="BR27" s="27">
        <f t="shared" si="9"/>
        <v>130</v>
      </c>
      <c r="BS27" s="37">
        <v>2.52</v>
      </c>
      <c r="BU27" s="27">
        <f t="shared" si="10"/>
        <v>130</v>
      </c>
      <c r="BV27" s="37">
        <v>15.12</v>
      </c>
      <c r="BX27" s="27">
        <f t="shared" si="11"/>
        <v>130</v>
      </c>
      <c r="BY27" s="37">
        <v>17.64</v>
      </c>
      <c r="CA27" s="27">
        <f t="shared" si="12"/>
        <v>130</v>
      </c>
      <c r="CB27" s="37">
        <v>20.79</v>
      </c>
      <c r="CD27" s="56">
        <f t="shared" si="13"/>
        <v>130</v>
      </c>
      <c r="CE27" s="37">
        <v>63.63</v>
      </c>
      <c r="CG27" s="56">
        <f t="shared" si="14"/>
        <v>130</v>
      </c>
      <c r="CH27" s="37">
        <v>71.819999999999993</v>
      </c>
      <c r="CJ27" s="56">
        <f t="shared" si="15"/>
        <v>130</v>
      </c>
      <c r="CK27" s="37">
        <v>98.91</v>
      </c>
    </row>
    <row r="28" spans="1:91">
      <c r="A28" s="25">
        <v>131</v>
      </c>
      <c r="B28" s="50">
        <v>393</v>
      </c>
      <c r="C28" s="27"/>
      <c r="D28" s="44">
        <f t="shared" si="16"/>
        <v>131</v>
      </c>
      <c r="E28" s="50">
        <v>292</v>
      </c>
      <c r="F28" s="27"/>
      <c r="G28" s="27">
        <f t="shared" si="17"/>
        <v>131</v>
      </c>
      <c r="H28" s="50">
        <v>226</v>
      </c>
      <c r="J28" s="44">
        <f t="shared" si="18"/>
        <v>131</v>
      </c>
      <c r="K28" s="28">
        <v>375</v>
      </c>
      <c r="M28" s="44">
        <f t="shared" si="19"/>
        <v>131</v>
      </c>
      <c r="N28" s="27">
        <f t="shared" si="20"/>
        <v>1741</v>
      </c>
      <c r="P28" s="44">
        <f t="shared" si="21"/>
        <v>131</v>
      </c>
      <c r="Q28" s="27">
        <f t="shared" si="22"/>
        <v>413</v>
      </c>
      <c r="S28" s="44">
        <f t="shared" si="23"/>
        <v>131</v>
      </c>
      <c r="T28" s="27">
        <f t="shared" si="24"/>
        <v>165</v>
      </c>
      <c r="V28" s="44">
        <f t="shared" si="25"/>
        <v>131</v>
      </c>
      <c r="W28" s="27">
        <f t="shared" si="26"/>
        <v>1368</v>
      </c>
      <c r="X28" s="27"/>
      <c r="Y28" s="27">
        <f t="shared" si="27"/>
        <v>131</v>
      </c>
      <c r="Z28" s="37">
        <v>0.63</v>
      </c>
      <c r="AB28" s="27">
        <f t="shared" si="28"/>
        <v>131</v>
      </c>
      <c r="AC28" s="37">
        <v>1.26</v>
      </c>
      <c r="AD28" s="27"/>
      <c r="AE28" s="27">
        <f t="shared" si="29"/>
        <v>131</v>
      </c>
      <c r="AF28" s="37">
        <v>1.89</v>
      </c>
      <c r="AG28" s="27"/>
      <c r="AH28" s="56">
        <f t="shared" si="0"/>
        <v>131</v>
      </c>
      <c r="AI28" s="27">
        <f>IF(ROUND($E28*RELATIVITIES!$C$23,0)&gt;0,ROUND($E28*RELATIVITIES!$C$23,0),1)</f>
        <v>2</v>
      </c>
      <c r="AK28" s="56">
        <f t="shared" si="1"/>
        <v>131</v>
      </c>
      <c r="AL28" s="27">
        <f>IF(ROUND($E28*RELATIVITIES!$D$23,0)&gt;AI28,ROUND($E28*RELATIVITIES!$D$23,0),AI28+1)</f>
        <v>3</v>
      </c>
      <c r="AN28" s="56">
        <f t="shared" si="2"/>
        <v>131</v>
      </c>
      <c r="AO28" s="27">
        <f>IF(ROUND($E28*RELATIVITIES!$E$23,0)&gt;AL28,ROUND($E28*RELATIVITIES!$E$23,0),AL28+1)</f>
        <v>5</v>
      </c>
      <c r="AQ28" s="56">
        <f t="shared" si="3"/>
        <v>131</v>
      </c>
      <c r="AR28" s="27">
        <f>IF(ROUND($E28*RELATIVITIES!$F$23,0)&gt;AO28,ROUND($E28*RELATIVITIES!$F$23,0),AO28+1)</f>
        <v>9</v>
      </c>
      <c r="AT28" s="27">
        <f t="shared" si="30"/>
        <v>131</v>
      </c>
      <c r="AU28" s="37">
        <v>0.62</v>
      </c>
      <c r="AW28" s="27">
        <f t="shared" si="31"/>
        <v>131</v>
      </c>
      <c r="AX28" s="37">
        <v>1.25</v>
      </c>
      <c r="AZ28" s="27">
        <f t="shared" si="32"/>
        <v>131</v>
      </c>
      <c r="BA28" s="37">
        <v>1.87</v>
      </c>
      <c r="BC28" s="27">
        <f t="shared" si="4"/>
        <v>131</v>
      </c>
      <c r="BD28" s="37">
        <v>1.26</v>
      </c>
      <c r="BF28" s="27">
        <f t="shared" si="5"/>
        <v>131</v>
      </c>
      <c r="BG28" s="37">
        <v>1.89</v>
      </c>
      <c r="BI28" s="27">
        <f t="shared" si="6"/>
        <v>131</v>
      </c>
      <c r="BJ28" s="37">
        <v>2.52</v>
      </c>
      <c r="BL28" s="27">
        <f t="shared" si="7"/>
        <v>131</v>
      </c>
      <c r="BM28" s="37">
        <v>0.63</v>
      </c>
      <c r="BO28" s="27">
        <f t="shared" si="8"/>
        <v>131</v>
      </c>
      <c r="BP28" s="37">
        <v>1.26</v>
      </c>
      <c r="BR28" s="27">
        <f t="shared" si="9"/>
        <v>131</v>
      </c>
      <c r="BS28" s="37">
        <v>1.89</v>
      </c>
      <c r="BU28" s="27">
        <f t="shared" si="10"/>
        <v>131</v>
      </c>
      <c r="BV28" s="37">
        <v>13.23</v>
      </c>
      <c r="BX28" s="27">
        <f t="shared" si="11"/>
        <v>131</v>
      </c>
      <c r="BY28" s="37">
        <v>15.12</v>
      </c>
      <c r="CA28" s="27">
        <f t="shared" si="12"/>
        <v>131</v>
      </c>
      <c r="CB28" s="37">
        <v>18.27</v>
      </c>
      <c r="CD28" s="56">
        <f t="shared" si="13"/>
        <v>131</v>
      </c>
      <c r="CE28" s="37">
        <v>39.06</v>
      </c>
      <c r="CG28" s="56">
        <f t="shared" si="14"/>
        <v>131</v>
      </c>
      <c r="CH28" s="37">
        <v>44.1</v>
      </c>
      <c r="CJ28" s="56">
        <f t="shared" si="15"/>
        <v>131</v>
      </c>
      <c r="CK28" s="37">
        <v>60.48</v>
      </c>
    </row>
    <row r="29" spans="1:91">
      <c r="A29" s="25"/>
      <c r="B29" s="27"/>
      <c r="C29" s="27"/>
      <c r="D29" s="44"/>
      <c r="E29" s="27"/>
      <c r="F29" s="27"/>
      <c r="G29" s="44"/>
      <c r="H29" s="28"/>
      <c r="K29" s="27"/>
      <c r="N29" s="27"/>
      <c r="Q29" s="27"/>
      <c r="S29" s="44"/>
      <c r="T29" s="27"/>
      <c r="V29" s="25"/>
      <c r="W29" s="27"/>
      <c r="X29" s="27"/>
      <c r="Y29" s="25"/>
      <c r="Z29" s="27"/>
      <c r="AB29" s="25"/>
      <c r="AC29" s="27"/>
      <c r="AD29" s="27"/>
      <c r="AE29" s="25"/>
      <c r="AF29" s="27"/>
    </row>
    <row r="30" spans="1:91">
      <c r="A30" s="25"/>
      <c r="B30" s="27"/>
      <c r="C30" s="27"/>
      <c r="D30" s="44"/>
      <c r="E30" s="27"/>
      <c r="F30" s="27"/>
      <c r="G30" s="44"/>
      <c r="H30" s="28"/>
      <c r="K30" s="27"/>
      <c r="N30" s="27"/>
      <c r="Q30" s="27"/>
      <c r="T30" s="27"/>
      <c r="V30" s="25"/>
      <c r="W30" s="27"/>
      <c r="X30" s="27"/>
      <c r="Y30" s="25"/>
      <c r="Z30" s="27"/>
      <c r="AB30" s="25"/>
      <c r="AC30" s="27"/>
      <c r="AD30" s="27"/>
      <c r="AE30" s="25"/>
      <c r="AF30" s="27"/>
    </row>
    <row r="31" spans="1:91">
      <c r="D31" s="45">
        <f>RELATIVITIES!C33</f>
        <v>0.86399999999999999</v>
      </c>
      <c r="G31" s="45">
        <f>RELATIVITIES!C15</f>
        <v>1.1000000000000001</v>
      </c>
      <c r="J31" s="45">
        <f>RELATIVITIES!C15</f>
        <v>1.1000000000000001</v>
      </c>
      <c r="M31" s="45">
        <f>RELATIVITIES!C15</f>
        <v>1.1000000000000001</v>
      </c>
      <c r="P31" s="45">
        <f>RELATIVITIES!C15</f>
        <v>1.1000000000000001</v>
      </c>
      <c r="S31" s="45">
        <f>RELATIVITIES!C18</f>
        <v>0.5</v>
      </c>
      <c r="V31" s="45">
        <f>RELATIVITIES!C18</f>
        <v>0.5</v>
      </c>
      <c r="Y31" s="45">
        <f>RELATIVITIES!C18</f>
        <v>0.5</v>
      </c>
      <c r="AB31" s="45">
        <f>RELATIVITIES!C18</f>
        <v>0.5</v>
      </c>
      <c r="AH31" s="45">
        <f>RELATIVITIES!C16</f>
        <v>1.55</v>
      </c>
      <c r="AK31" s="45">
        <f>RELATIVITIES!C16</f>
        <v>1.55</v>
      </c>
      <c r="AN31" s="45">
        <f>RELATIVITIES!C19</f>
        <v>0.46</v>
      </c>
      <c r="AQ31" s="45">
        <f>RELATIVITIES!C19</f>
        <v>0.46</v>
      </c>
      <c r="AW31" s="42">
        <f>RELATIVITIES!C33</f>
        <v>0.86399999999999999</v>
      </c>
    </row>
    <row r="32" spans="1:91">
      <c r="P32" s="74"/>
      <c r="Q32" s="74"/>
      <c r="S32" s="74" t="s">
        <v>78</v>
      </c>
      <c r="T32" s="74"/>
      <c r="V32" s="74"/>
      <c r="W32" s="74"/>
      <c r="Y32" s="74" t="s">
        <v>78</v>
      </c>
      <c r="Z32" s="74"/>
      <c r="AB32" s="74"/>
      <c r="AC32" s="74"/>
      <c r="AK32" s="74"/>
      <c r="AL32" s="74"/>
      <c r="AN32" s="74" t="s">
        <v>78</v>
      </c>
      <c r="AO32" s="74"/>
      <c r="AQ32" s="74"/>
      <c r="AR32" s="74"/>
      <c r="AT32" s="74"/>
      <c r="AU32" s="74"/>
      <c r="AW32" s="74"/>
      <c r="AX32" s="74"/>
    </row>
    <row r="33" spans="1:53">
      <c r="P33" s="74" t="s">
        <v>77</v>
      </c>
      <c r="Q33" s="74"/>
      <c r="S33" s="74" t="s">
        <v>79</v>
      </c>
      <c r="T33" s="74"/>
      <c r="V33" s="74" t="s">
        <v>80</v>
      </c>
      <c r="W33" s="74"/>
      <c r="Y33" s="74" t="s">
        <v>79</v>
      </c>
      <c r="Z33" s="74"/>
      <c r="AB33" s="74" t="s">
        <v>80</v>
      </c>
      <c r="AC33" s="74"/>
      <c r="AK33" s="74" t="s">
        <v>77</v>
      </c>
      <c r="AL33" s="74"/>
      <c r="AN33" s="74" t="s">
        <v>79</v>
      </c>
      <c r="AO33" s="74"/>
      <c r="AQ33" s="74" t="s">
        <v>80</v>
      </c>
      <c r="AR33" s="74"/>
      <c r="AT33" s="74"/>
      <c r="AU33" s="74"/>
      <c r="AW33" s="74"/>
      <c r="AX33" s="74"/>
    </row>
    <row r="34" spans="1:53">
      <c r="A34" s="74" t="s">
        <v>51</v>
      </c>
      <c r="B34" s="74"/>
      <c r="D34" s="74" t="s">
        <v>82</v>
      </c>
      <c r="E34" s="74"/>
      <c r="G34" s="74" t="s">
        <v>83</v>
      </c>
      <c r="H34" s="74"/>
      <c r="J34" s="74" t="s">
        <v>84</v>
      </c>
      <c r="K34" s="74"/>
      <c r="M34" s="74" t="s">
        <v>85</v>
      </c>
      <c r="N34" s="74"/>
      <c r="P34" s="74" t="s">
        <v>86</v>
      </c>
      <c r="Q34" s="74"/>
      <c r="S34" s="74" t="s">
        <v>87</v>
      </c>
      <c r="T34" s="74"/>
      <c r="V34" s="74" t="s">
        <v>87</v>
      </c>
      <c r="W34" s="74"/>
      <c r="Y34" s="74" t="s">
        <v>86</v>
      </c>
      <c r="Z34" s="74"/>
      <c r="AB34" s="74" t="s">
        <v>86</v>
      </c>
      <c r="AC34" s="74"/>
      <c r="AE34" s="74" t="s">
        <v>88</v>
      </c>
      <c r="AF34" s="74"/>
      <c r="AH34" s="74" t="s">
        <v>89</v>
      </c>
      <c r="AI34" s="74"/>
      <c r="AK34" s="74" t="s">
        <v>90</v>
      </c>
      <c r="AL34" s="74"/>
      <c r="AN34" s="74" t="s">
        <v>90</v>
      </c>
      <c r="AO34" s="74"/>
      <c r="AQ34" s="74" t="s">
        <v>90</v>
      </c>
      <c r="AR34" s="74"/>
      <c r="AT34" s="74" t="s">
        <v>91</v>
      </c>
      <c r="AU34" s="74"/>
      <c r="AW34" s="74" t="s">
        <v>101</v>
      </c>
      <c r="AX34" s="74"/>
      <c r="AZ34" s="74" t="s">
        <v>92</v>
      </c>
      <c r="BA34" s="74"/>
    </row>
    <row r="35" spans="1:53">
      <c r="A35" s="44">
        <f>A14</f>
        <v>105</v>
      </c>
      <c r="B35" s="50">
        <v>194</v>
      </c>
      <c r="C35" s="27"/>
      <c r="D35" s="44">
        <f>A14</f>
        <v>105</v>
      </c>
      <c r="E35" s="50">
        <v>168</v>
      </c>
      <c r="F35" s="27"/>
      <c r="G35" s="44">
        <f>A14</f>
        <v>105</v>
      </c>
      <c r="H35" s="27">
        <f>ROUND($G$31*B35,0)</f>
        <v>213</v>
      </c>
      <c r="I35" s="27"/>
      <c r="J35" s="44">
        <f>A14</f>
        <v>105</v>
      </c>
      <c r="K35" s="27">
        <f>ROUND($J$31*B35,0)</f>
        <v>213</v>
      </c>
      <c r="L35" s="27"/>
      <c r="M35" s="44">
        <f>A14</f>
        <v>105</v>
      </c>
      <c r="N35" s="27">
        <f>ROUND($M$31*E35,0)</f>
        <v>185</v>
      </c>
      <c r="O35" s="27"/>
      <c r="P35" s="44">
        <f>A14</f>
        <v>105</v>
      </c>
      <c r="Q35" s="27">
        <f>ROUND($M$31*E35,0)</f>
        <v>185</v>
      </c>
      <c r="R35" s="27"/>
      <c r="S35" s="44">
        <f>A14</f>
        <v>105</v>
      </c>
      <c r="T35" s="27">
        <f>ROUND($S$31*B35,0)</f>
        <v>97</v>
      </c>
      <c r="U35" s="27"/>
      <c r="V35" s="44">
        <f>A14</f>
        <v>105</v>
      </c>
      <c r="W35" s="27">
        <f>ROUND($S$31*B35,0)</f>
        <v>97</v>
      </c>
      <c r="X35" s="27"/>
      <c r="Y35" s="44">
        <f>A14</f>
        <v>105</v>
      </c>
      <c r="Z35" s="27">
        <f>ROUND($Y$31*E35,0)</f>
        <v>84</v>
      </c>
      <c r="AA35" s="27"/>
      <c r="AB35" s="44">
        <f>A14</f>
        <v>105</v>
      </c>
      <c r="AC35" s="27">
        <f>ROUND($Y$31*E35,0)</f>
        <v>84</v>
      </c>
      <c r="AD35" s="27"/>
      <c r="AE35" s="44">
        <f>A14</f>
        <v>105</v>
      </c>
      <c r="AF35" s="50">
        <v>196</v>
      </c>
      <c r="AG35" s="27"/>
      <c r="AH35" s="44">
        <f>A14</f>
        <v>105</v>
      </c>
      <c r="AI35" s="27">
        <f>ROUND($AH$31*AF35,0)</f>
        <v>304</v>
      </c>
      <c r="AJ35" s="27"/>
      <c r="AK35" s="44">
        <f>A14</f>
        <v>105</v>
      </c>
      <c r="AL35" s="27">
        <f>ROUND($AH$31*AF35,0)</f>
        <v>304</v>
      </c>
      <c r="AM35" s="27"/>
      <c r="AN35" s="44">
        <f>A14</f>
        <v>105</v>
      </c>
      <c r="AO35" s="27">
        <f>ROUND($AN$31*AF35,0)</f>
        <v>90</v>
      </c>
      <c r="AP35" s="27"/>
      <c r="AQ35" s="44">
        <f>A14</f>
        <v>105</v>
      </c>
      <c r="AR35" s="27">
        <f>ROUND($AN$31*AF35,0)</f>
        <v>90</v>
      </c>
      <c r="AS35" s="27"/>
      <c r="AT35" s="44">
        <f>A14</f>
        <v>105</v>
      </c>
      <c r="AU35" s="50">
        <v>247</v>
      </c>
      <c r="AV35" s="27"/>
      <c r="AW35" s="42">
        <f>A14</f>
        <v>105</v>
      </c>
      <c r="AX35" s="23">
        <v>213</v>
      </c>
      <c r="AZ35" s="44">
        <f t="shared" ref="AZ35:AZ49" si="33">A14</f>
        <v>105</v>
      </c>
      <c r="BA35" s="50">
        <v>293</v>
      </c>
    </row>
    <row r="36" spans="1:53">
      <c r="A36" s="44">
        <f t="shared" ref="A36:A49" si="34">A15</f>
        <v>106</v>
      </c>
      <c r="B36" s="50">
        <v>190</v>
      </c>
      <c r="C36" s="27"/>
      <c r="D36" s="44">
        <f t="shared" ref="D36:D49" si="35">A15</f>
        <v>106</v>
      </c>
      <c r="E36" s="50">
        <v>164</v>
      </c>
      <c r="F36" s="27"/>
      <c r="G36" s="44">
        <f t="shared" ref="G36:G49" si="36">A15</f>
        <v>106</v>
      </c>
      <c r="H36" s="27">
        <f t="shared" ref="H36:H49" si="37">ROUND($G$31*B36,0)</f>
        <v>209</v>
      </c>
      <c r="I36" s="27"/>
      <c r="J36" s="44">
        <f t="shared" ref="J36:J49" si="38">A15</f>
        <v>106</v>
      </c>
      <c r="K36" s="27">
        <f t="shared" ref="K36:K49" si="39">ROUND($J$31*B36,0)</f>
        <v>209</v>
      </c>
      <c r="L36" s="27"/>
      <c r="M36" s="44">
        <f t="shared" ref="M36:M49" si="40">A15</f>
        <v>106</v>
      </c>
      <c r="N36" s="27">
        <f t="shared" ref="N36:N49" si="41">ROUND($M$31*E36,0)</f>
        <v>180</v>
      </c>
      <c r="O36" s="27"/>
      <c r="P36" s="44">
        <f t="shared" ref="P36:P49" si="42">A15</f>
        <v>106</v>
      </c>
      <c r="Q36" s="27">
        <f t="shared" ref="Q36:Q49" si="43">ROUND($M$31*E36,0)</f>
        <v>180</v>
      </c>
      <c r="R36" s="27"/>
      <c r="S36" s="44">
        <f t="shared" ref="S36:S49" si="44">A15</f>
        <v>106</v>
      </c>
      <c r="T36" s="27">
        <f t="shared" ref="T36:T49" si="45">ROUND($S$31*B36,0)</f>
        <v>95</v>
      </c>
      <c r="U36" s="27"/>
      <c r="V36" s="44">
        <f t="shared" ref="V36:V49" si="46">A15</f>
        <v>106</v>
      </c>
      <c r="W36" s="27">
        <f t="shared" ref="W36:W49" si="47">ROUND($S$31*B36,0)</f>
        <v>95</v>
      </c>
      <c r="X36" s="27"/>
      <c r="Y36" s="44">
        <f t="shared" ref="Y36:Y49" si="48">A15</f>
        <v>106</v>
      </c>
      <c r="Z36" s="27">
        <f t="shared" ref="Z36:Z49" si="49">ROUND($Y$31*E36,0)</f>
        <v>82</v>
      </c>
      <c r="AA36" s="27"/>
      <c r="AB36" s="44">
        <f t="shared" ref="AB36:AB49" si="50">A15</f>
        <v>106</v>
      </c>
      <c r="AC36" s="27">
        <f t="shared" ref="AC36:AC49" si="51">ROUND($Y$31*E36,0)</f>
        <v>82</v>
      </c>
      <c r="AD36" s="27"/>
      <c r="AE36" s="44">
        <f t="shared" ref="AE36:AE49" si="52">A15</f>
        <v>106</v>
      </c>
      <c r="AF36" s="50">
        <v>201</v>
      </c>
      <c r="AG36" s="27"/>
      <c r="AH36" s="44">
        <f t="shared" ref="AH36:AH49" si="53">A15</f>
        <v>106</v>
      </c>
      <c r="AI36" s="27">
        <f t="shared" ref="AI36:AI49" si="54">ROUND($AH$31*AF36,0)</f>
        <v>312</v>
      </c>
      <c r="AJ36" s="27"/>
      <c r="AK36" s="44">
        <f t="shared" ref="AK36:AK49" si="55">A15</f>
        <v>106</v>
      </c>
      <c r="AL36" s="27">
        <f t="shared" ref="AL36:AL49" si="56">ROUND($AH$31*AF36,0)</f>
        <v>312</v>
      </c>
      <c r="AM36" s="27"/>
      <c r="AN36" s="44">
        <f t="shared" ref="AN36:AN49" si="57">A15</f>
        <v>106</v>
      </c>
      <c r="AO36" s="27">
        <f t="shared" ref="AO36:AO49" si="58">ROUND($AN$31*AF36,0)</f>
        <v>92</v>
      </c>
      <c r="AP36" s="27"/>
      <c r="AQ36" s="44">
        <f t="shared" ref="AQ36:AQ49" si="59">A15</f>
        <v>106</v>
      </c>
      <c r="AR36" s="27">
        <f t="shared" ref="AR36:AR49" si="60">ROUND($AN$31*AF36,0)</f>
        <v>92</v>
      </c>
      <c r="AS36" s="27"/>
      <c r="AT36" s="44">
        <f t="shared" ref="AT36:AT49" si="61">A15</f>
        <v>106</v>
      </c>
      <c r="AU36" s="50">
        <v>227</v>
      </c>
      <c r="AV36" s="27"/>
      <c r="AW36" s="42">
        <f t="shared" ref="AW36:AW49" si="62">A15</f>
        <v>106</v>
      </c>
      <c r="AX36" s="23">
        <v>196</v>
      </c>
      <c r="AZ36" s="44">
        <f t="shared" si="33"/>
        <v>106</v>
      </c>
      <c r="BA36" s="50">
        <v>269</v>
      </c>
    </row>
    <row r="37" spans="1:53">
      <c r="A37" s="44">
        <f t="shared" si="34"/>
        <v>108</v>
      </c>
      <c r="B37" s="50">
        <v>226</v>
      </c>
      <c r="C37" s="27"/>
      <c r="D37" s="44">
        <f t="shared" si="35"/>
        <v>108</v>
      </c>
      <c r="E37" s="50">
        <v>195</v>
      </c>
      <c r="F37" s="27"/>
      <c r="G37" s="44">
        <f t="shared" si="36"/>
        <v>108</v>
      </c>
      <c r="H37" s="27">
        <f t="shared" si="37"/>
        <v>249</v>
      </c>
      <c r="I37" s="27"/>
      <c r="J37" s="44">
        <f t="shared" si="38"/>
        <v>108</v>
      </c>
      <c r="K37" s="27">
        <f t="shared" si="39"/>
        <v>249</v>
      </c>
      <c r="L37" s="27"/>
      <c r="M37" s="44">
        <f t="shared" si="40"/>
        <v>108</v>
      </c>
      <c r="N37" s="27">
        <f t="shared" si="41"/>
        <v>215</v>
      </c>
      <c r="O37" s="27"/>
      <c r="P37" s="44">
        <f t="shared" si="42"/>
        <v>108</v>
      </c>
      <c r="Q37" s="27">
        <f t="shared" si="43"/>
        <v>215</v>
      </c>
      <c r="R37" s="27"/>
      <c r="S37" s="44">
        <f t="shared" si="44"/>
        <v>108</v>
      </c>
      <c r="T37" s="27">
        <f t="shared" si="45"/>
        <v>113</v>
      </c>
      <c r="U37" s="27"/>
      <c r="V37" s="44">
        <f t="shared" si="46"/>
        <v>108</v>
      </c>
      <c r="W37" s="27">
        <f t="shared" si="47"/>
        <v>113</v>
      </c>
      <c r="X37" s="27"/>
      <c r="Y37" s="44">
        <f t="shared" si="48"/>
        <v>108</v>
      </c>
      <c r="Z37" s="27">
        <f t="shared" si="49"/>
        <v>98</v>
      </c>
      <c r="AA37" s="27"/>
      <c r="AB37" s="44">
        <f t="shared" si="50"/>
        <v>108</v>
      </c>
      <c r="AC37" s="27">
        <f t="shared" si="51"/>
        <v>98</v>
      </c>
      <c r="AD37" s="27"/>
      <c r="AE37" s="44">
        <f t="shared" si="52"/>
        <v>108</v>
      </c>
      <c r="AF37" s="50">
        <v>174</v>
      </c>
      <c r="AG37" s="27"/>
      <c r="AH37" s="44">
        <f t="shared" si="53"/>
        <v>108</v>
      </c>
      <c r="AI37" s="27">
        <f t="shared" si="54"/>
        <v>270</v>
      </c>
      <c r="AJ37" s="27"/>
      <c r="AK37" s="44">
        <f t="shared" si="55"/>
        <v>108</v>
      </c>
      <c r="AL37" s="27">
        <f t="shared" si="56"/>
        <v>270</v>
      </c>
      <c r="AM37" s="27"/>
      <c r="AN37" s="44">
        <f t="shared" si="57"/>
        <v>108</v>
      </c>
      <c r="AO37" s="27">
        <f t="shared" si="58"/>
        <v>80</v>
      </c>
      <c r="AP37" s="27"/>
      <c r="AQ37" s="44">
        <f t="shared" si="59"/>
        <v>108</v>
      </c>
      <c r="AR37" s="27">
        <f t="shared" si="60"/>
        <v>80</v>
      </c>
      <c r="AS37" s="27"/>
      <c r="AT37" s="44">
        <f t="shared" si="61"/>
        <v>108</v>
      </c>
      <c r="AU37" s="50">
        <v>282</v>
      </c>
      <c r="AV37" s="27"/>
      <c r="AW37" s="42">
        <f t="shared" si="62"/>
        <v>108</v>
      </c>
      <c r="AX37" s="23">
        <v>244</v>
      </c>
      <c r="AZ37" s="44">
        <f t="shared" si="33"/>
        <v>108</v>
      </c>
      <c r="BA37" s="50">
        <v>234</v>
      </c>
    </row>
    <row r="38" spans="1:53">
      <c r="A38" s="44">
        <f t="shared" si="34"/>
        <v>109</v>
      </c>
      <c r="B38" s="50">
        <v>202</v>
      </c>
      <c r="C38" s="27"/>
      <c r="D38" s="44">
        <f t="shared" si="35"/>
        <v>109</v>
      </c>
      <c r="E38" s="50">
        <v>175</v>
      </c>
      <c r="F38" s="27"/>
      <c r="G38" s="44">
        <f t="shared" si="36"/>
        <v>109</v>
      </c>
      <c r="H38" s="27">
        <f t="shared" si="37"/>
        <v>222</v>
      </c>
      <c r="I38" s="27"/>
      <c r="J38" s="44">
        <f t="shared" si="38"/>
        <v>109</v>
      </c>
      <c r="K38" s="27">
        <f t="shared" si="39"/>
        <v>222</v>
      </c>
      <c r="L38" s="27"/>
      <c r="M38" s="44">
        <f t="shared" si="40"/>
        <v>109</v>
      </c>
      <c r="N38" s="27">
        <f t="shared" si="41"/>
        <v>193</v>
      </c>
      <c r="O38" s="27"/>
      <c r="P38" s="44">
        <f t="shared" si="42"/>
        <v>109</v>
      </c>
      <c r="Q38" s="27">
        <f t="shared" si="43"/>
        <v>193</v>
      </c>
      <c r="R38" s="27"/>
      <c r="S38" s="44">
        <f t="shared" si="44"/>
        <v>109</v>
      </c>
      <c r="T38" s="27">
        <f t="shared" si="45"/>
        <v>101</v>
      </c>
      <c r="U38" s="27"/>
      <c r="V38" s="44">
        <f t="shared" si="46"/>
        <v>109</v>
      </c>
      <c r="W38" s="27">
        <f t="shared" si="47"/>
        <v>101</v>
      </c>
      <c r="X38" s="27"/>
      <c r="Y38" s="44">
        <f t="shared" si="48"/>
        <v>109</v>
      </c>
      <c r="Z38" s="27">
        <f t="shared" si="49"/>
        <v>88</v>
      </c>
      <c r="AA38" s="27"/>
      <c r="AB38" s="44">
        <f t="shared" si="50"/>
        <v>109</v>
      </c>
      <c r="AC38" s="27">
        <f t="shared" si="51"/>
        <v>88</v>
      </c>
      <c r="AD38" s="27"/>
      <c r="AE38" s="44">
        <f t="shared" si="52"/>
        <v>109</v>
      </c>
      <c r="AF38" s="50">
        <v>200</v>
      </c>
      <c r="AG38" s="27"/>
      <c r="AH38" s="44">
        <f t="shared" si="53"/>
        <v>109</v>
      </c>
      <c r="AI38" s="27">
        <f t="shared" si="54"/>
        <v>310</v>
      </c>
      <c r="AJ38" s="27"/>
      <c r="AK38" s="44">
        <f t="shared" si="55"/>
        <v>109</v>
      </c>
      <c r="AL38" s="27">
        <f t="shared" si="56"/>
        <v>310</v>
      </c>
      <c r="AM38" s="27"/>
      <c r="AN38" s="44">
        <f t="shared" si="57"/>
        <v>109</v>
      </c>
      <c r="AO38" s="27">
        <f t="shared" si="58"/>
        <v>92</v>
      </c>
      <c r="AP38" s="27"/>
      <c r="AQ38" s="44">
        <f t="shared" si="59"/>
        <v>109</v>
      </c>
      <c r="AR38" s="27">
        <f t="shared" si="60"/>
        <v>92</v>
      </c>
      <c r="AS38" s="27"/>
      <c r="AT38" s="44">
        <f t="shared" si="61"/>
        <v>109</v>
      </c>
      <c r="AU38" s="50">
        <v>206</v>
      </c>
      <c r="AV38" s="27"/>
      <c r="AW38" s="42">
        <f t="shared" si="62"/>
        <v>109</v>
      </c>
      <c r="AX38" s="23">
        <v>178</v>
      </c>
      <c r="AZ38" s="44">
        <f t="shared" si="33"/>
        <v>109</v>
      </c>
      <c r="BA38" s="50">
        <v>212</v>
      </c>
    </row>
    <row r="39" spans="1:53">
      <c r="A39" s="44">
        <f t="shared" si="34"/>
        <v>110</v>
      </c>
      <c r="B39" s="50">
        <v>202</v>
      </c>
      <c r="C39" s="27"/>
      <c r="D39" s="44">
        <f t="shared" si="35"/>
        <v>110</v>
      </c>
      <c r="E39" s="50">
        <v>175</v>
      </c>
      <c r="F39" s="27"/>
      <c r="G39" s="44">
        <f t="shared" si="36"/>
        <v>110</v>
      </c>
      <c r="H39" s="27">
        <f t="shared" si="37"/>
        <v>222</v>
      </c>
      <c r="I39" s="27"/>
      <c r="J39" s="44">
        <f t="shared" si="38"/>
        <v>110</v>
      </c>
      <c r="K39" s="27">
        <f t="shared" si="39"/>
        <v>222</v>
      </c>
      <c r="L39" s="27"/>
      <c r="M39" s="44">
        <f t="shared" si="40"/>
        <v>110</v>
      </c>
      <c r="N39" s="27">
        <f t="shared" si="41"/>
        <v>193</v>
      </c>
      <c r="O39" s="27"/>
      <c r="P39" s="44">
        <f t="shared" si="42"/>
        <v>110</v>
      </c>
      <c r="Q39" s="27">
        <f t="shared" si="43"/>
        <v>193</v>
      </c>
      <c r="R39" s="27"/>
      <c r="S39" s="44">
        <f t="shared" si="44"/>
        <v>110</v>
      </c>
      <c r="T39" s="27">
        <f t="shared" si="45"/>
        <v>101</v>
      </c>
      <c r="U39" s="27"/>
      <c r="V39" s="44">
        <f t="shared" si="46"/>
        <v>110</v>
      </c>
      <c r="W39" s="27">
        <f t="shared" si="47"/>
        <v>101</v>
      </c>
      <c r="X39" s="27"/>
      <c r="Y39" s="44">
        <f t="shared" si="48"/>
        <v>110</v>
      </c>
      <c r="Z39" s="27">
        <f t="shared" si="49"/>
        <v>88</v>
      </c>
      <c r="AA39" s="27"/>
      <c r="AB39" s="44">
        <f t="shared" si="50"/>
        <v>110</v>
      </c>
      <c r="AC39" s="27">
        <f t="shared" si="51"/>
        <v>88</v>
      </c>
      <c r="AD39" s="27"/>
      <c r="AE39" s="44">
        <f t="shared" si="52"/>
        <v>110</v>
      </c>
      <c r="AF39" s="50">
        <v>178</v>
      </c>
      <c r="AG39" s="27"/>
      <c r="AH39" s="44">
        <f t="shared" si="53"/>
        <v>110</v>
      </c>
      <c r="AI39" s="27">
        <f t="shared" si="54"/>
        <v>276</v>
      </c>
      <c r="AJ39" s="27"/>
      <c r="AK39" s="44">
        <f t="shared" si="55"/>
        <v>110</v>
      </c>
      <c r="AL39" s="27">
        <f t="shared" si="56"/>
        <v>276</v>
      </c>
      <c r="AM39" s="27"/>
      <c r="AN39" s="44">
        <f t="shared" si="57"/>
        <v>110</v>
      </c>
      <c r="AO39" s="27">
        <f t="shared" si="58"/>
        <v>82</v>
      </c>
      <c r="AP39" s="27"/>
      <c r="AQ39" s="44">
        <f t="shared" si="59"/>
        <v>110</v>
      </c>
      <c r="AR39" s="27">
        <f t="shared" si="60"/>
        <v>82</v>
      </c>
      <c r="AS39" s="27"/>
      <c r="AT39" s="44">
        <f t="shared" si="61"/>
        <v>110</v>
      </c>
      <c r="AU39" s="50">
        <v>181</v>
      </c>
      <c r="AV39" s="27"/>
      <c r="AW39" s="42">
        <f t="shared" si="62"/>
        <v>110</v>
      </c>
      <c r="AX39" s="23">
        <v>156</v>
      </c>
      <c r="AZ39" s="44">
        <f t="shared" si="33"/>
        <v>110</v>
      </c>
      <c r="BA39" s="50">
        <v>279</v>
      </c>
    </row>
    <row r="40" spans="1:53">
      <c r="A40" s="44">
        <f t="shared" si="34"/>
        <v>111</v>
      </c>
      <c r="B40" s="50">
        <v>167</v>
      </c>
      <c r="C40" s="27"/>
      <c r="D40" s="44">
        <f t="shared" si="35"/>
        <v>111</v>
      </c>
      <c r="E40" s="50">
        <v>144</v>
      </c>
      <c r="F40" s="27"/>
      <c r="G40" s="44">
        <f t="shared" si="36"/>
        <v>111</v>
      </c>
      <c r="H40" s="27">
        <f t="shared" si="37"/>
        <v>184</v>
      </c>
      <c r="I40" s="27"/>
      <c r="J40" s="44">
        <f t="shared" si="38"/>
        <v>111</v>
      </c>
      <c r="K40" s="27">
        <f t="shared" si="39"/>
        <v>184</v>
      </c>
      <c r="L40" s="27"/>
      <c r="M40" s="44">
        <f t="shared" si="40"/>
        <v>111</v>
      </c>
      <c r="N40" s="27">
        <f t="shared" si="41"/>
        <v>158</v>
      </c>
      <c r="O40" s="27"/>
      <c r="P40" s="44">
        <f t="shared" si="42"/>
        <v>111</v>
      </c>
      <c r="Q40" s="27">
        <f t="shared" si="43"/>
        <v>158</v>
      </c>
      <c r="R40" s="27"/>
      <c r="S40" s="44">
        <f t="shared" si="44"/>
        <v>111</v>
      </c>
      <c r="T40" s="27">
        <f t="shared" si="45"/>
        <v>84</v>
      </c>
      <c r="U40" s="27"/>
      <c r="V40" s="44">
        <f t="shared" si="46"/>
        <v>111</v>
      </c>
      <c r="W40" s="27">
        <f t="shared" si="47"/>
        <v>84</v>
      </c>
      <c r="X40" s="27"/>
      <c r="Y40" s="44">
        <f t="shared" si="48"/>
        <v>111</v>
      </c>
      <c r="Z40" s="27">
        <f t="shared" si="49"/>
        <v>72</v>
      </c>
      <c r="AA40" s="27"/>
      <c r="AB40" s="44">
        <f t="shared" si="50"/>
        <v>111</v>
      </c>
      <c r="AC40" s="27">
        <f t="shared" si="51"/>
        <v>72</v>
      </c>
      <c r="AD40" s="27"/>
      <c r="AE40" s="44">
        <f t="shared" si="52"/>
        <v>111</v>
      </c>
      <c r="AF40" s="50">
        <v>158</v>
      </c>
      <c r="AG40" s="27"/>
      <c r="AH40" s="44">
        <f t="shared" si="53"/>
        <v>111</v>
      </c>
      <c r="AI40" s="27">
        <f t="shared" si="54"/>
        <v>245</v>
      </c>
      <c r="AJ40" s="27"/>
      <c r="AK40" s="44">
        <f t="shared" si="55"/>
        <v>111</v>
      </c>
      <c r="AL40" s="27">
        <f t="shared" si="56"/>
        <v>245</v>
      </c>
      <c r="AM40" s="27"/>
      <c r="AN40" s="44">
        <f t="shared" si="57"/>
        <v>111</v>
      </c>
      <c r="AO40" s="27">
        <f t="shared" si="58"/>
        <v>73</v>
      </c>
      <c r="AP40" s="27"/>
      <c r="AQ40" s="44">
        <f t="shared" si="59"/>
        <v>111</v>
      </c>
      <c r="AR40" s="27">
        <f t="shared" si="60"/>
        <v>73</v>
      </c>
      <c r="AS40" s="27"/>
      <c r="AT40" s="44">
        <f t="shared" si="61"/>
        <v>111</v>
      </c>
      <c r="AU40" s="50">
        <v>194</v>
      </c>
      <c r="AV40" s="27"/>
      <c r="AW40" s="42">
        <f t="shared" si="62"/>
        <v>111</v>
      </c>
      <c r="AX40" s="23">
        <v>168</v>
      </c>
      <c r="AZ40" s="44">
        <f t="shared" si="33"/>
        <v>111</v>
      </c>
      <c r="BA40" s="50">
        <v>258</v>
      </c>
    </row>
    <row r="41" spans="1:53">
      <c r="A41" s="44">
        <f t="shared" si="34"/>
        <v>112</v>
      </c>
      <c r="B41" s="50">
        <v>206</v>
      </c>
      <c r="C41" s="27"/>
      <c r="D41" s="44">
        <f t="shared" si="35"/>
        <v>112</v>
      </c>
      <c r="E41" s="50">
        <v>178</v>
      </c>
      <c r="F41" s="27"/>
      <c r="G41" s="44">
        <f t="shared" si="36"/>
        <v>112</v>
      </c>
      <c r="H41" s="27">
        <f t="shared" si="37"/>
        <v>227</v>
      </c>
      <c r="I41" s="27"/>
      <c r="J41" s="44">
        <f t="shared" si="38"/>
        <v>112</v>
      </c>
      <c r="K41" s="27">
        <f t="shared" si="39"/>
        <v>227</v>
      </c>
      <c r="L41" s="27"/>
      <c r="M41" s="44">
        <f t="shared" si="40"/>
        <v>112</v>
      </c>
      <c r="N41" s="27">
        <f t="shared" si="41"/>
        <v>196</v>
      </c>
      <c r="O41" s="27"/>
      <c r="P41" s="44">
        <f t="shared" si="42"/>
        <v>112</v>
      </c>
      <c r="Q41" s="27">
        <f t="shared" si="43"/>
        <v>196</v>
      </c>
      <c r="R41" s="27"/>
      <c r="S41" s="44">
        <f t="shared" si="44"/>
        <v>112</v>
      </c>
      <c r="T41" s="27">
        <f t="shared" si="45"/>
        <v>103</v>
      </c>
      <c r="U41" s="27"/>
      <c r="V41" s="44">
        <f t="shared" si="46"/>
        <v>112</v>
      </c>
      <c r="W41" s="27">
        <f t="shared" si="47"/>
        <v>103</v>
      </c>
      <c r="X41" s="27"/>
      <c r="Y41" s="44">
        <f t="shared" si="48"/>
        <v>112</v>
      </c>
      <c r="Z41" s="27">
        <f t="shared" si="49"/>
        <v>89</v>
      </c>
      <c r="AA41" s="27"/>
      <c r="AB41" s="44">
        <f t="shared" si="50"/>
        <v>112</v>
      </c>
      <c r="AC41" s="27">
        <f t="shared" si="51"/>
        <v>89</v>
      </c>
      <c r="AD41" s="27"/>
      <c r="AE41" s="44">
        <f t="shared" si="52"/>
        <v>112</v>
      </c>
      <c r="AF41" s="50">
        <v>199</v>
      </c>
      <c r="AG41" s="27"/>
      <c r="AH41" s="44">
        <f t="shared" si="53"/>
        <v>112</v>
      </c>
      <c r="AI41" s="27">
        <f t="shared" si="54"/>
        <v>308</v>
      </c>
      <c r="AJ41" s="27"/>
      <c r="AK41" s="44">
        <f t="shared" si="55"/>
        <v>112</v>
      </c>
      <c r="AL41" s="27">
        <f t="shared" si="56"/>
        <v>308</v>
      </c>
      <c r="AM41" s="27"/>
      <c r="AN41" s="44">
        <f t="shared" si="57"/>
        <v>112</v>
      </c>
      <c r="AO41" s="27">
        <f t="shared" si="58"/>
        <v>92</v>
      </c>
      <c r="AP41" s="27"/>
      <c r="AQ41" s="44">
        <f t="shared" si="59"/>
        <v>112</v>
      </c>
      <c r="AR41" s="27">
        <f t="shared" si="60"/>
        <v>92</v>
      </c>
      <c r="AS41" s="27"/>
      <c r="AT41" s="44">
        <f t="shared" si="61"/>
        <v>112</v>
      </c>
      <c r="AU41" s="50">
        <v>218</v>
      </c>
      <c r="AV41" s="27"/>
      <c r="AW41" s="42">
        <f t="shared" si="62"/>
        <v>112</v>
      </c>
      <c r="AX41" s="23">
        <v>188</v>
      </c>
      <c r="AZ41" s="44">
        <f t="shared" si="33"/>
        <v>112</v>
      </c>
      <c r="BA41" s="50">
        <v>236</v>
      </c>
    </row>
    <row r="42" spans="1:53">
      <c r="A42" s="44">
        <f t="shared" si="34"/>
        <v>114</v>
      </c>
      <c r="B42" s="50">
        <v>208</v>
      </c>
      <c r="C42" s="27"/>
      <c r="D42" s="44">
        <f t="shared" si="35"/>
        <v>114</v>
      </c>
      <c r="E42" s="50">
        <v>180</v>
      </c>
      <c r="F42" s="27"/>
      <c r="G42" s="44">
        <f t="shared" si="36"/>
        <v>114</v>
      </c>
      <c r="H42" s="27">
        <f t="shared" si="37"/>
        <v>229</v>
      </c>
      <c r="I42" s="27"/>
      <c r="J42" s="44">
        <f t="shared" si="38"/>
        <v>114</v>
      </c>
      <c r="K42" s="27">
        <f t="shared" si="39"/>
        <v>229</v>
      </c>
      <c r="L42" s="27"/>
      <c r="M42" s="44">
        <f t="shared" si="40"/>
        <v>114</v>
      </c>
      <c r="N42" s="27">
        <f t="shared" si="41"/>
        <v>198</v>
      </c>
      <c r="O42" s="27"/>
      <c r="P42" s="44">
        <f t="shared" si="42"/>
        <v>114</v>
      </c>
      <c r="Q42" s="27">
        <f t="shared" si="43"/>
        <v>198</v>
      </c>
      <c r="R42" s="27"/>
      <c r="S42" s="44">
        <f t="shared" si="44"/>
        <v>114</v>
      </c>
      <c r="T42" s="27">
        <f t="shared" si="45"/>
        <v>104</v>
      </c>
      <c r="U42" s="27"/>
      <c r="V42" s="44">
        <f t="shared" si="46"/>
        <v>114</v>
      </c>
      <c r="W42" s="27">
        <f t="shared" si="47"/>
        <v>104</v>
      </c>
      <c r="X42" s="27"/>
      <c r="Y42" s="44">
        <f t="shared" si="48"/>
        <v>114</v>
      </c>
      <c r="Z42" s="27">
        <f t="shared" si="49"/>
        <v>90</v>
      </c>
      <c r="AA42" s="27"/>
      <c r="AB42" s="44">
        <f t="shared" si="50"/>
        <v>114</v>
      </c>
      <c r="AC42" s="27">
        <f t="shared" si="51"/>
        <v>90</v>
      </c>
      <c r="AD42" s="27"/>
      <c r="AE42" s="44">
        <f t="shared" si="52"/>
        <v>114</v>
      </c>
      <c r="AF42" s="50">
        <v>166</v>
      </c>
      <c r="AG42" s="27"/>
      <c r="AH42" s="44">
        <f t="shared" si="53"/>
        <v>114</v>
      </c>
      <c r="AI42" s="27">
        <f t="shared" si="54"/>
        <v>257</v>
      </c>
      <c r="AJ42" s="27"/>
      <c r="AK42" s="44">
        <f t="shared" si="55"/>
        <v>114</v>
      </c>
      <c r="AL42" s="27">
        <f t="shared" si="56"/>
        <v>257</v>
      </c>
      <c r="AM42" s="27"/>
      <c r="AN42" s="44">
        <f t="shared" si="57"/>
        <v>114</v>
      </c>
      <c r="AO42" s="27">
        <f t="shared" si="58"/>
        <v>76</v>
      </c>
      <c r="AP42" s="27"/>
      <c r="AQ42" s="44">
        <f t="shared" si="59"/>
        <v>114</v>
      </c>
      <c r="AR42" s="27">
        <f t="shared" si="60"/>
        <v>76</v>
      </c>
      <c r="AS42" s="27"/>
      <c r="AT42" s="44">
        <f t="shared" si="61"/>
        <v>114</v>
      </c>
      <c r="AU42" s="50">
        <v>233</v>
      </c>
      <c r="AV42" s="27"/>
      <c r="AW42" s="42">
        <f t="shared" si="62"/>
        <v>114</v>
      </c>
      <c r="AX42" s="23">
        <v>201</v>
      </c>
      <c r="AZ42" s="44">
        <f t="shared" si="33"/>
        <v>114</v>
      </c>
      <c r="BA42" s="50">
        <v>190</v>
      </c>
    </row>
    <row r="43" spans="1:53">
      <c r="A43" s="44">
        <f t="shared" si="34"/>
        <v>116</v>
      </c>
      <c r="B43" s="50">
        <v>336</v>
      </c>
      <c r="D43" s="44">
        <f t="shared" si="35"/>
        <v>116</v>
      </c>
      <c r="E43" s="50">
        <v>290</v>
      </c>
      <c r="F43" s="27"/>
      <c r="G43" s="44">
        <f t="shared" si="36"/>
        <v>116</v>
      </c>
      <c r="H43" s="27">
        <f t="shared" si="37"/>
        <v>370</v>
      </c>
      <c r="I43" s="27"/>
      <c r="J43" s="44">
        <f t="shared" si="38"/>
        <v>116</v>
      </c>
      <c r="K43" s="27">
        <f t="shared" si="39"/>
        <v>370</v>
      </c>
      <c r="L43" s="27"/>
      <c r="M43" s="44">
        <f t="shared" si="40"/>
        <v>116</v>
      </c>
      <c r="N43" s="27">
        <f t="shared" si="41"/>
        <v>319</v>
      </c>
      <c r="O43" s="27"/>
      <c r="P43" s="44">
        <f t="shared" si="42"/>
        <v>116</v>
      </c>
      <c r="Q43" s="27">
        <f t="shared" si="43"/>
        <v>319</v>
      </c>
      <c r="R43" s="27"/>
      <c r="S43" s="44">
        <f t="shared" si="44"/>
        <v>116</v>
      </c>
      <c r="T43" s="27">
        <f t="shared" si="45"/>
        <v>168</v>
      </c>
      <c r="U43" s="27"/>
      <c r="V43" s="44">
        <f t="shared" si="46"/>
        <v>116</v>
      </c>
      <c r="W43" s="27">
        <f t="shared" si="47"/>
        <v>168</v>
      </c>
      <c r="X43" s="27"/>
      <c r="Y43" s="44">
        <f t="shared" si="48"/>
        <v>116</v>
      </c>
      <c r="Z43" s="27">
        <f t="shared" si="49"/>
        <v>145</v>
      </c>
      <c r="AA43" s="27"/>
      <c r="AB43" s="44">
        <f t="shared" si="50"/>
        <v>116</v>
      </c>
      <c r="AC43" s="27">
        <f t="shared" si="51"/>
        <v>145</v>
      </c>
      <c r="AD43" s="27"/>
      <c r="AE43" s="44">
        <f t="shared" si="52"/>
        <v>116</v>
      </c>
      <c r="AF43" s="50">
        <v>198</v>
      </c>
      <c r="AG43" s="27"/>
      <c r="AH43" s="44">
        <f t="shared" si="53"/>
        <v>116</v>
      </c>
      <c r="AI43" s="27">
        <f t="shared" si="54"/>
        <v>307</v>
      </c>
      <c r="AJ43" s="27"/>
      <c r="AK43" s="44">
        <f t="shared" si="55"/>
        <v>116</v>
      </c>
      <c r="AL43" s="27">
        <f t="shared" si="56"/>
        <v>307</v>
      </c>
      <c r="AM43" s="27"/>
      <c r="AN43" s="44">
        <f t="shared" si="57"/>
        <v>116</v>
      </c>
      <c r="AO43" s="27">
        <f t="shared" si="58"/>
        <v>91</v>
      </c>
      <c r="AP43" s="27"/>
      <c r="AQ43" s="44">
        <f t="shared" si="59"/>
        <v>116</v>
      </c>
      <c r="AR43" s="27">
        <f t="shared" si="60"/>
        <v>91</v>
      </c>
      <c r="AS43" s="27"/>
      <c r="AT43" s="44">
        <f t="shared" si="61"/>
        <v>116</v>
      </c>
      <c r="AU43" s="50">
        <v>359</v>
      </c>
      <c r="AV43" s="27"/>
      <c r="AW43" s="42">
        <f t="shared" si="62"/>
        <v>116</v>
      </c>
      <c r="AX43" s="23">
        <v>310</v>
      </c>
      <c r="AZ43" s="44">
        <f t="shared" si="33"/>
        <v>116</v>
      </c>
      <c r="BA43" s="50">
        <v>217</v>
      </c>
    </row>
    <row r="44" spans="1:53">
      <c r="A44" s="44">
        <f t="shared" si="34"/>
        <v>117</v>
      </c>
      <c r="B44" s="50">
        <v>240</v>
      </c>
      <c r="D44" s="44">
        <f t="shared" si="35"/>
        <v>117</v>
      </c>
      <c r="E44" s="50">
        <v>207</v>
      </c>
      <c r="F44" s="27"/>
      <c r="G44" s="44">
        <f t="shared" si="36"/>
        <v>117</v>
      </c>
      <c r="H44" s="27">
        <f t="shared" si="37"/>
        <v>264</v>
      </c>
      <c r="I44" s="27"/>
      <c r="J44" s="44">
        <f t="shared" si="38"/>
        <v>117</v>
      </c>
      <c r="K44" s="27">
        <f t="shared" si="39"/>
        <v>264</v>
      </c>
      <c r="L44" s="27"/>
      <c r="M44" s="44">
        <f t="shared" si="40"/>
        <v>117</v>
      </c>
      <c r="N44" s="27">
        <f t="shared" si="41"/>
        <v>228</v>
      </c>
      <c r="O44" s="27"/>
      <c r="P44" s="44">
        <f t="shared" si="42"/>
        <v>117</v>
      </c>
      <c r="Q44" s="27">
        <f t="shared" si="43"/>
        <v>228</v>
      </c>
      <c r="R44" s="27"/>
      <c r="S44" s="44">
        <f t="shared" si="44"/>
        <v>117</v>
      </c>
      <c r="T44" s="27">
        <f t="shared" si="45"/>
        <v>120</v>
      </c>
      <c r="U44" s="27"/>
      <c r="V44" s="44">
        <f t="shared" si="46"/>
        <v>117</v>
      </c>
      <c r="W44" s="27">
        <f t="shared" si="47"/>
        <v>120</v>
      </c>
      <c r="X44" s="27"/>
      <c r="Y44" s="44">
        <f t="shared" si="48"/>
        <v>117</v>
      </c>
      <c r="Z44" s="27">
        <f t="shared" si="49"/>
        <v>104</v>
      </c>
      <c r="AA44" s="27"/>
      <c r="AB44" s="44">
        <f t="shared" si="50"/>
        <v>117</v>
      </c>
      <c r="AC44" s="27">
        <f t="shared" si="51"/>
        <v>104</v>
      </c>
      <c r="AD44" s="27"/>
      <c r="AE44" s="44">
        <f t="shared" si="52"/>
        <v>117</v>
      </c>
      <c r="AF44" s="50">
        <v>173</v>
      </c>
      <c r="AG44" s="27"/>
      <c r="AH44" s="44">
        <f t="shared" si="53"/>
        <v>117</v>
      </c>
      <c r="AI44" s="27">
        <f t="shared" si="54"/>
        <v>268</v>
      </c>
      <c r="AJ44" s="27"/>
      <c r="AK44" s="44">
        <f t="shared" si="55"/>
        <v>117</v>
      </c>
      <c r="AL44" s="27">
        <f t="shared" si="56"/>
        <v>268</v>
      </c>
      <c r="AM44" s="27"/>
      <c r="AN44" s="44">
        <f t="shared" si="57"/>
        <v>117</v>
      </c>
      <c r="AO44" s="27">
        <f t="shared" si="58"/>
        <v>80</v>
      </c>
      <c r="AP44" s="27"/>
      <c r="AQ44" s="44">
        <f t="shared" si="59"/>
        <v>117</v>
      </c>
      <c r="AR44" s="27">
        <f t="shared" si="60"/>
        <v>80</v>
      </c>
      <c r="AS44" s="27"/>
      <c r="AT44" s="44">
        <f t="shared" si="61"/>
        <v>117</v>
      </c>
      <c r="AU44" s="50">
        <v>276</v>
      </c>
      <c r="AV44" s="27"/>
      <c r="AW44" s="42">
        <f t="shared" si="62"/>
        <v>117</v>
      </c>
      <c r="AX44" s="23">
        <v>238</v>
      </c>
      <c r="AZ44" s="44">
        <f t="shared" si="33"/>
        <v>117</v>
      </c>
      <c r="BA44" s="50">
        <v>207</v>
      </c>
    </row>
    <row r="45" spans="1:53">
      <c r="A45" s="44">
        <f t="shared" si="34"/>
        <v>127</v>
      </c>
      <c r="B45" s="50">
        <v>231</v>
      </c>
      <c r="D45" s="44">
        <f t="shared" si="35"/>
        <v>127</v>
      </c>
      <c r="E45" s="50">
        <v>200</v>
      </c>
      <c r="F45" s="27"/>
      <c r="G45" s="44">
        <f t="shared" si="36"/>
        <v>127</v>
      </c>
      <c r="H45" s="27">
        <f t="shared" si="37"/>
        <v>254</v>
      </c>
      <c r="I45" s="27"/>
      <c r="J45" s="44">
        <f t="shared" si="38"/>
        <v>127</v>
      </c>
      <c r="K45" s="27">
        <f t="shared" si="39"/>
        <v>254</v>
      </c>
      <c r="L45" s="27"/>
      <c r="M45" s="44">
        <f t="shared" si="40"/>
        <v>127</v>
      </c>
      <c r="N45" s="27">
        <f t="shared" si="41"/>
        <v>220</v>
      </c>
      <c r="O45" s="27"/>
      <c r="P45" s="44">
        <f t="shared" si="42"/>
        <v>127</v>
      </c>
      <c r="Q45" s="27">
        <f t="shared" si="43"/>
        <v>220</v>
      </c>
      <c r="R45" s="27"/>
      <c r="S45" s="44">
        <f t="shared" si="44"/>
        <v>127</v>
      </c>
      <c r="T45" s="27">
        <f t="shared" si="45"/>
        <v>116</v>
      </c>
      <c r="U45" s="27"/>
      <c r="V45" s="44">
        <f t="shared" si="46"/>
        <v>127</v>
      </c>
      <c r="W45" s="27">
        <f t="shared" si="47"/>
        <v>116</v>
      </c>
      <c r="X45" s="27"/>
      <c r="Y45" s="44">
        <f t="shared" si="48"/>
        <v>127</v>
      </c>
      <c r="Z45" s="27">
        <f t="shared" si="49"/>
        <v>100</v>
      </c>
      <c r="AA45" s="27"/>
      <c r="AB45" s="44">
        <f t="shared" si="50"/>
        <v>127</v>
      </c>
      <c r="AC45" s="27">
        <f t="shared" si="51"/>
        <v>100</v>
      </c>
      <c r="AD45" s="27"/>
      <c r="AE45" s="44">
        <f t="shared" si="52"/>
        <v>127</v>
      </c>
      <c r="AF45" s="50">
        <v>209</v>
      </c>
      <c r="AG45" s="27"/>
      <c r="AH45" s="44">
        <f t="shared" si="53"/>
        <v>127</v>
      </c>
      <c r="AI45" s="27">
        <f t="shared" si="54"/>
        <v>324</v>
      </c>
      <c r="AJ45" s="27"/>
      <c r="AK45" s="44">
        <f t="shared" si="55"/>
        <v>127</v>
      </c>
      <c r="AL45" s="27">
        <f t="shared" si="56"/>
        <v>324</v>
      </c>
      <c r="AM45" s="27"/>
      <c r="AN45" s="44">
        <f t="shared" si="57"/>
        <v>127</v>
      </c>
      <c r="AO45" s="27">
        <f t="shared" si="58"/>
        <v>96</v>
      </c>
      <c r="AP45" s="27"/>
      <c r="AQ45" s="44">
        <f t="shared" si="59"/>
        <v>127</v>
      </c>
      <c r="AR45" s="27">
        <f t="shared" si="60"/>
        <v>96</v>
      </c>
      <c r="AS45" s="27"/>
      <c r="AT45" s="44">
        <f t="shared" si="61"/>
        <v>127</v>
      </c>
      <c r="AU45" s="50">
        <v>247</v>
      </c>
      <c r="AV45" s="27"/>
      <c r="AW45" s="42">
        <f t="shared" si="62"/>
        <v>127</v>
      </c>
      <c r="AX45" s="23">
        <v>213</v>
      </c>
      <c r="AZ45" s="44">
        <f t="shared" si="33"/>
        <v>127</v>
      </c>
      <c r="BA45" s="50">
        <v>225</v>
      </c>
    </row>
    <row r="46" spans="1:53">
      <c r="A46" s="44">
        <f t="shared" si="34"/>
        <v>128</v>
      </c>
      <c r="B46" s="50">
        <v>220</v>
      </c>
      <c r="D46" s="44">
        <f t="shared" si="35"/>
        <v>128</v>
      </c>
      <c r="E46" s="50">
        <v>190</v>
      </c>
      <c r="F46" s="27"/>
      <c r="G46" s="44">
        <f t="shared" si="36"/>
        <v>128</v>
      </c>
      <c r="H46" s="27">
        <f t="shared" si="37"/>
        <v>242</v>
      </c>
      <c r="I46" s="27"/>
      <c r="J46" s="44">
        <f t="shared" si="38"/>
        <v>128</v>
      </c>
      <c r="K46" s="27">
        <f t="shared" si="39"/>
        <v>242</v>
      </c>
      <c r="L46" s="27"/>
      <c r="M46" s="44">
        <f t="shared" si="40"/>
        <v>128</v>
      </c>
      <c r="N46" s="27">
        <f t="shared" si="41"/>
        <v>209</v>
      </c>
      <c r="O46" s="27"/>
      <c r="P46" s="44">
        <f t="shared" si="42"/>
        <v>128</v>
      </c>
      <c r="Q46" s="27">
        <f t="shared" si="43"/>
        <v>209</v>
      </c>
      <c r="R46" s="27"/>
      <c r="S46" s="44">
        <f t="shared" si="44"/>
        <v>128</v>
      </c>
      <c r="T46" s="27">
        <f t="shared" si="45"/>
        <v>110</v>
      </c>
      <c r="U46" s="27"/>
      <c r="V46" s="44">
        <f t="shared" si="46"/>
        <v>128</v>
      </c>
      <c r="W46" s="27">
        <f t="shared" si="47"/>
        <v>110</v>
      </c>
      <c r="X46" s="27"/>
      <c r="Y46" s="44">
        <f t="shared" si="48"/>
        <v>128</v>
      </c>
      <c r="Z46" s="27">
        <f t="shared" si="49"/>
        <v>95</v>
      </c>
      <c r="AA46" s="27"/>
      <c r="AB46" s="44">
        <f t="shared" si="50"/>
        <v>128</v>
      </c>
      <c r="AC46" s="27">
        <f t="shared" si="51"/>
        <v>95</v>
      </c>
      <c r="AD46" s="27"/>
      <c r="AE46" s="44">
        <f t="shared" si="52"/>
        <v>128</v>
      </c>
      <c r="AF46" s="50">
        <v>241</v>
      </c>
      <c r="AG46" s="27"/>
      <c r="AH46" s="44">
        <f t="shared" si="53"/>
        <v>128</v>
      </c>
      <c r="AI46" s="27">
        <f t="shared" si="54"/>
        <v>374</v>
      </c>
      <c r="AJ46" s="27"/>
      <c r="AK46" s="44">
        <f t="shared" si="55"/>
        <v>128</v>
      </c>
      <c r="AL46" s="27">
        <f t="shared" si="56"/>
        <v>374</v>
      </c>
      <c r="AM46" s="27"/>
      <c r="AN46" s="44">
        <f t="shared" si="57"/>
        <v>128</v>
      </c>
      <c r="AO46" s="27">
        <f t="shared" si="58"/>
        <v>111</v>
      </c>
      <c r="AP46" s="27"/>
      <c r="AQ46" s="44">
        <f t="shared" si="59"/>
        <v>128</v>
      </c>
      <c r="AR46" s="27">
        <f t="shared" si="60"/>
        <v>111</v>
      </c>
      <c r="AS46" s="27"/>
      <c r="AT46" s="44">
        <f t="shared" si="61"/>
        <v>128</v>
      </c>
      <c r="AU46" s="50">
        <v>254</v>
      </c>
      <c r="AV46" s="27"/>
      <c r="AW46" s="42">
        <f t="shared" si="62"/>
        <v>128</v>
      </c>
      <c r="AX46" s="23">
        <v>219</v>
      </c>
      <c r="AZ46" s="44">
        <f t="shared" si="33"/>
        <v>128</v>
      </c>
      <c r="BA46" s="50">
        <v>238</v>
      </c>
    </row>
    <row r="47" spans="1:53">
      <c r="A47" s="44">
        <f>A26</f>
        <v>129</v>
      </c>
      <c r="B47" s="50">
        <v>203</v>
      </c>
      <c r="D47" s="44">
        <f t="shared" si="35"/>
        <v>129</v>
      </c>
      <c r="E47" s="50">
        <v>175</v>
      </c>
      <c r="F47" s="27"/>
      <c r="G47" s="44">
        <f t="shared" si="36"/>
        <v>129</v>
      </c>
      <c r="H47" s="27">
        <f t="shared" si="37"/>
        <v>223</v>
      </c>
      <c r="I47" s="27"/>
      <c r="J47" s="44">
        <f t="shared" si="38"/>
        <v>129</v>
      </c>
      <c r="K47" s="27">
        <f t="shared" si="39"/>
        <v>223</v>
      </c>
      <c r="L47" s="27"/>
      <c r="M47" s="44">
        <f t="shared" si="40"/>
        <v>129</v>
      </c>
      <c r="N47" s="27">
        <f t="shared" si="41"/>
        <v>193</v>
      </c>
      <c r="O47" s="27"/>
      <c r="P47" s="44">
        <f t="shared" si="42"/>
        <v>129</v>
      </c>
      <c r="Q47" s="27">
        <f t="shared" si="43"/>
        <v>193</v>
      </c>
      <c r="R47" s="27"/>
      <c r="S47" s="44">
        <f t="shared" si="44"/>
        <v>129</v>
      </c>
      <c r="T47" s="27">
        <f t="shared" si="45"/>
        <v>102</v>
      </c>
      <c r="U47" s="27"/>
      <c r="V47" s="44">
        <f t="shared" si="46"/>
        <v>129</v>
      </c>
      <c r="W47" s="27">
        <f t="shared" si="47"/>
        <v>102</v>
      </c>
      <c r="X47" s="27"/>
      <c r="Y47" s="44">
        <f t="shared" si="48"/>
        <v>129</v>
      </c>
      <c r="Z47" s="27">
        <f t="shared" si="49"/>
        <v>88</v>
      </c>
      <c r="AA47" s="27"/>
      <c r="AB47" s="44">
        <f t="shared" si="50"/>
        <v>129</v>
      </c>
      <c r="AC47" s="27">
        <f t="shared" si="51"/>
        <v>88</v>
      </c>
      <c r="AD47" s="27"/>
      <c r="AE47" s="44">
        <f t="shared" si="52"/>
        <v>129</v>
      </c>
      <c r="AF47" s="50">
        <v>198</v>
      </c>
      <c r="AG47" s="27"/>
      <c r="AH47" s="44">
        <f t="shared" si="53"/>
        <v>129</v>
      </c>
      <c r="AI47" s="27">
        <f t="shared" si="54"/>
        <v>307</v>
      </c>
      <c r="AJ47" s="27"/>
      <c r="AK47" s="44">
        <f t="shared" si="55"/>
        <v>129</v>
      </c>
      <c r="AL47" s="27">
        <f t="shared" si="56"/>
        <v>307</v>
      </c>
      <c r="AM47" s="27"/>
      <c r="AN47" s="44">
        <f t="shared" si="57"/>
        <v>129</v>
      </c>
      <c r="AO47" s="27">
        <f t="shared" si="58"/>
        <v>91</v>
      </c>
      <c r="AP47" s="27"/>
      <c r="AQ47" s="44">
        <f t="shared" si="59"/>
        <v>129</v>
      </c>
      <c r="AR47" s="27">
        <f t="shared" si="60"/>
        <v>91</v>
      </c>
      <c r="AS47" s="27"/>
      <c r="AT47" s="44">
        <f t="shared" si="61"/>
        <v>129</v>
      </c>
      <c r="AU47" s="50">
        <v>177</v>
      </c>
      <c r="AV47" s="27"/>
      <c r="AW47" s="42">
        <f t="shared" si="62"/>
        <v>129</v>
      </c>
      <c r="AX47" s="23">
        <v>153</v>
      </c>
      <c r="AZ47" s="44">
        <f t="shared" si="33"/>
        <v>129</v>
      </c>
      <c r="BA47" s="50">
        <v>272</v>
      </c>
    </row>
    <row r="48" spans="1:53">
      <c r="A48" s="44">
        <f t="shared" si="34"/>
        <v>130</v>
      </c>
      <c r="B48" s="50">
        <v>159</v>
      </c>
      <c r="D48" s="44">
        <f t="shared" si="35"/>
        <v>130</v>
      </c>
      <c r="E48" s="50">
        <v>137</v>
      </c>
      <c r="F48" s="27"/>
      <c r="G48" s="44">
        <f t="shared" si="36"/>
        <v>130</v>
      </c>
      <c r="H48" s="27">
        <f t="shared" si="37"/>
        <v>175</v>
      </c>
      <c r="I48" s="27"/>
      <c r="J48" s="44">
        <f t="shared" si="38"/>
        <v>130</v>
      </c>
      <c r="K48" s="27">
        <f t="shared" si="39"/>
        <v>175</v>
      </c>
      <c r="L48" s="27"/>
      <c r="M48" s="44">
        <f t="shared" si="40"/>
        <v>130</v>
      </c>
      <c r="N48" s="27">
        <f t="shared" si="41"/>
        <v>151</v>
      </c>
      <c r="O48" s="27"/>
      <c r="P48" s="44">
        <f t="shared" si="42"/>
        <v>130</v>
      </c>
      <c r="Q48" s="27">
        <f t="shared" si="43"/>
        <v>151</v>
      </c>
      <c r="R48" s="27"/>
      <c r="S48" s="44">
        <f t="shared" si="44"/>
        <v>130</v>
      </c>
      <c r="T48" s="27">
        <f t="shared" si="45"/>
        <v>80</v>
      </c>
      <c r="U48" s="27"/>
      <c r="V48" s="44">
        <f t="shared" si="46"/>
        <v>130</v>
      </c>
      <c r="W48" s="27">
        <f t="shared" si="47"/>
        <v>80</v>
      </c>
      <c r="X48" s="27"/>
      <c r="Y48" s="44">
        <f t="shared" si="48"/>
        <v>130</v>
      </c>
      <c r="Z48" s="27">
        <f t="shared" si="49"/>
        <v>69</v>
      </c>
      <c r="AA48" s="27"/>
      <c r="AB48" s="44">
        <f t="shared" si="50"/>
        <v>130</v>
      </c>
      <c r="AC48" s="27">
        <f t="shared" si="51"/>
        <v>69</v>
      </c>
      <c r="AD48" s="27"/>
      <c r="AE48" s="44">
        <f t="shared" si="52"/>
        <v>130</v>
      </c>
      <c r="AF48" s="50">
        <v>167</v>
      </c>
      <c r="AG48" s="27"/>
      <c r="AH48" s="44">
        <f t="shared" si="53"/>
        <v>130</v>
      </c>
      <c r="AI48" s="27">
        <f t="shared" si="54"/>
        <v>259</v>
      </c>
      <c r="AJ48" s="27"/>
      <c r="AK48" s="44">
        <f t="shared" si="55"/>
        <v>130</v>
      </c>
      <c r="AL48" s="27">
        <f t="shared" si="56"/>
        <v>259</v>
      </c>
      <c r="AM48" s="27"/>
      <c r="AN48" s="44">
        <f t="shared" si="57"/>
        <v>130</v>
      </c>
      <c r="AO48" s="27">
        <f t="shared" si="58"/>
        <v>77</v>
      </c>
      <c r="AP48" s="27"/>
      <c r="AQ48" s="44">
        <f t="shared" si="59"/>
        <v>130</v>
      </c>
      <c r="AR48" s="27">
        <f t="shared" si="60"/>
        <v>77</v>
      </c>
      <c r="AS48" s="27"/>
      <c r="AT48" s="44">
        <f t="shared" si="61"/>
        <v>130</v>
      </c>
      <c r="AU48" s="50">
        <v>114</v>
      </c>
      <c r="AV48" s="27"/>
      <c r="AW48" s="42">
        <f t="shared" si="62"/>
        <v>130</v>
      </c>
      <c r="AX48" s="23">
        <v>98</v>
      </c>
      <c r="AZ48" s="44">
        <f t="shared" si="33"/>
        <v>130</v>
      </c>
      <c r="BA48" s="50">
        <v>349</v>
      </c>
    </row>
    <row r="49" spans="1:53">
      <c r="A49" s="44">
        <f t="shared" si="34"/>
        <v>131</v>
      </c>
      <c r="B49" s="50">
        <v>162</v>
      </c>
      <c r="D49" s="44">
        <f t="shared" si="35"/>
        <v>131</v>
      </c>
      <c r="E49" s="50">
        <v>140</v>
      </c>
      <c r="F49" s="27"/>
      <c r="G49" s="44">
        <f t="shared" si="36"/>
        <v>131</v>
      </c>
      <c r="H49" s="27">
        <f t="shared" si="37"/>
        <v>178</v>
      </c>
      <c r="I49" s="27"/>
      <c r="J49" s="44">
        <f t="shared" si="38"/>
        <v>131</v>
      </c>
      <c r="K49" s="27">
        <f t="shared" si="39"/>
        <v>178</v>
      </c>
      <c r="L49" s="27"/>
      <c r="M49" s="44">
        <f t="shared" si="40"/>
        <v>131</v>
      </c>
      <c r="N49" s="27">
        <f t="shared" si="41"/>
        <v>154</v>
      </c>
      <c r="O49" s="27"/>
      <c r="P49" s="44">
        <f t="shared" si="42"/>
        <v>131</v>
      </c>
      <c r="Q49" s="27">
        <f t="shared" si="43"/>
        <v>154</v>
      </c>
      <c r="R49" s="27"/>
      <c r="S49" s="44">
        <f t="shared" si="44"/>
        <v>131</v>
      </c>
      <c r="T49" s="27">
        <f t="shared" si="45"/>
        <v>81</v>
      </c>
      <c r="U49" s="27"/>
      <c r="V49" s="44">
        <f t="shared" si="46"/>
        <v>131</v>
      </c>
      <c r="W49" s="27">
        <f t="shared" si="47"/>
        <v>81</v>
      </c>
      <c r="X49" s="27"/>
      <c r="Y49" s="44">
        <f t="shared" si="48"/>
        <v>131</v>
      </c>
      <c r="Z49" s="27">
        <f t="shared" si="49"/>
        <v>70</v>
      </c>
      <c r="AA49" s="27"/>
      <c r="AB49" s="44">
        <f t="shared" si="50"/>
        <v>131</v>
      </c>
      <c r="AC49" s="27">
        <f t="shared" si="51"/>
        <v>70</v>
      </c>
      <c r="AD49" s="27"/>
      <c r="AE49" s="44">
        <f t="shared" si="52"/>
        <v>131</v>
      </c>
      <c r="AF49" s="50">
        <v>198</v>
      </c>
      <c r="AG49" s="27"/>
      <c r="AH49" s="44">
        <f t="shared" si="53"/>
        <v>131</v>
      </c>
      <c r="AI49" s="27">
        <f t="shared" si="54"/>
        <v>307</v>
      </c>
      <c r="AJ49" s="27"/>
      <c r="AK49" s="44">
        <f t="shared" si="55"/>
        <v>131</v>
      </c>
      <c r="AL49" s="27">
        <f t="shared" si="56"/>
        <v>307</v>
      </c>
      <c r="AM49" s="27"/>
      <c r="AN49" s="44">
        <f t="shared" si="57"/>
        <v>131</v>
      </c>
      <c r="AO49" s="27">
        <f t="shared" si="58"/>
        <v>91</v>
      </c>
      <c r="AP49" s="27"/>
      <c r="AQ49" s="44">
        <f t="shared" si="59"/>
        <v>131</v>
      </c>
      <c r="AR49" s="27">
        <f t="shared" si="60"/>
        <v>91</v>
      </c>
      <c r="AS49" s="27"/>
      <c r="AT49" s="44">
        <f t="shared" si="61"/>
        <v>131</v>
      </c>
      <c r="AU49" s="50">
        <v>131</v>
      </c>
      <c r="AV49" s="27"/>
      <c r="AW49" s="42">
        <f t="shared" si="62"/>
        <v>131</v>
      </c>
      <c r="AX49" s="23">
        <v>113</v>
      </c>
      <c r="AZ49" s="44">
        <f t="shared" si="33"/>
        <v>131</v>
      </c>
      <c r="BA49" s="50">
        <v>288</v>
      </c>
    </row>
    <row r="50" spans="1:53">
      <c r="A50" s="44"/>
      <c r="B50" s="27"/>
      <c r="D50" s="44"/>
      <c r="E50" s="27"/>
      <c r="F50" s="27"/>
      <c r="G50" s="44"/>
      <c r="H50" s="27"/>
      <c r="I50" s="27"/>
      <c r="J50" s="44"/>
      <c r="K50" s="27"/>
      <c r="L50" s="27"/>
      <c r="M50" s="44"/>
      <c r="N50" s="27"/>
      <c r="O50" s="27"/>
      <c r="P50" s="44"/>
      <c r="Q50" s="27"/>
      <c r="R50" s="27"/>
      <c r="S50" s="44"/>
      <c r="T50" s="27"/>
      <c r="U50" s="27"/>
      <c r="V50" s="44"/>
      <c r="W50" s="27"/>
      <c r="X50" s="27"/>
      <c r="Y50" s="44"/>
      <c r="Z50" s="27"/>
      <c r="AA50" s="27"/>
      <c r="AB50" s="44"/>
      <c r="AC50" s="27"/>
      <c r="AD50" s="27"/>
      <c r="AE50" s="44"/>
      <c r="AF50" s="27"/>
      <c r="AG50" s="27"/>
      <c r="AH50" s="44"/>
      <c r="AI50" s="27"/>
      <c r="AJ50" s="27"/>
      <c r="AK50" s="44"/>
      <c r="AL50" s="27"/>
      <c r="AM50" s="27"/>
      <c r="AN50" s="44"/>
      <c r="AO50" s="27"/>
      <c r="AP50" s="27"/>
      <c r="AQ50" s="44"/>
      <c r="AR50" s="27"/>
      <c r="AS50" s="27"/>
      <c r="AT50" s="44"/>
      <c r="AU50" s="27"/>
      <c r="AV50" s="27"/>
      <c r="AW50" s="44"/>
      <c r="AX50" s="27"/>
    </row>
    <row r="51" spans="1:53">
      <c r="A51" s="25"/>
      <c r="B51" s="27"/>
      <c r="C51" s="27"/>
      <c r="D51" s="44"/>
      <c r="E51" s="27"/>
      <c r="F51" s="27"/>
      <c r="G51" s="44"/>
      <c r="H51" s="58"/>
      <c r="I51" s="27"/>
      <c r="J51" s="55">
        <f>RELATIVITIES!E6</f>
        <v>6.3</v>
      </c>
      <c r="K51" s="43"/>
      <c r="L51" s="43"/>
      <c r="M51" s="55">
        <f>RELATIVITIES!E9</f>
        <v>0.67</v>
      </c>
      <c r="N51" s="43"/>
      <c r="O51" s="43"/>
      <c r="P51" s="55">
        <f>RELATIVITIES!E7</f>
        <v>0.61</v>
      </c>
      <c r="Q51" s="43"/>
      <c r="R51" s="43"/>
      <c r="S51" s="55">
        <f>RELATIVITIES!E8</f>
        <v>5.88</v>
      </c>
      <c r="T51" s="27"/>
      <c r="U51" s="27"/>
      <c r="V51" s="45">
        <f>RELATIVITIES!C31</f>
        <v>0.7</v>
      </c>
      <c r="W51" s="46"/>
      <c r="X51" s="43"/>
      <c r="Y51" s="45">
        <f>RELATIVITIES!C29</f>
        <v>0.8</v>
      </c>
      <c r="Z51" s="43"/>
    </row>
    <row r="52" spans="1:53">
      <c r="D52" s="74" t="s">
        <v>132</v>
      </c>
      <c r="E52" s="74"/>
      <c r="J52" s="74" t="s">
        <v>99</v>
      </c>
      <c r="K52" s="74"/>
      <c r="M52" s="74" t="s">
        <v>77</v>
      </c>
      <c r="N52" s="74"/>
      <c r="P52" s="74" t="s">
        <v>78</v>
      </c>
      <c r="Q52" s="74"/>
      <c r="S52" s="74" t="s">
        <v>80</v>
      </c>
      <c r="T52" s="74"/>
      <c r="Y52" s="74" t="s">
        <v>142</v>
      </c>
      <c r="Z52" s="74"/>
    </row>
    <row r="53" spans="1:53">
      <c r="A53" s="74" t="s">
        <v>143</v>
      </c>
      <c r="B53" s="74"/>
      <c r="D53" s="74" t="s">
        <v>144</v>
      </c>
      <c r="E53" s="74"/>
      <c r="G53" s="74" t="s">
        <v>145</v>
      </c>
      <c r="H53" s="74"/>
      <c r="J53" s="74" t="s">
        <v>146</v>
      </c>
      <c r="K53" s="74"/>
      <c r="M53" s="74" t="s">
        <v>146</v>
      </c>
      <c r="N53" s="74"/>
      <c r="P53" s="74" t="s">
        <v>147</v>
      </c>
      <c r="Q53" s="74"/>
      <c r="S53" s="74" t="s">
        <v>146</v>
      </c>
      <c r="T53" s="74"/>
      <c r="V53" s="74" t="s">
        <v>132</v>
      </c>
      <c r="W53" s="74"/>
      <c r="Y53" s="74" t="s">
        <v>148</v>
      </c>
      <c r="Z53" s="74"/>
    </row>
    <row r="54" spans="1:53">
      <c r="A54" s="74" t="s">
        <v>149</v>
      </c>
      <c r="B54" s="74"/>
      <c r="D54" s="74" t="s">
        <v>150</v>
      </c>
      <c r="E54" s="74"/>
      <c r="G54" s="74" t="s">
        <v>149</v>
      </c>
      <c r="H54" s="74"/>
      <c r="J54" s="74" t="s">
        <v>151</v>
      </c>
      <c r="K54" s="74"/>
      <c r="M54" s="74" t="s">
        <v>149</v>
      </c>
      <c r="N54" s="74"/>
      <c r="P54" s="74" t="s">
        <v>149</v>
      </c>
      <c r="Q54" s="74"/>
      <c r="S54" s="74" t="s">
        <v>149</v>
      </c>
      <c r="T54" s="74"/>
      <c r="V54" s="74" t="s">
        <v>152</v>
      </c>
      <c r="W54" s="74"/>
      <c r="Y54" s="74" t="s">
        <v>151</v>
      </c>
      <c r="Z54" s="74"/>
    </row>
    <row r="55" spans="1:53">
      <c r="A55" s="25">
        <f t="shared" ref="A55:A69" si="63">A14</f>
        <v>105</v>
      </c>
      <c r="B55" s="27">
        <v>3</v>
      </c>
      <c r="C55" s="27"/>
      <c r="D55" s="44">
        <f t="shared" ref="D55:D69" si="64">A14</f>
        <v>105</v>
      </c>
      <c r="E55" s="27">
        <v>14</v>
      </c>
      <c r="F55" s="27"/>
      <c r="G55" s="44">
        <f t="shared" ref="G55:G69" si="65">A14</f>
        <v>105</v>
      </c>
      <c r="H55" s="28">
        <v>7</v>
      </c>
      <c r="J55" s="42">
        <f t="shared" ref="J55:J69" si="66">A14</f>
        <v>105</v>
      </c>
      <c r="K55" s="27">
        <f>ROUND($J$51*B55,0)</f>
        <v>19</v>
      </c>
      <c r="M55" s="42">
        <f t="shared" ref="M55:M69" si="67">A14</f>
        <v>105</v>
      </c>
      <c r="N55" s="27">
        <f>ROUND($M$51*B55,0)</f>
        <v>2</v>
      </c>
      <c r="P55" s="42">
        <f t="shared" ref="P55:P69" si="68">A14</f>
        <v>105</v>
      </c>
      <c r="Q55" s="27">
        <f>ROUND($P$51*B55,0)</f>
        <v>2</v>
      </c>
      <c r="S55" s="42">
        <f t="shared" ref="S55:S69" si="69">A14</f>
        <v>105</v>
      </c>
      <c r="T55" s="27">
        <f>ROUND($S$51*B55,0)</f>
        <v>18</v>
      </c>
      <c r="V55" s="25">
        <f t="shared" ref="V55:V69" si="70">A14</f>
        <v>105</v>
      </c>
      <c r="W55" s="27">
        <v>10</v>
      </c>
      <c r="X55" s="27"/>
      <c r="Y55" s="42">
        <f t="shared" ref="Y55:Y69" si="71">S14</f>
        <v>105</v>
      </c>
      <c r="Z55" s="27">
        <f>ROUND($Y$51*K55,0)</f>
        <v>15</v>
      </c>
    </row>
    <row r="56" spans="1:53">
      <c r="A56" s="25">
        <f t="shared" si="63"/>
        <v>106</v>
      </c>
      <c r="B56" s="27">
        <v>3</v>
      </c>
      <c r="C56" s="27"/>
      <c r="D56" s="44">
        <f t="shared" si="64"/>
        <v>106</v>
      </c>
      <c r="E56" s="27">
        <v>6</v>
      </c>
      <c r="F56" s="27"/>
      <c r="G56" s="44">
        <f t="shared" si="65"/>
        <v>106</v>
      </c>
      <c r="H56" s="28">
        <v>7</v>
      </c>
      <c r="J56" s="42">
        <f t="shared" si="66"/>
        <v>106</v>
      </c>
      <c r="K56" s="27">
        <f t="shared" ref="K56:K69" si="72">ROUND($J$51*B56,0)</f>
        <v>19</v>
      </c>
      <c r="M56" s="42">
        <f t="shared" si="67"/>
        <v>106</v>
      </c>
      <c r="N56" s="27">
        <f t="shared" ref="N56:N69" si="73">ROUND($M$51*B56,0)</f>
        <v>2</v>
      </c>
      <c r="P56" s="42">
        <f t="shared" si="68"/>
        <v>106</v>
      </c>
      <c r="Q56" s="27">
        <f t="shared" ref="Q56:Q69" si="74">ROUND($P$51*B56,0)</f>
        <v>2</v>
      </c>
      <c r="S56" s="42">
        <f t="shared" si="69"/>
        <v>106</v>
      </c>
      <c r="T56" s="27">
        <f t="shared" ref="T56:T69" si="75">ROUND($S$51*B56,0)</f>
        <v>18</v>
      </c>
      <c r="V56" s="25">
        <f t="shared" si="70"/>
        <v>106</v>
      </c>
      <c r="W56" s="27">
        <v>4</v>
      </c>
      <c r="X56" s="27"/>
      <c r="Y56" s="42">
        <f t="shared" si="71"/>
        <v>106</v>
      </c>
      <c r="Z56" s="27">
        <f t="shared" ref="Z56:Z69" si="76">ROUND($Y$51*K56,0)</f>
        <v>15</v>
      </c>
    </row>
    <row r="57" spans="1:53">
      <c r="A57" s="25">
        <f t="shared" si="63"/>
        <v>108</v>
      </c>
      <c r="B57" s="27">
        <v>4</v>
      </c>
      <c r="C57" s="27"/>
      <c r="D57" s="44">
        <f t="shared" si="64"/>
        <v>108</v>
      </c>
      <c r="E57" s="27">
        <v>7</v>
      </c>
      <c r="F57" s="27"/>
      <c r="G57" s="44">
        <f t="shared" si="65"/>
        <v>108</v>
      </c>
      <c r="H57" s="28">
        <v>9</v>
      </c>
      <c r="J57" s="42">
        <f t="shared" si="66"/>
        <v>108</v>
      </c>
      <c r="K57" s="27">
        <f t="shared" si="72"/>
        <v>25</v>
      </c>
      <c r="M57" s="42">
        <f t="shared" si="67"/>
        <v>108</v>
      </c>
      <c r="N57" s="27">
        <f t="shared" si="73"/>
        <v>3</v>
      </c>
      <c r="P57" s="42">
        <f t="shared" si="68"/>
        <v>108</v>
      </c>
      <c r="Q57" s="27">
        <f t="shared" si="74"/>
        <v>2</v>
      </c>
      <c r="S57" s="42">
        <f t="shared" si="69"/>
        <v>108</v>
      </c>
      <c r="T57" s="27">
        <f t="shared" si="75"/>
        <v>24</v>
      </c>
      <c r="V57" s="25">
        <f t="shared" si="70"/>
        <v>108</v>
      </c>
      <c r="W57" s="27">
        <v>5</v>
      </c>
      <c r="X57" s="27"/>
      <c r="Y57" s="42">
        <f t="shared" si="71"/>
        <v>108</v>
      </c>
      <c r="Z57" s="27">
        <f t="shared" si="76"/>
        <v>20</v>
      </c>
    </row>
    <row r="58" spans="1:53">
      <c r="A58" s="25">
        <f t="shared" si="63"/>
        <v>109</v>
      </c>
      <c r="B58" s="27">
        <v>4</v>
      </c>
      <c r="C58" s="27"/>
      <c r="D58" s="44">
        <f t="shared" si="64"/>
        <v>109</v>
      </c>
      <c r="E58" s="27">
        <v>8</v>
      </c>
      <c r="F58" s="27"/>
      <c r="G58" s="44">
        <f t="shared" si="65"/>
        <v>109</v>
      </c>
      <c r="H58" s="28">
        <v>9</v>
      </c>
      <c r="J58" s="42">
        <f t="shared" si="66"/>
        <v>109</v>
      </c>
      <c r="K58" s="27">
        <f t="shared" si="72"/>
        <v>25</v>
      </c>
      <c r="M58" s="42">
        <f t="shared" si="67"/>
        <v>109</v>
      </c>
      <c r="N58" s="27">
        <f t="shared" si="73"/>
        <v>3</v>
      </c>
      <c r="P58" s="42">
        <f t="shared" si="68"/>
        <v>109</v>
      </c>
      <c r="Q58" s="27">
        <f t="shared" si="74"/>
        <v>2</v>
      </c>
      <c r="S58" s="42">
        <f t="shared" si="69"/>
        <v>109</v>
      </c>
      <c r="T58" s="27">
        <f t="shared" si="75"/>
        <v>24</v>
      </c>
      <c r="V58" s="25">
        <f t="shared" si="70"/>
        <v>109</v>
      </c>
      <c r="W58" s="27">
        <v>6</v>
      </c>
      <c r="X58" s="27"/>
      <c r="Y58" s="42">
        <f t="shared" si="71"/>
        <v>109</v>
      </c>
      <c r="Z58" s="27">
        <f t="shared" si="76"/>
        <v>20</v>
      </c>
    </row>
    <row r="59" spans="1:53">
      <c r="A59" s="25">
        <f t="shared" si="63"/>
        <v>110</v>
      </c>
      <c r="B59" s="27">
        <v>3</v>
      </c>
      <c r="C59" s="27"/>
      <c r="D59" s="44">
        <f t="shared" si="64"/>
        <v>110</v>
      </c>
      <c r="E59" s="27">
        <v>9</v>
      </c>
      <c r="F59" s="27"/>
      <c r="G59" s="44">
        <f t="shared" si="65"/>
        <v>110</v>
      </c>
      <c r="H59" s="28">
        <v>7</v>
      </c>
      <c r="J59" s="42">
        <f t="shared" si="66"/>
        <v>110</v>
      </c>
      <c r="K59" s="27">
        <f t="shared" si="72"/>
        <v>19</v>
      </c>
      <c r="M59" s="42">
        <f t="shared" si="67"/>
        <v>110</v>
      </c>
      <c r="N59" s="27">
        <f t="shared" si="73"/>
        <v>2</v>
      </c>
      <c r="P59" s="42">
        <f t="shared" si="68"/>
        <v>110</v>
      </c>
      <c r="Q59" s="27">
        <f t="shared" si="74"/>
        <v>2</v>
      </c>
      <c r="S59" s="42">
        <f t="shared" si="69"/>
        <v>110</v>
      </c>
      <c r="T59" s="27">
        <f t="shared" si="75"/>
        <v>18</v>
      </c>
      <c r="V59" s="25">
        <f t="shared" si="70"/>
        <v>110</v>
      </c>
      <c r="W59" s="27">
        <v>6</v>
      </c>
      <c r="X59" s="27"/>
      <c r="Y59" s="42">
        <f t="shared" si="71"/>
        <v>110</v>
      </c>
      <c r="Z59" s="27">
        <f t="shared" si="76"/>
        <v>15</v>
      </c>
    </row>
    <row r="60" spans="1:53">
      <c r="A60" s="25">
        <f t="shared" si="63"/>
        <v>111</v>
      </c>
      <c r="B60" s="27">
        <v>3</v>
      </c>
      <c r="C60" s="27"/>
      <c r="D60" s="44">
        <f t="shared" si="64"/>
        <v>111</v>
      </c>
      <c r="E60" s="27">
        <v>7</v>
      </c>
      <c r="F60" s="27"/>
      <c r="G60" s="44">
        <f t="shared" si="65"/>
        <v>111</v>
      </c>
      <c r="H60" s="28">
        <v>6</v>
      </c>
      <c r="J60" s="42">
        <f t="shared" si="66"/>
        <v>111</v>
      </c>
      <c r="K60" s="27">
        <f t="shared" si="72"/>
        <v>19</v>
      </c>
      <c r="M60" s="42">
        <f t="shared" si="67"/>
        <v>111</v>
      </c>
      <c r="N60" s="27">
        <f t="shared" si="73"/>
        <v>2</v>
      </c>
      <c r="P60" s="42">
        <f t="shared" si="68"/>
        <v>111</v>
      </c>
      <c r="Q60" s="27">
        <f t="shared" si="74"/>
        <v>2</v>
      </c>
      <c r="S60" s="42">
        <f t="shared" si="69"/>
        <v>111</v>
      </c>
      <c r="T60" s="27">
        <f t="shared" si="75"/>
        <v>18</v>
      </c>
      <c r="V60" s="25">
        <f t="shared" si="70"/>
        <v>111</v>
      </c>
      <c r="W60" s="27">
        <v>5</v>
      </c>
      <c r="X60" s="27"/>
      <c r="Y60" s="42">
        <f t="shared" si="71"/>
        <v>111</v>
      </c>
      <c r="Z60" s="27">
        <f t="shared" si="76"/>
        <v>15</v>
      </c>
    </row>
    <row r="61" spans="1:53">
      <c r="A61" s="25">
        <f t="shared" si="63"/>
        <v>112</v>
      </c>
      <c r="B61" s="27">
        <v>3</v>
      </c>
      <c r="C61" s="27"/>
      <c r="D61" s="44">
        <f t="shared" si="64"/>
        <v>112</v>
      </c>
      <c r="E61" s="27">
        <v>8</v>
      </c>
      <c r="F61" s="27"/>
      <c r="G61" s="44">
        <f t="shared" si="65"/>
        <v>112</v>
      </c>
      <c r="H61" s="28">
        <v>7</v>
      </c>
      <c r="J61" s="42">
        <f t="shared" si="66"/>
        <v>112</v>
      </c>
      <c r="K61" s="27">
        <f t="shared" si="72"/>
        <v>19</v>
      </c>
      <c r="M61" s="42">
        <f t="shared" si="67"/>
        <v>112</v>
      </c>
      <c r="N61" s="27">
        <f t="shared" si="73"/>
        <v>2</v>
      </c>
      <c r="P61" s="42">
        <f t="shared" si="68"/>
        <v>112</v>
      </c>
      <c r="Q61" s="27">
        <f t="shared" si="74"/>
        <v>2</v>
      </c>
      <c r="S61" s="42">
        <f t="shared" si="69"/>
        <v>112</v>
      </c>
      <c r="T61" s="27">
        <f t="shared" si="75"/>
        <v>18</v>
      </c>
      <c r="V61" s="25">
        <f t="shared" si="70"/>
        <v>112</v>
      </c>
      <c r="W61" s="27">
        <v>6</v>
      </c>
      <c r="X61" s="27"/>
      <c r="Y61" s="42">
        <f t="shared" si="71"/>
        <v>112</v>
      </c>
      <c r="Z61" s="27">
        <f t="shared" si="76"/>
        <v>15</v>
      </c>
    </row>
    <row r="62" spans="1:53">
      <c r="A62" s="25">
        <f t="shared" si="63"/>
        <v>114</v>
      </c>
      <c r="B62" s="27">
        <v>3</v>
      </c>
      <c r="C62" s="27"/>
      <c r="D62" s="44">
        <f t="shared" si="64"/>
        <v>114</v>
      </c>
      <c r="E62" s="27">
        <v>8</v>
      </c>
      <c r="F62" s="27"/>
      <c r="G62" s="44">
        <f t="shared" si="65"/>
        <v>114</v>
      </c>
      <c r="H62" s="28">
        <v>7</v>
      </c>
      <c r="J62" s="42">
        <f t="shared" si="66"/>
        <v>114</v>
      </c>
      <c r="K62" s="27">
        <f t="shared" si="72"/>
        <v>19</v>
      </c>
      <c r="M62" s="42">
        <f t="shared" si="67"/>
        <v>114</v>
      </c>
      <c r="N62" s="27">
        <f t="shared" si="73"/>
        <v>2</v>
      </c>
      <c r="P62" s="42">
        <f t="shared" si="68"/>
        <v>114</v>
      </c>
      <c r="Q62" s="27">
        <f t="shared" si="74"/>
        <v>2</v>
      </c>
      <c r="S62" s="42">
        <f t="shared" si="69"/>
        <v>114</v>
      </c>
      <c r="T62" s="27">
        <f t="shared" si="75"/>
        <v>18</v>
      </c>
      <c r="V62" s="25">
        <f t="shared" si="70"/>
        <v>114</v>
      </c>
      <c r="W62" s="27">
        <v>6</v>
      </c>
      <c r="X62" s="27"/>
      <c r="Y62" s="42">
        <f t="shared" si="71"/>
        <v>114</v>
      </c>
      <c r="Z62" s="27">
        <f t="shared" si="76"/>
        <v>15</v>
      </c>
    </row>
    <row r="63" spans="1:53">
      <c r="A63" s="25">
        <f t="shared" si="63"/>
        <v>116</v>
      </c>
      <c r="B63" s="27">
        <v>3</v>
      </c>
      <c r="C63" s="27"/>
      <c r="D63" s="44">
        <f t="shared" si="64"/>
        <v>116</v>
      </c>
      <c r="E63" s="27">
        <v>11</v>
      </c>
      <c r="F63" s="27"/>
      <c r="G63" s="44">
        <f t="shared" si="65"/>
        <v>116</v>
      </c>
      <c r="H63" s="28">
        <v>7</v>
      </c>
      <c r="J63" s="42">
        <f t="shared" si="66"/>
        <v>116</v>
      </c>
      <c r="K63" s="27">
        <f t="shared" si="72"/>
        <v>19</v>
      </c>
      <c r="M63" s="42">
        <f t="shared" si="67"/>
        <v>116</v>
      </c>
      <c r="N63" s="27">
        <f t="shared" si="73"/>
        <v>2</v>
      </c>
      <c r="P63" s="42">
        <f t="shared" si="68"/>
        <v>116</v>
      </c>
      <c r="Q63" s="27">
        <f t="shared" si="74"/>
        <v>2</v>
      </c>
      <c r="S63" s="42">
        <f t="shared" si="69"/>
        <v>116</v>
      </c>
      <c r="T63" s="27">
        <f t="shared" si="75"/>
        <v>18</v>
      </c>
      <c r="V63" s="25">
        <f t="shared" si="70"/>
        <v>116</v>
      </c>
      <c r="W63" s="27">
        <v>8</v>
      </c>
      <c r="X63" s="27"/>
      <c r="Y63" s="42">
        <f t="shared" si="71"/>
        <v>116</v>
      </c>
      <c r="Z63" s="27">
        <f t="shared" si="76"/>
        <v>15</v>
      </c>
    </row>
    <row r="64" spans="1:53">
      <c r="A64" s="25">
        <f t="shared" si="63"/>
        <v>117</v>
      </c>
      <c r="B64" s="27">
        <v>4</v>
      </c>
      <c r="C64" s="27"/>
      <c r="D64" s="44">
        <f t="shared" si="64"/>
        <v>117</v>
      </c>
      <c r="E64" s="27">
        <v>13</v>
      </c>
      <c r="F64" s="27"/>
      <c r="G64" s="44">
        <f t="shared" si="65"/>
        <v>117</v>
      </c>
      <c r="H64" s="28">
        <v>9</v>
      </c>
      <c r="J64" s="42">
        <f t="shared" si="66"/>
        <v>117</v>
      </c>
      <c r="K64" s="27">
        <f t="shared" si="72"/>
        <v>25</v>
      </c>
      <c r="M64" s="42">
        <f t="shared" si="67"/>
        <v>117</v>
      </c>
      <c r="N64" s="27">
        <f t="shared" si="73"/>
        <v>3</v>
      </c>
      <c r="P64" s="42">
        <f t="shared" si="68"/>
        <v>117</v>
      </c>
      <c r="Q64" s="27">
        <f t="shared" si="74"/>
        <v>2</v>
      </c>
      <c r="S64" s="42">
        <f t="shared" si="69"/>
        <v>117</v>
      </c>
      <c r="T64" s="27">
        <f t="shared" si="75"/>
        <v>24</v>
      </c>
      <c r="V64" s="25">
        <f t="shared" si="70"/>
        <v>117</v>
      </c>
      <c r="W64" s="27">
        <v>9</v>
      </c>
      <c r="X64" s="27"/>
      <c r="Y64" s="42">
        <f t="shared" si="71"/>
        <v>117</v>
      </c>
      <c r="Z64" s="27">
        <f t="shared" si="76"/>
        <v>20</v>
      </c>
    </row>
    <row r="65" spans="1:71">
      <c r="A65" s="25">
        <f t="shared" si="63"/>
        <v>127</v>
      </c>
      <c r="B65" s="27">
        <v>3</v>
      </c>
      <c r="C65" s="27"/>
      <c r="D65" s="44">
        <f t="shared" si="64"/>
        <v>127</v>
      </c>
      <c r="E65" s="27">
        <v>8</v>
      </c>
      <c r="F65" s="27"/>
      <c r="G65" s="44">
        <f t="shared" si="65"/>
        <v>127</v>
      </c>
      <c r="H65" s="28">
        <v>7</v>
      </c>
      <c r="J65" s="42">
        <f t="shared" si="66"/>
        <v>127</v>
      </c>
      <c r="K65" s="27">
        <f t="shared" si="72"/>
        <v>19</v>
      </c>
      <c r="M65" s="42">
        <f t="shared" si="67"/>
        <v>127</v>
      </c>
      <c r="N65" s="27">
        <f t="shared" si="73"/>
        <v>2</v>
      </c>
      <c r="P65" s="42">
        <f t="shared" si="68"/>
        <v>127</v>
      </c>
      <c r="Q65" s="27">
        <f t="shared" si="74"/>
        <v>2</v>
      </c>
      <c r="S65" s="42">
        <f t="shared" si="69"/>
        <v>127</v>
      </c>
      <c r="T65" s="27">
        <f t="shared" si="75"/>
        <v>18</v>
      </c>
      <c r="V65" s="25">
        <f t="shared" si="70"/>
        <v>127</v>
      </c>
      <c r="W65" s="27">
        <v>6</v>
      </c>
      <c r="X65" s="27"/>
      <c r="Y65" s="42">
        <f t="shared" si="71"/>
        <v>127</v>
      </c>
      <c r="Z65" s="27">
        <f t="shared" si="76"/>
        <v>15</v>
      </c>
    </row>
    <row r="66" spans="1:71">
      <c r="A66" s="25">
        <f t="shared" si="63"/>
        <v>128</v>
      </c>
      <c r="B66" s="27">
        <v>3</v>
      </c>
      <c r="C66" s="27"/>
      <c r="D66" s="44">
        <f t="shared" si="64"/>
        <v>128</v>
      </c>
      <c r="E66" s="27">
        <v>8</v>
      </c>
      <c r="F66" s="27"/>
      <c r="G66" s="44">
        <f t="shared" si="65"/>
        <v>128</v>
      </c>
      <c r="H66" s="28">
        <v>7</v>
      </c>
      <c r="J66" s="42">
        <f t="shared" si="66"/>
        <v>128</v>
      </c>
      <c r="K66" s="27">
        <f t="shared" si="72"/>
        <v>19</v>
      </c>
      <c r="M66" s="42">
        <f t="shared" si="67"/>
        <v>128</v>
      </c>
      <c r="N66" s="27">
        <f t="shared" si="73"/>
        <v>2</v>
      </c>
      <c r="P66" s="42">
        <f t="shared" si="68"/>
        <v>128</v>
      </c>
      <c r="Q66" s="27">
        <f t="shared" si="74"/>
        <v>2</v>
      </c>
      <c r="S66" s="42">
        <f t="shared" si="69"/>
        <v>128</v>
      </c>
      <c r="T66" s="27">
        <f t="shared" si="75"/>
        <v>18</v>
      </c>
      <c r="V66" s="25">
        <f t="shared" si="70"/>
        <v>128</v>
      </c>
      <c r="W66" s="27">
        <v>6</v>
      </c>
      <c r="X66" s="27"/>
      <c r="Y66" s="42">
        <f t="shared" si="71"/>
        <v>128</v>
      </c>
      <c r="Z66" s="27">
        <f t="shared" si="76"/>
        <v>15</v>
      </c>
    </row>
    <row r="67" spans="1:71">
      <c r="A67" s="25">
        <f t="shared" si="63"/>
        <v>129</v>
      </c>
      <c r="B67" s="27">
        <v>5</v>
      </c>
      <c r="C67" s="27"/>
      <c r="D67" s="44">
        <f t="shared" si="64"/>
        <v>129</v>
      </c>
      <c r="E67" s="27">
        <v>8</v>
      </c>
      <c r="F67" s="27"/>
      <c r="G67" s="44">
        <f t="shared" si="65"/>
        <v>129</v>
      </c>
      <c r="H67" s="28">
        <v>11</v>
      </c>
      <c r="J67" s="42">
        <f t="shared" si="66"/>
        <v>129</v>
      </c>
      <c r="K67" s="27">
        <f t="shared" si="72"/>
        <v>32</v>
      </c>
      <c r="M67" s="42">
        <f t="shared" si="67"/>
        <v>129</v>
      </c>
      <c r="N67" s="27">
        <f t="shared" si="73"/>
        <v>3</v>
      </c>
      <c r="P67" s="42">
        <f t="shared" si="68"/>
        <v>129</v>
      </c>
      <c r="Q67" s="27">
        <f t="shared" si="74"/>
        <v>3</v>
      </c>
      <c r="S67" s="42">
        <f t="shared" si="69"/>
        <v>129</v>
      </c>
      <c r="T67" s="27">
        <f t="shared" si="75"/>
        <v>29</v>
      </c>
      <c r="V67" s="25">
        <f t="shared" si="70"/>
        <v>129</v>
      </c>
      <c r="W67" s="27">
        <v>6</v>
      </c>
      <c r="X67" s="27"/>
      <c r="Y67" s="42">
        <f t="shared" si="71"/>
        <v>129</v>
      </c>
      <c r="Z67" s="27">
        <f t="shared" si="76"/>
        <v>26</v>
      </c>
    </row>
    <row r="68" spans="1:71">
      <c r="A68" s="25">
        <f t="shared" si="63"/>
        <v>130</v>
      </c>
      <c r="B68" s="27">
        <v>3</v>
      </c>
      <c r="C68" s="27"/>
      <c r="D68" s="44">
        <f t="shared" si="64"/>
        <v>130</v>
      </c>
      <c r="E68" s="27">
        <v>7</v>
      </c>
      <c r="F68" s="27"/>
      <c r="G68" s="44">
        <f t="shared" si="65"/>
        <v>130</v>
      </c>
      <c r="H68" s="28">
        <v>7</v>
      </c>
      <c r="J68" s="42">
        <f t="shared" si="66"/>
        <v>130</v>
      </c>
      <c r="K68" s="27">
        <f t="shared" si="72"/>
        <v>19</v>
      </c>
      <c r="M68" s="42">
        <f t="shared" si="67"/>
        <v>130</v>
      </c>
      <c r="N68" s="27">
        <f t="shared" si="73"/>
        <v>2</v>
      </c>
      <c r="P68" s="42">
        <f t="shared" si="68"/>
        <v>130</v>
      </c>
      <c r="Q68" s="27">
        <f t="shared" si="74"/>
        <v>2</v>
      </c>
      <c r="S68" s="42">
        <f t="shared" si="69"/>
        <v>130</v>
      </c>
      <c r="T68" s="27">
        <f t="shared" si="75"/>
        <v>18</v>
      </c>
      <c r="V68" s="25">
        <f t="shared" si="70"/>
        <v>130</v>
      </c>
      <c r="W68" s="27">
        <v>5</v>
      </c>
      <c r="X68" s="27"/>
      <c r="Y68" s="42">
        <f t="shared" si="71"/>
        <v>130</v>
      </c>
      <c r="Z68" s="27">
        <f t="shared" si="76"/>
        <v>15</v>
      </c>
    </row>
    <row r="69" spans="1:71">
      <c r="A69" s="25">
        <f t="shared" si="63"/>
        <v>131</v>
      </c>
      <c r="B69" s="27">
        <v>2</v>
      </c>
      <c r="C69" s="27"/>
      <c r="D69" s="44">
        <f t="shared" si="64"/>
        <v>131</v>
      </c>
      <c r="E69" s="27">
        <v>8</v>
      </c>
      <c r="F69" s="27"/>
      <c r="G69" s="44">
        <f t="shared" si="65"/>
        <v>131</v>
      </c>
      <c r="H69" s="28">
        <v>6</v>
      </c>
      <c r="J69" s="42">
        <f t="shared" si="66"/>
        <v>131</v>
      </c>
      <c r="K69" s="27">
        <f t="shared" si="72"/>
        <v>13</v>
      </c>
      <c r="M69" s="42">
        <f t="shared" si="67"/>
        <v>131</v>
      </c>
      <c r="N69" s="27">
        <f t="shared" si="73"/>
        <v>1</v>
      </c>
      <c r="P69" s="42">
        <f t="shared" si="68"/>
        <v>131</v>
      </c>
      <c r="Q69" s="27">
        <f t="shared" si="74"/>
        <v>1</v>
      </c>
      <c r="S69" s="42">
        <f t="shared" si="69"/>
        <v>131</v>
      </c>
      <c r="T69" s="27">
        <f t="shared" si="75"/>
        <v>12</v>
      </c>
      <c r="V69" s="25">
        <f t="shared" si="70"/>
        <v>131</v>
      </c>
      <c r="W69" s="27">
        <v>6</v>
      </c>
      <c r="X69" s="27"/>
      <c r="Y69" s="42">
        <f t="shared" si="71"/>
        <v>131</v>
      </c>
      <c r="Z69" s="27">
        <f t="shared" si="76"/>
        <v>10</v>
      </c>
    </row>
    <row r="71" spans="1:71">
      <c r="B71" s="25"/>
      <c r="C71" s="27"/>
      <c r="D71" s="25"/>
      <c r="E71" s="27"/>
      <c r="F71" s="27"/>
      <c r="G71" s="25"/>
      <c r="H71" s="27"/>
      <c r="I71" s="27"/>
      <c r="J71" s="25"/>
      <c r="K71" s="27"/>
      <c r="L71" s="27"/>
      <c r="M71" s="25"/>
      <c r="N71" s="27"/>
      <c r="O71" s="27"/>
      <c r="P71" s="25"/>
      <c r="Q71" s="27"/>
      <c r="R71" s="27"/>
      <c r="S71" s="25"/>
      <c r="T71" s="27"/>
      <c r="U71" s="27"/>
      <c r="V71" s="25"/>
      <c r="W71" s="27"/>
      <c r="X71" s="27"/>
      <c r="Y71" s="25"/>
      <c r="Z71" s="27"/>
      <c r="AA71" s="27"/>
      <c r="AB71" s="25"/>
      <c r="AC71" s="27"/>
      <c r="AD71" s="27"/>
      <c r="AE71" s="74"/>
      <c r="AF71" s="74"/>
      <c r="AG71" s="27"/>
      <c r="AH71" s="74"/>
      <c r="AI71" s="74"/>
      <c r="AJ71" s="27"/>
      <c r="AK71" s="74"/>
      <c r="AL71" s="74"/>
      <c r="AM71" s="27"/>
      <c r="AN71" s="74"/>
      <c r="AO71" s="74"/>
      <c r="AP71" s="27"/>
      <c r="AQ71" s="25"/>
      <c r="AR71" s="27"/>
      <c r="AT71" s="25"/>
      <c r="AU71" s="25"/>
      <c r="AV71" s="27"/>
      <c r="AW71" s="25"/>
      <c r="AX71" s="27"/>
      <c r="AZ71" s="74"/>
      <c r="BA71" s="74"/>
    </row>
    <row r="72" spans="1:71">
      <c r="C72" s="27"/>
      <c r="D72" s="74"/>
      <c r="E72" s="74"/>
      <c r="F72" s="27"/>
      <c r="G72" s="74"/>
      <c r="H72" s="74"/>
      <c r="I72" s="27"/>
      <c r="J72" s="74"/>
      <c r="K72" s="74"/>
      <c r="L72" s="27"/>
      <c r="O72" s="27"/>
      <c r="P72" s="25"/>
      <c r="Q72" s="27"/>
      <c r="R72" s="27"/>
      <c r="S72" s="74"/>
      <c r="T72" s="74"/>
      <c r="U72" s="27"/>
      <c r="V72" s="74"/>
      <c r="W72" s="74"/>
      <c r="X72" s="27"/>
      <c r="Y72" s="74"/>
      <c r="Z72" s="74"/>
      <c r="AA72" s="27"/>
      <c r="AB72" s="74"/>
      <c r="AC72" s="74"/>
      <c r="AD72" s="27"/>
      <c r="AE72" s="74"/>
      <c r="AF72" s="74"/>
      <c r="AG72" s="27"/>
      <c r="AH72" s="74"/>
      <c r="AI72" s="74"/>
      <c r="AJ72" s="27"/>
      <c r="AK72" s="74"/>
      <c r="AL72" s="74"/>
      <c r="AM72" s="27"/>
      <c r="AN72" s="74"/>
      <c r="AO72" s="74"/>
      <c r="AP72" s="27"/>
      <c r="AQ72" s="25"/>
      <c r="AR72" s="27"/>
      <c r="AT72" s="74"/>
      <c r="AU72" s="74"/>
      <c r="AV72" s="27"/>
      <c r="AW72" s="74"/>
      <c r="AX72" s="74"/>
      <c r="AZ72" s="74"/>
      <c r="BA72" s="74"/>
      <c r="BC72" s="74"/>
      <c r="BD72" s="74"/>
      <c r="BF72" s="74"/>
      <c r="BG72" s="74"/>
      <c r="BI72" s="74"/>
      <c r="BJ72" s="74"/>
      <c r="BL72" s="74"/>
      <c r="BM72" s="74"/>
      <c r="BO72" s="74"/>
      <c r="BP72" s="74"/>
      <c r="BR72" s="74"/>
      <c r="BS72" s="74"/>
    </row>
    <row r="73" spans="1:71">
      <c r="C73" s="27"/>
      <c r="D73" s="74"/>
      <c r="E73" s="74"/>
      <c r="F73" s="27"/>
      <c r="G73" s="74"/>
      <c r="H73" s="74"/>
      <c r="I73" s="27"/>
      <c r="J73" s="74"/>
      <c r="K73" s="74"/>
      <c r="L73" s="27"/>
      <c r="M73" s="74"/>
      <c r="N73" s="74"/>
      <c r="O73" s="27"/>
      <c r="P73" s="74"/>
      <c r="Q73" s="74"/>
      <c r="R73" s="27"/>
      <c r="S73" s="74"/>
      <c r="T73" s="74"/>
      <c r="U73" s="27"/>
      <c r="V73" s="74"/>
      <c r="W73" s="74"/>
      <c r="X73" s="27"/>
      <c r="Y73" s="74"/>
      <c r="Z73" s="74"/>
      <c r="AA73" s="27"/>
      <c r="AB73" s="74"/>
      <c r="AC73" s="74"/>
      <c r="AD73" s="27"/>
      <c r="AE73" s="74"/>
      <c r="AF73" s="74"/>
      <c r="AG73" s="27"/>
      <c r="AH73" s="74"/>
      <c r="AI73" s="74"/>
      <c r="AJ73" s="27"/>
      <c r="AK73" s="74"/>
      <c r="AL73" s="74"/>
      <c r="AM73" s="27"/>
      <c r="AN73" s="74"/>
      <c r="AO73" s="74"/>
      <c r="AP73" s="27"/>
      <c r="AQ73" s="74"/>
      <c r="AR73" s="74"/>
      <c r="AT73" s="74"/>
      <c r="AU73" s="74"/>
      <c r="AV73" s="27"/>
      <c r="AW73" s="74"/>
      <c r="AX73" s="74"/>
      <c r="AZ73" s="74"/>
      <c r="BA73" s="74"/>
      <c r="BC73" s="74"/>
      <c r="BD73" s="74"/>
      <c r="BF73" s="74"/>
      <c r="BG73" s="74"/>
      <c r="BI73" s="74"/>
      <c r="BJ73" s="74"/>
      <c r="BL73" s="74"/>
      <c r="BM73" s="74"/>
      <c r="BO73" s="74"/>
      <c r="BP73" s="74"/>
      <c r="BR73" s="74"/>
      <c r="BS73" s="74"/>
    </row>
    <row r="74" spans="1:71">
      <c r="A74" s="74"/>
      <c r="B74" s="74"/>
      <c r="C74" s="27"/>
      <c r="D74" s="74"/>
      <c r="E74" s="74"/>
      <c r="F74" s="27"/>
      <c r="G74" s="74"/>
      <c r="H74" s="74"/>
      <c r="I74" s="27"/>
      <c r="J74" s="74"/>
      <c r="K74" s="74"/>
      <c r="L74" s="27"/>
      <c r="M74" s="74"/>
      <c r="N74" s="74"/>
      <c r="O74" s="27"/>
      <c r="P74" s="74"/>
      <c r="Q74" s="74"/>
      <c r="R74" s="27"/>
      <c r="S74" s="74"/>
      <c r="T74" s="74"/>
      <c r="U74" s="27"/>
      <c r="V74" s="74"/>
      <c r="W74" s="74"/>
      <c r="X74" s="27"/>
      <c r="Y74" s="74"/>
      <c r="Z74" s="74"/>
      <c r="AA74" s="27"/>
      <c r="AB74" s="74"/>
      <c r="AC74" s="74"/>
      <c r="AD74" s="27"/>
      <c r="AE74" s="74"/>
      <c r="AF74" s="74"/>
      <c r="AG74" s="27"/>
      <c r="AH74" s="74"/>
      <c r="AI74" s="74"/>
      <c r="AJ74" s="27"/>
      <c r="AK74" s="74"/>
      <c r="AL74" s="74"/>
      <c r="AM74" s="27"/>
      <c r="AN74" s="74"/>
      <c r="AO74" s="74"/>
      <c r="AP74" s="27"/>
      <c r="AQ74" s="74"/>
      <c r="AR74" s="74"/>
      <c r="AT74" s="74"/>
      <c r="AU74" s="74"/>
      <c r="AV74" s="27"/>
      <c r="AW74" s="74"/>
      <c r="AX74" s="74"/>
      <c r="AZ74" s="74"/>
      <c r="BA74" s="74"/>
      <c r="BC74" s="74"/>
      <c r="BD74" s="74"/>
      <c r="BF74" s="74"/>
      <c r="BG74" s="74"/>
      <c r="BI74" s="74"/>
      <c r="BJ74" s="74"/>
      <c r="BL74" s="74"/>
      <c r="BM74" s="74"/>
      <c r="BO74" s="74"/>
      <c r="BP74" s="74"/>
      <c r="BR74" s="74"/>
      <c r="BS74" s="74"/>
    </row>
    <row r="75" spans="1:71">
      <c r="A75" s="25"/>
      <c r="B75" s="50"/>
      <c r="C75" s="27"/>
      <c r="D75" s="25"/>
      <c r="E75" s="50"/>
      <c r="F75" s="27"/>
      <c r="G75" s="25"/>
      <c r="H75" s="50"/>
      <c r="J75" s="25"/>
      <c r="K75" s="37"/>
      <c r="M75" s="25"/>
      <c r="N75" s="50"/>
      <c r="P75" s="25"/>
      <c r="Q75" s="50"/>
      <c r="S75" s="25"/>
      <c r="T75" s="50"/>
      <c r="V75" s="25"/>
      <c r="W75" s="37"/>
      <c r="X75" s="27"/>
      <c r="Y75" s="25"/>
      <c r="Z75" s="37"/>
      <c r="AB75" s="25"/>
      <c r="AC75" s="37"/>
      <c r="AD75" s="27"/>
      <c r="AE75" s="25"/>
      <c r="AF75" s="50"/>
      <c r="AH75" s="25"/>
      <c r="AI75" s="23"/>
      <c r="AK75" s="25"/>
      <c r="AL75" s="23"/>
      <c r="AN75" s="25"/>
      <c r="AO75" s="24"/>
      <c r="AQ75" s="25"/>
      <c r="AR75" s="24"/>
      <c r="AT75" s="25"/>
      <c r="AU75" s="23"/>
      <c r="AW75" s="25"/>
      <c r="AX75" s="23"/>
      <c r="AZ75" s="25"/>
      <c r="BA75" s="24"/>
      <c r="BC75" s="25"/>
      <c r="BD75" s="24"/>
      <c r="BF75" s="25"/>
      <c r="BG75" s="23"/>
      <c r="BI75" s="25"/>
      <c r="BJ75" s="24"/>
      <c r="BL75" s="25"/>
      <c r="BM75" s="24"/>
      <c r="BO75" s="25"/>
      <c r="BP75" s="23"/>
      <c r="BR75" s="25"/>
      <c r="BS75" s="23"/>
    </row>
    <row r="76" spans="1:71">
      <c r="A76" s="25"/>
      <c r="B76" s="50"/>
      <c r="C76" s="27"/>
      <c r="D76" s="25"/>
      <c r="E76" s="50"/>
      <c r="F76" s="27"/>
      <c r="G76" s="25"/>
      <c r="H76" s="50"/>
      <c r="J76" s="25"/>
      <c r="K76" s="37"/>
      <c r="M76" s="25"/>
      <c r="N76" s="50"/>
      <c r="P76" s="25"/>
      <c r="Q76" s="50"/>
      <c r="S76" s="25"/>
      <c r="T76" s="50"/>
      <c r="V76" s="25"/>
      <c r="W76" s="37"/>
      <c r="X76" s="27"/>
      <c r="Y76" s="25"/>
      <c r="Z76" s="37"/>
      <c r="AB76" s="25"/>
      <c r="AC76" s="37"/>
      <c r="AD76" s="27"/>
      <c r="AE76" s="25"/>
      <c r="AF76" s="50"/>
      <c r="AH76" s="25"/>
      <c r="AI76" s="23"/>
      <c r="AK76" s="25"/>
      <c r="AL76" s="23"/>
      <c r="AN76" s="25"/>
      <c r="AO76" s="24"/>
      <c r="AQ76" s="25"/>
      <c r="AR76" s="24"/>
      <c r="AT76" s="25"/>
      <c r="AU76" s="23"/>
      <c r="AW76" s="25"/>
      <c r="AX76" s="23"/>
      <c r="AZ76" s="25"/>
      <c r="BA76" s="24"/>
      <c r="BC76" s="25"/>
      <c r="BD76" s="24"/>
      <c r="BF76" s="25"/>
      <c r="BG76" s="23"/>
      <c r="BI76" s="25"/>
      <c r="BJ76" s="24"/>
      <c r="BL76" s="25"/>
      <c r="BM76" s="24"/>
      <c r="BO76" s="25"/>
      <c r="BP76" s="23"/>
      <c r="BR76" s="25"/>
      <c r="BS76" s="23"/>
    </row>
    <row r="77" spans="1:71">
      <c r="A77" s="25"/>
      <c r="B77" s="50"/>
      <c r="C77" s="27"/>
      <c r="D77" s="25"/>
      <c r="E77" s="50"/>
      <c r="F77" s="27"/>
      <c r="G77" s="25"/>
      <c r="H77" s="50"/>
      <c r="J77" s="25"/>
      <c r="K77" s="37"/>
      <c r="M77" s="25"/>
      <c r="N77" s="50"/>
      <c r="P77" s="25"/>
      <c r="Q77" s="50"/>
      <c r="S77" s="25"/>
      <c r="T77" s="50"/>
      <c r="V77" s="25"/>
      <c r="W77" s="37"/>
      <c r="X77" s="27"/>
      <c r="Y77" s="25"/>
      <c r="Z77" s="37"/>
      <c r="AB77" s="25"/>
      <c r="AC77" s="37"/>
      <c r="AD77" s="27"/>
      <c r="AE77" s="25"/>
      <c r="AF77" s="50"/>
      <c r="AH77" s="25"/>
      <c r="AI77" s="23"/>
      <c r="AK77" s="25"/>
      <c r="AL77" s="23"/>
      <c r="AN77" s="25"/>
      <c r="AO77" s="24"/>
      <c r="AQ77" s="25"/>
      <c r="AR77" s="24"/>
      <c r="AT77" s="25"/>
      <c r="AU77" s="23"/>
      <c r="AW77" s="25"/>
      <c r="AX77" s="23"/>
      <c r="AZ77" s="25"/>
      <c r="BA77" s="24"/>
      <c r="BC77" s="25"/>
      <c r="BD77" s="24"/>
      <c r="BF77" s="25"/>
      <c r="BG77" s="23"/>
      <c r="BI77" s="25"/>
      <c r="BJ77" s="24"/>
      <c r="BL77" s="25"/>
      <c r="BM77" s="24"/>
      <c r="BO77" s="25"/>
      <c r="BP77" s="23"/>
      <c r="BR77" s="25"/>
      <c r="BS77" s="23"/>
    </row>
    <row r="78" spans="1:71">
      <c r="A78" s="25"/>
      <c r="B78" s="50"/>
      <c r="C78" s="27"/>
      <c r="D78" s="25"/>
      <c r="E78" s="50"/>
      <c r="F78" s="27"/>
      <c r="G78" s="25"/>
      <c r="H78" s="50"/>
      <c r="J78" s="25"/>
      <c r="K78" s="37"/>
      <c r="M78" s="25"/>
      <c r="N78" s="50"/>
      <c r="P78" s="25"/>
      <c r="Q78" s="50"/>
      <c r="S78" s="25"/>
      <c r="T78" s="50"/>
      <c r="V78" s="25"/>
      <c r="W78" s="37"/>
      <c r="X78" s="27"/>
      <c r="Y78" s="25"/>
      <c r="Z78" s="37"/>
      <c r="AB78" s="25"/>
      <c r="AC78" s="37"/>
      <c r="AD78" s="27"/>
      <c r="AE78" s="25"/>
      <c r="AF78" s="50"/>
      <c r="AH78" s="25"/>
      <c r="AI78" s="23"/>
      <c r="AK78" s="25"/>
      <c r="AL78" s="23"/>
      <c r="AN78" s="25"/>
      <c r="AO78" s="24"/>
      <c r="AQ78" s="25"/>
      <c r="AR78" s="24"/>
      <c r="AT78" s="25"/>
      <c r="AU78" s="23"/>
      <c r="AW78" s="25"/>
      <c r="AX78" s="23"/>
      <c r="AZ78" s="25"/>
      <c r="BA78" s="24"/>
      <c r="BC78" s="25"/>
      <c r="BD78" s="24"/>
      <c r="BF78" s="25"/>
      <c r="BG78" s="23"/>
      <c r="BI78" s="25"/>
      <c r="BJ78" s="24"/>
      <c r="BL78" s="25"/>
      <c r="BM78" s="24"/>
      <c r="BO78" s="25"/>
      <c r="BP78" s="23"/>
      <c r="BR78" s="25"/>
      <c r="BS78" s="23"/>
    </row>
    <row r="79" spans="1:71">
      <c r="A79" s="25"/>
      <c r="B79" s="50"/>
      <c r="C79" s="27"/>
      <c r="D79" s="25"/>
      <c r="E79" s="50"/>
      <c r="F79" s="27"/>
      <c r="G79" s="25"/>
      <c r="H79" s="50"/>
      <c r="J79" s="25"/>
      <c r="K79" s="37"/>
      <c r="M79" s="25"/>
      <c r="N79" s="50"/>
      <c r="P79" s="25"/>
      <c r="Q79" s="50"/>
      <c r="S79" s="25"/>
      <c r="T79" s="50"/>
      <c r="V79" s="25"/>
      <c r="W79" s="37"/>
      <c r="X79" s="27"/>
      <c r="Y79" s="25"/>
      <c r="Z79" s="37"/>
      <c r="AB79" s="25"/>
      <c r="AC79" s="37"/>
      <c r="AD79" s="27"/>
      <c r="AE79" s="25"/>
      <c r="AF79" s="50"/>
      <c r="AH79" s="25"/>
      <c r="AI79" s="23"/>
      <c r="AK79" s="25"/>
      <c r="AL79" s="23"/>
      <c r="AN79" s="25"/>
      <c r="AO79" s="24"/>
      <c r="AQ79" s="25"/>
      <c r="AR79" s="24"/>
      <c r="AT79" s="25"/>
      <c r="AU79" s="23"/>
      <c r="AW79" s="25"/>
      <c r="AX79" s="23"/>
      <c r="AZ79" s="25"/>
      <c r="BA79" s="24"/>
      <c r="BC79" s="25"/>
      <c r="BD79" s="24"/>
      <c r="BF79" s="25"/>
      <c r="BG79" s="23"/>
      <c r="BI79" s="25"/>
      <c r="BJ79" s="24"/>
      <c r="BL79" s="25"/>
      <c r="BM79" s="24"/>
      <c r="BO79" s="25"/>
      <c r="BP79" s="23"/>
      <c r="BR79" s="25"/>
      <c r="BS79" s="23"/>
    </row>
    <row r="80" spans="1:71">
      <c r="A80" s="25"/>
      <c r="B80" s="50"/>
      <c r="C80" s="27"/>
      <c r="D80" s="25"/>
      <c r="E80" s="50"/>
      <c r="F80" s="27"/>
      <c r="G80" s="25"/>
      <c r="H80" s="50"/>
      <c r="J80" s="25"/>
      <c r="K80" s="37"/>
      <c r="M80" s="25"/>
      <c r="N80" s="50"/>
      <c r="P80" s="25"/>
      <c r="Q80" s="50"/>
      <c r="S80" s="25"/>
      <c r="T80" s="50"/>
      <c r="V80" s="25"/>
      <c r="W80" s="37"/>
      <c r="X80" s="27"/>
      <c r="Y80" s="25"/>
      <c r="Z80" s="37"/>
      <c r="AB80" s="25"/>
      <c r="AC80" s="37"/>
      <c r="AD80" s="27"/>
      <c r="AE80" s="25"/>
      <c r="AF80" s="50"/>
      <c r="AH80" s="25"/>
      <c r="AI80" s="23"/>
      <c r="AK80" s="25"/>
      <c r="AL80" s="23"/>
      <c r="AN80" s="25"/>
      <c r="AO80" s="24"/>
      <c r="AQ80" s="25"/>
      <c r="AR80" s="24"/>
      <c r="AT80" s="25"/>
      <c r="AU80" s="23"/>
      <c r="AW80" s="25"/>
      <c r="AX80" s="23"/>
      <c r="AZ80" s="25"/>
      <c r="BA80" s="24"/>
      <c r="BC80" s="25"/>
      <c r="BD80" s="24"/>
      <c r="BF80" s="25"/>
      <c r="BG80" s="23"/>
      <c r="BI80" s="25"/>
      <c r="BJ80" s="24"/>
      <c r="BL80" s="25"/>
      <c r="BM80" s="24"/>
      <c r="BO80" s="25"/>
      <c r="BP80" s="23"/>
      <c r="BR80" s="25"/>
      <c r="BS80" s="23"/>
    </row>
    <row r="81" spans="1:71">
      <c r="A81" s="25"/>
      <c r="B81" s="50"/>
      <c r="C81" s="27"/>
      <c r="D81" s="25"/>
      <c r="E81" s="50"/>
      <c r="F81" s="27"/>
      <c r="G81" s="25"/>
      <c r="H81" s="50"/>
      <c r="J81" s="25"/>
      <c r="K81" s="37"/>
      <c r="M81" s="25"/>
      <c r="N81" s="50"/>
      <c r="P81" s="25"/>
      <c r="Q81" s="50"/>
      <c r="S81" s="25"/>
      <c r="T81" s="50"/>
      <c r="V81" s="25"/>
      <c r="W81" s="37"/>
      <c r="X81" s="27"/>
      <c r="Y81" s="25"/>
      <c r="Z81" s="37"/>
      <c r="AB81" s="25"/>
      <c r="AC81" s="37"/>
      <c r="AD81" s="27"/>
      <c r="AE81" s="25"/>
      <c r="AF81" s="50"/>
      <c r="AH81" s="25"/>
      <c r="AI81" s="23"/>
      <c r="AK81" s="25"/>
      <c r="AL81" s="23"/>
      <c r="AN81" s="25"/>
      <c r="AO81" s="24"/>
      <c r="AQ81" s="25"/>
      <c r="AR81" s="24"/>
      <c r="AT81" s="25"/>
      <c r="AU81" s="23"/>
      <c r="AW81" s="25"/>
      <c r="AX81" s="23"/>
      <c r="AZ81" s="25"/>
      <c r="BA81" s="24"/>
      <c r="BC81" s="25"/>
      <c r="BD81" s="24"/>
      <c r="BF81" s="25"/>
      <c r="BG81" s="23"/>
      <c r="BI81" s="25"/>
      <c r="BJ81" s="24"/>
      <c r="BL81" s="25"/>
      <c r="BM81" s="24"/>
      <c r="BO81" s="25"/>
      <c r="BP81" s="23"/>
      <c r="BR81" s="25"/>
      <c r="BS81" s="23"/>
    </row>
    <row r="82" spans="1:71">
      <c r="A82" s="25"/>
      <c r="B82" s="50"/>
      <c r="C82" s="27"/>
      <c r="D82" s="25"/>
      <c r="E82" s="50"/>
      <c r="F82" s="27"/>
      <c r="G82" s="25"/>
      <c r="H82" s="50"/>
      <c r="J82" s="25"/>
      <c r="K82" s="37"/>
      <c r="M82" s="25"/>
      <c r="N82" s="50"/>
      <c r="P82" s="25"/>
      <c r="Q82" s="50"/>
      <c r="S82" s="25"/>
      <c r="T82" s="50"/>
      <c r="V82" s="25"/>
      <c r="W82" s="37"/>
      <c r="X82" s="27"/>
      <c r="Y82" s="25"/>
      <c r="Z82" s="37"/>
      <c r="AB82" s="25"/>
      <c r="AC82" s="37"/>
      <c r="AD82" s="27"/>
      <c r="AE82" s="25"/>
      <c r="AF82" s="50"/>
      <c r="AH82" s="25"/>
      <c r="AI82" s="23"/>
      <c r="AK82" s="25"/>
      <c r="AL82" s="23"/>
      <c r="AN82" s="25"/>
      <c r="AO82" s="24"/>
      <c r="AQ82" s="25"/>
      <c r="AR82" s="24"/>
      <c r="AT82" s="25"/>
      <c r="AU82" s="23"/>
      <c r="AW82" s="25"/>
      <c r="AX82" s="23"/>
      <c r="AZ82" s="25"/>
      <c r="BA82" s="24"/>
      <c r="BC82" s="25"/>
      <c r="BD82" s="24"/>
      <c r="BF82" s="25"/>
      <c r="BG82" s="23"/>
      <c r="BI82" s="25"/>
      <c r="BJ82" s="24"/>
      <c r="BL82" s="25"/>
      <c r="BM82" s="24"/>
      <c r="BO82" s="25"/>
      <c r="BP82" s="23"/>
      <c r="BR82" s="25"/>
      <c r="BS82" s="23"/>
    </row>
    <row r="83" spans="1:71">
      <c r="A83" s="25"/>
      <c r="B83" s="50"/>
      <c r="C83" s="27"/>
      <c r="D83" s="25"/>
      <c r="E83" s="50"/>
      <c r="F83" s="27"/>
      <c r="G83" s="25"/>
      <c r="H83" s="50"/>
      <c r="J83" s="25"/>
      <c r="K83" s="37"/>
      <c r="M83" s="25"/>
      <c r="N83" s="50"/>
      <c r="P83" s="25"/>
      <c r="Q83" s="50"/>
      <c r="S83" s="25"/>
      <c r="T83" s="50"/>
      <c r="V83" s="25"/>
      <c r="W83" s="37"/>
      <c r="X83" s="27"/>
      <c r="Y83" s="25"/>
      <c r="Z83" s="37"/>
      <c r="AB83" s="25"/>
      <c r="AC83" s="37"/>
      <c r="AD83" s="27"/>
      <c r="AE83" s="25"/>
      <c r="AF83" s="50"/>
      <c r="AH83" s="25"/>
      <c r="AI83" s="23"/>
      <c r="AK83" s="25"/>
      <c r="AL83" s="23"/>
      <c r="AN83" s="25"/>
      <c r="AO83" s="24"/>
      <c r="AQ83" s="25"/>
      <c r="AR83" s="24"/>
      <c r="AT83" s="25"/>
      <c r="AU83" s="23"/>
      <c r="AW83" s="25"/>
      <c r="AX83" s="23"/>
      <c r="AZ83" s="25"/>
      <c r="BA83" s="24"/>
      <c r="BC83" s="25"/>
      <c r="BD83" s="24"/>
      <c r="BF83" s="25"/>
      <c r="BG83" s="23"/>
      <c r="BI83" s="25"/>
      <c r="BJ83" s="24"/>
      <c r="BL83" s="25"/>
      <c r="BM83" s="24"/>
      <c r="BO83" s="25"/>
      <c r="BP83" s="23"/>
      <c r="BR83" s="25"/>
      <c r="BS83" s="23"/>
    </row>
    <row r="84" spans="1:71">
      <c r="A84" s="25"/>
      <c r="B84" s="50"/>
      <c r="C84" s="27"/>
      <c r="D84" s="25"/>
      <c r="E84" s="50"/>
      <c r="F84" s="27"/>
      <c r="G84" s="25"/>
      <c r="H84" s="50"/>
      <c r="J84" s="25"/>
      <c r="K84" s="37"/>
      <c r="M84" s="25"/>
      <c r="N84" s="50"/>
      <c r="P84" s="25"/>
      <c r="Q84" s="50"/>
      <c r="S84" s="25"/>
      <c r="T84" s="50"/>
      <c r="V84" s="25"/>
      <c r="W84" s="37"/>
      <c r="X84" s="27"/>
      <c r="Y84" s="25"/>
      <c r="Z84" s="37"/>
      <c r="AB84" s="25"/>
      <c r="AC84" s="37"/>
      <c r="AD84" s="27"/>
      <c r="AE84" s="25"/>
      <c r="AF84" s="50"/>
      <c r="AH84" s="25"/>
      <c r="AI84" s="23"/>
      <c r="AK84" s="25"/>
      <c r="AL84" s="23"/>
      <c r="AN84" s="25"/>
      <c r="AO84" s="24"/>
      <c r="AQ84" s="25"/>
      <c r="AR84" s="24"/>
      <c r="AT84" s="25"/>
      <c r="AU84" s="23"/>
      <c r="AW84" s="25"/>
      <c r="AX84" s="23"/>
      <c r="AZ84" s="25"/>
      <c r="BA84" s="24"/>
      <c r="BC84" s="25"/>
      <c r="BD84" s="24"/>
      <c r="BF84" s="25"/>
      <c r="BG84" s="23"/>
      <c r="BI84" s="25"/>
      <c r="BJ84" s="24"/>
      <c r="BL84" s="25"/>
      <c r="BM84" s="24"/>
      <c r="BO84" s="25"/>
      <c r="BP84" s="23"/>
      <c r="BR84" s="25"/>
      <c r="BS84" s="23"/>
    </row>
    <row r="85" spans="1:71">
      <c r="A85" s="25"/>
      <c r="B85" s="50"/>
      <c r="C85" s="27"/>
      <c r="D85" s="25"/>
      <c r="E85" s="50"/>
      <c r="F85" s="27"/>
      <c r="G85" s="25"/>
      <c r="H85" s="50"/>
      <c r="J85" s="25"/>
      <c r="K85" s="37"/>
      <c r="M85" s="25"/>
      <c r="N85" s="50"/>
      <c r="P85" s="25"/>
      <c r="Q85" s="50"/>
      <c r="S85" s="25"/>
      <c r="T85" s="50"/>
      <c r="V85" s="25"/>
      <c r="W85" s="37"/>
      <c r="X85" s="27"/>
      <c r="Y85" s="25"/>
      <c r="Z85" s="37"/>
      <c r="AB85" s="25"/>
      <c r="AC85" s="37"/>
      <c r="AD85" s="27"/>
      <c r="AE85" s="25"/>
      <c r="AF85" s="50"/>
      <c r="AH85" s="25"/>
      <c r="AI85" s="23"/>
      <c r="AK85" s="25"/>
      <c r="AL85" s="23"/>
      <c r="AN85" s="25"/>
      <c r="AO85" s="24"/>
      <c r="AQ85" s="25"/>
      <c r="AR85" s="24"/>
      <c r="AT85" s="25"/>
      <c r="AU85" s="23"/>
      <c r="AW85" s="25"/>
      <c r="AX85" s="23"/>
      <c r="AZ85" s="25"/>
      <c r="BA85" s="24"/>
      <c r="BC85" s="25"/>
      <c r="BD85" s="24"/>
      <c r="BF85" s="25"/>
      <c r="BG85" s="23"/>
      <c r="BI85" s="25"/>
      <c r="BJ85" s="24"/>
      <c r="BL85" s="25"/>
      <c r="BM85" s="24"/>
      <c r="BO85" s="25"/>
      <c r="BP85" s="23"/>
      <c r="BR85" s="25"/>
      <c r="BS85" s="23"/>
    </row>
    <row r="86" spans="1:71">
      <c r="A86" s="25"/>
      <c r="B86" s="50"/>
      <c r="C86" s="27"/>
      <c r="D86" s="25"/>
      <c r="E86" s="50"/>
      <c r="F86" s="27"/>
      <c r="G86" s="25"/>
      <c r="H86" s="50"/>
      <c r="J86" s="25"/>
      <c r="K86" s="37"/>
      <c r="M86" s="25"/>
      <c r="N86" s="50"/>
      <c r="P86" s="25"/>
      <c r="Q86" s="50"/>
      <c r="S86" s="25"/>
      <c r="T86" s="50"/>
      <c r="V86" s="25"/>
      <c r="W86" s="37"/>
      <c r="X86" s="27"/>
      <c r="Y86" s="25"/>
      <c r="Z86" s="37"/>
      <c r="AB86" s="25"/>
      <c r="AC86" s="37"/>
      <c r="AD86" s="27"/>
      <c r="AE86" s="25"/>
      <c r="AF86" s="50"/>
      <c r="AH86" s="25"/>
      <c r="AI86" s="23"/>
      <c r="AK86" s="25"/>
      <c r="AL86" s="23"/>
      <c r="AN86" s="25"/>
      <c r="AO86" s="24"/>
      <c r="AQ86" s="25"/>
      <c r="AR86" s="24"/>
      <c r="AT86" s="25"/>
      <c r="AU86" s="23"/>
      <c r="AW86" s="25"/>
      <c r="AX86" s="23"/>
      <c r="AZ86" s="25"/>
      <c r="BA86" s="24"/>
      <c r="BC86" s="25"/>
      <c r="BD86" s="24"/>
      <c r="BF86" s="25"/>
      <c r="BG86" s="23"/>
      <c r="BI86" s="25"/>
      <c r="BJ86" s="24"/>
      <c r="BL86" s="25"/>
      <c r="BM86" s="24"/>
      <c r="BO86" s="25"/>
      <c r="BP86" s="23"/>
      <c r="BR86" s="25"/>
      <c r="BS86" s="23"/>
    </row>
    <row r="87" spans="1:71">
      <c r="A87" s="25"/>
      <c r="B87" s="50"/>
      <c r="C87" s="27"/>
      <c r="D87" s="25"/>
      <c r="E87" s="50"/>
      <c r="F87" s="27"/>
      <c r="G87" s="25"/>
      <c r="H87" s="50"/>
      <c r="J87" s="25"/>
      <c r="K87" s="37"/>
      <c r="M87" s="25"/>
      <c r="N87" s="50"/>
      <c r="P87" s="25"/>
      <c r="Q87" s="50"/>
      <c r="S87" s="25"/>
      <c r="T87" s="50"/>
      <c r="V87" s="25"/>
      <c r="W87" s="37"/>
      <c r="X87" s="27"/>
      <c r="Y87" s="25"/>
      <c r="Z87" s="37"/>
      <c r="AB87" s="25"/>
      <c r="AC87" s="37"/>
      <c r="AD87" s="27"/>
      <c r="AE87" s="25"/>
      <c r="AF87" s="50"/>
      <c r="AH87" s="25"/>
      <c r="AI87" s="23"/>
      <c r="AK87" s="25"/>
      <c r="AL87" s="23"/>
      <c r="AN87" s="25"/>
      <c r="AO87" s="24"/>
      <c r="AQ87" s="25"/>
      <c r="AR87" s="23"/>
      <c r="AT87" s="25"/>
      <c r="AU87" s="23"/>
      <c r="AW87" s="25"/>
      <c r="AX87" s="23"/>
      <c r="AZ87" s="25"/>
      <c r="BA87" s="24"/>
      <c r="BC87" s="25"/>
      <c r="BD87" s="24"/>
      <c r="BF87" s="25"/>
      <c r="BG87" s="23"/>
      <c r="BI87" s="25"/>
      <c r="BJ87" s="24"/>
      <c r="BL87" s="25"/>
      <c r="BM87" s="24"/>
      <c r="BO87" s="25"/>
      <c r="BP87" s="23"/>
      <c r="BR87" s="25"/>
      <c r="BS87" s="23"/>
    </row>
    <row r="88" spans="1:71">
      <c r="A88" s="25"/>
      <c r="B88" s="50"/>
      <c r="C88" s="27"/>
      <c r="D88" s="25"/>
      <c r="E88" s="50"/>
      <c r="F88" s="27"/>
      <c r="G88" s="25"/>
      <c r="H88" s="50"/>
      <c r="J88" s="25"/>
      <c r="K88" s="37"/>
      <c r="M88" s="25"/>
      <c r="N88" s="50"/>
      <c r="P88" s="25"/>
      <c r="Q88" s="50"/>
      <c r="S88" s="25"/>
      <c r="T88" s="50"/>
      <c r="V88" s="25"/>
      <c r="W88" s="37"/>
      <c r="X88" s="27"/>
      <c r="Y88" s="25"/>
      <c r="Z88" s="37"/>
      <c r="AB88" s="25"/>
      <c r="AC88" s="37"/>
      <c r="AD88" s="27"/>
      <c r="AE88" s="25"/>
      <c r="AF88" s="50"/>
      <c r="AH88" s="25"/>
      <c r="AI88" s="23"/>
      <c r="AK88" s="25"/>
      <c r="AL88" s="23"/>
      <c r="AN88" s="25"/>
      <c r="AO88" s="24"/>
      <c r="AQ88" s="25"/>
      <c r="AR88" s="23"/>
      <c r="AT88" s="25"/>
      <c r="AU88" s="23"/>
      <c r="AW88" s="25"/>
      <c r="AX88" s="23"/>
      <c r="AZ88" s="25"/>
      <c r="BA88" s="24"/>
      <c r="BC88" s="25"/>
      <c r="BD88" s="24"/>
      <c r="BF88" s="25"/>
      <c r="BG88" s="23"/>
      <c r="BI88" s="25"/>
      <c r="BJ88" s="24"/>
      <c r="BL88" s="25"/>
      <c r="BM88" s="24"/>
      <c r="BO88" s="25"/>
      <c r="BP88" s="23"/>
      <c r="BR88" s="25"/>
      <c r="BS88" s="23"/>
    </row>
    <row r="89" spans="1:71">
      <c r="A89" s="25"/>
      <c r="B89" s="50"/>
      <c r="C89" s="27"/>
      <c r="D89" s="25"/>
      <c r="E89" s="50"/>
      <c r="F89" s="27"/>
      <c r="G89" s="25"/>
      <c r="H89" s="50"/>
      <c r="J89" s="25"/>
      <c r="K89" s="37"/>
      <c r="M89" s="25"/>
      <c r="N89" s="50"/>
      <c r="P89" s="25"/>
      <c r="Q89" s="50"/>
      <c r="S89" s="25"/>
      <c r="T89" s="50"/>
      <c r="V89" s="25"/>
      <c r="W89" s="37"/>
      <c r="X89" s="27"/>
      <c r="Y89" s="25"/>
      <c r="Z89" s="37"/>
      <c r="AB89" s="25"/>
      <c r="AC89" s="37"/>
      <c r="AD89" s="27"/>
      <c r="AE89" s="25"/>
      <c r="AF89" s="50"/>
      <c r="AH89" s="25"/>
      <c r="AI89" s="23"/>
      <c r="AK89" s="25"/>
      <c r="AL89" s="23"/>
      <c r="AN89" s="25"/>
      <c r="AO89" s="24"/>
      <c r="AQ89" s="25"/>
      <c r="AR89" s="23"/>
      <c r="AT89" s="25"/>
      <c r="AU89" s="23"/>
      <c r="AW89" s="25"/>
      <c r="AX89" s="23"/>
      <c r="AZ89" s="25"/>
      <c r="BA89" s="24"/>
      <c r="BC89" s="25"/>
      <c r="BD89" s="24"/>
      <c r="BF89" s="25"/>
      <c r="BG89" s="23"/>
      <c r="BI89" s="25"/>
      <c r="BJ89" s="24"/>
      <c r="BL89" s="25"/>
      <c r="BM89" s="24"/>
      <c r="BO89" s="25"/>
      <c r="BP89" s="23"/>
      <c r="BR89" s="25"/>
      <c r="BS89" s="23"/>
    </row>
    <row r="90" spans="1:71">
      <c r="A90" s="25"/>
      <c r="B90" s="27"/>
      <c r="C90" s="27"/>
      <c r="D90" s="44"/>
      <c r="E90" s="27"/>
    </row>
    <row r="91" spans="1:71">
      <c r="A91" s="25"/>
      <c r="B91" s="27"/>
      <c r="C91" s="27"/>
      <c r="D91" s="44"/>
      <c r="E91" s="27"/>
    </row>
    <row r="92" spans="1:71">
      <c r="A92" s="74"/>
      <c r="B92" s="74"/>
      <c r="D92" s="74"/>
      <c r="E92" s="74"/>
    </row>
    <row r="93" spans="1:71">
      <c r="A93" s="74"/>
      <c r="B93" s="74"/>
      <c r="D93" s="74"/>
      <c r="E93" s="74"/>
    </row>
    <row r="94" spans="1:71">
      <c r="A94" s="74"/>
      <c r="B94" s="74"/>
      <c r="D94" s="74"/>
      <c r="E94" s="74"/>
    </row>
    <row r="95" spans="1:71">
      <c r="A95" s="74"/>
      <c r="B95" s="74"/>
      <c r="D95" s="74"/>
      <c r="E95" s="74"/>
    </row>
    <row r="96" spans="1:71">
      <c r="A96" s="25"/>
      <c r="B96" s="23"/>
      <c r="D96" s="25"/>
      <c r="E96" s="23"/>
    </row>
    <row r="97" spans="1:5">
      <c r="A97" s="25"/>
      <c r="B97" s="23"/>
      <c r="D97" s="25"/>
      <c r="E97" s="23"/>
    </row>
    <row r="98" spans="1:5">
      <c r="A98" s="25"/>
      <c r="B98" s="23"/>
      <c r="D98" s="25"/>
      <c r="E98" s="23"/>
    </row>
    <row r="99" spans="1:5">
      <c r="A99" s="25"/>
      <c r="B99" s="23"/>
      <c r="D99" s="25"/>
      <c r="E99" s="23"/>
    </row>
    <row r="100" spans="1:5">
      <c r="A100" s="25"/>
      <c r="B100" s="23"/>
      <c r="D100" s="25"/>
      <c r="E100" s="23"/>
    </row>
    <row r="101" spans="1:5">
      <c r="A101" s="25"/>
      <c r="B101" s="23"/>
      <c r="D101" s="25"/>
      <c r="E101" s="23"/>
    </row>
    <row r="102" spans="1:5">
      <c r="A102" s="25"/>
      <c r="B102" s="23"/>
      <c r="D102" s="25"/>
      <c r="E102" s="23"/>
    </row>
    <row r="103" spans="1:5">
      <c r="A103" s="25"/>
      <c r="B103" s="23"/>
      <c r="D103" s="25"/>
      <c r="E103" s="23"/>
    </row>
    <row r="104" spans="1:5">
      <c r="A104" s="25"/>
      <c r="B104" s="23"/>
      <c r="D104" s="25"/>
      <c r="E104" s="23"/>
    </row>
    <row r="105" spans="1:5">
      <c r="A105" s="25"/>
      <c r="B105" s="23"/>
      <c r="D105" s="25"/>
      <c r="E105" s="23"/>
    </row>
    <row r="106" spans="1:5">
      <c r="A106" s="25"/>
      <c r="B106" s="23"/>
      <c r="D106" s="25"/>
      <c r="E106" s="23"/>
    </row>
    <row r="107" spans="1:5">
      <c r="A107" s="25"/>
      <c r="B107" s="23"/>
      <c r="D107" s="25"/>
      <c r="E107" s="23"/>
    </row>
    <row r="108" spans="1:5">
      <c r="A108" s="25"/>
      <c r="B108" s="23"/>
      <c r="D108" s="25"/>
      <c r="E108" s="23"/>
    </row>
    <row r="109" spans="1:5">
      <c r="A109" s="25"/>
      <c r="B109" s="23"/>
      <c r="D109" s="25"/>
      <c r="E109" s="23"/>
    </row>
    <row r="110" spans="1:5">
      <c r="A110" s="25"/>
      <c r="B110" s="23"/>
      <c r="D110" s="25"/>
      <c r="E110" s="23"/>
    </row>
    <row r="111" spans="1:5">
      <c r="D111" s="25"/>
    </row>
    <row r="112" spans="1:5">
      <c r="D112" s="25"/>
    </row>
  </sheetData>
  <mergeCells count="260">
    <mergeCell ref="BI13:BJ13"/>
    <mergeCell ref="BL13:BM13"/>
    <mergeCell ref="BO13:BP13"/>
    <mergeCell ref="BR13:BS13"/>
    <mergeCell ref="BU13:BV13"/>
    <mergeCell ref="BX13:BY13"/>
    <mergeCell ref="CA13:CB13"/>
    <mergeCell ref="BI11:BJ11"/>
    <mergeCell ref="BL11:BM11"/>
    <mergeCell ref="BO11:BP11"/>
    <mergeCell ref="BR11:BS11"/>
    <mergeCell ref="BU11:BV11"/>
    <mergeCell ref="BX11:BY11"/>
    <mergeCell ref="CA11:CB11"/>
    <mergeCell ref="BC12:BD12"/>
    <mergeCell ref="BF12:BG12"/>
    <mergeCell ref="BI12:BJ12"/>
    <mergeCell ref="BL12:BM12"/>
    <mergeCell ref="BO12:BP12"/>
    <mergeCell ref="BR12:BS12"/>
    <mergeCell ref="BU12:BV12"/>
    <mergeCell ref="BX12:BY12"/>
    <mergeCell ref="CA12:CB12"/>
    <mergeCell ref="BF9:BG9"/>
    <mergeCell ref="BI9:BJ9"/>
    <mergeCell ref="BU9:BV9"/>
    <mergeCell ref="BX9:BY9"/>
    <mergeCell ref="CD10:CE10"/>
    <mergeCell ref="CG10:CH10"/>
    <mergeCell ref="CJ10:CK10"/>
    <mergeCell ref="CA9:CB9"/>
    <mergeCell ref="BO10:BP10"/>
    <mergeCell ref="BR10:BS10"/>
    <mergeCell ref="BU10:BV10"/>
    <mergeCell ref="BX10:BY10"/>
    <mergeCell ref="CA10:CB10"/>
    <mergeCell ref="AQ11:AR11"/>
    <mergeCell ref="CM10:CN10"/>
    <mergeCell ref="D11:E11"/>
    <mergeCell ref="G11:H11"/>
    <mergeCell ref="S11:T11"/>
    <mergeCell ref="AH11:AI11"/>
    <mergeCell ref="AK11:AL11"/>
    <mergeCell ref="CM11:CN11"/>
    <mergeCell ref="CD11:CE11"/>
    <mergeCell ref="CG11:CH11"/>
    <mergeCell ref="CJ11:CK11"/>
    <mergeCell ref="Y11:Z11"/>
    <mergeCell ref="AB11:AC11"/>
    <mergeCell ref="AE11:AF11"/>
    <mergeCell ref="BC10:BD10"/>
    <mergeCell ref="BF10:BG10"/>
    <mergeCell ref="BI10:BJ10"/>
    <mergeCell ref="BL10:BM10"/>
    <mergeCell ref="BC11:BD11"/>
    <mergeCell ref="BF11:BG11"/>
    <mergeCell ref="S12:T12"/>
    <mergeCell ref="V12:W12"/>
    <mergeCell ref="AH12:AI12"/>
    <mergeCell ref="AN11:AO11"/>
    <mergeCell ref="V13:W13"/>
    <mergeCell ref="AH13:AI13"/>
    <mergeCell ref="AK13:AL13"/>
    <mergeCell ref="AN13:AO13"/>
    <mergeCell ref="Y12:Z12"/>
    <mergeCell ref="AB12:AC12"/>
    <mergeCell ref="AE12:AF12"/>
    <mergeCell ref="Y13:Z13"/>
    <mergeCell ref="AB13:AC13"/>
    <mergeCell ref="AE13:AF13"/>
    <mergeCell ref="BC13:BD13"/>
    <mergeCell ref="BF13:BG13"/>
    <mergeCell ref="CM12:CN12"/>
    <mergeCell ref="A13:B13"/>
    <mergeCell ref="D13:E13"/>
    <mergeCell ref="G13:H13"/>
    <mergeCell ref="J13:K13"/>
    <mergeCell ref="M13:N13"/>
    <mergeCell ref="P13:Q13"/>
    <mergeCell ref="AK12:AL12"/>
    <mergeCell ref="AN12:AO12"/>
    <mergeCell ref="AQ12:AR12"/>
    <mergeCell ref="CD12:CE12"/>
    <mergeCell ref="CG12:CH12"/>
    <mergeCell ref="CJ12:CK12"/>
    <mergeCell ref="CM13:CN13"/>
    <mergeCell ref="CD13:CE13"/>
    <mergeCell ref="CG13:CH13"/>
    <mergeCell ref="CJ13:CK13"/>
    <mergeCell ref="S13:T13"/>
    <mergeCell ref="D12:E12"/>
    <mergeCell ref="G12:H12"/>
    <mergeCell ref="M12:N12"/>
    <mergeCell ref="P12:Q12"/>
    <mergeCell ref="AW32:AX32"/>
    <mergeCell ref="P33:Q33"/>
    <mergeCell ref="S33:T33"/>
    <mergeCell ref="V33:W33"/>
    <mergeCell ref="Y33:Z33"/>
    <mergeCell ref="AB33:AC33"/>
    <mergeCell ref="AK33:AL33"/>
    <mergeCell ref="AN33:AO33"/>
    <mergeCell ref="AQ33:AR33"/>
    <mergeCell ref="AT33:AU33"/>
    <mergeCell ref="AW33:AX33"/>
    <mergeCell ref="P32:Q32"/>
    <mergeCell ref="S32:T32"/>
    <mergeCell ref="V32:W32"/>
    <mergeCell ref="Y32:Z32"/>
    <mergeCell ref="AB32:AC32"/>
    <mergeCell ref="AK32:AL32"/>
    <mergeCell ref="AN32:AO32"/>
    <mergeCell ref="AQ32:AR32"/>
    <mergeCell ref="AT32:AU32"/>
    <mergeCell ref="A34:B34"/>
    <mergeCell ref="D34:E34"/>
    <mergeCell ref="G34:H34"/>
    <mergeCell ref="J34:K34"/>
    <mergeCell ref="M34:N34"/>
    <mergeCell ref="P34:Q34"/>
    <mergeCell ref="S34:T34"/>
    <mergeCell ref="V34:W34"/>
    <mergeCell ref="Y34:Z34"/>
    <mergeCell ref="AT34:AU34"/>
    <mergeCell ref="AW34:AX34"/>
    <mergeCell ref="AZ34:BA34"/>
    <mergeCell ref="D52:E52"/>
    <mergeCell ref="J52:K52"/>
    <mergeCell ref="M52:N52"/>
    <mergeCell ref="P52:Q52"/>
    <mergeCell ref="S52:T52"/>
    <mergeCell ref="Y52:Z52"/>
    <mergeCell ref="AB34:AC34"/>
    <mergeCell ref="AE34:AF34"/>
    <mergeCell ref="AH34:AI34"/>
    <mergeCell ref="AK34:AL34"/>
    <mergeCell ref="AN34:AO34"/>
    <mergeCell ref="AQ34:AR34"/>
    <mergeCell ref="A54:B54"/>
    <mergeCell ref="D54:E54"/>
    <mergeCell ref="G54:H54"/>
    <mergeCell ref="J54:K54"/>
    <mergeCell ref="M54:N54"/>
    <mergeCell ref="P54:Q54"/>
    <mergeCell ref="S54:T54"/>
    <mergeCell ref="A53:B53"/>
    <mergeCell ref="D53:E53"/>
    <mergeCell ref="G53:H53"/>
    <mergeCell ref="J53:K53"/>
    <mergeCell ref="M53:N53"/>
    <mergeCell ref="P53:Q53"/>
    <mergeCell ref="V54:W54"/>
    <mergeCell ref="Y54:Z54"/>
    <mergeCell ref="AE71:AF71"/>
    <mergeCell ref="AH71:AI71"/>
    <mergeCell ref="AK71:AL71"/>
    <mergeCell ref="AN71:AO71"/>
    <mergeCell ref="S53:T53"/>
    <mergeCell ref="V53:W53"/>
    <mergeCell ref="Y53:Z53"/>
    <mergeCell ref="AZ71:BA71"/>
    <mergeCell ref="D72:E72"/>
    <mergeCell ref="G72:H72"/>
    <mergeCell ref="J72:K72"/>
    <mergeCell ref="S72:T72"/>
    <mergeCell ref="V72:W72"/>
    <mergeCell ref="Y72:Z72"/>
    <mergeCell ref="AB72:AC72"/>
    <mergeCell ref="AE72:AF72"/>
    <mergeCell ref="AH72:AI72"/>
    <mergeCell ref="BO72:BP72"/>
    <mergeCell ref="BR72:BS72"/>
    <mergeCell ref="D73:E73"/>
    <mergeCell ref="G73:H73"/>
    <mergeCell ref="J73:K73"/>
    <mergeCell ref="M73:N73"/>
    <mergeCell ref="P73:Q73"/>
    <mergeCell ref="AK72:AL72"/>
    <mergeCell ref="AN72:AO72"/>
    <mergeCell ref="AT72:AU72"/>
    <mergeCell ref="AW72:AX72"/>
    <mergeCell ref="AZ72:BA72"/>
    <mergeCell ref="BC72:BD72"/>
    <mergeCell ref="S73:T73"/>
    <mergeCell ref="V73:W73"/>
    <mergeCell ref="Y73:Z73"/>
    <mergeCell ref="AB73:AC73"/>
    <mergeCell ref="AE73:AF73"/>
    <mergeCell ref="AH73:AI73"/>
    <mergeCell ref="BF72:BG72"/>
    <mergeCell ref="BI72:BJ72"/>
    <mergeCell ref="BL72:BM72"/>
    <mergeCell ref="BC73:BD73"/>
    <mergeCell ref="BF73:BG73"/>
    <mergeCell ref="BI73:BJ73"/>
    <mergeCell ref="BL73:BM73"/>
    <mergeCell ref="BO73:BP73"/>
    <mergeCell ref="BR73:BS73"/>
    <mergeCell ref="AK73:AL73"/>
    <mergeCell ref="AN73:AO73"/>
    <mergeCell ref="AQ73:AR73"/>
    <mergeCell ref="AT73:AU73"/>
    <mergeCell ref="AW73:AX73"/>
    <mergeCell ref="AZ73:BA73"/>
    <mergeCell ref="BF74:BG74"/>
    <mergeCell ref="BI74:BJ74"/>
    <mergeCell ref="BL74:BM74"/>
    <mergeCell ref="BO74:BP74"/>
    <mergeCell ref="BR74:BS74"/>
    <mergeCell ref="AK74:AL74"/>
    <mergeCell ref="AN74:AO74"/>
    <mergeCell ref="AQ74:AR74"/>
    <mergeCell ref="AT74:AU74"/>
    <mergeCell ref="AW74:AX74"/>
    <mergeCell ref="AZ74:BA74"/>
    <mergeCell ref="A95:B95"/>
    <mergeCell ref="D95:E95"/>
    <mergeCell ref="A92:B92"/>
    <mergeCell ref="D92:E92"/>
    <mergeCell ref="A93:B93"/>
    <mergeCell ref="D93:E93"/>
    <mergeCell ref="A94:B94"/>
    <mergeCell ref="D94:E94"/>
    <mergeCell ref="BC74:BD74"/>
    <mergeCell ref="S74:T74"/>
    <mergeCell ref="V74:W74"/>
    <mergeCell ref="Y74:Z74"/>
    <mergeCell ref="AB74:AC74"/>
    <mergeCell ref="AE74:AF74"/>
    <mergeCell ref="AH74:AI74"/>
    <mergeCell ref="A74:B74"/>
    <mergeCell ref="D74:E74"/>
    <mergeCell ref="G74:H74"/>
    <mergeCell ref="J74:K74"/>
    <mergeCell ref="M74:N74"/>
    <mergeCell ref="P74:Q74"/>
    <mergeCell ref="AT12:AU12"/>
    <mergeCell ref="AW12:AX12"/>
    <mergeCell ref="AZ12:BA12"/>
    <mergeCell ref="AT13:AU13"/>
    <mergeCell ref="AW13:AX13"/>
    <mergeCell ref="AZ13:BA13"/>
    <mergeCell ref="AH9:AI9"/>
    <mergeCell ref="AK9:AL9"/>
    <mergeCell ref="AN9:AO9"/>
    <mergeCell ref="AQ9:AR9"/>
    <mergeCell ref="AH10:AI10"/>
    <mergeCell ref="AK10:AL10"/>
    <mergeCell ref="AN10:AO10"/>
    <mergeCell ref="AQ10:AR10"/>
    <mergeCell ref="AT9:AU9"/>
    <mergeCell ref="AW9:AX9"/>
    <mergeCell ref="AZ9:BA9"/>
    <mergeCell ref="AT10:AU10"/>
    <mergeCell ref="AW10:AX10"/>
    <mergeCell ref="AZ10:BA10"/>
    <mergeCell ref="AT11:AU11"/>
    <mergeCell ref="AW11:AX11"/>
    <mergeCell ref="AZ11:BA11"/>
    <mergeCell ref="AQ13:AR13"/>
  </mergeCells>
  <pageMargins left="0.7" right="0.7" top="0.75" bottom="0.75" header="0.3" footer="0.3"/>
  <pageSetup orientation="portrait" useFirstPageNumber="1" r:id="rId1"/>
  <headerFooter>
    <oddHeader>&amp;RPage &amp;p of 8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AB1F5-0CE1-4A21-A58A-5DA8EE4F641E}">
  <sheetPr>
    <pageSetUpPr autoPageBreaks="0"/>
  </sheetPr>
  <dimension ref="A1:CG1164"/>
  <sheetViews>
    <sheetView zoomScale="80" zoomScaleNormal="80" workbookViewId="0">
      <pane xSplit="2" ySplit="8" topLeftCell="C9" activePane="bottomRight" state="frozen"/>
      <selection activeCell="AF35" sqref="AF35"/>
      <selection pane="topRight" activeCell="AF35" sqref="AF35"/>
      <selection pane="bottomLeft" activeCell="AF35" sqref="AF35"/>
      <selection pane="bottomRight"/>
    </sheetView>
  </sheetViews>
  <sheetFormatPr defaultRowHeight="12.45"/>
  <cols>
    <col min="1" max="2" width="10.61328125" style="41" customWidth="1"/>
    <col min="3" max="3" width="13.61328125" style="41" customWidth="1"/>
    <col min="4" max="6" width="15.61328125" style="41" customWidth="1"/>
    <col min="7" max="7" width="13.61328125" style="41" customWidth="1"/>
    <col min="8" max="18" width="15.61328125" style="41" customWidth="1"/>
    <col min="19" max="19" width="9.84375" style="41" customWidth="1"/>
    <col min="20" max="20" width="14.69140625" style="41" customWidth="1"/>
    <col min="21" max="21" width="13.3828125" style="41" customWidth="1"/>
    <col min="22" max="24" width="15.61328125" style="41" customWidth="1"/>
    <col min="25" max="26" width="13.3828125" style="41" customWidth="1"/>
    <col min="27" max="27" width="8.84375" style="41"/>
    <col min="28" max="30" width="15.61328125" style="41" customWidth="1"/>
    <col min="31" max="31" width="12.69140625" style="41" customWidth="1"/>
    <col min="32" max="32" width="14.07421875" style="41" customWidth="1"/>
    <col min="33" max="35" width="15.61328125" style="41" customWidth="1"/>
    <col min="36" max="36" width="14.07421875" style="41" customWidth="1"/>
    <col min="37" max="40" width="15.61328125" style="41" customWidth="1"/>
    <col min="41" max="41" width="18.07421875" style="41" customWidth="1"/>
    <col min="42" max="42" width="13.61328125" style="41" customWidth="1"/>
    <col min="43" max="43" width="14.07421875" style="41" customWidth="1"/>
    <col min="44" max="45" width="13.23046875" style="41" customWidth="1"/>
    <col min="46" max="46" width="11" style="41" customWidth="1"/>
    <col min="47" max="47" width="9.3828125" style="41" customWidth="1"/>
    <col min="48" max="49" width="13.3828125" style="41" customWidth="1"/>
    <col min="50" max="50" width="10.23046875" style="41" customWidth="1"/>
    <col min="51" max="51" width="8.84375" style="41"/>
    <col min="52" max="53" width="12.3828125" style="41" customWidth="1"/>
    <col min="54" max="54" width="14.69140625" style="41" customWidth="1"/>
    <col min="55" max="55" width="12.3828125" style="41" customWidth="1"/>
    <col min="56" max="56" width="14.69140625" style="41" customWidth="1"/>
    <col min="57" max="57" width="13.61328125" style="41" customWidth="1"/>
    <col min="58" max="58" width="14.07421875" style="41" customWidth="1"/>
    <col min="59" max="59" width="12.84375" style="41" customWidth="1"/>
    <col min="60" max="73" width="0" style="41" hidden="1" customWidth="1"/>
    <col min="74" max="85" width="13.3828125" style="41" hidden="1" customWidth="1"/>
    <col min="86" max="278" width="8.84375" style="41"/>
    <col min="279" max="280" width="10.61328125" style="41" customWidth="1"/>
    <col min="281" max="283" width="13.61328125" style="41" customWidth="1"/>
    <col min="284" max="286" width="15.61328125" style="41" customWidth="1"/>
    <col min="287" max="287" width="9.84375" style="41" customWidth="1"/>
    <col min="288" max="288" width="14.69140625" style="41" customWidth="1"/>
    <col min="289" max="291" width="13.3828125" style="41" customWidth="1"/>
    <col min="292" max="292" width="8.84375" style="41"/>
    <col min="293" max="293" width="12" style="41" customWidth="1"/>
    <col min="294" max="294" width="15.61328125" style="41" customWidth="1"/>
    <col min="295" max="296" width="14.07421875" style="41" customWidth="1"/>
    <col min="297" max="297" width="15.61328125" style="41" customWidth="1"/>
    <col min="298" max="298" width="18.07421875" style="41" customWidth="1"/>
    <col min="299" max="299" width="13.61328125" style="41" customWidth="1"/>
    <col min="300" max="300" width="8.84375" style="41"/>
    <col min="301" max="302" width="13.23046875" style="41" customWidth="1"/>
    <col min="303" max="303" width="11" style="41" customWidth="1"/>
    <col min="304" max="304" width="9.3828125" style="41" customWidth="1"/>
    <col min="305" max="306" width="13.3828125" style="41" customWidth="1"/>
    <col min="307" max="307" width="10.23046875" style="41" customWidth="1"/>
    <col min="308" max="308" width="8.84375" style="41"/>
    <col min="309" max="310" width="12.3828125" style="41" customWidth="1"/>
    <col min="311" max="311" width="14.69140625" style="41" customWidth="1"/>
    <col min="312" max="312" width="12.3828125" style="41" customWidth="1"/>
    <col min="313" max="313" width="14.69140625" style="41" customWidth="1"/>
    <col min="314" max="314" width="13.61328125" style="41" customWidth="1"/>
    <col min="315" max="315" width="12.84375" style="41" customWidth="1"/>
    <col min="316" max="534" width="8.84375" style="41"/>
    <col min="535" max="536" width="10.61328125" style="41" customWidth="1"/>
    <col min="537" max="539" width="13.61328125" style="41" customWidth="1"/>
    <col min="540" max="542" width="15.61328125" style="41" customWidth="1"/>
    <col min="543" max="543" width="9.84375" style="41" customWidth="1"/>
    <col min="544" max="544" width="14.69140625" style="41" customWidth="1"/>
    <col min="545" max="547" width="13.3828125" style="41" customWidth="1"/>
    <col min="548" max="548" width="8.84375" style="41"/>
    <col min="549" max="549" width="12" style="41" customWidth="1"/>
    <col min="550" max="550" width="15.61328125" style="41" customWidth="1"/>
    <col min="551" max="552" width="14.07421875" style="41" customWidth="1"/>
    <col min="553" max="553" width="15.61328125" style="41" customWidth="1"/>
    <col min="554" max="554" width="18.07421875" style="41" customWidth="1"/>
    <col min="555" max="555" width="13.61328125" style="41" customWidth="1"/>
    <col min="556" max="556" width="8.84375" style="41"/>
    <col min="557" max="558" width="13.23046875" style="41" customWidth="1"/>
    <col min="559" max="559" width="11" style="41" customWidth="1"/>
    <col min="560" max="560" width="9.3828125" style="41" customWidth="1"/>
    <col min="561" max="562" width="13.3828125" style="41" customWidth="1"/>
    <col min="563" max="563" width="10.23046875" style="41" customWidth="1"/>
    <col min="564" max="564" width="8.84375" style="41"/>
    <col min="565" max="566" width="12.3828125" style="41" customWidth="1"/>
    <col min="567" max="567" width="14.69140625" style="41" customWidth="1"/>
    <col min="568" max="568" width="12.3828125" style="41" customWidth="1"/>
    <col min="569" max="569" width="14.69140625" style="41" customWidth="1"/>
    <col min="570" max="570" width="13.61328125" style="41" customWidth="1"/>
    <col min="571" max="571" width="12.84375" style="41" customWidth="1"/>
    <col min="572" max="790" width="8.84375" style="41"/>
    <col min="791" max="792" width="10.61328125" style="41" customWidth="1"/>
    <col min="793" max="795" width="13.61328125" style="41" customWidth="1"/>
    <col min="796" max="798" width="15.61328125" style="41" customWidth="1"/>
    <col min="799" max="799" width="9.84375" style="41" customWidth="1"/>
    <col min="800" max="800" width="14.69140625" style="41" customWidth="1"/>
    <col min="801" max="803" width="13.3828125" style="41" customWidth="1"/>
    <col min="804" max="804" width="8.84375" style="41"/>
    <col min="805" max="805" width="12" style="41" customWidth="1"/>
    <col min="806" max="806" width="15.61328125" style="41" customWidth="1"/>
    <col min="807" max="808" width="14.07421875" style="41" customWidth="1"/>
    <col min="809" max="809" width="15.61328125" style="41" customWidth="1"/>
    <col min="810" max="810" width="18.07421875" style="41" customWidth="1"/>
    <col min="811" max="811" width="13.61328125" style="41" customWidth="1"/>
    <col min="812" max="812" width="8.84375" style="41"/>
    <col min="813" max="814" width="13.23046875" style="41" customWidth="1"/>
    <col min="815" max="815" width="11" style="41" customWidth="1"/>
    <col min="816" max="816" width="9.3828125" style="41" customWidth="1"/>
    <col min="817" max="818" width="13.3828125" style="41" customWidth="1"/>
    <col min="819" max="819" width="10.23046875" style="41" customWidth="1"/>
    <col min="820" max="820" width="8.84375" style="41"/>
    <col min="821" max="822" width="12.3828125" style="41" customWidth="1"/>
    <col min="823" max="823" width="14.69140625" style="41" customWidth="1"/>
    <col min="824" max="824" width="12.3828125" style="41" customWidth="1"/>
    <col min="825" max="825" width="14.69140625" style="41" customWidth="1"/>
    <col min="826" max="826" width="13.61328125" style="41" customWidth="1"/>
    <col min="827" max="827" width="12.84375" style="41" customWidth="1"/>
    <col min="828" max="1046" width="8.84375" style="41"/>
    <col min="1047" max="1048" width="10.61328125" style="41" customWidth="1"/>
    <col min="1049" max="1051" width="13.61328125" style="41" customWidth="1"/>
    <col min="1052" max="1054" width="15.61328125" style="41" customWidth="1"/>
    <col min="1055" max="1055" width="9.84375" style="41" customWidth="1"/>
    <col min="1056" max="1056" width="14.69140625" style="41" customWidth="1"/>
    <col min="1057" max="1059" width="13.3828125" style="41" customWidth="1"/>
    <col min="1060" max="1060" width="8.84375" style="41"/>
    <col min="1061" max="1061" width="12" style="41" customWidth="1"/>
    <col min="1062" max="1062" width="15.61328125" style="41" customWidth="1"/>
    <col min="1063" max="1064" width="14.07421875" style="41" customWidth="1"/>
    <col min="1065" max="1065" width="15.61328125" style="41" customWidth="1"/>
    <col min="1066" max="1066" width="18.07421875" style="41" customWidth="1"/>
    <col min="1067" max="1067" width="13.61328125" style="41" customWidth="1"/>
    <col min="1068" max="1068" width="8.84375" style="41"/>
    <col min="1069" max="1070" width="13.23046875" style="41" customWidth="1"/>
    <col min="1071" max="1071" width="11" style="41" customWidth="1"/>
    <col min="1072" max="1072" width="9.3828125" style="41" customWidth="1"/>
    <col min="1073" max="1074" width="13.3828125" style="41" customWidth="1"/>
    <col min="1075" max="1075" width="10.23046875" style="41" customWidth="1"/>
    <col min="1076" max="1076" width="8.84375" style="41"/>
    <col min="1077" max="1078" width="12.3828125" style="41" customWidth="1"/>
    <col min="1079" max="1079" width="14.69140625" style="41" customWidth="1"/>
    <col min="1080" max="1080" width="12.3828125" style="41" customWidth="1"/>
    <col min="1081" max="1081" width="14.69140625" style="41" customWidth="1"/>
    <col min="1082" max="1082" width="13.61328125" style="41" customWidth="1"/>
    <col min="1083" max="1083" width="12.84375" style="41" customWidth="1"/>
    <col min="1084" max="1302" width="8.84375" style="41"/>
    <col min="1303" max="1304" width="10.61328125" style="41" customWidth="1"/>
    <col min="1305" max="1307" width="13.61328125" style="41" customWidth="1"/>
    <col min="1308" max="1310" width="15.61328125" style="41" customWidth="1"/>
    <col min="1311" max="1311" width="9.84375" style="41" customWidth="1"/>
    <col min="1312" max="1312" width="14.69140625" style="41" customWidth="1"/>
    <col min="1313" max="1315" width="13.3828125" style="41" customWidth="1"/>
    <col min="1316" max="1316" width="8.84375" style="41"/>
    <col min="1317" max="1317" width="12" style="41" customWidth="1"/>
    <col min="1318" max="1318" width="15.61328125" style="41" customWidth="1"/>
    <col min="1319" max="1320" width="14.07421875" style="41" customWidth="1"/>
    <col min="1321" max="1321" width="15.61328125" style="41" customWidth="1"/>
    <col min="1322" max="1322" width="18.07421875" style="41" customWidth="1"/>
    <col min="1323" max="1323" width="13.61328125" style="41" customWidth="1"/>
    <col min="1324" max="1324" width="8.84375" style="41"/>
    <col min="1325" max="1326" width="13.23046875" style="41" customWidth="1"/>
    <col min="1327" max="1327" width="11" style="41" customWidth="1"/>
    <col min="1328" max="1328" width="9.3828125" style="41" customWidth="1"/>
    <col min="1329" max="1330" width="13.3828125" style="41" customWidth="1"/>
    <col min="1331" max="1331" width="10.23046875" style="41" customWidth="1"/>
    <col min="1332" max="1332" width="8.84375" style="41"/>
    <col min="1333" max="1334" width="12.3828125" style="41" customWidth="1"/>
    <col min="1335" max="1335" width="14.69140625" style="41" customWidth="1"/>
    <col min="1336" max="1336" width="12.3828125" style="41" customWidth="1"/>
    <col min="1337" max="1337" width="14.69140625" style="41" customWidth="1"/>
    <col min="1338" max="1338" width="13.61328125" style="41" customWidth="1"/>
    <col min="1339" max="1339" width="12.84375" style="41" customWidth="1"/>
    <col min="1340" max="1558" width="8.84375" style="41"/>
    <col min="1559" max="1560" width="10.61328125" style="41" customWidth="1"/>
    <col min="1561" max="1563" width="13.61328125" style="41" customWidth="1"/>
    <col min="1564" max="1566" width="15.61328125" style="41" customWidth="1"/>
    <col min="1567" max="1567" width="9.84375" style="41" customWidth="1"/>
    <col min="1568" max="1568" width="14.69140625" style="41" customWidth="1"/>
    <col min="1569" max="1571" width="13.3828125" style="41" customWidth="1"/>
    <col min="1572" max="1572" width="8.84375" style="41"/>
    <col min="1573" max="1573" width="12" style="41" customWidth="1"/>
    <col min="1574" max="1574" width="15.61328125" style="41" customWidth="1"/>
    <col min="1575" max="1576" width="14.07421875" style="41" customWidth="1"/>
    <col min="1577" max="1577" width="15.61328125" style="41" customWidth="1"/>
    <col min="1578" max="1578" width="18.07421875" style="41" customWidth="1"/>
    <col min="1579" max="1579" width="13.61328125" style="41" customWidth="1"/>
    <col min="1580" max="1580" width="8.84375" style="41"/>
    <col min="1581" max="1582" width="13.23046875" style="41" customWidth="1"/>
    <col min="1583" max="1583" width="11" style="41" customWidth="1"/>
    <col min="1584" max="1584" width="9.3828125" style="41" customWidth="1"/>
    <col min="1585" max="1586" width="13.3828125" style="41" customWidth="1"/>
    <col min="1587" max="1587" width="10.23046875" style="41" customWidth="1"/>
    <col min="1588" max="1588" width="8.84375" style="41"/>
    <col min="1589" max="1590" width="12.3828125" style="41" customWidth="1"/>
    <col min="1591" max="1591" width="14.69140625" style="41" customWidth="1"/>
    <col min="1592" max="1592" width="12.3828125" style="41" customWidth="1"/>
    <col min="1593" max="1593" width="14.69140625" style="41" customWidth="1"/>
    <col min="1594" max="1594" width="13.61328125" style="41" customWidth="1"/>
    <col min="1595" max="1595" width="12.84375" style="41" customWidth="1"/>
    <col min="1596" max="1814" width="8.84375" style="41"/>
    <col min="1815" max="1816" width="10.61328125" style="41" customWidth="1"/>
    <col min="1817" max="1819" width="13.61328125" style="41" customWidth="1"/>
    <col min="1820" max="1822" width="15.61328125" style="41" customWidth="1"/>
    <col min="1823" max="1823" width="9.84375" style="41" customWidth="1"/>
    <col min="1824" max="1824" width="14.69140625" style="41" customWidth="1"/>
    <col min="1825" max="1827" width="13.3828125" style="41" customWidth="1"/>
    <col min="1828" max="1828" width="8.84375" style="41"/>
    <col min="1829" max="1829" width="12" style="41" customWidth="1"/>
    <col min="1830" max="1830" width="15.61328125" style="41" customWidth="1"/>
    <col min="1831" max="1832" width="14.07421875" style="41" customWidth="1"/>
    <col min="1833" max="1833" width="15.61328125" style="41" customWidth="1"/>
    <col min="1834" max="1834" width="18.07421875" style="41" customWidth="1"/>
    <col min="1835" max="1835" width="13.61328125" style="41" customWidth="1"/>
    <col min="1836" max="1836" width="8.84375" style="41"/>
    <col min="1837" max="1838" width="13.23046875" style="41" customWidth="1"/>
    <col min="1839" max="1839" width="11" style="41" customWidth="1"/>
    <col min="1840" max="1840" width="9.3828125" style="41" customWidth="1"/>
    <col min="1841" max="1842" width="13.3828125" style="41" customWidth="1"/>
    <col min="1843" max="1843" width="10.23046875" style="41" customWidth="1"/>
    <col min="1844" max="1844" width="8.84375" style="41"/>
    <col min="1845" max="1846" width="12.3828125" style="41" customWidth="1"/>
    <col min="1847" max="1847" width="14.69140625" style="41" customWidth="1"/>
    <col min="1848" max="1848" width="12.3828125" style="41" customWidth="1"/>
    <col min="1849" max="1849" width="14.69140625" style="41" customWidth="1"/>
    <col min="1850" max="1850" width="13.61328125" style="41" customWidth="1"/>
    <col min="1851" max="1851" width="12.84375" style="41" customWidth="1"/>
    <col min="1852" max="2070" width="8.84375" style="41"/>
    <col min="2071" max="2072" width="10.61328125" style="41" customWidth="1"/>
    <col min="2073" max="2075" width="13.61328125" style="41" customWidth="1"/>
    <col min="2076" max="2078" width="15.61328125" style="41" customWidth="1"/>
    <col min="2079" max="2079" width="9.84375" style="41" customWidth="1"/>
    <col min="2080" max="2080" width="14.69140625" style="41" customWidth="1"/>
    <col min="2081" max="2083" width="13.3828125" style="41" customWidth="1"/>
    <col min="2084" max="2084" width="8.84375" style="41"/>
    <col min="2085" max="2085" width="12" style="41" customWidth="1"/>
    <col min="2086" max="2086" width="15.61328125" style="41" customWidth="1"/>
    <col min="2087" max="2088" width="14.07421875" style="41" customWidth="1"/>
    <col min="2089" max="2089" width="15.61328125" style="41" customWidth="1"/>
    <col min="2090" max="2090" width="18.07421875" style="41" customWidth="1"/>
    <col min="2091" max="2091" width="13.61328125" style="41" customWidth="1"/>
    <col min="2092" max="2092" width="8.84375" style="41"/>
    <col min="2093" max="2094" width="13.23046875" style="41" customWidth="1"/>
    <col min="2095" max="2095" width="11" style="41" customWidth="1"/>
    <col min="2096" max="2096" width="9.3828125" style="41" customWidth="1"/>
    <col min="2097" max="2098" width="13.3828125" style="41" customWidth="1"/>
    <col min="2099" max="2099" width="10.23046875" style="41" customWidth="1"/>
    <col min="2100" max="2100" width="8.84375" style="41"/>
    <col min="2101" max="2102" width="12.3828125" style="41" customWidth="1"/>
    <col min="2103" max="2103" width="14.69140625" style="41" customWidth="1"/>
    <col min="2104" max="2104" width="12.3828125" style="41" customWidth="1"/>
    <col min="2105" max="2105" width="14.69140625" style="41" customWidth="1"/>
    <col min="2106" max="2106" width="13.61328125" style="41" customWidth="1"/>
    <col min="2107" max="2107" width="12.84375" style="41" customWidth="1"/>
    <col min="2108" max="2326" width="8.84375" style="41"/>
    <col min="2327" max="2328" width="10.61328125" style="41" customWidth="1"/>
    <col min="2329" max="2331" width="13.61328125" style="41" customWidth="1"/>
    <col min="2332" max="2334" width="15.61328125" style="41" customWidth="1"/>
    <col min="2335" max="2335" width="9.84375" style="41" customWidth="1"/>
    <col min="2336" max="2336" width="14.69140625" style="41" customWidth="1"/>
    <col min="2337" max="2339" width="13.3828125" style="41" customWidth="1"/>
    <col min="2340" max="2340" width="8.84375" style="41"/>
    <col min="2341" max="2341" width="12" style="41" customWidth="1"/>
    <col min="2342" max="2342" width="15.61328125" style="41" customWidth="1"/>
    <col min="2343" max="2344" width="14.07421875" style="41" customWidth="1"/>
    <col min="2345" max="2345" width="15.61328125" style="41" customWidth="1"/>
    <col min="2346" max="2346" width="18.07421875" style="41" customWidth="1"/>
    <col min="2347" max="2347" width="13.61328125" style="41" customWidth="1"/>
    <col min="2348" max="2348" width="8.84375" style="41"/>
    <col min="2349" max="2350" width="13.23046875" style="41" customWidth="1"/>
    <col min="2351" max="2351" width="11" style="41" customWidth="1"/>
    <col min="2352" max="2352" width="9.3828125" style="41" customWidth="1"/>
    <col min="2353" max="2354" width="13.3828125" style="41" customWidth="1"/>
    <col min="2355" max="2355" width="10.23046875" style="41" customWidth="1"/>
    <col min="2356" max="2356" width="8.84375" style="41"/>
    <col min="2357" max="2358" width="12.3828125" style="41" customWidth="1"/>
    <col min="2359" max="2359" width="14.69140625" style="41" customWidth="1"/>
    <col min="2360" max="2360" width="12.3828125" style="41" customWidth="1"/>
    <col min="2361" max="2361" width="14.69140625" style="41" customWidth="1"/>
    <col min="2362" max="2362" width="13.61328125" style="41" customWidth="1"/>
    <col min="2363" max="2363" width="12.84375" style="41" customWidth="1"/>
    <col min="2364" max="2582" width="8.84375" style="41"/>
    <col min="2583" max="2584" width="10.61328125" style="41" customWidth="1"/>
    <col min="2585" max="2587" width="13.61328125" style="41" customWidth="1"/>
    <col min="2588" max="2590" width="15.61328125" style="41" customWidth="1"/>
    <col min="2591" max="2591" width="9.84375" style="41" customWidth="1"/>
    <col min="2592" max="2592" width="14.69140625" style="41" customWidth="1"/>
    <col min="2593" max="2595" width="13.3828125" style="41" customWidth="1"/>
    <col min="2596" max="2596" width="8.84375" style="41"/>
    <col min="2597" max="2597" width="12" style="41" customWidth="1"/>
    <col min="2598" max="2598" width="15.61328125" style="41" customWidth="1"/>
    <col min="2599" max="2600" width="14.07421875" style="41" customWidth="1"/>
    <col min="2601" max="2601" width="15.61328125" style="41" customWidth="1"/>
    <col min="2602" max="2602" width="18.07421875" style="41" customWidth="1"/>
    <col min="2603" max="2603" width="13.61328125" style="41" customWidth="1"/>
    <col min="2604" max="2604" width="8.84375" style="41"/>
    <col min="2605" max="2606" width="13.23046875" style="41" customWidth="1"/>
    <col min="2607" max="2607" width="11" style="41" customWidth="1"/>
    <col min="2608" max="2608" width="9.3828125" style="41" customWidth="1"/>
    <col min="2609" max="2610" width="13.3828125" style="41" customWidth="1"/>
    <col min="2611" max="2611" width="10.23046875" style="41" customWidth="1"/>
    <col min="2612" max="2612" width="8.84375" style="41"/>
    <col min="2613" max="2614" width="12.3828125" style="41" customWidth="1"/>
    <col min="2615" max="2615" width="14.69140625" style="41" customWidth="1"/>
    <col min="2616" max="2616" width="12.3828125" style="41" customWidth="1"/>
    <col min="2617" max="2617" width="14.69140625" style="41" customWidth="1"/>
    <col min="2618" max="2618" width="13.61328125" style="41" customWidth="1"/>
    <col min="2619" max="2619" width="12.84375" style="41" customWidth="1"/>
    <col min="2620" max="2838" width="8.84375" style="41"/>
    <col min="2839" max="2840" width="10.61328125" style="41" customWidth="1"/>
    <col min="2841" max="2843" width="13.61328125" style="41" customWidth="1"/>
    <col min="2844" max="2846" width="15.61328125" style="41" customWidth="1"/>
    <col min="2847" max="2847" width="9.84375" style="41" customWidth="1"/>
    <col min="2848" max="2848" width="14.69140625" style="41" customWidth="1"/>
    <col min="2849" max="2851" width="13.3828125" style="41" customWidth="1"/>
    <col min="2852" max="2852" width="8.84375" style="41"/>
    <col min="2853" max="2853" width="12" style="41" customWidth="1"/>
    <col min="2854" max="2854" width="15.61328125" style="41" customWidth="1"/>
    <col min="2855" max="2856" width="14.07421875" style="41" customWidth="1"/>
    <col min="2857" max="2857" width="15.61328125" style="41" customWidth="1"/>
    <col min="2858" max="2858" width="18.07421875" style="41" customWidth="1"/>
    <col min="2859" max="2859" width="13.61328125" style="41" customWidth="1"/>
    <col min="2860" max="2860" width="8.84375" style="41"/>
    <col min="2861" max="2862" width="13.23046875" style="41" customWidth="1"/>
    <col min="2863" max="2863" width="11" style="41" customWidth="1"/>
    <col min="2864" max="2864" width="9.3828125" style="41" customWidth="1"/>
    <col min="2865" max="2866" width="13.3828125" style="41" customWidth="1"/>
    <col min="2867" max="2867" width="10.23046875" style="41" customWidth="1"/>
    <col min="2868" max="2868" width="8.84375" style="41"/>
    <col min="2869" max="2870" width="12.3828125" style="41" customWidth="1"/>
    <col min="2871" max="2871" width="14.69140625" style="41" customWidth="1"/>
    <col min="2872" max="2872" width="12.3828125" style="41" customWidth="1"/>
    <col min="2873" max="2873" width="14.69140625" style="41" customWidth="1"/>
    <col min="2874" max="2874" width="13.61328125" style="41" customWidth="1"/>
    <col min="2875" max="2875" width="12.84375" style="41" customWidth="1"/>
    <col min="2876" max="3094" width="8.84375" style="41"/>
    <col min="3095" max="3096" width="10.61328125" style="41" customWidth="1"/>
    <col min="3097" max="3099" width="13.61328125" style="41" customWidth="1"/>
    <col min="3100" max="3102" width="15.61328125" style="41" customWidth="1"/>
    <col min="3103" max="3103" width="9.84375" style="41" customWidth="1"/>
    <col min="3104" max="3104" width="14.69140625" style="41" customWidth="1"/>
    <col min="3105" max="3107" width="13.3828125" style="41" customWidth="1"/>
    <col min="3108" max="3108" width="8.84375" style="41"/>
    <col min="3109" max="3109" width="12" style="41" customWidth="1"/>
    <col min="3110" max="3110" width="15.61328125" style="41" customWidth="1"/>
    <col min="3111" max="3112" width="14.07421875" style="41" customWidth="1"/>
    <col min="3113" max="3113" width="15.61328125" style="41" customWidth="1"/>
    <col min="3114" max="3114" width="18.07421875" style="41" customWidth="1"/>
    <col min="3115" max="3115" width="13.61328125" style="41" customWidth="1"/>
    <col min="3116" max="3116" width="8.84375" style="41"/>
    <col min="3117" max="3118" width="13.23046875" style="41" customWidth="1"/>
    <col min="3119" max="3119" width="11" style="41" customWidth="1"/>
    <col min="3120" max="3120" width="9.3828125" style="41" customWidth="1"/>
    <col min="3121" max="3122" width="13.3828125" style="41" customWidth="1"/>
    <col min="3123" max="3123" width="10.23046875" style="41" customWidth="1"/>
    <col min="3124" max="3124" width="8.84375" style="41"/>
    <col min="3125" max="3126" width="12.3828125" style="41" customWidth="1"/>
    <col min="3127" max="3127" width="14.69140625" style="41" customWidth="1"/>
    <col min="3128" max="3128" width="12.3828125" style="41" customWidth="1"/>
    <col min="3129" max="3129" width="14.69140625" style="41" customWidth="1"/>
    <col min="3130" max="3130" width="13.61328125" style="41" customWidth="1"/>
    <col min="3131" max="3131" width="12.84375" style="41" customWidth="1"/>
    <col min="3132" max="3350" width="8.84375" style="41"/>
    <col min="3351" max="3352" width="10.61328125" style="41" customWidth="1"/>
    <col min="3353" max="3355" width="13.61328125" style="41" customWidth="1"/>
    <col min="3356" max="3358" width="15.61328125" style="41" customWidth="1"/>
    <col min="3359" max="3359" width="9.84375" style="41" customWidth="1"/>
    <col min="3360" max="3360" width="14.69140625" style="41" customWidth="1"/>
    <col min="3361" max="3363" width="13.3828125" style="41" customWidth="1"/>
    <col min="3364" max="3364" width="8.84375" style="41"/>
    <col min="3365" max="3365" width="12" style="41" customWidth="1"/>
    <col min="3366" max="3366" width="15.61328125" style="41" customWidth="1"/>
    <col min="3367" max="3368" width="14.07421875" style="41" customWidth="1"/>
    <col min="3369" max="3369" width="15.61328125" style="41" customWidth="1"/>
    <col min="3370" max="3370" width="18.07421875" style="41" customWidth="1"/>
    <col min="3371" max="3371" width="13.61328125" style="41" customWidth="1"/>
    <col min="3372" max="3372" width="8.84375" style="41"/>
    <col min="3373" max="3374" width="13.23046875" style="41" customWidth="1"/>
    <col min="3375" max="3375" width="11" style="41" customWidth="1"/>
    <col min="3376" max="3376" width="9.3828125" style="41" customWidth="1"/>
    <col min="3377" max="3378" width="13.3828125" style="41" customWidth="1"/>
    <col min="3379" max="3379" width="10.23046875" style="41" customWidth="1"/>
    <col min="3380" max="3380" width="8.84375" style="41"/>
    <col min="3381" max="3382" width="12.3828125" style="41" customWidth="1"/>
    <col min="3383" max="3383" width="14.69140625" style="41" customWidth="1"/>
    <col min="3384" max="3384" width="12.3828125" style="41" customWidth="1"/>
    <col min="3385" max="3385" width="14.69140625" style="41" customWidth="1"/>
    <col min="3386" max="3386" width="13.61328125" style="41" customWidth="1"/>
    <col min="3387" max="3387" width="12.84375" style="41" customWidth="1"/>
    <col min="3388" max="3606" width="8.84375" style="41"/>
    <col min="3607" max="3608" width="10.61328125" style="41" customWidth="1"/>
    <col min="3609" max="3611" width="13.61328125" style="41" customWidth="1"/>
    <col min="3612" max="3614" width="15.61328125" style="41" customWidth="1"/>
    <col min="3615" max="3615" width="9.84375" style="41" customWidth="1"/>
    <col min="3616" max="3616" width="14.69140625" style="41" customWidth="1"/>
    <col min="3617" max="3619" width="13.3828125" style="41" customWidth="1"/>
    <col min="3620" max="3620" width="8.84375" style="41"/>
    <col min="3621" max="3621" width="12" style="41" customWidth="1"/>
    <col min="3622" max="3622" width="15.61328125" style="41" customWidth="1"/>
    <col min="3623" max="3624" width="14.07421875" style="41" customWidth="1"/>
    <col min="3625" max="3625" width="15.61328125" style="41" customWidth="1"/>
    <col min="3626" max="3626" width="18.07421875" style="41" customWidth="1"/>
    <col min="3627" max="3627" width="13.61328125" style="41" customWidth="1"/>
    <col min="3628" max="3628" width="8.84375" style="41"/>
    <col min="3629" max="3630" width="13.23046875" style="41" customWidth="1"/>
    <col min="3631" max="3631" width="11" style="41" customWidth="1"/>
    <col min="3632" max="3632" width="9.3828125" style="41" customWidth="1"/>
    <col min="3633" max="3634" width="13.3828125" style="41" customWidth="1"/>
    <col min="3635" max="3635" width="10.23046875" style="41" customWidth="1"/>
    <col min="3636" max="3636" width="8.84375" style="41"/>
    <col min="3637" max="3638" width="12.3828125" style="41" customWidth="1"/>
    <col min="3639" max="3639" width="14.69140625" style="41" customWidth="1"/>
    <col min="3640" max="3640" width="12.3828125" style="41" customWidth="1"/>
    <col min="3641" max="3641" width="14.69140625" style="41" customWidth="1"/>
    <col min="3642" max="3642" width="13.61328125" style="41" customWidth="1"/>
    <col min="3643" max="3643" width="12.84375" style="41" customWidth="1"/>
    <col min="3644" max="3862" width="8.84375" style="41"/>
    <col min="3863" max="3864" width="10.61328125" style="41" customWidth="1"/>
    <col min="3865" max="3867" width="13.61328125" style="41" customWidth="1"/>
    <col min="3868" max="3870" width="15.61328125" style="41" customWidth="1"/>
    <col min="3871" max="3871" width="9.84375" style="41" customWidth="1"/>
    <col min="3872" max="3872" width="14.69140625" style="41" customWidth="1"/>
    <col min="3873" max="3875" width="13.3828125" style="41" customWidth="1"/>
    <col min="3876" max="3876" width="8.84375" style="41"/>
    <col min="3877" max="3877" width="12" style="41" customWidth="1"/>
    <col min="3878" max="3878" width="15.61328125" style="41" customWidth="1"/>
    <col min="3879" max="3880" width="14.07421875" style="41" customWidth="1"/>
    <col min="3881" max="3881" width="15.61328125" style="41" customWidth="1"/>
    <col min="3882" max="3882" width="18.07421875" style="41" customWidth="1"/>
    <col min="3883" max="3883" width="13.61328125" style="41" customWidth="1"/>
    <col min="3884" max="3884" width="8.84375" style="41"/>
    <col min="3885" max="3886" width="13.23046875" style="41" customWidth="1"/>
    <col min="3887" max="3887" width="11" style="41" customWidth="1"/>
    <col min="3888" max="3888" width="9.3828125" style="41" customWidth="1"/>
    <col min="3889" max="3890" width="13.3828125" style="41" customWidth="1"/>
    <col min="3891" max="3891" width="10.23046875" style="41" customWidth="1"/>
    <col min="3892" max="3892" width="8.84375" style="41"/>
    <col min="3893" max="3894" width="12.3828125" style="41" customWidth="1"/>
    <col min="3895" max="3895" width="14.69140625" style="41" customWidth="1"/>
    <col min="3896" max="3896" width="12.3828125" style="41" customWidth="1"/>
    <col min="3897" max="3897" width="14.69140625" style="41" customWidth="1"/>
    <col min="3898" max="3898" width="13.61328125" style="41" customWidth="1"/>
    <col min="3899" max="3899" width="12.84375" style="41" customWidth="1"/>
    <col min="3900" max="4118" width="8.84375" style="41"/>
    <col min="4119" max="4120" width="10.61328125" style="41" customWidth="1"/>
    <col min="4121" max="4123" width="13.61328125" style="41" customWidth="1"/>
    <col min="4124" max="4126" width="15.61328125" style="41" customWidth="1"/>
    <col min="4127" max="4127" width="9.84375" style="41" customWidth="1"/>
    <col min="4128" max="4128" width="14.69140625" style="41" customWidth="1"/>
    <col min="4129" max="4131" width="13.3828125" style="41" customWidth="1"/>
    <col min="4132" max="4132" width="8.84375" style="41"/>
    <col min="4133" max="4133" width="12" style="41" customWidth="1"/>
    <col min="4134" max="4134" width="15.61328125" style="41" customWidth="1"/>
    <col min="4135" max="4136" width="14.07421875" style="41" customWidth="1"/>
    <col min="4137" max="4137" width="15.61328125" style="41" customWidth="1"/>
    <col min="4138" max="4138" width="18.07421875" style="41" customWidth="1"/>
    <col min="4139" max="4139" width="13.61328125" style="41" customWidth="1"/>
    <col min="4140" max="4140" width="8.84375" style="41"/>
    <col min="4141" max="4142" width="13.23046875" style="41" customWidth="1"/>
    <col min="4143" max="4143" width="11" style="41" customWidth="1"/>
    <col min="4144" max="4144" width="9.3828125" style="41" customWidth="1"/>
    <col min="4145" max="4146" width="13.3828125" style="41" customWidth="1"/>
    <col min="4147" max="4147" width="10.23046875" style="41" customWidth="1"/>
    <col min="4148" max="4148" width="8.84375" style="41"/>
    <col min="4149" max="4150" width="12.3828125" style="41" customWidth="1"/>
    <col min="4151" max="4151" width="14.69140625" style="41" customWidth="1"/>
    <col min="4152" max="4152" width="12.3828125" style="41" customWidth="1"/>
    <col min="4153" max="4153" width="14.69140625" style="41" customWidth="1"/>
    <col min="4154" max="4154" width="13.61328125" style="41" customWidth="1"/>
    <col min="4155" max="4155" width="12.84375" style="41" customWidth="1"/>
    <col min="4156" max="4374" width="8.84375" style="41"/>
    <col min="4375" max="4376" width="10.61328125" style="41" customWidth="1"/>
    <col min="4377" max="4379" width="13.61328125" style="41" customWidth="1"/>
    <col min="4380" max="4382" width="15.61328125" style="41" customWidth="1"/>
    <col min="4383" max="4383" width="9.84375" style="41" customWidth="1"/>
    <col min="4384" max="4384" width="14.69140625" style="41" customWidth="1"/>
    <col min="4385" max="4387" width="13.3828125" style="41" customWidth="1"/>
    <col min="4388" max="4388" width="8.84375" style="41"/>
    <col min="4389" max="4389" width="12" style="41" customWidth="1"/>
    <col min="4390" max="4390" width="15.61328125" style="41" customWidth="1"/>
    <col min="4391" max="4392" width="14.07421875" style="41" customWidth="1"/>
    <col min="4393" max="4393" width="15.61328125" style="41" customWidth="1"/>
    <col min="4394" max="4394" width="18.07421875" style="41" customWidth="1"/>
    <col min="4395" max="4395" width="13.61328125" style="41" customWidth="1"/>
    <col min="4396" max="4396" width="8.84375" style="41"/>
    <col min="4397" max="4398" width="13.23046875" style="41" customWidth="1"/>
    <col min="4399" max="4399" width="11" style="41" customWidth="1"/>
    <col min="4400" max="4400" width="9.3828125" style="41" customWidth="1"/>
    <col min="4401" max="4402" width="13.3828125" style="41" customWidth="1"/>
    <col min="4403" max="4403" width="10.23046875" style="41" customWidth="1"/>
    <col min="4404" max="4404" width="8.84375" style="41"/>
    <col min="4405" max="4406" width="12.3828125" style="41" customWidth="1"/>
    <col min="4407" max="4407" width="14.69140625" style="41" customWidth="1"/>
    <col min="4408" max="4408" width="12.3828125" style="41" customWidth="1"/>
    <col min="4409" max="4409" width="14.69140625" style="41" customWidth="1"/>
    <col min="4410" max="4410" width="13.61328125" style="41" customWidth="1"/>
    <col min="4411" max="4411" width="12.84375" style="41" customWidth="1"/>
    <col min="4412" max="4630" width="8.84375" style="41"/>
    <col min="4631" max="4632" width="10.61328125" style="41" customWidth="1"/>
    <col min="4633" max="4635" width="13.61328125" style="41" customWidth="1"/>
    <col min="4636" max="4638" width="15.61328125" style="41" customWidth="1"/>
    <col min="4639" max="4639" width="9.84375" style="41" customWidth="1"/>
    <col min="4640" max="4640" width="14.69140625" style="41" customWidth="1"/>
    <col min="4641" max="4643" width="13.3828125" style="41" customWidth="1"/>
    <col min="4644" max="4644" width="8.84375" style="41"/>
    <col min="4645" max="4645" width="12" style="41" customWidth="1"/>
    <col min="4646" max="4646" width="15.61328125" style="41" customWidth="1"/>
    <col min="4647" max="4648" width="14.07421875" style="41" customWidth="1"/>
    <col min="4649" max="4649" width="15.61328125" style="41" customWidth="1"/>
    <col min="4650" max="4650" width="18.07421875" style="41" customWidth="1"/>
    <col min="4651" max="4651" width="13.61328125" style="41" customWidth="1"/>
    <col min="4652" max="4652" width="8.84375" style="41"/>
    <col min="4653" max="4654" width="13.23046875" style="41" customWidth="1"/>
    <col min="4655" max="4655" width="11" style="41" customWidth="1"/>
    <col min="4656" max="4656" width="9.3828125" style="41" customWidth="1"/>
    <col min="4657" max="4658" width="13.3828125" style="41" customWidth="1"/>
    <col min="4659" max="4659" width="10.23046875" style="41" customWidth="1"/>
    <col min="4660" max="4660" width="8.84375" style="41"/>
    <col min="4661" max="4662" width="12.3828125" style="41" customWidth="1"/>
    <col min="4663" max="4663" width="14.69140625" style="41" customWidth="1"/>
    <col min="4664" max="4664" width="12.3828125" style="41" customWidth="1"/>
    <col min="4665" max="4665" width="14.69140625" style="41" customWidth="1"/>
    <col min="4666" max="4666" width="13.61328125" style="41" customWidth="1"/>
    <col min="4667" max="4667" width="12.84375" style="41" customWidth="1"/>
    <col min="4668" max="4886" width="8.84375" style="41"/>
    <col min="4887" max="4888" width="10.61328125" style="41" customWidth="1"/>
    <col min="4889" max="4891" width="13.61328125" style="41" customWidth="1"/>
    <col min="4892" max="4894" width="15.61328125" style="41" customWidth="1"/>
    <col min="4895" max="4895" width="9.84375" style="41" customWidth="1"/>
    <col min="4896" max="4896" width="14.69140625" style="41" customWidth="1"/>
    <col min="4897" max="4899" width="13.3828125" style="41" customWidth="1"/>
    <col min="4900" max="4900" width="8.84375" style="41"/>
    <col min="4901" max="4901" width="12" style="41" customWidth="1"/>
    <col min="4902" max="4902" width="15.61328125" style="41" customWidth="1"/>
    <col min="4903" max="4904" width="14.07421875" style="41" customWidth="1"/>
    <col min="4905" max="4905" width="15.61328125" style="41" customWidth="1"/>
    <col min="4906" max="4906" width="18.07421875" style="41" customWidth="1"/>
    <col min="4907" max="4907" width="13.61328125" style="41" customWidth="1"/>
    <col min="4908" max="4908" width="8.84375" style="41"/>
    <col min="4909" max="4910" width="13.23046875" style="41" customWidth="1"/>
    <col min="4911" max="4911" width="11" style="41" customWidth="1"/>
    <col min="4912" max="4912" width="9.3828125" style="41" customWidth="1"/>
    <col min="4913" max="4914" width="13.3828125" style="41" customWidth="1"/>
    <col min="4915" max="4915" width="10.23046875" style="41" customWidth="1"/>
    <col min="4916" max="4916" width="8.84375" style="41"/>
    <col min="4917" max="4918" width="12.3828125" style="41" customWidth="1"/>
    <col min="4919" max="4919" width="14.69140625" style="41" customWidth="1"/>
    <col min="4920" max="4920" width="12.3828125" style="41" customWidth="1"/>
    <col min="4921" max="4921" width="14.69140625" style="41" customWidth="1"/>
    <col min="4922" max="4922" width="13.61328125" style="41" customWidth="1"/>
    <col min="4923" max="4923" width="12.84375" style="41" customWidth="1"/>
    <col min="4924" max="5142" width="8.84375" style="41"/>
    <col min="5143" max="5144" width="10.61328125" style="41" customWidth="1"/>
    <col min="5145" max="5147" width="13.61328125" style="41" customWidth="1"/>
    <col min="5148" max="5150" width="15.61328125" style="41" customWidth="1"/>
    <col min="5151" max="5151" width="9.84375" style="41" customWidth="1"/>
    <col min="5152" max="5152" width="14.69140625" style="41" customWidth="1"/>
    <col min="5153" max="5155" width="13.3828125" style="41" customWidth="1"/>
    <col min="5156" max="5156" width="8.84375" style="41"/>
    <col min="5157" max="5157" width="12" style="41" customWidth="1"/>
    <col min="5158" max="5158" width="15.61328125" style="41" customWidth="1"/>
    <col min="5159" max="5160" width="14.07421875" style="41" customWidth="1"/>
    <col min="5161" max="5161" width="15.61328125" style="41" customWidth="1"/>
    <col min="5162" max="5162" width="18.07421875" style="41" customWidth="1"/>
    <col min="5163" max="5163" width="13.61328125" style="41" customWidth="1"/>
    <col min="5164" max="5164" width="8.84375" style="41"/>
    <col min="5165" max="5166" width="13.23046875" style="41" customWidth="1"/>
    <col min="5167" max="5167" width="11" style="41" customWidth="1"/>
    <col min="5168" max="5168" width="9.3828125" style="41" customWidth="1"/>
    <col min="5169" max="5170" width="13.3828125" style="41" customWidth="1"/>
    <col min="5171" max="5171" width="10.23046875" style="41" customWidth="1"/>
    <col min="5172" max="5172" width="8.84375" style="41"/>
    <col min="5173" max="5174" width="12.3828125" style="41" customWidth="1"/>
    <col min="5175" max="5175" width="14.69140625" style="41" customWidth="1"/>
    <col min="5176" max="5176" width="12.3828125" style="41" customWidth="1"/>
    <col min="5177" max="5177" width="14.69140625" style="41" customWidth="1"/>
    <col min="5178" max="5178" width="13.61328125" style="41" customWidth="1"/>
    <col min="5179" max="5179" width="12.84375" style="41" customWidth="1"/>
    <col min="5180" max="5398" width="8.84375" style="41"/>
    <col min="5399" max="5400" width="10.61328125" style="41" customWidth="1"/>
    <col min="5401" max="5403" width="13.61328125" style="41" customWidth="1"/>
    <col min="5404" max="5406" width="15.61328125" style="41" customWidth="1"/>
    <col min="5407" max="5407" width="9.84375" style="41" customWidth="1"/>
    <col min="5408" max="5408" width="14.69140625" style="41" customWidth="1"/>
    <col min="5409" max="5411" width="13.3828125" style="41" customWidth="1"/>
    <col min="5412" max="5412" width="8.84375" style="41"/>
    <col min="5413" max="5413" width="12" style="41" customWidth="1"/>
    <col min="5414" max="5414" width="15.61328125" style="41" customWidth="1"/>
    <col min="5415" max="5416" width="14.07421875" style="41" customWidth="1"/>
    <col min="5417" max="5417" width="15.61328125" style="41" customWidth="1"/>
    <col min="5418" max="5418" width="18.07421875" style="41" customWidth="1"/>
    <col min="5419" max="5419" width="13.61328125" style="41" customWidth="1"/>
    <col min="5420" max="5420" width="8.84375" style="41"/>
    <col min="5421" max="5422" width="13.23046875" style="41" customWidth="1"/>
    <col min="5423" max="5423" width="11" style="41" customWidth="1"/>
    <col min="5424" max="5424" width="9.3828125" style="41" customWidth="1"/>
    <col min="5425" max="5426" width="13.3828125" style="41" customWidth="1"/>
    <col min="5427" max="5427" width="10.23046875" style="41" customWidth="1"/>
    <col min="5428" max="5428" width="8.84375" style="41"/>
    <col min="5429" max="5430" width="12.3828125" style="41" customWidth="1"/>
    <col min="5431" max="5431" width="14.69140625" style="41" customWidth="1"/>
    <col min="5432" max="5432" width="12.3828125" style="41" customWidth="1"/>
    <col min="5433" max="5433" width="14.69140625" style="41" customWidth="1"/>
    <col min="5434" max="5434" width="13.61328125" style="41" customWidth="1"/>
    <col min="5435" max="5435" width="12.84375" style="41" customWidth="1"/>
    <col min="5436" max="5654" width="8.84375" style="41"/>
    <col min="5655" max="5656" width="10.61328125" style="41" customWidth="1"/>
    <col min="5657" max="5659" width="13.61328125" style="41" customWidth="1"/>
    <col min="5660" max="5662" width="15.61328125" style="41" customWidth="1"/>
    <col min="5663" max="5663" width="9.84375" style="41" customWidth="1"/>
    <col min="5664" max="5664" width="14.69140625" style="41" customWidth="1"/>
    <col min="5665" max="5667" width="13.3828125" style="41" customWidth="1"/>
    <col min="5668" max="5668" width="8.84375" style="41"/>
    <col min="5669" max="5669" width="12" style="41" customWidth="1"/>
    <col min="5670" max="5670" width="15.61328125" style="41" customWidth="1"/>
    <col min="5671" max="5672" width="14.07421875" style="41" customWidth="1"/>
    <col min="5673" max="5673" width="15.61328125" style="41" customWidth="1"/>
    <col min="5674" max="5674" width="18.07421875" style="41" customWidth="1"/>
    <col min="5675" max="5675" width="13.61328125" style="41" customWidth="1"/>
    <col min="5676" max="5676" width="8.84375" style="41"/>
    <col min="5677" max="5678" width="13.23046875" style="41" customWidth="1"/>
    <col min="5679" max="5679" width="11" style="41" customWidth="1"/>
    <col min="5680" max="5680" width="9.3828125" style="41" customWidth="1"/>
    <col min="5681" max="5682" width="13.3828125" style="41" customWidth="1"/>
    <col min="5683" max="5683" width="10.23046875" style="41" customWidth="1"/>
    <col min="5684" max="5684" width="8.84375" style="41"/>
    <col min="5685" max="5686" width="12.3828125" style="41" customWidth="1"/>
    <col min="5687" max="5687" width="14.69140625" style="41" customWidth="1"/>
    <col min="5688" max="5688" width="12.3828125" style="41" customWidth="1"/>
    <col min="5689" max="5689" width="14.69140625" style="41" customWidth="1"/>
    <col min="5690" max="5690" width="13.61328125" style="41" customWidth="1"/>
    <col min="5691" max="5691" width="12.84375" style="41" customWidth="1"/>
    <col min="5692" max="5910" width="8.84375" style="41"/>
    <col min="5911" max="5912" width="10.61328125" style="41" customWidth="1"/>
    <col min="5913" max="5915" width="13.61328125" style="41" customWidth="1"/>
    <col min="5916" max="5918" width="15.61328125" style="41" customWidth="1"/>
    <col min="5919" max="5919" width="9.84375" style="41" customWidth="1"/>
    <col min="5920" max="5920" width="14.69140625" style="41" customWidth="1"/>
    <col min="5921" max="5923" width="13.3828125" style="41" customWidth="1"/>
    <col min="5924" max="5924" width="8.84375" style="41"/>
    <col min="5925" max="5925" width="12" style="41" customWidth="1"/>
    <col min="5926" max="5926" width="15.61328125" style="41" customWidth="1"/>
    <col min="5927" max="5928" width="14.07421875" style="41" customWidth="1"/>
    <col min="5929" max="5929" width="15.61328125" style="41" customWidth="1"/>
    <col min="5930" max="5930" width="18.07421875" style="41" customWidth="1"/>
    <col min="5931" max="5931" width="13.61328125" style="41" customWidth="1"/>
    <col min="5932" max="5932" width="8.84375" style="41"/>
    <col min="5933" max="5934" width="13.23046875" style="41" customWidth="1"/>
    <col min="5935" max="5935" width="11" style="41" customWidth="1"/>
    <col min="5936" max="5936" width="9.3828125" style="41" customWidth="1"/>
    <col min="5937" max="5938" width="13.3828125" style="41" customWidth="1"/>
    <col min="5939" max="5939" width="10.23046875" style="41" customWidth="1"/>
    <col min="5940" max="5940" width="8.84375" style="41"/>
    <col min="5941" max="5942" width="12.3828125" style="41" customWidth="1"/>
    <col min="5943" max="5943" width="14.69140625" style="41" customWidth="1"/>
    <col min="5944" max="5944" width="12.3828125" style="41" customWidth="1"/>
    <col min="5945" max="5945" width="14.69140625" style="41" customWidth="1"/>
    <col min="5946" max="5946" width="13.61328125" style="41" customWidth="1"/>
    <col min="5947" max="5947" width="12.84375" style="41" customWidth="1"/>
    <col min="5948" max="6166" width="8.84375" style="41"/>
    <col min="6167" max="6168" width="10.61328125" style="41" customWidth="1"/>
    <col min="6169" max="6171" width="13.61328125" style="41" customWidth="1"/>
    <col min="6172" max="6174" width="15.61328125" style="41" customWidth="1"/>
    <col min="6175" max="6175" width="9.84375" style="41" customWidth="1"/>
    <col min="6176" max="6176" width="14.69140625" style="41" customWidth="1"/>
    <col min="6177" max="6179" width="13.3828125" style="41" customWidth="1"/>
    <col min="6180" max="6180" width="8.84375" style="41"/>
    <col min="6181" max="6181" width="12" style="41" customWidth="1"/>
    <col min="6182" max="6182" width="15.61328125" style="41" customWidth="1"/>
    <col min="6183" max="6184" width="14.07421875" style="41" customWidth="1"/>
    <col min="6185" max="6185" width="15.61328125" style="41" customWidth="1"/>
    <col min="6186" max="6186" width="18.07421875" style="41" customWidth="1"/>
    <col min="6187" max="6187" width="13.61328125" style="41" customWidth="1"/>
    <col min="6188" max="6188" width="8.84375" style="41"/>
    <col min="6189" max="6190" width="13.23046875" style="41" customWidth="1"/>
    <col min="6191" max="6191" width="11" style="41" customWidth="1"/>
    <col min="6192" max="6192" width="9.3828125" style="41" customWidth="1"/>
    <col min="6193" max="6194" width="13.3828125" style="41" customWidth="1"/>
    <col min="6195" max="6195" width="10.23046875" style="41" customWidth="1"/>
    <col min="6196" max="6196" width="8.84375" style="41"/>
    <col min="6197" max="6198" width="12.3828125" style="41" customWidth="1"/>
    <col min="6199" max="6199" width="14.69140625" style="41" customWidth="1"/>
    <col min="6200" max="6200" width="12.3828125" style="41" customWidth="1"/>
    <col min="6201" max="6201" width="14.69140625" style="41" customWidth="1"/>
    <col min="6202" max="6202" width="13.61328125" style="41" customWidth="1"/>
    <col min="6203" max="6203" width="12.84375" style="41" customWidth="1"/>
    <col min="6204" max="6422" width="8.84375" style="41"/>
    <col min="6423" max="6424" width="10.61328125" style="41" customWidth="1"/>
    <col min="6425" max="6427" width="13.61328125" style="41" customWidth="1"/>
    <col min="6428" max="6430" width="15.61328125" style="41" customWidth="1"/>
    <col min="6431" max="6431" width="9.84375" style="41" customWidth="1"/>
    <col min="6432" max="6432" width="14.69140625" style="41" customWidth="1"/>
    <col min="6433" max="6435" width="13.3828125" style="41" customWidth="1"/>
    <col min="6436" max="6436" width="8.84375" style="41"/>
    <col min="6437" max="6437" width="12" style="41" customWidth="1"/>
    <col min="6438" max="6438" width="15.61328125" style="41" customWidth="1"/>
    <col min="6439" max="6440" width="14.07421875" style="41" customWidth="1"/>
    <col min="6441" max="6441" width="15.61328125" style="41" customWidth="1"/>
    <col min="6442" max="6442" width="18.07421875" style="41" customWidth="1"/>
    <col min="6443" max="6443" width="13.61328125" style="41" customWidth="1"/>
    <col min="6444" max="6444" width="8.84375" style="41"/>
    <col min="6445" max="6446" width="13.23046875" style="41" customWidth="1"/>
    <col min="6447" max="6447" width="11" style="41" customWidth="1"/>
    <col min="6448" max="6448" width="9.3828125" style="41" customWidth="1"/>
    <col min="6449" max="6450" width="13.3828125" style="41" customWidth="1"/>
    <col min="6451" max="6451" width="10.23046875" style="41" customWidth="1"/>
    <col min="6452" max="6452" width="8.84375" style="41"/>
    <col min="6453" max="6454" width="12.3828125" style="41" customWidth="1"/>
    <col min="6455" max="6455" width="14.69140625" style="41" customWidth="1"/>
    <col min="6456" max="6456" width="12.3828125" style="41" customWidth="1"/>
    <col min="6457" max="6457" width="14.69140625" style="41" customWidth="1"/>
    <col min="6458" max="6458" width="13.61328125" style="41" customWidth="1"/>
    <col min="6459" max="6459" width="12.84375" style="41" customWidth="1"/>
    <col min="6460" max="6678" width="8.84375" style="41"/>
    <col min="6679" max="6680" width="10.61328125" style="41" customWidth="1"/>
    <col min="6681" max="6683" width="13.61328125" style="41" customWidth="1"/>
    <col min="6684" max="6686" width="15.61328125" style="41" customWidth="1"/>
    <col min="6687" max="6687" width="9.84375" style="41" customWidth="1"/>
    <col min="6688" max="6688" width="14.69140625" style="41" customWidth="1"/>
    <col min="6689" max="6691" width="13.3828125" style="41" customWidth="1"/>
    <col min="6692" max="6692" width="8.84375" style="41"/>
    <col min="6693" max="6693" width="12" style="41" customWidth="1"/>
    <col min="6694" max="6694" width="15.61328125" style="41" customWidth="1"/>
    <col min="6695" max="6696" width="14.07421875" style="41" customWidth="1"/>
    <col min="6697" max="6697" width="15.61328125" style="41" customWidth="1"/>
    <col min="6698" max="6698" width="18.07421875" style="41" customWidth="1"/>
    <col min="6699" max="6699" width="13.61328125" style="41" customWidth="1"/>
    <col min="6700" max="6700" width="8.84375" style="41"/>
    <col min="6701" max="6702" width="13.23046875" style="41" customWidth="1"/>
    <col min="6703" max="6703" width="11" style="41" customWidth="1"/>
    <col min="6704" max="6704" width="9.3828125" style="41" customWidth="1"/>
    <col min="6705" max="6706" width="13.3828125" style="41" customWidth="1"/>
    <col min="6707" max="6707" width="10.23046875" style="41" customWidth="1"/>
    <col min="6708" max="6708" width="8.84375" style="41"/>
    <col min="6709" max="6710" width="12.3828125" style="41" customWidth="1"/>
    <col min="6711" max="6711" width="14.69140625" style="41" customWidth="1"/>
    <col min="6712" max="6712" width="12.3828125" style="41" customWidth="1"/>
    <col min="6713" max="6713" width="14.69140625" style="41" customWidth="1"/>
    <col min="6714" max="6714" width="13.61328125" style="41" customWidth="1"/>
    <col min="6715" max="6715" width="12.84375" style="41" customWidth="1"/>
    <col min="6716" max="6934" width="8.84375" style="41"/>
    <col min="6935" max="6936" width="10.61328125" style="41" customWidth="1"/>
    <col min="6937" max="6939" width="13.61328125" style="41" customWidth="1"/>
    <col min="6940" max="6942" width="15.61328125" style="41" customWidth="1"/>
    <col min="6943" max="6943" width="9.84375" style="41" customWidth="1"/>
    <col min="6944" max="6944" width="14.69140625" style="41" customWidth="1"/>
    <col min="6945" max="6947" width="13.3828125" style="41" customWidth="1"/>
    <col min="6948" max="6948" width="8.84375" style="41"/>
    <col min="6949" max="6949" width="12" style="41" customWidth="1"/>
    <col min="6950" max="6950" width="15.61328125" style="41" customWidth="1"/>
    <col min="6951" max="6952" width="14.07421875" style="41" customWidth="1"/>
    <col min="6953" max="6953" width="15.61328125" style="41" customWidth="1"/>
    <col min="6954" max="6954" width="18.07421875" style="41" customWidth="1"/>
    <col min="6955" max="6955" width="13.61328125" style="41" customWidth="1"/>
    <col min="6956" max="6956" width="8.84375" style="41"/>
    <col min="6957" max="6958" width="13.23046875" style="41" customWidth="1"/>
    <col min="6959" max="6959" width="11" style="41" customWidth="1"/>
    <col min="6960" max="6960" width="9.3828125" style="41" customWidth="1"/>
    <col min="6961" max="6962" width="13.3828125" style="41" customWidth="1"/>
    <col min="6963" max="6963" width="10.23046875" style="41" customWidth="1"/>
    <col min="6964" max="6964" width="8.84375" style="41"/>
    <col min="6965" max="6966" width="12.3828125" style="41" customWidth="1"/>
    <col min="6967" max="6967" width="14.69140625" style="41" customWidth="1"/>
    <col min="6968" max="6968" width="12.3828125" style="41" customWidth="1"/>
    <col min="6969" max="6969" width="14.69140625" style="41" customWidth="1"/>
    <col min="6970" max="6970" width="13.61328125" style="41" customWidth="1"/>
    <col min="6971" max="6971" width="12.84375" style="41" customWidth="1"/>
    <col min="6972" max="7190" width="8.84375" style="41"/>
    <col min="7191" max="7192" width="10.61328125" style="41" customWidth="1"/>
    <col min="7193" max="7195" width="13.61328125" style="41" customWidth="1"/>
    <col min="7196" max="7198" width="15.61328125" style="41" customWidth="1"/>
    <col min="7199" max="7199" width="9.84375" style="41" customWidth="1"/>
    <col min="7200" max="7200" width="14.69140625" style="41" customWidth="1"/>
    <col min="7201" max="7203" width="13.3828125" style="41" customWidth="1"/>
    <col min="7204" max="7204" width="8.84375" style="41"/>
    <col min="7205" max="7205" width="12" style="41" customWidth="1"/>
    <col min="7206" max="7206" width="15.61328125" style="41" customWidth="1"/>
    <col min="7207" max="7208" width="14.07421875" style="41" customWidth="1"/>
    <col min="7209" max="7209" width="15.61328125" style="41" customWidth="1"/>
    <col min="7210" max="7210" width="18.07421875" style="41" customWidth="1"/>
    <col min="7211" max="7211" width="13.61328125" style="41" customWidth="1"/>
    <col min="7212" max="7212" width="8.84375" style="41"/>
    <col min="7213" max="7214" width="13.23046875" style="41" customWidth="1"/>
    <col min="7215" max="7215" width="11" style="41" customWidth="1"/>
    <col min="7216" max="7216" width="9.3828125" style="41" customWidth="1"/>
    <col min="7217" max="7218" width="13.3828125" style="41" customWidth="1"/>
    <col min="7219" max="7219" width="10.23046875" style="41" customWidth="1"/>
    <col min="7220" max="7220" width="8.84375" style="41"/>
    <col min="7221" max="7222" width="12.3828125" style="41" customWidth="1"/>
    <col min="7223" max="7223" width="14.69140625" style="41" customWidth="1"/>
    <col min="7224" max="7224" width="12.3828125" style="41" customWidth="1"/>
    <col min="7225" max="7225" width="14.69140625" style="41" customWidth="1"/>
    <col min="7226" max="7226" width="13.61328125" style="41" customWidth="1"/>
    <col min="7227" max="7227" width="12.84375" style="41" customWidth="1"/>
    <col min="7228" max="7446" width="8.84375" style="41"/>
    <col min="7447" max="7448" width="10.61328125" style="41" customWidth="1"/>
    <col min="7449" max="7451" width="13.61328125" style="41" customWidth="1"/>
    <col min="7452" max="7454" width="15.61328125" style="41" customWidth="1"/>
    <col min="7455" max="7455" width="9.84375" style="41" customWidth="1"/>
    <col min="7456" max="7456" width="14.69140625" style="41" customWidth="1"/>
    <col min="7457" max="7459" width="13.3828125" style="41" customWidth="1"/>
    <col min="7460" max="7460" width="8.84375" style="41"/>
    <col min="7461" max="7461" width="12" style="41" customWidth="1"/>
    <col min="7462" max="7462" width="15.61328125" style="41" customWidth="1"/>
    <col min="7463" max="7464" width="14.07421875" style="41" customWidth="1"/>
    <col min="7465" max="7465" width="15.61328125" style="41" customWidth="1"/>
    <col min="7466" max="7466" width="18.07421875" style="41" customWidth="1"/>
    <col min="7467" max="7467" width="13.61328125" style="41" customWidth="1"/>
    <col min="7468" max="7468" width="8.84375" style="41"/>
    <col min="7469" max="7470" width="13.23046875" style="41" customWidth="1"/>
    <col min="7471" max="7471" width="11" style="41" customWidth="1"/>
    <col min="7472" max="7472" width="9.3828125" style="41" customWidth="1"/>
    <col min="7473" max="7474" width="13.3828125" style="41" customWidth="1"/>
    <col min="7475" max="7475" width="10.23046875" style="41" customWidth="1"/>
    <col min="7476" max="7476" width="8.84375" style="41"/>
    <col min="7477" max="7478" width="12.3828125" style="41" customWidth="1"/>
    <col min="7479" max="7479" width="14.69140625" style="41" customWidth="1"/>
    <col min="7480" max="7480" width="12.3828125" style="41" customWidth="1"/>
    <col min="7481" max="7481" width="14.69140625" style="41" customWidth="1"/>
    <col min="7482" max="7482" width="13.61328125" style="41" customWidth="1"/>
    <col min="7483" max="7483" width="12.84375" style="41" customWidth="1"/>
    <col min="7484" max="7702" width="8.84375" style="41"/>
    <col min="7703" max="7704" width="10.61328125" style="41" customWidth="1"/>
    <col min="7705" max="7707" width="13.61328125" style="41" customWidth="1"/>
    <col min="7708" max="7710" width="15.61328125" style="41" customWidth="1"/>
    <col min="7711" max="7711" width="9.84375" style="41" customWidth="1"/>
    <col min="7712" max="7712" width="14.69140625" style="41" customWidth="1"/>
    <col min="7713" max="7715" width="13.3828125" style="41" customWidth="1"/>
    <col min="7716" max="7716" width="8.84375" style="41"/>
    <col min="7717" max="7717" width="12" style="41" customWidth="1"/>
    <col min="7718" max="7718" width="15.61328125" style="41" customWidth="1"/>
    <col min="7719" max="7720" width="14.07421875" style="41" customWidth="1"/>
    <col min="7721" max="7721" width="15.61328125" style="41" customWidth="1"/>
    <col min="7722" max="7722" width="18.07421875" style="41" customWidth="1"/>
    <col min="7723" max="7723" width="13.61328125" style="41" customWidth="1"/>
    <col min="7724" max="7724" width="8.84375" style="41"/>
    <col min="7725" max="7726" width="13.23046875" style="41" customWidth="1"/>
    <col min="7727" max="7727" width="11" style="41" customWidth="1"/>
    <col min="7728" max="7728" width="9.3828125" style="41" customWidth="1"/>
    <col min="7729" max="7730" width="13.3828125" style="41" customWidth="1"/>
    <col min="7731" max="7731" width="10.23046875" style="41" customWidth="1"/>
    <col min="7732" max="7732" width="8.84375" style="41"/>
    <col min="7733" max="7734" width="12.3828125" style="41" customWidth="1"/>
    <col min="7735" max="7735" width="14.69140625" style="41" customWidth="1"/>
    <col min="7736" max="7736" width="12.3828125" style="41" customWidth="1"/>
    <col min="7737" max="7737" width="14.69140625" style="41" customWidth="1"/>
    <col min="7738" max="7738" width="13.61328125" style="41" customWidth="1"/>
    <col min="7739" max="7739" width="12.84375" style="41" customWidth="1"/>
    <col min="7740" max="7958" width="8.84375" style="41"/>
    <col min="7959" max="7960" width="10.61328125" style="41" customWidth="1"/>
    <col min="7961" max="7963" width="13.61328125" style="41" customWidth="1"/>
    <col min="7964" max="7966" width="15.61328125" style="41" customWidth="1"/>
    <col min="7967" max="7967" width="9.84375" style="41" customWidth="1"/>
    <col min="7968" max="7968" width="14.69140625" style="41" customWidth="1"/>
    <col min="7969" max="7971" width="13.3828125" style="41" customWidth="1"/>
    <col min="7972" max="7972" width="8.84375" style="41"/>
    <col min="7973" max="7973" width="12" style="41" customWidth="1"/>
    <col min="7974" max="7974" width="15.61328125" style="41" customWidth="1"/>
    <col min="7975" max="7976" width="14.07421875" style="41" customWidth="1"/>
    <col min="7977" max="7977" width="15.61328125" style="41" customWidth="1"/>
    <col min="7978" max="7978" width="18.07421875" style="41" customWidth="1"/>
    <col min="7979" max="7979" width="13.61328125" style="41" customWidth="1"/>
    <col min="7980" max="7980" width="8.84375" style="41"/>
    <col min="7981" max="7982" width="13.23046875" style="41" customWidth="1"/>
    <col min="7983" max="7983" width="11" style="41" customWidth="1"/>
    <col min="7984" max="7984" width="9.3828125" style="41" customWidth="1"/>
    <col min="7985" max="7986" width="13.3828125" style="41" customWidth="1"/>
    <col min="7987" max="7987" width="10.23046875" style="41" customWidth="1"/>
    <col min="7988" max="7988" width="8.84375" style="41"/>
    <col min="7989" max="7990" width="12.3828125" style="41" customWidth="1"/>
    <col min="7991" max="7991" width="14.69140625" style="41" customWidth="1"/>
    <col min="7992" max="7992" width="12.3828125" style="41" customWidth="1"/>
    <col min="7993" max="7993" width="14.69140625" style="41" customWidth="1"/>
    <col min="7994" max="7994" width="13.61328125" style="41" customWidth="1"/>
    <col min="7995" max="7995" width="12.84375" style="41" customWidth="1"/>
    <col min="7996" max="8214" width="8.84375" style="41"/>
    <col min="8215" max="8216" width="10.61328125" style="41" customWidth="1"/>
    <col min="8217" max="8219" width="13.61328125" style="41" customWidth="1"/>
    <col min="8220" max="8222" width="15.61328125" style="41" customWidth="1"/>
    <col min="8223" max="8223" width="9.84375" style="41" customWidth="1"/>
    <col min="8224" max="8224" width="14.69140625" style="41" customWidth="1"/>
    <col min="8225" max="8227" width="13.3828125" style="41" customWidth="1"/>
    <col min="8228" max="8228" width="8.84375" style="41"/>
    <col min="8229" max="8229" width="12" style="41" customWidth="1"/>
    <col min="8230" max="8230" width="15.61328125" style="41" customWidth="1"/>
    <col min="8231" max="8232" width="14.07421875" style="41" customWidth="1"/>
    <col min="8233" max="8233" width="15.61328125" style="41" customWidth="1"/>
    <col min="8234" max="8234" width="18.07421875" style="41" customWidth="1"/>
    <col min="8235" max="8235" width="13.61328125" style="41" customWidth="1"/>
    <col min="8236" max="8236" width="8.84375" style="41"/>
    <col min="8237" max="8238" width="13.23046875" style="41" customWidth="1"/>
    <col min="8239" max="8239" width="11" style="41" customWidth="1"/>
    <col min="8240" max="8240" width="9.3828125" style="41" customWidth="1"/>
    <col min="8241" max="8242" width="13.3828125" style="41" customWidth="1"/>
    <col min="8243" max="8243" width="10.23046875" style="41" customWidth="1"/>
    <col min="8244" max="8244" width="8.84375" style="41"/>
    <col min="8245" max="8246" width="12.3828125" style="41" customWidth="1"/>
    <col min="8247" max="8247" width="14.69140625" style="41" customWidth="1"/>
    <col min="8248" max="8248" width="12.3828125" style="41" customWidth="1"/>
    <col min="8249" max="8249" width="14.69140625" style="41" customWidth="1"/>
    <col min="8250" max="8250" width="13.61328125" style="41" customWidth="1"/>
    <col min="8251" max="8251" width="12.84375" style="41" customWidth="1"/>
    <col min="8252" max="8470" width="8.84375" style="41"/>
    <col min="8471" max="8472" width="10.61328125" style="41" customWidth="1"/>
    <col min="8473" max="8475" width="13.61328125" style="41" customWidth="1"/>
    <col min="8476" max="8478" width="15.61328125" style="41" customWidth="1"/>
    <col min="8479" max="8479" width="9.84375" style="41" customWidth="1"/>
    <col min="8480" max="8480" width="14.69140625" style="41" customWidth="1"/>
    <col min="8481" max="8483" width="13.3828125" style="41" customWidth="1"/>
    <col min="8484" max="8484" width="8.84375" style="41"/>
    <col min="8485" max="8485" width="12" style="41" customWidth="1"/>
    <col min="8486" max="8486" width="15.61328125" style="41" customWidth="1"/>
    <col min="8487" max="8488" width="14.07421875" style="41" customWidth="1"/>
    <col min="8489" max="8489" width="15.61328125" style="41" customWidth="1"/>
    <col min="8490" max="8490" width="18.07421875" style="41" customWidth="1"/>
    <col min="8491" max="8491" width="13.61328125" style="41" customWidth="1"/>
    <col min="8492" max="8492" width="8.84375" style="41"/>
    <col min="8493" max="8494" width="13.23046875" style="41" customWidth="1"/>
    <col min="8495" max="8495" width="11" style="41" customWidth="1"/>
    <col min="8496" max="8496" width="9.3828125" style="41" customWidth="1"/>
    <col min="8497" max="8498" width="13.3828125" style="41" customWidth="1"/>
    <col min="8499" max="8499" width="10.23046875" style="41" customWidth="1"/>
    <col min="8500" max="8500" width="8.84375" style="41"/>
    <col min="8501" max="8502" width="12.3828125" style="41" customWidth="1"/>
    <col min="8503" max="8503" width="14.69140625" style="41" customWidth="1"/>
    <col min="8504" max="8504" width="12.3828125" style="41" customWidth="1"/>
    <col min="8505" max="8505" width="14.69140625" style="41" customWidth="1"/>
    <col min="8506" max="8506" width="13.61328125" style="41" customWidth="1"/>
    <col min="8507" max="8507" width="12.84375" style="41" customWidth="1"/>
    <col min="8508" max="8726" width="8.84375" style="41"/>
    <col min="8727" max="8728" width="10.61328125" style="41" customWidth="1"/>
    <col min="8729" max="8731" width="13.61328125" style="41" customWidth="1"/>
    <col min="8732" max="8734" width="15.61328125" style="41" customWidth="1"/>
    <col min="8735" max="8735" width="9.84375" style="41" customWidth="1"/>
    <col min="8736" max="8736" width="14.69140625" style="41" customWidth="1"/>
    <col min="8737" max="8739" width="13.3828125" style="41" customWidth="1"/>
    <col min="8740" max="8740" width="8.84375" style="41"/>
    <col min="8741" max="8741" width="12" style="41" customWidth="1"/>
    <col min="8742" max="8742" width="15.61328125" style="41" customWidth="1"/>
    <col min="8743" max="8744" width="14.07421875" style="41" customWidth="1"/>
    <col min="8745" max="8745" width="15.61328125" style="41" customWidth="1"/>
    <col min="8746" max="8746" width="18.07421875" style="41" customWidth="1"/>
    <col min="8747" max="8747" width="13.61328125" style="41" customWidth="1"/>
    <col min="8748" max="8748" width="8.84375" style="41"/>
    <col min="8749" max="8750" width="13.23046875" style="41" customWidth="1"/>
    <col min="8751" max="8751" width="11" style="41" customWidth="1"/>
    <col min="8752" max="8752" width="9.3828125" style="41" customWidth="1"/>
    <col min="8753" max="8754" width="13.3828125" style="41" customWidth="1"/>
    <col min="8755" max="8755" width="10.23046875" style="41" customWidth="1"/>
    <col min="8756" max="8756" width="8.84375" style="41"/>
    <col min="8757" max="8758" width="12.3828125" style="41" customWidth="1"/>
    <col min="8759" max="8759" width="14.69140625" style="41" customWidth="1"/>
    <col min="8760" max="8760" width="12.3828125" style="41" customWidth="1"/>
    <col min="8761" max="8761" width="14.69140625" style="41" customWidth="1"/>
    <col min="8762" max="8762" width="13.61328125" style="41" customWidth="1"/>
    <col min="8763" max="8763" width="12.84375" style="41" customWidth="1"/>
    <col min="8764" max="8982" width="8.84375" style="41"/>
    <col min="8983" max="8984" width="10.61328125" style="41" customWidth="1"/>
    <col min="8985" max="8987" width="13.61328125" style="41" customWidth="1"/>
    <col min="8988" max="8990" width="15.61328125" style="41" customWidth="1"/>
    <col min="8991" max="8991" width="9.84375" style="41" customWidth="1"/>
    <col min="8992" max="8992" width="14.69140625" style="41" customWidth="1"/>
    <col min="8993" max="8995" width="13.3828125" style="41" customWidth="1"/>
    <col min="8996" max="8996" width="8.84375" style="41"/>
    <col min="8997" max="8997" width="12" style="41" customWidth="1"/>
    <col min="8998" max="8998" width="15.61328125" style="41" customWidth="1"/>
    <col min="8999" max="9000" width="14.07421875" style="41" customWidth="1"/>
    <col min="9001" max="9001" width="15.61328125" style="41" customWidth="1"/>
    <col min="9002" max="9002" width="18.07421875" style="41" customWidth="1"/>
    <col min="9003" max="9003" width="13.61328125" style="41" customWidth="1"/>
    <col min="9004" max="9004" width="8.84375" style="41"/>
    <col min="9005" max="9006" width="13.23046875" style="41" customWidth="1"/>
    <col min="9007" max="9007" width="11" style="41" customWidth="1"/>
    <col min="9008" max="9008" width="9.3828125" style="41" customWidth="1"/>
    <col min="9009" max="9010" width="13.3828125" style="41" customWidth="1"/>
    <col min="9011" max="9011" width="10.23046875" style="41" customWidth="1"/>
    <col min="9012" max="9012" width="8.84375" style="41"/>
    <col min="9013" max="9014" width="12.3828125" style="41" customWidth="1"/>
    <col min="9015" max="9015" width="14.69140625" style="41" customWidth="1"/>
    <col min="9016" max="9016" width="12.3828125" style="41" customWidth="1"/>
    <col min="9017" max="9017" width="14.69140625" style="41" customWidth="1"/>
    <col min="9018" max="9018" width="13.61328125" style="41" customWidth="1"/>
    <col min="9019" max="9019" width="12.84375" style="41" customWidth="1"/>
    <col min="9020" max="9238" width="8.84375" style="41"/>
    <col min="9239" max="9240" width="10.61328125" style="41" customWidth="1"/>
    <col min="9241" max="9243" width="13.61328125" style="41" customWidth="1"/>
    <col min="9244" max="9246" width="15.61328125" style="41" customWidth="1"/>
    <col min="9247" max="9247" width="9.84375" style="41" customWidth="1"/>
    <col min="9248" max="9248" width="14.69140625" style="41" customWidth="1"/>
    <col min="9249" max="9251" width="13.3828125" style="41" customWidth="1"/>
    <col min="9252" max="9252" width="8.84375" style="41"/>
    <col min="9253" max="9253" width="12" style="41" customWidth="1"/>
    <col min="9254" max="9254" width="15.61328125" style="41" customWidth="1"/>
    <col min="9255" max="9256" width="14.07421875" style="41" customWidth="1"/>
    <col min="9257" max="9257" width="15.61328125" style="41" customWidth="1"/>
    <col min="9258" max="9258" width="18.07421875" style="41" customWidth="1"/>
    <col min="9259" max="9259" width="13.61328125" style="41" customWidth="1"/>
    <col min="9260" max="9260" width="8.84375" style="41"/>
    <col min="9261" max="9262" width="13.23046875" style="41" customWidth="1"/>
    <col min="9263" max="9263" width="11" style="41" customWidth="1"/>
    <col min="9264" max="9264" width="9.3828125" style="41" customWidth="1"/>
    <col min="9265" max="9266" width="13.3828125" style="41" customWidth="1"/>
    <col min="9267" max="9267" width="10.23046875" style="41" customWidth="1"/>
    <col min="9268" max="9268" width="8.84375" style="41"/>
    <col min="9269" max="9270" width="12.3828125" style="41" customWidth="1"/>
    <col min="9271" max="9271" width="14.69140625" style="41" customWidth="1"/>
    <col min="9272" max="9272" width="12.3828125" style="41" customWidth="1"/>
    <col min="9273" max="9273" width="14.69140625" style="41" customWidth="1"/>
    <col min="9274" max="9274" width="13.61328125" style="41" customWidth="1"/>
    <col min="9275" max="9275" width="12.84375" style="41" customWidth="1"/>
    <col min="9276" max="9494" width="8.84375" style="41"/>
    <col min="9495" max="9496" width="10.61328125" style="41" customWidth="1"/>
    <col min="9497" max="9499" width="13.61328125" style="41" customWidth="1"/>
    <col min="9500" max="9502" width="15.61328125" style="41" customWidth="1"/>
    <col min="9503" max="9503" width="9.84375" style="41" customWidth="1"/>
    <col min="9504" max="9504" width="14.69140625" style="41" customWidth="1"/>
    <col min="9505" max="9507" width="13.3828125" style="41" customWidth="1"/>
    <col min="9508" max="9508" width="8.84375" style="41"/>
    <col min="9509" max="9509" width="12" style="41" customWidth="1"/>
    <col min="9510" max="9510" width="15.61328125" style="41" customWidth="1"/>
    <col min="9511" max="9512" width="14.07421875" style="41" customWidth="1"/>
    <col min="9513" max="9513" width="15.61328125" style="41" customWidth="1"/>
    <col min="9514" max="9514" width="18.07421875" style="41" customWidth="1"/>
    <col min="9515" max="9515" width="13.61328125" style="41" customWidth="1"/>
    <col min="9516" max="9516" width="8.84375" style="41"/>
    <col min="9517" max="9518" width="13.23046875" style="41" customWidth="1"/>
    <col min="9519" max="9519" width="11" style="41" customWidth="1"/>
    <col min="9520" max="9520" width="9.3828125" style="41" customWidth="1"/>
    <col min="9521" max="9522" width="13.3828125" style="41" customWidth="1"/>
    <col min="9523" max="9523" width="10.23046875" style="41" customWidth="1"/>
    <col min="9524" max="9524" width="8.84375" style="41"/>
    <col min="9525" max="9526" width="12.3828125" style="41" customWidth="1"/>
    <col min="9527" max="9527" width="14.69140625" style="41" customWidth="1"/>
    <col min="9528" max="9528" width="12.3828125" style="41" customWidth="1"/>
    <col min="9529" max="9529" width="14.69140625" style="41" customWidth="1"/>
    <col min="9530" max="9530" width="13.61328125" style="41" customWidth="1"/>
    <col min="9531" max="9531" width="12.84375" style="41" customWidth="1"/>
    <col min="9532" max="9750" width="8.84375" style="41"/>
    <col min="9751" max="9752" width="10.61328125" style="41" customWidth="1"/>
    <col min="9753" max="9755" width="13.61328125" style="41" customWidth="1"/>
    <col min="9756" max="9758" width="15.61328125" style="41" customWidth="1"/>
    <col min="9759" max="9759" width="9.84375" style="41" customWidth="1"/>
    <col min="9760" max="9760" width="14.69140625" style="41" customWidth="1"/>
    <col min="9761" max="9763" width="13.3828125" style="41" customWidth="1"/>
    <col min="9764" max="9764" width="8.84375" style="41"/>
    <col min="9765" max="9765" width="12" style="41" customWidth="1"/>
    <col min="9766" max="9766" width="15.61328125" style="41" customWidth="1"/>
    <col min="9767" max="9768" width="14.07421875" style="41" customWidth="1"/>
    <col min="9769" max="9769" width="15.61328125" style="41" customWidth="1"/>
    <col min="9770" max="9770" width="18.07421875" style="41" customWidth="1"/>
    <col min="9771" max="9771" width="13.61328125" style="41" customWidth="1"/>
    <col min="9772" max="9772" width="8.84375" style="41"/>
    <col min="9773" max="9774" width="13.23046875" style="41" customWidth="1"/>
    <col min="9775" max="9775" width="11" style="41" customWidth="1"/>
    <col min="9776" max="9776" width="9.3828125" style="41" customWidth="1"/>
    <col min="9777" max="9778" width="13.3828125" style="41" customWidth="1"/>
    <col min="9779" max="9779" width="10.23046875" style="41" customWidth="1"/>
    <col min="9780" max="9780" width="8.84375" style="41"/>
    <col min="9781" max="9782" width="12.3828125" style="41" customWidth="1"/>
    <col min="9783" max="9783" width="14.69140625" style="41" customWidth="1"/>
    <col min="9784" max="9784" width="12.3828125" style="41" customWidth="1"/>
    <col min="9785" max="9785" width="14.69140625" style="41" customWidth="1"/>
    <col min="9786" max="9786" width="13.61328125" style="41" customWidth="1"/>
    <col min="9787" max="9787" width="12.84375" style="41" customWidth="1"/>
    <col min="9788" max="10006" width="8.84375" style="41"/>
    <col min="10007" max="10008" width="10.61328125" style="41" customWidth="1"/>
    <col min="10009" max="10011" width="13.61328125" style="41" customWidth="1"/>
    <col min="10012" max="10014" width="15.61328125" style="41" customWidth="1"/>
    <col min="10015" max="10015" width="9.84375" style="41" customWidth="1"/>
    <col min="10016" max="10016" width="14.69140625" style="41" customWidth="1"/>
    <col min="10017" max="10019" width="13.3828125" style="41" customWidth="1"/>
    <col min="10020" max="10020" width="8.84375" style="41"/>
    <col min="10021" max="10021" width="12" style="41" customWidth="1"/>
    <col min="10022" max="10022" width="15.61328125" style="41" customWidth="1"/>
    <col min="10023" max="10024" width="14.07421875" style="41" customWidth="1"/>
    <col min="10025" max="10025" width="15.61328125" style="41" customWidth="1"/>
    <col min="10026" max="10026" width="18.07421875" style="41" customWidth="1"/>
    <col min="10027" max="10027" width="13.61328125" style="41" customWidth="1"/>
    <col min="10028" max="10028" width="8.84375" style="41"/>
    <col min="10029" max="10030" width="13.23046875" style="41" customWidth="1"/>
    <col min="10031" max="10031" width="11" style="41" customWidth="1"/>
    <col min="10032" max="10032" width="9.3828125" style="41" customWidth="1"/>
    <col min="10033" max="10034" width="13.3828125" style="41" customWidth="1"/>
    <col min="10035" max="10035" width="10.23046875" style="41" customWidth="1"/>
    <col min="10036" max="10036" width="8.84375" style="41"/>
    <col min="10037" max="10038" width="12.3828125" style="41" customWidth="1"/>
    <col min="10039" max="10039" width="14.69140625" style="41" customWidth="1"/>
    <col min="10040" max="10040" width="12.3828125" style="41" customWidth="1"/>
    <col min="10041" max="10041" width="14.69140625" style="41" customWidth="1"/>
    <col min="10042" max="10042" width="13.61328125" style="41" customWidth="1"/>
    <col min="10043" max="10043" width="12.84375" style="41" customWidth="1"/>
    <col min="10044" max="10262" width="8.84375" style="41"/>
    <col min="10263" max="10264" width="10.61328125" style="41" customWidth="1"/>
    <col min="10265" max="10267" width="13.61328125" style="41" customWidth="1"/>
    <col min="10268" max="10270" width="15.61328125" style="41" customWidth="1"/>
    <col min="10271" max="10271" width="9.84375" style="41" customWidth="1"/>
    <col min="10272" max="10272" width="14.69140625" style="41" customWidth="1"/>
    <col min="10273" max="10275" width="13.3828125" style="41" customWidth="1"/>
    <col min="10276" max="10276" width="8.84375" style="41"/>
    <col min="10277" max="10277" width="12" style="41" customWidth="1"/>
    <col min="10278" max="10278" width="15.61328125" style="41" customWidth="1"/>
    <col min="10279" max="10280" width="14.07421875" style="41" customWidth="1"/>
    <col min="10281" max="10281" width="15.61328125" style="41" customWidth="1"/>
    <col min="10282" max="10282" width="18.07421875" style="41" customWidth="1"/>
    <col min="10283" max="10283" width="13.61328125" style="41" customWidth="1"/>
    <col min="10284" max="10284" width="8.84375" style="41"/>
    <col min="10285" max="10286" width="13.23046875" style="41" customWidth="1"/>
    <col min="10287" max="10287" width="11" style="41" customWidth="1"/>
    <col min="10288" max="10288" width="9.3828125" style="41" customWidth="1"/>
    <col min="10289" max="10290" width="13.3828125" style="41" customWidth="1"/>
    <col min="10291" max="10291" width="10.23046875" style="41" customWidth="1"/>
    <col min="10292" max="10292" width="8.84375" style="41"/>
    <col min="10293" max="10294" width="12.3828125" style="41" customWidth="1"/>
    <col min="10295" max="10295" width="14.69140625" style="41" customWidth="1"/>
    <col min="10296" max="10296" width="12.3828125" style="41" customWidth="1"/>
    <col min="10297" max="10297" width="14.69140625" style="41" customWidth="1"/>
    <col min="10298" max="10298" width="13.61328125" style="41" customWidth="1"/>
    <col min="10299" max="10299" width="12.84375" style="41" customWidth="1"/>
    <col min="10300" max="10518" width="8.84375" style="41"/>
    <col min="10519" max="10520" width="10.61328125" style="41" customWidth="1"/>
    <col min="10521" max="10523" width="13.61328125" style="41" customWidth="1"/>
    <col min="10524" max="10526" width="15.61328125" style="41" customWidth="1"/>
    <col min="10527" max="10527" width="9.84375" style="41" customWidth="1"/>
    <col min="10528" max="10528" width="14.69140625" style="41" customWidth="1"/>
    <col min="10529" max="10531" width="13.3828125" style="41" customWidth="1"/>
    <col min="10532" max="10532" width="8.84375" style="41"/>
    <col min="10533" max="10533" width="12" style="41" customWidth="1"/>
    <col min="10534" max="10534" width="15.61328125" style="41" customWidth="1"/>
    <col min="10535" max="10536" width="14.07421875" style="41" customWidth="1"/>
    <col min="10537" max="10537" width="15.61328125" style="41" customWidth="1"/>
    <col min="10538" max="10538" width="18.07421875" style="41" customWidth="1"/>
    <col min="10539" max="10539" width="13.61328125" style="41" customWidth="1"/>
    <col min="10540" max="10540" width="8.84375" style="41"/>
    <col min="10541" max="10542" width="13.23046875" style="41" customWidth="1"/>
    <col min="10543" max="10543" width="11" style="41" customWidth="1"/>
    <col min="10544" max="10544" width="9.3828125" style="41" customWidth="1"/>
    <col min="10545" max="10546" width="13.3828125" style="41" customWidth="1"/>
    <col min="10547" max="10547" width="10.23046875" style="41" customWidth="1"/>
    <col min="10548" max="10548" width="8.84375" style="41"/>
    <col min="10549" max="10550" width="12.3828125" style="41" customWidth="1"/>
    <col min="10551" max="10551" width="14.69140625" style="41" customWidth="1"/>
    <col min="10552" max="10552" width="12.3828125" style="41" customWidth="1"/>
    <col min="10553" max="10553" width="14.69140625" style="41" customWidth="1"/>
    <col min="10554" max="10554" width="13.61328125" style="41" customWidth="1"/>
    <col min="10555" max="10555" width="12.84375" style="41" customWidth="1"/>
    <col min="10556" max="10774" width="8.84375" style="41"/>
    <col min="10775" max="10776" width="10.61328125" style="41" customWidth="1"/>
    <col min="10777" max="10779" width="13.61328125" style="41" customWidth="1"/>
    <col min="10780" max="10782" width="15.61328125" style="41" customWidth="1"/>
    <col min="10783" max="10783" width="9.84375" style="41" customWidth="1"/>
    <col min="10784" max="10784" width="14.69140625" style="41" customWidth="1"/>
    <col min="10785" max="10787" width="13.3828125" style="41" customWidth="1"/>
    <col min="10788" max="10788" width="8.84375" style="41"/>
    <col min="10789" max="10789" width="12" style="41" customWidth="1"/>
    <col min="10790" max="10790" width="15.61328125" style="41" customWidth="1"/>
    <col min="10791" max="10792" width="14.07421875" style="41" customWidth="1"/>
    <col min="10793" max="10793" width="15.61328125" style="41" customWidth="1"/>
    <col min="10794" max="10794" width="18.07421875" style="41" customWidth="1"/>
    <col min="10795" max="10795" width="13.61328125" style="41" customWidth="1"/>
    <col min="10796" max="10796" width="8.84375" style="41"/>
    <col min="10797" max="10798" width="13.23046875" style="41" customWidth="1"/>
    <col min="10799" max="10799" width="11" style="41" customWidth="1"/>
    <col min="10800" max="10800" width="9.3828125" style="41" customWidth="1"/>
    <col min="10801" max="10802" width="13.3828125" style="41" customWidth="1"/>
    <col min="10803" max="10803" width="10.23046875" style="41" customWidth="1"/>
    <col min="10804" max="10804" width="8.84375" style="41"/>
    <col min="10805" max="10806" width="12.3828125" style="41" customWidth="1"/>
    <col min="10807" max="10807" width="14.69140625" style="41" customWidth="1"/>
    <col min="10808" max="10808" width="12.3828125" style="41" customWidth="1"/>
    <col min="10809" max="10809" width="14.69140625" style="41" customWidth="1"/>
    <col min="10810" max="10810" width="13.61328125" style="41" customWidth="1"/>
    <col min="10811" max="10811" width="12.84375" style="41" customWidth="1"/>
    <col min="10812" max="11030" width="8.84375" style="41"/>
    <col min="11031" max="11032" width="10.61328125" style="41" customWidth="1"/>
    <col min="11033" max="11035" width="13.61328125" style="41" customWidth="1"/>
    <col min="11036" max="11038" width="15.61328125" style="41" customWidth="1"/>
    <col min="11039" max="11039" width="9.84375" style="41" customWidth="1"/>
    <col min="11040" max="11040" width="14.69140625" style="41" customWidth="1"/>
    <col min="11041" max="11043" width="13.3828125" style="41" customWidth="1"/>
    <col min="11044" max="11044" width="8.84375" style="41"/>
    <col min="11045" max="11045" width="12" style="41" customWidth="1"/>
    <col min="11046" max="11046" width="15.61328125" style="41" customWidth="1"/>
    <col min="11047" max="11048" width="14.07421875" style="41" customWidth="1"/>
    <col min="11049" max="11049" width="15.61328125" style="41" customWidth="1"/>
    <col min="11050" max="11050" width="18.07421875" style="41" customWidth="1"/>
    <col min="11051" max="11051" width="13.61328125" style="41" customWidth="1"/>
    <col min="11052" max="11052" width="8.84375" style="41"/>
    <col min="11053" max="11054" width="13.23046875" style="41" customWidth="1"/>
    <col min="11055" max="11055" width="11" style="41" customWidth="1"/>
    <col min="11056" max="11056" width="9.3828125" style="41" customWidth="1"/>
    <col min="11057" max="11058" width="13.3828125" style="41" customWidth="1"/>
    <col min="11059" max="11059" width="10.23046875" style="41" customWidth="1"/>
    <col min="11060" max="11060" width="8.84375" style="41"/>
    <col min="11061" max="11062" width="12.3828125" style="41" customWidth="1"/>
    <col min="11063" max="11063" width="14.69140625" style="41" customWidth="1"/>
    <col min="11064" max="11064" width="12.3828125" style="41" customWidth="1"/>
    <col min="11065" max="11065" width="14.69140625" style="41" customWidth="1"/>
    <col min="11066" max="11066" width="13.61328125" style="41" customWidth="1"/>
    <col min="11067" max="11067" width="12.84375" style="41" customWidth="1"/>
    <col min="11068" max="11286" width="8.84375" style="41"/>
    <col min="11287" max="11288" width="10.61328125" style="41" customWidth="1"/>
    <col min="11289" max="11291" width="13.61328125" style="41" customWidth="1"/>
    <col min="11292" max="11294" width="15.61328125" style="41" customWidth="1"/>
    <col min="11295" max="11295" width="9.84375" style="41" customWidth="1"/>
    <col min="11296" max="11296" width="14.69140625" style="41" customWidth="1"/>
    <col min="11297" max="11299" width="13.3828125" style="41" customWidth="1"/>
    <col min="11300" max="11300" width="8.84375" style="41"/>
    <col min="11301" max="11301" width="12" style="41" customWidth="1"/>
    <col min="11302" max="11302" width="15.61328125" style="41" customWidth="1"/>
    <col min="11303" max="11304" width="14.07421875" style="41" customWidth="1"/>
    <col min="11305" max="11305" width="15.61328125" style="41" customWidth="1"/>
    <col min="11306" max="11306" width="18.07421875" style="41" customWidth="1"/>
    <col min="11307" max="11307" width="13.61328125" style="41" customWidth="1"/>
    <col min="11308" max="11308" width="8.84375" style="41"/>
    <col min="11309" max="11310" width="13.23046875" style="41" customWidth="1"/>
    <col min="11311" max="11311" width="11" style="41" customWidth="1"/>
    <col min="11312" max="11312" width="9.3828125" style="41" customWidth="1"/>
    <col min="11313" max="11314" width="13.3828125" style="41" customWidth="1"/>
    <col min="11315" max="11315" width="10.23046875" style="41" customWidth="1"/>
    <col min="11316" max="11316" width="8.84375" style="41"/>
    <col min="11317" max="11318" width="12.3828125" style="41" customWidth="1"/>
    <col min="11319" max="11319" width="14.69140625" style="41" customWidth="1"/>
    <col min="11320" max="11320" width="12.3828125" style="41" customWidth="1"/>
    <col min="11321" max="11321" width="14.69140625" style="41" customWidth="1"/>
    <col min="11322" max="11322" width="13.61328125" style="41" customWidth="1"/>
    <col min="11323" max="11323" width="12.84375" style="41" customWidth="1"/>
    <col min="11324" max="11542" width="8.84375" style="41"/>
    <col min="11543" max="11544" width="10.61328125" style="41" customWidth="1"/>
    <col min="11545" max="11547" width="13.61328125" style="41" customWidth="1"/>
    <col min="11548" max="11550" width="15.61328125" style="41" customWidth="1"/>
    <col min="11551" max="11551" width="9.84375" style="41" customWidth="1"/>
    <col min="11552" max="11552" width="14.69140625" style="41" customWidth="1"/>
    <col min="11553" max="11555" width="13.3828125" style="41" customWidth="1"/>
    <col min="11556" max="11556" width="8.84375" style="41"/>
    <col min="11557" max="11557" width="12" style="41" customWidth="1"/>
    <col min="11558" max="11558" width="15.61328125" style="41" customWidth="1"/>
    <col min="11559" max="11560" width="14.07421875" style="41" customWidth="1"/>
    <col min="11561" max="11561" width="15.61328125" style="41" customWidth="1"/>
    <col min="11562" max="11562" width="18.07421875" style="41" customWidth="1"/>
    <col min="11563" max="11563" width="13.61328125" style="41" customWidth="1"/>
    <col min="11564" max="11564" width="8.84375" style="41"/>
    <col min="11565" max="11566" width="13.23046875" style="41" customWidth="1"/>
    <col min="11567" max="11567" width="11" style="41" customWidth="1"/>
    <col min="11568" max="11568" width="9.3828125" style="41" customWidth="1"/>
    <col min="11569" max="11570" width="13.3828125" style="41" customWidth="1"/>
    <col min="11571" max="11571" width="10.23046875" style="41" customWidth="1"/>
    <col min="11572" max="11572" width="8.84375" style="41"/>
    <col min="11573" max="11574" width="12.3828125" style="41" customWidth="1"/>
    <col min="11575" max="11575" width="14.69140625" style="41" customWidth="1"/>
    <col min="11576" max="11576" width="12.3828125" style="41" customWidth="1"/>
    <col min="11577" max="11577" width="14.69140625" style="41" customWidth="1"/>
    <col min="11578" max="11578" width="13.61328125" style="41" customWidth="1"/>
    <col min="11579" max="11579" width="12.84375" style="41" customWidth="1"/>
    <col min="11580" max="11798" width="8.84375" style="41"/>
    <col min="11799" max="11800" width="10.61328125" style="41" customWidth="1"/>
    <col min="11801" max="11803" width="13.61328125" style="41" customWidth="1"/>
    <col min="11804" max="11806" width="15.61328125" style="41" customWidth="1"/>
    <col min="11807" max="11807" width="9.84375" style="41" customWidth="1"/>
    <col min="11808" max="11808" width="14.69140625" style="41" customWidth="1"/>
    <col min="11809" max="11811" width="13.3828125" style="41" customWidth="1"/>
    <col min="11812" max="11812" width="8.84375" style="41"/>
    <col min="11813" max="11813" width="12" style="41" customWidth="1"/>
    <col min="11814" max="11814" width="15.61328125" style="41" customWidth="1"/>
    <col min="11815" max="11816" width="14.07421875" style="41" customWidth="1"/>
    <col min="11817" max="11817" width="15.61328125" style="41" customWidth="1"/>
    <col min="11818" max="11818" width="18.07421875" style="41" customWidth="1"/>
    <col min="11819" max="11819" width="13.61328125" style="41" customWidth="1"/>
    <col min="11820" max="11820" width="8.84375" style="41"/>
    <col min="11821" max="11822" width="13.23046875" style="41" customWidth="1"/>
    <col min="11823" max="11823" width="11" style="41" customWidth="1"/>
    <col min="11824" max="11824" width="9.3828125" style="41" customWidth="1"/>
    <col min="11825" max="11826" width="13.3828125" style="41" customWidth="1"/>
    <col min="11827" max="11827" width="10.23046875" style="41" customWidth="1"/>
    <col min="11828" max="11828" width="8.84375" style="41"/>
    <col min="11829" max="11830" width="12.3828125" style="41" customWidth="1"/>
    <col min="11831" max="11831" width="14.69140625" style="41" customWidth="1"/>
    <col min="11832" max="11832" width="12.3828125" style="41" customWidth="1"/>
    <col min="11833" max="11833" width="14.69140625" style="41" customWidth="1"/>
    <col min="11834" max="11834" width="13.61328125" style="41" customWidth="1"/>
    <col min="11835" max="11835" width="12.84375" style="41" customWidth="1"/>
    <col min="11836" max="12054" width="8.84375" style="41"/>
    <col min="12055" max="12056" width="10.61328125" style="41" customWidth="1"/>
    <col min="12057" max="12059" width="13.61328125" style="41" customWidth="1"/>
    <col min="12060" max="12062" width="15.61328125" style="41" customWidth="1"/>
    <col min="12063" max="12063" width="9.84375" style="41" customWidth="1"/>
    <col min="12064" max="12064" width="14.69140625" style="41" customWidth="1"/>
    <col min="12065" max="12067" width="13.3828125" style="41" customWidth="1"/>
    <col min="12068" max="12068" width="8.84375" style="41"/>
    <col min="12069" max="12069" width="12" style="41" customWidth="1"/>
    <col min="12070" max="12070" width="15.61328125" style="41" customWidth="1"/>
    <col min="12071" max="12072" width="14.07421875" style="41" customWidth="1"/>
    <col min="12073" max="12073" width="15.61328125" style="41" customWidth="1"/>
    <col min="12074" max="12074" width="18.07421875" style="41" customWidth="1"/>
    <col min="12075" max="12075" width="13.61328125" style="41" customWidth="1"/>
    <col min="12076" max="12076" width="8.84375" style="41"/>
    <col min="12077" max="12078" width="13.23046875" style="41" customWidth="1"/>
    <col min="12079" max="12079" width="11" style="41" customWidth="1"/>
    <col min="12080" max="12080" width="9.3828125" style="41" customWidth="1"/>
    <col min="12081" max="12082" width="13.3828125" style="41" customWidth="1"/>
    <col min="12083" max="12083" width="10.23046875" style="41" customWidth="1"/>
    <col min="12084" max="12084" width="8.84375" style="41"/>
    <col min="12085" max="12086" width="12.3828125" style="41" customWidth="1"/>
    <col min="12087" max="12087" width="14.69140625" style="41" customWidth="1"/>
    <col min="12088" max="12088" width="12.3828125" style="41" customWidth="1"/>
    <col min="12089" max="12089" width="14.69140625" style="41" customWidth="1"/>
    <col min="12090" max="12090" width="13.61328125" style="41" customWidth="1"/>
    <col min="12091" max="12091" width="12.84375" style="41" customWidth="1"/>
    <col min="12092" max="12310" width="8.84375" style="41"/>
    <col min="12311" max="12312" width="10.61328125" style="41" customWidth="1"/>
    <col min="12313" max="12315" width="13.61328125" style="41" customWidth="1"/>
    <col min="12316" max="12318" width="15.61328125" style="41" customWidth="1"/>
    <col min="12319" max="12319" width="9.84375" style="41" customWidth="1"/>
    <col min="12320" max="12320" width="14.69140625" style="41" customWidth="1"/>
    <col min="12321" max="12323" width="13.3828125" style="41" customWidth="1"/>
    <col min="12324" max="12324" width="8.84375" style="41"/>
    <col min="12325" max="12325" width="12" style="41" customWidth="1"/>
    <col min="12326" max="12326" width="15.61328125" style="41" customWidth="1"/>
    <col min="12327" max="12328" width="14.07421875" style="41" customWidth="1"/>
    <col min="12329" max="12329" width="15.61328125" style="41" customWidth="1"/>
    <col min="12330" max="12330" width="18.07421875" style="41" customWidth="1"/>
    <col min="12331" max="12331" width="13.61328125" style="41" customWidth="1"/>
    <col min="12332" max="12332" width="8.84375" style="41"/>
    <col min="12333" max="12334" width="13.23046875" style="41" customWidth="1"/>
    <col min="12335" max="12335" width="11" style="41" customWidth="1"/>
    <col min="12336" max="12336" width="9.3828125" style="41" customWidth="1"/>
    <col min="12337" max="12338" width="13.3828125" style="41" customWidth="1"/>
    <col min="12339" max="12339" width="10.23046875" style="41" customWidth="1"/>
    <col min="12340" max="12340" width="8.84375" style="41"/>
    <col min="12341" max="12342" width="12.3828125" style="41" customWidth="1"/>
    <col min="12343" max="12343" width="14.69140625" style="41" customWidth="1"/>
    <col min="12344" max="12344" width="12.3828125" style="41" customWidth="1"/>
    <col min="12345" max="12345" width="14.69140625" style="41" customWidth="1"/>
    <col min="12346" max="12346" width="13.61328125" style="41" customWidth="1"/>
    <col min="12347" max="12347" width="12.84375" style="41" customWidth="1"/>
    <col min="12348" max="12566" width="8.84375" style="41"/>
    <col min="12567" max="12568" width="10.61328125" style="41" customWidth="1"/>
    <col min="12569" max="12571" width="13.61328125" style="41" customWidth="1"/>
    <col min="12572" max="12574" width="15.61328125" style="41" customWidth="1"/>
    <col min="12575" max="12575" width="9.84375" style="41" customWidth="1"/>
    <col min="12576" max="12576" width="14.69140625" style="41" customWidth="1"/>
    <col min="12577" max="12579" width="13.3828125" style="41" customWidth="1"/>
    <col min="12580" max="12580" width="8.84375" style="41"/>
    <col min="12581" max="12581" width="12" style="41" customWidth="1"/>
    <col min="12582" max="12582" width="15.61328125" style="41" customWidth="1"/>
    <col min="12583" max="12584" width="14.07421875" style="41" customWidth="1"/>
    <col min="12585" max="12585" width="15.61328125" style="41" customWidth="1"/>
    <col min="12586" max="12586" width="18.07421875" style="41" customWidth="1"/>
    <col min="12587" max="12587" width="13.61328125" style="41" customWidth="1"/>
    <col min="12588" max="12588" width="8.84375" style="41"/>
    <col min="12589" max="12590" width="13.23046875" style="41" customWidth="1"/>
    <col min="12591" max="12591" width="11" style="41" customWidth="1"/>
    <col min="12592" max="12592" width="9.3828125" style="41" customWidth="1"/>
    <col min="12593" max="12594" width="13.3828125" style="41" customWidth="1"/>
    <col min="12595" max="12595" width="10.23046875" style="41" customWidth="1"/>
    <col min="12596" max="12596" width="8.84375" style="41"/>
    <col min="12597" max="12598" width="12.3828125" style="41" customWidth="1"/>
    <col min="12599" max="12599" width="14.69140625" style="41" customWidth="1"/>
    <col min="12600" max="12600" width="12.3828125" style="41" customWidth="1"/>
    <col min="12601" max="12601" width="14.69140625" style="41" customWidth="1"/>
    <col min="12602" max="12602" width="13.61328125" style="41" customWidth="1"/>
    <col min="12603" max="12603" width="12.84375" style="41" customWidth="1"/>
    <col min="12604" max="12822" width="8.84375" style="41"/>
    <col min="12823" max="12824" width="10.61328125" style="41" customWidth="1"/>
    <col min="12825" max="12827" width="13.61328125" style="41" customWidth="1"/>
    <col min="12828" max="12830" width="15.61328125" style="41" customWidth="1"/>
    <col min="12831" max="12831" width="9.84375" style="41" customWidth="1"/>
    <col min="12832" max="12832" width="14.69140625" style="41" customWidth="1"/>
    <col min="12833" max="12835" width="13.3828125" style="41" customWidth="1"/>
    <col min="12836" max="12836" width="8.84375" style="41"/>
    <col min="12837" max="12837" width="12" style="41" customWidth="1"/>
    <col min="12838" max="12838" width="15.61328125" style="41" customWidth="1"/>
    <col min="12839" max="12840" width="14.07421875" style="41" customWidth="1"/>
    <col min="12841" max="12841" width="15.61328125" style="41" customWidth="1"/>
    <col min="12842" max="12842" width="18.07421875" style="41" customWidth="1"/>
    <col min="12843" max="12843" width="13.61328125" style="41" customWidth="1"/>
    <col min="12844" max="12844" width="8.84375" style="41"/>
    <col min="12845" max="12846" width="13.23046875" style="41" customWidth="1"/>
    <col min="12847" max="12847" width="11" style="41" customWidth="1"/>
    <col min="12848" max="12848" width="9.3828125" style="41" customWidth="1"/>
    <col min="12849" max="12850" width="13.3828125" style="41" customWidth="1"/>
    <col min="12851" max="12851" width="10.23046875" style="41" customWidth="1"/>
    <col min="12852" max="12852" width="8.84375" style="41"/>
    <col min="12853" max="12854" width="12.3828125" style="41" customWidth="1"/>
    <col min="12855" max="12855" width="14.69140625" style="41" customWidth="1"/>
    <col min="12856" max="12856" width="12.3828125" style="41" customWidth="1"/>
    <col min="12857" max="12857" width="14.69140625" style="41" customWidth="1"/>
    <col min="12858" max="12858" width="13.61328125" style="41" customWidth="1"/>
    <col min="12859" max="12859" width="12.84375" style="41" customWidth="1"/>
    <col min="12860" max="13078" width="8.84375" style="41"/>
    <col min="13079" max="13080" width="10.61328125" style="41" customWidth="1"/>
    <col min="13081" max="13083" width="13.61328125" style="41" customWidth="1"/>
    <col min="13084" max="13086" width="15.61328125" style="41" customWidth="1"/>
    <col min="13087" max="13087" width="9.84375" style="41" customWidth="1"/>
    <col min="13088" max="13088" width="14.69140625" style="41" customWidth="1"/>
    <col min="13089" max="13091" width="13.3828125" style="41" customWidth="1"/>
    <col min="13092" max="13092" width="8.84375" style="41"/>
    <col min="13093" max="13093" width="12" style="41" customWidth="1"/>
    <col min="13094" max="13094" width="15.61328125" style="41" customWidth="1"/>
    <col min="13095" max="13096" width="14.07421875" style="41" customWidth="1"/>
    <col min="13097" max="13097" width="15.61328125" style="41" customWidth="1"/>
    <col min="13098" max="13098" width="18.07421875" style="41" customWidth="1"/>
    <col min="13099" max="13099" width="13.61328125" style="41" customWidth="1"/>
    <col min="13100" max="13100" width="8.84375" style="41"/>
    <col min="13101" max="13102" width="13.23046875" style="41" customWidth="1"/>
    <col min="13103" max="13103" width="11" style="41" customWidth="1"/>
    <col min="13104" max="13104" width="9.3828125" style="41" customWidth="1"/>
    <col min="13105" max="13106" width="13.3828125" style="41" customWidth="1"/>
    <col min="13107" max="13107" width="10.23046875" style="41" customWidth="1"/>
    <col min="13108" max="13108" width="8.84375" style="41"/>
    <col min="13109" max="13110" width="12.3828125" style="41" customWidth="1"/>
    <col min="13111" max="13111" width="14.69140625" style="41" customWidth="1"/>
    <col min="13112" max="13112" width="12.3828125" style="41" customWidth="1"/>
    <col min="13113" max="13113" width="14.69140625" style="41" customWidth="1"/>
    <col min="13114" max="13114" width="13.61328125" style="41" customWidth="1"/>
    <col min="13115" max="13115" width="12.84375" style="41" customWidth="1"/>
    <col min="13116" max="13334" width="8.84375" style="41"/>
    <col min="13335" max="13336" width="10.61328125" style="41" customWidth="1"/>
    <col min="13337" max="13339" width="13.61328125" style="41" customWidth="1"/>
    <col min="13340" max="13342" width="15.61328125" style="41" customWidth="1"/>
    <col min="13343" max="13343" width="9.84375" style="41" customWidth="1"/>
    <col min="13344" max="13344" width="14.69140625" style="41" customWidth="1"/>
    <col min="13345" max="13347" width="13.3828125" style="41" customWidth="1"/>
    <col min="13348" max="13348" width="8.84375" style="41"/>
    <col min="13349" max="13349" width="12" style="41" customWidth="1"/>
    <col min="13350" max="13350" width="15.61328125" style="41" customWidth="1"/>
    <col min="13351" max="13352" width="14.07421875" style="41" customWidth="1"/>
    <col min="13353" max="13353" width="15.61328125" style="41" customWidth="1"/>
    <col min="13354" max="13354" width="18.07421875" style="41" customWidth="1"/>
    <col min="13355" max="13355" width="13.61328125" style="41" customWidth="1"/>
    <col min="13356" max="13356" width="8.84375" style="41"/>
    <col min="13357" max="13358" width="13.23046875" style="41" customWidth="1"/>
    <col min="13359" max="13359" width="11" style="41" customWidth="1"/>
    <col min="13360" max="13360" width="9.3828125" style="41" customWidth="1"/>
    <col min="13361" max="13362" width="13.3828125" style="41" customWidth="1"/>
    <col min="13363" max="13363" width="10.23046875" style="41" customWidth="1"/>
    <col min="13364" max="13364" width="8.84375" style="41"/>
    <col min="13365" max="13366" width="12.3828125" style="41" customWidth="1"/>
    <col min="13367" max="13367" width="14.69140625" style="41" customWidth="1"/>
    <col min="13368" max="13368" width="12.3828125" style="41" customWidth="1"/>
    <col min="13369" max="13369" width="14.69140625" style="41" customWidth="1"/>
    <col min="13370" max="13370" width="13.61328125" style="41" customWidth="1"/>
    <col min="13371" max="13371" width="12.84375" style="41" customWidth="1"/>
    <col min="13372" max="13590" width="8.84375" style="41"/>
    <col min="13591" max="13592" width="10.61328125" style="41" customWidth="1"/>
    <col min="13593" max="13595" width="13.61328125" style="41" customWidth="1"/>
    <col min="13596" max="13598" width="15.61328125" style="41" customWidth="1"/>
    <col min="13599" max="13599" width="9.84375" style="41" customWidth="1"/>
    <col min="13600" max="13600" width="14.69140625" style="41" customWidth="1"/>
    <col min="13601" max="13603" width="13.3828125" style="41" customWidth="1"/>
    <col min="13604" max="13604" width="8.84375" style="41"/>
    <col min="13605" max="13605" width="12" style="41" customWidth="1"/>
    <col min="13606" max="13606" width="15.61328125" style="41" customWidth="1"/>
    <col min="13607" max="13608" width="14.07421875" style="41" customWidth="1"/>
    <col min="13609" max="13609" width="15.61328125" style="41" customWidth="1"/>
    <col min="13610" max="13610" width="18.07421875" style="41" customWidth="1"/>
    <col min="13611" max="13611" width="13.61328125" style="41" customWidth="1"/>
    <col min="13612" max="13612" width="8.84375" style="41"/>
    <col min="13613" max="13614" width="13.23046875" style="41" customWidth="1"/>
    <col min="13615" max="13615" width="11" style="41" customWidth="1"/>
    <col min="13616" max="13616" width="9.3828125" style="41" customWidth="1"/>
    <col min="13617" max="13618" width="13.3828125" style="41" customWidth="1"/>
    <col min="13619" max="13619" width="10.23046875" style="41" customWidth="1"/>
    <col min="13620" max="13620" width="8.84375" style="41"/>
    <col min="13621" max="13622" width="12.3828125" style="41" customWidth="1"/>
    <col min="13623" max="13623" width="14.69140625" style="41" customWidth="1"/>
    <col min="13624" max="13624" width="12.3828125" style="41" customWidth="1"/>
    <col min="13625" max="13625" width="14.69140625" style="41" customWidth="1"/>
    <col min="13626" max="13626" width="13.61328125" style="41" customWidth="1"/>
    <col min="13627" max="13627" width="12.84375" style="41" customWidth="1"/>
    <col min="13628" max="13846" width="8.84375" style="41"/>
    <col min="13847" max="13848" width="10.61328125" style="41" customWidth="1"/>
    <col min="13849" max="13851" width="13.61328125" style="41" customWidth="1"/>
    <col min="13852" max="13854" width="15.61328125" style="41" customWidth="1"/>
    <col min="13855" max="13855" width="9.84375" style="41" customWidth="1"/>
    <col min="13856" max="13856" width="14.69140625" style="41" customWidth="1"/>
    <col min="13857" max="13859" width="13.3828125" style="41" customWidth="1"/>
    <col min="13860" max="13860" width="8.84375" style="41"/>
    <col min="13861" max="13861" width="12" style="41" customWidth="1"/>
    <col min="13862" max="13862" width="15.61328125" style="41" customWidth="1"/>
    <col min="13863" max="13864" width="14.07421875" style="41" customWidth="1"/>
    <col min="13865" max="13865" width="15.61328125" style="41" customWidth="1"/>
    <col min="13866" max="13866" width="18.07421875" style="41" customWidth="1"/>
    <col min="13867" max="13867" width="13.61328125" style="41" customWidth="1"/>
    <col min="13868" max="13868" width="8.84375" style="41"/>
    <col min="13869" max="13870" width="13.23046875" style="41" customWidth="1"/>
    <col min="13871" max="13871" width="11" style="41" customWidth="1"/>
    <col min="13872" max="13872" width="9.3828125" style="41" customWidth="1"/>
    <col min="13873" max="13874" width="13.3828125" style="41" customWidth="1"/>
    <col min="13875" max="13875" width="10.23046875" style="41" customWidth="1"/>
    <col min="13876" max="13876" width="8.84375" style="41"/>
    <col min="13877" max="13878" width="12.3828125" style="41" customWidth="1"/>
    <col min="13879" max="13879" width="14.69140625" style="41" customWidth="1"/>
    <col min="13880" max="13880" width="12.3828125" style="41" customWidth="1"/>
    <col min="13881" max="13881" width="14.69140625" style="41" customWidth="1"/>
    <col min="13882" max="13882" width="13.61328125" style="41" customWidth="1"/>
    <col min="13883" max="13883" width="12.84375" style="41" customWidth="1"/>
    <col min="13884" max="14102" width="8.84375" style="41"/>
    <col min="14103" max="14104" width="10.61328125" style="41" customWidth="1"/>
    <col min="14105" max="14107" width="13.61328125" style="41" customWidth="1"/>
    <col min="14108" max="14110" width="15.61328125" style="41" customWidth="1"/>
    <col min="14111" max="14111" width="9.84375" style="41" customWidth="1"/>
    <col min="14112" max="14112" width="14.69140625" style="41" customWidth="1"/>
    <col min="14113" max="14115" width="13.3828125" style="41" customWidth="1"/>
    <col min="14116" max="14116" width="8.84375" style="41"/>
    <col min="14117" max="14117" width="12" style="41" customWidth="1"/>
    <col min="14118" max="14118" width="15.61328125" style="41" customWidth="1"/>
    <col min="14119" max="14120" width="14.07421875" style="41" customWidth="1"/>
    <col min="14121" max="14121" width="15.61328125" style="41" customWidth="1"/>
    <col min="14122" max="14122" width="18.07421875" style="41" customWidth="1"/>
    <col min="14123" max="14123" width="13.61328125" style="41" customWidth="1"/>
    <col min="14124" max="14124" width="8.84375" style="41"/>
    <col min="14125" max="14126" width="13.23046875" style="41" customWidth="1"/>
    <col min="14127" max="14127" width="11" style="41" customWidth="1"/>
    <col min="14128" max="14128" width="9.3828125" style="41" customWidth="1"/>
    <col min="14129" max="14130" width="13.3828125" style="41" customWidth="1"/>
    <col min="14131" max="14131" width="10.23046875" style="41" customWidth="1"/>
    <col min="14132" max="14132" width="8.84375" style="41"/>
    <col min="14133" max="14134" width="12.3828125" style="41" customWidth="1"/>
    <col min="14135" max="14135" width="14.69140625" style="41" customWidth="1"/>
    <col min="14136" max="14136" width="12.3828125" style="41" customWidth="1"/>
    <col min="14137" max="14137" width="14.69140625" style="41" customWidth="1"/>
    <col min="14138" max="14138" width="13.61328125" style="41" customWidth="1"/>
    <col min="14139" max="14139" width="12.84375" style="41" customWidth="1"/>
    <col min="14140" max="14358" width="8.84375" style="41"/>
    <col min="14359" max="14360" width="10.61328125" style="41" customWidth="1"/>
    <col min="14361" max="14363" width="13.61328125" style="41" customWidth="1"/>
    <col min="14364" max="14366" width="15.61328125" style="41" customWidth="1"/>
    <col min="14367" max="14367" width="9.84375" style="41" customWidth="1"/>
    <col min="14368" max="14368" width="14.69140625" style="41" customWidth="1"/>
    <col min="14369" max="14371" width="13.3828125" style="41" customWidth="1"/>
    <col min="14372" max="14372" width="8.84375" style="41"/>
    <col min="14373" max="14373" width="12" style="41" customWidth="1"/>
    <col min="14374" max="14374" width="15.61328125" style="41" customWidth="1"/>
    <col min="14375" max="14376" width="14.07421875" style="41" customWidth="1"/>
    <col min="14377" max="14377" width="15.61328125" style="41" customWidth="1"/>
    <col min="14378" max="14378" width="18.07421875" style="41" customWidth="1"/>
    <col min="14379" max="14379" width="13.61328125" style="41" customWidth="1"/>
    <col min="14380" max="14380" width="8.84375" style="41"/>
    <col min="14381" max="14382" width="13.23046875" style="41" customWidth="1"/>
    <col min="14383" max="14383" width="11" style="41" customWidth="1"/>
    <col min="14384" max="14384" width="9.3828125" style="41" customWidth="1"/>
    <col min="14385" max="14386" width="13.3828125" style="41" customWidth="1"/>
    <col min="14387" max="14387" width="10.23046875" style="41" customWidth="1"/>
    <col min="14388" max="14388" width="8.84375" style="41"/>
    <col min="14389" max="14390" width="12.3828125" style="41" customWidth="1"/>
    <col min="14391" max="14391" width="14.69140625" style="41" customWidth="1"/>
    <col min="14392" max="14392" width="12.3828125" style="41" customWidth="1"/>
    <col min="14393" max="14393" width="14.69140625" style="41" customWidth="1"/>
    <col min="14394" max="14394" width="13.61328125" style="41" customWidth="1"/>
    <col min="14395" max="14395" width="12.84375" style="41" customWidth="1"/>
    <col min="14396" max="14614" width="8.84375" style="41"/>
    <col min="14615" max="14616" width="10.61328125" style="41" customWidth="1"/>
    <col min="14617" max="14619" width="13.61328125" style="41" customWidth="1"/>
    <col min="14620" max="14622" width="15.61328125" style="41" customWidth="1"/>
    <col min="14623" max="14623" width="9.84375" style="41" customWidth="1"/>
    <col min="14624" max="14624" width="14.69140625" style="41" customWidth="1"/>
    <col min="14625" max="14627" width="13.3828125" style="41" customWidth="1"/>
    <col min="14628" max="14628" width="8.84375" style="41"/>
    <col min="14629" max="14629" width="12" style="41" customWidth="1"/>
    <col min="14630" max="14630" width="15.61328125" style="41" customWidth="1"/>
    <col min="14631" max="14632" width="14.07421875" style="41" customWidth="1"/>
    <col min="14633" max="14633" width="15.61328125" style="41" customWidth="1"/>
    <col min="14634" max="14634" width="18.07421875" style="41" customWidth="1"/>
    <col min="14635" max="14635" width="13.61328125" style="41" customWidth="1"/>
    <col min="14636" max="14636" width="8.84375" style="41"/>
    <col min="14637" max="14638" width="13.23046875" style="41" customWidth="1"/>
    <col min="14639" max="14639" width="11" style="41" customWidth="1"/>
    <col min="14640" max="14640" width="9.3828125" style="41" customWidth="1"/>
    <col min="14641" max="14642" width="13.3828125" style="41" customWidth="1"/>
    <col min="14643" max="14643" width="10.23046875" style="41" customWidth="1"/>
    <col min="14644" max="14644" width="8.84375" style="41"/>
    <col min="14645" max="14646" width="12.3828125" style="41" customWidth="1"/>
    <col min="14647" max="14647" width="14.69140625" style="41" customWidth="1"/>
    <col min="14648" max="14648" width="12.3828125" style="41" customWidth="1"/>
    <col min="14649" max="14649" width="14.69140625" style="41" customWidth="1"/>
    <col min="14650" max="14650" width="13.61328125" style="41" customWidth="1"/>
    <col min="14651" max="14651" width="12.84375" style="41" customWidth="1"/>
    <col min="14652" max="14870" width="8.84375" style="41"/>
    <col min="14871" max="14872" width="10.61328125" style="41" customWidth="1"/>
    <col min="14873" max="14875" width="13.61328125" style="41" customWidth="1"/>
    <col min="14876" max="14878" width="15.61328125" style="41" customWidth="1"/>
    <col min="14879" max="14879" width="9.84375" style="41" customWidth="1"/>
    <col min="14880" max="14880" width="14.69140625" style="41" customWidth="1"/>
    <col min="14881" max="14883" width="13.3828125" style="41" customWidth="1"/>
    <col min="14884" max="14884" width="8.84375" style="41"/>
    <col min="14885" max="14885" width="12" style="41" customWidth="1"/>
    <col min="14886" max="14886" width="15.61328125" style="41" customWidth="1"/>
    <col min="14887" max="14888" width="14.07421875" style="41" customWidth="1"/>
    <col min="14889" max="14889" width="15.61328125" style="41" customWidth="1"/>
    <col min="14890" max="14890" width="18.07421875" style="41" customWidth="1"/>
    <col min="14891" max="14891" width="13.61328125" style="41" customWidth="1"/>
    <col min="14892" max="14892" width="8.84375" style="41"/>
    <col min="14893" max="14894" width="13.23046875" style="41" customWidth="1"/>
    <col min="14895" max="14895" width="11" style="41" customWidth="1"/>
    <col min="14896" max="14896" width="9.3828125" style="41" customWidth="1"/>
    <col min="14897" max="14898" width="13.3828125" style="41" customWidth="1"/>
    <col min="14899" max="14899" width="10.23046875" style="41" customWidth="1"/>
    <col min="14900" max="14900" width="8.84375" style="41"/>
    <col min="14901" max="14902" width="12.3828125" style="41" customWidth="1"/>
    <col min="14903" max="14903" width="14.69140625" style="41" customWidth="1"/>
    <col min="14904" max="14904" width="12.3828125" style="41" customWidth="1"/>
    <col min="14905" max="14905" width="14.69140625" style="41" customWidth="1"/>
    <col min="14906" max="14906" width="13.61328125" style="41" customWidth="1"/>
    <col min="14907" max="14907" width="12.84375" style="41" customWidth="1"/>
    <col min="14908" max="15126" width="8.84375" style="41"/>
    <col min="15127" max="15128" width="10.61328125" style="41" customWidth="1"/>
    <col min="15129" max="15131" width="13.61328125" style="41" customWidth="1"/>
    <col min="15132" max="15134" width="15.61328125" style="41" customWidth="1"/>
    <col min="15135" max="15135" width="9.84375" style="41" customWidth="1"/>
    <col min="15136" max="15136" width="14.69140625" style="41" customWidth="1"/>
    <col min="15137" max="15139" width="13.3828125" style="41" customWidth="1"/>
    <col min="15140" max="15140" width="8.84375" style="41"/>
    <col min="15141" max="15141" width="12" style="41" customWidth="1"/>
    <col min="15142" max="15142" width="15.61328125" style="41" customWidth="1"/>
    <col min="15143" max="15144" width="14.07421875" style="41" customWidth="1"/>
    <col min="15145" max="15145" width="15.61328125" style="41" customWidth="1"/>
    <col min="15146" max="15146" width="18.07421875" style="41" customWidth="1"/>
    <col min="15147" max="15147" width="13.61328125" style="41" customWidth="1"/>
    <col min="15148" max="15148" width="8.84375" style="41"/>
    <col min="15149" max="15150" width="13.23046875" style="41" customWidth="1"/>
    <col min="15151" max="15151" width="11" style="41" customWidth="1"/>
    <col min="15152" max="15152" width="9.3828125" style="41" customWidth="1"/>
    <col min="15153" max="15154" width="13.3828125" style="41" customWidth="1"/>
    <col min="15155" max="15155" width="10.23046875" style="41" customWidth="1"/>
    <col min="15156" max="15156" width="8.84375" style="41"/>
    <col min="15157" max="15158" width="12.3828125" style="41" customWidth="1"/>
    <col min="15159" max="15159" width="14.69140625" style="41" customWidth="1"/>
    <col min="15160" max="15160" width="12.3828125" style="41" customWidth="1"/>
    <col min="15161" max="15161" width="14.69140625" style="41" customWidth="1"/>
    <col min="15162" max="15162" width="13.61328125" style="41" customWidth="1"/>
    <col min="15163" max="15163" width="12.84375" style="41" customWidth="1"/>
    <col min="15164" max="15382" width="8.84375" style="41"/>
    <col min="15383" max="15384" width="10.61328125" style="41" customWidth="1"/>
    <col min="15385" max="15387" width="13.61328125" style="41" customWidth="1"/>
    <col min="15388" max="15390" width="15.61328125" style="41" customWidth="1"/>
    <col min="15391" max="15391" width="9.84375" style="41" customWidth="1"/>
    <col min="15392" max="15392" width="14.69140625" style="41" customWidth="1"/>
    <col min="15393" max="15395" width="13.3828125" style="41" customWidth="1"/>
    <col min="15396" max="15396" width="8.84375" style="41"/>
    <col min="15397" max="15397" width="12" style="41" customWidth="1"/>
    <col min="15398" max="15398" width="15.61328125" style="41" customWidth="1"/>
    <col min="15399" max="15400" width="14.07421875" style="41" customWidth="1"/>
    <col min="15401" max="15401" width="15.61328125" style="41" customWidth="1"/>
    <col min="15402" max="15402" width="18.07421875" style="41" customWidth="1"/>
    <col min="15403" max="15403" width="13.61328125" style="41" customWidth="1"/>
    <col min="15404" max="15404" width="8.84375" style="41"/>
    <col min="15405" max="15406" width="13.23046875" style="41" customWidth="1"/>
    <col min="15407" max="15407" width="11" style="41" customWidth="1"/>
    <col min="15408" max="15408" width="9.3828125" style="41" customWidth="1"/>
    <col min="15409" max="15410" width="13.3828125" style="41" customWidth="1"/>
    <col min="15411" max="15411" width="10.23046875" style="41" customWidth="1"/>
    <col min="15412" max="15412" width="8.84375" style="41"/>
    <col min="15413" max="15414" width="12.3828125" style="41" customWidth="1"/>
    <col min="15415" max="15415" width="14.69140625" style="41" customWidth="1"/>
    <col min="15416" max="15416" width="12.3828125" style="41" customWidth="1"/>
    <col min="15417" max="15417" width="14.69140625" style="41" customWidth="1"/>
    <col min="15418" max="15418" width="13.61328125" style="41" customWidth="1"/>
    <col min="15419" max="15419" width="12.84375" style="41" customWidth="1"/>
    <col min="15420" max="15638" width="8.84375" style="41"/>
    <col min="15639" max="15640" width="10.61328125" style="41" customWidth="1"/>
    <col min="15641" max="15643" width="13.61328125" style="41" customWidth="1"/>
    <col min="15644" max="15646" width="15.61328125" style="41" customWidth="1"/>
    <col min="15647" max="15647" width="9.84375" style="41" customWidth="1"/>
    <col min="15648" max="15648" width="14.69140625" style="41" customWidth="1"/>
    <col min="15649" max="15651" width="13.3828125" style="41" customWidth="1"/>
    <col min="15652" max="15652" width="8.84375" style="41"/>
    <col min="15653" max="15653" width="12" style="41" customWidth="1"/>
    <col min="15654" max="15654" width="15.61328125" style="41" customWidth="1"/>
    <col min="15655" max="15656" width="14.07421875" style="41" customWidth="1"/>
    <col min="15657" max="15657" width="15.61328125" style="41" customWidth="1"/>
    <col min="15658" max="15658" width="18.07421875" style="41" customWidth="1"/>
    <col min="15659" max="15659" width="13.61328125" style="41" customWidth="1"/>
    <col min="15660" max="15660" width="8.84375" style="41"/>
    <col min="15661" max="15662" width="13.23046875" style="41" customWidth="1"/>
    <col min="15663" max="15663" width="11" style="41" customWidth="1"/>
    <col min="15664" max="15664" width="9.3828125" style="41" customWidth="1"/>
    <col min="15665" max="15666" width="13.3828125" style="41" customWidth="1"/>
    <col min="15667" max="15667" width="10.23046875" style="41" customWidth="1"/>
    <col min="15668" max="15668" width="8.84375" style="41"/>
    <col min="15669" max="15670" width="12.3828125" style="41" customWidth="1"/>
    <col min="15671" max="15671" width="14.69140625" style="41" customWidth="1"/>
    <col min="15672" max="15672" width="12.3828125" style="41" customWidth="1"/>
    <col min="15673" max="15673" width="14.69140625" style="41" customWidth="1"/>
    <col min="15674" max="15674" width="13.61328125" style="41" customWidth="1"/>
    <col min="15675" max="15675" width="12.84375" style="41" customWidth="1"/>
    <col min="15676" max="15894" width="8.84375" style="41"/>
    <col min="15895" max="15896" width="10.61328125" style="41" customWidth="1"/>
    <col min="15897" max="15899" width="13.61328125" style="41" customWidth="1"/>
    <col min="15900" max="15902" width="15.61328125" style="41" customWidth="1"/>
    <col min="15903" max="15903" width="9.84375" style="41" customWidth="1"/>
    <col min="15904" max="15904" width="14.69140625" style="41" customWidth="1"/>
    <col min="15905" max="15907" width="13.3828125" style="41" customWidth="1"/>
    <col min="15908" max="15908" width="8.84375" style="41"/>
    <col min="15909" max="15909" width="12" style="41" customWidth="1"/>
    <col min="15910" max="15910" width="15.61328125" style="41" customWidth="1"/>
    <col min="15911" max="15912" width="14.07421875" style="41" customWidth="1"/>
    <col min="15913" max="15913" width="15.61328125" style="41" customWidth="1"/>
    <col min="15914" max="15914" width="18.07421875" style="41" customWidth="1"/>
    <col min="15915" max="15915" width="13.61328125" style="41" customWidth="1"/>
    <col min="15916" max="15916" width="8.84375" style="41"/>
    <col min="15917" max="15918" width="13.23046875" style="41" customWidth="1"/>
    <col min="15919" max="15919" width="11" style="41" customWidth="1"/>
    <col min="15920" max="15920" width="9.3828125" style="41" customWidth="1"/>
    <col min="15921" max="15922" width="13.3828125" style="41" customWidth="1"/>
    <col min="15923" max="15923" width="10.23046875" style="41" customWidth="1"/>
    <col min="15924" max="15924" width="8.84375" style="41"/>
    <col min="15925" max="15926" width="12.3828125" style="41" customWidth="1"/>
    <col min="15927" max="15927" width="14.69140625" style="41" customWidth="1"/>
    <col min="15928" max="15928" width="12.3828125" style="41" customWidth="1"/>
    <col min="15929" max="15929" width="14.69140625" style="41" customWidth="1"/>
    <col min="15930" max="15930" width="13.61328125" style="41" customWidth="1"/>
    <col min="15931" max="15931" width="12.84375" style="41" customWidth="1"/>
    <col min="15932" max="16150" width="8.84375" style="41"/>
    <col min="16151" max="16152" width="10.61328125" style="41" customWidth="1"/>
    <col min="16153" max="16155" width="13.61328125" style="41" customWidth="1"/>
    <col min="16156" max="16158" width="15.61328125" style="41" customWidth="1"/>
    <col min="16159" max="16159" width="9.84375" style="41" customWidth="1"/>
    <col min="16160" max="16160" width="14.69140625" style="41" customWidth="1"/>
    <col min="16161" max="16163" width="13.3828125" style="41" customWidth="1"/>
    <col min="16164" max="16164" width="8.84375" style="41"/>
    <col min="16165" max="16165" width="12" style="41" customWidth="1"/>
    <col min="16166" max="16166" width="15.61328125" style="41" customWidth="1"/>
    <col min="16167" max="16168" width="14.07421875" style="41" customWidth="1"/>
    <col min="16169" max="16169" width="15.61328125" style="41" customWidth="1"/>
    <col min="16170" max="16170" width="18.07421875" style="41" customWidth="1"/>
    <col min="16171" max="16171" width="13.61328125" style="41" customWidth="1"/>
    <col min="16172" max="16172" width="8.84375" style="41"/>
    <col min="16173" max="16174" width="13.23046875" style="41" customWidth="1"/>
    <col min="16175" max="16175" width="11" style="41" customWidth="1"/>
    <col min="16176" max="16176" width="9.3828125" style="41" customWidth="1"/>
    <col min="16177" max="16178" width="13.3828125" style="41" customWidth="1"/>
    <col min="16179" max="16179" width="10.23046875" style="41" customWidth="1"/>
    <col min="16180" max="16180" width="8.84375" style="41"/>
    <col min="16181" max="16182" width="12.3828125" style="41" customWidth="1"/>
    <col min="16183" max="16183" width="14.69140625" style="41" customWidth="1"/>
    <col min="16184" max="16184" width="12.3828125" style="41" customWidth="1"/>
    <col min="16185" max="16185" width="14.69140625" style="41" customWidth="1"/>
    <col min="16186" max="16186" width="13.61328125" style="41" customWidth="1"/>
    <col min="16187" max="16187" width="12.84375" style="41" customWidth="1"/>
    <col min="16188" max="16384" width="8.84375" style="41"/>
  </cols>
  <sheetData>
    <row r="1" spans="1:85" ht="12.75" customHeight="1">
      <c r="A1" s="41" t="s">
        <v>140</v>
      </c>
      <c r="C1" s="75" t="s">
        <v>52</v>
      </c>
      <c r="D1" s="67"/>
      <c r="E1" s="67"/>
      <c r="F1" s="67"/>
      <c r="G1" s="75" t="s">
        <v>153</v>
      </c>
      <c r="H1" s="75" t="s">
        <v>154</v>
      </c>
      <c r="M1" s="75" t="s">
        <v>155</v>
      </c>
      <c r="Q1" s="75" t="s">
        <v>156</v>
      </c>
      <c r="R1" s="75" t="s">
        <v>157</v>
      </c>
      <c r="S1" s="75" t="s">
        <v>53</v>
      </c>
      <c r="T1" s="75" t="s">
        <v>158</v>
      </c>
      <c r="U1" s="75" t="s">
        <v>54</v>
      </c>
      <c r="V1" s="67"/>
      <c r="W1" s="67"/>
      <c r="X1" s="67"/>
      <c r="Y1" s="75" t="s">
        <v>159</v>
      </c>
      <c r="Z1" s="75" t="s">
        <v>160</v>
      </c>
      <c r="AA1" s="75" t="s">
        <v>55</v>
      </c>
      <c r="AB1" s="67"/>
      <c r="AC1" s="67"/>
      <c r="AD1" s="67"/>
      <c r="AE1" s="75" t="s">
        <v>161</v>
      </c>
      <c r="AF1" s="75" t="s">
        <v>56</v>
      </c>
      <c r="AG1" s="67"/>
      <c r="AH1" s="67"/>
      <c r="AI1" s="67"/>
      <c r="AJ1" s="75" t="s">
        <v>162</v>
      </c>
      <c r="AK1" s="75" t="s">
        <v>57</v>
      </c>
      <c r="AL1" s="67"/>
      <c r="AM1" s="67"/>
      <c r="AN1" s="67"/>
      <c r="AO1" s="75" t="s">
        <v>163</v>
      </c>
      <c r="AP1" s="75" t="s">
        <v>67</v>
      </c>
      <c r="AQ1" s="75" t="s">
        <v>164</v>
      </c>
      <c r="AR1" s="75" t="s">
        <v>58</v>
      </c>
      <c r="AS1" s="75" t="s">
        <v>59</v>
      </c>
      <c r="AT1" s="75" t="s">
        <v>60</v>
      </c>
      <c r="AU1" s="75" t="s">
        <v>61</v>
      </c>
      <c r="AV1" s="75" t="s">
        <v>62</v>
      </c>
      <c r="AW1" s="75" t="s">
        <v>63</v>
      </c>
      <c r="AX1" s="75" t="s">
        <v>64</v>
      </c>
      <c r="AY1" s="75" t="s">
        <v>65</v>
      </c>
      <c r="AZ1" s="75" t="s">
        <v>68</v>
      </c>
      <c r="BA1" s="75" t="s">
        <v>138</v>
      </c>
      <c r="BB1" s="75" t="s">
        <v>139</v>
      </c>
      <c r="BC1" s="79" t="s">
        <v>66</v>
      </c>
      <c r="BD1" s="75" t="s">
        <v>165</v>
      </c>
      <c r="BE1" s="75" t="s">
        <v>166</v>
      </c>
      <c r="BF1" s="75" t="s">
        <v>167</v>
      </c>
      <c r="BG1" s="75" t="s">
        <v>168</v>
      </c>
      <c r="BH1" s="75" t="s">
        <v>102</v>
      </c>
      <c r="BI1" s="75" t="s">
        <v>103</v>
      </c>
      <c r="BJ1" s="75" t="s">
        <v>104</v>
      </c>
      <c r="BK1" s="75" t="s">
        <v>105</v>
      </c>
      <c r="BL1" s="75" t="s">
        <v>106</v>
      </c>
      <c r="BM1" s="75" t="s">
        <v>107</v>
      </c>
      <c r="BN1" s="75" t="s">
        <v>108</v>
      </c>
      <c r="BO1" s="75" t="s">
        <v>109</v>
      </c>
      <c r="BP1" s="75" t="s">
        <v>110</v>
      </c>
      <c r="BQ1" s="75" t="s">
        <v>111</v>
      </c>
      <c r="BR1" s="75" t="s">
        <v>112</v>
      </c>
      <c r="BS1" s="75" t="s">
        <v>113</v>
      </c>
      <c r="BT1" s="75" t="s">
        <v>114</v>
      </c>
      <c r="BU1" s="75" t="s">
        <v>115</v>
      </c>
      <c r="BV1" s="75" t="s">
        <v>116</v>
      </c>
      <c r="BW1" s="75" t="s">
        <v>117</v>
      </c>
      <c r="BX1" s="75" t="s">
        <v>118</v>
      </c>
      <c r="BY1" s="75" t="s">
        <v>119</v>
      </c>
      <c r="BZ1" s="75" t="s">
        <v>120</v>
      </c>
      <c r="CA1" s="75" t="s">
        <v>121</v>
      </c>
      <c r="CB1" s="75" t="s">
        <v>122</v>
      </c>
      <c r="CC1" s="75" t="s">
        <v>123</v>
      </c>
      <c r="CD1" s="75" t="s">
        <v>124</v>
      </c>
      <c r="CE1" s="75" t="s">
        <v>125</v>
      </c>
      <c r="CF1" s="75" t="s">
        <v>126</v>
      </c>
      <c r="CG1" s="75" t="s">
        <v>127</v>
      </c>
    </row>
    <row r="2" spans="1:85" ht="12.75" customHeight="1">
      <c r="C2" s="75"/>
      <c r="D2" s="67"/>
      <c r="E2" s="67"/>
      <c r="F2" s="67"/>
      <c r="G2" s="75"/>
      <c r="H2" s="75"/>
      <c r="M2" s="75"/>
      <c r="Q2" s="75"/>
      <c r="R2" s="75"/>
      <c r="S2" s="75"/>
      <c r="T2" s="75"/>
      <c r="U2" s="75"/>
      <c r="V2" s="67"/>
      <c r="W2" s="67"/>
      <c r="X2" s="67"/>
      <c r="Y2" s="75"/>
      <c r="Z2" s="75"/>
      <c r="AA2" s="75"/>
      <c r="AB2" s="67"/>
      <c r="AC2" s="67"/>
      <c r="AD2" s="67"/>
      <c r="AE2" s="75"/>
      <c r="AF2" s="75"/>
      <c r="AG2" s="67"/>
      <c r="AH2" s="67"/>
      <c r="AI2" s="67"/>
      <c r="AJ2" s="75"/>
      <c r="AK2" s="75"/>
      <c r="AL2" s="67"/>
      <c r="AM2" s="67"/>
      <c r="AN2" s="67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9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</row>
    <row r="3" spans="1:85" ht="12.75" customHeight="1">
      <c r="C3" s="75"/>
      <c r="D3" s="67"/>
      <c r="E3" s="67"/>
      <c r="F3" s="67"/>
      <c r="G3" s="75"/>
      <c r="H3" s="75"/>
      <c r="I3" s="76" t="s">
        <v>32</v>
      </c>
      <c r="J3" s="76"/>
      <c r="K3" s="76"/>
      <c r="L3" s="76"/>
      <c r="M3" s="75"/>
      <c r="N3" s="76" t="s">
        <v>32</v>
      </c>
      <c r="O3" s="76"/>
      <c r="P3" s="76"/>
      <c r="Q3" s="75"/>
      <c r="R3" s="75"/>
      <c r="S3" s="75"/>
      <c r="T3" s="75"/>
      <c r="U3" s="75"/>
      <c r="V3" s="67"/>
      <c r="W3" s="67"/>
      <c r="X3" s="67"/>
      <c r="Y3" s="75"/>
      <c r="Z3" s="75"/>
      <c r="AA3" s="75"/>
      <c r="AB3" s="67"/>
      <c r="AC3" s="67"/>
      <c r="AD3" s="67"/>
      <c r="AE3" s="75"/>
      <c r="AF3" s="75"/>
      <c r="AG3" s="67"/>
      <c r="AH3" s="67"/>
      <c r="AI3" s="67"/>
      <c r="AJ3" s="75"/>
      <c r="AK3" s="75"/>
      <c r="AL3" s="67"/>
      <c r="AM3" s="67"/>
      <c r="AN3" s="67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9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</row>
    <row r="4" spans="1:85">
      <c r="C4" s="75"/>
      <c r="D4" s="76" t="s">
        <v>205</v>
      </c>
      <c r="E4" s="76"/>
      <c r="F4" s="76"/>
      <c r="G4" s="75"/>
      <c r="H4" s="75"/>
      <c r="I4" s="76" t="s">
        <v>207</v>
      </c>
      <c r="J4" s="76"/>
      <c r="K4" s="76"/>
      <c r="L4" s="76"/>
      <c r="M4" s="75"/>
      <c r="N4" s="76" t="s">
        <v>208</v>
      </c>
      <c r="O4" s="76"/>
      <c r="P4" s="76"/>
      <c r="Q4" s="75"/>
      <c r="R4" s="75"/>
      <c r="S4" s="75"/>
      <c r="T4" s="75"/>
      <c r="U4" s="75"/>
      <c r="V4" s="76" t="s">
        <v>206</v>
      </c>
      <c r="W4" s="76"/>
      <c r="X4" s="76"/>
      <c r="Y4" s="75"/>
      <c r="Z4" s="75"/>
      <c r="AA4" s="75"/>
      <c r="AB4" s="76" t="s">
        <v>40</v>
      </c>
      <c r="AC4" s="76"/>
      <c r="AD4" s="76"/>
      <c r="AE4" s="75"/>
      <c r="AF4" s="75"/>
      <c r="AG4" s="76" t="s">
        <v>38</v>
      </c>
      <c r="AH4" s="76"/>
      <c r="AI4" s="76"/>
      <c r="AJ4" s="75"/>
      <c r="AK4" s="75"/>
      <c r="AL4" s="76" t="s">
        <v>39</v>
      </c>
      <c r="AM4" s="76"/>
      <c r="AN4" s="76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9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  <c r="BU4" s="75"/>
      <c r="BV4" s="75"/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</row>
    <row r="5" spans="1:85" ht="12.9" thickBot="1">
      <c r="C5" s="75"/>
      <c r="D5" s="76" t="s">
        <v>45</v>
      </c>
      <c r="E5" s="76"/>
      <c r="F5" s="76"/>
      <c r="G5" s="75"/>
      <c r="H5" s="75"/>
      <c r="I5" s="76" t="s">
        <v>45</v>
      </c>
      <c r="J5" s="76"/>
      <c r="K5" s="76"/>
      <c r="L5" s="76"/>
      <c r="M5" s="75"/>
      <c r="N5" s="76" t="s">
        <v>45</v>
      </c>
      <c r="O5" s="76"/>
      <c r="P5" s="76"/>
      <c r="Q5" s="75"/>
      <c r="R5" s="75"/>
      <c r="S5" s="75"/>
      <c r="T5" s="75"/>
      <c r="U5" s="75"/>
      <c r="V5" s="76" t="s">
        <v>45</v>
      </c>
      <c r="W5" s="76"/>
      <c r="X5" s="76"/>
      <c r="Y5" s="75"/>
      <c r="Z5" s="75"/>
      <c r="AA5" s="75"/>
      <c r="AB5" s="76" t="s">
        <v>45</v>
      </c>
      <c r="AC5" s="76"/>
      <c r="AD5" s="76"/>
      <c r="AE5" s="75"/>
      <c r="AF5" s="75"/>
      <c r="AG5" s="76" t="s">
        <v>45</v>
      </c>
      <c r="AH5" s="76"/>
      <c r="AI5" s="76"/>
      <c r="AJ5" s="75"/>
      <c r="AK5" s="75"/>
      <c r="AL5" s="76" t="s">
        <v>45</v>
      </c>
      <c r="AM5" s="76"/>
      <c r="AN5" s="76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9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</row>
    <row r="6" spans="1:85" ht="12.75" customHeight="1">
      <c r="C6" s="75"/>
      <c r="D6" s="77" t="s">
        <v>69</v>
      </c>
      <c r="E6" s="77"/>
      <c r="F6" s="77"/>
      <c r="G6" s="75"/>
      <c r="H6" s="75"/>
      <c r="I6" s="77" t="s">
        <v>69</v>
      </c>
      <c r="J6" s="77"/>
      <c r="K6" s="77"/>
      <c r="L6" s="77"/>
      <c r="M6" s="75"/>
      <c r="N6" s="77" t="s">
        <v>69</v>
      </c>
      <c r="O6" s="77"/>
      <c r="P6" s="77"/>
      <c r="Q6" s="75"/>
      <c r="R6" s="75"/>
      <c r="S6" s="75"/>
      <c r="T6" s="75"/>
      <c r="U6" s="75"/>
      <c r="V6" s="77" t="s">
        <v>69</v>
      </c>
      <c r="W6" s="77"/>
      <c r="X6" s="77"/>
      <c r="Y6" s="75"/>
      <c r="Z6" s="75"/>
      <c r="AA6" s="75"/>
      <c r="AB6" s="77" t="s">
        <v>69</v>
      </c>
      <c r="AC6" s="77"/>
      <c r="AD6" s="77"/>
      <c r="AE6" s="75"/>
      <c r="AF6" s="75"/>
      <c r="AG6" s="77" t="s">
        <v>69</v>
      </c>
      <c r="AH6" s="77"/>
      <c r="AI6" s="77"/>
      <c r="AJ6" s="75"/>
      <c r="AK6" s="75"/>
      <c r="AL6" s="77" t="s">
        <v>69</v>
      </c>
      <c r="AM6" s="77"/>
      <c r="AN6" s="77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9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</row>
    <row r="7" spans="1:85" ht="12.75" customHeight="1">
      <c r="C7" s="75"/>
      <c r="D7" s="78" t="s">
        <v>70</v>
      </c>
      <c r="E7" s="78"/>
      <c r="F7" s="78"/>
      <c r="G7" s="75"/>
      <c r="H7" s="75"/>
      <c r="I7" s="78" t="s">
        <v>70</v>
      </c>
      <c r="J7" s="78"/>
      <c r="K7" s="78"/>
      <c r="L7" s="78"/>
      <c r="M7" s="75"/>
      <c r="N7" s="78" t="s">
        <v>70</v>
      </c>
      <c r="O7" s="78"/>
      <c r="P7" s="78"/>
      <c r="Q7" s="75"/>
      <c r="R7" s="75"/>
      <c r="S7" s="75"/>
      <c r="T7" s="75"/>
      <c r="U7" s="75"/>
      <c r="V7" s="78" t="s">
        <v>70</v>
      </c>
      <c r="W7" s="78"/>
      <c r="X7" s="78"/>
      <c r="Y7" s="75"/>
      <c r="Z7" s="75"/>
      <c r="AA7" s="75"/>
      <c r="AB7" s="78" t="s">
        <v>70</v>
      </c>
      <c r="AC7" s="78"/>
      <c r="AD7" s="78"/>
      <c r="AE7" s="75"/>
      <c r="AF7" s="75"/>
      <c r="AG7" s="78" t="s">
        <v>70</v>
      </c>
      <c r="AH7" s="78"/>
      <c r="AI7" s="78"/>
      <c r="AJ7" s="75"/>
      <c r="AK7" s="75"/>
      <c r="AL7" s="78" t="s">
        <v>70</v>
      </c>
      <c r="AM7" s="78"/>
      <c r="AN7" s="78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9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  <c r="BU7" s="75"/>
      <c r="BV7" s="75"/>
      <c r="BW7" s="75"/>
      <c r="BX7" s="75"/>
      <c r="BY7" s="75"/>
      <c r="BZ7" s="75"/>
      <c r="CA7" s="75"/>
      <c r="CB7" s="75"/>
      <c r="CC7" s="75"/>
      <c r="CD7" s="75"/>
      <c r="CE7" s="75"/>
      <c r="CF7" s="75"/>
      <c r="CG7" s="75"/>
    </row>
    <row r="8" spans="1:85" ht="79.5" customHeight="1" thickBot="1">
      <c r="A8" s="41" t="s">
        <v>71</v>
      </c>
      <c r="B8" s="61" t="s">
        <v>130</v>
      </c>
      <c r="C8" s="75"/>
      <c r="D8" s="47">
        <f>RELATIVITIES!$D$22</f>
        <v>1000</v>
      </c>
      <c r="E8" s="47">
        <f>RELATIVITIES!$E$22</f>
        <v>2000</v>
      </c>
      <c r="F8" s="47">
        <f>RELATIVITIES!$F$22</f>
        <v>5000</v>
      </c>
      <c r="G8" s="75"/>
      <c r="H8" s="75"/>
      <c r="I8" s="47">
        <f>RELATIVITIES!C22</f>
        <v>500</v>
      </c>
      <c r="J8" s="47">
        <f>RELATIVITIES!D22</f>
        <v>1000</v>
      </c>
      <c r="K8" s="47">
        <f>RELATIVITIES!E22</f>
        <v>2000</v>
      </c>
      <c r="L8" s="47">
        <f>RELATIVITIES!F22</f>
        <v>5000</v>
      </c>
      <c r="M8" s="75"/>
      <c r="N8" s="47">
        <f>RELATIVITIES!D22</f>
        <v>1000</v>
      </c>
      <c r="O8" s="47">
        <f>RELATIVITIES!E22</f>
        <v>2000</v>
      </c>
      <c r="P8" s="47">
        <f>RELATIVITIES!F22</f>
        <v>5000</v>
      </c>
      <c r="Q8" s="75"/>
      <c r="R8" s="75"/>
      <c r="S8" s="75"/>
      <c r="T8" s="75"/>
      <c r="U8" s="75"/>
      <c r="V8" s="47">
        <f>RELATIVITIES!$D$22</f>
        <v>1000</v>
      </c>
      <c r="W8" s="47">
        <f>RELATIVITIES!$E$22</f>
        <v>2000</v>
      </c>
      <c r="X8" s="47">
        <f>RELATIVITIES!$F$22</f>
        <v>5000</v>
      </c>
      <c r="Y8" s="75"/>
      <c r="Z8" s="75"/>
      <c r="AA8" s="75"/>
      <c r="AB8" s="47">
        <f>RELATIVITIES!$D$22</f>
        <v>1000</v>
      </c>
      <c r="AC8" s="47">
        <f>RELATIVITIES!$E$22</f>
        <v>2000</v>
      </c>
      <c r="AD8" s="47">
        <f>RELATIVITIES!$F$22</f>
        <v>5000</v>
      </c>
      <c r="AE8" s="75"/>
      <c r="AF8" s="75"/>
      <c r="AG8" s="47">
        <f>RELATIVITIES!$D$22</f>
        <v>1000</v>
      </c>
      <c r="AH8" s="47">
        <f>RELATIVITIES!$E$22</f>
        <v>2000</v>
      </c>
      <c r="AI8" s="47">
        <f>RELATIVITIES!$F$22</f>
        <v>5000</v>
      </c>
      <c r="AJ8" s="75"/>
      <c r="AK8" s="75"/>
      <c r="AL8" s="47">
        <f>RELATIVITIES!$D$22</f>
        <v>1000</v>
      </c>
      <c r="AM8" s="47">
        <f>RELATIVITIES!$E$22</f>
        <v>2000</v>
      </c>
      <c r="AN8" s="47">
        <f>RELATIVITIES!$F$22</f>
        <v>5000</v>
      </c>
      <c r="AO8" s="75"/>
      <c r="AP8" s="75"/>
      <c r="AQ8" s="48">
        <f>RELATIVITIES!C33</f>
        <v>0.86399999999999999</v>
      </c>
      <c r="AR8" s="48">
        <f>RELATIVITIES!$C15</f>
        <v>1.1000000000000001</v>
      </c>
      <c r="AS8" s="48">
        <f>RELATIVITIES!$C15</f>
        <v>1.1000000000000001</v>
      </c>
      <c r="AT8" s="48">
        <f>RELATIVITIES!$C15</f>
        <v>1.1000000000000001</v>
      </c>
      <c r="AU8" s="48">
        <f>RELATIVITIES!$C15</f>
        <v>1.1000000000000001</v>
      </c>
      <c r="AV8" s="48">
        <f>RELATIVITIES!$C18</f>
        <v>0.5</v>
      </c>
      <c r="AW8" s="48">
        <f>RELATIVITIES!$C18</f>
        <v>0.5</v>
      </c>
      <c r="AX8" s="48">
        <f>RELATIVITIES!$C18</f>
        <v>0.5</v>
      </c>
      <c r="AY8" s="48">
        <f>RELATIVITIES!$C18</f>
        <v>0.5</v>
      </c>
      <c r="AZ8" s="75"/>
      <c r="BA8" s="48">
        <f>RELATIVITIES!$C16</f>
        <v>1.55</v>
      </c>
      <c r="BB8" s="48">
        <f>RELATIVITIES!$C16</f>
        <v>1.55</v>
      </c>
      <c r="BC8" s="48">
        <f>RELATIVITIES!$C19</f>
        <v>0.46</v>
      </c>
      <c r="BD8" s="48">
        <f>RELATIVITIES!$C19</f>
        <v>0.46</v>
      </c>
      <c r="BE8" s="75"/>
      <c r="BF8" s="48">
        <f>RELATIVITIES!C33</f>
        <v>0.86399999999999999</v>
      </c>
      <c r="BG8" s="75"/>
      <c r="BH8" s="75"/>
      <c r="BI8" s="75"/>
      <c r="BJ8" s="75"/>
      <c r="BK8" s="75"/>
      <c r="BL8" s="75"/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  <c r="CE8" s="75"/>
      <c r="CF8" s="75"/>
      <c r="CG8" s="75"/>
    </row>
    <row r="9" spans="1:85">
      <c r="A9" s="41">
        <v>105</v>
      </c>
      <c r="B9" s="41">
        <v>67037</v>
      </c>
      <c r="C9" s="49">
        <f>VLOOKUP(A9,'BASE LOSS COSTS'!$A$14:$B$28,2)</f>
        <v>354</v>
      </c>
      <c r="D9" s="70">
        <f>VLOOKUP($A9,'BASE LOSS COSTS'!$Y$14:$Z$28,2,FALSE)</f>
        <v>0.63</v>
      </c>
      <c r="E9" s="70">
        <f>VLOOKUP($A9,'BASE LOSS COSTS'!$AB$14:$AC$28,2,FALSE)</f>
        <v>1.26</v>
      </c>
      <c r="F9" s="70">
        <f>VLOOKUP($A9,'BASE LOSS COSTS'!$AE$14:$AF$28,2,FALSE)</f>
        <v>1.89</v>
      </c>
      <c r="G9" s="49">
        <f>VLOOKUP(A9,'BASE LOSS COSTS'!$A$55:$B$69,2)</f>
        <v>3</v>
      </c>
      <c r="H9" s="61">
        <f>VLOOKUP(A9,'BASE LOSS COSTS'!$D$14:$E$28,2)</f>
        <v>342</v>
      </c>
      <c r="I9" s="61">
        <f>VLOOKUP($A9,'BASE LOSS COSTS'!$AH$14:$AI$28,2,FALSE)</f>
        <v>2</v>
      </c>
      <c r="J9" s="61">
        <f>VLOOKUP($A9,'BASE LOSS COSTS'!$AK$14:$AL$28,2,FALSE)</f>
        <v>4</v>
      </c>
      <c r="K9" s="61">
        <f>VLOOKUP($A9,'BASE LOSS COSTS'!$AN$14:$AO$28,2,FALSE)</f>
        <v>6</v>
      </c>
      <c r="L9" s="61">
        <f>VLOOKUP($A9,'BASE LOSS COSTS'!$AQ$14:$AR$28,2,FALSE)</f>
        <v>11</v>
      </c>
      <c r="M9" s="61">
        <f>VLOOKUP(A9,'BASE LOSS COSTS'!$G$14:$H$28,2)</f>
        <v>267</v>
      </c>
      <c r="N9" s="71">
        <f>VLOOKUP($A9,'BASE LOSS COSTS'!$AT$14:$AU$28,2,FALSE)</f>
        <v>0.62</v>
      </c>
      <c r="O9" s="71">
        <f>VLOOKUP($A9,'BASE LOSS COSTS'!$AW$14:$AX$28,2,FALSE)</f>
        <v>1.25</v>
      </c>
      <c r="P9" s="71">
        <f>VLOOKUP($A9,'BASE LOSS COSTS'!$AZ$14:$BA$28,2,FALSE)</f>
        <v>1.87</v>
      </c>
      <c r="Q9" s="49">
        <f>VLOOKUP(A9,'BASE LOSS COSTS'!$D$55:$E$69,2)</f>
        <v>14</v>
      </c>
      <c r="R9" s="49">
        <f>VLOOKUP(A9,'BASE LOSS COSTS'!$V$55:$W$69,2)</f>
        <v>10</v>
      </c>
      <c r="S9" s="61">
        <f>VLOOKUP(A9,'BASE LOSS COSTS'!$J$14:$K$28,2)</f>
        <v>350</v>
      </c>
      <c r="T9" s="49">
        <f>VLOOKUP(A9,'BASE LOSS COSTS'!$G$55:$H$69,2)</f>
        <v>7</v>
      </c>
      <c r="U9" s="61">
        <f>VLOOKUP(A9,'BASE LOSS COSTS'!$M$14:$N$28,2)</f>
        <v>1568</v>
      </c>
      <c r="V9" s="71">
        <f>VLOOKUP($A9,'BASE LOSS COSTS'!$BC$14:$BD$28,2,FALSE)</f>
        <v>1.26</v>
      </c>
      <c r="W9" s="71">
        <f>VLOOKUP($A9,'BASE LOSS COSTS'!$BF$14:$BG$28,2,FALSE)</f>
        <v>1.89</v>
      </c>
      <c r="X9" s="71">
        <f>VLOOKUP($A9,'BASE LOSS COSTS'!$BI$14:$BJ$28,2,FALSE)</f>
        <v>2.52</v>
      </c>
      <c r="Y9" s="61">
        <f>VLOOKUP(A9,'BASE LOSS COSTS'!$J$55:$K$69,2)</f>
        <v>19</v>
      </c>
      <c r="Z9" s="61">
        <f>VLOOKUP(A9,'BASE LOSS COSTS'!$Y$55:$Z$69,2)</f>
        <v>15</v>
      </c>
      <c r="AA9" s="61">
        <f>VLOOKUP(A9,'BASE LOSS COSTS'!$P$14:$Q$28,2)</f>
        <v>372</v>
      </c>
      <c r="AB9" s="71">
        <f>VLOOKUP($A9,'BASE LOSS COSTS'!$BL$14:$BM$28,2,FALSE)</f>
        <v>0.63</v>
      </c>
      <c r="AC9" s="71">
        <f>VLOOKUP($A9,'BASE LOSS COSTS'!$BO$14:$BP$28,2,FALSE)</f>
        <v>1.26</v>
      </c>
      <c r="AD9" s="71">
        <f>VLOOKUP($A9,'BASE LOSS COSTS'!$BR$14:$BS$28,2,FALSE)</f>
        <v>1.89</v>
      </c>
      <c r="AE9" s="61">
        <f>VLOOKUP(A9,'BASE LOSS COSTS'!$M$55:$N$69,2)</f>
        <v>2</v>
      </c>
      <c r="AF9" s="61">
        <f>VLOOKUP(A9,'BASE LOSS COSTS'!$S$14:$T$28,2)</f>
        <v>149</v>
      </c>
      <c r="AG9" s="71">
        <f>VLOOKUP($A9,'BASE LOSS COSTS'!$BU$14:$BV$28,2,FALSE)</f>
        <v>10.08</v>
      </c>
      <c r="AH9" s="71">
        <f>VLOOKUP($A9,'BASE LOSS COSTS'!$BX$14:$BY$28,2,FALSE)</f>
        <v>11.97</v>
      </c>
      <c r="AI9" s="71">
        <f>VLOOKUP($A9,'BASE LOSS COSTS'!$CA$14:$CB$28,2,FALSE)</f>
        <v>13.86</v>
      </c>
      <c r="AJ9" s="61">
        <f>VLOOKUP(A9,'BASE LOSS COSTS'!$P$55:$Q$69,2)</f>
        <v>2</v>
      </c>
      <c r="AK9" s="61">
        <f>VLOOKUP(A9,'BASE LOSS COSTS'!$V$14:$W$28,2)</f>
        <v>1232</v>
      </c>
      <c r="AL9" s="71">
        <f>VLOOKUP($A9,'BASE LOSS COSTS'!$CD$14:$CE$28,2,FALSE)</f>
        <v>40.950000000000003</v>
      </c>
      <c r="AM9" s="71">
        <f>VLOOKUP($A9,'BASE LOSS COSTS'!$CG$14:$CH$28,2,FALSE)</f>
        <v>45.99</v>
      </c>
      <c r="AN9" s="71">
        <f>VLOOKUP($A9,'BASE LOSS COSTS'!$CJ$14:$CK$28,2,FALSE)</f>
        <v>63.63</v>
      </c>
      <c r="AO9" s="61">
        <f>VLOOKUP(A9,'BASE LOSS COSTS'!$S$55:$T$69,2)</f>
        <v>18</v>
      </c>
      <c r="AP9" s="61">
        <f>VLOOKUP(A9,'BASE LOSS COSTS'!$A$35:$B$49,2)</f>
        <v>194</v>
      </c>
      <c r="AQ9" s="61">
        <f>VLOOKUP(A9,'BASE LOSS COSTS'!$D$35:$E$49,2)</f>
        <v>168</v>
      </c>
      <c r="AR9" s="61">
        <f>VLOOKUP(A9,'BASE LOSS COSTS'!$G$35:$H$49,2)</f>
        <v>213</v>
      </c>
      <c r="AS9" s="61">
        <f>VLOOKUP(A9,'BASE LOSS COSTS'!$J$35:$K$49,2)</f>
        <v>213</v>
      </c>
      <c r="AT9" s="61">
        <f>VLOOKUP(A9,'BASE LOSS COSTS'!$M$35:$N$49,2)</f>
        <v>185</v>
      </c>
      <c r="AU9" s="61">
        <f>VLOOKUP(A9,'BASE LOSS COSTS'!$P$35:$Q$49,2)</f>
        <v>185</v>
      </c>
      <c r="AV9" s="61">
        <f>VLOOKUP(A9,'BASE LOSS COSTS'!$S$35:$T$49,2)</f>
        <v>97</v>
      </c>
      <c r="AW9" s="61">
        <f>VLOOKUP(A9,'BASE LOSS COSTS'!$V$35:$W$49,2)</f>
        <v>97</v>
      </c>
      <c r="AX9" s="61">
        <f>VLOOKUP(A9,'BASE LOSS COSTS'!$Y$35:$Z$49,2)</f>
        <v>84</v>
      </c>
      <c r="AY9" s="61">
        <f>VLOOKUP(A9,'BASE LOSS COSTS'!$AB$35:$AC$49,2)</f>
        <v>84</v>
      </c>
      <c r="AZ9" s="61">
        <f>VLOOKUP(A9,'BASE LOSS COSTS'!$AE$35:$AF$49,2)</f>
        <v>196</v>
      </c>
      <c r="BA9" s="61">
        <f>VLOOKUP(A9,'BASE LOSS COSTS'!$AH$35:$AI$49,2)</f>
        <v>304</v>
      </c>
      <c r="BB9" s="61">
        <f>VLOOKUP(A9,'BASE LOSS COSTS'!$AK$35:$AL$49,2)</f>
        <v>304</v>
      </c>
      <c r="BC9" s="61">
        <f>VLOOKUP(A9,'BASE LOSS COSTS'!$AN$35:$AO$49,2)</f>
        <v>90</v>
      </c>
      <c r="BD9" s="61">
        <f>VLOOKUP(A9,'BASE LOSS COSTS'!$AQ$35:$AR$49,2)</f>
        <v>90</v>
      </c>
      <c r="BE9" s="61">
        <f>VLOOKUP(A9,'BASE LOSS COSTS'!$AT$35:$AU$49,2)</f>
        <v>247</v>
      </c>
      <c r="BF9" s="61">
        <f>VLOOKUP(A9,'BASE LOSS COSTS'!$AW$35:$AX$49,2,FALSE)</f>
        <v>213</v>
      </c>
      <c r="BG9" s="61">
        <f>VLOOKUP(A9,'BASE LOSS COSTS'!$AZ$35:$BA$49,2)</f>
        <v>293</v>
      </c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9"/>
      <c r="CG9" s="39"/>
    </row>
    <row r="10" spans="1:85">
      <c r="A10" s="41">
        <v>105</v>
      </c>
      <c r="B10" s="41">
        <v>67055</v>
      </c>
      <c r="C10" s="49">
        <f>VLOOKUP(A10,'BASE LOSS COSTS'!$A$14:$B$28,2)</f>
        <v>354</v>
      </c>
      <c r="D10" s="70">
        <f>VLOOKUP($A10,'BASE LOSS COSTS'!$Y$14:$Z$28,2,FALSE)</f>
        <v>0.63</v>
      </c>
      <c r="E10" s="70">
        <f>VLOOKUP($A10,'BASE LOSS COSTS'!$AB$14:$AC$28,2,FALSE)</f>
        <v>1.26</v>
      </c>
      <c r="F10" s="70">
        <f>VLOOKUP($A10,'BASE LOSS COSTS'!$AE$14:$AF$28,2,FALSE)</f>
        <v>1.89</v>
      </c>
      <c r="G10" s="49">
        <f>VLOOKUP(A10,'BASE LOSS COSTS'!$A$55:$B$69,2)</f>
        <v>3</v>
      </c>
      <c r="H10" s="61">
        <f>VLOOKUP(A10,'BASE LOSS COSTS'!$D$14:$E$28,2)</f>
        <v>342</v>
      </c>
      <c r="I10" s="61">
        <f>VLOOKUP($A10,'BASE LOSS COSTS'!$AH$14:$AI$28,2,FALSE)</f>
        <v>2</v>
      </c>
      <c r="J10" s="61">
        <f>VLOOKUP($A10,'BASE LOSS COSTS'!$AK$14:$AL$28,2,FALSE)</f>
        <v>4</v>
      </c>
      <c r="K10" s="61">
        <f>VLOOKUP($A10,'BASE LOSS COSTS'!$AN$14:$AO$28,2,FALSE)</f>
        <v>6</v>
      </c>
      <c r="L10" s="61">
        <f>VLOOKUP($A10,'BASE LOSS COSTS'!$AQ$14:$AR$28,2,FALSE)</f>
        <v>11</v>
      </c>
      <c r="M10" s="61">
        <f>VLOOKUP(A10,'BASE LOSS COSTS'!$G$14:$H$28,2)</f>
        <v>267</v>
      </c>
      <c r="N10" s="71">
        <f>VLOOKUP($A10,'BASE LOSS COSTS'!$AT$14:$AU$28,2,FALSE)</f>
        <v>0.62</v>
      </c>
      <c r="O10" s="71">
        <f>VLOOKUP($A10,'BASE LOSS COSTS'!$AW$14:$AX$28,2,FALSE)</f>
        <v>1.25</v>
      </c>
      <c r="P10" s="71">
        <f>VLOOKUP($A10,'BASE LOSS COSTS'!$AZ$14:$BA$28,2,FALSE)</f>
        <v>1.87</v>
      </c>
      <c r="Q10" s="49">
        <f>VLOOKUP(A10,'BASE LOSS COSTS'!$D$55:$E$69,2)</f>
        <v>14</v>
      </c>
      <c r="R10" s="49">
        <f>VLOOKUP(A10,'BASE LOSS COSTS'!$V$55:$W$69,2)</f>
        <v>10</v>
      </c>
      <c r="S10" s="61">
        <f>VLOOKUP(A10,'BASE LOSS COSTS'!$J$14:$K$28,2)</f>
        <v>350</v>
      </c>
      <c r="T10" s="49">
        <f>VLOOKUP(A10,'BASE LOSS COSTS'!$G$55:$H$69,2)</f>
        <v>7</v>
      </c>
      <c r="U10" s="61">
        <f>VLOOKUP(A10,'BASE LOSS COSTS'!$M$14:$N$28,2)</f>
        <v>1568</v>
      </c>
      <c r="V10" s="71">
        <f>VLOOKUP($A10,'BASE LOSS COSTS'!$BC$14:$BD$28,2,FALSE)</f>
        <v>1.26</v>
      </c>
      <c r="W10" s="71">
        <f>VLOOKUP($A10,'BASE LOSS COSTS'!$BF$14:$BG$28,2,FALSE)</f>
        <v>1.89</v>
      </c>
      <c r="X10" s="71">
        <f>VLOOKUP($A10,'BASE LOSS COSTS'!$BI$14:$BJ$28,2,FALSE)</f>
        <v>2.52</v>
      </c>
      <c r="Y10" s="61">
        <f>VLOOKUP(A10,'BASE LOSS COSTS'!$J$55:$K$69,2)</f>
        <v>19</v>
      </c>
      <c r="Z10" s="61">
        <f>VLOOKUP(A10,'BASE LOSS COSTS'!$Y$55:$Z$69,2)</f>
        <v>15</v>
      </c>
      <c r="AA10" s="61">
        <f>VLOOKUP(A10,'BASE LOSS COSTS'!$P$14:$Q$28,2)</f>
        <v>372</v>
      </c>
      <c r="AB10" s="71">
        <f>VLOOKUP($A10,'BASE LOSS COSTS'!$BL$14:$BM$28,2,FALSE)</f>
        <v>0.63</v>
      </c>
      <c r="AC10" s="71">
        <f>VLOOKUP($A10,'BASE LOSS COSTS'!$BO$14:$BP$28,2,FALSE)</f>
        <v>1.26</v>
      </c>
      <c r="AD10" s="71">
        <f>VLOOKUP($A10,'BASE LOSS COSTS'!$BR$14:$BS$28,2,FALSE)</f>
        <v>1.89</v>
      </c>
      <c r="AE10" s="61">
        <f>VLOOKUP(A10,'BASE LOSS COSTS'!$M$55:$N$69,2)</f>
        <v>2</v>
      </c>
      <c r="AF10" s="61">
        <f>VLOOKUP(A10,'BASE LOSS COSTS'!$S$14:$T$28,2)</f>
        <v>149</v>
      </c>
      <c r="AG10" s="71">
        <f>VLOOKUP($A10,'BASE LOSS COSTS'!$BU$14:$BV$28,2,FALSE)</f>
        <v>10.08</v>
      </c>
      <c r="AH10" s="71">
        <f>VLOOKUP($A10,'BASE LOSS COSTS'!$BX$14:$BY$28,2,FALSE)</f>
        <v>11.97</v>
      </c>
      <c r="AI10" s="71">
        <f>VLOOKUP($A10,'BASE LOSS COSTS'!$CA$14:$CB$28,2,FALSE)</f>
        <v>13.86</v>
      </c>
      <c r="AJ10" s="61">
        <f>VLOOKUP(A10,'BASE LOSS COSTS'!$P$55:$Q$69,2)</f>
        <v>2</v>
      </c>
      <c r="AK10" s="61">
        <f>VLOOKUP(A10,'BASE LOSS COSTS'!$V$14:$W$28,2)</f>
        <v>1232</v>
      </c>
      <c r="AL10" s="71">
        <f>VLOOKUP($A10,'BASE LOSS COSTS'!$CD$14:$CE$28,2,FALSE)</f>
        <v>40.950000000000003</v>
      </c>
      <c r="AM10" s="71">
        <f>VLOOKUP($A10,'BASE LOSS COSTS'!$CG$14:$CH$28,2,FALSE)</f>
        <v>45.99</v>
      </c>
      <c r="AN10" s="71">
        <f>VLOOKUP($A10,'BASE LOSS COSTS'!$CJ$14:$CK$28,2,FALSE)</f>
        <v>63.63</v>
      </c>
      <c r="AO10" s="61">
        <f>VLOOKUP(A10,'BASE LOSS COSTS'!$S$55:$T$69,2)</f>
        <v>18</v>
      </c>
      <c r="AP10" s="61">
        <f>VLOOKUP(A10,'BASE LOSS COSTS'!$A$35:$B$49,2)</f>
        <v>194</v>
      </c>
      <c r="AQ10" s="61">
        <f>VLOOKUP(A10,'BASE LOSS COSTS'!$D$35:$E$49,2)</f>
        <v>168</v>
      </c>
      <c r="AR10" s="61">
        <f>VLOOKUP(A10,'BASE LOSS COSTS'!$G$35:$H$49,2)</f>
        <v>213</v>
      </c>
      <c r="AS10" s="61">
        <f>VLOOKUP(A10,'BASE LOSS COSTS'!$J$35:$K$49,2)</f>
        <v>213</v>
      </c>
      <c r="AT10" s="61">
        <f>VLOOKUP(A10,'BASE LOSS COSTS'!$M$35:$N$49,2)</f>
        <v>185</v>
      </c>
      <c r="AU10" s="61">
        <f>VLOOKUP(A10,'BASE LOSS COSTS'!$P$35:$Q$49,2)</f>
        <v>185</v>
      </c>
      <c r="AV10" s="61">
        <f>VLOOKUP(A10,'BASE LOSS COSTS'!$S$35:$T$49,2)</f>
        <v>97</v>
      </c>
      <c r="AW10" s="61">
        <f>VLOOKUP(A10,'BASE LOSS COSTS'!$V$35:$W$49,2)</f>
        <v>97</v>
      </c>
      <c r="AX10" s="61">
        <f>VLOOKUP(A10,'BASE LOSS COSTS'!$Y$35:$Z$49,2)</f>
        <v>84</v>
      </c>
      <c r="AY10" s="61">
        <f>VLOOKUP(A10,'BASE LOSS COSTS'!$AB$35:$AC$49,2)</f>
        <v>84</v>
      </c>
      <c r="AZ10" s="61">
        <f>VLOOKUP(A10,'BASE LOSS COSTS'!$AE$35:$AF$49,2)</f>
        <v>196</v>
      </c>
      <c r="BA10" s="61">
        <f>VLOOKUP(A10,'BASE LOSS COSTS'!$AH$35:$AI$49,2)</f>
        <v>304</v>
      </c>
      <c r="BB10" s="61">
        <f>VLOOKUP(A10,'BASE LOSS COSTS'!$AK$35:$AL$49,2)</f>
        <v>304</v>
      </c>
      <c r="BC10" s="61">
        <f>VLOOKUP(A10,'BASE LOSS COSTS'!$AN$35:$AO$49,2)</f>
        <v>90</v>
      </c>
      <c r="BD10" s="61">
        <f>VLOOKUP(A10,'BASE LOSS COSTS'!$AQ$35:$AR$49,2)</f>
        <v>90</v>
      </c>
      <c r="BE10" s="61">
        <f>VLOOKUP(A10,'BASE LOSS COSTS'!$AT$35:$AU$49,2)</f>
        <v>247</v>
      </c>
      <c r="BF10" s="61">
        <f>VLOOKUP(A10,'BASE LOSS COSTS'!$AW$35:$AX$49,2,FALSE)</f>
        <v>213</v>
      </c>
      <c r="BG10" s="61">
        <f>VLOOKUP(A10,'BASE LOSS COSTS'!$AZ$35:$BA$49,2)</f>
        <v>293</v>
      </c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9"/>
      <c r="CG10" s="39"/>
    </row>
    <row r="11" spans="1:85">
      <c r="A11" s="41">
        <v>105</v>
      </c>
      <c r="B11" s="41">
        <v>67060</v>
      </c>
      <c r="C11" s="49">
        <f>VLOOKUP(A11,'BASE LOSS COSTS'!$A$14:$B$28,2)</f>
        <v>354</v>
      </c>
      <c r="D11" s="70">
        <f>VLOOKUP($A11,'BASE LOSS COSTS'!$Y$14:$Z$28,2,FALSE)</f>
        <v>0.63</v>
      </c>
      <c r="E11" s="70">
        <f>VLOOKUP($A11,'BASE LOSS COSTS'!$AB$14:$AC$28,2,FALSE)</f>
        <v>1.26</v>
      </c>
      <c r="F11" s="70">
        <f>VLOOKUP($A11,'BASE LOSS COSTS'!$AE$14:$AF$28,2,FALSE)</f>
        <v>1.89</v>
      </c>
      <c r="G11" s="49">
        <f>VLOOKUP(A11,'BASE LOSS COSTS'!$A$55:$B$69,2)</f>
        <v>3</v>
      </c>
      <c r="H11" s="61">
        <f>VLOOKUP(A11,'BASE LOSS COSTS'!$D$14:$E$28,2)</f>
        <v>342</v>
      </c>
      <c r="I11" s="61">
        <f>VLOOKUP($A11,'BASE LOSS COSTS'!$AH$14:$AI$28,2,FALSE)</f>
        <v>2</v>
      </c>
      <c r="J11" s="61">
        <f>VLOOKUP($A11,'BASE LOSS COSTS'!$AK$14:$AL$28,2,FALSE)</f>
        <v>4</v>
      </c>
      <c r="K11" s="61">
        <f>VLOOKUP($A11,'BASE LOSS COSTS'!$AN$14:$AO$28,2,FALSE)</f>
        <v>6</v>
      </c>
      <c r="L11" s="61">
        <f>VLOOKUP($A11,'BASE LOSS COSTS'!$AQ$14:$AR$28,2,FALSE)</f>
        <v>11</v>
      </c>
      <c r="M11" s="61">
        <f>VLOOKUP(A11,'BASE LOSS COSTS'!$G$14:$H$28,2)</f>
        <v>267</v>
      </c>
      <c r="N11" s="71">
        <f>VLOOKUP($A11,'BASE LOSS COSTS'!$AT$14:$AU$28,2,FALSE)</f>
        <v>0.62</v>
      </c>
      <c r="O11" s="71">
        <f>VLOOKUP($A11,'BASE LOSS COSTS'!$AW$14:$AX$28,2,FALSE)</f>
        <v>1.25</v>
      </c>
      <c r="P11" s="71">
        <f>VLOOKUP($A11,'BASE LOSS COSTS'!$AZ$14:$BA$28,2,FALSE)</f>
        <v>1.87</v>
      </c>
      <c r="Q11" s="49">
        <f>VLOOKUP(A11,'BASE LOSS COSTS'!$D$55:$E$69,2)</f>
        <v>14</v>
      </c>
      <c r="R11" s="49">
        <f>VLOOKUP(A11,'BASE LOSS COSTS'!$V$55:$W$69,2)</f>
        <v>10</v>
      </c>
      <c r="S11" s="61">
        <f>VLOOKUP(A11,'BASE LOSS COSTS'!$J$14:$K$28,2)</f>
        <v>350</v>
      </c>
      <c r="T11" s="49">
        <f>VLOOKUP(A11,'BASE LOSS COSTS'!$G$55:$H$69,2)</f>
        <v>7</v>
      </c>
      <c r="U11" s="61">
        <f>VLOOKUP(A11,'BASE LOSS COSTS'!$M$14:$N$28,2)</f>
        <v>1568</v>
      </c>
      <c r="V11" s="71">
        <f>VLOOKUP($A11,'BASE LOSS COSTS'!$BC$14:$BD$28,2,FALSE)</f>
        <v>1.26</v>
      </c>
      <c r="W11" s="71">
        <f>VLOOKUP($A11,'BASE LOSS COSTS'!$BF$14:$BG$28,2,FALSE)</f>
        <v>1.89</v>
      </c>
      <c r="X11" s="71">
        <f>VLOOKUP($A11,'BASE LOSS COSTS'!$BI$14:$BJ$28,2,FALSE)</f>
        <v>2.52</v>
      </c>
      <c r="Y11" s="61">
        <f>VLOOKUP(A11,'BASE LOSS COSTS'!$J$55:$K$69,2)</f>
        <v>19</v>
      </c>
      <c r="Z11" s="61">
        <f>VLOOKUP(A11,'BASE LOSS COSTS'!$Y$55:$Z$69,2)</f>
        <v>15</v>
      </c>
      <c r="AA11" s="61">
        <f>VLOOKUP(A11,'BASE LOSS COSTS'!$P$14:$Q$28,2)</f>
        <v>372</v>
      </c>
      <c r="AB11" s="71">
        <f>VLOOKUP($A11,'BASE LOSS COSTS'!$BL$14:$BM$28,2,FALSE)</f>
        <v>0.63</v>
      </c>
      <c r="AC11" s="71">
        <f>VLOOKUP($A11,'BASE LOSS COSTS'!$BO$14:$BP$28,2,FALSE)</f>
        <v>1.26</v>
      </c>
      <c r="AD11" s="71">
        <f>VLOOKUP($A11,'BASE LOSS COSTS'!$BR$14:$BS$28,2,FALSE)</f>
        <v>1.89</v>
      </c>
      <c r="AE11" s="61">
        <f>VLOOKUP(A11,'BASE LOSS COSTS'!$M$55:$N$69,2)</f>
        <v>2</v>
      </c>
      <c r="AF11" s="61">
        <f>VLOOKUP(A11,'BASE LOSS COSTS'!$S$14:$T$28,2)</f>
        <v>149</v>
      </c>
      <c r="AG11" s="71">
        <f>VLOOKUP($A11,'BASE LOSS COSTS'!$BU$14:$BV$28,2,FALSE)</f>
        <v>10.08</v>
      </c>
      <c r="AH11" s="71">
        <f>VLOOKUP($A11,'BASE LOSS COSTS'!$BX$14:$BY$28,2,FALSE)</f>
        <v>11.97</v>
      </c>
      <c r="AI11" s="71">
        <f>VLOOKUP($A11,'BASE LOSS COSTS'!$CA$14:$CB$28,2,FALSE)</f>
        <v>13.86</v>
      </c>
      <c r="AJ11" s="61">
        <f>VLOOKUP(A11,'BASE LOSS COSTS'!$P$55:$Q$69,2)</f>
        <v>2</v>
      </c>
      <c r="AK11" s="61">
        <f>VLOOKUP(A11,'BASE LOSS COSTS'!$V$14:$W$28,2)</f>
        <v>1232</v>
      </c>
      <c r="AL11" s="71">
        <f>VLOOKUP($A11,'BASE LOSS COSTS'!$CD$14:$CE$28,2,FALSE)</f>
        <v>40.950000000000003</v>
      </c>
      <c r="AM11" s="71">
        <f>VLOOKUP($A11,'BASE LOSS COSTS'!$CG$14:$CH$28,2,FALSE)</f>
        <v>45.99</v>
      </c>
      <c r="AN11" s="71">
        <f>VLOOKUP($A11,'BASE LOSS COSTS'!$CJ$14:$CK$28,2,FALSE)</f>
        <v>63.63</v>
      </c>
      <c r="AO11" s="61">
        <f>VLOOKUP(A11,'BASE LOSS COSTS'!$S$55:$T$69,2)</f>
        <v>18</v>
      </c>
      <c r="AP11" s="61">
        <f>VLOOKUP(A11,'BASE LOSS COSTS'!$A$35:$B$49,2)</f>
        <v>194</v>
      </c>
      <c r="AQ11" s="61">
        <f>VLOOKUP(A11,'BASE LOSS COSTS'!$D$35:$E$49,2)</f>
        <v>168</v>
      </c>
      <c r="AR11" s="61">
        <f>VLOOKUP(A11,'BASE LOSS COSTS'!$G$35:$H$49,2)</f>
        <v>213</v>
      </c>
      <c r="AS11" s="61">
        <f>VLOOKUP(A11,'BASE LOSS COSTS'!$J$35:$K$49,2)</f>
        <v>213</v>
      </c>
      <c r="AT11" s="61">
        <f>VLOOKUP(A11,'BASE LOSS COSTS'!$M$35:$N$49,2)</f>
        <v>185</v>
      </c>
      <c r="AU11" s="61">
        <f>VLOOKUP(A11,'BASE LOSS COSTS'!$P$35:$Q$49,2)</f>
        <v>185</v>
      </c>
      <c r="AV11" s="61">
        <f>VLOOKUP(A11,'BASE LOSS COSTS'!$S$35:$T$49,2)</f>
        <v>97</v>
      </c>
      <c r="AW11" s="61">
        <f>VLOOKUP(A11,'BASE LOSS COSTS'!$V$35:$W$49,2)</f>
        <v>97</v>
      </c>
      <c r="AX11" s="61">
        <f>VLOOKUP(A11,'BASE LOSS COSTS'!$Y$35:$Z$49,2)</f>
        <v>84</v>
      </c>
      <c r="AY11" s="61">
        <f>VLOOKUP(A11,'BASE LOSS COSTS'!$AB$35:$AC$49,2)</f>
        <v>84</v>
      </c>
      <c r="AZ11" s="61">
        <f>VLOOKUP(A11,'BASE LOSS COSTS'!$AE$35:$AF$49,2)</f>
        <v>196</v>
      </c>
      <c r="BA11" s="61">
        <f>VLOOKUP(A11,'BASE LOSS COSTS'!$AH$35:$AI$49,2)</f>
        <v>304</v>
      </c>
      <c r="BB11" s="61">
        <f>VLOOKUP(A11,'BASE LOSS COSTS'!$AK$35:$AL$49,2)</f>
        <v>304</v>
      </c>
      <c r="BC11" s="61">
        <f>VLOOKUP(A11,'BASE LOSS COSTS'!$AN$35:$AO$49,2)</f>
        <v>90</v>
      </c>
      <c r="BD11" s="61">
        <f>VLOOKUP(A11,'BASE LOSS COSTS'!$AQ$35:$AR$49,2)</f>
        <v>90</v>
      </c>
      <c r="BE11" s="61">
        <f>VLOOKUP(A11,'BASE LOSS COSTS'!$AT$35:$AU$49,2)</f>
        <v>247</v>
      </c>
      <c r="BF11" s="61">
        <f>VLOOKUP(A11,'BASE LOSS COSTS'!$AW$35:$AX$49,2,FALSE)</f>
        <v>213</v>
      </c>
      <c r="BG11" s="61">
        <f>VLOOKUP(A11,'BASE LOSS COSTS'!$AZ$35:$BA$49,2)</f>
        <v>293</v>
      </c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9"/>
      <c r="CG11" s="39"/>
    </row>
    <row r="12" spans="1:85">
      <c r="A12" s="41">
        <v>105</v>
      </c>
      <c r="B12" s="41">
        <v>67067</v>
      </c>
      <c r="C12" s="49">
        <f>VLOOKUP(A12,'BASE LOSS COSTS'!$A$14:$B$28,2)</f>
        <v>354</v>
      </c>
      <c r="D12" s="70">
        <f>VLOOKUP($A12,'BASE LOSS COSTS'!$Y$14:$Z$28,2,FALSE)</f>
        <v>0.63</v>
      </c>
      <c r="E12" s="70">
        <f>VLOOKUP($A12,'BASE LOSS COSTS'!$AB$14:$AC$28,2,FALSE)</f>
        <v>1.26</v>
      </c>
      <c r="F12" s="70">
        <f>VLOOKUP($A12,'BASE LOSS COSTS'!$AE$14:$AF$28,2,FALSE)</f>
        <v>1.89</v>
      </c>
      <c r="G12" s="49">
        <f>VLOOKUP(A12,'BASE LOSS COSTS'!$A$55:$B$69,2)</f>
        <v>3</v>
      </c>
      <c r="H12" s="61">
        <f>VLOOKUP(A12,'BASE LOSS COSTS'!$D$14:$E$28,2)</f>
        <v>342</v>
      </c>
      <c r="I12" s="61">
        <f>VLOOKUP($A12,'BASE LOSS COSTS'!$AH$14:$AI$28,2,FALSE)</f>
        <v>2</v>
      </c>
      <c r="J12" s="61">
        <f>VLOOKUP($A12,'BASE LOSS COSTS'!$AK$14:$AL$28,2,FALSE)</f>
        <v>4</v>
      </c>
      <c r="K12" s="61">
        <f>VLOOKUP($A12,'BASE LOSS COSTS'!$AN$14:$AO$28,2,FALSE)</f>
        <v>6</v>
      </c>
      <c r="L12" s="61">
        <f>VLOOKUP($A12,'BASE LOSS COSTS'!$AQ$14:$AR$28,2,FALSE)</f>
        <v>11</v>
      </c>
      <c r="M12" s="61">
        <f>VLOOKUP(A12,'BASE LOSS COSTS'!$G$14:$H$28,2)</f>
        <v>267</v>
      </c>
      <c r="N12" s="71">
        <f>VLOOKUP($A12,'BASE LOSS COSTS'!$AT$14:$AU$28,2,FALSE)</f>
        <v>0.62</v>
      </c>
      <c r="O12" s="71">
        <f>VLOOKUP($A12,'BASE LOSS COSTS'!$AW$14:$AX$28,2,FALSE)</f>
        <v>1.25</v>
      </c>
      <c r="P12" s="71">
        <f>VLOOKUP($A12,'BASE LOSS COSTS'!$AZ$14:$BA$28,2,FALSE)</f>
        <v>1.87</v>
      </c>
      <c r="Q12" s="49">
        <f>VLOOKUP(A12,'BASE LOSS COSTS'!$D$55:$E$69,2)</f>
        <v>14</v>
      </c>
      <c r="R12" s="49">
        <f>VLOOKUP(A12,'BASE LOSS COSTS'!$V$55:$W$69,2)</f>
        <v>10</v>
      </c>
      <c r="S12" s="61">
        <f>VLOOKUP(A12,'BASE LOSS COSTS'!$J$14:$K$28,2)</f>
        <v>350</v>
      </c>
      <c r="T12" s="49">
        <f>VLOOKUP(A12,'BASE LOSS COSTS'!$G$55:$H$69,2)</f>
        <v>7</v>
      </c>
      <c r="U12" s="61">
        <f>VLOOKUP(A12,'BASE LOSS COSTS'!$M$14:$N$28,2)</f>
        <v>1568</v>
      </c>
      <c r="V12" s="71">
        <f>VLOOKUP($A12,'BASE LOSS COSTS'!$BC$14:$BD$28,2,FALSE)</f>
        <v>1.26</v>
      </c>
      <c r="W12" s="71">
        <f>VLOOKUP($A12,'BASE LOSS COSTS'!$BF$14:$BG$28,2,FALSE)</f>
        <v>1.89</v>
      </c>
      <c r="X12" s="71">
        <f>VLOOKUP($A12,'BASE LOSS COSTS'!$BI$14:$BJ$28,2,FALSE)</f>
        <v>2.52</v>
      </c>
      <c r="Y12" s="61">
        <f>VLOOKUP(A12,'BASE LOSS COSTS'!$J$55:$K$69,2)</f>
        <v>19</v>
      </c>
      <c r="Z12" s="61">
        <f>VLOOKUP(A12,'BASE LOSS COSTS'!$Y$55:$Z$69,2)</f>
        <v>15</v>
      </c>
      <c r="AA12" s="61">
        <f>VLOOKUP(A12,'BASE LOSS COSTS'!$P$14:$Q$28,2)</f>
        <v>372</v>
      </c>
      <c r="AB12" s="71">
        <f>VLOOKUP($A12,'BASE LOSS COSTS'!$BL$14:$BM$28,2,FALSE)</f>
        <v>0.63</v>
      </c>
      <c r="AC12" s="71">
        <f>VLOOKUP($A12,'BASE LOSS COSTS'!$BO$14:$BP$28,2,FALSE)</f>
        <v>1.26</v>
      </c>
      <c r="AD12" s="71">
        <f>VLOOKUP($A12,'BASE LOSS COSTS'!$BR$14:$BS$28,2,FALSE)</f>
        <v>1.89</v>
      </c>
      <c r="AE12" s="61">
        <f>VLOOKUP(A12,'BASE LOSS COSTS'!$M$55:$N$69,2)</f>
        <v>2</v>
      </c>
      <c r="AF12" s="61">
        <f>VLOOKUP(A12,'BASE LOSS COSTS'!$S$14:$T$28,2)</f>
        <v>149</v>
      </c>
      <c r="AG12" s="71">
        <f>VLOOKUP($A12,'BASE LOSS COSTS'!$BU$14:$BV$28,2,FALSE)</f>
        <v>10.08</v>
      </c>
      <c r="AH12" s="71">
        <f>VLOOKUP($A12,'BASE LOSS COSTS'!$BX$14:$BY$28,2,FALSE)</f>
        <v>11.97</v>
      </c>
      <c r="AI12" s="71">
        <f>VLOOKUP($A12,'BASE LOSS COSTS'!$CA$14:$CB$28,2,FALSE)</f>
        <v>13.86</v>
      </c>
      <c r="AJ12" s="61">
        <f>VLOOKUP(A12,'BASE LOSS COSTS'!$P$55:$Q$69,2)</f>
        <v>2</v>
      </c>
      <c r="AK12" s="61">
        <f>VLOOKUP(A12,'BASE LOSS COSTS'!$V$14:$W$28,2)</f>
        <v>1232</v>
      </c>
      <c r="AL12" s="71">
        <f>VLOOKUP($A12,'BASE LOSS COSTS'!$CD$14:$CE$28,2,FALSE)</f>
        <v>40.950000000000003</v>
      </c>
      <c r="AM12" s="71">
        <f>VLOOKUP($A12,'BASE LOSS COSTS'!$CG$14:$CH$28,2,FALSE)</f>
        <v>45.99</v>
      </c>
      <c r="AN12" s="71">
        <f>VLOOKUP($A12,'BASE LOSS COSTS'!$CJ$14:$CK$28,2,FALSE)</f>
        <v>63.63</v>
      </c>
      <c r="AO12" s="61">
        <f>VLOOKUP(A12,'BASE LOSS COSTS'!$S$55:$T$69,2)</f>
        <v>18</v>
      </c>
      <c r="AP12" s="61">
        <f>VLOOKUP(A12,'BASE LOSS COSTS'!$A$35:$B$49,2)</f>
        <v>194</v>
      </c>
      <c r="AQ12" s="61">
        <f>VLOOKUP(A12,'BASE LOSS COSTS'!$D$35:$E$49,2)</f>
        <v>168</v>
      </c>
      <c r="AR12" s="61">
        <f>VLOOKUP(A12,'BASE LOSS COSTS'!$G$35:$H$49,2)</f>
        <v>213</v>
      </c>
      <c r="AS12" s="61">
        <f>VLOOKUP(A12,'BASE LOSS COSTS'!$J$35:$K$49,2)</f>
        <v>213</v>
      </c>
      <c r="AT12" s="61">
        <f>VLOOKUP(A12,'BASE LOSS COSTS'!$M$35:$N$49,2)</f>
        <v>185</v>
      </c>
      <c r="AU12" s="61">
        <f>VLOOKUP(A12,'BASE LOSS COSTS'!$P$35:$Q$49,2)</f>
        <v>185</v>
      </c>
      <c r="AV12" s="61">
        <f>VLOOKUP(A12,'BASE LOSS COSTS'!$S$35:$T$49,2)</f>
        <v>97</v>
      </c>
      <c r="AW12" s="61">
        <f>VLOOKUP(A12,'BASE LOSS COSTS'!$V$35:$W$49,2)</f>
        <v>97</v>
      </c>
      <c r="AX12" s="61">
        <f>VLOOKUP(A12,'BASE LOSS COSTS'!$Y$35:$Z$49,2)</f>
        <v>84</v>
      </c>
      <c r="AY12" s="61">
        <f>VLOOKUP(A12,'BASE LOSS COSTS'!$AB$35:$AC$49,2)</f>
        <v>84</v>
      </c>
      <c r="AZ12" s="61">
        <f>VLOOKUP(A12,'BASE LOSS COSTS'!$AE$35:$AF$49,2)</f>
        <v>196</v>
      </c>
      <c r="BA12" s="61">
        <f>VLOOKUP(A12,'BASE LOSS COSTS'!$AH$35:$AI$49,2)</f>
        <v>304</v>
      </c>
      <c r="BB12" s="61">
        <f>VLOOKUP(A12,'BASE LOSS COSTS'!$AK$35:$AL$49,2)</f>
        <v>304</v>
      </c>
      <c r="BC12" s="61">
        <f>VLOOKUP(A12,'BASE LOSS COSTS'!$AN$35:$AO$49,2)</f>
        <v>90</v>
      </c>
      <c r="BD12" s="61">
        <f>VLOOKUP(A12,'BASE LOSS COSTS'!$AQ$35:$AR$49,2)</f>
        <v>90</v>
      </c>
      <c r="BE12" s="61">
        <f>VLOOKUP(A12,'BASE LOSS COSTS'!$AT$35:$AU$49,2)</f>
        <v>247</v>
      </c>
      <c r="BF12" s="61">
        <f>VLOOKUP(A12,'BASE LOSS COSTS'!$AW$35:$AX$49,2,FALSE)</f>
        <v>213</v>
      </c>
      <c r="BG12" s="61">
        <f>VLOOKUP(A12,'BASE LOSS COSTS'!$AZ$35:$BA$49,2)</f>
        <v>293</v>
      </c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9"/>
      <c r="CG12" s="39"/>
    </row>
    <row r="13" spans="1:85">
      <c r="A13" s="41">
        <v>105</v>
      </c>
      <c r="B13" s="41">
        <v>67147</v>
      </c>
      <c r="C13" s="49">
        <f>VLOOKUP(A13,'BASE LOSS COSTS'!$A$14:$B$28,2)</f>
        <v>354</v>
      </c>
      <c r="D13" s="70">
        <f>VLOOKUP($A13,'BASE LOSS COSTS'!$Y$14:$Z$28,2,FALSE)</f>
        <v>0.63</v>
      </c>
      <c r="E13" s="70">
        <f>VLOOKUP($A13,'BASE LOSS COSTS'!$AB$14:$AC$28,2,FALSE)</f>
        <v>1.26</v>
      </c>
      <c r="F13" s="70">
        <f>VLOOKUP($A13,'BASE LOSS COSTS'!$AE$14:$AF$28,2,FALSE)</f>
        <v>1.89</v>
      </c>
      <c r="G13" s="49">
        <f>VLOOKUP(A13,'BASE LOSS COSTS'!$A$55:$B$69,2)</f>
        <v>3</v>
      </c>
      <c r="H13" s="61">
        <f>VLOOKUP(A13,'BASE LOSS COSTS'!$D$14:$E$28,2)</f>
        <v>342</v>
      </c>
      <c r="I13" s="61">
        <f>VLOOKUP($A13,'BASE LOSS COSTS'!$AH$14:$AI$28,2,FALSE)</f>
        <v>2</v>
      </c>
      <c r="J13" s="61">
        <f>VLOOKUP($A13,'BASE LOSS COSTS'!$AK$14:$AL$28,2,FALSE)</f>
        <v>4</v>
      </c>
      <c r="K13" s="61">
        <f>VLOOKUP($A13,'BASE LOSS COSTS'!$AN$14:$AO$28,2,FALSE)</f>
        <v>6</v>
      </c>
      <c r="L13" s="61">
        <f>VLOOKUP($A13,'BASE LOSS COSTS'!$AQ$14:$AR$28,2,FALSE)</f>
        <v>11</v>
      </c>
      <c r="M13" s="61">
        <f>VLOOKUP(A13,'BASE LOSS COSTS'!$G$14:$H$28,2)</f>
        <v>267</v>
      </c>
      <c r="N13" s="71">
        <f>VLOOKUP($A13,'BASE LOSS COSTS'!$AT$14:$AU$28,2,FALSE)</f>
        <v>0.62</v>
      </c>
      <c r="O13" s="71">
        <f>VLOOKUP($A13,'BASE LOSS COSTS'!$AW$14:$AX$28,2,FALSE)</f>
        <v>1.25</v>
      </c>
      <c r="P13" s="71">
        <f>VLOOKUP($A13,'BASE LOSS COSTS'!$AZ$14:$BA$28,2,FALSE)</f>
        <v>1.87</v>
      </c>
      <c r="Q13" s="49">
        <f>VLOOKUP(A13,'BASE LOSS COSTS'!$D$55:$E$69,2)</f>
        <v>14</v>
      </c>
      <c r="R13" s="49">
        <f>VLOOKUP(A13,'BASE LOSS COSTS'!$V$55:$W$69,2)</f>
        <v>10</v>
      </c>
      <c r="S13" s="61">
        <f>VLOOKUP(A13,'BASE LOSS COSTS'!$J$14:$K$28,2)</f>
        <v>350</v>
      </c>
      <c r="T13" s="49">
        <f>VLOOKUP(A13,'BASE LOSS COSTS'!$G$55:$H$69,2)</f>
        <v>7</v>
      </c>
      <c r="U13" s="61">
        <f>VLOOKUP(A13,'BASE LOSS COSTS'!$M$14:$N$28,2)</f>
        <v>1568</v>
      </c>
      <c r="V13" s="71">
        <f>VLOOKUP($A13,'BASE LOSS COSTS'!$BC$14:$BD$28,2,FALSE)</f>
        <v>1.26</v>
      </c>
      <c r="W13" s="71">
        <f>VLOOKUP($A13,'BASE LOSS COSTS'!$BF$14:$BG$28,2,FALSE)</f>
        <v>1.89</v>
      </c>
      <c r="X13" s="71">
        <f>VLOOKUP($A13,'BASE LOSS COSTS'!$BI$14:$BJ$28,2,FALSE)</f>
        <v>2.52</v>
      </c>
      <c r="Y13" s="61">
        <f>VLOOKUP(A13,'BASE LOSS COSTS'!$J$55:$K$69,2)</f>
        <v>19</v>
      </c>
      <c r="Z13" s="61">
        <f>VLOOKUP(A13,'BASE LOSS COSTS'!$Y$55:$Z$69,2)</f>
        <v>15</v>
      </c>
      <c r="AA13" s="61">
        <f>VLOOKUP(A13,'BASE LOSS COSTS'!$P$14:$Q$28,2)</f>
        <v>372</v>
      </c>
      <c r="AB13" s="71">
        <f>VLOOKUP($A13,'BASE LOSS COSTS'!$BL$14:$BM$28,2,FALSE)</f>
        <v>0.63</v>
      </c>
      <c r="AC13" s="71">
        <f>VLOOKUP($A13,'BASE LOSS COSTS'!$BO$14:$BP$28,2,FALSE)</f>
        <v>1.26</v>
      </c>
      <c r="AD13" s="71">
        <f>VLOOKUP($A13,'BASE LOSS COSTS'!$BR$14:$BS$28,2,FALSE)</f>
        <v>1.89</v>
      </c>
      <c r="AE13" s="61">
        <f>VLOOKUP(A13,'BASE LOSS COSTS'!$M$55:$N$69,2)</f>
        <v>2</v>
      </c>
      <c r="AF13" s="61">
        <f>VLOOKUP(A13,'BASE LOSS COSTS'!$S$14:$T$28,2)</f>
        <v>149</v>
      </c>
      <c r="AG13" s="71">
        <f>VLOOKUP($A13,'BASE LOSS COSTS'!$BU$14:$BV$28,2,FALSE)</f>
        <v>10.08</v>
      </c>
      <c r="AH13" s="71">
        <f>VLOOKUP($A13,'BASE LOSS COSTS'!$BX$14:$BY$28,2,FALSE)</f>
        <v>11.97</v>
      </c>
      <c r="AI13" s="71">
        <f>VLOOKUP($A13,'BASE LOSS COSTS'!$CA$14:$CB$28,2,FALSE)</f>
        <v>13.86</v>
      </c>
      <c r="AJ13" s="61">
        <f>VLOOKUP(A13,'BASE LOSS COSTS'!$P$55:$Q$69,2)</f>
        <v>2</v>
      </c>
      <c r="AK13" s="61">
        <f>VLOOKUP(A13,'BASE LOSS COSTS'!$V$14:$W$28,2)</f>
        <v>1232</v>
      </c>
      <c r="AL13" s="71">
        <f>VLOOKUP($A13,'BASE LOSS COSTS'!$CD$14:$CE$28,2,FALSE)</f>
        <v>40.950000000000003</v>
      </c>
      <c r="AM13" s="71">
        <f>VLOOKUP($A13,'BASE LOSS COSTS'!$CG$14:$CH$28,2,FALSE)</f>
        <v>45.99</v>
      </c>
      <c r="AN13" s="71">
        <f>VLOOKUP($A13,'BASE LOSS COSTS'!$CJ$14:$CK$28,2,FALSE)</f>
        <v>63.63</v>
      </c>
      <c r="AO13" s="61">
        <f>VLOOKUP(A13,'BASE LOSS COSTS'!$S$55:$T$69,2)</f>
        <v>18</v>
      </c>
      <c r="AP13" s="61">
        <f>VLOOKUP(A13,'BASE LOSS COSTS'!$A$35:$B$49,2)</f>
        <v>194</v>
      </c>
      <c r="AQ13" s="61">
        <f>VLOOKUP(A13,'BASE LOSS COSTS'!$D$35:$E$49,2)</f>
        <v>168</v>
      </c>
      <c r="AR13" s="61">
        <f>VLOOKUP(A13,'BASE LOSS COSTS'!$G$35:$H$49,2)</f>
        <v>213</v>
      </c>
      <c r="AS13" s="61">
        <f>VLOOKUP(A13,'BASE LOSS COSTS'!$J$35:$K$49,2)</f>
        <v>213</v>
      </c>
      <c r="AT13" s="61">
        <f>VLOOKUP(A13,'BASE LOSS COSTS'!$M$35:$N$49,2)</f>
        <v>185</v>
      </c>
      <c r="AU13" s="61">
        <f>VLOOKUP(A13,'BASE LOSS COSTS'!$P$35:$Q$49,2)</f>
        <v>185</v>
      </c>
      <c r="AV13" s="61">
        <f>VLOOKUP(A13,'BASE LOSS COSTS'!$S$35:$T$49,2)</f>
        <v>97</v>
      </c>
      <c r="AW13" s="61">
        <f>VLOOKUP(A13,'BASE LOSS COSTS'!$V$35:$W$49,2)</f>
        <v>97</v>
      </c>
      <c r="AX13" s="61">
        <f>VLOOKUP(A13,'BASE LOSS COSTS'!$Y$35:$Z$49,2)</f>
        <v>84</v>
      </c>
      <c r="AY13" s="61">
        <f>VLOOKUP(A13,'BASE LOSS COSTS'!$AB$35:$AC$49,2)</f>
        <v>84</v>
      </c>
      <c r="AZ13" s="61">
        <f>VLOOKUP(A13,'BASE LOSS COSTS'!$AE$35:$AF$49,2)</f>
        <v>196</v>
      </c>
      <c r="BA13" s="61">
        <f>VLOOKUP(A13,'BASE LOSS COSTS'!$AH$35:$AI$49,2)</f>
        <v>304</v>
      </c>
      <c r="BB13" s="61">
        <f>VLOOKUP(A13,'BASE LOSS COSTS'!$AK$35:$AL$49,2)</f>
        <v>304</v>
      </c>
      <c r="BC13" s="61">
        <f>VLOOKUP(A13,'BASE LOSS COSTS'!$AN$35:$AO$49,2)</f>
        <v>90</v>
      </c>
      <c r="BD13" s="61">
        <f>VLOOKUP(A13,'BASE LOSS COSTS'!$AQ$35:$AR$49,2)</f>
        <v>90</v>
      </c>
      <c r="BE13" s="61">
        <f>VLOOKUP(A13,'BASE LOSS COSTS'!$AT$35:$AU$49,2)</f>
        <v>247</v>
      </c>
      <c r="BF13" s="61">
        <f>VLOOKUP(A13,'BASE LOSS COSTS'!$AW$35:$AX$49,2,FALSE)</f>
        <v>213</v>
      </c>
      <c r="BG13" s="61">
        <f>VLOOKUP(A13,'BASE LOSS COSTS'!$AZ$35:$BA$49,2)</f>
        <v>293</v>
      </c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9"/>
      <c r="CG13" s="39"/>
    </row>
    <row r="14" spans="1:85">
      <c r="A14" s="41">
        <v>105</v>
      </c>
      <c r="B14" s="41">
        <v>67201</v>
      </c>
      <c r="C14" s="49">
        <f>VLOOKUP(A14,'BASE LOSS COSTS'!$A$14:$B$28,2)</f>
        <v>354</v>
      </c>
      <c r="D14" s="70">
        <f>VLOOKUP($A14,'BASE LOSS COSTS'!$Y$14:$Z$28,2,FALSE)</f>
        <v>0.63</v>
      </c>
      <c r="E14" s="70">
        <f>VLOOKUP($A14,'BASE LOSS COSTS'!$AB$14:$AC$28,2,FALSE)</f>
        <v>1.26</v>
      </c>
      <c r="F14" s="70">
        <f>VLOOKUP($A14,'BASE LOSS COSTS'!$AE$14:$AF$28,2,FALSE)</f>
        <v>1.89</v>
      </c>
      <c r="G14" s="49">
        <f>VLOOKUP(A14,'BASE LOSS COSTS'!$A$55:$B$69,2)</f>
        <v>3</v>
      </c>
      <c r="H14" s="61">
        <f>VLOOKUP(A14,'BASE LOSS COSTS'!$D$14:$E$28,2)</f>
        <v>342</v>
      </c>
      <c r="I14" s="61">
        <f>VLOOKUP($A14,'BASE LOSS COSTS'!$AH$14:$AI$28,2,FALSE)</f>
        <v>2</v>
      </c>
      <c r="J14" s="61">
        <f>VLOOKUP($A14,'BASE LOSS COSTS'!$AK$14:$AL$28,2,FALSE)</f>
        <v>4</v>
      </c>
      <c r="K14" s="61">
        <f>VLOOKUP($A14,'BASE LOSS COSTS'!$AN$14:$AO$28,2,FALSE)</f>
        <v>6</v>
      </c>
      <c r="L14" s="61">
        <f>VLOOKUP($A14,'BASE LOSS COSTS'!$AQ$14:$AR$28,2,FALSE)</f>
        <v>11</v>
      </c>
      <c r="M14" s="61">
        <f>VLOOKUP(A14,'BASE LOSS COSTS'!$G$14:$H$28,2)</f>
        <v>267</v>
      </c>
      <c r="N14" s="71">
        <f>VLOOKUP($A14,'BASE LOSS COSTS'!$AT$14:$AU$28,2,FALSE)</f>
        <v>0.62</v>
      </c>
      <c r="O14" s="71">
        <f>VLOOKUP($A14,'BASE LOSS COSTS'!$AW$14:$AX$28,2,FALSE)</f>
        <v>1.25</v>
      </c>
      <c r="P14" s="71">
        <f>VLOOKUP($A14,'BASE LOSS COSTS'!$AZ$14:$BA$28,2,FALSE)</f>
        <v>1.87</v>
      </c>
      <c r="Q14" s="49">
        <f>VLOOKUP(A14,'BASE LOSS COSTS'!$D$55:$E$69,2)</f>
        <v>14</v>
      </c>
      <c r="R14" s="49">
        <f>VLOOKUP(A14,'BASE LOSS COSTS'!$V$55:$W$69,2)</f>
        <v>10</v>
      </c>
      <c r="S14" s="61">
        <f>VLOOKUP(A14,'BASE LOSS COSTS'!$J$14:$K$28,2)</f>
        <v>350</v>
      </c>
      <c r="T14" s="49">
        <f>VLOOKUP(A14,'BASE LOSS COSTS'!$G$55:$H$69,2)</f>
        <v>7</v>
      </c>
      <c r="U14" s="61">
        <f>VLOOKUP(A14,'BASE LOSS COSTS'!$M$14:$N$28,2)</f>
        <v>1568</v>
      </c>
      <c r="V14" s="71">
        <f>VLOOKUP($A14,'BASE LOSS COSTS'!$BC$14:$BD$28,2,FALSE)</f>
        <v>1.26</v>
      </c>
      <c r="W14" s="71">
        <f>VLOOKUP($A14,'BASE LOSS COSTS'!$BF$14:$BG$28,2,FALSE)</f>
        <v>1.89</v>
      </c>
      <c r="X14" s="71">
        <f>VLOOKUP($A14,'BASE LOSS COSTS'!$BI$14:$BJ$28,2,FALSE)</f>
        <v>2.52</v>
      </c>
      <c r="Y14" s="61">
        <f>VLOOKUP(A14,'BASE LOSS COSTS'!$J$55:$K$69,2)</f>
        <v>19</v>
      </c>
      <c r="Z14" s="61">
        <f>VLOOKUP(A14,'BASE LOSS COSTS'!$Y$55:$Z$69,2)</f>
        <v>15</v>
      </c>
      <c r="AA14" s="61">
        <f>VLOOKUP(A14,'BASE LOSS COSTS'!$P$14:$Q$28,2)</f>
        <v>372</v>
      </c>
      <c r="AB14" s="71">
        <f>VLOOKUP($A14,'BASE LOSS COSTS'!$BL$14:$BM$28,2,FALSE)</f>
        <v>0.63</v>
      </c>
      <c r="AC14" s="71">
        <f>VLOOKUP($A14,'BASE LOSS COSTS'!$BO$14:$BP$28,2,FALSE)</f>
        <v>1.26</v>
      </c>
      <c r="AD14" s="71">
        <f>VLOOKUP($A14,'BASE LOSS COSTS'!$BR$14:$BS$28,2,FALSE)</f>
        <v>1.89</v>
      </c>
      <c r="AE14" s="61">
        <f>VLOOKUP(A14,'BASE LOSS COSTS'!$M$55:$N$69,2)</f>
        <v>2</v>
      </c>
      <c r="AF14" s="61">
        <f>VLOOKUP(A14,'BASE LOSS COSTS'!$S$14:$T$28,2)</f>
        <v>149</v>
      </c>
      <c r="AG14" s="71">
        <f>VLOOKUP($A14,'BASE LOSS COSTS'!$BU$14:$BV$28,2,FALSE)</f>
        <v>10.08</v>
      </c>
      <c r="AH14" s="71">
        <f>VLOOKUP($A14,'BASE LOSS COSTS'!$BX$14:$BY$28,2,FALSE)</f>
        <v>11.97</v>
      </c>
      <c r="AI14" s="71">
        <f>VLOOKUP($A14,'BASE LOSS COSTS'!$CA$14:$CB$28,2,FALSE)</f>
        <v>13.86</v>
      </c>
      <c r="AJ14" s="61">
        <f>VLOOKUP(A14,'BASE LOSS COSTS'!$P$55:$Q$69,2)</f>
        <v>2</v>
      </c>
      <c r="AK14" s="61">
        <f>VLOOKUP(A14,'BASE LOSS COSTS'!$V$14:$W$28,2)</f>
        <v>1232</v>
      </c>
      <c r="AL14" s="71">
        <f>VLOOKUP($A14,'BASE LOSS COSTS'!$CD$14:$CE$28,2,FALSE)</f>
        <v>40.950000000000003</v>
      </c>
      <c r="AM14" s="71">
        <f>VLOOKUP($A14,'BASE LOSS COSTS'!$CG$14:$CH$28,2,FALSE)</f>
        <v>45.99</v>
      </c>
      <c r="AN14" s="71">
        <f>VLOOKUP($A14,'BASE LOSS COSTS'!$CJ$14:$CK$28,2,FALSE)</f>
        <v>63.63</v>
      </c>
      <c r="AO14" s="61">
        <f>VLOOKUP(A14,'BASE LOSS COSTS'!$S$55:$T$69,2)</f>
        <v>18</v>
      </c>
      <c r="AP14" s="61">
        <f>VLOOKUP(A14,'BASE LOSS COSTS'!$A$35:$B$49,2)</f>
        <v>194</v>
      </c>
      <c r="AQ14" s="61">
        <f>VLOOKUP(A14,'BASE LOSS COSTS'!$D$35:$E$49,2)</f>
        <v>168</v>
      </c>
      <c r="AR14" s="61">
        <f>VLOOKUP(A14,'BASE LOSS COSTS'!$G$35:$H$49,2)</f>
        <v>213</v>
      </c>
      <c r="AS14" s="61">
        <f>VLOOKUP(A14,'BASE LOSS COSTS'!$J$35:$K$49,2)</f>
        <v>213</v>
      </c>
      <c r="AT14" s="61">
        <f>VLOOKUP(A14,'BASE LOSS COSTS'!$M$35:$N$49,2)</f>
        <v>185</v>
      </c>
      <c r="AU14" s="61">
        <f>VLOOKUP(A14,'BASE LOSS COSTS'!$P$35:$Q$49,2)</f>
        <v>185</v>
      </c>
      <c r="AV14" s="61">
        <f>VLOOKUP(A14,'BASE LOSS COSTS'!$S$35:$T$49,2)</f>
        <v>97</v>
      </c>
      <c r="AW14" s="61">
        <f>VLOOKUP(A14,'BASE LOSS COSTS'!$V$35:$W$49,2)</f>
        <v>97</v>
      </c>
      <c r="AX14" s="61">
        <f>VLOOKUP(A14,'BASE LOSS COSTS'!$Y$35:$Z$49,2)</f>
        <v>84</v>
      </c>
      <c r="AY14" s="61">
        <f>VLOOKUP(A14,'BASE LOSS COSTS'!$AB$35:$AC$49,2)</f>
        <v>84</v>
      </c>
      <c r="AZ14" s="61">
        <f>VLOOKUP(A14,'BASE LOSS COSTS'!$AE$35:$AF$49,2)</f>
        <v>196</v>
      </c>
      <c r="BA14" s="61">
        <f>VLOOKUP(A14,'BASE LOSS COSTS'!$AH$35:$AI$49,2)</f>
        <v>304</v>
      </c>
      <c r="BB14" s="61">
        <f>VLOOKUP(A14,'BASE LOSS COSTS'!$AK$35:$AL$49,2)</f>
        <v>304</v>
      </c>
      <c r="BC14" s="61">
        <f>VLOOKUP(A14,'BASE LOSS COSTS'!$AN$35:$AO$49,2)</f>
        <v>90</v>
      </c>
      <c r="BD14" s="61">
        <f>VLOOKUP(A14,'BASE LOSS COSTS'!$AQ$35:$AR$49,2)</f>
        <v>90</v>
      </c>
      <c r="BE14" s="61">
        <f>VLOOKUP(A14,'BASE LOSS COSTS'!$AT$35:$AU$49,2)</f>
        <v>247</v>
      </c>
      <c r="BF14" s="61">
        <f>VLOOKUP(A14,'BASE LOSS COSTS'!$AW$35:$AX$49,2,FALSE)</f>
        <v>213</v>
      </c>
      <c r="BG14" s="61">
        <f>VLOOKUP(A14,'BASE LOSS COSTS'!$AZ$35:$BA$49,2)</f>
        <v>293</v>
      </c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9"/>
      <c r="CG14" s="39"/>
    </row>
    <row r="15" spans="1:85">
      <c r="A15" s="41">
        <v>105</v>
      </c>
      <c r="B15" s="41">
        <v>67202</v>
      </c>
      <c r="C15" s="49">
        <f>VLOOKUP(A15,'BASE LOSS COSTS'!$A$14:$B$28,2)</f>
        <v>354</v>
      </c>
      <c r="D15" s="70">
        <f>VLOOKUP($A15,'BASE LOSS COSTS'!$Y$14:$Z$28,2,FALSE)</f>
        <v>0.63</v>
      </c>
      <c r="E15" s="70">
        <f>VLOOKUP($A15,'BASE LOSS COSTS'!$AB$14:$AC$28,2,FALSE)</f>
        <v>1.26</v>
      </c>
      <c r="F15" s="70">
        <f>VLOOKUP($A15,'BASE LOSS COSTS'!$AE$14:$AF$28,2,FALSE)</f>
        <v>1.89</v>
      </c>
      <c r="G15" s="49">
        <f>VLOOKUP(A15,'BASE LOSS COSTS'!$A$55:$B$69,2)</f>
        <v>3</v>
      </c>
      <c r="H15" s="61">
        <f>VLOOKUP(A15,'BASE LOSS COSTS'!$D$14:$E$28,2)</f>
        <v>342</v>
      </c>
      <c r="I15" s="61">
        <f>VLOOKUP($A15,'BASE LOSS COSTS'!$AH$14:$AI$28,2,FALSE)</f>
        <v>2</v>
      </c>
      <c r="J15" s="61">
        <f>VLOOKUP($A15,'BASE LOSS COSTS'!$AK$14:$AL$28,2,FALSE)</f>
        <v>4</v>
      </c>
      <c r="K15" s="61">
        <f>VLOOKUP($A15,'BASE LOSS COSTS'!$AN$14:$AO$28,2,FALSE)</f>
        <v>6</v>
      </c>
      <c r="L15" s="61">
        <f>VLOOKUP($A15,'BASE LOSS COSTS'!$AQ$14:$AR$28,2,FALSE)</f>
        <v>11</v>
      </c>
      <c r="M15" s="61">
        <f>VLOOKUP(A15,'BASE LOSS COSTS'!$G$14:$H$28,2)</f>
        <v>267</v>
      </c>
      <c r="N15" s="71">
        <f>VLOOKUP($A15,'BASE LOSS COSTS'!$AT$14:$AU$28,2,FALSE)</f>
        <v>0.62</v>
      </c>
      <c r="O15" s="71">
        <f>VLOOKUP($A15,'BASE LOSS COSTS'!$AW$14:$AX$28,2,FALSE)</f>
        <v>1.25</v>
      </c>
      <c r="P15" s="71">
        <f>VLOOKUP($A15,'BASE LOSS COSTS'!$AZ$14:$BA$28,2,FALSE)</f>
        <v>1.87</v>
      </c>
      <c r="Q15" s="49">
        <f>VLOOKUP(A15,'BASE LOSS COSTS'!$D$55:$E$69,2)</f>
        <v>14</v>
      </c>
      <c r="R15" s="49">
        <f>VLOOKUP(A15,'BASE LOSS COSTS'!$V$55:$W$69,2)</f>
        <v>10</v>
      </c>
      <c r="S15" s="61">
        <f>VLOOKUP(A15,'BASE LOSS COSTS'!$J$14:$K$28,2)</f>
        <v>350</v>
      </c>
      <c r="T15" s="49">
        <f>VLOOKUP(A15,'BASE LOSS COSTS'!$G$55:$H$69,2)</f>
        <v>7</v>
      </c>
      <c r="U15" s="61">
        <f>VLOOKUP(A15,'BASE LOSS COSTS'!$M$14:$N$28,2)</f>
        <v>1568</v>
      </c>
      <c r="V15" s="71">
        <f>VLOOKUP($A15,'BASE LOSS COSTS'!$BC$14:$BD$28,2,FALSE)</f>
        <v>1.26</v>
      </c>
      <c r="W15" s="71">
        <f>VLOOKUP($A15,'BASE LOSS COSTS'!$BF$14:$BG$28,2,FALSE)</f>
        <v>1.89</v>
      </c>
      <c r="X15" s="71">
        <f>VLOOKUP($A15,'BASE LOSS COSTS'!$BI$14:$BJ$28,2,FALSE)</f>
        <v>2.52</v>
      </c>
      <c r="Y15" s="61">
        <f>VLOOKUP(A15,'BASE LOSS COSTS'!$J$55:$K$69,2)</f>
        <v>19</v>
      </c>
      <c r="Z15" s="61">
        <f>VLOOKUP(A15,'BASE LOSS COSTS'!$Y$55:$Z$69,2)</f>
        <v>15</v>
      </c>
      <c r="AA15" s="61">
        <f>VLOOKUP(A15,'BASE LOSS COSTS'!$P$14:$Q$28,2)</f>
        <v>372</v>
      </c>
      <c r="AB15" s="71">
        <f>VLOOKUP($A15,'BASE LOSS COSTS'!$BL$14:$BM$28,2,FALSE)</f>
        <v>0.63</v>
      </c>
      <c r="AC15" s="71">
        <f>VLOOKUP($A15,'BASE LOSS COSTS'!$BO$14:$BP$28,2,FALSE)</f>
        <v>1.26</v>
      </c>
      <c r="AD15" s="71">
        <f>VLOOKUP($A15,'BASE LOSS COSTS'!$BR$14:$BS$28,2,FALSE)</f>
        <v>1.89</v>
      </c>
      <c r="AE15" s="61">
        <f>VLOOKUP(A15,'BASE LOSS COSTS'!$M$55:$N$69,2)</f>
        <v>2</v>
      </c>
      <c r="AF15" s="61">
        <f>VLOOKUP(A15,'BASE LOSS COSTS'!$S$14:$T$28,2)</f>
        <v>149</v>
      </c>
      <c r="AG15" s="71">
        <f>VLOOKUP($A15,'BASE LOSS COSTS'!$BU$14:$BV$28,2,FALSE)</f>
        <v>10.08</v>
      </c>
      <c r="AH15" s="71">
        <f>VLOOKUP($A15,'BASE LOSS COSTS'!$BX$14:$BY$28,2,FALSE)</f>
        <v>11.97</v>
      </c>
      <c r="AI15" s="71">
        <f>VLOOKUP($A15,'BASE LOSS COSTS'!$CA$14:$CB$28,2,FALSE)</f>
        <v>13.86</v>
      </c>
      <c r="AJ15" s="61">
        <f>VLOOKUP(A15,'BASE LOSS COSTS'!$P$55:$Q$69,2)</f>
        <v>2</v>
      </c>
      <c r="AK15" s="61">
        <f>VLOOKUP(A15,'BASE LOSS COSTS'!$V$14:$W$28,2)</f>
        <v>1232</v>
      </c>
      <c r="AL15" s="71">
        <f>VLOOKUP($A15,'BASE LOSS COSTS'!$CD$14:$CE$28,2,FALSE)</f>
        <v>40.950000000000003</v>
      </c>
      <c r="AM15" s="71">
        <f>VLOOKUP($A15,'BASE LOSS COSTS'!$CG$14:$CH$28,2,FALSE)</f>
        <v>45.99</v>
      </c>
      <c r="AN15" s="71">
        <f>VLOOKUP($A15,'BASE LOSS COSTS'!$CJ$14:$CK$28,2,FALSE)</f>
        <v>63.63</v>
      </c>
      <c r="AO15" s="61">
        <f>VLOOKUP(A15,'BASE LOSS COSTS'!$S$55:$T$69,2)</f>
        <v>18</v>
      </c>
      <c r="AP15" s="61">
        <f>VLOOKUP(A15,'BASE LOSS COSTS'!$A$35:$B$49,2)</f>
        <v>194</v>
      </c>
      <c r="AQ15" s="61">
        <f>VLOOKUP(A15,'BASE LOSS COSTS'!$D$35:$E$49,2)</f>
        <v>168</v>
      </c>
      <c r="AR15" s="61">
        <f>VLOOKUP(A15,'BASE LOSS COSTS'!$G$35:$H$49,2)</f>
        <v>213</v>
      </c>
      <c r="AS15" s="61">
        <f>VLOOKUP(A15,'BASE LOSS COSTS'!$J$35:$K$49,2)</f>
        <v>213</v>
      </c>
      <c r="AT15" s="61">
        <f>VLOOKUP(A15,'BASE LOSS COSTS'!$M$35:$N$49,2)</f>
        <v>185</v>
      </c>
      <c r="AU15" s="61">
        <f>VLOOKUP(A15,'BASE LOSS COSTS'!$P$35:$Q$49,2)</f>
        <v>185</v>
      </c>
      <c r="AV15" s="61">
        <f>VLOOKUP(A15,'BASE LOSS COSTS'!$S$35:$T$49,2)</f>
        <v>97</v>
      </c>
      <c r="AW15" s="61">
        <f>VLOOKUP(A15,'BASE LOSS COSTS'!$V$35:$W$49,2)</f>
        <v>97</v>
      </c>
      <c r="AX15" s="61">
        <f>VLOOKUP(A15,'BASE LOSS COSTS'!$Y$35:$Z$49,2)</f>
        <v>84</v>
      </c>
      <c r="AY15" s="61">
        <f>VLOOKUP(A15,'BASE LOSS COSTS'!$AB$35:$AC$49,2)</f>
        <v>84</v>
      </c>
      <c r="AZ15" s="61">
        <f>VLOOKUP(A15,'BASE LOSS COSTS'!$AE$35:$AF$49,2)</f>
        <v>196</v>
      </c>
      <c r="BA15" s="61">
        <f>VLOOKUP(A15,'BASE LOSS COSTS'!$AH$35:$AI$49,2)</f>
        <v>304</v>
      </c>
      <c r="BB15" s="61">
        <f>VLOOKUP(A15,'BASE LOSS COSTS'!$AK$35:$AL$49,2)</f>
        <v>304</v>
      </c>
      <c r="BC15" s="61">
        <f>VLOOKUP(A15,'BASE LOSS COSTS'!$AN$35:$AO$49,2)</f>
        <v>90</v>
      </c>
      <c r="BD15" s="61">
        <f>VLOOKUP(A15,'BASE LOSS COSTS'!$AQ$35:$AR$49,2)</f>
        <v>90</v>
      </c>
      <c r="BE15" s="61">
        <f>VLOOKUP(A15,'BASE LOSS COSTS'!$AT$35:$AU$49,2)</f>
        <v>247</v>
      </c>
      <c r="BF15" s="61">
        <f>VLOOKUP(A15,'BASE LOSS COSTS'!$AW$35:$AX$49,2,FALSE)</f>
        <v>213</v>
      </c>
      <c r="BG15" s="61">
        <f>VLOOKUP(A15,'BASE LOSS COSTS'!$AZ$35:$BA$49,2)</f>
        <v>293</v>
      </c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9"/>
      <c r="CG15" s="39"/>
    </row>
    <row r="16" spans="1:85">
      <c r="A16" s="41">
        <v>105</v>
      </c>
      <c r="B16" s="41">
        <v>67203</v>
      </c>
      <c r="C16" s="49">
        <f>VLOOKUP(A16,'BASE LOSS COSTS'!$A$14:$B$28,2)</f>
        <v>354</v>
      </c>
      <c r="D16" s="70">
        <f>VLOOKUP($A16,'BASE LOSS COSTS'!$Y$14:$Z$28,2,FALSE)</f>
        <v>0.63</v>
      </c>
      <c r="E16" s="70">
        <f>VLOOKUP($A16,'BASE LOSS COSTS'!$AB$14:$AC$28,2,FALSE)</f>
        <v>1.26</v>
      </c>
      <c r="F16" s="70">
        <f>VLOOKUP($A16,'BASE LOSS COSTS'!$AE$14:$AF$28,2,FALSE)</f>
        <v>1.89</v>
      </c>
      <c r="G16" s="49">
        <f>VLOOKUP(A16,'BASE LOSS COSTS'!$A$55:$B$69,2)</f>
        <v>3</v>
      </c>
      <c r="H16" s="61">
        <f>VLOOKUP(A16,'BASE LOSS COSTS'!$D$14:$E$28,2)</f>
        <v>342</v>
      </c>
      <c r="I16" s="61">
        <f>VLOOKUP($A16,'BASE LOSS COSTS'!$AH$14:$AI$28,2,FALSE)</f>
        <v>2</v>
      </c>
      <c r="J16" s="61">
        <f>VLOOKUP($A16,'BASE LOSS COSTS'!$AK$14:$AL$28,2,FALSE)</f>
        <v>4</v>
      </c>
      <c r="K16" s="61">
        <f>VLOOKUP($A16,'BASE LOSS COSTS'!$AN$14:$AO$28,2,FALSE)</f>
        <v>6</v>
      </c>
      <c r="L16" s="61">
        <f>VLOOKUP($A16,'BASE LOSS COSTS'!$AQ$14:$AR$28,2,FALSE)</f>
        <v>11</v>
      </c>
      <c r="M16" s="61">
        <f>VLOOKUP(A16,'BASE LOSS COSTS'!$G$14:$H$28,2)</f>
        <v>267</v>
      </c>
      <c r="N16" s="71">
        <f>VLOOKUP($A16,'BASE LOSS COSTS'!$AT$14:$AU$28,2,FALSE)</f>
        <v>0.62</v>
      </c>
      <c r="O16" s="71">
        <f>VLOOKUP($A16,'BASE LOSS COSTS'!$AW$14:$AX$28,2,FALSE)</f>
        <v>1.25</v>
      </c>
      <c r="P16" s="71">
        <f>VLOOKUP($A16,'BASE LOSS COSTS'!$AZ$14:$BA$28,2,FALSE)</f>
        <v>1.87</v>
      </c>
      <c r="Q16" s="49">
        <f>VLOOKUP(A16,'BASE LOSS COSTS'!$D$55:$E$69,2)</f>
        <v>14</v>
      </c>
      <c r="R16" s="49">
        <f>VLOOKUP(A16,'BASE LOSS COSTS'!$V$55:$W$69,2)</f>
        <v>10</v>
      </c>
      <c r="S16" s="61">
        <f>VLOOKUP(A16,'BASE LOSS COSTS'!$J$14:$K$28,2)</f>
        <v>350</v>
      </c>
      <c r="T16" s="49">
        <f>VLOOKUP(A16,'BASE LOSS COSTS'!$G$55:$H$69,2)</f>
        <v>7</v>
      </c>
      <c r="U16" s="61">
        <f>VLOOKUP(A16,'BASE LOSS COSTS'!$M$14:$N$28,2)</f>
        <v>1568</v>
      </c>
      <c r="V16" s="71">
        <f>VLOOKUP($A16,'BASE LOSS COSTS'!$BC$14:$BD$28,2,FALSE)</f>
        <v>1.26</v>
      </c>
      <c r="W16" s="71">
        <f>VLOOKUP($A16,'BASE LOSS COSTS'!$BF$14:$BG$28,2,FALSE)</f>
        <v>1.89</v>
      </c>
      <c r="X16" s="71">
        <f>VLOOKUP($A16,'BASE LOSS COSTS'!$BI$14:$BJ$28,2,FALSE)</f>
        <v>2.52</v>
      </c>
      <c r="Y16" s="61">
        <f>VLOOKUP(A16,'BASE LOSS COSTS'!$J$55:$K$69,2)</f>
        <v>19</v>
      </c>
      <c r="Z16" s="61">
        <f>VLOOKUP(A16,'BASE LOSS COSTS'!$Y$55:$Z$69,2)</f>
        <v>15</v>
      </c>
      <c r="AA16" s="61">
        <f>VLOOKUP(A16,'BASE LOSS COSTS'!$P$14:$Q$28,2)</f>
        <v>372</v>
      </c>
      <c r="AB16" s="71">
        <f>VLOOKUP($A16,'BASE LOSS COSTS'!$BL$14:$BM$28,2,FALSE)</f>
        <v>0.63</v>
      </c>
      <c r="AC16" s="71">
        <f>VLOOKUP($A16,'BASE LOSS COSTS'!$BO$14:$BP$28,2,FALSE)</f>
        <v>1.26</v>
      </c>
      <c r="AD16" s="71">
        <f>VLOOKUP($A16,'BASE LOSS COSTS'!$BR$14:$BS$28,2,FALSE)</f>
        <v>1.89</v>
      </c>
      <c r="AE16" s="61">
        <f>VLOOKUP(A16,'BASE LOSS COSTS'!$M$55:$N$69,2)</f>
        <v>2</v>
      </c>
      <c r="AF16" s="61">
        <f>VLOOKUP(A16,'BASE LOSS COSTS'!$S$14:$T$28,2)</f>
        <v>149</v>
      </c>
      <c r="AG16" s="71">
        <f>VLOOKUP($A16,'BASE LOSS COSTS'!$BU$14:$BV$28,2,FALSE)</f>
        <v>10.08</v>
      </c>
      <c r="AH16" s="71">
        <f>VLOOKUP($A16,'BASE LOSS COSTS'!$BX$14:$BY$28,2,FALSE)</f>
        <v>11.97</v>
      </c>
      <c r="AI16" s="71">
        <f>VLOOKUP($A16,'BASE LOSS COSTS'!$CA$14:$CB$28,2,FALSE)</f>
        <v>13.86</v>
      </c>
      <c r="AJ16" s="61">
        <f>VLOOKUP(A16,'BASE LOSS COSTS'!$P$55:$Q$69,2)</f>
        <v>2</v>
      </c>
      <c r="AK16" s="61">
        <f>VLOOKUP(A16,'BASE LOSS COSTS'!$V$14:$W$28,2)</f>
        <v>1232</v>
      </c>
      <c r="AL16" s="71">
        <f>VLOOKUP($A16,'BASE LOSS COSTS'!$CD$14:$CE$28,2,FALSE)</f>
        <v>40.950000000000003</v>
      </c>
      <c r="AM16" s="71">
        <f>VLOOKUP($A16,'BASE LOSS COSTS'!$CG$14:$CH$28,2,FALSE)</f>
        <v>45.99</v>
      </c>
      <c r="AN16" s="71">
        <f>VLOOKUP($A16,'BASE LOSS COSTS'!$CJ$14:$CK$28,2,FALSE)</f>
        <v>63.63</v>
      </c>
      <c r="AO16" s="61">
        <f>VLOOKUP(A16,'BASE LOSS COSTS'!$S$55:$T$69,2)</f>
        <v>18</v>
      </c>
      <c r="AP16" s="61">
        <f>VLOOKUP(A16,'BASE LOSS COSTS'!$A$35:$B$49,2)</f>
        <v>194</v>
      </c>
      <c r="AQ16" s="61">
        <f>VLOOKUP(A16,'BASE LOSS COSTS'!$D$35:$E$49,2)</f>
        <v>168</v>
      </c>
      <c r="AR16" s="61">
        <f>VLOOKUP(A16,'BASE LOSS COSTS'!$G$35:$H$49,2)</f>
        <v>213</v>
      </c>
      <c r="AS16" s="61">
        <f>VLOOKUP(A16,'BASE LOSS COSTS'!$J$35:$K$49,2)</f>
        <v>213</v>
      </c>
      <c r="AT16" s="61">
        <f>VLOOKUP(A16,'BASE LOSS COSTS'!$M$35:$N$49,2)</f>
        <v>185</v>
      </c>
      <c r="AU16" s="61">
        <f>VLOOKUP(A16,'BASE LOSS COSTS'!$P$35:$Q$49,2)</f>
        <v>185</v>
      </c>
      <c r="AV16" s="61">
        <f>VLOOKUP(A16,'BASE LOSS COSTS'!$S$35:$T$49,2)</f>
        <v>97</v>
      </c>
      <c r="AW16" s="61">
        <f>VLOOKUP(A16,'BASE LOSS COSTS'!$V$35:$W$49,2)</f>
        <v>97</v>
      </c>
      <c r="AX16" s="61">
        <f>VLOOKUP(A16,'BASE LOSS COSTS'!$Y$35:$Z$49,2)</f>
        <v>84</v>
      </c>
      <c r="AY16" s="61">
        <f>VLOOKUP(A16,'BASE LOSS COSTS'!$AB$35:$AC$49,2)</f>
        <v>84</v>
      </c>
      <c r="AZ16" s="61">
        <f>VLOOKUP(A16,'BASE LOSS COSTS'!$AE$35:$AF$49,2)</f>
        <v>196</v>
      </c>
      <c r="BA16" s="61">
        <f>VLOOKUP(A16,'BASE LOSS COSTS'!$AH$35:$AI$49,2)</f>
        <v>304</v>
      </c>
      <c r="BB16" s="61">
        <f>VLOOKUP(A16,'BASE LOSS COSTS'!$AK$35:$AL$49,2)</f>
        <v>304</v>
      </c>
      <c r="BC16" s="61">
        <f>VLOOKUP(A16,'BASE LOSS COSTS'!$AN$35:$AO$49,2)</f>
        <v>90</v>
      </c>
      <c r="BD16" s="61">
        <f>VLOOKUP(A16,'BASE LOSS COSTS'!$AQ$35:$AR$49,2)</f>
        <v>90</v>
      </c>
      <c r="BE16" s="61">
        <f>VLOOKUP(A16,'BASE LOSS COSTS'!$AT$35:$AU$49,2)</f>
        <v>247</v>
      </c>
      <c r="BF16" s="61">
        <f>VLOOKUP(A16,'BASE LOSS COSTS'!$AW$35:$AX$49,2,FALSE)</f>
        <v>213</v>
      </c>
      <c r="BG16" s="61">
        <f>VLOOKUP(A16,'BASE LOSS COSTS'!$AZ$35:$BA$49,2)</f>
        <v>293</v>
      </c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9"/>
      <c r="CG16" s="39"/>
    </row>
    <row r="17" spans="1:85">
      <c r="A17" s="41">
        <v>105</v>
      </c>
      <c r="B17" s="41">
        <v>67204</v>
      </c>
      <c r="C17" s="49">
        <f>VLOOKUP(A17,'BASE LOSS COSTS'!$A$14:$B$28,2)</f>
        <v>354</v>
      </c>
      <c r="D17" s="70">
        <f>VLOOKUP($A17,'BASE LOSS COSTS'!$Y$14:$Z$28,2,FALSE)</f>
        <v>0.63</v>
      </c>
      <c r="E17" s="70">
        <f>VLOOKUP($A17,'BASE LOSS COSTS'!$AB$14:$AC$28,2,FALSE)</f>
        <v>1.26</v>
      </c>
      <c r="F17" s="70">
        <f>VLOOKUP($A17,'BASE LOSS COSTS'!$AE$14:$AF$28,2,FALSE)</f>
        <v>1.89</v>
      </c>
      <c r="G17" s="49">
        <f>VLOOKUP(A17,'BASE LOSS COSTS'!$A$55:$B$69,2)</f>
        <v>3</v>
      </c>
      <c r="H17" s="61">
        <f>VLOOKUP(A17,'BASE LOSS COSTS'!$D$14:$E$28,2)</f>
        <v>342</v>
      </c>
      <c r="I17" s="61">
        <f>VLOOKUP($A17,'BASE LOSS COSTS'!$AH$14:$AI$28,2,FALSE)</f>
        <v>2</v>
      </c>
      <c r="J17" s="61">
        <f>VLOOKUP($A17,'BASE LOSS COSTS'!$AK$14:$AL$28,2,FALSE)</f>
        <v>4</v>
      </c>
      <c r="K17" s="61">
        <f>VLOOKUP($A17,'BASE LOSS COSTS'!$AN$14:$AO$28,2,FALSE)</f>
        <v>6</v>
      </c>
      <c r="L17" s="61">
        <f>VLOOKUP($A17,'BASE LOSS COSTS'!$AQ$14:$AR$28,2,FALSE)</f>
        <v>11</v>
      </c>
      <c r="M17" s="61">
        <f>VLOOKUP(A17,'BASE LOSS COSTS'!$G$14:$H$28,2)</f>
        <v>267</v>
      </c>
      <c r="N17" s="71">
        <f>VLOOKUP($A17,'BASE LOSS COSTS'!$AT$14:$AU$28,2,FALSE)</f>
        <v>0.62</v>
      </c>
      <c r="O17" s="71">
        <f>VLOOKUP($A17,'BASE LOSS COSTS'!$AW$14:$AX$28,2,FALSE)</f>
        <v>1.25</v>
      </c>
      <c r="P17" s="71">
        <f>VLOOKUP($A17,'BASE LOSS COSTS'!$AZ$14:$BA$28,2,FALSE)</f>
        <v>1.87</v>
      </c>
      <c r="Q17" s="49">
        <f>VLOOKUP(A17,'BASE LOSS COSTS'!$D$55:$E$69,2)</f>
        <v>14</v>
      </c>
      <c r="R17" s="49">
        <f>VLOOKUP(A17,'BASE LOSS COSTS'!$V$55:$W$69,2)</f>
        <v>10</v>
      </c>
      <c r="S17" s="61">
        <f>VLOOKUP(A17,'BASE LOSS COSTS'!$J$14:$K$28,2)</f>
        <v>350</v>
      </c>
      <c r="T17" s="49">
        <f>VLOOKUP(A17,'BASE LOSS COSTS'!$G$55:$H$69,2)</f>
        <v>7</v>
      </c>
      <c r="U17" s="61">
        <f>VLOOKUP(A17,'BASE LOSS COSTS'!$M$14:$N$28,2)</f>
        <v>1568</v>
      </c>
      <c r="V17" s="71">
        <f>VLOOKUP($A17,'BASE LOSS COSTS'!$BC$14:$BD$28,2,FALSE)</f>
        <v>1.26</v>
      </c>
      <c r="W17" s="71">
        <f>VLOOKUP($A17,'BASE LOSS COSTS'!$BF$14:$BG$28,2,FALSE)</f>
        <v>1.89</v>
      </c>
      <c r="X17" s="71">
        <f>VLOOKUP($A17,'BASE LOSS COSTS'!$BI$14:$BJ$28,2,FALSE)</f>
        <v>2.52</v>
      </c>
      <c r="Y17" s="61">
        <f>VLOOKUP(A17,'BASE LOSS COSTS'!$J$55:$K$69,2)</f>
        <v>19</v>
      </c>
      <c r="Z17" s="61">
        <f>VLOOKUP(A17,'BASE LOSS COSTS'!$Y$55:$Z$69,2)</f>
        <v>15</v>
      </c>
      <c r="AA17" s="61">
        <f>VLOOKUP(A17,'BASE LOSS COSTS'!$P$14:$Q$28,2)</f>
        <v>372</v>
      </c>
      <c r="AB17" s="71">
        <f>VLOOKUP($A17,'BASE LOSS COSTS'!$BL$14:$BM$28,2,FALSE)</f>
        <v>0.63</v>
      </c>
      <c r="AC17" s="71">
        <f>VLOOKUP($A17,'BASE LOSS COSTS'!$BO$14:$BP$28,2,FALSE)</f>
        <v>1.26</v>
      </c>
      <c r="AD17" s="71">
        <f>VLOOKUP($A17,'BASE LOSS COSTS'!$BR$14:$BS$28,2,FALSE)</f>
        <v>1.89</v>
      </c>
      <c r="AE17" s="61">
        <f>VLOOKUP(A17,'BASE LOSS COSTS'!$M$55:$N$69,2)</f>
        <v>2</v>
      </c>
      <c r="AF17" s="61">
        <f>VLOOKUP(A17,'BASE LOSS COSTS'!$S$14:$T$28,2)</f>
        <v>149</v>
      </c>
      <c r="AG17" s="71">
        <f>VLOOKUP($A17,'BASE LOSS COSTS'!$BU$14:$BV$28,2,FALSE)</f>
        <v>10.08</v>
      </c>
      <c r="AH17" s="71">
        <f>VLOOKUP($A17,'BASE LOSS COSTS'!$BX$14:$BY$28,2,FALSE)</f>
        <v>11.97</v>
      </c>
      <c r="AI17" s="71">
        <f>VLOOKUP($A17,'BASE LOSS COSTS'!$CA$14:$CB$28,2,FALSE)</f>
        <v>13.86</v>
      </c>
      <c r="AJ17" s="61">
        <f>VLOOKUP(A17,'BASE LOSS COSTS'!$P$55:$Q$69,2)</f>
        <v>2</v>
      </c>
      <c r="AK17" s="61">
        <f>VLOOKUP(A17,'BASE LOSS COSTS'!$V$14:$W$28,2)</f>
        <v>1232</v>
      </c>
      <c r="AL17" s="71">
        <f>VLOOKUP($A17,'BASE LOSS COSTS'!$CD$14:$CE$28,2,FALSE)</f>
        <v>40.950000000000003</v>
      </c>
      <c r="AM17" s="71">
        <f>VLOOKUP($A17,'BASE LOSS COSTS'!$CG$14:$CH$28,2,FALSE)</f>
        <v>45.99</v>
      </c>
      <c r="AN17" s="71">
        <f>VLOOKUP($A17,'BASE LOSS COSTS'!$CJ$14:$CK$28,2,FALSE)</f>
        <v>63.63</v>
      </c>
      <c r="AO17" s="61">
        <f>VLOOKUP(A17,'BASE LOSS COSTS'!$S$55:$T$69,2)</f>
        <v>18</v>
      </c>
      <c r="AP17" s="61">
        <f>VLOOKUP(A17,'BASE LOSS COSTS'!$A$35:$B$49,2)</f>
        <v>194</v>
      </c>
      <c r="AQ17" s="61">
        <f>VLOOKUP(A17,'BASE LOSS COSTS'!$D$35:$E$49,2)</f>
        <v>168</v>
      </c>
      <c r="AR17" s="61">
        <f>VLOOKUP(A17,'BASE LOSS COSTS'!$G$35:$H$49,2)</f>
        <v>213</v>
      </c>
      <c r="AS17" s="61">
        <f>VLOOKUP(A17,'BASE LOSS COSTS'!$J$35:$K$49,2)</f>
        <v>213</v>
      </c>
      <c r="AT17" s="61">
        <f>VLOOKUP(A17,'BASE LOSS COSTS'!$M$35:$N$49,2)</f>
        <v>185</v>
      </c>
      <c r="AU17" s="61">
        <f>VLOOKUP(A17,'BASE LOSS COSTS'!$P$35:$Q$49,2)</f>
        <v>185</v>
      </c>
      <c r="AV17" s="61">
        <f>VLOOKUP(A17,'BASE LOSS COSTS'!$S$35:$T$49,2)</f>
        <v>97</v>
      </c>
      <c r="AW17" s="61">
        <f>VLOOKUP(A17,'BASE LOSS COSTS'!$V$35:$W$49,2)</f>
        <v>97</v>
      </c>
      <c r="AX17" s="61">
        <f>VLOOKUP(A17,'BASE LOSS COSTS'!$Y$35:$Z$49,2)</f>
        <v>84</v>
      </c>
      <c r="AY17" s="61">
        <f>VLOOKUP(A17,'BASE LOSS COSTS'!$AB$35:$AC$49,2)</f>
        <v>84</v>
      </c>
      <c r="AZ17" s="61">
        <f>VLOOKUP(A17,'BASE LOSS COSTS'!$AE$35:$AF$49,2)</f>
        <v>196</v>
      </c>
      <c r="BA17" s="61">
        <f>VLOOKUP(A17,'BASE LOSS COSTS'!$AH$35:$AI$49,2)</f>
        <v>304</v>
      </c>
      <c r="BB17" s="61">
        <f>VLOOKUP(A17,'BASE LOSS COSTS'!$AK$35:$AL$49,2)</f>
        <v>304</v>
      </c>
      <c r="BC17" s="61">
        <f>VLOOKUP(A17,'BASE LOSS COSTS'!$AN$35:$AO$49,2)</f>
        <v>90</v>
      </c>
      <c r="BD17" s="61">
        <f>VLOOKUP(A17,'BASE LOSS COSTS'!$AQ$35:$AR$49,2)</f>
        <v>90</v>
      </c>
      <c r="BE17" s="61">
        <f>VLOOKUP(A17,'BASE LOSS COSTS'!$AT$35:$AU$49,2)</f>
        <v>247</v>
      </c>
      <c r="BF17" s="61">
        <f>VLOOKUP(A17,'BASE LOSS COSTS'!$AW$35:$AX$49,2,FALSE)</f>
        <v>213</v>
      </c>
      <c r="BG17" s="61">
        <f>VLOOKUP(A17,'BASE LOSS COSTS'!$AZ$35:$BA$49,2)</f>
        <v>293</v>
      </c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9"/>
      <c r="CG17" s="39"/>
    </row>
    <row r="18" spans="1:85">
      <c r="A18" s="41">
        <v>105</v>
      </c>
      <c r="B18" s="41">
        <v>67205</v>
      </c>
      <c r="C18" s="49">
        <f>VLOOKUP(A18,'BASE LOSS COSTS'!$A$14:$B$28,2)</f>
        <v>354</v>
      </c>
      <c r="D18" s="70">
        <f>VLOOKUP($A18,'BASE LOSS COSTS'!$Y$14:$Z$28,2,FALSE)</f>
        <v>0.63</v>
      </c>
      <c r="E18" s="70">
        <f>VLOOKUP($A18,'BASE LOSS COSTS'!$AB$14:$AC$28,2,FALSE)</f>
        <v>1.26</v>
      </c>
      <c r="F18" s="70">
        <f>VLOOKUP($A18,'BASE LOSS COSTS'!$AE$14:$AF$28,2,FALSE)</f>
        <v>1.89</v>
      </c>
      <c r="G18" s="49">
        <f>VLOOKUP(A18,'BASE LOSS COSTS'!$A$55:$B$69,2)</f>
        <v>3</v>
      </c>
      <c r="H18" s="61">
        <f>VLOOKUP(A18,'BASE LOSS COSTS'!$D$14:$E$28,2)</f>
        <v>342</v>
      </c>
      <c r="I18" s="61">
        <f>VLOOKUP($A18,'BASE LOSS COSTS'!$AH$14:$AI$28,2,FALSE)</f>
        <v>2</v>
      </c>
      <c r="J18" s="61">
        <f>VLOOKUP($A18,'BASE LOSS COSTS'!$AK$14:$AL$28,2,FALSE)</f>
        <v>4</v>
      </c>
      <c r="K18" s="61">
        <f>VLOOKUP($A18,'BASE LOSS COSTS'!$AN$14:$AO$28,2,FALSE)</f>
        <v>6</v>
      </c>
      <c r="L18" s="61">
        <f>VLOOKUP($A18,'BASE LOSS COSTS'!$AQ$14:$AR$28,2,FALSE)</f>
        <v>11</v>
      </c>
      <c r="M18" s="61">
        <f>VLOOKUP(A18,'BASE LOSS COSTS'!$G$14:$H$28,2)</f>
        <v>267</v>
      </c>
      <c r="N18" s="71">
        <f>VLOOKUP($A18,'BASE LOSS COSTS'!$AT$14:$AU$28,2,FALSE)</f>
        <v>0.62</v>
      </c>
      <c r="O18" s="71">
        <f>VLOOKUP($A18,'BASE LOSS COSTS'!$AW$14:$AX$28,2,FALSE)</f>
        <v>1.25</v>
      </c>
      <c r="P18" s="71">
        <f>VLOOKUP($A18,'BASE LOSS COSTS'!$AZ$14:$BA$28,2,FALSE)</f>
        <v>1.87</v>
      </c>
      <c r="Q18" s="49">
        <f>VLOOKUP(A18,'BASE LOSS COSTS'!$D$55:$E$69,2)</f>
        <v>14</v>
      </c>
      <c r="R18" s="49">
        <f>VLOOKUP(A18,'BASE LOSS COSTS'!$V$55:$W$69,2)</f>
        <v>10</v>
      </c>
      <c r="S18" s="61">
        <f>VLOOKUP(A18,'BASE LOSS COSTS'!$J$14:$K$28,2)</f>
        <v>350</v>
      </c>
      <c r="T18" s="49">
        <f>VLOOKUP(A18,'BASE LOSS COSTS'!$G$55:$H$69,2)</f>
        <v>7</v>
      </c>
      <c r="U18" s="61">
        <f>VLOOKUP(A18,'BASE LOSS COSTS'!$M$14:$N$28,2)</f>
        <v>1568</v>
      </c>
      <c r="V18" s="71">
        <f>VLOOKUP($A18,'BASE LOSS COSTS'!$BC$14:$BD$28,2,FALSE)</f>
        <v>1.26</v>
      </c>
      <c r="W18" s="71">
        <f>VLOOKUP($A18,'BASE LOSS COSTS'!$BF$14:$BG$28,2,FALSE)</f>
        <v>1.89</v>
      </c>
      <c r="X18" s="71">
        <f>VLOOKUP($A18,'BASE LOSS COSTS'!$BI$14:$BJ$28,2,FALSE)</f>
        <v>2.52</v>
      </c>
      <c r="Y18" s="61">
        <f>VLOOKUP(A18,'BASE LOSS COSTS'!$J$55:$K$69,2)</f>
        <v>19</v>
      </c>
      <c r="Z18" s="61">
        <f>VLOOKUP(A18,'BASE LOSS COSTS'!$Y$55:$Z$69,2)</f>
        <v>15</v>
      </c>
      <c r="AA18" s="61">
        <f>VLOOKUP(A18,'BASE LOSS COSTS'!$P$14:$Q$28,2)</f>
        <v>372</v>
      </c>
      <c r="AB18" s="71">
        <f>VLOOKUP($A18,'BASE LOSS COSTS'!$BL$14:$BM$28,2,FALSE)</f>
        <v>0.63</v>
      </c>
      <c r="AC18" s="71">
        <f>VLOOKUP($A18,'BASE LOSS COSTS'!$BO$14:$BP$28,2,FALSE)</f>
        <v>1.26</v>
      </c>
      <c r="AD18" s="71">
        <f>VLOOKUP($A18,'BASE LOSS COSTS'!$BR$14:$BS$28,2,FALSE)</f>
        <v>1.89</v>
      </c>
      <c r="AE18" s="61">
        <f>VLOOKUP(A18,'BASE LOSS COSTS'!$M$55:$N$69,2)</f>
        <v>2</v>
      </c>
      <c r="AF18" s="61">
        <f>VLOOKUP(A18,'BASE LOSS COSTS'!$S$14:$T$28,2)</f>
        <v>149</v>
      </c>
      <c r="AG18" s="71">
        <f>VLOOKUP($A18,'BASE LOSS COSTS'!$BU$14:$BV$28,2,FALSE)</f>
        <v>10.08</v>
      </c>
      <c r="AH18" s="71">
        <f>VLOOKUP($A18,'BASE LOSS COSTS'!$BX$14:$BY$28,2,FALSE)</f>
        <v>11.97</v>
      </c>
      <c r="AI18" s="71">
        <f>VLOOKUP($A18,'BASE LOSS COSTS'!$CA$14:$CB$28,2,FALSE)</f>
        <v>13.86</v>
      </c>
      <c r="AJ18" s="61">
        <f>VLOOKUP(A18,'BASE LOSS COSTS'!$P$55:$Q$69,2)</f>
        <v>2</v>
      </c>
      <c r="AK18" s="61">
        <f>VLOOKUP(A18,'BASE LOSS COSTS'!$V$14:$W$28,2)</f>
        <v>1232</v>
      </c>
      <c r="AL18" s="71">
        <f>VLOOKUP($A18,'BASE LOSS COSTS'!$CD$14:$CE$28,2,FALSE)</f>
        <v>40.950000000000003</v>
      </c>
      <c r="AM18" s="71">
        <f>VLOOKUP($A18,'BASE LOSS COSTS'!$CG$14:$CH$28,2,FALSE)</f>
        <v>45.99</v>
      </c>
      <c r="AN18" s="71">
        <f>VLOOKUP($A18,'BASE LOSS COSTS'!$CJ$14:$CK$28,2,FALSE)</f>
        <v>63.63</v>
      </c>
      <c r="AO18" s="61">
        <f>VLOOKUP(A18,'BASE LOSS COSTS'!$S$55:$T$69,2)</f>
        <v>18</v>
      </c>
      <c r="AP18" s="61">
        <f>VLOOKUP(A18,'BASE LOSS COSTS'!$A$35:$B$49,2)</f>
        <v>194</v>
      </c>
      <c r="AQ18" s="61">
        <f>VLOOKUP(A18,'BASE LOSS COSTS'!$D$35:$E$49,2)</f>
        <v>168</v>
      </c>
      <c r="AR18" s="61">
        <f>VLOOKUP(A18,'BASE LOSS COSTS'!$G$35:$H$49,2)</f>
        <v>213</v>
      </c>
      <c r="AS18" s="61">
        <f>VLOOKUP(A18,'BASE LOSS COSTS'!$J$35:$K$49,2)</f>
        <v>213</v>
      </c>
      <c r="AT18" s="61">
        <f>VLOOKUP(A18,'BASE LOSS COSTS'!$M$35:$N$49,2)</f>
        <v>185</v>
      </c>
      <c r="AU18" s="61">
        <f>VLOOKUP(A18,'BASE LOSS COSTS'!$P$35:$Q$49,2)</f>
        <v>185</v>
      </c>
      <c r="AV18" s="61">
        <f>VLOOKUP(A18,'BASE LOSS COSTS'!$S$35:$T$49,2)</f>
        <v>97</v>
      </c>
      <c r="AW18" s="61">
        <f>VLOOKUP(A18,'BASE LOSS COSTS'!$V$35:$W$49,2)</f>
        <v>97</v>
      </c>
      <c r="AX18" s="61">
        <f>VLOOKUP(A18,'BASE LOSS COSTS'!$Y$35:$Z$49,2)</f>
        <v>84</v>
      </c>
      <c r="AY18" s="61">
        <f>VLOOKUP(A18,'BASE LOSS COSTS'!$AB$35:$AC$49,2)</f>
        <v>84</v>
      </c>
      <c r="AZ18" s="61">
        <f>VLOOKUP(A18,'BASE LOSS COSTS'!$AE$35:$AF$49,2)</f>
        <v>196</v>
      </c>
      <c r="BA18" s="61">
        <f>VLOOKUP(A18,'BASE LOSS COSTS'!$AH$35:$AI$49,2)</f>
        <v>304</v>
      </c>
      <c r="BB18" s="61">
        <f>VLOOKUP(A18,'BASE LOSS COSTS'!$AK$35:$AL$49,2)</f>
        <v>304</v>
      </c>
      <c r="BC18" s="61">
        <f>VLOOKUP(A18,'BASE LOSS COSTS'!$AN$35:$AO$49,2)</f>
        <v>90</v>
      </c>
      <c r="BD18" s="61">
        <f>VLOOKUP(A18,'BASE LOSS COSTS'!$AQ$35:$AR$49,2)</f>
        <v>90</v>
      </c>
      <c r="BE18" s="61">
        <f>VLOOKUP(A18,'BASE LOSS COSTS'!$AT$35:$AU$49,2)</f>
        <v>247</v>
      </c>
      <c r="BF18" s="61">
        <f>VLOOKUP(A18,'BASE LOSS COSTS'!$AW$35:$AX$49,2,FALSE)</f>
        <v>213</v>
      </c>
      <c r="BG18" s="61">
        <f>VLOOKUP(A18,'BASE LOSS COSTS'!$AZ$35:$BA$49,2)</f>
        <v>293</v>
      </c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9"/>
      <c r="CG18" s="39"/>
    </row>
    <row r="19" spans="1:85">
      <c r="A19" s="41">
        <v>105</v>
      </c>
      <c r="B19" s="41">
        <v>67206</v>
      </c>
      <c r="C19" s="49">
        <f>VLOOKUP(A19,'BASE LOSS COSTS'!$A$14:$B$28,2)</f>
        <v>354</v>
      </c>
      <c r="D19" s="70">
        <f>VLOOKUP($A19,'BASE LOSS COSTS'!$Y$14:$Z$28,2,FALSE)</f>
        <v>0.63</v>
      </c>
      <c r="E19" s="70">
        <f>VLOOKUP($A19,'BASE LOSS COSTS'!$AB$14:$AC$28,2,FALSE)</f>
        <v>1.26</v>
      </c>
      <c r="F19" s="70">
        <f>VLOOKUP($A19,'BASE LOSS COSTS'!$AE$14:$AF$28,2,FALSE)</f>
        <v>1.89</v>
      </c>
      <c r="G19" s="49">
        <f>VLOOKUP(A19,'BASE LOSS COSTS'!$A$55:$B$69,2)</f>
        <v>3</v>
      </c>
      <c r="H19" s="61">
        <f>VLOOKUP(A19,'BASE LOSS COSTS'!$D$14:$E$28,2)</f>
        <v>342</v>
      </c>
      <c r="I19" s="61">
        <f>VLOOKUP($A19,'BASE LOSS COSTS'!$AH$14:$AI$28,2,FALSE)</f>
        <v>2</v>
      </c>
      <c r="J19" s="61">
        <f>VLOOKUP($A19,'BASE LOSS COSTS'!$AK$14:$AL$28,2,FALSE)</f>
        <v>4</v>
      </c>
      <c r="K19" s="61">
        <f>VLOOKUP($A19,'BASE LOSS COSTS'!$AN$14:$AO$28,2,FALSE)</f>
        <v>6</v>
      </c>
      <c r="L19" s="61">
        <f>VLOOKUP($A19,'BASE LOSS COSTS'!$AQ$14:$AR$28,2,FALSE)</f>
        <v>11</v>
      </c>
      <c r="M19" s="61">
        <f>VLOOKUP(A19,'BASE LOSS COSTS'!$G$14:$H$28,2)</f>
        <v>267</v>
      </c>
      <c r="N19" s="71">
        <f>VLOOKUP($A19,'BASE LOSS COSTS'!$AT$14:$AU$28,2,FALSE)</f>
        <v>0.62</v>
      </c>
      <c r="O19" s="71">
        <f>VLOOKUP($A19,'BASE LOSS COSTS'!$AW$14:$AX$28,2,FALSE)</f>
        <v>1.25</v>
      </c>
      <c r="P19" s="71">
        <f>VLOOKUP($A19,'BASE LOSS COSTS'!$AZ$14:$BA$28,2,FALSE)</f>
        <v>1.87</v>
      </c>
      <c r="Q19" s="49">
        <f>VLOOKUP(A19,'BASE LOSS COSTS'!$D$55:$E$69,2)</f>
        <v>14</v>
      </c>
      <c r="R19" s="49">
        <f>VLOOKUP(A19,'BASE LOSS COSTS'!$V$55:$W$69,2)</f>
        <v>10</v>
      </c>
      <c r="S19" s="61">
        <f>VLOOKUP(A19,'BASE LOSS COSTS'!$J$14:$K$28,2)</f>
        <v>350</v>
      </c>
      <c r="T19" s="49">
        <f>VLOOKUP(A19,'BASE LOSS COSTS'!$G$55:$H$69,2)</f>
        <v>7</v>
      </c>
      <c r="U19" s="61">
        <f>VLOOKUP(A19,'BASE LOSS COSTS'!$M$14:$N$28,2)</f>
        <v>1568</v>
      </c>
      <c r="V19" s="71">
        <f>VLOOKUP($A19,'BASE LOSS COSTS'!$BC$14:$BD$28,2,FALSE)</f>
        <v>1.26</v>
      </c>
      <c r="W19" s="71">
        <f>VLOOKUP($A19,'BASE LOSS COSTS'!$BF$14:$BG$28,2,FALSE)</f>
        <v>1.89</v>
      </c>
      <c r="X19" s="71">
        <f>VLOOKUP($A19,'BASE LOSS COSTS'!$BI$14:$BJ$28,2,FALSE)</f>
        <v>2.52</v>
      </c>
      <c r="Y19" s="61">
        <f>VLOOKUP(A19,'BASE LOSS COSTS'!$J$55:$K$69,2)</f>
        <v>19</v>
      </c>
      <c r="Z19" s="61">
        <f>VLOOKUP(A19,'BASE LOSS COSTS'!$Y$55:$Z$69,2)</f>
        <v>15</v>
      </c>
      <c r="AA19" s="61">
        <f>VLOOKUP(A19,'BASE LOSS COSTS'!$P$14:$Q$28,2)</f>
        <v>372</v>
      </c>
      <c r="AB19" s="71">
        <f>VLOOKUP($A19,'BASE LOSS COSTS'!$BL$14:$BM$28,2,FALSE)</f>
        <v>0.63</v>
      </c>
      <c r="AC19" s="71">
        <f>VLOOKUP($A19,'BASE LOSS COSTS'!$BO$14:$BP$28,2,FALSE)</f>
        <v>1.26</v>
      </c>
      <c r="AD19" s="71">
        <f>VLOOKUP($A19,'BASE LOSS COSTS'!$BR$14:$BS$28,2,FALSE)</f>
        <v>1.89</v>
      </c>
      <c r="AE19" s="61">
        <f>VLOOKUP(A19,'BASE LOSS COSTS'!$M$55:$N$69,2)</f>
        <v>2</v>
      </c>
      <c r="AF19" s="61">
        <f>VLOOKUP(A19,'BASE LOSS COSTS'!$S$14:$T$28,2)</f>
        <v>149</v>
      </c>
      <c r="AG19" s="71">
        <f>VLOOKUP($A19,'BASE LOSS COSTS'!$BU$14:$BV$28,2,FALSE)</f>
        <v>10.08</v>
      </c>
      <c r="AH19" s="71">
        <f>VLOOKUP($A19,'BASE LOSS COSTS'!$BX$14:$BY$28,2,FALSE)</f>
        <v>11.97</v>
      </c>
      <c r="AI19" s="71">
        <f>VLOOKUP($A19,'BASE LOSS COSTS'!$CA$14:$CB$28,2,FALSE)</f>
        <v>13.86</v>
      </c>
      <c r="AJ19" s="61">
        <f>VLOOKUP(A19,'BASE LOSS COSTS'!$P$55:$Q$69,2)</f>
        <v>2</v>
      </c>
      <c r="AK19" s="61">
        <f>VLOOKUP(A19,'BASE LOSS COSTS'!$V$14:$W$28,2)</f>
        <v>1232</v>
      </c>
      <c r="AL19" s="71">
        <f>VLOOKUP($A19,'BASE LOSS COSTS'!$CD$14:$CE$28,2,FALSE)</f>
        <v>40.950000000000003</v>
      </c>
      <c r="AM19" s="71">
        <f>VLOOKUP($A19,'BASE LOSS COSTS'!$CG$14:$CH$28,2,FALSE)</f>
        <v>45.99</v>
      </c>
      <c r="AN19" s="71">
        <f>VLOOKUP($A19,'BASE LOSS COSTS'!$CJ$14:$CK$28,2,FALSE)</f>
        <v>63.63</v>
      </c>
      <c r="AO19" s="61">
        <f>VLOOKUP(A19,'BASE LOSS COSTS'!$S$55:$T$69,2)</f>
        <v>18</v>
      </c>
      <c r="AP19" s="61">
        <f>VLOOKUP(A19,'BASE LOSS COSTS'!$A$35:$B$49,2)</f>
        <v>194</v>
      </c>
      <c r="AQ19" s="61">
        <f>VLOOKUP(A19,'BASE LOSS COSTS'!$D$35:$E$49,2)</f>
        <v>168</v>
      </c>
      <c r="AR19" s="61">
        <f>VLOOKUP(A19,'BASE LOSS COSTS'!$G$35:$H$49,2)</f>
        <v>213</v>
      </c>
      <c r="AS19" s="61">
        <f>VLOOKUP(A19,'BASE LOSS COSTS'!$J$35:$K$49,2)</f>
        <v>213</v>
      </c>
      <c r="AT19" s="61">
        <f>VLOOKUP(A19,'BASE LOSS COSTS'!$M$35:$N$49,2)</f>
        <v>185</v>
      </c>
      <c r="AU19" s="61">
        <f>VLOOKUP(A19,'BASE LOSS COSTS'!$P$35:$Q$49,2)</f>
        <v>185</v>
      </c>
      <c r="AV19" s="61">
        <f>VLOOKUP(A19,'BASE LOSS COSTS'!$S$35:$T$49,2)</f>
        <v>97</v>
      </c>
      <c r="AW19" s="61">
        <f>VLOOKUP(A19,'BASE LOSS COSTS'!$V$35:$W$49,2)</f>
        <v>97</v>
      </c>
      <c r="AX19" s="61">
        <f>VLOOKUP(A19,'BASE LOSS COSTS'!$Y$35:$Z$49,2)</f>
        <v>84</v>
      </c>
      <c r="AY19" s="61">
        <f>VLOOKUP(A19,'BASE LOSS COSTS'!$AB$35:$AC$49,2)</f>
        <v>84</v>
      </c>
      <c r="AZ19" s="61">
        <f>VLOOKUP(A19,'BASE LOSS COSTS'!$AE$35:$AF$49,2)</f>
        <v>196</v>
      </c>
      <c r="BA19" s="61">
        <f>VLOOKUP(A19,'BASE LOSS COSTS'!$AH$35:$AI$49,2)</f>
        <v>304</v>
      </c>
      <c r="BB19" s="61">
        <f>VLOOKUP(A19,'BASE LOSS COSTS'!$AK$35:$AL$49,2)</f>
        <v>304</v>
      </c>
      <c r="BC19" s="61">
        <f>VLOOKUP(A19,'BASE LOSS COSTS'!$AN$35:$AO$49,2)</f>
        <v>90</v>
      </c>
      <c r="BD19" s="61">
        <f>VLOOKUP(A19,'BASE LOSS COSTS'!$AQ$35:$AR$49,2)</f>
        <v>90</v>
      </c>
      <c r="BE19" s="61">
        <f>VLOOKUP(A19,'BASE LOSS COSTS'!$AT$35:$AU$49,2)</f>
        <v>247</v>
      </c>
      <c r="BF19" s="61">
        <f>VLOOKUP(A19,'BASE LOSS COSTS'!$AW$35:$AX$49,2,FALSE)</f>
        <v>213</v>
      </c>
      <c r="BG19" s="61">
        <f>VLOOKUP(A19,'BASE LOSS COSTS'!$AZ$35:$BA$49,2)</f>
        <v>293</v>
      </c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9"/>
      <c r="CG19" s="39"/>
    </row>
    <row r="20" spans="1:85">
      <c r="A20" s="41">
        <v>105</v>
      </c>
      <c r="B20" s="41">
        <v>67207</v>
      </c>
      <c r="C20" s="49">
        <f>VLOOKUP(A20,'BASE LOSS COSTS'!$A$14:$B$28,2)</f>
        <v>354</v>
      </c>
      <c r="D20" s="70">
        <f>VLOOKUP($A20,'BASE LOSS COSTS'!$Y$14:$Z$28,2,FALSE)</f>
        <v>0.63</v>
      </c>
      <c r="E20" s="70">
        <f>VLOOKUP($A20,'BASE LOSS COSTS'!$AB$14:$AC$28,2,FALSE)</f>
        <v>1.26</v>
      </c>
      <c r="F20" s="70">
        <f>VLOOKUP($A20,'BASE LOSS COSTS'!$AE$14:$AF$28,2,FALSE)</f>
        <v>1.89</v>
      </c>
      <c r="G20" s="49">
        <f>VLOOKUP(A20,'BASE LOSS COSTS'!$A$55:$B$69,2)</f>
        <v>3</v>
      </c>
      <c r="H20" s="61">
        <f>VLOOKUP(A20,'BASE LOSS COSTS'!$D$14:$E$28,2)</f>
        <v>342</v>
      </c>
      <c r="I20" s="61">
        <f>VLOOKUP($A20,'BASE LOSS COSTS'!$AH$14:$AI$28,2,FALSE)</f>
        <v>2</v>
      </c>
      <c r="J20" s="61">
        <f>VLOOKUP($A20,'BASE LOSS COSTS'!$AK$14:$AL$28,2,FALSE)</f>
        <v>4</v>
      </c>
      <c r="K20" s="61">
        <f>VLOOKUP($A20,'BASE LOSS COSTS'!$AN$14:$AO$28,2,FALSE)</f>
        <v>6</v>
      </c>
      <c r="L20" s="61">
        <f>VLOOKUP($A20,'BASE LOSS COSTS'!$AQ$14:$AR$28,2,FALSE)</f>
        <v>11</v>
      </c>
      <c r="M20" s="61">
        <f>VLOOKUP(A20,'BASE LOSS COSTS'!$G$14:$H$28,2)</f>
        <v>267</v>
      </c>
      <c r="N20" s="71">
        <f>VLOOKUP($A20,'BASE LOSS COSTS'!$AT$14:$AU$28,2,FALSE)</f>
        <v>0.62</v>
      </c>
      <c r="O20" s="71">
        <f>VLOOKUP($A20,'BASE LOSS COSTS'!$AW$14:$AX$28,2,FALSE)</f>
        <v>1.25</v>
      </c>
      <c r="P20" s="71">
        <f>VLOOKUP($A20,'BASE LOSS COSTS'!$AZ$14:$BA$28,2,FALSE)</f>
        <v>1.87</v>
      </c>
      <c r="Q20" s="49">
        <f>VLOOKUP(A20,'BASE LOSS COSTS'!$D$55:$E$69,2)</f>
        <v>14</v>
      </c>
      <c r="R20" s="49">
        <f>VLOOKUP(A20,'BASE LOSS COSTS'!$V$55:$W$69,2)</f>
        <v>10</v>
      </c>
      <c r="S20" s="61">
        <f>VLOOKUP(A20,'BASE LOSS COSTS'!$J$14:$K$28,2)</f>
        <v>350</v>
      </c>
      <c r="T20" s="49">
        <f>VLOOKUP(A20,'BASE LOSS COSTS'!$G$55:$H$69,2)</f>
        <v>7</v>
      </c>
      <c r="U20" s="61">
        <f>VLOOKUP(A20,'BASE LOSS COSTS'!$M$14:$N$28,2)</f>
        <v>1568</v>
      </c>
      <c r="V20" s="71">
        <f>VLOOKUP($A20,'BASE LOSS COSTS'!$BC$14:$BD$28,2,FALSE)</f>
        <v>1.26</v>
      </c>
      <c r="W20" s="71">
        <f>VLOOKUP($A20,'BASE LOSS COSTS'!$BF$14:$BG$28,2,FALSE)</f>
        <v>1.89</v>
      </c>
      <c r="X20" s="71">
        <f>VLOOKUP($A20,'BASE LOSS COSTS'!$BI$14:$BJ$28,2,FALSE)</f>
        <v>2.52</v>
      </c>
      <c r="Y20" s="61">
        <f>VLOOKUP(A20,'BASE LOSS COSTS'!$J$55:$K$69,2)</f>
        <v>19</v>
      </c>
      <c r="Z20" s="61">
        <f>VLOOKUP(A20,'BASE LOSS COSTS'!$Y$55:$Z$69,2)</f>
        <v>15</v>
      </c>
      <c r="AA20" s="61">
        <f>VLOOKUP(A20,'BASE LOSS COSTS'!$P$14:$Q$28,2)</f>
        <v>372</v>
      </c>
      <c r="AB20" s="71">
        <f>VLOOKUP($A20,'BASE LOSS COSTS'!$BL$14:$BM$28,2,FALSE)</f>
        <v>0.63</v>
      </c>
      <c r="AC20" s="71">
        <f>VLOOKUP($A20,'BASE LOSS COSTS'!$BO$14:$BP$28,2,FALSE)</f>
        <v>1.26</v>
      </c>
      <c r="AD20" s="71">
        <f>VLOOKUP($A20,'BASE LOSS COSTS'!$BR$14:$BS$28,2,FALSE)</f>
        <v>1.89</v>
      </c>
      <c r="AE20" s="61">
        <f>VLOOKUP(A20,'BASE LOSS COSTS'!$M$55:$N$69,2)</f>
        <v>2</v>
      </c>
      <c r="AF20" s="61">
        <f>VLOOKUP(A20,'BASE LOSS COSTS'!$S$14:$T$28,2)</f>
        <v>149</v>
      </c>
      <c r="AG20" s="71">
        <f>VLOOKUP($A20,'BASE LOSS COSTS'!$BU$14:$BV$28,2,FALSE)</f>
        <v>10.08</v>
      </c>
      <c r="AH20" s="71">
        <f>VLOOKUP($A20,'BASE LOSS COSTS'!$BX$14:$BY$28,2,FALSE)</f>
        <v>11.97</v>
      </c>
      <c r="AI20" s="71">
        <f>VLOOKUP($A20,'BASE LOSS COSTS'!$CA$14:$CB$28,2,FALSE)</f>
        <v>13.86</v>
      </c>
      <c r="AJ20" s="61">
        <f>VLOOKUP(A20,'BASE LOSS COSTS'!$P$55:$Q$69,2)</f>
        <v>2</v>
      </c>
      <c r="AK20" s="61">
        <f>VLOOKUP(A20,'BASE LOSS COSTS'!$V$14:$W$28,2)</f>
        <v>1232</v>
      </c>
      <c r="AL20" s="71">
        <f>VLOOKUP($A20,'BASE LOSS COSTS'!$CD$14:$CE$28,2,FALSE)</f>
        <v>40.950000000000003</v>
      </c>
      <c r="AM20" s="71">
        <f>VLOOKUP($A20,'BASE LOSS COSTS'!$CG$14:$CH$28,2,FALSE)</f>
        <v>45.99</v>
      </c>
      <c r="AN20" s="71">
        <f>VLOOKUP($A20,'BASE LOSS COSTS'!$CJ$14:$CK$28,2,FALSE)</f>
        <v>63.63</v>
      </c>
      <c r="AO20" s="61">
        <f>VLOOKUP(A20,'BASE LOSS COSTS'!$S$55:$T$69,2)</f>
        <v>18</v>
      </c>
      <c r="AP20" s="61">
        <f>VLOOKUP(A20,'BASE LOSS COSTS'!$A$35:$B$49,2)</f>
        <v>194</v>
      </c>
      <c r="AQ20" s="61">
        <f>VLOOKUP(A20,'BASE LOSS COSTS'!$D$35:$E$49,2)</f>
        <v>168</v>
      </c>
      <c r="AR20" s="61">
        <f>VLOOKUP(A20,'BASE LOSS COSTS'!$G$35:$H$49,2)</f>
        <v>213</v>
      </c>
      <c r="AS20" s="61">
        <f>VLOOKUP(A20,'BASE LOSS COSTS'!$J$35:$K$49,2)</f>
        <v>213</v>
      </c>
      <c r="AT20" s="61">
        <f>VLOOKUP(A20,'BASE LOSS COSTS'!$M$35:$N$49,2)</f>
        <v>185</v>
      </c>
      <c r="AU20" s="61">
        <f>VLOOKUP(A20,'BASE LOSS COSTS'!$P$35:$Q$49,2)</f>
        <v>185</v>
      </c>
      <c r="AV20" s="61">
        <f>VLOOKUP(A20,'BASE LOSS COSTS'!$S$35:$T$49,2)</f>
        <v>97</v>
      </c>
      <c r="AW20" s="61">
        <f>VLOOKUP(A20,'BASE LOSS COSTS'!$V$35:$W$49,2)</f>
        <v>97</v>
      </c>
      <c r="AX20" s="61">
        <f>VLOOKUP(A20,'BASE LOSS COSTS'!$Y$35:$Z$49,2)</f>
        <v>84</v>
      </c>
      <c r="AY20" s="61">
        <f>VLOOKUP(A20,'BASE LOSS COSTS'!$AB$35:$AC$49,2)</f>
        <v>84</v>
      </c>
      <c r="AZ20" s="61">
        <f>VLOOKUP(A20,'BASE LOSS COSTS'!$AE$35:$AF$49,2)</f>
        <v>196</v>
      </c>
      <c r="BA20" s="61">
        <f>VLOOKUP(A20,'BASE LOSS COSTS'!$AH$35:$AI$49,2)</f>
        <v>304</v>
      </c>
      <c r="BB20" s="61">
        <f>VLOOKUP(A20,'BASE LOSS COSTS'!$AK$35:$AL$49,2)</f>
        <v>304</v>
      </c>
      <c r="BC20" s="61">
        <f>VLOOKUP(A20,'BASE LOSS COSTS'!$AN$35:$AO$49,2)</f>
        <v>90</v>
      </c>
      <c r="BD20" s="61">
        <f>VLOOKUP(A20,'BASE LOSS COSTS'!$AQ$35:$AR$49,2)</f>
        <v>90</v>
      </c>
      <c r="BE20" s="61">
        <f>VLOOKUP(A20,'BASE LOSS COSTS'!$AT$35:$AU$49,2)</f>
        <v>247</v>
      </c>
      <c r="BF20" s="61">
        <f>VLOOKUP(A20,'BASE LOSS COSTS'!$AW$35:$AX$49,2,FALSE)</f>
        <v>213</v>
      </c>
      <c r="BG20" s="61">
        <f>VLOOKUP(A20,'BASE LOSS COSTS'!$AZ$35:$BA$49,2)</f>
        <v>293</v>
      </c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9"/>
      <c r="CG20" s="39"/>
    </row>
    <row r="21" spans="1:85">
      <c r="A21" s="41">
        <v>105</v>
      </c>
      <c r="B21" s="41">
        <v>67208</v>
      </c>
      <c r="C21" s="49">
        <f>VLOOKUP(A21,'BASE LOSS COSTS'!$A$14:$B$28,2)</f>
        <v>354</v>
      </c>
      <c r="D21" s="70">
        <f>VLOOKUP($A21,'BASE LOSS COSTS'!$Y$14:$Z$28,2,FALSE)</f>
        <v>0.63</v>
      </c>
      <c r="E21" s="70">
        <f>VLOOKUP($A21,'BASE LOSS COSTS'!$AB$14:$AC$28,2,FALSE)</f>
        <v>1.26</v>
      </c>
      <c r="F21" s="70">
        <f>VLOOKUP($A21,'BASE LOSS COSTS'!$AE$14:$AF$28,2,FALSE)</f>
        <v>1.89</v>
      </c>
      <c r="G21" s="49">
        <f>VLOOKUP(A21,'BASE LOSS COSTS'!$A$55:$B$69,2)</f>
        <v>3</v>
      </c>
      <c r="H21" s="61">
        <f>VLOOKUP(A21,'BASE LOSS COSTS'!$D$14:$E$28,2)</f>
        <v>342</v>
      </c>
      <c r="I21" s="61">
        <f>VLOOKUP($A21,'BASE LOSS COSTS'!$AH$14:$AI$28,2,FALSE)</f>
        <v>2</v>
      </c>
      <c r="J21" s="61">
        <f>VLOOKUP($A21,'BASE LOSS COSTS'!$AK$14:$AL$28,2,FALSE)</f>
        <v>4</v>
      </c>
      <c r="K21" s="61">
        <f>VLOOKUP($A21,'BASE LOSS COSTS'!$AN$14:$AO$28,2,FALSE)</f>
        <v>6</v>
      </c>
      <c r="L21" s="61">
        <f>VLOOKUP($A21,'BASE LOSS COSTS'!$AQ$14:$AR$28,2,FALSE)</f>
        <v>11</v>
      </c>
      <c r="M21" s="61">
        <f>VLOOKUP(A21,'BASE LOSS COSTS'!$G$14:$H$28,2)</f>
        <v>267</v>
      </c>
      <c r="N21" s="71">
        <f>VLOOKUP($A21,'BASE LOSS COSTS'!$AT$14:$AU$28,2,FALSE)</f>
        <v>0.62</v>
      </c>
      <c r="O21" s="71">
        <f>VLOOKUP($A21,'BASE LOSS COSTS'!$AW$14:$AX$28,2,FALSE)</f>
        <v>1.25</v>
      </c>
      <c r="P21" s="71">
        <f>VLOOKUP($A21,'BASE LOSS COSTS'!$AZ$14:$BA$28,2,FALSE)</f>
        <v>1.87</v>
      </c>
      <c r="Q21" s="49">
        <f>VLOOKUP(A21,'BASE LOSS COSTS'!$D$55:$E$69,2)</f>
        <v>14</v>
      </c>
      <c r="R21" s="49">
        <f>VLOOKUP(A21,'BASE LOSS COSTS'!$V$55:$W$69,2)</f>
        <v>10</v>
      </c>
      <c r="S21" s="61">
        <f>VLOOKUP(A21,'BASE LOSS COSTS'!$J$14:$K$28,2)</f>
        <v>350</v>
      </c>
      <c r="T21" s="49">
        <f>VLOOKUP(A21,'BASE LOSS COSTS'!$G$55:$H$69,2)</f>
        <v>7</v>
      </c>
      <c r="U21" s="61">
        <f>VLOOKUP(A21,'BASE LOSS COSTS'!$M$14:$N$28,2)</f>
        <v>1568</v>
      </c>
      <c r="V21" s="71">
        <f>VLOOKUP($A21,'BASE LOSS COSTS'!$BC$14:$BD$28,2,FALSE)</f>
        <v>1.26</v>
      </c>
      <c r="W21" s="71">
        <f>VLOOKUP($A21,'BASE LOSS COSTS'!$BF$14:$BG$28,2,FALSE)</f>
        <v>1.89</v>
      </c>
      <c r="X21" s="71">
        <f>VLOOKUP($A21,'BASE LOSS COSTS'!$BI$14:$BJ$28,2,FALSE)</f>
        <v>2.52</v>
      </c>
      <c r="Y21" s="61">
        <f>VLOOKUP(A21,'BASE LOSS COSTS'!$J$55:$K$69,2)</f>
        <v>19</v>
      </c>
      <c r="Z21" s="61">
        <f>VLOOKUP(A21,'BASE LOSS COSTS'!$Y$55:$Z$69,2)</f>
        <v>15</v>
      </c>
      <c r="AA21" s="61">
        <f>VLOOKUP(A21,'BASE LOSS COSTS'!$P$14:$Q$28,2)</f>
        <v>372</v>
      </c>
      <c r="AB21" s="71">
        <f>VLOOKUP($A21,'BASE LOSS COSTS'!$BL$14:$BM$28,2,FALSE)</f>
        <v>0.63</v>
      </c>
      <c r="AC21" s="71">
        <f>VLOOKUP($A21,'BASE LOSS COSTS'!$BO$14:$BP$28,2,FALSE)</f>
        <v>1.26</v>
      </c>
      <c r="AD21" s="71">
        <f>VLOOKUP($A21,'BASE LOSS COSTS'!$BR$14:$BS$28,2,FALSE)</f>
        <v>1.89</v>
      </c>
      <c r="AE21" s="61">
        <f>VLOOKUP(A21,'BASE LOSS COSTS'!$M$55:$N$69,2)</f>
        <v>2</v>
      </c>
      <c r="AF21" s="61">
        <f>VLOOKUP(A21,'BASE LOSS COSTS'!$S$14:$T$28,2)</f>
        <v>149</v>
      </c>
      <c r="AG21" s="71">
        <f>VLOOKUP($A21,'BASE LOSS COSTS'!$BU$14:$BV$28,2,FALSE)</f>
        <v>10.08</v>
      </c>
      <c r="AH21" s="71">
        <f>VLOOKUP($A21,'BASE LOSS COSTS'!$BX$14:$BY$28,2,FALSE)</f>
        <v>11.97</v>
      </c>
      <c r="AI21" s="71">
        <f>VLOOKUP($A21,'BASE LOSS COSTS'!$CA$14:$CB$28,2,FALSE)</f>
        <v>13.86</v>
      </c>
      <c r="AJ21" s="61">
        <f>VLOOKUP(A21,'BASE LOSS COSTS'!$P$55:$Q$69,2)</f>
        <v>2</v>
      </c>
      <c r="AK21" s="61">
        <f>VLOOKUP(A21,'BASE LOSS COSTS'!$V$14:$W$28,2)</f>
        <v>1232</v>
      </c>
      <c r="AL21" s="71">
        <f>VLOOKUP($A21,'BASE LOSS COSTS'!$CD$14:$CE$28,2,FALSE)</f>
        <v>40.950000000000003</v>
      </c>
      <c r="AM21" s="71">
        <f>VLOOKUP($A21,'BASE LOSS COSTS'!$CG$14:$CH$28,2,FALSE)</f>
        <v>45.99</v>
      </c>
      <c r="AN21" s="71">
        <f>VLOOKUP($A21,'BASE LOSS COSTS'!$CJ$14:$CK$28,2,FALSE)</f>
        <v>63.63</v>
      </c>
      <c r="AO21" s="61">
        <f>VLOOKUP(A21,'BASE LOSS COSTS'!$S$55:$T$69,2)</f>
        <v>18</v>
      </c>
      <c r="AP21" s="61">
        <f>VLOOKUP(A21,'BASE LOSS COSTS'!$A$35:$B$49,2)</f>
        <v>194</v>
      </c>
      <c r="AQ21" s="61">
        <f>VLOOKUP(A21,'BASE LOSS COSTS'!$D$35:$E$49,2)</f>
        <v>168</v>
      </c>
      <c r="AR21" s="61">
        <f>VLOOKUP(A21,'BASE LOSS COSTS'!$G$35:$H$49,2)</f>
        <v>213</v>
      </c>
      <c r="AS21" s="61">
        <f>VLOOKUP(A21,'BASE LOSS COSTS'!$J$35:$K$49,2)</f>
        <v>213</v>
      </c>
      <c r="AT21" s="61">
        <f>VLOOKUP(A21,'BASE LOSS COSTS'!$M$35:$N$49,2)</f>
        <v>185</v>
      </c>
      <c r="AU21" s="61">
        <f>VLOOKUP(A21,'BASE LOSS COSTS'!$P$35:$Q$49,2)</f>
        <v>185</v>
      </c>
      <c r="AV21" s="61">
        <f>VLOOKUP(A21,'BASE LOSS COSTS'!$S$35:$T$49,2)</f>
        <v>97</v>
      </c>
      <c r="AW21" s="61">
        <f>VLOOKUP(A21,'BASE LOSS COSTS'!$V$35:$W$49,2)</f>
        <v>97</v>
      </c>
      <c r="AX21" s="61">
        <f>VLOOKUP(A21,'BASE LOSS COSTS'!$Y$35:$Z$49,2)</f>
        <v>84</v>
      </c>
      <c r="AY21" s="61">
        <f>VLOOKUP(A21,'BASE LOSS COSTS'!$AB$35:$AC$49,2)</f>
        <v>84</v>
      </c>
      <c r="AZ21" s="61">
        <f>VLOOKUP(A21,'BASE LOSS COSTS'!$AE$35:$AF$49,2)</f>
        <v>196</v>
      </c>
      <c r="BA21" s="61">
        <f>VLOOKUP(A21,'BASE LOSS COSTS'!$AH$35:$AI$49,2)</f>
        <v>304</v>
      </c>
      <c r="BB21" s="61">
        <f>VLOOKUP(A21,'BASE LOSS COSTS'!$AK$35:$AL$49,2)</f>
        <v>304</v>
      </c>
      <c r="BC21" s="61">
        <f>VLOOKUP(A21,'BASE LOSS COSTS'!$AN$35:$AO$49,2)</f>
        <v>90</v>
      </c>
      <c r="BD21" s="61">
        <f>VLOOKUP(A21,'BASE LOSS COSTS'!$AQ$35:$AR$49,2)</f>
        <v>90</v>
      </c>
      <c r="BE21" s="61">
        <f>VLOOKUP(A21,'BASE LOSS COSTS'!$AT$35:$AU$49,2)</f>
        <v>247</v>
      </c>
      <c r="BF21" s="61">
        <f>VLOOKUP(A21,'BASE LOSS COSTS'!$AW$35:$AX$49,2,FALSE)</f>
        <v>213</v>
      </c>
      <c r="BG21" s="61">
        <f>VLOOKUP(A21,'BASE LOSS COSTS'!$AZ$35:$BA$49,2)</f>
        <v>293</v>
      </c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9"/>
      <c r="CG21" s="39"/>
    </row>
    <row r="22" spans="1:85">
      <c r="A22" s="41">
        <v>105</v>
      </c>
      <c r="B22" s="41">
        <v>67209</v>
      </c>
      <c r="C22" s="49">
        <f>VLOOKUP(A22,'BASE LOSS COSTS'!$A$14:$B$28,2)</f>
        <v>354</v>
      </c>
      <c r="D22" s="70">
        <f>VLOOKUP($A22,'BASE LOSS COSTS'!$Y$14:$Z$28,2,FALSE)</f>
        <v>0.63</v>
      </c>
      <c r="E22" s="70">
        <f>VLOOKUP($A22,'BASE LOSS COSTS'!$AB$14:$AC$28,2,FALSE)</f>
        <v>1.26</v>
      </c>
      <c r="F22" s="70">
        <f>VLOOKUP($A22,'BASE LOSS COSTS'!$AE$14:$AF$28,2,FALSE)</f>
        <v>1.89</v>
      </c>
      <c r="G22" s="49">
        <f>VLOOKUP(A22,'BASE LOSS COSTS'!$A$55:$B$69,2)</f>
        <v>3</v>
      </c>
      <c r="H22" s="61">
        <f>VLOOKUP(A22,'BASE LOSS COSTS'!$D$14:$E$28,2)</f>
        <v>342</v>
      </c>
      <c r="I22" s="61">
        <f>VLOOKUP($A22,'BASE LOSS COSTS'!$AH$14:$AI$28,2,FALSE)</f>
        <v>2</v>
      </c>
      <c r="J22" s="61">
        <f>VLOOKUP($A22,'BASE LOSS COSTS'!$AK$14:$AL$28,2,FALSE)</f>
        <v>4</v>
      </c>
      <c r="K22" s="61">
        <f>VLOOKUP($A22,'BASE LOSS COSTS'!$AN$14:$AO$28,2,FALSE)</f>
        <v>6</v>
      </c>
      <c r="L22" s="61">
        <f>VLOOKUP($A22,'BASE LOSS COSTS'!$AQ$14:$AR$28,2,FALSE)</f>
        <v>11</v>
      </c>
      <c r="M22" s="61">
        <f>VLOOKUP(A22,'BASE LOSS COSTS'!$G$14:$H$28,2)</f>
        <v>267</v>
      </c>
      <c r="N22" s="71">
        <f>VLOOKUP($A22,'BASE LOSS COSTS'!$AT$14:$AU$28,2,FALSE)</f>
        <v>0.62</v>
      </c>
      <c r="O22" s="71">
        <f>VLOOKUP($A22,'BASE LOSS COSTS'!$AW$14:$AX$28,2,FALSE)</f>
        <v>1.25</v>
      </c>
      <c r="P22" s="71">
        <f>VLOOKUP($A22,'BASE LOSS COSTS'!$AZ$14:$BA$28,2,FALSE)</f>
        <v>1.87</v>
      </c>
      <c r="Q22" s="49">
        <f>VLOOKUP(A22,'BASE LOSS COSTS'!$D$55:$E$69,2)</f>
        <v>14</v>
      </c>
      <c r="R22" s="49">
        <f>VLOOKUP(A22,'BASE LOSS COSTS'!$V$55:$W$69,2)</f>
        <v>10</v>
      </c>
      <c r="S22" s="61">
        <f>VLOOKUP(A22,'BASE LOSS COSTS'!$J$14:$K$28,2)</f>
        <v>350</v>
      </c>
      <c r="T22" s="49">
        <f>VLOOKUP(A22,'BASE LOSS COSTS'!$G$55:$H$69,2)</f>
        <v>7</v>
      </c>
      <c r="U22" s="61">
        <f>VLOOKUP(A22,'BASE LOSS COSTS'!$M$14:$N$28,2)</f>
        <v>1568</v>
      </c>
      <c r="V22" s="71">
        <f>VLOOKUP($A22,'BASE LOSS COSTS'!$BC$14:$BD$28,2,FALSE)</f>
        <v>1.26</v>
      </c>
      <c r="W22" s="71">
        <f>VLOOKUP($A22,'BASE LOSS COSTS'!$BF$14:$BG$28,2,FALSE)</f>
        <v>1.89</v>
      </c>
      <c r="X22" s="71">
        <f>VLOOKUP($A22,'BASE LOSS COSTS'!$BI$14:$BJ$28,2,FALSE)</f>
        <v>2.52</v>
      </c>
      <c r="Y22" s="61">
        <f>VLOOKUP(A22,'BASE LOSS COSTS'!$J$55:$K$69,2)</f>
        <v>19</v>
      </c>
      <c r="Z22" s="61">
        <f>VLOOKUP(A22,'BASE LOSS COSTS'!$Y$55:$Z$69,2)</f>
        <v>15</v>
      </c>
      <c r="AA22" s="61">
        <f>VLOOKUP(A22,'BASE LOSS COSTS'!$P$14:$Q$28,2)</f>
        <v>372</v>
      </c>
      <c r="AB22" s="71">
        <f>VLOOKUP($A22,'BASE LOSS COSTS'!$BL$14:$BM$28,2,FALSE)</f>
        <v>0.63</v>
      </c>
      <c r="AC22" s="71">
        <f>VLOOKUP($A22,'BASE LOSS COSTS'!$BO$14:$BP$28,2,FALSE)</f>
        <v>1.26</v>
      </c>
      <c r="AD22" s="71">
        <f>VLOOKUP($A22,'BASE LOSS COSTS'!$BR$14:$BS$28,2,FALSE)</f>
        <v>1.89</v>
      </c>
      <c r="AE22" s="61">
        <f>VLOOKUP(A22,'BASE LOSS COSTS'!$M$55:$N$69,2)</f>
        <v>2</v>
      </c>
      <c r="AF22" s="61">
        <f>VLOOKUP(A22,'BASE LOSS COSTS'!$S$14:$T$28,2)</f>
        <v>149</v>
      </c>
      <c r="AG22" s="71">
        <f>VLOOKUP($A22,'BASE LOSS COSTS'!$BU$14:$BV$28,2,FALSE)</f>
        <v>10.08</v>
      </c>
      <c r="AH22" s="71">
        <f>VLOOKUP($A22,'BASE LOSS COSTS'!$BX$14:$BY$28,2,FALSE)</f>
        <v>11.97</v>
      </c>
      <c r="AI22" s="71">
        <f>VLOOKUP($A22,'BASE LOSS COSTS'!$CA$14:$CB$28,2,FALSE)</f>
        <v>13.86</v>
      </c>
      <c r="AJ22" s="61">
        <f>VLOOKUP(A22,'BASE LOSS COSTS'!$P$55:$Q$69,2)</f>
        <v>2</v>
      </c>
      <c r="AK22" s="61">
        <f>VLOOKUP(A22,'BASE LOSS COSTS'!$V$14:$W$28,2)</f>
        <v>1232</v>
      </c>
      <c r="AL22" s="71">
        <f>VLOOKUP($A22,'BASE LOSS COSTS'!$CD$14:$CE$28,2,FALSE)</f>
        <v>40.950000000000003</v>
      </c>
      <c r="AM22" s="71">
        <f>VLOOKUP($A22,'BASE LOSS COSTS'!$CG$14:$CH$28,2,FALSE)</f>
        <v>45.99</v>
      </c>
      <c r="AN22" s="71">
        <f>VLOOKUP($A22,'BASE LOSS COSTS'!$CJ$14:$CK$28,2,FALSE)</f>
        <v>63.63</v>
      </c>
      <c r="AO22" s="61">
        <f>VLOOKUP(A22,'BASE LOSS COSTS'!$S$55:$T$69,2)</f>
        <v>18</v>
      </c>
      <c r="AP22" s="61">
        <f>VLOOKUP(A22,'BASE LOSS COSTS'!$A$35:$B$49,2)</f>
        <v>194</v>
      </c>
      <c r="AQ22" s="61">
        <f>VLOOKUP(A22,'BASE LOSS COSTS'!$D$35:$E$49,2)</f>
        <v>168</v>
      </c>
      <c r="AR22" s="61">
        <f>VLOOKUP(A22,'BASE LOSS COSTS'!$G$35:$H$49,2)</f>
        <v>213</v>
      </c>
      <c r="AS22" s="61">
        <f>VLOOKUP(A22,'BASE LOSS COSTS'!$J$35:$K$49,2)</f>
        <v>213</v>
      </c>
      <c r="AT22" s="61">
        <f>VLOOKUP(A22,'BASE LOSS COSTS'!$M$35:$N$49,2)</f>
        <v>185</v>
      </c>
      <c r="AU22" s="61">
        <f>VLOOKUP(A22,'BASE LOSS COSTS'!$P$35:$Q$49,2)</f>
        <v>185</v>
      </c>
      <c r="AV22" s="61">
        <f>VLOOKUP(A22,'BASE LOSS COSTS'!$S$35:$T$49,2)</f>
        <v>97</v>
      </c>
      <c r="AW22" s="61">
        <f>VLOOKUP(A22,'BASE LOSS COSTS'!$V$35:$W$49,2)</f>
        <v>97</v>
      </c>
      <c r="AX22" s="61">
        <f>VLOOKUP(A22,'BASE LOSS COSTS'!$Y$35:$Z$49,2)</f>
        <v>84</v>
      </c>
      <c r="AY22" s="61">
        <f>VLOOKUP(A22,'BASE LOSS COSTS'!$AB$35:$AC$49,2)</f>
        <v>84</v>
      </c>
      <c r="AZ22" s="61">
        <f>VLOOKUP(A22,'BASE LOSS COSTS'!$AE$35:$AF$49,2)</f>
        <v>196</v>
      </c>
      <c r="BA22" s="61">
        <f>VLOOKUP(A22,'BASE LOSS COSTS'!$AH$35:$AI$49,2)</f>
        <v>304</v>
      </c>
      <c r="BB22" s="61">
        <f>VLOOKUP(A22,'BASE LOSS COSTS'!$AK$35:$AL$49,2)</f>
        <v>304</v>
      </c>
      <c r="BC22" s="61">
        <f>VLOOKUP(A22,'BASE LOSS COSTS'!$AN$35:$AO$49,2)</f>
        <v>90</v>
      </c>
      <c r="BD22" s="61">
        <f>VLOOKUP(A22,'BASE LOSS COSTS'!$AQ$35:$AR$49,2)</f>
        <v>90</v>
      </c>
      <c r="BE22" s="61">
        <f>VLOOKUP(A22,'BASE LOSS COSTS'!$AT$35:$AU$49,2)</f>
        <v>247</v>
      </c>
      <c r="BF22" s="61">
        <f>VLOOKUP(A22,'BASE LOSS COSTS'!$AW$35:$AX$49,2,FALSE)</f>
        <v>213</v>
      </c>
      <c r="BG22" s="61">
        <f>VLOOKUP(A22,'BASE LOSS COSTS'!$AZ$35:$BA$49,2)</f>
        <v>293</v>
      </c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9"/>
      <c r="CG22" s="39"/>
    </row>
    <row r="23" spans="1:85">
      <c r="A23" s="41">
        <v>105</v>
      </c>
      <c r="B23" s="41">
        <v>67210</v>
      </c>
      <c r="C23" s="49">
        <f>VLOOKUP(A23,'BASE LOSS COSTS'!$A$14:$B$28,2)</f>
        <v>354</v>
      </c>
      <c r="D23" s="70">
        <f>VLOOKUP($A23,'BASE LOSS COSTS'!$Y$14:$Z$28,2,FALSE)</f>
        <v>0.63</v>
      </c>
      <c r="E23" s="70">
        <f>VLOOKUP($A23,'BASE LOSS COSTS'!$AB$14:$AC$28,2,FALSE)</f>
        <v>1.26</v>
      </c>
      <c r="F23" s="70">
        <f>VLOOKUP($A23,'BASE LOSS COSTS'!$AE$14:$AF$28,2,FALSE)</f>
        <v>1.89</v>
      </c>
      <c r="G23" s="49">
        <f>VLOOKUP(A23,'BASE LOSS COSTS'!$A$55:$B$69,2)</f>
        <v>3</v>
      </c>
      <c r="H23" s="61">
        <f>VLOOKUP(A23,'BASE LOSS COSTS'!$D$14:$E$28,2)</f>
        <v>342</v>
      </c>
      <c r="I23" s="61">
        <f>VLOOKUP($A23,'BASE LOSS COSTS'!$AH$14:$AI$28,2,FALSE)</f>
        <v>2</v>
      </c>
      <c r="J23" s="61">
        <f>VLOOKUP($A23,'BASE LOSS COSTS'!$AK$14:$AL$28,2,FALSE)</f>
        <v>4</v>
      </c>
      <c r="K23" s="61">
        <f>VLOOKUP($A23,'BASE LOSS COSTS'!$AN$14:$AO$28,2,FALSE)</f>
        <v>6</v>
      </c>
      <c r="L23" s="61">
        <f>VLOOKUP($A23,'BASE LOSS COSTS'!$AQ$14:$AR$28,2,FALSE)</f>
        <v>11</v>
      </c>
      <c r="M23" s="61">
        <f>VLOOKUP(A23,'BASE LOSS COSTS'!$G$14:$H$28,2)</f>
        <v>267</v>
      </c>
      <c r="N23" s="71">
        <f>VLOOKUP($A23,'BASE LOSS COSTS'!$AT$14:$AU$28,2,FALSE)</f>
        <v>0.62</v>
      </c>
      <c r="O23" s="71">
        <f>VLOOKUP($A23,'BASE LOSS COSTS'!$AW$14:$AX$28,2,FALSE)</f>
        <v>1.25</v>
      </c>
      <c r="P23" s="71">
        <f>VLOOKUP($A23,'BASE LOSS COSTS'!$AZ$14:$BA$28,2,FALSE)</f>
        <v>1.87</v>
      </c>
      <c r="Q23" s="49">
        <f>VLOOKUP(A23,'BASE LOSS COSTS'!$D$55:$E$69,2)</f>
        <v>14</v>
      </c>
      <c r="R23" s="49">
        <f>VLOOKUP(A23,'BASE LOSS COSTS'!$V$55:$W$69,2)</f>
        <v>10</v>
      </c>
      <c r="S23" s="61">
        <f>VLOOKUP(A23,'BASE LOSS COSTS'!$J$14:$K$28,2)</f>
        <v>350</v>
      </c>
      <c r="T23" s="49">
        <f>VLOOKUP(A23,'BASE LOSS COSTS'!$G$55:$H$69,2)</f>
        <v>7</v>
      </c>
      <c r="U23" s="61">
        <f>VLOOKUP(A23,'BASE LOSS COSTS'!$M$14:$N$28,2)</f>
        <v>1568</v>
      </c>
      <c r="V23" s="71">
        <f>VLOOKUP($A23,'BASE LOSS COSTS'!$BC$14:$BD$28,2,FALSE)</f>
        <v>1.26</v>
      </c>
      <c r="W23" s="71">
        <f>VLOOKUP($A23,'BASE LOSS COSTS'!$BF$14:$BG$28,2,FALSE)</f>
        <v>1.89</v>
      </c>
      <c r="X23" s="71">
        <f>VLOOKUP($A23,'BASE LOSS COSTS'!$BI$14:$BJ$28,2,FALSE)</f>
        <v>2.52</v>
      </c>
      <c r="Y23" s="61">
        <f>VLOOKUP(A23,'BASE LOSS COSTS'!$J$55:$K$69,2)</f>
        <v>19</v>
      </c>
      <c r="Z23" s="61">
        <f>VLOOKUP(A23,'BASE LOSS COSTS'!$Y$55:$Z$69,2)</f>
        <v>15</v>
      </c>
      <c r="AA23" s="61">
        <f>VLOOKUP(A23,'BASE LOSS COSTS'!$P$14:$Q$28,2)</f>
        <v>372</v>
      </c>
      <c r="AB23" s="71">
        <f>VLOOKUP($A23,'BASE LOSS COSTS'!$BL$14:$BM$28,2,FALSE)</f>
        <v>0.63</v>
      </c>
      <c r="AC23" s="71">
        <f>VLOOKUP($A23,'BASE LOSS COSTS'!$BO$14:$BP$28,2,FALSE)</f>
        <v>1.26</v>
      </c>
      <c r="AD23" s="71">
        <f>VLOOKUP($A23,'BASE LOSS COSTS'!$BR$14:$BS$28,2,FALSE)</f>
        <v>1.89</v>
      </c>
      <c r="AE23" s="61">
        <f>VLOOKUP(A23,'BASE LOSS COSTS'!$M$55:$N$69,2)</f>
        <v>2</v>
      </c>
      <c r="AF23" s="61">
        <f>VLOOKUP(A23,'BASE LOSS COSTS'!$S$14:$T$28,2)</f>
        <v>149</v>
      </c>
      <c r="AG23" s="71">
        <f>VLOOKUP($A23,'BASE LOSS COSTS'!$BU$14:$BV$28,2,FALSE)</f>
        <v>10.08</v>
      </c>
      <c r="AH23" s="71">
        <f>VLOOKUP($A23,'BASE LOSS COSTS'!$BX$14:$BY$28,2,FALSE)</f>
        <v>11.97</v>
      </c>
      <c r="AI23" s="71">
        <f>VLOOKUP($A23,'BASE LOSS COSTS'!$CA$14:$CB$28,2,FALSE)</f>
        <v>13.86</v>
      </c>
      <c r="AJ23" s="61">
        <f>VLOOKUP(A23,'BASE LOSS COSTS'!$P$55:$Q$69,2)</f>
        <v>2</v>
      </c>
      <c r="AK23" s="61">
        <f>VLOOKUP(A23,'BASE LOSS COSTS'!$V$14:$W$28,2)</f>
        <v>1232</v>
      </c>
      <c r="AL23" s="71">
        <f>VLOOKUP($A23,'BASE LOSS COSTS'!$CD$14:$CE$28,2,FALSE)</f>
        <v>40.950000000000003</v>
      </c>
      <c r="AM23" s="71">
        <f>VLOOKUP($A23,'BASE LOSS COSTS'!$CG$14:$CH$28,2,FALSE)</f>
        <v>45.99</v>
      </c>
      <c r="AN23" s="71">
        <f>VLOOKUP($A23,'BASE LOSS COSTS'!$CJ$14:$CK$28,2,FALSE)</f>
        <v>63.63</v>
      </c>
      <c r="AO23" s="61">
        <f>VLOOKUP(A23,'BASE LOSS COSTS'!$S$55:$T$69,2)</f>
        <v>18</v>
      </c>
      <c r="AP23" s="61">
        <f>VLOOKUP(A23,'BASE LOSS COSTS'!$A$35:$B$49,2)</f>
        <v>194</v>
      </c>
      <c r="AQ23" s="61">
        <f>VLOOKUP(A23,'BASE LOSS COSTS'!$D$35:$E$49,2)</f>
        <v>168</v>
      </c>
      <c r="AR23" s="61">
        <f>VLOOKUP(A23,'BASE LOSS COSTS'!$G$35:$H$49,2)</f>
        <v>213</v>
      </c>
      <c r="AS23" s="61">
        <f>VLOOKUP(A23,'BASE LOSS COSTS'!$J$35:$K$49,2)</f>
        <v>213</v>
      </c>
      <c r="AT23" s="61">
        <f>VLOOKUP(A23,'BASE LOSS COSTS'!$M$35:$N$49,2)</f>
        <v>185</v>
      </c>
      <c r="AU23" s="61">
        <f>VLOOKUP(A23,'BASE LOSS COSTS'!$P$35:$Q$49,2)</f>
        <v>185</v>
      </c>
      <c r="AV23" s="61">
        <f>VLOOKUP(A23,'BASE LOSS COSTS'!$S$35:$T$49,2)</f>
        <v>97</v>
      </c>
      <c r="AW23" s="61">
        <f>VLOOKUP(A23,'BASE LOSS COSTS'!$V$35:$W$49,2)</f>
        <v>97</v>
      </c>
      <c r="AX23" s="61">
        <f>VLOOKUP(A23,'BASE LOSS COSTS'!$Y$35:$Z$49,2)</f>
        <v>84</v>
      </c>
      <c r="AY23" s="61">
        <f>VLOOKUP(A23,'BASE LOSS COSTS'!$AB$35:$AC$49,2)</f>
        <v>84</v>
      </c>
      <c r="AZ23" s="61">
        <f>VLOOKUP(A23,'BASE LOSS COSTS'!$AE$35:$AF$49,2)</f>
        <v>196</v>
      </c>
      <c r="BA23" s="61">
        <f>VLOOKUP(A23,'BASE LOSS COSTS'!$AH$35:$AI$49,2)</f>
        <v>304</v>
      </c>
      <c r="BB23" s="61">
        <f>VLOOKUP(A23,'BASE LOSS COSTS'!$AK$35:$AL$49,2)</f>
        <v>304</v>
      </c>
      <c r="BC23" s="61">
        <f>VLOOKUP(A23,'BASE LOSS COSTS'!$AN$35:$AO$49,2)</f>
        <v>90</v>
      </c>
      <c r="BD23" s="61">
        <f>VLOOKUP(A23,'BASE LOSS COSTS'!$AQ$35:$AR$49,2)</f>
        <v>90</v>
      </c>
      <c r="BE23" s="61">
        <f>VLOOKUP(A23,'BASE LOSS COSTS'!$AT$35:$AU$49,2)</f>
        <v>247</v>
      </c>
      <c r="BF23" s="61">
        <f>VLOOKUP(A23,'BASE LOSS COSTS'!$AW$35:$AX$49,2,FALSE)</f>
        <v>213</v>
      </c>
      <c r="BG23" s="61">
        <f>VLOOKUP(A23,'BASE LOSS COSTS'!$AZ$35:$BA$49,2)</f>
        <v>293</v>
      </c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9"/>
      <c r="CG23" s="39"/>
    </row>
    <row r="24" spans="1:85">
      <c r="A24" s="41">
        <v>105</v>
      </c>
      <c r="B24" s="41">
        <v>67211</v>
      </c>
      <c r="C24" s="49">
        <f>VLOOKUP(A24,'BASE LOSS COSTS'!$A$14:$B$28,2)</f>
        <v>354</v>
      </c>
      <c r="D24" s="70">
        <f>VLOOKUP($A24,'BASE LOSS COSTS'!$Y$14:$Z$28,2,FALSE)</f>
        <v>0.63</v>
      </c>
      <c r="E24" s="70">
        <f>VLOOKUP($A24,'BASE LOSS COSTS'!$AB$14:$AC$28,2,FALSE)</f>
        <v>1.26</v>
      </c>
      <c r="F24" s="70">
        <f>VLOOKUP($A24,'BASE LOSS COSTS'!$AE$14:$AF$28,2,FALSE)</f>
        <v>1.89</v>
      </c>
      <c r="G24" s="49">
        <f>VLOOKUP(A24,'BASE LOSS COSTS'!$A$55:$B$69,2)</f>
        <v>3</v>
      </c>
      <c r="H24" s="61">
        <f>VLOOKUP(A24,'BASE LOSS COSTS'!$D$14:$E$28,2)</f>
        <v>342</v>
      </c>
      <c r="I24" s="61">
        <f>VLOOKUP($A24,'BASE LOSS COSTS'!$AH$14:$AI$28,2,FALSE)</f>
        <v>2</v>
      </c>
      <c r="J24" s="61">
        <f>VLOOKUP($A24,'BASE LOSS COSTS'!$AK$14:$AL$28,2,FALSE)</f>
        <v>4</v>
      </c>
      <c r="K24" s="61">
        <f>VLOOKUP($A24,'BASE LOSS COSTS'!$AN$14:$AO$28,2,FALSE)</f>
        <v>6</v>
      </c>
      <c r="L24" s="61">
        <f>VLOOKUP($A24,'BASE LOSS COSTS'!$AQ$14:$AR$28,2,FALSE)</f>
        <v>11</v>
      </c>
      <c r="M24" s="61">
        <f>VLOOKUP(A24,'BASE LOSS COSTS'!$G$14:$H$28,2)</f>
        <v>267</v>
      </c>
      <c r="N24" s="71">
        <f>VLOOKUP($A24,'BASE LOSS COSTS'!$AT$14:$AU$28,2,FALSE)</f>
        <v>0.62</v>
      </c>
      <c r="O24" s="71">
        <f>VLOOKUP($A24,'BASE LOSS COSTS'!$AW$14:$AX$28,2,FALSE)</f>
        <v>1.25</v>
      </c>
      <c r="P24" s="71">
        <f>VLOOKUP($A24,'BASE LOSS COSTS'!$AZ$14:$BA$28,2,FALSE)</f>
        <v>1.87</v>
      </c>
      <c r="Q24" s="49">
        <f>VLOOKUP(A24,'BASE LOSS COSTS'!$D$55:$E$69,2)</f>
        <v>14</v>
      </c>
      <c r="R24" s="49">
        <f>VLOOKUP(A24,'BASE LOSS COSTS'!$V$55:$W$69,2)</f>
        <v>10</v>
      </c>
      <c r="S24" s="61">
        <f>VLOOKUP(A24,'BASE LOSS COSTS'!$J$14:$K$28,2)</f>
        <v>350</v>
      </c>
      <c r="T24" s="49">
        <f>VLOOKUP(A24,'BASE LOSS COSTS'!$G$55:$H$69,2)</f>
        <v>7</v>
      </c>
      <c r="U24" s="61">
        <f>VLOOKUP(A24,'BASE LOSS COSTS'!$M$14:$N$28,2)</f>
        <v>1568</v>
      </c>
      <c r="V24" s="71">
        <f>VLOOKUP($A24,'BASE LOSS COSTS'!$BC$14:$BD$28,2,FALSE)</f>
        <v>1.26</v>
      </c>
      <c r="W24" s="71">
        <f>VLOOKUP($A24,'BASE LOSS COSTS'!$BF$14:$BG$28,2,FALSE)</f>
        <v>1.89</v>
      </c>
      <c r="X24" s="71">
        <f>VLOOKUP($A24,'BASE LOSS COSTS'!$BI$14:$BJ$28,2,FALSE)</f>
        <v>2.52</v>
      </c>
      <c r="Y24" s="61">
        <f>VLOOKUP(A24,'BASE LOSS COSTS'!$J$55:$K$69,2)</f>
        <v>19</v>
      </c>
      <c r="Z24" s="61">
        <f>VLOOKUP(A24,'BASE LOSS COSTS'!$Y$55:$Z$69,2)</f>
        <v>15</v>
      </c>
      <c r="AA24" s="61">
        <f>VLOOKUP(A24,'BASE LOSS COSTS'!$P$14:$Q$28,2)</f>
        <v>372</v>
      </c>
      <c r="AB24" s="71">
        <f>VLOOKUP($A24,'BASE LOSS COSTS'!$BL$14:$BM$28,2,FALSE)</f>
        <v>0.63</v>
      </c>
      <c r="AC24" s="71">
        <f>VLOOKUP($A24,'BASE LOSS COSTS'!$BO$14:$BP$28,2,FALSE)</f>
        <v>1.26</v>
      </c>
      <c r="AD24" s="71">
        <f>VLOOKUP($A24,'BASE LOSS COSTS'!$BR$14:$BS$28,2,FALSE)</f>
        <v>1.89</v>
      </c>
      <c r="AE24" s="61">
        <f>VLOOKUP(A24,'BASE LOSS COSTS'!$M$55:$N$69,2)</f>
        <v>2</v>
      </c>
      <c r="AF24" s="61">
        <f>VLOOKUP(A24,'BASE LOSS COSTS'!$S$14:$T$28,2)</f>
        <v>149</v>
      </c>
      <c r="AG24" s="71">
        <f>VLOOKUP($A24,'BASE LOSS COSTS'!$BU$14:$BV$28,2,FALSE)</f>
        <v>10.08</v>
      </c>
      <c r="AH24" s="71">
        <f>VLOOKUP($A24,'BASE LOSS COSTS'!$BX$14:$BY$28,2,FALSE)</f>
        <v>11.97</v>
      </c>
      <c r="AI24" s="71">
        <f>VLOOKUP($A24,'BASE LOSS COSTS'!$CA$14:$CB$28,2,FALSE)</f>
        <v>13.86</v>
      </c>
      <c r="AJ24" s="61">
        <f>VLOOKUP(A24,'BASE LOSS COSTS'!$P$55:$Q$69,2)</f>
        <v>2</v>
      </c>
      <c r="AK24" s="61">
        <f>VLOOKUP(A24,'BASE LOSS COSTS'!$V$14:$W$28,2)</f>
        <v>1232</v>
      </c>
      <c r="AL24" s="71">
        <f>VLOOKUP($A24,'BASE LOSS COSTS'!$CD$14:$CE$28,2,FALSE)</f>
        <v>40.950000000000003</v>
      </c>
      <c r="AM24" s="71">
        <f>VLOOKUP($A24,'BASE LOSS COSTS'!$CG$14:$CH$28,2,FALSE)</f>
        <v>45.99</v>
      </c>
      <c r="AN24" s="71">
        <f>VLOOKUP($A24,'BASE LOSS COSTS'!$CJ$14:$CK$28,2,FALSE)</f>
        <v>63.63</v>
      </c>
      <c r="AO24" s="61">
        <f>VLOOKUP(A24,'BASE LOSS COSTS'!$S$55:$T$69,2)</f>
        <v>18</v>
      </c>
      <c r="AP24" s="61">
        <f>VLOOKUP(A24,'BASE LOSS COSTS'!$A$35:$B$49,2)</f>
        <v>194</v>
      </c>
      <c r="AQ24" s="61">
        <f>VLOOKUP(A24,'BASE LOSS COSTS'!$D$35:$E$49,2)</f>
        <v>168</v>
      </c>
      <c r="AR24" s="61">
        <f>VLOOKUP(A24,'BASE LOSS COSTS'!$G$35:$H$49,2)</f>
        <v>213</v>
      </c>
      <c r="AS24" s="61">
        <f>VLOOKUP(A24,'BASE LOSS COSTS'!$J$35:$K$49,2)</f>
        <v>213</v>
      </c>
      <c r="AT24" s="61">
        <f>VLOOKUP(A24,'BASE LOSS COSTS'!$M$35:$N$49,2)</f>
        <v>185</v>
      </c>
      <c r="AU24" s="61">
        <f>VLOOKUP(A24,'BASE LOSS COSTS'!$P$35:$Q$49,2)</f>
        <v>185</v>
      </c>
      <c r="AV24" s="61">
        <f>VLOOKUP(A24,'BASE LOSS COSTS'!$S$35:$T$49,2)</f>
        <v>97</v>
      </c>
      <c r="AW24" s="61">
        <f>VLOOKUP(A24,'BASE LOSS COSTS'!$V$35:$W$49,2)</f>
        <v>97</v>
      </c>
      <c r="AX24" s="61">
        <f>VLOOKUP(A24,'BASE LOSS COSTS'!$Y$35:$Z$49,2)</f>
        <v>84</v>
      </c>
      <c r="AY24" s="61">
        <f>VLOOKUP(A24,'BASE LOSS COSTS'!$AB$35:$AC$49,2)</f>
        <v>84</v>
      </c>
      <c r="AZ24" s="61">
        <f>VLOOKUP(A24,'BASE LOSS COSTS'!$AE$35:$AF$49,2)</f>
        <v>196</v>
      </c>
      <c r="BA24" s="61">
        <f>VLOOKUP(A24,'BASE LOSS COSTS'!$AH$35:$AI$49,2)</f>
        <v>304</v>
      </c>
      <c r="BB24" s="61">
        <f>VLOOKUP(A24,'BASE LOSS COSTS'!$AK$35:$AL$49,2)</f>
        <v>304</v>
      </c>
      <c r="BC24" s="61">
        <f>VLOOKUP(A24,'BASE LOSS COSTS'!$AN$35:$AO$49,2)</f>
        <v>90</v>
      </c>
      <c r="BD24" s="61">
        <f>VLOOKUP(A24,'BASE LOSS COSTS'!$AQ$35:$AR$49,2)</f>
        <v>90</v>
      </c>
      <c r="BE24" s="61">
        <f>VLOOKUP(A24,'BASE LOSS COSTS'!$AT$35:$AU$49,2)</f>
        <v>247</v>
      </c>
      <c r="BF24" s="61">
        <f>VLOOKUP(A24,'BASE LOSS COSTS'!$AW$35:$AX$49,2,FALSE)</f>
        <v>213</v>
      </c>
      <c r="BG24" s="61">
        <f>VLOOKUP(A24,'BASE LOSS COSTS'!$AZ$35:$BA$49,2)</f>
        <v>293</v>
      </c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9"/>
      <c r="CG24" s="39"/>
    </row>
    <row r="25" spans="1:85">
      <c r="A25" s="41">
        <v>105</v>
      </c>
      <c r="B25" s="41">
        <v>67212</v>
      </c>
      <c r="C25" s="49">
        <f>VLOOKUP(A25,'BASE LOSS COSTS'!$A$14:$B$28,2)</f>
        <v>354</v>
      </c>
      <c r="D25" s="70">
        <f>VLOOKUP($A25,'BASE LOSS COSTS'!$Y$14:$Z$28,2,FALSE)</f>
        <v>0.63</v>
      </c>
      <c r="E25" s="70">
        <f>VLOOKUP($A25,'BASE LOSS COSTS'!$AB$14:$AC$28,2,FALSE)</f>
        <v>1.26</v>
      </c>
      <c r="F25" s="70">
        <f>VLOOKUP($A25,'BASE LOSS COSTS'!$AE$14:$AF$28,2,FALSE)</f>
        <v>1.89</v>
      </c>
      <c r="G25" s="49">
        <f>VLOOKUP(A25,'BASE LOSS COSTS'!$A$55:$B$69,2)</f>
        <v>3</v>
      </c>
      <c r="H25" s="61">
        <f>VLOOKUP(A25,'BASE LOSS COSTS'!$D$14:$E$28,2)</f>
        <v>342</v>
      </c>
      <c r="I25" s="61">
        <f>VLOOKUP($A25,'BASE LOSS COSTS'!$AH$14:$AI$28,2,FALSE)</f>
        <v>2</v>
      </c>
      <c r="J25" s="61">
        <f>VLOOKUP($A25,'BASE LOSS COSTS'!$AK$14:$AL$28,2,FALSE)</f>
        <v>4</v>
      </c>
      <c r="K25" s="61">
        <f>VLOOKUP($A25,'BASE LOSS COSTS'!$AN$14:$AO$28,2,FALSE)</f>
        <v>6</v>
      </c>
      <c r="L25" s="61">
        <f>VLOOKUP($A25,'BASE LOSS COSTS'!$AQ$14:$AR$28,2,FALSE)</f>
        <v>11</v>
      </c>
      <c r="M25" s="61">
        <f>VLOOKUP(A25,'BASE LOSS COSTS'!$G$14:$H$28,2)</f>
        <v>267</v>
      </c>
      <c r="N25" s="71">
        <f>VLOOKUP($A25,'BASE LOSS COSTS'!$AT$14:$AU$28,2,FALSE)</f>
        <v>0.62</v>
      </c>
      <c r="O25" s="71">
        <f>VLOOKUP($A25,'BASE LOSS COSTS'!$AW$14:$AX$28,2,FALSE)</f>
        <v>1.25</v>
      </c>
      <c r="P25" s="71">
        <f>VLOOKUP($A25,'BASE LOSS COSTS'!$AZ$14:$BA$28,2,FALSE)</f>
        <v>1.87</v>
      </c>
      <c r="Q25" s="49">
        <f>VLOOKUP(A25,'BASE LOSS COSTS'!$D$55:$E$69,2)</f>
        <v>14</v>
      </c>
      <c r="R25" s="49">
        <f>VLOOKUP(A25,'BASE LOSS COSTS'!$V$55:$W$69,2)</f>
        <v>10</v>
      </c>
      <c r="S25" s="61">
        <f>VLOOKUP(A25,'BASE LOSS COSTS'!$J$14:$K$28,2)</f>
        <v>350</v>
      </c>
      <c r="T25" s="49">
        <f>VLOOKUP(A25,'BASE LOSS COSTS'!$G$55:$H$69,2)</f>
        <v>7</v>
      </c>
      <c r="U25" s="61">
        <f>VLOOKUP(A25,'BASE LOSS COSTS'!$M$14:$N$28,2)</f>
        <v>1568</v>
      </c>
      <c r="V25" s="71">
        <f>VLOOKUP($A25,'BASE LOSS COSTS'!$BC$14:$BD$28,2,FALSE)</f>
        <v>1.26</v>
      </c>
      <c r="W25" s="71">
        <f>VLOOKUP($A25,'BASE LOSS COSTS'!$BF$14:$BG$28,2,FALSE)</f>
        <v>1.89</v>
      </c>
      <c r="X25" s="71">
        <f>VLOOKUP($A25,'BASE LOSS COSTS'!$BI$14:$BJ$28,2,FALSE)</f>
        <v>2.52</v>
      </c>
      <c r="Y25" s="61">
        <f>VLOOKUP(A25,'BASE LOSS COSTS'!$J$55:$K$69,2)</f>
        <v>19</v>
      </c>
      <c r="Z25" s="61">
        <f>VLOOKUP(A25,'BASE LOSS COSTS'!$Y$55:$Z$69,2)</f>
        <v>15</v>
      </c>
      <c r="AA25" s="61">
        <f>VLOOKUP(A25,'BASE LOSS COSTS'!$P$14:$Q$28,2)</f>
        <v>372</v>
      </c>
      <c r="AB25" s="71">
        <f>VLOOKUP($A25,'BASE LOSS COSTS'!$BL$14:$BM$28,2,FALSE)</f>
        <v>0.63</v>
      </c>
      <c r="AC25" s="71">
        <f>VLOOKUP($A25,'BASE LOSS COSTS'!$BO$14:$BP$28,2,FALSE)</f>
        <v>1.26</v>
      </c>
      <c r="AD25" s="71">
        <f>VLOOKUP($A25,'BASE LOSS COSTS'!$BR$14:$BS$28,2,FALSE)</f>
        <v>1.89</v>
      </c>
      <c r="AE25" s="61">
        <f>VLOOKUP(A25,'BASE LOSS COSTS'!$M$55:$N$69,2)</f>
        <v>2</v>
      </c>
      <c r="AF25" s="61">
        <f>VLOOKUP(A25,'BASE LOSS COSTS'!$S$14:$T$28,2)</f>
        <v>149</v>
      </c>
      <c r="AG25" s="71">
        <f>VLOOKUP($A25,'BASE LOSS COSTS'!$BU$14:$BV$28,2,FALSE)</f>
        <v>10.08</v>
      </c>
      <c r="AH25" s="71">
        <f>VLOOKUP($A25,'BASE LOSS COSTS'!$BX$14:$BY$28,2,FALSE)</f>
        <v>11.97</v>
      </c>
      <c r="AI25" s="71">
        <f>VLOOKUP($A25,'BASE LOSS COSTS'!$CA$14:$CB$28,2,FALSE)</f>
        <v>13.86</v>
      </c>
      <c r="AJ25" s="61">
        <f>VLOOKUP(A25,'BASE LOSS COSTS'!$P$55:$Q$69,2)</f>
        <v>2</v>
      </c>
      <c r="AK25" s="61">
        <f>VLOOKUP(A25,'BASE LOSS COSTS'!$V$14:$W$28,2)</f>
        <v>1232</v>
      </c>
      <c r="AL25" s="71">
        <f>VLOOKUP($A25,'BASE LOSS COSTS'!$CD$14:$CE$28,2,FALSE)</f>
        <v>40.950000000000003</v>
      </c>
      <c r="AM25" s="71">
        <f>VLOOKUP($A25,'BASE LOSS COSTS'!$CG$14:$CH$28,2,FALSE)</f>
        <v>45.99</v>
      </c>
      <c r="AN25" s="71">
        <f>VLOOKUP($A25,'BASE LOSS COSTS'!$CJ$14:$CK$28,2,FALSE)</f>
        <v>63.63</v>
      </c>
      <c r="AO25" s="61">
        <f>VLOOKUP(A25,'BASE LOSS COSTS'!$S$55:$T$69,2)</f>
        <v>18</v>
      </c>
      <c r="AP25" s="61">
        <f>VLOOKUP(A25,'BASE LOSS COSTS'!$A$35:$B$49,2)</f>
        <v>194</v>
      </c>
      <c r="AQ25" s="61">
        <f>VLOOKUP(A25,'BASE LOSS COSTS'!$D$35:$E$49,2)</f>
        <v>168</v>
      </c>
      <c r="AR25" s="61">
        <f>VLOOKUP(A25,'BASE LOSS COSTS'!$G$35:$H$49,2)</f>
        <v>213</v>
      </c>
      <c r="AS25" s="61">
        <f>VLOOKUP(A25,'BASE LOSS COSTS'!$J$35:$K$49,2)</f>
        <v>213</v>
      </c>
      <c r="AT25" s="61">
        <f>VLOOKUP(A25,'BASE LOSS COSTS'!$M$35:$N$49,2)</f>
        <v>185</v>
      </c>
      <c r="AU25" s="61">
        <f>VLOOKUP(A25,'BASE LOSS COSTS'!$P$35:$Q$49,2)</f>
        <v>185</v>
      </c>
      <c r="AV25" s="61">
        <f>VLOOKUP(A25,'BASE LOSS COSTS'!$S$35:$T$49,2)</f>
        <v>97</v>
      </c>
      <c r="AW25" s="61">
        <f>VLOOKUP(A25,'BASE LOSS COSTS'!$V$35:$W$49,2)</f>
        <v>97</v>
      </c>
      <c r="AX25" s="61">
        <f>VLOOKUP(A25,'BASE LOSS COSTS'!$Y$35:$Z$49,2)</f>
        <v>84</v>
      </c>
      <c r="AY25" s="61">
        <f>VLOOKUP(A25,'BASE LOSS COSTS'!$AB$35:$AC$49,2)</f>
        <v>84</v>
      </c>
      <c r="AZ25" s="61">
        <f>VLOOKUP(A25,'BASE LOSS COSTS'!$AE$35:$AF$49,2)</f>
        <v>196</v>
      </c>
      <c r="BA25" s="61">
        <f>VLOOKUP(A25,'BASE LOSS COSTS'!$AH$35:$AI$49,2)</f>
        <v>304</v>
      </c>
      <c r="BB25" s="61">
        <f>VLOOKUP(A25,'BASE LOSS COSTS'!$AK$35:$AL$49,2)</f>
        <v>304</v>
      </c>
      <c r="BC25" s="61">
        <f>VLOOKUP(A25,'BASE LOSS COSTS'!$AN$35:$AO$49,2)</f>
        <v>90</v>
      </c>
      <c r="BD25" s="61">
        <f>VLOOKUP(A25,'BASE LOSS COSTS'!$AQ$35:$AR$49,2)</f>
        <v>90</v>
      </c>
      <c r="BE25" s="61">
        <f>VLOOKUP(A25,'BASE LOSS COSTS'!$AT$35:$AU$49,2)</f>
        <v>247</v>
      </c>
      <c r="BF25" s="61">
        <f>VLOOKUP(A25,'BASE LOSS COSTS'!$AW$35:$AX$49,2,FALSE)</f>
        <v>213</v>
      </c>
      <c r="BG25" s="61">
        <f>VLOOKUP(A25,'BASE LOSS COSTS'!$AZ$35:$BA$49,2)</f>
        <v>293</v>
      </c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9"/>
      <c r="CG25" s="39"/>
    </row>
    <row r="26" spans="1:85">
      <c r="A26" s="41">
        <v>105</v>
      </c>
      <c r="B26" s="41">
        <v>67213</v>
      </c>
      <c r="C26" s="49">
        <f>VLOOKUP(A26,'BASE LOSS COSTS'!$A$14:$B$28,2)</f>
        <v>354</v>
      </c>
      <c r="D26" s="70">
        <f>VLOOKUP($A26,'BASE LOSS COSTS'!$Y$14:$Z$28,2,FALSE)</f>
        <v>0.63</v>
      </c>
      <c r="E26" s="70">
        <f>VLOOKUP($A26,'BASE LOSS COSTS'!$AB$14:$AC$28,2,FALSE)</f>
        <v>1.26</v>
      </c>
      <c r="F26" s="70">
        <f>VLOOKUP($A26,'BASE LOSS COSTS'!$AE$14:$AF$28,2,FALSE)</f>
        <v>1.89</v>
      </c>
      <c r="G26" s="49">
        <f>VLOOKUP(A26,'BASE LOSS COSTS'!$A$55:$B$69,2)</f>
        <v>3</v>
      </c>
      <c r="H26" s="61">
        <f>VLOOKUP(A26,'BASE LOSS COSTS'!$D$14:$E$28,2)</f>
        <v>342</v>
      </c>
      <c r="I26" s="61">
        <f>VLOOKUP($A26,'BASE LOSS COSTS'!$AH$14:$AI$28,2,FALSE)</f>
        <v>2</v>
      </c>
      <c r="J26" s="61">
        <f>VLOOKUP($A26,'BASE LOSS COSTS'!$AK$14:$AL$28,2,FALSE)</f>
        <v>4</v>
      </c>
      <c r="K26" s="61">
        <f>VLOOKUP($A26,'BASE LOSS COSTS'!$AN$14:$AO$28,2,FALSE)</f>
        <v>6</v>
      </c>
      <c r="L26" s="61">
        <f>VLOOKUP($A26,'BASE LOSS COSTS'!$AQ$14:$AR$28,2,FALSE)</f>
        <v>11</v>
      </c>
      <c r="M26" s="61">
        <f>VLOOKUP(A26,'BASE LOSS COSTS'!$G$14:$H$28,2)</f>
        <v>267</v>
      </c>
      <c r="N26" s="71">
        <f>VLOOKUP($A26,'BASE LOSS COSTS'!$AT$14:$AU$28,2,FALSE)</f>
        <v>0.62</v>
      </c>
      <c r="O26" s="71">
        <f>VLOOKUP($A26,'BASE LOSS COSTS'!$AW$14:$AX$28,2,FALSE)</f>
        <v>1.25</v>
      </c>
      <c r="P26" s="71">
        <f>VLOOKUP($A26,'BASE LOSS COSTS'!$AZ$14:$BA$28,2,FALSE)</f>
        <v>1.87</v>
      </c>
      <c r="Q26" s="49">
        <f>VLOOKUP(A26,'BASE LOSS COSTS'!$D$55:$E$69,2)</f>
        <v>14</v>
      </c>
      <c r="R26" s="49">
        <f>VLOOKUP(A26,'BASE LOSS COSTS'!$V$55:$W$69,2)</f>
        <v>10</v>
      </c>
      <c r="S26" s="61">
        <f>VLOOKUP(A26,'BASE LOSS COSTS'!$J$14:$K$28,2)</f>
        <v>350</v>
      </c>
      <c r="T26" s="49">
        <f>VLOOKUP(A26,'BASE LOSS COSTS'!$G$55:$H$69,2)</f>
        <v>7</v>
      </c>
      <c r="U26" s="61">
        <f>VLOOKUP(A26,'BASE LOSS COSTS'!$M$14:$N$28,2)</f>
        <v>1568</v>
      </c>
      <c r="V26" s="71">
        <f>VLOOKUP($A26,'BASE LOSS COSTS'!$BC$14:$BD$28,2,FALSE)</f>
        <v>1.26</v>
      </c>
      <c r="W26" s="71">
        <f>VLOOKUP($A26,'BASE LOSS COSTS'!$BF$14:$BG$28,2,FALSE)</f>
        <v>1.89</v>
      </c>
      <c r="X26" s="71">
        <f>VLOOKUP($A26,'BASE LOSS COSTS'!$BI$14:$BJ$28,2,FALSE)</f>
        <v>2.52</v>
      </c>
      <c r="Y26" s="61">
        <f>VLOOKUP(A26,'BASE LOSS COSTS'!$J$55:$K$69,2)</f>
        <v>19</v>
      </c>
      <c r="Z26" s="61">
        <f>VLOOKUP(A26,'BASE LOSS COSTS'!$Y$55:$Z$69,2)</f>
        <v>15</v>
      </c>
      <c r="AA26" s="61">
        <f>VLOOKUP(A26,'BASE LOSS COSTS'!$P$14:$Q$28,2)</f>
        <v>372</v>
      </c>
      <c r="AB26" s="71">
        <f>VLOOKUP($A26,'BASE LOSS COSTS'!$BL$14:$BM$28,2,FALSE)</f>
        <v>0.63</v>
      </c>
      <c r="AC26" s="71">
        <f>VLOOKUP($A26,'BASE LOSS COSTS'!$BO$14:$BP$28,2,FALSE)</f>
        <v>1.26</v>
      </c>
      <c r="AD26" s="71">
        <f>VLOOKUP($A26,'BASE LOSS COSTS'!$BR$14:$BS$28,2,FALSE)</f>
        <v>1.89</v>
      </c>
      <c r="AE26" s="61">
        <f>VLOOKUP(A26,'BASE LOSS COSTS'!$M$55:$N$69,2)</f>
        <v>2</v>
      </c>
      <c r="AF26" s="61">
        <f>VLOOKUP(A26,'BASE LOSS COSTS'!$S$14:$T$28,2)</f>
        <v>149</v>
      </c>
      <c r="AG26" s="71">
        <f>VLOOKUP($A26,'BASE LOSS COSTS'!$BU$14:$BV$28,2,FALSE)</f>
        <v>10.08</v>
      </c>
      <c r="AH26" s="71">
        <f>VLOOKUP($A26,'BASE LOSS COSTS'!$BX$14:$BY$28,2,FALSE)</f>
        <v>11.97</v>
      </c>
      <c r="AI26" s="71">
        <f>VLOOKUP($A26,'BASE LOSS COSTS'!$CA$14:$CB$28,2,FALSE)</f>
        <v>13.86</v>
      </c>
      <c r="AJ26" s="61">
        <f>VLOOKUP(A26,'BASE LOSS COSTS'!$P$55:$Q$69,2)</f>
        <v>2</v>
      </c>
      <c r="AK26" s="61">
        <f>VLOOKUP(A26,'BASE LOSS COSTS'!$V$14:$W$28,2)</f>
        <v>1232</v>
      </c>
      <c r="AL26" s="71">
        <f>VLOOKUP($A26,'BASE LOSS COSTS'!$CD$14:$CE$28,2,FALSE)</f>
        <v>40.950000000000003</v>
      </c>
      <c r="AM26" s="71">
        <f>VLOOKUP($A26,'BASE LOSS COSTS'!$CG$14:$CH$28,2,FALSE)</f>
        <v>45.99</v>
      </c>
      <c r="AN26" s="71">
        <f>VLOOKUP($A26,'BASE LOSS COSTS'!$CJ$14:$CK$28,2,FALSE)</f>
        <v>63.63</v>
      </c>
      <c r="AO26" s="61">
        <f>VLOOKUP(A26,'BASE LOSS COSTS'!$S$55:$T$69,2)</f>
        <v>18</v>
      </c>
      <c r="AP26" s="61">
        <f>VLOOKUP(A26,'BASE LOSS COSTS'!$A$35:$B$49,2)</f>
        <v>194</v>
      </c>
      <c r="AQ26" s="61">
        <f>VLOOKUP(A26,'BASE LOSS COSTS'!$D$35:$E$49,2)</f>
        <v>168</v>
      </c>
      <c r="AR26" s="61">
        <f>VLOOKUP(A26,'BASE LOSS COSTS'!$G$35:$H$49,2)</f>
        <v>213</v>
      </c>
      <c r="AS26" s="61">
        <f>VLOOKUP(A26,'BASE LOSS COSTS'!$J$35:$K$49,2)</f>
        <v>213</v>
      </c>
      <c r="AT26" s="61">
        <f>VLOOKUP(A26,'BASE LOSS COSTS'!$M$35:$N$49,2)</f>
        <v>185</v>
      </c>
      <c r="AU26" s="61">
        <f>VLOOKUP(A26,'BASE LOSS COSTS'!$P$35:$Q$49,2)</f>
        <v>185</v>
      </c>
      <c r="AV26" s="61">
        <f>VLOOKUP(A26,'BASE LOSS COSTS'!$S$35:$T$49,2)</f>
        <v>97</v>
      </c>
      <c r="AW26" s="61">
        <f>VLOOKUP(A26,'BASE LOSS COSTS'!$V$35:$W$49,2)</f>
        <v>97</v>
      </c>
      <c r="AX26" s="61">
        <f>VLOOKUP(A26,'BASE LOSS COSTS'!$Y$35:$Z$49,2)</f>
        <v>84</v>
      </c>
      <c r="AY26" s="61">
        <f>VLOOKUP(A26,'BASE LOSS COSTS'!$AB$35:$AC$49,2)</f>
        <v>84</v>
      </c>
      <c r="AZ26" s="61">
        <f>VLOOKUP(A26,'BASE LOSS COSTS'!$AE$35:$AF$49,2)</f>
        <v>196</v>
      </c>
      <c r="BA26" s="61">
        <f>VLOOKUP(A26,'BASE LOSS COSTS'!$AH$35:$AI$49,2)</f>
        <v>304</v>
      </c>
      <c r="BB26" s="61">
        <f>VLOOKUP(A26,'BASE LOSS COSTS'!$AK$35:$AL$49,2)</f>
        <v>304</v>
      </c>
      <c r="BC26" s="61">
        <f>VLOOKUP(A26,'BASE LOSS COSTS'!$AN$35:$AO$49,2)</f>
        <v>90</v>
      </c>
      <c r="BD26" s="61">
        <f>VLOOKUP(A26,'BASE LOSS COSTS'!$AQ$35:$AR$49,2)</f>
        <v>90</v>
      </c>
      <c r="BE26" s="61">
        <f>VLOOKUP(A26,'BASE LOSS COSTS'!$AT$35:$AU$49,2)</f>
        <v>247</v>
      </c>
      <c r="BF26" s="61">
        <f>VLOOKUP(A26,'BASE LOSS COSTS'!$AW$35:$AX$49,2,FALSE)</f>
        <v>213</v>
      </c>
      <c r="BG26" s="61">
        <f>VLOOKUP(A26,'BASE LOSS COSTS'!$AZ$35:$BA$49,2)</f>
        <v>293</v>
      </c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9"/>
      <c r="CG26" s="39"/>
    </row>
    <row r="27" spans="1:85">
      <c r="A27" s="41">
        <v>105</v>
      </c>
      <c r="B27" s="41">
        <v>67214</v>
      </c>
      <c r="C27" s="49">
        <f>VLOOKUP(A27,'BASE LOSS COSTS'!$A$14:$B$28,2)</f>
        <v>354</v>
      </c>
      <c r="D27" s="70">
        <f>VLOOKUP($A27,'BASE LOSS COSTS'!$Y$14:$Z$28,2,FALSE)</f>
        <v>0.63</v>
      </c>
      <c r="E27" s="70">
        <f>VLOOKUP($A27,'BASE LOSS COSTS'!$AB$14:$AC$28,2,FALSE)</f>
        <v>1.26</v>
      </c>
      <c r="F27" s="70">
        <f>VLOOKUP($A27,'BASE LOSS COSTS'!$AE$14:$AF$28,2,FALSE)</f>
        <v>1.89</v>
      </c>
      <c r="G27" s="49">
        <f>VLOOKUP(A27,'BASE LOSS COSTS'!$A$55:$B$69,2)</f>
        <v>3</v>
      </c>
      <c r="H27" s="61">
        <f>VLOOKUP(A27,'BASE LOSS COSTS'!$D$14:$E$28,2)</f>
        <v>342</v>
      </c>
      <c r="I27" s="61">
        <f>VLOOKUP($A27,'BASE LOSS COSTS'!$AH$14:$AI$28,2,FALSE)</f>
        <v>2</v>
      </c>
      <c r="J27" s="61">
        <f>VLOOKUP($A27,'BASE LOSS COSTS'!$AK$14:$AL$28,2,FALSE)</f>
        <v>4</v>
      </c>
      <c r="K27" s="61">
        <f>VLOOKUP($A27,'BASE LOSS COSTS'!$AN$14:$AO$28,2,FALSE)</f>
        <v>6</v>
      </c>
      <c r="L27" s="61">
        <f>VLOOKUP($A27,'BASE LOSS COSTS'!$AQ$14:$AR$28,2,FALSE)</f>
        <v>11</v>
      </c>
      <c r="M27" s="61">
        <f>VLOOKUP(A27,'BASE LOSS COSTS'!$G$14:$H$28,2)</f>
        <v>267</v>
      </c>
      <c r="N27" s="71">
        <f>VLOOKUP($A27,'BASE LOSS COSTS'!$AT$14:$AU$28,2,FALSE)</f>
        <v>0.62</v>
      </c>
      <c r="O27" s="71">
        <f>VLOOKUP($A27,'BASE LOSS COSTS'!$AW$14:$AX$28,2,FALSE)</f>
        <v>1.25</v>
      </c>
      <c r="P27" s="71">
        <f>VLOOKUP($A27,'BASE LOSS COSTS'!$AZ$14:$BA$28,2,FALSE)</f>
        <v>1.87</v>
      </c>
      <c r="Q27" s="49">
        <f>VLOOKUP(A27,'BASE LOSS COSTS'!$D$55:$E$69,2)</f>
        <v>14</v>
      </c>
      <c r="R27" s="49">
        <f>VLOOKUP(A27,'BASE LOSS COSTS'!$V$55:$W$69,2)</f>
        <v>10</v>
      </c>
      <c r="S27" s="61">
        <f>VLOOKUP(A27,'BASE LOSS COSTS'!$J$14:$K$28,2)</f>
        <v>350</v>
      </c>
      <c r="T27" s="49">
        <f>VLOOKUP(A27,'BASE LOSS COSTS'!$G$55:$H$69,2)</f>
        <v>7</v>
      </c>
      <c r="U27" s="61">
        <f>VLOOKUP(A27,'BASE LOSS COSTS'!$M$14:$N$28,2)</f>
        <v>1568</v>
      </c>
      <c r="V27" s="71">
        <f>VLOOKUP($A27,'BASE LOSS COSTS'!$BC$14:$BD$28,2,FALSE)</f>
        <v>1.26</v>
      </c>
      <c r="W27" s="71">
        <f>VLOOKUP($A27,'BASE LOSS COSTS'!$BF$14:$BG$28,2,FALSE)</f>
        <v>1.89</v>
      </c>
      <c r="X27" s="71">
        <f>VLOOKUP($A27,'BASE LOSS COSTS'!$BI$14:$BJ$28,2,FALSE)</f>
        <v>2.52</v>
      </c>
      <c r="Y27" s="61">
        <f>VLOOKUP(A27,'BASE LOSS COSTS'!$J$55:$K$69,2)</f>
        <v>19</v>
      </c>
      <c r="Z27" s="61">
        <f>VLOOKUP(A27,'BASE LOSS COSTS'!$Y$55:$Z$69,2)</f>
        <v>15</v>
      </c>
      <c r="AA27" s="61">
        <f>VLOOKUP(A27,'BASE LOSS COSTS'!$P$14:$Q$28,2)</f>
        <v>372</v>
      </c>
      <c r="AB27" s="71">
        <f>VLOOKUP($A27,'BASE LOSS COSTS'!$BL$14:$BM$28,2,FALSE)</f>
        <v>0.63</v>
      </c>
      <c r="AC27" s="71">
        <f>VLOOKUP($A27,'BASE LOSS COSTS'!$BO$14:$BP$28,2,FALSE)</f>
        <v>1.26</v>
      </c>
      <c r="AD27" s="71">
        <f>VLOOKUP($A27,'BASE LOSS COSTS'!$BR$14:$BS$28,2,FALSE)</f>
        <v>1.89</v>
      </c>
      <c r="AE27" s="61">
        <f>VLOOKUP(A27,'BASE LOSS COSTS'!$M$55:$N$69,2)</f>
        <v>2</v>
      </c>
      <c r="AF27" s="61">
        <f>VLOOKUP(A27,'BASE LOSS COSTS'!$S$14:$T$28,2)</f>
        <v>149</v>
      </c>
      <c r="AG27" s="71">
        <f>VLOOKUP($A27,'BASE LOSS COSTS'!$BU$14:$BV$28,2,FALSE)</f>
        <v>10.08</v>
      </c>
      <c r="AH27" s="71">
        <f>VLOOKUP($A27,'BASE LOSS COSTS'!$BX$14:$BY$28,2,FALSE)</f>
        <v>11.97</v>
      </c>
      <c r="AI27" s="71">
        <f>VLOOKUP($A27,'BASE LOSS COSTS'!$CA$14:$CB$28,2,FALSE)</f>
        <v>13.86</v>
      </c>
      <c r="AJ27" s="61">
        <f>VLOOKUP(A27,'BASE LOSS COSTS'!$P$55:$Q$69,2)</f>
        <v>2</v>
      </c>
      <c r="AK27" s="61">
        <f>VLOOKUP(A27,'BASE LOSS COSTS'!$V$14:$W$28,2)</f>
        <v>1232</v>
      </c>
      <c r="AL27" s="71">
        <f>VLOOKUP($A27,'BASE LOSS COSTS'!$CD$14:$CE$28,2,FALSE)</f>
        <v>40.950000000000003</v>
      </c>
      <c r="AM27" s="71">
        <f>VLOOKUP($A27,'BASE LOSS COSTS'!$CG$14:$CH$28,2,FALSE)</f>
        <v>45.99</v>
      </c>
      <c r="AN27" s="71">
        <f>VLOOKUP($A27,'BASE LOSS COSTS'!$CJ$14:$CK$28,2,FALSE)</f>
        <v>63.63</v>
      </c>
      <c r="AO27" s="61">
        <f>VLOOKUP(A27,'BASE LOSS COSTS'!$S$55:$T$69,2)</f>
        <v>18</v>
      </c>
      <c r="AP27" s="61">
        <f>VLOOKUP(A27,'BASE LOSS COSTS'!$A$35:$B$49,2)</f>
        <v>194</v>
      </c>
      <c r="AQ27" s="61">
        <f>VLOOKUP(A27,'BASE LOSS COSTS'!$D$35:$E$49,2)</f>
        <v>168</v>
      </c>
      <c r="AR27" s="61">
        <f>VLOOKUP(A27,'BASE LOSS COSTS'!$G$35:$H$49,2)</f>
        <v>213</v>
      </c>
      <c r="AS27" s="61">
        <f>VLOOKUP(A27,'BASE LOSS COSTS'!$J$35:$K$49,2)</f>
        <v>213</v>
      </c>
      <c r="AT27" s="61">
        <f>VLOOKUP(A27,'BASE LOSS COSTS'!$M$35:$N$49,2)</f>
        <v>185</v>
      </c>
      <c r="AU27" s="61">
        <f>VLOOKUP(A27,'BASE LOSS COSTS'!$P$35:$Q$49,2)</f>
        <v>185</v>
      </c>
      <c r="AV27" s="61">
        <f>VLOOKUP(A27,'BASE LOSS COSTS'!$S$35:$T$49,2)</f>
        <v>97</v>
      </c>
      <c r="AW27" s="61">
        <f>VLOOKUP(A27,'BASE LOSS COSTS'!$V$35:$W$49,2)</f>
        <v>97</v>
      </c>
      <c r="AX27" s="61">
        <f>VLOOKUP(A27,'BASE LOSS COSTS'!$Y$35:$Z$49,2)</f>
        <v>84</v>
      </c>
      <c r="AY27" s="61">
        <f>VLOOKUP(A27,'BASE LOSS COSTS'!$AB$35:$AC$49,2)</f>
        <v>84</v>
      </c>
      <c r="AZ27" s="61">
        <f>VLOOKUP(A27,'BASE LOSS COSTS'!$AE$35:$AF$49,2)</f>
        <v>196</v>
      </c>
      <c r="BA27" s="61">
        <f>VLOOKUP(A27,'BASE LOSS COSTS'!$AH$35:$AI$49,2)</f>
        <v>304</v>
      </c>
      <c r="BB27" s="61">
        <f>VLOOKUP(A27,'BASE LOSS COSTS'!$AK$35:$AL$49,2)</f>
        <v>304</v>
      </c>
      <c r="BC27" s="61">
        <f>VLOOKUP(A27,'BASE LOSS COSTS'!$AN$35:$AO$49,2)</f>
        <v>90</v>
      </c>
      <c r="BD27" s="61">
        <f>VLOOKUP(A27,'BASE LOSS COSTS'!$AQ$35:$AR$49,2)</f>
        <v>90</v>
      </c>
      <c r="BE27" s="61">
        <f>VLOOKUP(A27,'BASE LOSS COSTS'!$AT$35:$AU$49,2)</f>
        <v>247</v>
      </c>
      <c r="BF27" s="61">
        <f>VLOOKUP(A27,'BASE LOSS COSTS'!$AW$35:$AX$49,2,FALSE)</f>
        <v>213</v>
      </c>
      <c r="BG27" s="61">
        <f>VLOOKUP(A27,'BASE LOSS COSTS'!$AZ$35:$BA$49,2)</f>
        <v>293</v>
      </c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9"/>
      <c r="CG27" s="39"/>
    </row>
    <row r="28" spans="1:85">
      <c r="A28" s="41">
        <v>105</v>
      </c>
      <c r="B28" s="41">
        <v>67215</v>
      </c>
      <c r="C28" s="49">
        <f>VLOOKUP(A28,'BASE LOSS COSTS'!$A$14:$B$28,2)</f>
        <v>354</v>
      </c>
      <c r="D28" s="70">
        <f>VLOOKUP($A28,'BASE LOSS COSTS'!$Y$14:$Z$28,2,FALSE)</f>
        <v>0.63</v>
      </c>
      <c r="E28" s="70">
        <f>VLOOKUP($A28,'BASE LOSS COSTS'!$AB$14:$AC$28,2,FALSE)</f>
        <v>1.26</v>
      </c>
      <c r="F28" s="70">
        <f>VLOOKUP($A28,'BASE LOSS COSTS'!$AE$14:$AF$28,2,FALSE)</f>
        <v>1.89</v>
      </c>
      <c r="G28" s="49">
        <f>VLOOKUP(A28,'BASE LOSS COSTS'!$A$55:$B$69,2)</f>
        <v>3</v>
      </c>
      <c r="H28" s="61">
        <f>VLOOKUP(A28,'BASE LOSS COSTS'!$D$14:$E$28,2)</f>
        <v>342</v>
      </c>
      <c r="I28" s="61">
        <f>VLOOKUP($A28,'BASE LOSS COSTS'!$AH$14:$AI$28,2,FALSE)</f>
        <v>2</v>
      </c>
      <c r="J28" s="61">
        <f>VLOOKUP($A28,'BASE LOSS COSTS'!$AK$14:$AL$28,2,FALSE)</f>
        <v>4</v>
      </c>
      <c r="K28" s="61">
        <f>VLOOKUP($A28,'BASE LOSS COSTS'!$AN$14:$AO$28,2,FALSE)</f>
        <v>6</v>
      </c>
      <c r="L28" s="61">
        <f>VLOOKUP($A28,'BASE LOSS COSTS'!$AQ$14:$AR$28,2,FALSE)</f>
        <v>11</v>
      </c>
      <c r="M28" s="61">
        <f>VLOOKUP(A28,'BASE LOSS COSTS'!$G$14:$H$28,2)</f>
        <v>267</v>
      </c>
      <c r="N28" s="71">
        <f>VLOOKUP($A28,'BASE LOSS COSTS'!$AT$14:$AU$28,2,FALSE)</f>
        <v>0.62</v>
      </c>
      <c r="O28" s="71">
        <f>VLOOKUP($A28,'BASE LOSS COSTS'!$AW$14:$AX$28,2,FALSE)</f>
        <v>1.25</v>
      </c>
      <c r="P28" s="71">
        <f>VLOOKUP($A28,'BASE LOSS COSTS'!$AZ$14:$BA$28,2,FALSE)</f>
        <v>1.87</v>
      </c>
      <c r="Q28" s="49">
        <f>VLOOKUP(A28,'BASE LOSS COSTS'!$D$55:$E$69,2)</f>
        <v>14</v>
      </c>
      <c r="R28" s="49">
        <f>VLOOKUP(A28,'BASE LOSS COSTS'!$V$55:$W$69,2)</f>
        <v>10</v>
      </c>
      <c r="S28" s="61">
        <f>VLOOKUP(A28,'BASE LOSS COSTS'!$J$14:$K$28,2)</f>
        <v>350</v>
      </c>
      <c r="T28" s="49">
        <f>VLOOKUP(A28,'BASE LOSS COSTS'!$G$55:$H$69,2)</f>
        <v>7</v>
      </c>
      <c r="U28" s="61">
        <f>VLOOKUP(A28,'BASE LOSS COSTS'!$M$14:$N$28,2)</f>
        <v>1568</v>
      </c>
      <c r="V28" s="71">
        <f>VLOOKUP($A28,'BASE LOSS COSTS'!$BC$14:$BD$28,2,FALSE)</f>
        <v>1.26</v>
      </c>
      <c r="W28" s="71">
        <f>VLOOKUP($A28,'BASE LOSS COSTS'!$BF$14:$BG$28,2,FALSE)</f>
        <v>1.89</v>
      </c>
      <c r="X28" s="71">
        <f>VLOOKUP($A28,'BASE LOSS COSTS'!$BI$14:$BJ$28,2,FALSE)</f>
        <v>2.52</v>
      </c>
      <c r="Y28" s="61">
        <f>VLOOKUP(A28,'BASE LOSS COSTS'!$J$55:$K$69,2)</f>
        <v>19</v>
      </c>
      <c r="Z28" s="61">
        <f>VLOOKUP(A28,'BASE LOSS COSTS'!$Y$55:$Z$69,2)</f>
        <v>15</v>
      </c>
      <c r="AA28" s="61">
        <f>VLOOKUP(A28,'BASE LOSS COSTS'!$P$14:$Q$28,2)</f>
        <v>372</v>
      </c>
      <c r="AB28" s="71">
        <f>VLOOKUP($A28,'BASE LOSS COSTS'!$BL$14:$BM$28,2,FALSE)</f>
        <v>0.63</v>
      </c>
      <c r="AC28" s="71">
        <f>VLOOKUP($A28,'BASE LOSS COSTS'!$BO$14:$BP$28,2,FALSE)</f>
        <v>1.26</v>
      </c>
      <c r="AD28" s="71">
        <f>VLOOKUP($A28,'BASE LOSS COSTS'!$BR$14:$BS$28,2,FALSE)</f>
        <v>1.89</v>
      </c>
      <c r="AE28" s="61">
        <f>VLOOKUP(A28,'BASE LOSS COSTS'!$M$55:$N$69,2)</f>
        <v>2</v>
      </c>
      <c r="AF28" s="61">
        <f>VLOOKUP(A28,'BASE LOSS COSTS'!$S$14:$T$28,2)</f>
        <v>149</v>
      </c>
      <c r="AG28" s="71">
        <f>VLOOKUP($A28,'BASE LOSS COSTS'!$BU$14:$BV$28,2,FALSE)</f>
        <v>10.08</v>
      </c>
      <c r="AH28" s="71">
        <f>VLOOKUP($A28,'BASE LOSS COSTS'!$BX$14:$BY$28,2,FALSE)</f>
        <v>11.97</v>
      </c>
      <c r="AI28" s="71">
        <f>VLOOKUP($A28,'BASE LOSS COSTS'!$CA$14:$CB$28,2,FALSE)</f>
        <v>13.86</v>
      </c>
      <c r="AJ28" s="61">
        <f>VLOOKUP(A28,'BASE LOSS COSTS'!$P$55:$Q$69,2)</f>
        <v>2</v>
      </c>
      <c r="AK28" s="61">
        <f>VLOOKUP(A28,'BASE LOSS COSTS'!$V$14:$W$28,2)</f>
        <v>1232</v>
      </c>
      <c r="AL28" s="71">
        <f>VLOOKUP($A28,'BASE LOSS COSTS'!$CD$14:$CE$28,2,FALSE)</f>
        <v>40.950000000000003</v>
      </c>
      <c r="AM28" s="71">
        <f>VLOOKUP($A28,'BASE LOSS COSTS'!$CG$14:$CH$28,2,FALSE)</f>
        <v>45.99</v>
      </c>
      <c r="AN28" s="71">
        <f>VLOOKUP($A28,'BASE LOSS COSTS'!$CJ$14:$CK$28,2,FALSE)</f>
        <v>63.63</v>
      </c>
      <c r="AO28" s="61">
        <f>VLOOKUP(A28,'BASE LOSS COSTS'!$S$55:$T$69,2)</f>
        <v>18</v>
      </c>
      <c r="AP28" s="61">
        <f>VLOOKUP(A28,'BASE LOSS COSTS'!$A$35:$B$49,2)</f>
        <v>194</v>
      </c>
      <c r="AQ28" s="61">
        <f>VLOOKUP(A28,'BASE LOSS COSTS'!$D$35:$E$49,2)</f>
        <v>168</v>
      </c>
      <c r="AR28" s="61">
        <f>VLOOKUP(A28,'BASE LOSS COSTS'!$G$35:$H$49,2)</f>
        <v>213</v>
      </c>
      <c r="AS28" s="61">
        <f>VLOOKUP(A28,'BASE LOSS COSTS'!$J$35:$K$49,2)</f>
        <v>213</v>
      </c>
      <c r="AT28" s="61">
        <f>VLOOKUP(A28,'BASE LOSS COSTS'!$M$35:$N$49,2)</f>
        <v>185</v>
      </c>
      <c r="AU28" s="61">
        <f>VLOOKUP(A28,'BASE LOSS COSTS'!$P$35:$Q$49,2)</f>
        <v>185</v>
      </c>
      <c r="AV28" s="61">
        <f>VLOOKUP(A28,'BASE LOSS COSTS'!$S$35:$T$49,2)</f>
        <v>97</v>
      </c>
      <c r="AW28" s="61">
        <f>VLOOKUP(A28,'BASE LOSS COSTS'!$V$35:$W$49,2)</f>
        <v>97</v>
      </c>
      <c r="AX28" s="61">
        <f>VLOOKUP(A28,'BASE LOSS COSTS'!$Y$35:$Z$49,2)</f>
        <v>84</v>
      </c>
      <c r="AY28" s="61">
        <f>VLOOKUP(A28,'BASE LOSS COSTS'!$AB$35:$AC$49,2)</f>
        <v>84</v>
      </c>
      <c r="AZ28" s="61">
        <f>VLOOKUP(A28,'BASE LOSS COSTS'!$AE$35:$AF$49,2)</f>
        <v>196</v>
      </c>
      <c r="BA28" s="61">
        <f>VLOOKUP(A28,'BASE LOSS COSTS'!$AH$35:$AI$49,2)</f>
        <v>304</v>
      </c>
      <c r="BB28" s="61">
        <f>VLOOKUP(A28,'BASE LOSS COSTS'!$AK$35:$AL$49,2)</f>
        <v>304</v>
      </c>
      <c r="BC28" s="61">
        <f>VLOOKUP(A28,'BASE LOSS COSTS'!$AN$35:$AO$49,2)</f>
        <v>90</v>
      </c>
      <c r="BD28" s="61">
        <f>VLOOKUP(A28,'BASE LOSS COSTS'!$AQ$35:$AR$49,2)</f>
        <v>90</v>
      </c>
      <c r="BE28" s="61">
        <f>VLOOKUP(A28,'BASE LOSS COSTS'!$AT$35:$AU$49,2)</f>
        <v>247</v>
      </c>
      <c r="BF28" s="61">
        <f>VLOOKUP(A28,'BASE LOSS COSTS'!$AW$35:$AX$49,2,FALSE)</f>
        <v>213</v>
      </c>
      <c r="BG28" s="61">
        <f>VLOOKUP(A28,'BASE LOSS COSTS'!$AZ$35:$BA$49,2)</f>
        <v>293</v>
      </c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9"/>
      <c r="CG28" s="39"/>
    </row>
    <row r="29" spans="1:85">
      <c r="A29" s="41">
        <v>105</v>
      </c>
      <c r="B29" s="41">
        <v>67216</v>
      </c>
      <c r="C29" s="49">
        <f>VLOOKUP(A29,'BASE LOSS COSTS'!$A$14:$B$28,2)</f>
        <v>354</v>
      </c>
      <c r="D29" s="70">
        <f>VLOOKUP($A29,'BASE LOSS COSTS'!$Y$14:$Z$28,2,FALSE)</f>
        <v>0.63</v>
      </c>
      <c r="E29" s="70">
        <f>VLOOKUP($A29,'BASE LOSS COSTS'!$AB$14:$AC$28,2,FALSE)</f>
        <v>1.26</v>
      </c>
      <c r="F29" s="70">
        <f>VLOOKUP($A29,'BASE LOSS COSTS'!$AE$14:$AF$28,2,FALSE)</f>
        <v>1.89</v>
      </c>
      <c r="G29" s="49">
        <f>VLOOKUP(A29,'BASE LOSS COSTS'!$A$55:$B$69,2)</f>
        <v>3</v>
      </c>
      <c r="H29" s="61">
        <f>VLOOKUP(A29,'BASE LOSS COSTS'!$D$14:$E$28,2)</f>
        <v>342</v>
      </c>
      <c r="I29" s="61">
        <f>VLOOKUP($A29,'BASE LOSS COSTS'!$AH$14:$AI$28,2,FALSE)</f>
        <v>2</v>
      </c>
      <c r="J29" s="61">
        <f>VLOOKUP($A29,'BASE LOSS COSTS'!$AK$14:$AL$28,2,FALSE)</f>
        <v>4</v>
      </c>
      <c r="K29" s="61">
        <f>VLOOKUP($A29,'BASE LOSS COSTS'!$AN$14:$AO$28,2,FALSE)</f>
        <v>6</v>
      </c>
      <c r="L29" s="61">
        <f>VLOOKUP($A29,'BASE LOSS COSTS'!$AQ$14:$AR$28,2,FALSE)</f>
        <v>11</v>
      </c>
      <c r="M29" s="61">
        <f>VLOOKUP(A29,'BASE LOSS COSTS'!$G$14:$H$28,2)</f>
        <v>267</v>
      </c>
      <c r="N29" s="71">
        <f>VLOOKUP($A29,'BASE LOSS COSTS'!$AT$14:$AU$28,2,FALSE)</f>
        <v>0.62</v>
      </c>
      <c r="O29" s="71">
        <f>VLOOKUP($A29,'BASE LOSS COSTS'!$AW$14:$AX$28,2,FALSE)</f>
        <v>1.25</v>
      </c>
      <c r="P29" s="71">
        <f>VLOOKUP($A29,'BASE LOSS COSTS'!$AZ$14:$BA$28,2,FALSE)</f>
        <v>1.87</v>
      </c>
      <c r="Q29" s="49">
        <f>VLOOKUP(A29,'BASE LOSS COSTS'!$D$55:$E$69,2)</f>
        <v>14</v>
      </c>
      <c r="R29" s="49">
        <f>VLOOKUP(A29,'BASE LOSS COSTS'!$V$55:$W$69,2)</f>
        <v>10</v>
      </c>
      <c r="S29" s="61">
        <f>VLOOKUP(A29,'BASE LOSS COSTS'!$J$14:$K$28,2)</f>
        <v>350</v>
      </c>
      <c r="T29" s="49">
        <f>VLOOKUP(A29,'BASE LOSS COSTS'!$G$55:$H$69,2)</f>
        <v>7</v>
      </c>
      <c r="U29" s="61">
        <f>VLOOKUP(A29,'BASE LOSS COSTS'!$M$14:$N$28,2)</f>
        <v>1568</v>
      </c>
      <c r="V29" s="71">
        <f>VLOOKUP($A29,'BASE LOSS COSTS'!$BC$14:$BD$28,2,FALSE)</f>
        <v>1.26</v>
      </c>
      <c r="W29" s="71">
        <f>VLOOKUP($A29,'BASE LOSS COSTS'!$BF$14:$BG$28,2,FALSE)</f>
        <v>1.89</v>
      </c>
      <c r="X29" s="71">
        <f>VLOOKUP($A29,'BASE LOSS COSTS'!$BI$14:$BJ$28,2,FALSE)</f>
        <v>2.52</v>
      </c>
      <c r="Y29" s="61">
        <f>VLOOKUP(A29,'BASE LOSS COSTS'!$J$55:$K$69,2)</f>
        <v>19</v>
      </c>
      <c r="Z29" s="61">
        <f>VLOOKUP(A29,'BASE LOSS COSTS'!$Y$55:$Z$69,2)</f>
        <v>15</v>
      </c>
      <c r="AA29" s="61">
        <f>VLOOKUP(A29,'BASE LOSS COSTS'!$P$14:$Q$28,2)</f>
        <v>372</v>
      </c>
      <c r="AB29" s="71">
        <f>VLOOKUP($A29,'BASE LOSS COSTS'!$BL$14:$BM$28,2,FALSE)</f>
        <v>0.63</v>
      </c>
      <c r="AC29" s="71">
        <f>VLOOKUP($A29,'BASE LOSS COSTS'!$BO$14:$BP$28,2,FALSE)</f>
        <v>1.26</v>
      </c>
      <c r="AD29" s="71">
        <f>VLOOKUP($A29,'BASE LOSS COSTS'!$BR$14:$BS$28,2,FALSE)</f>
        <v>1.89</v>
      </c>
      <c r="AE29" s="61">
        <f>VLOOKUP(A29,'BASE LOSS COSTS'!$M$55:$N$69,2)</f>
        <v>2</v>
      </c>
      <c r="AF29" s="61">
        <f>VLOOKUP(A29,'BASE LOSS COSTS'!$S$14:$T$28,2)</f>
        <v>149</v>
      </c>
      <c r="AG29" s="71">
        <f>VLOOKUP($A29,'BASE LOSS COSTS'!$BU$14:$BV$28,2,FALSE)</f>
        <v>10.08</v>
      </c>
      <c r="AH29" s="71">
        <f>VLOOKUP($A29,'BASE LOSS COSTS'!$BX$14:$BY$28,2,FALSE)</f>
        <v>11.97</v>
      </c>
      <c r="AI29" s="71">
        <f>VLOOKUP($A29,'BASE LOSS COSTS'!$CA$14:$CB$28,2,FALSE)</f>
        <v>13.86</v>
      </c>
      <c r="AJ29" s="61">
        <f>VLOOKUP(A29,'BASE LOSS COSTS'!$P$55:$Q$69,2)</f>
        <v>2</v>
      </c>
      <c r="AK29" s="61">
        <f>VLOOKUP(A29,'BASE LOSS COSTS'!$V$14:$W$28,2)</f>
        <v>1232</v>
      </c>
      <c r="AL29" s="71">
        <f>VLOOKUP($A29,'BASE LOSS COSTS'!$CD$14:$CE$28,2,FALSE)</f>
        <v>40.950000000000003</v>
      </c>
      <c r="AM29" s="71">
        <f>VLOOKUP($A29,'BASE LOSS COSTS'!$CG$14:$CH$28,2,FALSE)</f>
        <v>45.99</v>
      </c>
      <c r="AN29" s="71">
        <f>VLOOKUP($A29,'BASE LOSS COSTS'!$CJ$14:$CK$28,2,FALSE)</f>
        <v>63.63</v>
      </c>
      <c r="AO29" s="61">
        <f>VLOOKUP(A29,'BASE LOSS COSTS'!$S$55:$T$69,2)</f>
        <v>18</v>
      </c>
      <c r="AP29" s="61">
        <f>VLOOKUP(A29,'BASE LOSS COSTS'!$A$35:$B$49,2)</f>
        <v>194</v>
      </c>
      <c r="AQ29" s="61">
        <f>VLOOKUP(A29,'BASE LOSS COSTS'!$D$35:$E$49,2)</f>
        <v>168</v>
      </c>
      <c r="AR29" s="61">
        <f>VLOOKUP(A29,'BASE LOSS COSTS'!$G$35:$H$49,2)</f>
        <v>213</v>
      </c>
      <c r="AS29" s="61">
        <f>VLOOKUP(A29,'BASE LOSS COSTS'!$J$35:$K$49,2)</f>
        <v>213</v>
      </c>
      <c r="AT29" s="61">
        <f>VLOOKUP(A29,'BASE LOSS COSTS'!$M$35:$N$49,2)</f>
        <v>185</v>
      </c>
      <c r="AU29" s="61">
        <f>VLOOKUP(A29,'BASE LOSS COSTS'!$P$35:$Q$49,2)</f>
        <v>185</v>
      </c>
      <c r="AV29" s="61">
        <f>VLOOKUP(A29,'BASE LOSS COSTS'!$S$35:$T$49,2)</f>
        <v>97</v>
      </c>
      <c r="AW29" s="61">
        <f>VLOOKUP(A29,'BASE LOSS COSTS'!$V$35:$W$49,2)</f>
        <v>97</v>
      </c>
      <c r="AX29" s="61">
        <f>VLOOKUP(A29,'BASE LOSS COSTS'!$Y$35:$Z$49,2)</f>
        <v>84</v>
      </c>
      <c r="AY29" s="61">
        <f>VLOOKUP(A29,'BASE LOSS COSTS'!$AB$35:$AC$49,2)</f>
        <v>84</v>
      </c>
      <c r="AZ29" s="61">
        <f>VLOOKUP(A29,'BASE LOSS COSTS'!$AE$35:$AF$49,2)</f>
        <v>196</v>
      </c>
      <c r="BA29" s="61">
        <f>VLOOKUP(A29,'BASE LOSS COSTS'!$AH$35:$AI$49,2)</f>
        <v>304</v>
      </c>
      <c r="BB29" s="61">
        <f>VLOOKUP(A29,'BASE LOSS COSTS'!$AK$35:$AL$49,2)</f>
        <v>304</v>
      </c>
      <c r="BC29" s="61">
        <f>VLOOKUP(A29,'BASE LOSS COSTS'!$AN$35:$AO$49,2)</f>
        <v>90</v>
      </c>
      <c r="BD29" s="61">
        <f>VLOOKUP(A29,'BASE LOSS COSTS'!$AQ$35:$AR$49,2)</f>
        <v>90</v>
      </c>
      <c r="BE29" s="61">
        <f>VLOOKUP(A29,'BASE LOSS COSTS'!$AT$35:$AU$49,2)</f>
        <v>247</v>
      </c>
      <c r="BF29" s="61">
        <f>VLOOKUP(A29,'BASE LOSS COSTS'!$AW$35:$AX$49,2,FALSE)</f>
        <v>213</v>
      </c>
      <c r="BG29" s="61">
        <f>VLOOKUP(A29,'BASE LOSS COSTS'!$AZ$35:$BA$49,2)</f>
        <v>293</v>
      </c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9"/>
      <c r="CG29" s="39"/>
    </row>
    <row r="30" spans="1:85">
      <c r="A30" s="41">
        <v>105</v>
      </c>
      <c r="B30" s="41">
        <v>67217</v>
      </c>
      <c r="C30" s="49">
        <f>VLOOKUP(A30,'BASE LOSS COSTS'!$A$14:$B$28,2)</f>
        <v>354</v>
      </c>
      <c r="D30" s="70">
        <f>VLOOKUP($A30,'BASE LOSS COSTS'!$Y$14:$Z$28,2,FALSE)</f>
        <v>0.63</v>
      </c>
      <c r="E30" s="70">
        <f>VLOOKUP($A30,'BASE LOSS COSTS'!$AB$14:$AC$28,2,FALSE)</f>
        <v>1.26</v>
      </c>
      <c r="F30" s="70">
        <f>VLOOKUP($A30,'BASE LOSS COSTS'!$AE$14:$AF$28,2,FALSE)</f>
        <v>1.89</v>
      </c>
      <c r="G30" s="49">
        <f>VLOOKUP(A30,'BASE LOSS COSTS'!$A$55:$B$69,2)</f>
        <v>3</v>
      </c>
      <c r="H30" s="61">
        <f>VLOOKUP(A30,'BASE LOSS COSTS'!$D$14:$E$28,2)</f>
        <v>342</v>
      </c>
      <c r="I30" s="61">
        <f>VLOOKUP($A30,'BASE LOSS COSTS'!$AH$14:$AI$28,2,FALSE)</f>
        <v>2</v>
      </c>
      <c r="J30" s="61">
        <f>VLOOKUP($A30,'BASE LOSS COSTS'!$AK$14:$AL$28,2,FALSE)</f>
        <v>4</v>
      </c>
      <c r="K30" s="61">
        <f>VLOOKUP($A30,'BASE LOSS COSTS'!$AN$14:$AO$28,2,FALSE)</f>
        <v>6</v>
      </c>
      <c r="L30" s="61">
        <f>VLOOKUP($A30,'BASE LOSS COSTS'!$AQ$14:$AR$28,2,FALSE)</f>
        <v>11</v>
      </c>
      <c r="M30" s="61">
        <f>VLOOKUP(A30,'BASE LOSS COSTS'!$G$14:$H$28,2)</f>
        <v>267</v>
      </c>
      <c r="N30" s="71">
        <f>VLOOKUP($A30,'BASE LOSS COSTS'!$AT$14:$AU$28,2,FALSE)</f>
        <v>0.62</v>
      </c>
      <c r="O30" s="71">
        <f>VLOOKUP($A30,'BASE LOSS COSTS'!$AW$14:$AX$28,2,FALSE)</f>
        <v>1.25</v>
      </c>
      <c r="P30" s="71">
        <f>VLOOKUP($A30,'BASE LOSS COSTS'!$AZ$14:$BA$28,2,FALSE)</f>
        <v>1.87</v>
      </c>
      <c r="Q30" s="49">
        <f>VLOOKUP(A30,'BASE LOSS COSTS'!$D$55:$E$69,2)</f>
        <v>14</v>
      </c>
      <c r="R30" s="49">
        <f>VLOOKUP(A30,'BASE LOSS COSTS'!$V$55:$W$69,2)</f>
        <v>10</v>
      </c>
      <c r="S30" s="61">
        <f>VLOOKUP(A30,'BASE LOSS COSTS'!$J$14:$K$28,2)</f>
        <v>350</v>
      </c>
      <c r="T30" s="49">
        <f>VLOOKUP(A30,'BASE LOSS COSTS'!$G$55:$H$69,2)</f>
        <v>7</v>
      </c>
      <c r="U30" s="61">
        <f>VLOOKUP(A30,'BASE LOSS COSTS'!$M$14:$N$28,2)</f>
        <v>1568</v>
      </c>
      <c r="V30" s="71">
        <f>VLOOKUP($A30,'BASE LOSS COSTS'!$BC$14:$BD$28,2,FALSE)</f>
        <v>1.26</v>
      </c>
      <c r="W30" s="71">
        <f>VLOOKUP($A30,'BASE LOSS COSTS'!$BF$14:$BG$28,2,FALSE)</f>
        <v>1.89</v>
      </c>
      <c r="X30" s="71">
        <f>VLOOKUP($A30,'BASE LOSS COSTS'!$BI$14:$BJ$28,2,FALSE)</f>
        <v>2.52</v>
      </c>
      <c r="Y30" s="61">
        <f>VLOOKUP(A30,'BASE LOSS COSTS'!$J$55:$K$69,2)</f>
        <v>19</v>
      </c>
      <c r="Z30" s="61">
        <f>VLOOKUP(A30,'BASE LOSS COSTS'!$Y$55:$Z$69,2)</f>
        <v>15</v>
      </c>
      <c r="AA30" s="61">
        <f>VLOOKUP(A30,'BASE LOSS COSTS'!$P$14:$Q$28,2)</f>
        <v>372</v>
      </c>
      <c r="AB30" s="71">
        <f>VLOOKUP($A30,'BASE LOSS COSTS'!$BL$14:$BM$28,2,FALSE)</f>
        <v>0.63</v>
      </c>
      <c r="AC30" s="71">
        <f>VLOOKUP($A30,'BASE LOSS COSTS'!$BO$14:$BP$28,2,FALSE)</f>
        <v>1.26</v>
      </c>
      <c r="AD30" s="71">
        <f>VLOOKUP($A30,'BASE LOSS COSTS'!$BR$14:$BS$28,2,FALSE)</f>
        <v>1.89</v>
      </c>
      <c r="AE30" s="61">
        <f>VLOOKUP(A30,'BASE LOSS COSTS'!$M$55:$N$69,2)</f>
        <v>2</v>
      </c>
      <c r="AF30" s="61">
        <f>VLOOKUP(A30,'BASE LOSS COSTS'!$S$14:$T$28,2)</f>
        <v>149</v>
      </c>
      <c r="AG30" s="71">
        <f>VLOOKUP($A30,'BASE LOSS COSTS'!$BU$14:$BV$28,2,FALSE)</f>
        <v>10.08</v>
      </c>
      <c r="AH30" s="71">
        <f>VLOOKUP($A30,'BASE LOSS COSTS'!$BX$14:$BY$28,2,FALSE)</f>
        <v>11.97</v>
      </c>
      <c r="AI30" s="71">
        <f>VLOOKUP($A30,'BASE LOSS COSTS'!$CA$14:$CB$28,2,FALSE)</f>
        <v>13.86</v>
      </c>
      <c r="AJ30" s="61">
        <f>VLOOKUP(A30,'BASE LOSS COSTS'!$P$55:$Q$69,2)</f>
        <v>2</v>
      </c>
      <c r="AK30" s="61">
        <f>VLOOKUP(A30,'BASE LOSS COSTS'!$V$14:$W$28,2)</f>
        <v>1232</v>
      </c>
      <c r="AL30" s="71">
        <f>VLOOKUP($A30,'BASE LOSS COSTS'!$CD$14:$CE$28,2,FALSE)</f>
        <v>40.950000000000003</v>
      </c>
      <c r="AM30" s="71">
        <f>VLOOKUP($A30,'BASE LOSS COSTS'!$CG$14:$CH$28,2,FALSE)</f>
        <v>45.99</v>
      </c>
      <c r="AN30" s="71">
        <f>VLOOKUP($A30,'BASE LOSS COSTS'!$CJ$14:$CK$28,2,FALSE)</f>
        <v>63.63</v>
      </c>
      <c r="AO30" s="61">
        <f>VLOOKUP(A30,'BASE LOSS COSTS'!$S$55:$T$69,2)</f>
        <v>18</v>
      </c>
      <c r="AP30" s="61">
        <f>VLOOKUP(A30,'BASE LOSS COSTS'!$A$35:$B$49,2)</f>
        <v>194</v>
      </c>
      <c r="AQ30" s="61">
        <f>VLOOKUP(A30,'BASE LOSS COSTS'!$D$35:$E$49,2)</f>
        <v>168</v>
      </c>
      <c r="AR30" s="61">
        <f>VLOOKUP(A30,'BASE LOSS COSTS'!$G$35:$H$49,2)</f>
        <v>213</v>
      </c>
      <c r="AS30" s="61">
        <f>VLOOKUP(A30,'BASE LOSS COSTS'!$J$35:$K$49,2)</f>
        <v>213</v>
      </c>
      <c r="AT30" s="61">
        <f>VLOOKUP(A30,'BASE LOSS COSTS'!$M$35:$N$49,2)</f>
        <v>185</v>
      </c>
      <c r="AU30" s="61">
        <f>VLOOKUP(A30,'BASE LOSS COSTS'!$P$35:$Q$49,2)</f>
        <v>185</v>
      </c>
      <c r="AV30" s="61">
        <f>VLOOKUP(A30,'BASE LOSS COSTS'!$S$35:$T$49,2)</f>
        <v>97</v>
      </c>
      <c r="AW30" s="61">
        <f>VLOOKUP(A30,'BASE LOSS COSTS'!$V$35:$W$49,2)</f>
        <v>97</v>
      </c>
      <c r="AX30" s="61">
        <f>VLOOKUP(A30,'BASE LOSS COSTS'!$Y$35:$Z$49,2)</f>
        <v>84</v>
      </c>
      <c r="AY30" s="61">
        <f>VLOOKUP(A30,'BASE LOSS COSTS'!$AB$35:$AC$49,2)</f>
        <v>84</v>
      </c>
      <c r="AZ30" s="61">
        <f>VLOOKUP(A30,'BASE LOSS COSTS'!$AE$35:$AF$49,2)</f>
        <v>196</v>
      </c>
      <c r="BA30" s="61">
        <f>VLOOKUP(A30,'BASE LOSS COSTS'!$AH$35:$AI$49,2)</f>
        <v>304</v>
      </c>
      <c r="BB30" s="61">
        <f>VLOOKUP(A30,'BASE LOSS COSTS'!$AK$35:$AL$49,2)</f>
        <v>304</v>
      </c>
      <c r="BC30" s="61">
        <f>VLOOKUP(A30,'BASE LOSS COSTS'!$AN$35:$AO$49,2)</f>
        <v>90</v>
      </c>
      <c r="BD30" s="61">
        <f>VLOOKUP(A30,'BASE LOSS COSTS'!$AQ$35:$AR$49,2)</f>
        <v>90</v>
      </c>
      <c r="BE30" s="61">
        <f>VLOOKUP(A30,'BASE LOSS COSTS'!$AT$35:$AU$49,2)</f>
        <v>247</v>
      </c>
      <c r="BF30" s="61">
        <f>VLOOKUP(A30,'BASE LOSS COSTS'!$AW$35:$AX$49,2,FALSE)</f>
        <v>213</v>
      </c>
      <c r="BG30" s="61">
        <f>VLOOKUP(A30,'BASE LOSS COSTS'!$AZ$35:$BA$49,2)</f>
        <v>293</v>
      </c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9"/>
      <c r="CG30" s="39"/>
    </row>
    <row r="31" spans="1:85">
      <c r="A31" s="41">
        <v>105</v>
      </c>
      <c r="B31" s="41">
        <v>67218</v>
      </c>
      <c r="C31" s="49">
        <f>VLOOKUP(A31,'BASE LOSS COSTS'!$A$14:$B$28,2)</f>
        <v>354</v>
      </c>
      <c r="D31" s="70">
        <f>VLOOKUP($A31,'BASE LOSS COSTS'!$Y$14:$Z$28,2,FALSE)</f>
        <v>0.63</v>
      </c>
      <c r="E31" s="70">
        <f>VLOOKUP($A31,'BASE LOSS COSTS'!$AB$14:$AC$28,2,FALSE)</f>
        <v>1.26</v>
      </c>
      <c r="F31" s="70">
        <f>VLOOKUP($A31,'BASE LOSS COSTS'!$AE$14:$AF$28,2,FALSE)</f>
        <v>1.89</v>
      </c>
      <c r="G31" s="49">
        <f>VLOOKUP(A31,'BASE LOSS COSTS'!$A$55:$B$69,2)</f>
        <v>3</v>
      </c>
      <c r="H31" s="61">
        <f>VLOOKUP(A31,'BASE LOSS COSTS'!$D$14:$E$28,2)</f>
        <v>342</v>
      </c>
      <c r="I31" s="61">
        <f>VLOOKUP($A31,'BASE LOSS COSTS'!$AH$14:$AI$28,2,FALSE)</f>
        <v>2</v>
      </c>
      <c r="J31" s="61">
        <f>VLOOKUP($A31,'BASE LOSS COSTS'!$AK$14:$AL$28,2,FALSE)</f>
        <v>4</v>
      </c>
      <c r="K31" s="61">
        <f>VLOOKUP($A31,'BASE LOSS COSTS'!$AN$14:$AO$28,2,FALSE)</f>
        <v>6</v>
      </c>
      <c r="L31" s="61">
        <f>VLOOKUP($A31,'BASE LOSS COSTS'!$AQ$14:$AR$28,2,FALSE)</f>
        <v>11</v>
      </c>
      <c r="M31" s="61">
        <f>VLOOKUP(A31,'BASE LOSS COSTS'!$G$14:$H$28,2)</f>
        <v>267</v>
      </c>
      <c r="N31" s="71">
        <f>VLOOKUP($A31,'BASE LOSS COSTS'!$AT$14:$AU$28,2,FALSE)</f>
        <v>0.62</v>
      </c>
      <c r="O31" s="71">
        <f>VLOOKUP($A31,'BASE LOSS COSTS'!$AW$14:$AX$28,2,FALSE)</f>
        <v>1.25</v>
      </c>
      <c r="P31" s="71">
        <f>VLOOKUP($A31,'BASE LOSS COSTS'!$AZ$14:$BA$28,2,FALSE)</f>
        <v>1.87</v>
      </c>
      <c r="Q31" s="49">
        <f>VLOOKUP(A31,'BASE LOSS COSTS'!$D$55:$E$69,2)</f>
        <v>14</v>
      </c>
      <c r="R31" s="49">
        <f>VLOOKUP(A31,'BASE LOSS COSTS'!$V$55:$W$69,2)</f>
        <v>10</v>
      </c>
      <c r="S31" s="61">
        <f>VLOOKUP(A31,'BASE LOSS COSTS'!$J$14:$K$28,2)</f>
        <v>350</v>
      </c>
      <c r="T31" s="49">
        <f>VLOOKUP(A31,'BASE LOSS COSTS'!$G$55:$H$69,2)</f>
        <v>7</v>
      </c>
      <c r="U31" s="61">
        <f>VLOOKUP(A31,'BASE LOSS COSTS'!$M$14:$N$28,2)</f>
        <v>1568</v>
      </c>
      <c r="V31" s="71">
        <f>VLOOKUP($A31,'BASE LOSS COSTS'!$BC$14:$BD$28,2,FALSE)</f>
        <v>1.26</v>
      </c>
      <c r="W31" s="71">
        <f>VLOOKUP($A31,'BASE LOSS COSTS'!$BF$14:$BG$28,2,FALSE)</f>
        <v>1.89</v>
      </c>
      <c r="X31" s="71">
        <f>VLOOKUP($A31,'BASE LOSS COSTS'!$BI$14:$BJ$28,2,FALSE)</f>
        <v>2.52</v>
      </c>
      <c r="Y31" s="61">
        <f>VLOOKUP(A31,'BASE LOSS COSTS'!$J$55:$K$69,2)</f>
        <v>19</v>
      </c>
      <c r="Z31" s="61">
        <f>VLOOKUP(A31,'BASE LOSS COSTS'!$Y$55:$Z$69,2)</f>
        <v>15</v>
      </c>
      <c r="AA31" s="61">
        <f>VLOOKUP(A31,'BASE LOSS COSTS'!$P$14:$Q$28,2)</f>
        <v>372</v>
      </c>
      <c r="AB31" s="71">
        <f>VLOOKUP($A31,'BASE LOSS COSTS'!$BL$14:$BM$28,2,FALSE)</f>
        <v>0.63</v>
      </c>
      <c r="AC31" s="71">
        <f>VLOOKUP($A31,'BASE LOSS COSTS'!$BO$14:$BP$28,2,FALSE)</f>
        <v>1.26</v>
      </c>
      <c r="AD31" s="71">
        <f>VLOOKUP($A31,'BASE LOSS COSTS'!$BR$14:$BS$28,2,FALSE)</f>
        <v>1.89</v>
      </c>
      <c r="AE31" s="61">
        <f>VLOOKUP(A31,'BASE LOSS COSTS'!$M$55:$N$69,2)</f>
        <v>2</v>
      </c>
      <c r="AF31" s="61">
        <f>VLOOKUP(A31,'BASE LOSS COSTS'!$S$14:$T$28,2)</f>
        <v>149</v>
      </c>
      <c r="AG31" s="71">
        <f>VLOOKUP($A31,'BASE LOSS COSTS'!$BU$14:$BV$28,2,FALSE)</f>
        <v>10.08</v>
      </c>
      <c r="AH31" s="71">
        <f>VLOOKUP($A31,'BASE LOSS COSTS'!$BX$14:$BY$28,2,FALSE)</f>
        <v>11.97</v>
      </c>
      <c r="AI31" s="71">
        <f>VLOOKUP($A31,'BASE LOSS COSTS'!$CA$14:$CB$28,2,FALSE)</f>
        <v>13.86</v>
      </c>
      <c r="AJ31" s="61">
        <f>VLOOKUP(A31,'BASE LOSS COSTS'!$P$55:$Q$69,2)</f>
        <v>2</v>
      </c>
      <c r="AK31" s="61">
        <f>VLOOKUP(A31,'BASE LOSS COSTS'!$V$14:$W$28,2)</f>
        <v>1232</v>
      </c>
      <c r="AL31" s="71">
        <f>VLOOKUP($A31,'BASE LOSS COSTS'!$CD$14:$CE$28,2,FALSE)</f>
        <v>40.950000000000003</v>
      </c>
      <c r="AM31" s="71">
        <f>VLOOKUP($A31,'BASE LOSS COSTS'!$CG$14:$CH$28,2,FALSE)</f>
        <v>45.99</v>
      </c>
      <c r="AN31" s="71">
        <f>VLOOKUP($A31,'BASE LOSS COSTS'!$CJ$14:$CK$28,2,FALSE)</f>
        <v>63.63</v>
      </c>
      <c r="AO31" s="61">
        <f>VLOOKUP(A31,'BASE LOSS COSTS'!$S$55:$T$69,2)</f>
        <v>18</v>
      </c>
      <c r="AP31" s="61">
        <f>VLOOKUP(A31,'BASE LOSS COSTS'!$A$35:$B$49,2)</f>
        <v>194</v>
      </c>
      <c r="AQ31" s="61">
        <f>VLOOKUP(A31,'BASE LOSS COSTS'!$D$35:$E$49,2)</f>
        <v>168</v>
      </c>
      <c r="AR31" s="61">
        <f>VLOOKUP(A31,'BASE LOSS COSTS'!$G$35:$H$49,2)</f>
        <v>213</v>
      </c>
      <c r="AS31" s="61">
        <f>VLOOKUP(A31,'BASE LOSS COSTS'!$J$35:$K$49,2)</f>
        <v>213</v>
      </c>
      <c r="AT31" s="61">
        <f>VLOOKUP(A31,'BASE LOSS COSTS'!$M$35:$N$49,2)</f>
        <v>185</v>
      </c>
      <c r="AU31" s="61">
        <f>VLOOKUP(A31,'BASE LOSS COSTS'!$P$35:$Q$49,2)</f>
        <v>185</v>
      </c>
      <c r="AV31" s="61">
        <f>VLOOKUP(A31,'BASE LOSS COSTS'!$S$35:$T$49,2)</f>
        <v>97</v>
      </c>
      <c r="AW31" s="61">
        <f>VLOOKUP(A31,'BASE LOSS COSTS'!$V$35:$W$49,2)</f>
        <v>97</v>
      </c>
      <c r="AX31" s="61">
        <f>VLOOKUP(A31,'BASE LOSS COSTS'!$Y$35:$Z$49,2)</f>
        <v>84</v>
      </c>
      <c r="AY31" s="61">
        <f>VLOOKUP(A31,'BASE LOSS COSTS'!$AB$35:$AC$49,2)</f>
        <v>84</v>
      </c>
      <c r="AZ31" s="61">
        <f>VLOOKUP(A31,'BASE LOSS COSTS'!$AE$35:$AF$49,2)</f>
        <v>196</v>
      </c>
      <c r="BA31" s="61">
        <f>VLOOKUP(A31,'BASE LOSS COSTS'!$AH$35:$AI$49,2)</f>
        <v>304</v>
      </c>
      <c r="BB31" s="61">
        <f>VLOOKUP(A31,'BASE LOSS COSTS'!$AK$35:$AL$49,2)</f>
        <v>304</v>
      </c>
      <c r="BC31" s="61">
        <f>VLOOKUP(A31,'BASE LOSS COSTS'!$AN$35:$AO$49,2)</f>
        <v>90</v>
      </c>
      <c r="BD31" s="61">
        <f>VLOOKUP(A31,'BASE LOSS COSTS'!$AQ$35:$AR$49,2)</f>
        <v>90</v>
      </c>
      <c r="BE31" s="61">
        <f>VLOOKUP(A31,'BASE LOSS COSTS'!$AT$35:$AU$49,2)</f>
        <v>247</v>
      </c>
      <c r="BF31" s="61">
        <f>VLOOKUP(A31,'BASE LOSS COSTS'!$AW$35:$AX$49,2,FALSE)</f>
        <v>213</v>
      </c>
      <c r="BG31" s="61">
        <f>VLOOKUP(A31,'BASE LOSS COSTS'!$AZ$35:$BA$49,2)</f>
        <v>293</v>
      </c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9"/>
      <c r="CG31" s="39"/>
    </row>
    <row r="32" spans="1:85">
      <c r="A32" s="41">
        <v>105</v>
      </c>
      <c r="B32" s="41">
        <v>67219</v>
      </c>
      <c r="C32" s="49">
        <f>VLOOKUP(A32,'BASE LOSS COSTS'!$A$14:$B$28,2)</f>
        <v>354</v>
      </c>
      <c r="D32" s="70">
        <f>VLOOKUP($A32,'BASE LOSS COSTS'!$Y$14:$Z$28,2,FALSE)</f>
        <v>0.63</v>
      </c>
      <c r="E32" s="70">
        <f>VLOOKUP($A32,'BASE LOSS COSTS'!$AB$14:$AC$28,2,FALSE)</f>
        <v>1.26</v>
      </c>
      <c r="F32" s="70">
        <f>VLOOKUP($A32,'BASE LOSS COSTS'!$AE$14:$AF$28,2,FALSE)</f>
        <v>1.89</v>
      </c>
      <c r="G32" s="49">
        <f>VLOOKUP(A32,'BASE LOSS COSTS'!$A$55:$B$69,2)</f>
        <v>3</v>
      </c>
      <c r="H32" s="61">
        <f>VLOOKUP(A32,'BASE LOSS COSTS'!$D$14:$E$28,2)</f>
        <v>342</v>
      </c>
      <c r="I32" s="61">
        <f>VLOOKUP($A32,'BASE LOSS COSTS'!$AH$14:$AI$28,2,FALSE)</f>
        <v>2</v>
      </c>
      <c r="J32" s="61">
        <f>VLOOKUP($A32,'BASE LOSS COSTS'!$AK$14:$AL$28,2,FALSE)</f>
        <v>4</v>
      </c>
      <c r="K32" s="61">
        <f>VLOOKUP($A32,'BASE LOSS COSTS'!$AN$14:$AO$28,2,FALSE)</f>
        <v>6</v>
      </c>
      <c r="L32" s="61">
        <f>VLOOKUP($A32,'BASE LOSS COSTS'!$AQ$14:$AR$28,2,FALSE)</f>
        <v>11</v>
      </c>
      <c r="M32" s="61">
        <f>VLOOKUP(A32,'BASE LOSS COSTS'!$G$14:$H$28,2)</f>
        <v>267</v>
      </c>
      <c r="N32" s="71">
        <f>VLOOKUP($A32,'BASE LOSS COSTS'!$AT$14:$AU$28,2,FALSE)</f>
        <v>0.62</v>
      </c>
      <c r="O32" s="71">
        <f>VLOOKUP($A32,'BASE LOSS COSTS'!$AW$14:$AX$28,2,FALSE)</f>
        <v>1.25</v>
      </c>
      <c r="P32" s="71">
        <f>VLOOKUP($A32,'BASE LOSS COSTS'!$AZ$14:$BA$28,2,FALSE)</f>
        <v>1.87</v>
      </c>
      <c r="Q32" s="49">
        <f>VLOOKUP(A32,'BASE LOSS COSTS'!$D$55:$E$69,2)</f>
        <v>14</v>
      </c>
      <c r="R32" s="49">
        <f>VLOOKUP(A32,'BASE LOSS COSTS'!$V$55:$W$69,2)</f>
        <v>10</v>
      </c>
      <c r="S32" s="61">
        <f>VLOOKUP(A32,'BASE LOSS COSTS'!$J$14:$K$28,2)</f>
        <v>350</v>
      </c>
      <c r="T32" s="49">
        <f>VLOOKUP(A32,'BASE LOSS COSTS'!$G$55:$H$69,2)</f>
        <v>7</v>
      </c>
      <c r="U32" s="61">
        <f>VLOOKUP(A32,'BASE LOSS COSTS'!$M$14:$N$28,2)</f>
        <v>1568</v>
      </c>
      <c r="V32" s="71">
        <f>VLOOKUP($A32,'BASE LOSS COSTS'!$BC$14:$BD$28,2,FALSE)</f>
        <v>1.26</v>
      </c>
      <c r="W32" s="71">
        <f>VLOOKUP($A32,'BASE LOSS COSTS'!$BF$14:$BG$28,2,FALSE)</f>
        <v>1.89</v>
      </c>
      <c r="X32" s="71">
        <f>VLOOKUP($A32,'BASE LOSS COSTS'!$BI$14:$BJ$28,2,FALSE)</f>
        <v>2.52</v>
      </c>
      <c r="Y32" s="61">
        <f>VLOOKUP(A32,'BASE LOSS COSTS'!$J$55:$K$69,2)</f>
        <v>19</v>
      </c>
      <c r="Z32" s="61">
        <f>VLOOKUP(A32,'BASE LOSS COSTS'!$Y$55:$Z$69,2)</f>
        <v>15</v>
      </c>
      <c r="AA32" s="61">
        <f>VLOOKUP(A32,'BASE LOSS COSTS'!$P$14:$Q$28,2)</f>
        <v>372</v>
      </c>
      <c r="AB32" s="71">
        <f>VLOOKUP($A32,'BASE LOSS COSTS'!$BL$14:$BM$28,2,FALSE)</f>
        <v>0.63</v>
      </c>
      <c r="AC32" s="71">
        <f>VLOOKUP($A32,'BASE LOSS COSTS'!$BO$14:$BP$28,2,FALSE)</f>
        <v>1.26</v>
      </c>
      <c r="AD32" s="71">
        <f>VLOOKUP($A32,'BASE LOSS COSTS'!$BR$14:$BS$28,2,FALSE)</f>
        <v>1.89</v>
      </c>
      <c r="AE32" s="61">
        <f>VLOOKUP(A32,'BASE LOSS COSTS'!$M$55:$N$69,2)</f>
        <v>2</v>
      </c>
      <c r="AF32" s="61">
        <f>VLOOKUP(A32,'BASE LOSS COSTS'!$S$14:$T$28,2)</f>
        <v>149</v>
      </c>
      <c r="AG32" s="71">
        <f>VLOOKUP($A32,'BASE LOSS COSTS'!$BU$14:$BV$28,2,FALSE)</f>
        <v>10.08</v>
      </c>
      <c r="AH32" s="71">
        <f>VLOOKUP($A32,'BASE LOSS COSTS'!$BX$14:$BY$28,2,FALSE)</f>
        <v>11.97</v>
      </c>
      <c r="AI32" s="71">
        <f>VLOOKUP($A32,'BASE LOSS COSTS'!$CA$14:$CB$28,2,FALSE)</f>
        <v>13.86</v>
      </c>
      <c r="AJ32" s="61">
        <f>VLOOKUP(A32,'BASE LOSS COSTS'!$P$55:$Q$69,2)</f>
        <v>2</v>
      </c>
      <c r="AK32" s="61">
        <f>VLOOKUP(A32,'BASE LOSS COSTS'!$V$14:$W$28,2)</f>
        <v>1232</v>
      </c>
      <c r="AL32" s="71">
        <f>VLOOKUP($A32,'BASE LOSS COSTS'!$CD$14:$CE$28,2,FALSE)</f>
        <v>40.950000000000003</v>
      </c>
      <c r="AM32" s="71">
        <f>VLOOKUP($A32,'BASE LOSS COSTS'!$CG$14:$CH$28,2,FALSE)</f>
        <v>45.99</v>
      </c>
      <c r="AN32" s="71">
        <f>VLOOKUP($A32,'BASE LOSS COSTS'!$CJ$14:$CK$28,2,FALSE)</f>
        <v>63.63</v>
      </c>
      <c r="AO32" s="61">
        <f>VLOOKUP(A32,'BASE LOSS COSTS'!$S$55:$T$69,2)</f>
        <v>18</v>
      </c>
      <c r="AP32" s="61">
        <f>VLOOKUP(A32,'BASE LOSS COSTS'!$A$35:$B$49,2)</f>
        <v>194</v>
      </c>
      <c r="AQ32" s="61">
        <f>VLOOKUP(A32,'BASE LOSS COSTS'!$D$35:$E$49,2)</f>
        <v>168</v>
      </c>
      <c r="AR32" s="61">
        <f>VLOOKUP(A32,'BASE LOSS COSTS'!$G$35:$H$49,2)</f>
        <v>213</v>
      </c>
      <c r="AS32" s="61">
        <f>VLOOKUP(A32,'BASE LOSS COSTS'!$J$35:$K$49,2)</f>
        <v>213</v>
      </c>
      <c r="AT32" s="61">
        <f>VLOOKUP(A32,'BASE LOSS COSTS'!$M$35:$N$49,2)</f>
        <v>185</v>
      </c>
      <c r="AU32" s="61">
        <f>VLOOKUP(A32,'BASE LOSS COSTS'!$P$35:$Q$49,2)</f>
        <v>185</v>
      </c>
      <c r="AV32" s="61">
        <f>VLOOKUP(A32,'BASE LOSS COSTS'!$S$35:$T$49,2)</f>
        <v>97</v>
      </c>
      <c r="AW32" s="61">
        <f>VLOOKUP(A32,'BASE LOSS COSTS'!$V$35:$W$49,2)</f>
        <v>97</v>
      </c>
      <c r="AX32" s="61">
        <f>VLOOKUP(A32,'BASE LOSS COSTS'!$Y$35:$Z$49,2)</f>
        <v>84</v>
      </c>
      <c r="AY32" s="61">
        <f>VLOOKUP(A32,'BASE LOSS COSTS'!$AB$35:$AC$49,2)</f>
        <v>84</v>
      </c>
      <c r="AZ32" s="61">
        <f>VLOOKUP(A32,'BASE LOSS COSTS'!$AE$35:$AF$49,2)</f>
        <v>196</v>
      </c>
      <c r="BA32" s="61">
        <f>VLOOKUP(A32,'BASE LOSS COSTS'!$AH$35:$AI$49,2)</f>
        <v>304</v>
      </c>
      <c r="BB32" s="61">
        <f>VLOOKUP(A32,'BASE LOSS COSTS'!$AK$35:$AL$49,2)</f>
        <v>304</v>
      </c>
      <c r="BC32" s="61">
        <f>VLOOKUP(A32,'BASE LOSS COSTS'!$AN$35:$AO$49,2)</f>
        <v>90</v>
      </c>
      <c r="BD32" s="61">
        <f>VLOOKUP(A32,'BASE LOSS COSTS'!$AQ$35:$AR$49,2)</f>
        <v>90</v>
      </c>
      <c r="BE32" s="61">
        <f>VLOOKUP(A32,'BASE LOSS COSTS'!$AT$35:$AU$49,2)</f>
        <v>247</v>
      </c>
      <c r="BF32" s="61">
        <f>VLOOKUP(A32,'BASE LOSS COSTS'!$AW$35:$AX$49,2,FALSE)</f>
        <v>213</v>
      </c>
      <c r="BG32" s="61">
        <f>VLOOKUP(A32,'BASE LOSS COSTS'!$AZ$35:$BA$49,2)</f>
        <v>293</v>
      </c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9"/>
      <c r="CG32" s="39"/>
    </row>
    <row r="33" spans="1:85">
      <c r="A33" s="41">
        <v>105</v>
      </c>
      <c r="B33" s="41">
        <v>67220</v>
      </c>
      <c r="C33" s="49">
        <f>VLOOKUP(A33,'BASE LOSS COSTS'!$A$14:$B$28,2)</f>
        <v>354</v>
      </c>
      <c r="D33" s="70">
        <f>VLOOKUP($A33,'BASE LOSS COSTS'!$Y$14:$Z$28,2,FALSE)</f>
        <v>0.63</v>
      </c>
      <c r="E33" s="70">
        <f>VLOOKUP($A33,'BASE LOSS COSTS'!$AB$14:$AC$28,2,FALSE)</f>
        <v>1.26</v>
      </c>
      <c r="F33" s="70">
        <f>VLOOKUP($A33,'BASE LOSS COSTS'!$AE$14:$AF$28,2,FALSE)</f>
        <v>1.89</v>
      </c>
      <c r="G33" s="49">
        <f>VLOOKUP(A33,'BASE LOSS COSTS'!$A$55:$B$69,2)</f>
        <v>3</v>
      </c>
      <c r="H33" s="61">
        <f>VLOOKUP(A33,'BASE LOSS COSTS'!$D$14:$E$28,2)</f>
        <v>342</v>
      </c>
      <c r="I33" s="61">
        <f>VLOOKUP($A33,'BASE LOSS COSTS'!$AH$14:$AI$28,2,FALSE)</f>
        <v>2</v>
      </c>
      <c r="J33" s="61">
        <f>VLOOKUP($A33,'BASE LOSS COSTS'!$AK$14:$AL$28,2,FALSE)</f>
        <v>4</v>
      </c>
      <c r="K33" s="61">
        <f>VLOOKUP($A33,'BASE LOSS COSTS'!$AN$14:$AO$28,2,FALSE)</f>
        <v>6</v>
      </c>
      <c r="L33" s="61">
        <f>VLOOKUP($A33,'BASE LOSS COSTS'!$AQ$14:$AR$28,2,FALSE)</f>
        <v>11</v>
      </c>
      <c r="M33" s="61">
        <f>VLOOKUP(A33,'BASE LOSS COSTS'!$G$14:$H$28,2)</f>
        <v>267</v>
      </c>
      <c r="N33" s="71">
        <f>VLOOKUP($A33,'BASE LOSS COSTS'!$AT$14:$AU$28,2,FALSE)</f>
        <v>0.62</v>
      </c>
      <c r="O33" s="71">
        <f>VLOOKUP($A33,'BASE LOSS COSTS'!$AW$14:$AX$28,2,FALSE)</f>
        <v>1.25</v>
      </c>
      <c r="P33" s="71">
        <f>VLOOKUP($A33,'BASE LOSS COSTS'!$AZ$14:$BA$28,2,FALSE)</f>
        <v>1.87</v>
      </c>
      <c r="Q33" s="49">
        <f>VLOOKUP(A33,'BASE LOSS COSTS'!$D$55:$E$69,2)</f>
        <v>14</v>
      </c>
      <c r="R33" s="49">
        <f>VLOOKUP(A33,'BASE LOSS COSTS'!$V$55:$W$69,2)</f>
        <v>10</v>
      </c>
      <c r="S33" s="61">
        <f>VLOOKUP(A33,'BASE LOSS COSTS'!$J$14:$K$28,2)</f>
        <v>350</v>
      </c>
      <c r="T33" s="49">
        <f>VLOOKUP(A33,'BASE LOSS COSTS'!$G$55:$H$69,2)</f>
        <v>7</v>
      </c>
      <c r="U33" s="61">
        <f>VLOOKUP(A33,'BASE LOSS COSTS'!$M$14:$N$28,2)</f>
        <v>1568</v>
      </c>
      <c r="V33" s="71">
        <f>VLOOKUP($A33,'BASE LOSS COSTS'!$BC$14:$BD$28,2,FALSE)</f>
        <v>1.26</v>
      </c>
      <c r="W33" s="71">
        <f>VLOOKUP($A33,'BASE LOSS COSTS'!$BF$14:$BG$28,2,FALSE)</f>
        <v>1.89</v>
      </c>
      <c r="X33" s="71">
        <f>VLOOKUP($A33,'BASE LOSS COSTS'!$BI$14:$BJ$28,2,FALSE)</f>
        <v>2.52</v>
      </c>
      <c r="Y33" s="61">
        <f>VLOOKUP(A33,'BASE LOSS COSTS'!$J$55:$K$69,2)</f>
        <v>19</v>
      </c>
      <c r="Z33" s="61">
        <f>VLOOKUP(A33,'BASE LOSS COSTS'!$Y$55:$Z$69,2)</f>
        <v>15</v>
      </c>
      <c r="AA33" s="61">
        <f>VLOOKUP(A33,'BASE LOSS COSTS'!$P$14:$Q$28,2)</f>
        <v>372</v>
      </c>
      <c r="AB33" s="71">
        <f>VLOOKUP($A33,'BASE LOSS COSTS'!$BL$14:$BM$28,2,FALSE)</f>
        <v>0.63</v>
      </c>
      <c r="AC33" s="71">
        <f>VLOOKUP($A33,'BASE LOSS COSTS'!$BO$14:$BP$28,2,FALSE)</f>
        <v>1.26</v>
      </c>
      <c r="AD33" s="71">
        <f>VLOOKUP($A33,'BASE LOSS COSTS'!$BR$14:$BS$28,2,FALSE)</f>
        <v>1.89</v>
      </c>
      <c r="AE33" s="61">
        <f>VLOOKUP(A33,'BASE LOSS COSTS'!$M$55:$N$69,2)</f>
        <v>2</v>
      </c>
      <c r="AF33" s="61">
        <f>VLOOKUP(A33,'BASE LOSS COSTS'!$S$14:$T$28,2)</f>
        <v>149</v>
      </c>
      <c r="AG33" s="71">
        <f>VLOOKUP($A33,'BASE LOSS COSTS'!$BU$14:$BV$28,2,FALSE)</f>
        <v>10.08</v>
      </c>
      <c r="AH33" s="71">
        <f>VLOOKUP($A33,'BASE LOSS COSTS'!$BX$14:$BY$28,2,FALSE)</f>
        <v>11.97</v>
      </c>
      <c r="AI33" s="71">
        <f>VLOOKUP($A33,'BASE LOSS COSTS'!$CA$14:$CB$28,2,FALSE)</f>
        <v>13.86</v>
      </c>
      <c r="AJ33" s="61">
        <f>VLOOKUP(A33,'BASE LOSS COSTS'!$P$55:$Q$69,2)</f>
        <v>2</v>
      </c>
      <c r="AK33" s="61">
        <f>VLOOKUP(A33,'BASE LOSS COSTS'!$V$14:$W$28,2)</f>
        <v>1232</v>
      </c>
      <c r="AL33" s="71">
        <f>VLOOKUP($A33,'BASE LOSS COSTS'!$CD$14:$CE$28,2,FALSE)</f>
        <v>40.950000000000003</v>
      </c>
      <c r="AM33" s="71">
        <f>VLOOKUP($A33,'BASE LOSS COSTS'!$CG$14:$CH$28,2,FALSE)</f>
        <v>45.99</v>
      </c>
      <c r="AN33" s="71">
        <f>VLOOKUP($A33,'BASE LOSS COSTS'!$CJ$14:$CK$28,2,FALSE)</f>
        <v>63.63</v>
      </c>
      <c r="AO33" s="61">
        <f>VLOOKUP(A33,'BASE LOSS COSTS'!$S$55:$T$69,2)</f>
        <v>18</v>
      </c>
      <c r="AP33" s="61">
        <f>VLOOKUP(A33,'BASE LOSS COSTS'!$A$35:$B$49,2)</f>
        <v>194</v>
      </c>
      <c r="AQ33" s="61">
        <f>VLOOKUP(A33,'BASE LOSS COSTS'!$D$35:$E$49,2)</f>
        <v>168</v>
      </c>
      <c r="AR33" s="61">
        <f>VLOOKUP(A33,'BASE LOSS COSTS'!$G$35:$H$49,2)</f>
        <v>213</v>
      </c>
      <c r="AS33" s="61">
        <f>VLOOKUP(A33,'BASE LOSS COSTS'!$J$35:$K$49,2)</f>
        <v>213</v>
      </c>
      <c r="AT33" s="61">
        <f>VLOOKUP(A33,'BASE LOSS COSTS'!$M$35:$N$49,2)</f>
        <v>185</v>
      </c>
      <c r="AU33" s="61">
        <f>VLOOKUP(A33,'BASE LOSS COSTS'!$P$35:$Q$49,2)</f>
        <v>185</v>
      </c>
      <c r="AV33" s="61">
        <f>VLOOKUP(A33,'BASE LOSS COSTS'!$S$35:$T$49,2)</f>
        <v>97</v>
      </c>
      <c r="AW33" s="61">
        <f>VLOOKUP(A33,'BASE LOSS COSTS'!$V$35:$W$49,2)</f>
        <v>97</v>
      </c>
      <c r="AX33" s="61">
        <f>VLOOKUP(A33,'BASE LOSS COSTS'!$Y$35:$Z$49,2)</f>
        <v>84</v>
      </c>
      <c r="AY33" s="61">
        <f>VLOOKUP(A33,'BASE LOSS COSTS'!$AB$35:$AC$49,2)</f>
        <v>84</v>
      </c>
      <c r="AZ33" s="61">
        <f>VLOOKUP(A33,'BASE LOSS COSTS'!$AE$35:$AF$49,2)</f>
        <v>196</v>
      </c>
      <c r="BA33" s="61">
        <f>VLOOKUP(A33,'BASE LOSS COSTS'!$AH$35:$AI$49,2)</f>
        <v>304</v>
      </c>
      <c r="BB33" s="61">
        <f>VLOOKUP(A33,'BASE LOSS COSTS'!$AK$35:$AL$49,2)</f>
        <v>304</v>
      </c>
      <c r="BC33" s="61">
        <f>VLOOKUP(A33,'BASE LOSS COSTS'!$AN$35:$AO$49,2)</f>
        <v>90</v>
      </c>
      <c r="BD33" s="61">
        <f>VLOOKUP(A33,'BASE LOSS COSTS'!$AQ$35:$AR$49,2)</f>
        <v>90</v>
      </c>
      <c r="BE33" s="61">
        <f>VLOOKUP(A33,'BASE LOSS COSTS'!$AT$35:$AU$49,2)</f>
        <v>247</v>
      </c>
      <c r="BF33" s="61">
        <f>VLOOKUP(A33,'BASE LOSS COSTS'!$AW$35:$AX$49,2,FALSE)</f>
        <v>213</v>
      </c>
      <c r="BG33" s="61">
        <f>VLOOKUP(A33,'BASE LOSS COSTS'!$AZ$35:$BA$49,2)</f>
        <v>293</v>
      </c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9"/>
      <c r="CG33" s="39"/>
    </row>
    <row r="34" spans="1:85">
      <c r="A34" s="41">
        <v>105</v>
      </c>
      <c r="B34" s="41">
        <v>67221</v>
      </c>
      <c r="C34" s="49">
        <f>VLOOKUP(A34,'BASE LOSS COSTS'!$A$14:$B$28,2)</f>
        <v>354</v>
      </c>
      <c r="D34" s="70">
        <f>VLOOKUP($A34,'BASE LOSS COSTS'!$Y$14:$Z$28,2,FALSE)</f>
        <v>0.63</v>
      </c>
      <c r="E34" s="70">
        <f>VLOOKUP($A34,'BASE LOSS COSTS'!$AB$14:$AC$28,2,FALSE)</f>
        <v>1.26</v>
      </c>
      <c r="F34" s="70">
        <f>VLOOKUP($A34,'BASE LOSS COSTS'!$AE$14:$AF$28,2,FALSE)</f>
        <v>1.89</v>
      </c>
      <c r="G34" s="49">
        <f>VLOOKUP(A34,'BASE LOSS COSTS'!$A$55:$B$69,2)</f>
        <v>3</v>
      </c>
      <c r="H34" s="61">
        <f>VLOOKUP(A34,'BASE LOSS COSTS'!$D$14:$E$28,2)</f>
        <v>342</v>
      </c>
      <c r="I34" s="61">
        <f>VLOOKUP($A34,'BASE LOSS COSTS'!$AH$14:$AI$28,2,FALSE)</f>
        <v>2</v>
      </c>
      <c r="J34" s="61">
        <f>VLOOKUP($A34,'BASE LOSS COSTS'!$AK$14:$AL$28,2,FALSE)</f>
        <v>4</v>
      </c>
      <c r="K34" s="61">
        <f>VLOOKUP($A34,'BASE LOSS COSTS'!$AN$14:$AO$28,2,FALSE)</f>
        <v>6</v>
      </c>
      <c r="L34" s="61">
        <f>VLOOKUP($A34,'BASE LOSS COSTS'!$AQ$14:$AR$28,2,FALSE)</f>
        <v>11</v>
      </c>
      <c r="M34" s="61">
        <f>VLOOKUP(A34,'BASE LOSS COSTS'!$G$14:$H$28,2)</f>
        <v>267</v>
      </c>
      <c r="N34" s="71">
        <f>VLOOKUP($A34,'BASE LOSS COSTS'!$AT$14:$AU$28,2,FALSE)</f>
        <v>0.62</v>
      </c>
      <c r="O34" s="71">
        <f>VLOOKUP($A34,'BASE LOSS COSTS'!$AW$14:$AX$28,2,FALSE)</f>
        <v>1.25</v>
      </c>
      <c r="P34" s="71">
        <f>VLOOKUP($A34,'BASE LOSS COSTS'!$AZ$14:$BA$28,2,FALSE)</f>
        <v>1.87</v>
      </c>
      <c r="Q34" s="49">
        <f>VLOOKUP(A34,'BASE LOSS COSTS'!$D$55:$E$69,2)</f>
        <v>14</v>
      </c>
      <c r="R34" s="49">
        <f>VLOOKUP(A34,'BASE LOSS COSTS'!$V$55:$W$69,2)</f>
        <v>10</v>
      </c>
      <c r="S34" s="61">
        <f>VLOOKUP(A34,'BASE LOSS COSTS'!$J$14:$K$28,2)</f>
        <v>350</v>
      </c>
      <c r="T34" s="49">
        <f>VLOOKUP(A34,'BASE LOSS COSTS'!$G$55:$H$69,2)</f>
        <v>7</v>
      </c>
      <c r="U34" s="61">
        <f>VLOOKUP(A34,'BASE LOSS COSTS'!$M$14:$N$28,2)</f>
        <v>1568</v>
      </c>
      <c r="V34" s="71">
        <f>VLOOKUP($A34,'BASE LOSS COSTS'!$BC$14:$BD$28,2,FALSE)</f>
        <v>1.26</v>
      </c>
      <c r="W34" s="71">
        <f>VLOOKUP($A34,'BASE LOSS COSTS'!$BF$14:$BG$28,2,FALSE)</f>
        <v>1.89</v>
      </c>
      <c r="X34" s="71">
        <f>VLOOKUP($A34,'BASE LOSS COSTS'!$BI$14:$BJ$28,2,FALSE)</f>
        <v>2.52</v>
      </c>
      <c r="Y34" s="61">
        <f>VLOOKUP(A34,'BASE LOSS COSTS'!$J$55:$K$69,2)</f>
        <v>19</v>
      </c>
      <c r="Z34" s="61">
        <f>VLOOKUP(A34,'BASE LOSS COSTS'!$Y$55:$Z$69,2)</f>
        <v>15</v>
      </c>
      <c r="AA34" s="61">
        <f>VLOOKUP(A34,'BASE LOSS COSTS'!$P$14:$Q$28,2)</f>
        <v>372</v>
      </c>
      <c r="AB34" s="71">
        <f>VLOOKUP($A34,'BASE LOSS COSTS'!$BL$14:$BM$28,2,FALSE)</f>
        <v>0.63</v>
      </c>
      <c r="AC34" s="71">
        <f>VLOOKUP($A34,'BASE LOSS COSTS'!$BO$14:$BP$28,2,FALSE)</f>
        <v>1.26</v>
      </c>
      <c r="AD34" s="71">
        <f>VLOOKUP($A34,'BASE LOSS COSTS'!$BR$14:$BS$28,2,FALSE)</f>
        <v>1.89</v>
      </c>
      <c r="AE34" s="61">
        <f>VLOOKUP(A34,'BASE LOSS COSTS'!$M$55:$N$69,2)</f>
        <v>2</v>
      </c>
      <c r="AF34" s="61">
        <f>VLOOKUP(A34,'BASE LOSS COSTS'!$S$14:$T$28,2)</f>
        <v>149</v>
      </c>
      <c r="AG34" s="71">
        <f>VLOOKUP($A34,'BASE LOSS COSTS'!$BU$14:$BV$28,2,FALSE)</f>
        <v>10.08</v>
      </c>
      <c r="AH34" s="71">
        <f>VLOOKUP($A34,'BASE LOSS COSTS'!$BX$14:$BY$28,2,FALSE)</f>
        <v>11.97</v>
      </c>
      <c r="AI34" s="71">
        <f>VLOOKUP($A34,'BASE LOSS COSTS'!$CA$14:$CB$28,2,FALSE)</f>
        <v>13.86</v>
      </c>
      <c r="AJ34" s="61">
        <f>VLOOKUP(A34,'BASE LOSS COSTS'!$P$55:$Q$69,2)</f>
        <v>2</v>
      </c>
      <c r="AK34" s="61">
        <f>VLOOKUP(A34,'BASE LOSS COSTS'!$V$14:$W$28,2)</f>
        <v>1232</v>
      </c>
      <c r="AL34" s="71">
        <f>VLOOKUP($A34,'BASE LOSS COSTS'!$CD$14:$CE$28,2,FALSE)</f>
        <v>40.950000000000003</v>
      </c>
      <c r="AM34" s="71">
        <f>VLOOKUP($A34,'BASE LOSS COSTS'!$CG$14:$CH$28,2,FALSE)</f>
        <v>45.99</v>
      </c>
      <c r="AN34" s="71">
        <f>VLOOKUP($A34,'BASE LOSS COSTS'!$CJ$14:$CK$28,2,FALSE)</f>
        <v>63.63</v>
      </c>
      <c r="AO34" s="61">
        <f>VLOOKUP(A34,'BASE LOSS COSTS'!$S$55:$T$69,2)</f>
        <v>18</v>
      </c>
      <c r="AP34" s="61">
        <f>VLOOKUP(A34,'BASE LOSS COSTS'!$A$35:$B$49,2)</f>
        <v>194</v>
      </c>
      <c r="AQ34" s="61">
        <f>VLOOKUP(A34,'BASE LOSS COSTS'!$D$35:$E$49,2)</f>
        <v>168</v>
      </c>
      <c r="AR34" s="61">
        <f>VLOOKUP(A34,'BASE LOSS COSTS'!$G$35:$H$49,2)</f>
        <v>213</v>
      </c>
      <c r="AS34" s="61">
        <f>VLOOKUP(A34,'BASE LOSS COSTS'!$J$35:$K$49,2)</f>
        <v>213</v>
      </c>
      <c r="AT34" s="61">
        <f>VLOOKUP(A34,'BASE LOSS COSTS'!$M$35:$N$49,2)</f>
        <v>185</v>
      </c>
      <c r="AU34" s="61">
        <f>VLOOKUP(A34,'BASE LOSS COSTS'!$P$35:$Q$49,2)</f>
        <v>185</v>
      </c>
      <c r="AV34" s="61">
        <f>VLOOKUP(A34,'BASE LOSS COSTS'!$S$35:$T$49,2)</f>
        <v>97</v>
      </c>
      <c r="AW34" s="61">
        <f>VLOOKUP(A34,'BASE LOSS COSTS'!$V$35:$W$49,2)</f>
        <v>97</v>
      </c>
      <c r="AX34" s="61">
        <f>VLOOKUP(A34,'BASE LOSS COSTS'!$Y$35:$Z$49,2)</f>
        <v>84</v>
      </c>
      <c r="AY34" s="61">
        <f>VLOOKUP(A34,'BASE LOSS COSTS'!$AB$35:$AC$49,2)</f>
        <v>84</v>
      </c>
      <c r="AZ34" s="61">
        <f>VLOOKUP(A34,'BASE LOSS COSTS'!$AE$35:$AF$49,2)</f>
        <v>196</v>
      </c>
      <c r="BA34" s="61">
        <f>VLOOKUP(A34,'BASE LOSS COSTS'!$AH$35:$AI$49,2)</f>
        <v>304</v>
      </c>
      <c r="BB34" s="61">
        <f>VLOOKUP(A34,'BASE LOSS COSTS'!$AK$35:$AL$49,2)</f>
        <v>304</v>
      </c>
      <c r="BC34" s="61">
        <f>VLOOKUP(A34,'BASE LOSS COSTS'!$AN$35:$AO$49,2)</f>
        <v>90</v>
      </c>
      <c r="BD34" s="61">
        <f>VLOOKUP(A34,'BASE LOSS COSTS'!$AQ$35:$AR$49,2)</f>
        <v>90</v>
      </c>
      <c r="BE34" s="61">
        <f>VLOOKUP(A34,'BASE LOSS COSTS'!$AT$35:$AU$49,2)</f>
        <v>247</v>
      </c>
      <c r="BF34" s="61">
        <f>VLOOKUP(A34,'BASE LOSS COSTS'!$AW$35:$AX$49,2,FALSE)</f>
        <v>213</v>
      </c>
      <c r="BG34" s="61">
        <f>VLOOKUP(A34,'BASE LOSS COSTS'!$AZ$35:$BA$49,2)</f>
        <v>293</v>
      </c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9"/>
      <c r="CG34" s="39"/>
    </row>
    <row r="35" spans="1:85">
      <c r="A35" s="41">
        <v>105</v>
      </c>
      <c r="B35" s="41">
        <v>67226</v>
      </c>
      <c r="C35" s="49">
        <f>VLOOKUP(A35,'BASE LOSS COSTS'!$A$14:$B$28,2)</f>
        <v>354</v>
      </c>
      <c r="D35" s="70">
        <f>VLOOKUP($A35,'BASE LOSS COSTS'!$Y$14:$Z$28,2,FALSE)</f>
        <v>0.63</v>
      </c>
      <c r="E35" s="70">
        <f>VLOOKUP($A35,'BASE LOSS COSTS'!$AB$14:$AC$28,2,FALSE)</f>
        <v>1.26</v>
      </c>
      <c r="F35" s="70">
        <f>VLOOKUP($A35,'BASE LOSS COSTS'!$AE$14:$AF$28,2,FALSE)</f>
        <v>1.89</v>
      </c>
      <c r="G35" s="49">
        <f>VLOOKUP(A35,'BASE LOSS COSTS'!$A$55:$B$69,2)</f>
        <v>3</v>
      </c>
      <c r="H35" s="61">
        <f>VLOOKUP(A35,'BASE LOSS COSTS'!$D$14:$E$28,2)</f>
        <v>342</v>
      </c>
      <c r="I35" s="61">
        <f>VLOOKUP($A35,'BASE LOSS COSTS'!$AH$14:$AI$28,2,FALSE)</f>
        <v>2</v>
      </c>
      <c r="J35" s="61">
        <f>VLOOKUP($A35,'BASE LOSS COSTS'!$AK$14:$AL$28,2,FALSE)</f>
        <v>4</v>
      </c>
      <c r="K35" s="61">
        <f>VLOOKUP($A35,'BASE LOSS COSTS'!$AN$14:$AO$28,2,FALSE)</f>
        <v>6</v>
      </c>
      <c r="L35" s="61">
        <f>VLOOKUP($A35,'BASE LOSS COSTS'!$AQ$14:$AR$28,2,FALSE)</f>
        <v>11</v>
      </c>
      <c r="M35" s="61">
        <f>VLOOKUP(A35,'BASE LOSS COSTS'!$G$14:$H$28,2)</f>
        <v>267</v>
      </c>
      <c r="N35" s="71">
        <f>VLOOKUP($A35,'BASE LOSS COSTS'!$AT$14:$AU$28,2,FALSE)</f>
        <v>0.62</v>
      </c>
      <c r="O35" s="71">
        <f>VLOOKUP($A35,'BASE LOSS COSTS'!$AW$14:$AX$28,2,FALSE)</f>
        <v>1.25</v>
      </c>
      <c r="P35" s="71">
        <f>VLOOKUP($A35,'BASE LOSS COSTS'!$AZ$14:$BA$28,2,FALSE)</f>
        <v>1.87</v>
      </c>
      <c r="Q35" s="49">
        <f>VLOOKUP(A35,'BASE LOSS COSTS'!$D$55:$E$69,2)</f>
        <v>14</v>
      </c>
      <c r="R35" s="49">
        <f>VLOOKUP(A35,'BASE LOSS COSTS'!$V$55:$W$69,2)</f>
        <v>10</v>
      </c>
      <c r="S35" s="61">
        <f>VLOOKUP(A35,'BASE LOSS COSTS'!$J$14:$K$28,2)</f>
        <v>350</v>
      </c>
      <c r="T35" s="49">
        <f>VLOOKUP(A35,'BASE LOSS COSTS'!$G$55:$H$69,2)</f>
        <v>7</v>
      </c>
      <c r="U35" s="61">
        <f>VLOOKUP(A35,'BASE LOSS COSTS'!$M$14:$N$28,2)</f>
        <v>1568</v>
      </c>
      <c r="V35" s="71">
        <f>VLOOKUP($A35,'BASE LOSS COSTS'!$BC$14:$BD$28,2,FALSE)</f>
        <v>1.26</v>
      </c>
      <c r="W35" s="71">
        <f>VLOOKUP($A35,'BASE LOSS COSTS'!$BF$14:$BG$28,2,FALSE)</f>
        <v>1.89</v>
      </c>
      <c r="X35" s="71">
        <f>VLOOKUP($A35,'BASE LOSS COSTS'!$BI$14:$BJ$28,2,FALSE)</f>
        <v>2.52</v>
      </c>
      <c r="Y35" s="61">
        <f>VLOOKUP(A35,'BASE LOSS COSTS'!$J$55:$K$69,2)</f>
        <v>19</v>
      </c>
      <c r="Z35" s="61">
        <f>VLOOKUP(A35,'BASE LOSS COSTS'!$Y$55:$Z$69,2)</f>
        <v>15</v>
      </c>
      <c r="AA35" s="61">
        <f>VLOOKUP(A35,'BASE LOSS COSTS'!$P$14:$Q$28,2)</f>
        <v>372</v>
      </c>
      <c r="AB35" s="71">
        <f>VLOOKUP($A35,'BASE LOSS COSTS'!$BL$14:$BM$28,2,FALSE)</f>
        <v>0.63</v>
      </c>
      <c r="AC35" s="71">
        <f>VLOOKUP($A35,'BASE LOSS COSTS'!$BO$14:$BP$28,2,FALSE)</f>
        <v>1.26</v>
      </c>
      <c r="AD35" s="71">
        <f>VLOOKUP($A35,'BASE LOSS COSTS'!$BR$14:$BS$28,2,FALSE)</f>
        <v>1.89</v>
      </c>
      <c r="AE35" s="61">
        <f>VLOOKUP(A35,'BASE LOSS COSTS'!$M$55:$N$69,2)</f>
        <v>2</v>
      </c>
      <c r="AF35" s="61">
        <f>VLOOKUP(A35,'BASE LOSS COSTS'!$S$14:$T$28,2)</f>
        <v>149</v>
      </c>
      <c r="AG35" s="71">
        <f>VLOOKUP($A35,'BASE LOSS COSTS'!$BU$14:$BV$28,2,FALSE)</f>
        <v>10.08</v>
      </c>
      <c r="AH35" s="71">
        <f>VLOOKUP($A35,'BASE LOSS COSTS'!$BX$14:$BY$28,2,FALSE)</f>
        <v>11.97</v>
      </c>
      <c r="AI35" s="71">
        <f>VLOOKUP($A35,'BASE LOSS COSTS'!$CA$14:$CB$28,2,FALSE)</f>
        <v>13.86</v>
      </c>
      <c r="AJ35" s="61">
        <f>VLOOKUP(A35,'BASE LOSS COSTS'!$P$55:$Q$69,2)</f>
        <v>2</v>
      </c>
      <c r="AK35" s="61">
        <f>VLOOKUP(A35,'BASE LOSS COSTS'!$V$14:$W$28,2)</f>
        <v>1232</v>
      </c>
      <c r="AL35" s="71">
        <f>VLOOKUP($A35,'BASE LOSS COSTS'!$CD$14:$CE$28,2,FALSE)</f>
        <v>40.950000000000003</v>
      </c>
      <c r="AM35" s="71">
        <f>VLOOKUP($A35,'BASE LOSS COSTS'!$CG$14:$CH$28,2,FALSE)</f>
        <v>45.99</v>
      </c>
      <c r="AN35" s="71">
        <f>VLOOKUP($A35,'BASE LOSS COSTS'!$CJ$14:$CK$28,2,FALSE)</f>
        <v>63.63</v>
      </c>
      <c r="AO35" s="61">
        <f>VLOOKUP(A35,'BASE LOSS COSTS'!$S$55:$T$69,2)</f>
        <v>18</v>
      </c>
      <c r="AP35" s="61">
        <f>VLOOKUP(A35,'BASE LOSS COSTS'!$A$35:$B$49,2)</f>
        <v>194</v>
      </c>
      <c r="AQ35" s="61">
        <f>VLOOKUP(A35,'BASE LOSS COSTS'!$D$35:$E$49,2)</f>
        <v>168</v>
      </c>
      <c r="AR35" s="61">
        <f>VLOOKUP(A35,'BASE LOSS COSTS'!$G$35:$H$49,2)</f>
        <v>213</v>
      </c>
      <c r="AS35" s="61">
        <f>VLOOKUP(A35,'BASE LOSS COSTS'!$J$35:$K$49,2)</f>
        <v>213</v>
      </c>
      <c r="AT35" s="61">
        <f>VLOOKUP(A35,'BASE LOSS COSTS'!$M$35:$N$49,2)</f>
        <v>185</v>
      </c>
      <c r="AU35" s="61">
        <f>VLOOKUP(A35,'BASE LOSS COSTS'!$P$35:$Q$49,2)</f>
        <v>185</v>
      </c>
      <c r="AV35" s="61">
        <f>VLOOKUP(A35,'BASE LOSS COSTS'!$S$35:$T$49,2)</f>
        <v>97</v>
      </c>
      <c r="AW35" s="61">
        <f>VLOOKUP(A35,'BASE LOSS COSTS'!$V$35:$W$49,2)</f>
        <v>97</v>
      </c>
      <c r="AX35" s="61">
        <f>VLOOKUP(A35,'BASE LOSS COSTS'!$Y$35:$Z$49,2)</f>
        <v>84</v>
      </c>
      <c r="AY35" s="61">
        <f>VLOOKUP(A35,'BASE LOSS COSTS'!$AB$35:$AC$49,2)</f>
        <v>84</v>
      </c>
      <c r="AZ35" s="61">
        <f>VLOOKUP(A35,'BASE LOSS COSTS'!$AE$35:$AF$49,2)</f>
        <v>196</v>
      </c>
      <c r="BA35" s="61">
        <f>VLOOKUP(A35,'BASE LOSS COSTS'!$AH$35:$AI$49,2)</f>
        <v>304</v>
      </c>
      <c r="BB35" s="61">
        <f>VLOOKUP(A35,'BASE LOSS COSTS'!$AK$35:$AL$49,2)</f>
        <v>304</v>
      </c>
      <c r="BC35" s="61">
        <f>VLOOKUP(A35,'BASE LOSS COSTS'!$AN$35:$AO$49,2)</f>
        <v>90</v>
      </c>
      <c r="BD35" s="61">
        <f>VLOOKUP(A35,'BASE LOSS COSTS'!$AQ$35:$AR$49,2)</f>
        <v>90</v>
      </c>
      <c r="BE35" s="61">
        <f>VLOOKUP(A35,'BASE LOSS COSTS'!$AT$35:$AU$49,2)</f>
        <v>247</v>
      </c>
      <c r="BF35" s="61">
        <f>VLOOKUP(A35,'BASE LOSS COSTS'!$AW$35:$AX$49,2,FALSE)</f>
        <v>213</v>
      </c>
      <c r="BG35" s="61">
        <f>VLOOKUP(A35,'BASE LOSS COSTS'!$AZ$35:$BA$49,2)</f>
        <v>293</v>
      </c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9"/>
      <c r="CG35" s="39"/>
    </row>
    <row r="36" spans="1:85">
      <c r="A36" s="41">
        <v>105</v>
      </c>
      <c r="B36" s="41">
        <v>67228</v>
      </c>
      <c r="C36" s="49">
        <f>VLOOKUP(A36,'BASE LOSS COSTS'!$A$14:$B$28,2)</f>
        <v>354</v>
      </c>
      <c r="D36" s="70">
        <f>VLOOKUP($A36,'BASE LOSS COSTS'!$Y$14:$Z$28,2,FALSE)</f>
        <v>0.63</v>
      </c>
      <c r="E36" s="70">
        <f>VLOOKUP($A36,'BASE LOSS COSTS'!$AB$14:$AC$28,2,FALSE)</f>
        <v>1.26</v>
      </c>
      <c r="F36" s="70">
        <f>VLOOKUP($A36,'BASE LOSS COSTS'!$AE$14:$AF$28,2,FALSE)</f>
        <v>1.89</v>
      </c>
      <c r="G36" s="49">
        <f>VLOOKUP(A36,'BASE LOSS COSTS'!$A$55:$B$69,2)</f>
        <v>3</v>
      </c>
      <c r="H36" s="61">
        <f>VLOOKUP(A36,'BASE LOSS COSTS'!$D$14:$E$28,2)</f>
        <v>342</v>
      </c>
      <c r="I36" s="61">
        <f>VLOOKUP($A36,'BASE LOSS COSTS'!$AH$14:$AI$28,2,FALSE)</f>
        <v>2</v>
      </c>
      <c r="J36" s="61">
        <f>VLOOKUP($A36,'BASE LOSS COSTS'!$AK$14:$AL$28,2,FALSE)</f>
        <v>4</v>
      </c>
      <c r="K36" s="61">
        <f>VLOOKUP($A36,'BASE LOSS COSTS'!$AN$14:$AO$28,2,FALSE)</f>
        <v>6</v>
      </c>
      <c r="L36" s="61">
        <f>VLOOKUP($A36,'BASE LOSS COSTS'!$AQ$14:$AR$28,2,FALSE)</f>
        <v>11</v>
      </c>
      <c r="M36" s="61">
        <f>VLOOKUP(A36,'BASE LOSS COSTS'!$G$14:$H$28,2)</f>
        <v>267</v>
      </c>
      <c r="N36" s="71">
        <f>VLOOKUP($A36,'BASE LOSS COSTS'!$AT$14:$AU$28,2,FALSE)</f>
        <v>0.62</v>
      </c>
      <c r="O36" s="71">
        <f>VLOOKUP($A36,'BASE LOSS COSTS'!$AW$14:$AX$28,2,FALSE)</f>
        <v>1.25</v>
      </c>
      <c r="P36" s="71">
        <f>VLOOKUP($A36,'BASE LOSS COSTS'!$AZ$14:$BA$28,2,FALSE)</f>
        <v>1.87</v>
      </c>
      <c r="Q36" s="49">
        <f>VLOOKUP(A36,'BASE LOSS COSTS'!$D$55:$E$69,2)</f>
        <v>14</v>
      </c>
      <c r="R36" s="49">
        <f>VLOOKUP(A36,'BASE LOSS COSTS'!$V$55:$W$69,2)</f>
        <v>10</v>
      </c>
      <c r="S36" s="61">
        <f>VLOOKUP(A36,'BASE LOSS COSTS'!$J$14:$K$28,2)</f>
        <v>350</v>
      </c>
      <c r="T36" s="49">
        <f>VLOOKUP(A36,'BASE LOSS COSTS'!$G$55:$H$69,2)</f>
        <v>7</v>
      </c>
      <c r="U36" s="61">
        <f>VLOOKUP(A36,'BASE LOSS COSTS'!$M$14:$N$28,2)</f>
        <v>1568</v>
      </c>
      <c r="V36" s="71">
        <f>VLOOKUP($A36,'BASE LOSS COSTS'!$BC$14:$BD$28,2,FALSE)</f>
        <v>1.26</v>
      </c>
      <c r="W36" s="71">
        <f>VLOOKUP($A36,'BASE LOSS COSTS'!$BF$14:$BG$28,2,FALSE)</f>
        <v>1.89</v>
      </c>
      <c r="X36" s="71">
        <f>VLOOKUP($A36,'BASE LOSS COSTS'!$BI$14:$BJ$28,2,FALSE)</f>
        <v>2.52</v>
      </c>
      <c r="Y36" s="61">
        <f>VLOOKUP(A36,'BASE LOSS COSTS'!$J$55:$K$69,2)</f>
        <v>19</v>
      </c>
      <c r="Z36" s="61">
        <f>VLOOKUP(A36,'BASE LOSS COSTS'!$Y$55:$Z$69,2)</f>
        <v>15</v>
      </c>
      <c r="AA36" s="61">
        <f>VLOOKUP(A36,'BASE LOSS COSTS'!$P$14:$Q$28,2)</f>
        <v>372</v>
      </c>
      <c r="AB36" s="71">
        <f>VLOOKUP($A36,'BASE LOSS COSTS'!$BL$14:$BM$28,2,FALSE)</f>
        <v>0.63</v>
      </c>
      <c r="AC36" s="71">
        <f>VLOOKUP($A36,'BASE LOSS COSTS'!$BO$14:$BP$28,2,FALSE)</f>
        <v>1.26</v>
      </c>
      <c r="AD36" s="71">
        <f>VLOOKUP($A36,'BASE LOSS COSTS'!$BR$14:$BS$28,2,FALSE)</f>
        <v>1.89</v>
      </c>
      <c r="AE36" s="61">
        <f>VLOOKUP(A36,'BASE LOSS COSTS'!$M$55:$N$69,2)</f>
        <v>2</v>
      </c>
      <c r="AF36" s="61">
        <f>VLOOKUP(A36,'BASE LOSS COSTS'!$S$14:$T$28,2)</f>
        <v>149</v>
      </c>
      <c r="AG36" s="71">
        <f>VLOOKUP($A36,'BASE LOSS COSTS'!$BU$14:$BV$28,2,FALSE)</f>
        <v>10.08</v>
      </c>
      <c r="AH36" s="71">
        <f>VLOOKUP($A36,'BASE LOSS COSTS'!$BX$14:$BY$28,2,FALSE)</f>
        <v>11.97</v>
      </c>
      <c r="AI36" s="71">
        <f>VLOOKUP($A36,'BASE LOSS COSTS'!$CA$14:$CB$28,2,FALSE)</f>
        <v>13.86</v>
      </c>
      <c r="AJ36" s="61">
        <f>VLOOKUP(A36,'BASE LOSS COSTS'!$P$55:$Q$69,2)</f>
        <v>2</v>
      </c>
      <c r="AK36" s="61">
        <f>VLOOKUP(A36,'BASE LOSS COSTS'!$V$14:$W$28,2)</f>
        <v>1232</v>
      </c>
      <c r="AL36" s="71">
        <f>VLOOKUP($A36,'BASE LOSS COSTS'!$CD$14:$CE$28,2,FALSE)</f>
        <v>40.950000000000003</v>
      </c>
      <c r="AM36" s="71">
        <f>VLOOKUP($A36,'BASE LOSS COSTS'!$CG$14:$CH$28,2,FALSE)</f>
        <v>45.99</v>
      </c>
      <c r="AN36" s="71">
        <f>VLOOKUP($A36,'BASE LOSS COSTS'!$CJ$14:$CK$28,2,FALSE)</f>
        <v>63.63</v>
      </c>
      <c r="AO36" s="61">
        <f>VLOOKUP(A36,'BASE LOSS COSTS'!$S$55:$T$69,2)</f>
        <v>18</v>
      </c>
      <c r="AP36" s="61">
        <f>VLOOKUP(A36,'BASE LOSS COSTS'!$A$35:$B$49,2)</f>
        <v>194</v>
      </c>
      <c r="AQ36" s="61">
        <f>VLOOKUP(A36,'BASE LOSS COSTS'!$D$35:$E$49,2)</f>
        <v>168</v>
      </c>
      <c r="AR36" s="61">
        <f>VLOOKUP(A36,'BASE LOSS COSTS'!$G$35:$H$49,2)</f>
        <v>213</v>
      </c>
      <c r="AS36" s="61">
        <f>VLOOKUP(A36,'BASE LOSS COSTS'!$J$35:$K$49,2)</f>
        <v>213</v>
      </c>
      <c r="AT36" s="61">
        <f>VLOOKUP(A36,'BASE LOSS COSTS'!$M$35:$N$49,2)</f>
        <v>185</v>
      </c>
      <c r="AU36" s="61">
        <f>VLOOKUP(A36,'BASE LOSS COSTS'!$P$35:$Q$49,2)</f>
        <v>185</v>
      </c>
      <c r="AV36" s="61">
        <f>VLOOKUP(A36,'BASE LOSS COSTS'!$S$35:$T$49,2)</f>
        <v>97</v>
      </c>
      <c r="AW36" s="61">
        <f>VLOOKUP(A36,'BASE LOSS COSTS'!$V$35:$W$49,2)</f>
        <v>97</v>
      </c>
      <c r="AX36" s="61">
        <f>VLOOKUP(A36,'BASE LOSS COSTS'!$Y$35:$Z$49,2)</f>
        <v>84</v>
      </c>
      <c r="AY36" s="61">
        <f>VLOOKUP(A36,'BASE LOSS COSTS'!$AB$35:$AC$49,2)</f>
        <v>84</v>
      </c>
      <c r="AZ36" s="61">
        <f>VLOOKUP(A36,'BASE LOSS COSTS'!$AE$35:$AF$49,2)</f>
        <v>196</v>
      </c>
      <c r="BA36" s="61">
        <f>VLOOKUP(A36,'BASE LOSS COSTS'!$AH$35:$AI$49,2)</f>
        <v>304</v>
      </c>
      <c r="BB36" s="61">
        <f>VLOOKUP(A36,'BASE LOSS COSTS'!$AK$35:$AL$49,2)</f>
        <v>304</v>
      </c>
      <c r="BC36" s="61">
        <f>VLOOKUP(A36,'BASE LOSS COSTS'!$AN$35:$AO$49,2)</f>
        <v>90</v>
      </c>
      <c r="BD36" s="61">
        <f>VLOOKUP(A36,'BASE LOSS COSTS'!$AQ$35:$AR$49,2)</f>
        <v>90</v>
      </c>
      <c r="BE36" s="61">
        <f>VLOOKUP(A36,'BASE LOSS COSTS'!$AT$35:$AU$49,2)</f>
        <v>247</v>
      </c>
      <c r="BF36" s="61">
        <f>VLOOKUP(A36,'BASE LOSS COSTS'!$AW$35:$AX$49,2,FALSE)</f>
        <v>213</v>
      </c>
      <c r="BG36" s="61">
        <f>VLOOKUP(A36,'BASE LOSS COSTS'!$AZ$35:$BA$49,2)</f>
        <v>293</v>
      </c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9"/>
      <c r="CG36" s="39"/>
    </row>
    <row r="37" spans="1:85">
      <c r="A37" s="41">
        <v>105</v>
      </c>
      <c r="B37" s="41">
        <v>67230</v>
      </c>
      <c r="C37" s="49">
        <f>VLOOKUP(A37,'BASE LOSS COSTS'!$A$14:$B$28,2)</f>
        <v>354</v>
      </c>
      <c r="D37" s="70">
        <f>VLOOKUP($A37,'BASE LOSS COSTS'!$Y$14:$Z$28,2,FALSE)</f>
        <v>0.63</v>
      </c>
      <c r="E37" s="70">
        <f>VLOOKUP($A37,'BASE LOSS COSTS'!$AB$14:$AC$28,2,FALSE)</f>
        <v>1.26</v>
      </c>
      <c r="F37" s="70">
        <f>VLOOKUP($A37,'BASE LOSS COSTS'!$AE$14:$AF$28,2,FALSE)</f>
        <v>1.89</v>
      </c>
      <c r="G37" s="49">
        <f>VLOOKUP(A37,'BASE LOSS COSTS'!$A$55:$B$69,2)</f>
        <v>3</v>
      </c>
      <c r="H37" s="61">
        <f>VLOOKUP(A37,'BASE LOSS COSTS'!$D$14:$E$28,2)</f>
        <v>342</v>
      </c>
      <c r="I37" s="61">
        <f>VLOOKUP($A37,'BASE LOSS COSTS'!$AH$14:$AI$28,2,FALSE)</f>
        <v>2</v>
      </c>
      <c r="J37" s="61">
        <f>VLOOKUP($A37,'BASE LOSS COSTS'!$AK$14:$AL$28,2,FALSE)</f>
        <v>4</v>
      </c>
      <c r="K37" s="61">
        <f>VLOOKUP($A37,'BASE LOSS COSTS'!$AN$14:$AO$28,2,FALSE)</f>
        <v>6</v>
      </c>
      <c r="L37" s="61">
        <f>VLOOKUP($A37,'BASE LOSS COSTS'!$AQ$14:$AR$28,2,FALSE)</f>
        <v>11</v>
      </c>
      <c r="M37" s="61">
        <f>VLOOKUP(A37,'BASE LOSS COSTS'!$G$14:$H$28,2)</f>
        <v>267</v>
      </c>
      <c r="N37" s="71">
        <f>VLOOKUP($A37,'BASE LOSS COSTS'!$AT$14:$AU$28,2,FALSE)</f>
        <v>0.62</v>
      </c>
      <c r="O37" s="71">
        <f>VLOOKUP($A37,'BASE LOSS COSTS'!$AW$14:$AX$28,2,FALSE)</f>
        <v>1.25</v>
      </c>
      <c r="P37" s="71">
        <f>VLOOKUP($A37,'BASE LOSS COSTS'!$AZ$14:$BA$28,2,FALSE)</f>
        <v>1.87</v>
      </c>
      <c r="Q37" s="49">
        <f>VLOOKUP(A37,'BASE LOSS COSTS'!$D$55:$E$69,2)</f>
        <v>14</v>
      </c>
      <c r="R37" s="49">
        <f>VLOOKUP(A37,'BASE LOSS COSTS'!$V$55:$W$69,2)</f>
        <v>10</v>
      </c>
      <c r="S37" s="61">
        <f>VLOOKUP(A37,'BASE LOSS COSTS'!$J$14:$K$28,2)</f>
        <v>350</v>
      </c>
      <c r="T37" s="49">
        <f>VLOOKUP(A37,'BASE LOSS COSTS'!$G$55:$H$69,2)</f>
        <v>7</v>
      </c>
      <c r="U37" s="61">
        <f>VLOOKUP(A37,'BASE LOSS COSTS'!$M$14:$N$28,2)</f>
        <v>1568</v>
      </c>
      <c r="V37" s="71">
        <f>VLOOKUP($A37,'BASE LOSS COSTS'!$BC$14:$BD$28,2,FALSE)</f>
        <v>1.26</v>
      </c>
      <c r="W37" s="71">
        <f>VLOOKUP($A37,'BASE LOSS COSTS'!$BF$14:$BG$28,2,FALSE)</f>
        <v>1.89</v>
      </c>
      <c r="X37" s="71">
        <f>VLOOKUP($A37,'BASE LOSS COSTS'!$BI$14:$BJ$28,2,FALSE)</f>
        <v>2.52</v>
      </c>
      <c r="Y37" s="61">
        <f>VLOOKUP(A37,'BASE LOSS COSTS'!$J$55:$K$69,2)</f>
        <v>19</v>
      </c>
      <c r="Z37" s="61">
        <f>VLOOKUP(A37,'BASE LOSS COSTS'!$Y$55:$Z$69,2)</f>
        <v>15</v>
      </c>
      <c r="AA37" s="61">
        <f>VLOOKUP(A37,'BASE LOSS COSTS'!$P$14:$Q$28,2)</f>
        <v>372</v>
      </c>
      <c r="AB37" s="71">
        <f>VLOOKUP($A37,'BASE LOSS COSTS'!$BL$14:$BM$28,2,FALSE)</f>
        <v>0.63</v>
      </c>
      <c r="AC37" s="71">
        <f>VLOOKUP($A37,'BASE LOSS COSTS'!$BO$14:$BP$28,2,FALSE)</f>
        <v>1.26</v>
      </c>
      <c r="AD37" s="71">
        <f>VLOOKUP($A37,'BASE LOSS COSTS'!$BR$14:$BS$28,2,FALSE)</f>
        <v>1.89</v>
      </c>
      <c r="AE37" s="61">
        <f>VLOOKUP(A37,'BASE LOSS COSTS'!$M$55:$N$69,2)</f>
        <v>2</v>
      </c>
      <c r="AF37" s="61">
        <f>VLOOKUP(A37,'BASE LOSS COSTS'!$S$14:$T$28,2)</f>
        <v>149</v>
      </c>
      <c r="AG37" s="71">
        <f>VLOOKUP($A37,'BASE LOSS COSTS'!$BU$14:$BV$28,2,FALSE)</f>
        <v>10.08</v>
      </c>
      <c r="AH37" s="71">
        <f>VLOOKUP($A37,'BASE LOSS COSTS'!$BX$14:$BY$28,2,FALSE)</f>
        <v>11.97</v>
      </c>
      <c r="AI37" s="71">
        <f>VLOOKUP($A37,'BASE LOSS COSTS'!$CA$14:$CB$28,2,FALSE)</f>
        <v>13.86</v>
      </c>
      <c r="AJ37" s="61">
        <f>VLOOKUP(A37,'BASE LOSS COSTS'!$P$55:$Q$69,2)</f>
        <v>2</v>
      </c>
      <c r="AK37" s="61">
        <f>VLOOKUP(A37,'BASE LOSS COSTS'!$V$14:$W$28,2)</f>
        <v>1232</v>
      </c>
      <c r="AL37" s="71">
        <f>VLOOKUP($A37,'BASE LOSS COSTS'!$CD$14:$CE$28,2,FALSE)</f>
        <v>40.950000000000003</v>
      </c>
      <c r="AM37" s="71">
        <f>VLOOKUP($A37,'BASE LOSS COSTS'!$CG$14:$CH$28,2,FALSE)</f>
        <v>45.99</v>
      </c>
      <c r="AN37" s="71">
        <f>VLOOKUP($A37,'BASE LOSS COSTS'!$CJ$14:$CK$28,2,FALSE)</f>
        <v>63.63</v>
      </c>
      <c r="AO37" s="61">
        <f>VLOOKUP(A37,'BASE LOSS COSTS'!$S$55:$T$69,2)</f>
        <v>18</v>
      </c>
      <c r="AP37" s="61">
        <f>VLOOKUP(A37,'BASE LOSS COSTS'!$A$35:$B$49,2)</f>
        <v>194</v>
      </c>
      <c r="AQ37" s="61">
        <f>VLOOKUP(A37,'BASE LOSS COSTS'!$D$35:$E$49,2)</f>
        <v>168</v>
      </c>
      <c r="AR37" s="61">
        <f>VLOOKUP(A37,'BASE LOSS COSTS'!$G$35:$H$49,2)</f>
        <v>213</v>
      </c>
      <c r="AS37" s="61">
        <f>VLOOKUP(A37,'BASE LOSS COSTS'!$J$35:$K$49,2)</f>
        <v>213</v>
      </c>
      <c r="AT37" s="61">
        <f>VLOOKUP(A37,'BASE LOSS COSTS'!$M$35:$N$49,2)</f>
        <v>185</v>
      </c>
      <c r="AU37" s="61">
        <f>VLOOKUP(A37,'BASE LOSS COSTS'!$P$35:$Q$49,2)</f>
        <v>185</v>
      </c>
      <c r="AV37" s="61">
        <f>VLOOKUP(A37,'BASE LOSS COSTS'!$S$35:$T$49,2)</f>
        <v>97</v>
      </c>
      <c r="AW37" s="61">
        <f>VLOOKUP(A37,'BASE LOSS COSTS'!$V$35:$W$49,2)</f>
        <v>97</v>
      </c>
      <c r="AX37" s="61">
        <f>VLOOKUP(A37,'BASE LOSS COSTS'!$Y$35:$Z$49,2)</f>
        <v>84</v>
      </c>
      <c r="AY37" s="61">
        <f>VLOOKUP(A37,'BASE LOSS COSTS'!$AB$35:$AC$49,2)</f>
        <v>84</v>
      </c>
      <c r="AZ37" s="61">
        <f>VLOOKUP(A37,'BASE LOSS COSTS'!$AE$35:$AF$49,2)</f>
        <v>196</v>
      </c>
      <c r="BA37" s="61">
        <f>VLOOKUP(A37,'BASE LOSS COSTS'!$AH$35:$AI$49,2)</f>
        <v>304</v>
      </c>
      <c r="BB37" s="61">
        <f>VLOOKUP(A37,'BASE LOSS COSTS'!$AK$35:$AL$49,2)</f>
        <v>304</v>
      </c>
      <c r="BC37" s="61">
        <f>VLOOKUP(A37,'BASE LOSS COSTS'!$AN$35:$AO$49,2)</f>
        <v>90</v>
      </c>
      <c r="BD37" s="61">
        <f>VLOOKUP(A37,'BASE LOSS COSTS'!$AQ$35:$AR$49,2)</f>
        <v>90</v>
      </c>
      <c r="BE37" s="61">
        <f>VLOOKUP(A37,'BASE LOSS COSTS'!$AT$35:$AU$49,2)</f>
        <v>247</v>
      </c>
      <c r="BF37" s="61">
        <f>VLOOKUP(A37,'BASE LOSS COSTS'!$AW$35:$AX$49,2,FALSE)</f>
        <v>213</v>
      </c>
      <c r="BG37" s="61">
        <f>VLOOKUP(A37,'BASE LOSS COSTS'!$AZ$35:$BA$49,2)</f>
        <v>293</v>
      </c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9"/>
      <c r="CG37" s="39"/>
    </row>
    <row r="38" spans="1:85">
      <c r="A38" s="41">
        <v>105</v>
      </c>
      <c r="B38" s="41">
        <v>67232</v>
      </c>
      <c r="C38" s="49">
        <f>VLOOKUP(A38,'BASE LOSS COSTS'!$A$14:$B$28,2)</f>
        <v>354</v>
      </c>
      <c r="D38" s="70">
        <f>VLOOKUP($A38,'BASE LOSS COSTS'!$Y$14:$Z$28,2,FALSE)</f>
        <v>0.63</v>
      </c>
      <c r="E38" s="70">
        <f>VLOOKUP($A38,'BASE LOSS COSTS'!$AB$14:$AC$28,2,FALSE)</f>
        <v>1.26</v>
      </c>
      <c r="F38" s="70">
        <f>VLOOKUP($A38,'BASE LOSS COSTS'!$AE$14:$AF$28,2,FALSE)</f>
        <v>1.89</v>
      </c>
      <c r="G38" s="49">
        <f>VLOOKUP(A38,'BASE LOSS COSTS'!$A$55:$B$69,2)</f>
        <v>3</v>
      </c>
      <c r="H38" s="61">
        <f>VLOOKUP(A38,'BASE LOSS COSTS'!$D$14:$E$28,2)</f>
        <v>342</v>
      </c>
      <c r="I38" s="61">
        <f>VLOOKUP($A38,'BASE LOSS COSTS'!$AH$14:$AI$28,2,FALSE)</f>
        <v>2</v>
      </c>
      <c r="J38" s="61">
        <f>VLOOKUP($A38,'BASE LOSS COSTS'!$AK$14:$AL$28,2,FALSE)</f>
        <v>4</v>
      </c>
      <c r="K38" s="61">
        <f>VLOOKUP($A38,'BASE LOSS COSTS'!$AN$14:$AO$28,2,FALSE)</f>
        <v>6</v>
      </c>
      <c r="L38" s="61">
        <f>VLOOKUP($A38,'BASE LOSS COSTS'!$AQ$14:$AR$28,2,FALSE)</f>
        <v>11</v>
      </c>
      <c r="M38" s="61">
        <f>VLOOKUP(A38,'BASE LOSS COSTS'!$G$14:$H$28,2)</f>
        <v>267</v>
      </c>
      <c r="N38" s="71">
        <f>VLOOKUP($A38,'BASE LOSS COSTS'!$AT$14:$AU$28,2,FALSE)</f>
        <v>0.62</v>
      </c>
      <c r="O38" s="71">
        <f>VLOOKUP($A38,'BASE LOSS COSTS'!$AW$14:$AX$28,2,FALSE)</f>
        <v>1.25</v>
      </c>
      <c r="P38" s="71">
        <f>VLOOKUP($A38,'BASE LOSS COSTS'!$AZ$14:$BA$28,2,FALSE)</f>
        <v>1.87</v>
      </c>
      <c r="Q38" s="49">
        <f>VLOOKUP(A38,'BASE LOSS COSTS'!$D$55:$E$69,2)</f>
        <v>14</v>
      </c>
      <c r="R38" s="49">
        <f>VLOOKUP(A38,'BASE LOSS COSTS'!$V$55:$W$69,2)</f>
        <v>10</v>
      </c>
      <c r="S38" s="61">
        <f>VLOOKUP(A38,'BASE LOSS COSTS'!$J$14:$K$28,2)</f>
        <v>350</v>
      </c>
      <c r="T38" s="49">
        <f>VLOOKUP(A38,'BASE LOSS COSTS'!$G$55:$H$69,2)</f>
        <v>7</v>
      </c>
      <c r="U38" s="61">
        <f>VLOOKUP(A38,'BASE LOSS COSTS'!$M$14:$N$28,2)</f>
        <v>1568</v>
      </c>
      <c r="V38" s="71">
        <f>VLOOKUP($A38,'BASE LOSS COSTS'!$BC$14:$BD$28,2,FALSE)</f>
        <v>1.26</v>
      </c>
      <c r="W38" s="71">
        <f>VLOOKUP($A38,'BASE LOSS COSTS'!$BF$14:$BG$28,2,FALSE)</f>
        <v>1.89</v>
      </c>
      <c r="X38" s="71">
        <f>VLOOKUP($A38,'BASE LOSS COSTS'!$BI$14:$BJ$28,2,FALSE)</f>
        <v>2.52</v>
      </c>
      <c r="Y38" s="61">
        <f>VLOOKUP(A38,'BASE LOSS COSTS'!$J$55:$K$69,2)</f>
        <v>19</v>
      </c>
      <c r="Z38" s="61">
        <f>VLOOKUP(A38,'BASE LOSS COSTS'!$Y$55:$Z$69,2)</f>
        <v>15</v>
      </c>
      <c r="AA38" s="61">
        <f>VLOOKUP(A38,'BASE LOSS COSTS'!$P$14:$Q$28,2)</f>
        <v>372</v>
      </c>
      <c r="AB38" s="71">
        <f>VLOOKUP($A38,'BASE LOSS COSTS'!$BL$14:$BM$28,2,FALSE)</f>
        <v>0.63</v>
      </c>
      <c r="AC38" s="71">
        <f>VLOOKUP($A38,'BASE LOSS COSTS'!$BO$14:$BP$28,2,FALSE)</f>
        <v>1.26</v>
      </c>
      <c r="AD38" s="71">
        <f>VLOOKUP($A38,'BASE LOSS COSTS'!$BR$14:$BS$28,2,FALSE)</f>
        <v>1.89</v>
      </c>
      <c r="AE38" s="61">
        <f>VLOOKUP(A38,'BASE LOSS COSTS'!$M$55:$N$69,2)</f>
        <v>2</v>
      </c>
      <c r="AF38" s="61">
        <f>VLOOKUP(A38,'BASE LOSS COSTS'!$S$14:$T$28,2)</f>
        <v>149</v>
      </c>
      <c r="AG38" s="71">
        <f>VLOOKUP($A38,'BASE LOSS COSTS'!$BU$14:$BV$28,2,FALSE)</f>
        <v>10.08</v>
      </c>
      <c r="AH38" s="71">
        <f>VLOOKUP($A38,'BASE LOSS COSTS'!$BX$14:$BY$28,2,FALSE)</f>
        <v>11.97</v>
      </c>
      <c r="AI38" s="71">
        <f>VLOOKUP($A38,'BASE LOSS COSTS'!$CA$14:$CB$28,2,FALSE)</f>
        <v>13.86</v>
      </c>
      <c r="AJ38" s="61">
        <f>VLOOKUP(A38,'BASE LOSS COSTS'!$P$55:$Q$69,2)</f>
        <v>2</v>
      </c>
      <c r="AK38" s="61">
        <f>VLOOKUP(A38,'BASE LOSS COSTS'!$V$14:$W$28,2)</f>
        <v>1232</v>
      </c>
      <c r="AL38" s="71">
        <f>VLOOKUP($A38,'BASE LOSS COSTS'!$CD$14:$CE$28,2,FALSE)</f>
        <v>40.950000000000003</v>
      </c>
      <c r="AM38" s="71">
        <f>VLOOKUP($A38,'BASE LOSS COSTS'!$CG$14:$CH$28,2,FALSE)</f>
        <v>45.99</v>
      </c>
      <c r="AN38" s="71">
        <f>VLOOKUP($A38,'BASE LOSS COSTS'!$CJ$14:$CK$28,2,FALSE)</f>
        <v>63.63</v>
      </c>
      <c r="AO38" s="61">
        <f>VLOOKUP(A38,'BASE LOSS COSTS'!$S$55:$T$69,2)</f>
        <v>18</v>
      </c>
      <c r="AP38" s="61">
        <f>VLOOKUP(A38,'BASE LOSS COSTS'!$A$35:$B$49,2)</f>
        <v>194</v>
      </c>
      <c r="AQ38" s="61">
        <f>VLOOKUP(A38,'BASE LOSS COSTS'!$D$35:$E$49,2)</f>
        <v>168</v>
      </c>
      <c r="AR38" s="61">
        <f>VLOOKUP(A38,'BASE LOSS COSTS'!$G$35:$H$49,2)</f>
        <v>213</v>
      </c>
      <c r="AS38" s="61">
        <f>VLOOKUP(A38,'BASE LOSS COSTS'!$J$35:$K$49,2)</f>
        <v>213</v>
      </c>
      <c r="AT38" s="61">
        <f>VLOOKUP(A38,'BASE LOSS COSTS'!$M$35:$N$49,2)</f>
        <v>185</v>
      </c>
      <c r="AU38" s="61">
        <f>VLOOKUP(A38,'BASE LOSS COSTS'!$P$35:$Q$49,2)</f>
        <v>185</v>
      </c>
      <c r="AV38" s="61">
        <f>VLOOKUP(A38,'BASE LOSS COSTS'!$S$35:$T$49,2)</f>
        <v>97</v>
      </c>
      <c r="AW38" s="61">
        <f>VLOOKUP(A38,'BASE LOSS COSTS'!$V$35:$W$49,2)</f>
        <v>97</v>
      </c>
      <c r="AX38" s="61">
        <f>VLOOKUP(A38,'BASE LOSS COSTS'!$Y$35:$Z$49,2)</f>
        <v>84</v>
      </c>
      <c r="AY38" s="61">
        <f>VLOOKUP(A38,'BASE LOSS COSTS'!$AB$35:$AC$49,2)</f>
        <v>84</v>
      </c>
      <c r="AZ38" s="61">
        <f>VLOOKUP(A38,'BASE LOSS COSTS'!$AE$35:$AF$49,2)</f>
        <v>196</v>
      </c>
      <c r="BA38" s="61">
        <f>VLOOKUP(A38,'BASE LOSS COSTS'!$AH$35:$AI$49,2)</f>
        <v>304</v>
      </c>
      <c r="BB38" s="61">
        <f>VLOOKUP(A38,'BASE LOSS COSTS'!$AK$35:$AL$49,2)</f>
        <v>304</v>
      </c>
      <c r="BC38" s="61">
        <f>VLOOKUP(A38,'BASE LOSS COSTS'!$AN$35:$AO$49,2)</f>
        <v>90</v>
      </c>
      <c r="BD38" s="61">
        <f>VLOOKUP(A38,'BASE LOSS COSTS'!$AQ$35:$AR$49,2)</f>
        <v>90</v>
      </c>
      <c r="BE38" s="61">
        <f>VLOOKUP(A38,'BASE LOSS COSTS'!$AT$35:$AU$49,2)</f>
        <v>247</v>
      </c>
      <c r="BF38" s="61">
        <f>VLOOKUP(A38,'BASE LOSS COSTS'!$AW$35:$AX$49,2,FALSE)</f>
        <v>213</v>
      </c>
      <c r="BG38" s="61">
        <f>VLOOKUP(A38,'BASE LOSS COSTS'!$AZ$35:$BA$49,2)</f>
        <v>293</v>
      </c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9"/>
      <c r="CG38" s="39"/>
    </row>
    <row r="39" spans="1:85">
      <c r="A39" s="41">
        <v>105</v>
      </c>
      <c r="B39" s="41">
        <v>67260</v>
      </c>
      <c r="C39" s="49">
        <f>VLOOKUP(A39,'BASE LOSS COSTS'!$A$14:$B$28,2)</f>
        <v>354</v>
      </c>
      <c r="D39" s="70">
        <f>VLOOKUP($A39,'BASE LOSS COSTS'!$Y$14:$Z$28,2,FALSE)</f>
        <v>0.63</v>
      </c>
      <c r="E39" s="70">
        <f>VLOOKUP($A39,'BASE LOSS COSTS'!$AB$14:$AC$28,2,FALSE)</f>
        <v>1.26</v>
      </c>
      <c r="F39" s="70">
        <f>VLOOKUP($A39,'BASE LOSS COSTS'!$AE$14:$AF$28,2,FALSE)</f>
        <v>1.89</v>
      </c>
      <c r="G39" s="49">
        <f>VLOOKUP(A39,'BASE LOSS COSTS'!$A$55:$B$69,2)</f>
        <v>3</v>
      </c>
      <c r="H39" s="61">
        <f>VLOOKUP(A39,'BASE LOSS COSTS'!$D$14:$E$28,2)</f>
        <v>342</v>
      </c>
      <c r="I39" s="61">
        <f>VLOOKUP($A39,'BASE LOSS COSTS'!$AH$14:$AI$28,2,FALSE)</f>
        <v>2</v>
      </c>
      <c r="J39" s="61">
        <f>VLOOKUP($A39,'BASE LOSS COSTS'!$AK$14:$AL$28,2,FALSE)</f>
        <v>4</v>
      </c>
      <c r="K39" s="61">
        <f>VLOOKUP($A39,'BASE LOSS COSTS'!$AN$14:$AO$28,2,FALSE)</f>
        <v>6</v>
      </c>
      <c r="L39" s="61">
        <f>VLOOKUP($A39,'BASE LOSS COSTS'!$AQ$14:$AR$28,2,FALSE)</f>
        <v>11</v>
      </c>
      <c r="M39" s="61">
        <f>VLOOKUP(A39,'BASE LOSS COSTS'!$G$14:$H$28,2)</f>
        <v>267</v>
      </c>
      <c r="N39" s="71">
        <f>VLOOKUP($A39,'BASE LOSS COSTS'!$AT$14:$AU$28,2,FALSE)</f>
        <v>0.62</v>
      </c>
      <c r="O39" s="71">
        <f>VLOOKUP($A39,'BASE LOSS COSTS'!$AW$14:$AX$28,2,FALSE)</f>
        <v>1.25</v>
      </c>
      <c r="P39" s="71">
        <f>VLOOKUP($A39,'BASE LOSS COSTS'!$AZ$14:$BA$28,2,FALSE)</f>
        <v>1.87</v>
      </c>
      <c r="Q39" s="49">
        <f>VLOOKUP(A39,'BASE LOSS COSTS'!$D$55:$E$69,2)</f>
        <v>14</v>
      </c>
      <c r="R39" s="49">
        <f>VLOOKUP(A39,'BASE LOSS COSTS'!$V$55:$W$69,2)</f>
        <v>10</v>
      </c>
      <c r="S39" s="61">
        <f>VLOOKUP(A39,'BASE LOSS COSTS'!$J$14:$K$28,2)</f>
        <v>350</v>
      </c>
      <c r="T39" s="49">
        <f>VLOOKUP(A39,'BASE LOSS COSTS'!$G$55:$H$69,2)</f>
        <v>7</v>
      </c>
      <c r="U39" s="61">
        <f>VLOOKUP(A39,'BASE LOSS COSTS'!$M$14:$N$28,2)</f>
        <v>1568</v>
      </c>
      <c r="V39" s="71">
        <f>VLOOKUP($A39,'BASE LOSS COSTS'!$BC$14:$BD$28,2,FALSE)</f>
        <v>1.26</v>
      </c>
      <c r="W39" s="71">
        <f>VLOOKUP($A39,'BASE LOSS COSTS'!$BF$14:$BG$28,2,FALSE)</f>
        <v>1.89</v>
      </c>
      <c r="X39" s="71">
        <f>VLOOKUP($A39,'BASE LOSS COSTS'!$BI$14:$BJ$28,2,FALSE)</f>
        <v>2.52</v>
      </c>
      <c r="Y39" s="61">
        <f>VLOOKUP(A39,'BASE LOSS COSTS'!$J$55:$K$69,2)</f>
        <v>19</v>
      </c>
      <c r="Z39" s="61">
        <f>VLOOKUP(A39,'BASE LOSS COSTS'!$Y$55:$Z$69,2)</f>
        <v>15</v>
      </c>
      <c r="AA39" s="61">
        <f>VLOOKUP(A39,'BASE LOSS COSTS'!$P$14:$Q$28,2)</f>
        <v>372</v>
      </c>
      <c r="AB39" s="71">
        <f>VLOOKUP($A39,'BASE LOSS COSTS'!$BL$14:$BM$28,2,FALSE)</f>
        <v>0.63</v>
      </c>
      <c r="AC39" s="71">
        <f>VLOOKUP($A39,'BASE LOSS COSTS'!$BO$14:$BP$28,2,FALSE)</f>
        <v>1.26</v>
      </c>
      <c r="AD39" s="71">
        <f>VLOOKUP($A39,'BASE LOSS COSTS'!$BR$14:$BS$28,2,FALSE)</f>
        <v>1.89</v>
      </c>
      <c r="AE39" s="61">
        <f>VLOOKUP(A39,'BASE LOSS COSTS'!$M$55:$N$69,2)</f>
        <v>2</v>
      </c>
      <c r="AF39" s="61">
        <f>VLOOKUP(A39,'BASE LOSS COSTS'!$S$14:$T$28,2)</f>
        <v>149</v>
      </c>
      <c r="AG39" s="71">
        <f>VLOOKUP($A39,'BASE LOSS COSTS'!$BU$14:$BV$28,2,FALSE)</f>
        <v>10.08</v>
      </c>
      <c r="AH39" s="71">
        <f>VLOOKUP($A39,'BASE LOSS COSTS'!$BX$14:$BY$28,2,FALSE)</f>
        <v>11.97</v>
      </c>
      <c r="AI39" s="71">
        <f>VLOOKUP($A39,'BASE LOSS COSTS'!$CA$14:$CB$28,2,FALSE)</f>
        <v>13.86</v>
      </c>
      <c r="AJ39" s="61">
        <f>VLOOKUP(A39,'BASE LOSS COSTS'!$P$55:$Q$69,2)</f>
        <v>2</v>
      </c>
      <c r="AK39" s="61">
        <f>VLOOKUP(A39,'BASE LOSS COSTS'!$V$14:$W$28,2)</f>
        <v>1232</v>
      </c>
      <c r="AL39" s="71">
        <f>VLOOKUP($A39,'BASE LOSS COSTS'!$CD$14:$CE$28,2,FALSE)</f>
        <v>40.950000000000003</v>
      </c>
      <c r="AM39" s="71">
        <f>VLOOKUP($A39,'BASE LOSS COSTS'!$CG$14:$CH$28,2,FALSE)</f>
        <v>45.99</v>
      </c>
      <c r="AN39" s="71">
        <f>VLOOKUP($A39,'BASE LOSS COSTS'!$CJ$14:$CK$28,2,FALSE)</f>
        <v>63.63</v>
      </c>
      <c r="AO39" s="61">
        <f>VLOOKUP(A39,'BASE LOSS COSTS'!$S$55:$T$69,2)</f>
        <v>18</v>
      </c>
      <c r="AP39" s="61">
        <f>VLOOKUP(A39,'BASE LOSS COSTS'!$A$35:$B$49,2)</f>
        <v>194</v>
      </c>
      <c r="AQ39" s="61">
        <f>VLOOKUP(A39,'BASE LOSS COSTS'!$D$35:$E$49,2)</f>
        <v>168</v>
      </c>
      <c r="AR39" s="61">
        <f>VLOOKUP(A39,'BASE LOSS COSTS'!$G$35:$H$49,2)</f>
        <v>213</v>
      </c>
      <c r="AS39" s="61">
        <f>VLOOKUP(A39,'BASE LOSS COSTS'!$J$35:$K$49,2)</f>
        <v>213</v>
      </c>
      <c r="AT39" s="61">
        <f>VLOOKUP(A39,'BASE LOSS COSTS'!$M$35:$N$49,2)</f>
        <v>185</v>
      </c>
      <c r="AU39" s="61">
        <f>VLOOKUP(A39,'BASE LOSS COSTS'!$P$35:$Q$49,2)</f>
        <v>185</v>
      </c>
      <c r="AV39" s="61">
        <f>VLOOKUP(A39,'BASE LOSS COSTS'!$S$35:$T$49,2)</f>
        <v>97</v>
      </c>
      <c r="AW39" s="61">
        <f>VLOOKUP(A39,'BASE LOSS COSTS'!$V$35:$W$49,2)</f>
        <v>97</v>
      </c>
      <c r="AX39" s="61">
        <f>VLOOKUP(A39,'BASE LOSS COSTS'!$Y$35:$Z$49,2)</f>
        <v>84</v>
      </c>
      <c r="AY39" s="61">
        <f>VLOOKUP(A39,'BASE LOSS COSTS'!$AB$35:$AC$49,2)</f>
        <v>84</v>
      </c>
      <c r="AZ39" s="61">
        <f>VLOOKUP(A39,'BASE LOSS COSTS'!$AE$35:$AF$49,2)</f>
        <v>196</v>
      </c>
      <c r="BA39" s="61">
        <f>VLOOKUP(A39,'BASE LOSS COSTS'!$AH$35:$AI$49,2)</f>
        <v>304</v>
      </c>
      <c r="BB39" s="61">
        <f>VLOOKUP(A39,'BASE LOSS COSTS'!$AK$35:$AL$49,2)</f>
        <v>304</v>
      </c>
      <c r="BC39" s="61">
        <f>VLOOKUP(A39,'BASE LOSS COSTS'!$AN$35:$AO$49,2)</f>
        <v>90</v>
      </c>
      <c r="BD39" s="61">
        <f>VLOOKUP(A39,'BASE LOSS COSTS'!$AQ$35:$AR$49,2)</f>
        <v>90</v>
      </c>
      <c r="BE39" s="61">
        <f>VLOOKUP(A39,'BASE LOSS COSTS'!$AT$35:$AU$49,2)</f>
        <v>247</v>
      </c>
      <c r="BF39" s="61">
        <f>VLOOKUP(A39,'BASE LOSS COSTS'!$AW$35:$AX$49,2,FALSE)</f>
        <v>213</v>
      </c>
      <c r="BG39" s="61">
        <f>VLOOKUP(A39,'BASE LOSS COSTS'!$AZ$35:$BA$49,2)</f>
        <v>293</v>
      </c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9"/>
      <c r="CG39" s="39"/>
    </row>
    <row r="40" spans="1:85">
      <c r="A40" s="41">
        <v>105</v>
      </c>
      <c r="B40" s="41">
        <v>67275</v>
      </c>
      <c r="C40" s="49">
        <f>VLOOKUP(A40,'BASE LOSS COSTS'!$A$14:$B$28,2)</f>
        <v>354</v>
      </c>
      <c r="D40" s="70">
        <f>VLOOKUP($A40,'BASE LOSS COSTS'!$Y$14:$Z$28,2,FALSE)</f>
        <v>0.63</v>
      </c>
      <c r="E40" s="70">
        <f>VLOOKUP($A40,'BASE LOSS COSTS'!$AB$14:$AC$28,2,FALSE)</f>
        <v>1.26</v>
      </c>
      <c r="F40" s="70">
        <f>VLOOKUP($A40,'BASE LOSS COSTS'!$AE$14:$AF$28,2,FALSE)</f>
        <v>1.89</v>
      </c>
      <c r="G40" s="49">
        <f>VLOOKUP(A40,'BASE LOSS COSTS'!$A$55:$B$69,2)</f>
        <v>3</v>
      </c>
      <c r="H40" s="61">
        <f>VLOOKUP(A40,'BASE LOSS COSTS'!$D$14:$E$28,2)</f>
        <v>342</v>
      </c>
      <c r="I40" s="61">
        <f>VLOOKUP($A40,'BASE LOSS COSTS'!$AH$14:$AI$28,2,FALSE)</f>
        <v>2</v>
      </c>
      <c r="J40" s="61">
        <f>VLOOKUP($A40,'BASE LOSS COSTS'!$AK$14:$AL$28,2,FALSE)</f>
        <v>4</v>
      </c>
      <c r="K40" s="61">
        <f>VLOOKUP($A40,'BASE LOSS COSTS'!$AN$14:$AO$28,2,FALSE)</f>
        <v>6</v>
      </c>
      <c r="L40" s="61">
        <f>VLOOKUP($A40,'BASE LOSS COSTS'!$AQ$14:$AR$28,2,FALSE)</f>
        <v>11</v>
      </c>
      <c r="M40" s="61">
        <f>VLOOKUP(A40,'BASE LOSS COSTS'!$G$14:$H$28,2)</f>
        <v>267</v>
      </c>
      <c r="N40" s="71">
        <f>VLOOKUP($A40,'BASE LOSS COSTS'!$AT$14:$AU$28,2,FALSE)</f>
        <v>0.62</v>
      </c>
      <c r="O40" s="71">
        <f>VLOOKUP($A40,'BASE LOSS COSTS'!$AW$14:$AX$28,2,FALSE)</f>
        <v>1.25</v>
      </c>
      <c r="P40" s="71">
        <f>VLOOKUP($A40,'BASE LOSS COSTS'!$AZ$14:$BA$28,2,FALSE)</f>
        <v>1.87</v>
      </c>
      <c r="Q40" s="49">
        <f>VLOOKUP(A40,'BASE LOSS COSTS'!$D$55:$E$69,2)</f>
        <v>14</v>
      </c>
      <c r="R40" s="49">
        <f>VLOOKUP(A40,'BASE LOSS COSTS'!$V$55:$W$69,2)</f>
        <v>10</v>
      </c>
      <c r="S40" s="61">
        <f>VLOOKUP(A40,'BASE LOSS COSTS'!$J$14:$K$28,2)</f>
        <v>350</v>
      </c>
      <c r="T40" s="49">
        <f>VLOOKUP(A40,'BASE LOSS COSTS'!$G$55:$H$69,2)</f>
        <v>7</v>
      </c>
      <c r="U40" s="61">
        <f>VLOOKUP(A40,'BASE LOSS COSTS'!$M$14:$N$28,2)</f>
        <v>1568</v>
      </c>
      <c r="V40" s="71">
        <f>VLOOKUP($A40,'BASE LOSS COSTS'!$BC$14:$BD$28,2,FALSE)</f>
        <v>1.26</v>
      </c>
      <c r="W40" s="71">
        <f>VLOOKUP($A40,'BASE LOSS COSTS'!$BF$14:$BG$28,2,FALSE)</f>
        <v>1.89</v>
      </c>
      <c r="X40" s="71">
        <f>VLOOKUP($A40,'BASE LOSS COSTS'!$BI$14:$BJ$28,2,FALSE)</f>
        <v>2.52</v>
      </c>
      <c r="Y40" s="61">
        <f>VLOOKUP(A40,'BASE LOSS COSTS'!$J$55:$K$69,2)</f>
        <v>19</v>
      </c>
      <c r="Z40" s="61">
        <f>VLOOKUP(A40,'BASE LOSS COSTS'!$Y$55:$Z$69,2)</f>
        <v>15</v>
      </c>
      <c r="AA40" s="61">
        <f>VLOOKUP(A40,'BASE LOSS COSTS'!$P$14:$Q$28,2)</f>
        <v>372</v>
      </c>
      <c r="AB40" s="71">
        <f>VLOOKUP($A40,'BASE LOSS COSTS'!$BL$14:$BM$28,2,FALSE)</f>
        <v>0.63</v>
      </c>
      <c r="AC40" s="71">
        <f>VLOOKUP($A40,'BASE LOSS COSTS'!$BO$14:$BP$28,2,FALSE)</f>
        <v>1.26</v>
      </c>
      <c r="AD40" s="71">
        <f>VLOOKUP($A40,'BASE LOSS COSTS'!$BR$14:$BS$28,2,FALSE)</f>
        <v>1.89</v>
      </c>
      <c r="AE40" s="61">
        <f>VLOOKUP(A40,'BASE LOSS COSTS'!$M$55:$N$69,2)</f>
        <v>2</v>
      </c>
      <c r="AF40" s="61">
        <f>VLOOKUP(A40,'BASE LOSS COSTS'!$S$14:$T$28,2)</f>
        <v>149</v>
      </c>
      <c r="AG40" s="71">
        <f>VLOOKUP($A40,'BASE LOSS COSTS'!$BU$14:$BV$28,2,FALSE)</f>
        <v>10.08</v>
      </c>
      <c r="AH40" s="71">
        <f>VLOOKUP($A40,'BASE LOSS COSTS'!$BX$14:$BY$28,2,FALSE)</f>
        <v>11.97</v>
      </c>
      <c r="AI40" s="71">
        <f>VLOOKUP($A40,'BASE LOSS COSTS'!$CA$14:$CB$28,2,FALSE)</f>
        <v>13.86</v>
      </c>
      <c r="AJ40" s="61">
        <f>VLOOKUP(A40,'BASE LOSS COSTS'!$P$55:$Q$69,2)</f>
        <v>2</v>
      </c>
      <c r="AK40" s="61">
        <f>VLOOKUP(A40,'BASE LOSS COSTS'!$V$14:$W$28,2)</f>
        <v>1232</v>
      </c>
      <c r="AL40" s="71">
        <f>VLOOKUP($A40,'BASE LOSS COSTS'!$CD$14:$CE$28,2,FALSE)</f>
        <v>40.950000000000003</v>
      </c>
      <c r="AM40" s="71">
        <f>VLOOKUP($A40,'BASE LOSS COSTS'!$CG$14:$CH$28,2,FALSE)</f>
        <v>45.99</v>
      </c>
      <c r="AN40" s="71">
        <f>VLOOKUP($A40,'BASE LOSS COSTS'!$CJ$14:$CK$28,2,FALSE)</f>
        <v>63.63</v>
      </c>
      <c r="AO40" s="61">
        <f>VLOOKUP(A40,'BASE LOSS COSTS'!$S$55:$T$69,2)</f>
        <v>18</v>
      </c>
      <c r="AP40" s="61">
        <f>VLOOKUP(A40,'BASE LOSS COSTS'!$A$35:$B$49,2)</f>
        <v>194</v>
      </c>
      <c r="AQ40" s="61">
        <f>VLOOKUP(A40,'BASE LOSS COSTS'!$D$35:$E$49,2)</f>
        <v>168</v>
      </c>
      <c r="AR40" s="61">
        <f>VLOOKUP(A40,'BASE LOSS COSTS'!$G$35:$H$49,2)</f>
        <v>213</v>
      </c>
      <c r="AS40" s="61">
        <f>VLOOKUP(A40,'BASE LOSS COSTS'!$J$35:$K$49,2)</f>
        <v>213</v>
      </c>
      <c r="AT40" s="61">
        <f>VLOOKUP(A40,'BASE LOSS COSTS'!$M$35:$N$49,2)</f>
        <v>185</v>
      </c>
      <c r="AU40" s="61">
        <f>VLOOKUP(A40,'BASE LOSS COSTS'!$P$35:$Q$49,2)</f>
        <v>185</v>
      </c>
      <c r="AV40" s="61">
        <f>VLOOKUP(A40,'BASE LOSS COSTS'!$S$35:$T$49,2)</f>
        <v>97</v>
      </c>
      <c r="AW40" s="61">
        <f>VLOOKUP(A40,'BASE LOSS COSTS'!$V$35:$W$49,2)</f>
        <v>97</v>
      </c>
      <c r="AX40" s="61">
        <f>VLOOKUP(A40,'BASE LOSS COSTS'!$Y$35:$Z$49,2)</f>
        <v>84</v>
      </c>
      <c r="AY40" s="61">
        <f>VLOOKUP(A40,'BASE LOSS COSTS'!$AB$35:$AC$49,2)</f>
        <v>84</v>
      </c>
      <c r="AZ40" s="61">
        <f>VLOOKUP(A40,'BASE LOSS COSTS'!$AE$35:$AF$49,2)</f>
        <v>196</v>
      </c>
      <c r="BA40" s="61">
        <f>VLOOKUP(A40,'BASE LOSS COSTS'!$AH$35:$AI$49,2)</f>
        <v>304</v>
      </c>
      <c r="BB40" s="61">
        <f>VLOOKUP(A40,'BASE LOSS COSTS'!$AK$35:$AL$49,2)</f>
        <v>304</v>
      </c>
      <c r="BC40" s="61">
        <f>VLOOKUP(A40,'BASE LOSS COSTS'!$AN$35:$AO$49,2)</f>
        <v>90</v>
      </c>
      <c r="BD40" s="61">
        <f>VLOOKUP(A40,'BASE LOSS COSTS'!$AQ$35:$AR$49,2)</f>
        <v>90</v>
      </c>
      <c r="BE40" s="61">
        <f>VLOOKUP(A40,'BASE LOSS COSTS'!$AT$35:$AU$49,2)</f>
        <v>247</v>
      </c>
      <c r="BF40" s="61">
        <f>VLOOKUP(A40,'BASE LOSS COSTS'!$AW$35:$AX$49,2,FALSE)</f>
        <v>213</v>
      </c>
      <c r="BG40" s="61">
        <f>VLOOKUP(A40,'BASE LOSS COSTS'!$AZ$35:$BA$49,2)</f>
        <v>293</v>
      </c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9"/>
      <c r="CG40" s="39"/>
    </row>
    <row r="41" spans="1:85">
      <c r="A41" s="41">
        <v>105</v>
      </c>
      <c r="B41" s="41">
        <v>67276</v>
      </c>
      <c r="C41" s="49">
        <f>VLOOKUP(A41,'BASE LOSS COSTS'!$A$14:$B$28,2)</f>
        <v>354</v>
      </c>
      <c r="D41" s="70">
        <f>VLOOKUP($A41,'BASE LOSS COSTS'!$Y$14:$Z$28,2,FALSE)</f>
        <v>0.63</v>
      </c>
      <c r="E41" s="70">
        <f>VLOOKUP($A41,'BASE LOSS COSTS'!$AB$14:$AC$28,2,FALSE)</f>
        <v>1.26</v>
      </c>
      <c r="F41" s="70">
        <f>VLOOKUP($A41,'BASE LOSS COSTS'!$AE$14:$AF$28,2,FALSE)</f>
        <v>1.89</v>
      </c>
      <c r="G41" s="49">
        <f>VLOOKUP(A41,'BASE LOSS COSTS'!$A$55:$B$69,2)</f>
        <v>3</v>
      </c>
      <c r="H41" s="61">
        <f>VLOOKUP(A41,'BASE LOSS COSTS'!$D$14:$E$28,2)</f>
        <v>342</v>
      </c>
      <c r="I41" s="61">
        <f>VLOOKUP($A41,'BASE LOSS COSTS'!$AH$14:$AI$28,2,FALSE)</f>
        <v>2</v>
      </c>
      <c r="J41" s="61">
        <f>VLOOKUP($A41,'BASE LOSS COSTS'!$AK$14:$AL$28,2,FALSE)</f>
        <v>4</v>
      </c>
      <c r="K41" s="61">
        <f>VLOOKUP($A41,'BASE LOSS COSTS'!$AN$14:$AO$28,2,FALSE)</f>
        <v>6</v>
      </c>
      <c r="L41" s="61">
        <f>VLOOKUP($A41,'BASE LOSS COSTS'!$AQ$14:$AR$28,2,FALSE)</f>
        <v>11</v>
      </c>
      <c r="M41" s="61">
        <f>VLOOKUP(A41,'BASE LOSS COSTS'!$G$14:$H$28,2)</f>
        <v>267</v>
      </c>
      <c r="N41" s="71">
        <f>VLOOKUP($A41,'BASE LOSS COSTS'!$AT$14:$AU$28,2,FALSE)</f>
        <v>0.62</v>
      </c>
      <c r="O41" s="71">
        <f>VLOOKUP($A41,'BASE LOSS COSTS'!$AW$14:$AX$28,2,FALSE)</f>
        <v>1.25</v>
      </c>
      <c r="P41" s="71">
        <f>VLOOKUP($A41,'BASE LOSS COSTS'!$AZ$14:$BA$28,2,FALSE)</f>
        <v>1.87</v>
      </c>
      <c r="Q41" s="49">
        <f>VLOOKUP(A41,'BASE LOSS COSTS'!$D$55:$E$69,2)</f>
        <v>14</v>
      </c>
      <c r="R41" s="49">
        <f>VLOOKUP(A41,'BASE LOSS COSTS'!$V$55:$W$69,2)</f>
        <v>10</v>
      </c>
      <c r="S41" s="61">
        <f>VLOOKUP(A41,'BASE LOSS COSTS'!$J$14:$K$28,2)</f>
        <v>350</v>
      </c>
      <c r="T41" s="49">
        <f>VLOOKUP(A41,'BASE LOSS COSTS'!$G$55:$H$69,2)</f>
        <v>7</v>
      </c>
      <c r="U41" s="61">
        <f>VLOOKUP(A41,'BASE LOSS COSTS'!$M$14:$N$28,2)</f>
        <v>1568</v>
      </c>
      <c r="V41" s="71">
        <f>VLOOKUP($A41,'BASE LOSS COSTS'!$BC$14:$BD$28,2,FALSE)</f>
        <v>1.26</v>
      </c>
      <c r="W41" s="71">
        <f>VLOOKUP($A41,'BASE LOSS COSTS'!$BF$14:$BG$28,2,FALSE)</f>
        <v>1.89</v>
      </c>
      <c r="X41" s="71">
        <f>VLOOKUP($A41,'BASE LOSS COSTS'!$BI$14:$BJ$28,2,FALSE)</f>
        <v>2.52</v>
      </c>
      <c r="Y41" s="61">
        <f>VLOOKUP(A41,'BASE LOSS COSTS'!$J$55:$K$69,2)</f>
        <v>19</v>
      </c>
      <c r="Z41" s="61">
        <f>VLOOKUP(A41,'BASE LOSS COSTS'!$Y$55:$Z$69,2)</f>
        <v>15</v>
      </c>
      <c r="AA41" s="61">
        <f>VLOOKUP(A41,'BASE LOSS COSTS'!$P$14:$Q$28,2)</f>
        <v>372</v>
      </c>
      <c r="AB41" s="71">
        <f>VLOOKUP($A41,'BASE LOSS COSTS'!$BL$14:$BM$28,2,FALSE)</f>
        <v>0.63</v>
      </c>
      <c r="AC41" s="71">
        <f>VLOOKUP($A41,'BASE LOSS COSTS'!$BO$14:$BP$28,2,FALSE)</f>
        <v>1.26</v>
      </c>
      <c r="AD41" s="71">
        <f>VLOOKUP($A41,'BASE LOSS COSTS'!$BR$14:$BS$28,2,FALSE)</f>
        <v>1.89</v>
      </c>
      <c r="AE41" s="61">
        <f>VLOOKUP(A41,'BASE LOSS COSTS'!$M$55:$N$69,2)</f>
        <v>2</v>
      </c>
      <c r="AF41" s="61">
        <f>VLOOKUP(A41,'BASE LOSS COSTS'!$S$14:$T$28,2)</f>
        <v>149</v>
      </c>
      <c r="AG41" s="71">
        <f>VLOOKUP($A41,'BASE LOSS COSTS'!$BU$14:$BV$28,2,FALSE)</f>
        <v>10.08</v>
      </c>
      <c r="AH41" s="71">
        <f>VLOOKUP($A41,'BASE LOSS COSTS'!$BX$14:$BY$28,2,FALSE)</f>
        <v>11.97</v>
      </c>
      <c r="AI41" s="71">
        <f>VLOOKUP($A41,'BASE LOSS COSTS'!$CA$14:$CB$28,2,FALSE)</f>
        <v>13.86</v>
      </c>
      <c r="AJ41" s="61">
        <f>VLOOKUP(A41,'BASE LOSS COSTS'!$P$55:$Q$69,2)</f>
        <v>2</v>
      </c>
      <c r="AK41" s="61">
        <f>VLOOKUP(A41,'BASE LOSS COSTS'!$V$14:$W$28,2)</f>
        <v>1232</v>
      </c>
      <c r="AL41" s="71">
        <f>VLOOKUP($A41,'BASE LOSS COSTS'!$CD$14:$CE$28,2,FALSE)</f>
        <v>40.950000000000003</v>
      </c>
      <c r="AM41" s="71">
        <f>VLOOKUP($A41,'BASE LOSS COSTS'!$CG$14:$CH$28,2,FALSE)</f>
        <v>45.99</v>
      </c>
      <c r="AN41" s="71">
        <f>VLOOKUP($A41,'BASE LOSS COSTS'!$CJ$14:$CK$28,2,FALSE)</f>
        <v>63.63</v>
      </c>
      <c r="AO41" s="61">
        <f>VLOOKUP(A41,'BASE LOSS COSTS'!$S$55:$T$69,2)</f>
        <v>18</v>
      </c>
      <c r="AP41" s="61">
        <f>VLOOKUP(A41,'BASE LOSS COSTS'!$A$35:$B$49,2)</f>
        <v>194</v>
      </c>
      <c r="AQ41" s="61">
        <f>VLOOKUP(A41,'BASE LOSS COSTS'!$D$35:$E$49,2)</f>
        <v>168</v>
      </c>
      <c r="AR41" s="61">
        <f>VLOOKUP(A41,'BASE LOSS COSTS'!$G$35:$H$49,2)</f>
        <v>213</v>
      </c>
      <c r="AS41" s="61">
        <f>VLOOKUP(A41,'BASE LOSS COSTS'!$J$35:$K$49,2)</f>
        <v>213</v>
      </c>
      <c r="AT41" s="61">
        <f>VLOOKUP(A41,'BASE LOSS COSTS'!$M$35:$N$49,2)</f>
        <v>185</v>
      </c>
      <c r="AU41" s="61">
        <f>VLOOKUP(A41,'BASE LOSS COSTS'!$P$35:$Q$49,2)</f>
        <v>185</v>
      </c>
      <c r="AV41" s="61">
        <f>VLOOKUP(A41,'BASE LOSS COSTS'!$S$35:$T$49,2)</f>
        <v>97</v>
      </c>
      <c r="AW41" s="61">
        <f>VLOOKUP(A41,'BASE LOSS COSTS'!$V$35:$W$49,2)</f>
        <v>97</v>
      </c>
      <c r="AX41" s="61">
        <f>VLOOKUP(A41,'BASE LOSS COSTS'!$Y$35:$Z$49,2)</f>
        <v>84</v>
      </c>
      <c r="AY41" s="61">
        <f>VLOOKUP(A41,'BASE LOSS COSTS'!$AB$35:$AC$49,2)</f>
        <v>84</v>
      </c>
      <c r="AZ41" s="61">
        <f>VLOOKUP(A41,'BASE LOSS COSTS'!$AE$35:$AF$49,2)</f>
        <v>196</v>
      </c>
      <c r="BA41" s="61">
        <f>VLOOKUP(A41,'BASE LOSS COSTS'!$AH$35:$AI$49,2)</f>
        <v>304</v>
      </c>
      <c r="BB41" s="61">
        <f>VLOOKUP(A41,'BASE LOSS COSTS'!$AK$35:$AL$49,2)</f>
        <v>304</v>
      </c>
      <c r="BC41" s="61">
        <f>VLOOKUP(A41,'BASE LOSS COSTS'!$AN$35:$AO$49,2)</f>
        <v>90</v>
      </c>
      <c r="BD41" s="61">
        <f>VLOOKUP(A41,'BASE LOSS COSTS'!$AQ$35:$AR$49,2)</f>
        <v>90</v>
      </c>
      <c r="BE41" s="61">
        <f>VLOOKUP(A41,'BASE LOSS COSTS'!$AT$35:$AU$49,2)</f>
        <v>247</v>
      </c>
      <c r="BF41" s="61">
        <f>VLOOKUP(A41,'BASE LOSS COSTS'!$AW$35:$AX$49,2,FALSE)</f>
        <v>213</v>
      </c>
      <c r="BG41" s="61">
        <f>VLOOKUP(A41,'BASE LOSS COSTS'!$AZ$35:$BA$49,2)</f>
        <v>293</v>
      </c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9"/>
      <c r="CG41" s="39"/>
    </row>
    <row r="42" spans="1:85">
      <c r="A42" s="41">
        <v>105</v>
      </c>
      <c r="B42" s="41">
        <v>67277</v>
      </c>
      <c r="C42" s="49">
        <f>VLOOKUP(A42,'BASE LOSS COSTS'!$A$14:$B$28,2)</f>
        <v>354</v>
      </c>
      <c r="D42" s="70">
        <f>VLOOKUP($A42,'BASE LOSS COSTS'!$Y$14:$Z$28,2,FALSE)</f>
        <v>0.63</v>
      </c>
      <c r="E42" s="70">
        <f>VLOOKUP($A42,'BASE LOSS COSTS'!$AB$14:$AC$28,2,FALSE)</f>
        <v>1.26</v>
      </c>
      <c r="F42" s="70">
        <f>VLOOKUP($A42,'BASE LOSS COSTS'!$AE$14:$AF$28,2,FALSE)</f>
        <v>1.89</v>
      </c>
      <c r="G42" s="49">
        <f>VLOOKUP(A42,'BASE LOSS COSTS'!$A$55:$B$69,2)</f>
        <v>3</v>
      </c>
      <c r="H42" s="61">
        <f>VLOOKUP(A42,'BASE LOSS COSTS'!$D$14:$E$28,2)</f>
        <v>342</v>
      </c>
      <c r="I42" s="61">
        <f>VLOOKUP($A42,'BASE LOSS COSTS'!$AH$14:$AI$28,2,FALSE)</f>
        <v>2</v>
      </c>
      <c r="J42" s="61">
        <f>VLOOKUP($A42,'BASE LOSS COSTS'!$AK$14:$AL$28,2,FALSE)</f>
        <v>4</v>
      </c>
      <c r="K42" s="61">
        <f>VLOOKUP($A42,'BASE LOSS COSTS'!$AN$14:$AO$28,2,FALSE)</f>
        <v>6</v>
      </c>
      <c r="L42" s="61">
        <f>VLOOKUP($A42,'BASE LOSS COSTS'!$AQ$14:$AR$28,2,FALSE)</f>
        <v>11</v>
      </c>
      <c r="M42" s="61">
        <f>VLOOKUP(A42,'BASE LOSS COSTS'!$G$14:$H$28,2)</f>
        <v>267</v>
      </c>
      <c r="N42" s="71">
        <f>VLOOKUP($A42,'BASE LOSS COSTS'!$AT$14:$AU$28,2,FALSE)</f>
        <v>0.62</v>
      </c>
      <c r="O42" s="71">
        <f>VLOOKUP($A42,'BASE LOSS COSTS'!$AW$14:$AX$28,2,FALSE)</f>
        <v>1.25</v>
      </c>
      <c r="P42" s="71">
        <f>VLOOKUP($A42,'BASE LOSS COSTS'!$AZ$14:$BA$28,2,FALSE)</f>
        <v>1.87</v>
      </c>
      <c r="Q42" s="49">
        <f>VLOOKUP(A42,'BASE LOSS COSTS'!$D$55:$E$69,2)</f>
        <v>14</v>
      </c>
      <c r="R42" s="49">
        <f>VLOOKUP(A42,'BASE LOSS COSTS'!$V$55:$W$69,2)</f>
        <v>10</v>
      </c>
      <c r="S42" s="61">
        <f>VLOOKUP(A42,'BASE LOSS COSTS'!$J$14:$K$28,2)</f>
        <v>350</v>
      </c>
      <c r="T42" s="49">
        <f>VLOOKUP(A42,'BASE LOSS COSTS'!$G$55:$H$69,2)</f>
        <v>7</v>
      </c>
      <c r="U42" s="61">
        <f>VLOOKUP(A42,'BASE LOSS COSTS'!$M$14:$N$28,2)</f>
        <v>1568</v>
      </c>
      <c r="V42" s="71">
        <f>VLOOKUP($A42,'BASE LOSS COSTS'!$BC$14:$BD$28,2,FALSE)</f>
        <v>1.26</v>
      </c>
      <c r="W42" s="71">
        <f>VLOOKUP($A42,'BASE LOSS COSTS'!$BF$14:$BG$28,2,FALSE)</f>
        <v>1.89</v>
      </c>
      <c r="X42" s="71">
        <f>VLOOKUP($A42,'BASE LOSS COSTS'!$BI$14:$BJ$28,2,FALSE)</f>
        <v>2.52</v>
      </c>
      <c r="Y42" s="61">
        <f>VLOOKUP(A42,'BASE LOSS COSTS'!$J$55:$K$69,2)</f>
        <v>19</v>
      </c>
      <c r="Z42" s="61">
        <f>VLOOKUP(A42,'BASE LOSS COSTS'!$Y$55:$Z$69,2)</f>
        <v>15</v>
      </c>
      <c r="AA42" s="61">
        <f>VLOOKUP(A42,'BASE LOSS COSTS'!$P$14:$Q$28,2)</f>
        <v>372</v>
      </c>
      <c r="AB42" s="71">
        <f>VLOOKUP($A42,'BASE LOSS COSTS'!$BL$14:$BM$28,2,FALSE)</f>
        <v>0.63</v>
      </c>
      <c r="AC42" s="71">
        <f>VLOOKUP($A42,'BASE LOSS COSTS'!$BO$14:$BP$28,2,FALSE)</f>
        <v>1.26</v>
      </c>
      <c r="AD42" s="71">
        <f>VLOOKUP($A42,'BASE LOSS COSTS'!$BR$14:$BS$28,2,FALSE)</f>
        <v>1.89</v>
      </c>
      <c r="AE42" s="61">
        <f>VLOOKUP(A42,'BASE LOSS COSTS'!$M$55:$N$69,2)</f>
        <v>2</v>
      </c>
      <c r="AF42" s="61">
        <f>VLOOKUP(A42,'BASE LOSS COSTS'!$S$14:$T$28,2)</f>
        <v>149</v>
      </c>
      <c r="AG42" s="71">
        <f>VLOOKUP($A42,'BASE LOSS COSTS'!$BU$14:$BV$28,2,FALSE)</f>
        <v>10.08</v>
      </c>
      <c r="AH42" s="71">
        <f>VLOOKUP($A42,'BASE LOSS COSTS'!$BX$14:$BY$28,2,FALSE)</f>
        <v>11.97</v>
      </c>
      <c r="AI42" s="71">
        <f>VLOOKUP($A42,'BASE LOSS COSTS'!$CA$14:$CB$28,2,FALSE)</f>
        <v>13.86</v>
      </c>
      <c r="AJ42" s="61">
        <f>VLOOKUP(A42,'BASE LOSS COSTS'!$P$55:$Q$69,2)</f>
        <v>2</v>
      </c>
      <c r="AK42" s="61">
        <f>VLOOKUP(A42,'BASE LOSS COSTS'!$V$14:$W$28,2)</f>
        <v>1232</v>
      </c>
      <c r="AL42" s="71">
        <f>VLOOKUP($A42,'BASE LOSS COSTS'!$CD$14:$CE$28,2,FALSE)</f>
        <v>40.950000000000003</v>
      </c>
      <c r="AM42" s="71">
        <f>VLOOKUP($A42,'BASE LOSS COSTS'!$CG$14:$CH$28,2,FALSE)</f>
        <v>45.99</v>
      </c>
      <c r="AN42" s="71">
        <f>VLOOKUP($A42,'BASE LOSS COSTS'!$CJ$14:$CK$28,2,FALSE)</f>
        <v>63.63</v>
      </c>
      <c r="AO42" s="61">
        <f>VLOOKUP(A42,'BASE LOSS COSTS'!$S$55:$T$69,2)</f>
        <v>18</v>
      </c>
      <c r="AP42" s="61">
        <f>VLOOKUP(A42,'BASE LOSS COSTS'!$A$35:$B$49,2)</f>
        <v>194</v>
      </c>
      <c r="AQ42" s="61">
        <f>VLOOKUP(A42,'BASE LOSS COSTS'!$D$35:$E$49,2)</f>
        <v>168</v>
      </c>
      <c r="AR42" s="61">
        <f>VLOOKUP(A42,'BASE LOSS COSTS'!$G$35:$H$49,2)</f>
        <v>213</v>
      </c>
      <c r="AS42" s="61">
        <f>VLOOKUP(A42,'BASE LOSS COSTS'!$J$35:$K$49,2)</f>
        <v>213</v>
      </c>
      <c r="AT42" s="61">
        <f>VLOOKUP(A42,'BASE LOSS COSTS'!$M$35:$N$49,2)</f>
        <v>185</v>
      </c>
      <c r="AU42" s="61">
        <f>VLOOKUP(A42,'BASE LOSS COSTS'!$P$35:$Q$49,2)</f>
        <v>185</v>
      </c>
      <c r="AV42" s="61">
        <f>VLOOKUP(A42,'BASE LOSS COSTS'!$S$35:$T$49,2)</f>
        <v>97</v>
      </c>
      <c r="AW42" s="61">
        <f>VLOOKUP(A42,'BASE LOSS COSTS'!$V$35:$W$49,2)</f>
        <v>97</v>
      </c>
      <c r="AX42" s="61">
        <f>VLOOKUP(A42,'BASE LOSS COSTS'!$Y$35:$Z$49,2)</f>
        <v>84</v>
      </c>
      <c r="AY42" s="61">
        <f>VLOOKUP(A42,'BASE LOSS COSTS'!$AB$35:$AC$49,2)</f>
        <v>84</v>
      </c>
      <c r="AZ42" s="61">
        <f>VLOOKUP(A42,'BASE LOSS COSTS'!$AE$35:$AF$49,2)</f>
        <v>196</v>
      </c>
      <c r="BA42" s="61">
        <f>VLOOKUP(A42,'BASE LOSS COSTS'!$AH$35:$AI$49,2)</f>
        <v>304</v>
      </c>
      <c r="BB42" s="61">
        <f>VLOOKUP(A42,'BASE LOSS COSTS'!$AK$35:$AL$49,2)</f>
        <v>304</v>
      </c>
      <c r="BC42" s="61">
        <f>VLOOKUP(A42,'BASE LOSS COSTS'!$AN$35:$AO$49,2)</f>
        <v>90</v>
      </c>
      <c r="BD42" s="61">
        <f>VLOOKUP(A42,'BASE LOSS COSTS'!$AQ$35:$AR$49,2)</f>
        <v>90</v>
      </c>
      <c r="BE42" s="61">
        <f>VLOOKUP(A42,'BASE LOSS COSTS'!$AT$35:$AU$49,2)</f>
        <v>247</v>
      </c>
      <c r="BF42" s="61">
        <f>VLOOKUP(A42,'BASE LOSS COSTS'!$AW$35:$AX$49,2,FALSE)</f>
        <v>213</v>
      </c>
      <c r="BG42" s="61">
        <f>VLOOKUP(A42,'BASE LOSS COSTS'!$AZ$35:$BA$49,2)</f>
        <v>293</v>
      </c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9"/>
      <c r="CG42" s="39"/>
    </row>
    <row r="43" spans="1:85">
      <c r="A43" s="41">
        <v>105</v>
      </c>
      <c r="B43" s="41">
        <v>67278</v>
      </c>
      <c r="C43" s="49">
        <f>VLOOKUP(A43,'BASE LOSS COSTS'!$A$14:$B$28,2)</f>
        <v>354</v>
      </c>
      <c r="D43" s="70">
        <f>VLOOKUP($A43,'BASE LOSS COSTS'!$Y$14:$Z$28,2,FALSE)</f>
        <v>0.63</v>
      </c>
      <c r="E43" s="70">
        <f>VLOOKUP($A43,'BASE LOSS COSTS'!$AB$14:$AC$28,2,FALSE)</f>
        <v>1.26</v>
      </c>
      <c r="F43" s="70">
        <f>VLOOKUP($A43,'BASE LOSS COSTS'!$AE$14:$AF$28,2,FALSE)</f>
        <v>1.89</v>
      </c>
      <c r="G43" s="49">
        <f>VLOOKUP(A43,'BASE LOSS COSTS'!$A$55:$B$69,2)</f>
        <v>3</v>
      </c>
      <c r="H43" s="61">
        <f>VLOOKUP(A43,'BASE LOSS COSTS'!$D$14:$E$28,2)</f>
        <v>342</v>
      </c>
      <c r="I43" s="61">
        <f>VLOOKUP($A43,'BASE LOSS COSTS'!$AH$14:$AI$28,2,FALSE)</f>
        <v>2</v>
      </c>
      <c r="J43" s="61">
        <f>VLOOKUP($A43,'BASE LOSS COSTS'!$AK$14:$AL$28,2,FALSE)</f>
        <v>4</v>
      </c>
      <c r="K43" s="61">
        <f>VLOOKUP($A43,'BASE LOSS COSTS'!$AN$14:$AO$28,2,FALSE)</f>
        <v>6</v>
      </c>
      <c r="L43" s="61">
        <f>VLOOKUP($A43,'BASE LOSS COSTS'!$AQ$14:$AR$28,2,FALSE)</f>
        <v>11</v>
      </c>
      <c r="M43" s="61">
        <f>VLOOKUP(A43,'BASE LOSS COSTS'!$G$14:$H$28,2)</f>
        <v>267</v>
      </c>
      <c r="N43" s="71">
        <f>VLOOKUP($A43,'BASE LOSS COSTS'!$AT$14:$AU$28,2,FALSE)</f>
        <v>0.62</v>
      </c>
      <c r="O43" s="71">
        <f>VLOOKUP($A43,'BASE LOSS COSTS'!$AW$14:$AX$28,2,FALSE)</f>
        <v>1.25</v>
      </c>
      <c r="P43" s="71">
        <f>VLOOKUP($A43,'BASE LOSS COSTS'!$AZ$14:$BA$28,2,FALSE)</f>
        <v>1.87</v>
      </c>
      <c r="Q43" s="49">
        <f>VLOOKUP(A43,'BASE LOSS COSTS'!$D$55:$E$69,2)</f>
        <v>14</v>
      </c>
      <c r="R43" s="49">
        <f>VLOOKUP(A43,'BASE LOSS COSTS'!$V$55:$W$69,2)</f>
        <v>10</v>
      </c>
      <c r="S43" s="61">
        <f>VLOOKUP(A43,'BASE LOSS COSTS'!$J$14:$K$28,2)</f>
        <v>350</v>
      </c>
      <c r="T43" s="49">
        <f>VLOOKUP(A43,'BASE LOSS COSTS'!$G$55:$H$69,2)</f>
        <v>7</v>
      </c>
      <c r="U43" s="61">
        <f>VLOOKUP(A43,'BASE LOSS COSTS'!$M$14:$N$28,2)</f>
        <v>1568</v>
      </c>
      <c r="V43" s="71">
        <f>VLOOKUP($A43,'BASE LOSS COSTS'!$BC$14:$BD$28,2,FALSE)</f>
        <v>1.26</v>
      </c>
      <c r="W43" s="71">
        <f>VLOOKUP($A43,'BASE LOSS COSTS'!$BF$14:$BG$28,2,FALSE)</f>
        <v>1.89</v>
      </c>
      <c r="X43" s="71">
        <f>VLOOKUP($A43,'BASE LOSS COSTS'!$BI$14:$BJ$28,2,FALSE)</f>
        <v>2.52</v>
      </c>
      <c r="Y43" s="61">
        <f>VLOOKUP(A43,'BASE LOSS COSTS'!$J$55:$K$69,2)</f>
        <v>19</v>
      </c>
      <c r="Z43" s="61">
        <f>VLOOKUP(A43,'BASE LOSS COSTS'!$Y$55:$Z$69,2)</f>
        <v>15</v>
      </c>
      <c r="AA43" s="61">
        <f>VLOOKUP(A43,'BASE LOSS COSTS'!$P$14:$Q$28,2)</f>
        <v>372</v>
      </c>
      <c r="AB43" s="71">
        <f>VLOOKUP($A43,'BASE LOSS COSTS'!$BL$14:$BM$28,2,FALSE)</f>
        <v>0.63</v>
      </c>
      <c r="AC43" s="71">
        <f>VLOOKUP($A43,'BASE LOSS COSTS'!$BO$14:$BP$28,2,FALSE)</f>
        <v>1.26</v>
      </c>
      <c r="AD43" s="71">
        <f>VLOOKUP($A43,'BASE LOSS COSTS'!$BR$14:$BS$28,2,FALSE)</f>
        <v>1.89</v>
      </c>
      <c r="AE43" s="61">
        <f>VLOOKUP(A43,'BASE LOSS COSTS'!$M$55:$N$69,2)</f>
        <v>2</v>
      </c>
      <c r="AF43" s="61">
        <f>VLOOKUP(A43,'BASE LOSS COSTS'!$S$14:$T$28,2)</f>
        <v>149</v>
      </c>
      <c r="AG43" s="71">
        <f>VLOOKUP($A43,'BASE LOSS COSTS'!$BU$14:$BV$28,2,FALSE)</f>
        <v>10.08</v>
      </c>
      <c r="AH43" s="71">
        <f>VLOOKUP($A43,'BASE LOSS COSTS'!$BX$14:$BY$28,2,FALSE)</f>
        <v>11.97</v>
      </c>
      <c r="AI43" s="71">
        <f>VLOOKUP($A43,'BASE LOSS COSTS'!$CA$14:$CB$28,2,FALSE)</f>
        <v>13.86</v>
      </c>
      <c r="AJ43" s="61">
        <f>VLOOKUP(A43,'BASE LOSS COSTS'!$P$55:$Q$69,2)</f>
        <v>2</v>
      </c>
      <c r="AK43" s="61">
        <f>VLOOKUP(A43,'BASE LOSS COSTS'!$V$14:$W$28,2)</f>
        <v>1232</v>
      </c>
      <c r="AL43" s="71">
        <f>VLOOKUP($A43,'BASE LOSS COSTS'!$CD$14:$CE$28,2,FALSE)</f>
        <v>40.950000000000003</v>
      </c>
      <c r="AM43" s="71">
        <f>VLOOKUP($A43,'BASE LOSS COSTS'!$CG$14:$CH$28,2,FALSE)</f>
        <v>45.99</v>
      </c>
      <c r="AN43" s="71">
        <f>VLOOKUP($A43,'BASE LOSS COSTS'!$CJ$14:$CK$28,2,FALSE)</f>
        <v>63.63</v>
      </c>
      <c r="AO43" s="61">
        <f>VLOOKUP(A43,'BASE LOSS COSTS'!$S$55:$T$69,2)</f>
        <v>18</v>
      </c>
      <c r="AP43" s="61">
        <f>VLOOKUP(A43,'BASE LOSS COSTS'!$A$35:$B$49,2)</f>
        <v>194</v>
      </c>
      <c r="AQ43" s="61">
        <f>VLOOKUP(A43,'BASE LOSS COSTS'!$D$35:$E$49,2)</f>
        <v>168</v>
      </c>
      <c r="AR43" s="61">
        <f>VLOOKUP(A43,'BASE LOSS COSTS'!$G$35:$H$49,2)</f>
        <v>213</v>
      </c>
      <c r="AS43" s="61">
        <f>VLOOKUP(A43,'BASE LOSS COSTS'!$J$35:$K$49,2)</f>
        <v>213</v>
      </c>
      <c r="AT43" s="61">
        <f>VLOOKUP(A43,'BASE LOSS COSTS'!$M$35:$N$49,2)</f>
        <v>185</v>
      </c>
      <c r="AU43" s="61">
        <f>VLOOKUP(A43,'BASE LOSS COSTS'!$P$35:$Q$49,2)</f>
        <v>185</v>
      </c>
      <c r="AV43" s="61">
        <f>VLOOKUP(A43,'BASE LOSS COSTS'!$S$35:$T$49,2)</f>
        <v>97</v>
      </c>
      <c r="AW43" s="61">
        <f>VLOOKUP(A43,'BASE LOSS COSTS'!$V$35:$W$49,2)</f>
        <v>97</v>
      </c>
      <c r="AX43" s="61">
        <f>VLOOKUP(A43,'BASE LOSS COSTS'!$Y$35:$Z$49,2)</f>
        <v>84</v>
      </c>
      <c r="AY43" s="61">
        <f>VLOOKUP(A43,'BASE LOSS COSTS'!$AB$35:$AC$49,2)</f>
        <v>84</v>
      </c>
      <c r="AZ43" s="61">
        <f>VLOOKUP(A43,'BASE LOSS COSTS'!$AE$35:$AF$49,2)</f>
        <v>196</v>
      </c>
      <c r="BA43" s="61">
        <f>VLOOKUP(A43,'BASE LOSS COSTS'!$AH$35:$AI$49,2)</f>
        <v>304</v>
      </c>
      <c r="BB43" s="61">
        <f>VLOOKUP(A43,'BASE LOSS COSTS'!$AK$35:$AL$49,2)</f>
        <v>304</v>
      </c>
      <c r="BC43" s="61">
        <f>VLOOKUP(A43,'BASE LOSS COSTS'!$AN$35:$AO$49,2)</f>
        <v>90</v>
      </c>
      <c r="BD43" s="61">
        <f>VLOOKUP(A43,'BASE LOSS COSTS'!$AQ$35:$AR$49,2)</f>
        <v>90</v>
      </c>
      <c r="BE43" s="61">
        <f>VLOOKUP(A43,'BASE LOSS COSTS'!$AT$35:$AU$49,2)</f>
        <v>247</v>
      </c>
      <c r="BF43" s="61">
        <f>VLOOKUP(A43,'BASE LOSS COSTS'!$AW$35:$AX$49,2,FALSE)</f>
        <v>213</v>
      </c>
      <c r="BG43" s="61">
        <f>VLOOKUP(A43,'BASE LOSS COSTS'!$AZ$35:$BA$49,2)</f>
        <v>293</v>
      </c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9"/>
      <c r="CG43" s="39"/>
    </row>
    <row r="44" spans="1:85">
      <c r="A44" s="41">
        <v>106</v>
      </c>
      <c r="B44" s="41">
        <v>66044</v>
      </c>
      <c r="C44" s="49">
        <f>VLOOKUP(A44,'BASE LOSS COSTS'!$A$14:$B$28,2)</f>
        <v>262</v>
      </c>
      <c r="D44" s="70">
        <f>VLOOKUP($A44,'BASE LOSS COSTS'!$Y$14:$Z$28,2,FALSE)</f>
        <v>0.63</v>
      </c>
      <c r="E44" s="70">
        <f>VLOOKUP($A44,'BASE LOSS COSTS'!$AB$14:$AC$28,2,FALSE)</f>
        <v>1.26</v>
      </c>
      <c r="F44" s="70">
        <f>VLOOKUP($A44,'BASE LOSS COSTS'!$AE$14:$AF$28,2,FALSE)</f>
        <v>1.89</v>
      </c>
      <c r="G44" s="49">
        <f>VLOOKUP(A44,'BASE LOSS COSTS'!$A$55:$B$69,2)</f>
        <v>3</v>
      </c>
      <c r="H44" s="61">
        <f>VLOOKUP(A44,'BASE LOSS COSTS'!$D$14:$E$28,2)</f>
        <v>315</v>
      </c>
      <c r="I44" s="61">
        <f>VLOOKUP($A44,'BASE LOSS COSTS'!$AH$14:$AI$28,2,FALSE)</f>
        <v>2</v>
      </c>
      <c r="J44" s="61">
        <f>VLOOKUP($A44,'BASE LOSS COSTS'!$AK$14:$AL$28,2,FALSE)</f>
        <v>3</v>
      </c>
      <c r="K44" s="61">
        <f>VLOOKUP($A44,'BASE LOSS COSTS'!$AN$14:$AO$28,2,FALSE)</f>
        <v>6</v>
      </c>
      <c r="L44" s="61">
        <f>VLOOKUP($A44,'BASE LOSS COSTS'!$AQ$14:$AR$28,2,FALSE)</f>
        <v>10</v>
      </c>
      <c r="M44" s="61">
        <f>VLOOKUP(A44,'BASE LOSS COSTS'!$G$14:$H$28,2)</f>
        <v>248</v>
      </c>
      <c r="N44" s="71">
        <f>VLOOKUP($A44,'BASE LOSS COSTS'!$AT$14:$AU$28,2,FALSE)</f>
        <v>0.62</v>
      </c>
      <c r="O44" s="71">
        <f>VLOOKUP($A44,'BASE LOSS COSTS'!$AW$14:$AX$28,2,FALSE)</f>
        <v>1.25</v>
      </c>
      <c r="P44" s="71">
        <f>VLOOKUP($A44,'BASE LOSS COSTS'!$AZ$14:$BA$28,2,FALSE)</f>
        <v>1.87</v>
      </c>
      <c r="Q44" s="49">
        <f>VLOOKUP(A44,'BASE LOSS COSTS'!$D$55:$E$69,2)</f>
        <v>6</v>
      </c>
      <c r="R44" s="49">
        <f>VLOOKUP(A44,'BASE LOSS COSTS'!$V$55:$W$69,2)</f>
        <v>4</v>
      </c>
      <c r="S44" s="61">
        <f>VLOOKUP(A44,'BASE LOSS COSTS'!$J$14:$K$28,2)</f>
        <v>309</v>
      </c>
      <c r="T44" s="49">
        <f>VLOOKUP(A44,'BASE LOSS COSTS'!$G$55:$H$69,2)</f>
        <v>7</v>
      </c>
      <c r="U44" s="61">
        <f>VLOOKUP(A44,'BASE LOSS COSTS'!$M$14:$N$28,2)</f>
        <v>1161</v>
      </c>
      <c r="V44" s="71">
        <f>VLOOKUP($A44,'BASE LOSS COSTS'!$BC$14:$BD$28,2,FALSE)</f>
        <v>1.26</v>
      </c>
      <c r="W44" s="71">
        <f>VLOOKUP($A44,'BASE LOSS COSTS'!$BF$14:$BG$28,2,FALSE)</f>
        <v>1.89</v>
      </c>
      <c r="X44" s="71">
        <f>VLOOKUP($A44,'BASE LOSS COSTS'!$BI$14:$BJ$28,2,FALSE)</f>
        <v>2.52</v>
      </c>
      <c r="Y44" s="61">
        <f>VLOOKUP(A44,'BASE LOSS COSTS'!$J$55:$K$69,2)</f>
        <v>19</v>
      </c>
      <c r="Z44" s="61">
        <f>VLOOKUP(A44,'BASE LOSS COSTS'!$Y$55:$Z$69,2)</f>
        <v>15</v>
      </c>
      <c r="AA44" s="61">
        <f>VLOOKUP(A44,'BASE LOSS COSTS'!$P$14:$Q$28,2)</f>
        <v>275</v>
      </c>
      <c r="AB44" s="71">
        <f>VLOOKUP($A44,'BASE LOSS COSTS'!$BL$14:$BM$28,2,FALSE)</f>
        <v>0.63</v>
      </c>
      <c r="AC44" s="71">
        <f>VLOOKUP($A44,'BASE LOSS COSTS'!$BO$14:$BP$28,2,FALSE)</f>
        <v>1.26</v>
      </c>
      <c r="AD44" s="71">
        <f>VLOOKUP($A44,'BASE LOSS COSTS'!$BR$14:$BS$28,2,FALSE)</f>
        <v>1.89</v>
      </c>
      <c r="AE44" s="61">
        <f>VLOOKUP(A44,'BASE LOSS COSTS'!$M$55:$N$69,2)</f>
        <v>2</v>
      </c>
      <c r="AF44" s="61">
        <f>VLOOKUP(A44,'BASE LOSS COSTS'!$S$14:$T$28,2)</f>
        <v>110</v>
      </c>
      <c r="AG44" s="71">
        <f>VLOOKUP($A44,'BASE LOSS COSTS'!$BU$14:$BV$28,2,FALSE)</f>
        <v>6.93</v>
      </c>
      <c r="AH44" s="71">
        <f>VLOOKUP($A44,'BASE LOSS COSTS'!$BX$14:$BY$28,2,FALSE)</f>
        <v>8.19</v>
      </c>
      <c r="AI44" s="71">
        <f>VLOOKUP($A44,'BASE LOSS COSTS'!$CA$14:$CB$28,2,FALSE)</f>
        <v>9.4499999999999993</v>
      </c>
      <c r="AJ44" s="61">
        <f>VLOOKUP(A44,'BASE LOSS COSTS'!$P$55:$Q$69,2)</f>
        <v>2</v>
      </c>
      <c r="AK44" s="61">
        <f>VLOOKUP(A44,'BASE LOSS COSTS'!$V$14:$W$28,2)</f>
        <v>912</v>
      </c>
      <c r="AL44" s="71">
        <f>VLOOKUP($A44,'BASE LOSS COSTS'!$CD$14:$CE$28,2,FALSE)</f>
        <v>39.06</v>
      </c>
      <c r="AM44" s="71">
        <f>VLOOKUP($A44,'BASE LOSS COSTS'!$CG$14:$CH$28,2,FALSE)</f>
        <v>44.1</v>
      </c>
      <c r="AN44" s="71">
        <f>VLOOKUP($A44,'BASE LOSS COSTS'!$CJ$14:$CK$28,2,FALSE)</f>
        <v>60.48</v>
      </c>
      <c r="AO44" s="61">
        <f>VLOOKUP(A44,'BASE LOSS COSTS'!$S$55:$T$69,2)</f>
        <v>18</v>
      </c>
      <c r="AP44" s="61">
        <f>VLOOKUP(A44,'BASE LOSS COSTS'!$A$35:$B$49,2)</f>
        <v>190</v>
      </c>
      <c r="AQ44" s="61">
        <f>VLOOKUP(A44,'BASE LOSS COSTS'!$D$35:$E$49,2)</f>
        <v>164</v>
      </c>
      <c r="AR44" s="61">
        <f>VLOOKUP(A44,'BASE LOSS COSTS'!$G$35:$H$49,2)</f>
        <v>209</v>
      </c>
      <c r="AS44" s="61">
        <f>VLOOKUP(A44,'BASE LOSS COSTS'!$J$35:$K$49,2)</f>
        <v>209</v>
      </c>
      <c r="AT44" s="61">
        <f>VLOOKUP(A44,'BASE LOSS COSTS'!$M$35:$N$49,2)</f>
        <v>180</v>
      </c>
      <c r="AU44" s="61">
        <f>VLOOKUP(A44,'BASE LOSS COSTS'!$P$35:$Q$49,2)</f>
        <v>180</v>
      </c>
      <c r="AV44" s="61">
        <f>VLOOKUP(A44,'BASE LOSS COSTS'!$S$35:$T$49,2)</f>
        <v>95</v>
      </c>
      <c r="AW44" s="61">
        <f>VLOOKUP(A44,'BASE LOSS COSTS'!$V$35:$W$49,2)</f>
        <v>95</v>
      </c>
      <c r="AX44" s="61">
        <f>VLOOKUP(A44,'BASE LOSS COSTS'!$Y$35:$Z$49,2)</f>
        <v>82</v>
      </c>
      <c r="AY44" s="61">
        <f>VLOOKUP(A44,'BASE LOSS COSTS'!$AB$35:$AC$49,2)</f>
        <v>82</v>
      </c>
      <c r="AZ44" s="61">
        <f>VLOOKUP(A44,'BASE LOSS COSTS'!$AE$35:$AF$49,2)</f>
        <v>201</v>
      </c>
      <c r="BA44" s="61">
        <f>VLOOKUP(A44,'BASE LOSS COSTS'!$AH$35:$AI$49,2)</f>
        <v>312</v>
      </c>
      <c r="BB44" s="61">
        <f>VLOOKUP(A44,'BASE LOSS COSTS'!$AK$35:$AL$49,2)</f>
        <v>312</v>
      </c>
      <c r="BC44" s="61">
        <f>VLOOKUP(A44,'BASE LOSS COSTS'!$AN$35:$AO$49,2)</f>
        <v>92</v>
      </c>
      <c r="BD44" s="61">
        <f>VLOOKUP(A44,'BASE LOSS COSTS'!$AQ$35:$AR$49,2)</f>
        <v>92</v>
      </c>
      <c r="BE44" s="61">
        <f>VLOOKUP(A44,'BASE LOSS COSTS'!$AT$35:$AU$49,2)</f>
        <v>227</v>
      </c>
      <c r="BF44" s="61">
        <f>VLOOKUP(A44,'BASE LOSS COSTS'!$AW$35:$AX$49,2,FALSE)</f>
        <v>196</v>
      </c>
      <c r="BG44" s="61">
        <f>VLOOKUP(A44,'BASE LOSS COSTS'!$AZ$35:$BA$49,2)</f>
        <v>269</v>
      </c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9"/>
      <c r="CG44" s="39"/>
    </row>
    <row r="45" spans="1:85">
      <c r="A45" s="41">
        <v>106</v>
      </c>
      <c r="B45" s="41">
        <v>66045</v>
      </c>
      <c r="C45" s="49">
        <f>VLOOKUP(A45,'BASE LOSS COSTS'!$A$14:$B$28,2)</f>
        <v>262</v>
      </c>
      <c r="D45" s="70">
        <f>VLOOKUP($A45,'BASE LOSS COSTS'!$Y$14:$Z$28,2,FALSE)</f>
        <v>0.63</v>
      </c>
      <c r="E45" s="70">
        <f>VLOOKUP($A45,'BASE LOSS COSTS'!$AB$14:$AC$28,2,FALSE)</f>
        <v>1.26</v>
      </c>
      <c r="F45" s="70">
        <f>VLOOKUP($A45,'BASE LOSS COSTS'!$AE$14:$AF$28,2,FALSE)</f>
        <v>1.89</v>
      </c>
      <c r="G45" s="49">
        <f>VLOOKUP(A45,'BASE LOSS COSTS'!$A$55:$B$69,2)</f>
        <v>3</v>
      </c>
      <c r="H45" s="61">
        <f>VLOOKUP(A45,'BASE LOSS COSTS'!$D$14:$E$28,2)</f>
        <v>315</v>
      </c>
      <c r="I45" s="61">
        <f>VLOOKUP($A45,'BASE LOSS COSTS'!$AH$14:$AI$28,2,FALSE)</f>
        <v>2</v>
      </c>
      <c r="J45" s="61">
        <f>VLOOKUP($A45,'BASE LOSS COSTS'!$AK$14:$AL$28,2,FALSE)</f>
        <v>3</v>
      </c>
      <c r="K45" s="61">
        <f>VLOOKUP($A45,'BASE LOSS COSTS'!$AN$14:$AO$28,2,FALSE)</f>
        <v>6</v>
      </c>
      <c r="L45" s="61">
        <f>VLOOKUP($A45,'BASE LOSS COSTS'!$AQ$14:$AR$28,2,FALSE)</f>
        <v>10</v>
      </c>
      <c r="M45" s="61">
        <f>VLOOKUP(A45,'BASE LOSS COSTS'!$G$14:$H$28,2)</f>
        <v>248</v>
      </c>
      <c r="N45" s="71">
        <f>VLOOKUP($A45,'BASE LOSS COSTS'!$AT$14:$AU$28,2,FALSE)</f>
        <v>0.62</v>
      </c>
      <c r="O45" s="71">
        <f>VLOOKUP($A45,'BASE LOSS COSTS'!$AW$14:$AX$28,2,FALSE)</f>
        <v>1.25</v>
      </c>
      <c r="P45" s="71">
        <f>VLOOKUP($A45,'BASE LOSS COSTS'!$AZ$14:$BA$28,2,FALSE)</f>
        <v>1.87</v>
      </c>
      <c r="Q45" s="49">
        <f>VLOOKUP(A45,'BASE LOSS COSTS'!$D$55:$E$69,2)</f>
        <v>6</v>
      </c>
      <c r="R45" s="49">
        <f>VLOOKUP(A45,'BASE LOSS COSTS'!$V$55:$W$69,2)</f>
        <v>4</v>
      </c>
      <c r="S45" s="61">
        <f>VLOOKUP(A45,'BASE LOSS COSTS'!$J$14:$K$28,2)</f>
        <v>309</v>
      </c>
      <c r="T45" s="49">
        <f>VLOOKUP(A45,'BASE LOSS COSTS'!$G$55:$H$69,2)</f>
        <v>7</v>
      </c>
      <c r="U45" s="61">
        <f>VLOOKUP(A45,'BASE LOSS COSTS'!$M$14:$N$28,2)</f>
        <v>1161</v>
      </c>
      <c r="V45" s="71">
        <f>VLOOKUP($A45,'BASE LOSS COSTS'!$BC$14:$BD$28,2,FALSE)</f>
        <v>1.26</v>
      </c>
      <c r="W45" s="71">
        <f>VLOOKUP($A45,'BASE LOSS COSTS'!$BF$14:$BG$28,2,FALSE)</f>
        <v>1.89</v>
      </c>
      <c r="X45" s="71">
        <f>VLOOKUP($A45,'BASE LOSS COSTS'!$BI$14:$BJ$28,2,FALSE)</f>
        <v>2.52</v>
      </c>
      <c r="Y45" s="61">
        <f>VLOOKUP(A45,'BASE LOSS COSTS'!$J$55:$K$69,2)</f>
        <v>19</v>
      </c>
      <c r="Z45" s="61">
        <f>VLOOKUP(A45,'BASE LOSS COSTS'!$Y$55:$Z$69,2)</f>
        <v>15</v>
      </c>
      <c r="AA45" s="61">
        <f>VLOOKUP(A45,'BASE LOSS COSTS'!$P$14:$Q$28,2)</f>
        <v>275</v>
      </c>
      <c r="AB45" s="71">
        <f>VLOOKUP($A45,'BASE LOSS COSTS'!$BL$14:$BM$28,2,FALSE)</f>
        <v>0.63</v>
      </c>
      <c r="AC45" s="71">
        <f>VLOOKUP($A45,'BASE LOSS COSTS'!$BO$14:$BP$28,2,FALSE)</f>
        <v>1.26</v>
      </c>
      <c r="AD45" s="71">
        <f>VLOOKUP($A45,'BASE LOSS COSTS'!$BR$14:$BS$28,2,FALSE)</f>
        <v>1.89</v>
      </c>
      <c r="AE45" s="61">
        <f>VLOOKUP(A45,'BASE LOSS COSTS'!$M$55:$N$69,2)</f>
        <v>2</v>
      </c>
      <c r="AF45" s="61">
        <f>VLOOKUP(A45,'BASE LOSS COSTS'!$S$14:$T$28,2)</f>
        <v>110</v>
      </c>
      <c r="AG45" s="71">
        <f>VLOOKUP($A45,'BASE LOSS COSTS'!$BU$14:$BV$28,2,FALSE)</f>
        <v>6.93</v>
      </c>
      <c r="AH45" s="71">
        <f>VLOOKUP($A45,'BASE LOSS COSTS'!$BX$14:$BY$28,2,FALSE)</f>
        <v>8.19</v>
      </c>
      <c r="AI45" s="71">
        <f>VLOOKUP($A45,'BASE LOSS COSTS'!$CA$14:$CB$28,2,FALSE)</f>
        <v>9.4499999999999993</v>
      </c>
      <c r="AJ45" s="61">
        <f>VLOOKUP(A45,'BASE LOSS COSTS'!$P$55:$Q$69,2)</f>
        <v>2</v>
      </c>
      <c r="AK45" s="61">
        <f>VLOOKUP(A45,'BASE LOSS COSTS'!$V$14:$W$28,2)</f>
        <v>912</v>
      </c>
      <c r="AL45" s="71">
        <f>VLOOKUP($A45,'BASE LOSS COSTS'!$CD$14:$CE$28,2,FALSE)</f>
        <v>39.06</v>
      </c>
      <c r="AM45" s="71">
        <f>VLOOKUP($A45,'BASE LOSS COSTS'!$CG$14:$CH$28,2,FALSE)</f>
        <v>44.1</v>
      </c>
      <c r="AN45" s="71">
        <f>VLOOKUP($A45,'BASE LOSS COSTS'!$CJ$14:$CK$28,2,FALSE)</f>
        <v>60.48</v>
      </c>
      <c r="AO45" s="61">
        <f>VLOOKUP(A45,'BASE LOSS COSTS'!$S$55:$T$69,2)</f>
        <v>18</v>
      </c>
      <c r="AP45" s="61">
        <f>VLOOKUP(A45,'BASE LOSS COSTS'!$A$35:$B$49,2)</f>
        <v>190</v>
      </c>
      <c r="AQ45" s="61">
        <f>VLOOKUP(A45,'BASE LOSS COSTS'!$D$35:$E$49,2)</f>
        <v>164</v>
      </c>
      <c r="AR45" s="61">
        <f>VLOOKUP(A45,'BASE LOSS COSTS'!$G$35:$H$49,2)</f>
        <v>209</v>
      </c>
      <c r="AS45" s="61">
        <f>VLOOKUP(A45,'BASE LOSS COSTS'!$J$35:$K$49,2)</f>
        <v>209</v>
      </c>
      <c r="AT45" s="61">
        <f>VLOOKUP(A45,'BASE LOSS COSTS'!$M$35:$N$49,2)</f>
        <v>180</v>
      </c>
      <c r="AU45" s="61">
        <f>VLOOKUP(A45,'BASE LOSS COSTS'!$P$35:$Q$49,2)</f>
        <v>180</v>
      </c>
      <c r="AV45" s="61">
        <f>VLOOKUP(A45,'BASE LOSS COSTS'!$S$35:$T$49,2)</f>
        <v>95</v>
      </c>
      <c r="AW45" s="61">
        <f>VLOOKUP(A45,'BASE LOSS COSTS'!$V$35:$W$49,2)</f>
        <v>95</v>
      </c>
      <c r="AX45" s="61">
        <f>VLOOKUP(A45,'BASE LOSS COSTS'!$Y$35:$Z$49,2)</f>
        <v>82</v>
      </c>
      <c r="AY45" s="61">
        <f>VLOOKUP(A45,'BASE LOSS COSTS'!$AB$35:$AC$49,2)</f>
        <v>82</v>
      </c>
      <c r="AZ45" s="61">
        <f>VLOOKUP(A45,'BASE LOSS COSTS'!$AE$35:$AF$49,2)</f>
        <v>201</v>
      </c>
      <c r="BA45" s="61">
        <f>VLOOKUP(A45,'BASE LOSS COSTS'!$AH$35:$AI$49,2)</f>
        <v>312</v>
      </c>
      <c r="BB45" s="61">
        <f>VLOOKUP(A45,'BASE LOSS COSTS'!$AK$35:$AL$49,2)</f>
        <v>312</v>
      </c>
      <c r="BC45" s="61">
        <f>VLOOKUP(A45,'BASE LOSS COSTS'!$AN$35:$AO$49,2)</f>
        <v>92</v>
      </c>
      <c r="BD45" s="61">
        <f>VLOOKUP(A45,'BASE LOSS COSTS'!$AQ$35:$AR$49,2)</f>
        <v>92</v>
      </c>
      <c r="BE45" s="61">
        <f>VLOOKUP(A45,'BASE LOSS COSTS'!$AT$35:$AU$49,2)</f>
        <v>227</v>
      </c>
      <c r="BF45" s="61">
        <f>VLOOKUP(A45,'BASE LOSS COSTS'!$AW$35:$AX$49,2,FALSE)</f>
        <v>196</v>
      </c>
      <c r="BG45" s="61">
        <f>VLOOKUP(A45,'BASE LOSS COSTS'!$AZ$35:$BA$49,2)</f>
        <v>269</v>
      </c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9"/>
      <c r="CG45" s="39"/>
    </row>
    <row r="46" spans="1:85">
      <c r="A46" s="41">
        <v>106</v>
      </c>
      <c r="B46" s="41">
        <v>66047</v>
      </c>
      <c r="C46" s="49">
        <f>VLOOKUP(A46,'BASE LOSS COSTS'!$A$14:$B$28,2)</f>
        <v>262</v>
      </c>
      <c r="D46" s="70">
        <f>VLOOKUP($A46,'BASE LOSS COSTS'!$Y$14:$Z$28,2,FALSE)</f>
        <v>0.63</v>
      </c>
      <c r="E46" s="70">
        <f>VLOOKUP($A46,'BASE LOSS COSTS'!$AB$14:$AC$28,2,FALSE)</f>
        <v>1.26</v>
      </c>
      <c r="F46" s="70">
        <f>VLOOKUP($A46,'BASE LOSS COSTS'!$AE$14:$AF$28,2,FALSE)</f>
        <v>1.89</v>
      </c>
      <c r="G46" s="49">
        <f>VLOOKUP(A46,'BASE LOSS COSTS'!$A$55:$B$69,2)</f>
        <v>3</v>
      </c>
      <c r="H46" s="61">
        <f>VLOOKUP(A46,'BASE LOSS COSTS'!$D$14:$E$28,2)</f>
        <v>315</v>
      </c>
      <c r="I46" s="61">
        <f>VLOOKUP($A46,'BASE LOSS COSTS'!$AH$14:$AI$28,2,FALSE)</f>
        <v>2</v>
      </c>
      <c r="J46" s="61">
        <f>VLOOKUP($A46,'BASE LOSS COSTS'!$AK$14:$AL$28,2,FALSE)</f>
        <v>3</v>
      </c>
      <c r="K46" s="61">
        <f>VLOOKUP($A46,'BASE LOSS COSTS'!$AN$14:$AO$28,2,FALSE)</f>
        <v>6</v>
      </c>
      <c r="L46" s="61">
        <f>VLOOKUP($A46,'BASE LOSS COSTS'!$AQ$14:$AR$28,2,FALSE)</f>
        <v>10</v>
      </c>
      <c r="M46" s="61">
        <f>VLOOKUP(A46,'BASE LOSS COSTS'!$G$14:$H$28,2)</f>
        <v>248</v>
      </c>
      <c r="N46" s="71">
        <f>VLOOKUP($A46,'BASE LOSS COSTS'!$AT$14:$AU$28,2,FALSE)</f>
        <v>0.62</v>
      </c>
      <c r="O46" s="71">
        <f>VLOOKUP($A46,'BASE LOSS COSTS'!$AW$14:$AX$28,2,FALSE)</f>
        <v>1.25</v>
      </c>
      <c r="P46" s="71">
        <f>VLOOKUP($A46,'BASE LOSS COSTS'!$AZ$14:$BA$28,2,FALSE)</f>
        <v>1.87</v>
      </c>
      <c r="Q46" s="49">
        <f>VLOOKUP(A46,'BASE LOSS COSTS'!$D$55:$E$69,2)</f>
        <v>6</v>
      </c>
      <c r="R46" s="49">
        <f>VLOOKUP(A46,'BASE LOSS COSTS'!$V$55:$W$69,2)</f>
        <v>4</v>
      </c>
      <c r="S46" s="61">
        <f>VLOOKUP(A46,'BASE LOSS COSTS'!$J$14:$K$28,2)</f>
        <v>309</v>
      </c>
      <c r="T46" s="49">
        <f>VLOOKUP(A46,'BASE LOSS COSTS'!$G$55:$H$69,2)</f>
        <v>7</v>
      </c>
      <c r="U46" s="61">
        <f>VLOOKUP(A46,'BASE LOSS COSTS'!$M$14:$N$28,2)</f>
        <v>1161</v>
      </c>
      <c r="V46" s="71">
        <f>VLOOKUP($A46,'BASE LOSS COSTS'!$BC$14:$BD$28,2,FALSE)</f>
        <v>1.26</v>
      </c>
      <c r="W46" s="71">
        <f>VLOOKUP($A46,'BASE LOSS COSTS'!$BF$14:$BG$28,2,FALSE)</f>
        <v>1.89</v>
      </c>
      <c r="X46" s="71">
        <f>VLOOKUP($A46,'BASE LOSS COSTS'!$BI$14:$BJ$28,2,FALSE)</f>
        <v>2.52</v>
      </c>
      <c r="Y46" s="61">
        <f>VLOOKUP(A46,'BASE LOSS COSTS'!$J$55:$K$69,2)</f>
        <v>19</v>
      </c>
      <c r="Z46" s="61">
        <f>VLOOKUP(A46,'BASE LOSS COSTS'!$Y$55:$Z$69,2)</f>
        <v>15</v>
      </c>
      <c r="AA46" s="61">
        <f>VLOOKUP(A46,'BASE LOSS COSTS'!$P$14:$Q$28,2)</f>
        <v>275</v>
      </c>
      <c r="AB46" s="71">
        <f>VLOOKUP($A46,'BASE LOSS COSTS'!$BL$14:$BM$28,2,FALSE)</f>
        <v>0.63</v>
      </c>
      <c r="AC46" s="71">
        <f>VLOOKUP($A46,'BASE LOSS COSTS'!$BO$14:$BP$28,2,FALSE)</f>
        <v>1.26</v>
      </c>
      <c r="AD46" s="71">
        <f>VLOOKUP($A46,'BASE LOSS COSTS'!$BR$14:$BS$28,2,FALSE)</f>
        <v>1.89</v>
      </c>
      <c r="AE46" s="61">
        <f>VLOOKUP(A46,'BASE LOSS COSTS'!$M$55:$N$69,2)</f>
        <v>2</v>
      </c>
      <c r="AF46" s="61">
        <f>VLOOKUP(A46,'BASE LOSS COSTS'!$S$14:$T$28,2)</f>
        <v>110</v>
      </c>
      <c r="AG46" s="71">
        <f>VLOOKUP($A46,'BASE LOSS COSTS'!$BU$14:$BV$28,2,FALSE)</f>
        <v>6.93</v>
      </c>
      <c r="AH46" s="71">
        <f>VLOOKUP($A46,'BASE LOSS COSTS'!$BX$14:$BY$28,2,FALSE)</f>
        <v>8.19</v>
      </c>
      <c r="AI46" s="71">
        <f>VLOOKUP($A46,'BASE LOSS COSTS'!$CA$14:$CB$28,2,FALSE)</f>
        <v>9.4499999999999993</v>
      </c>
      <c r="AJ46" s="61">
        <f>VLOOKUP(A46,'BASE LOSS COSTS'!$P$55:$Q$69,2)</f>
        <v>2</v>
      </c>
      <c r="AK46" s="61">
        <f>VLOOKUP(A46,'BASE LOSS COSTS'!$V$14:$W$28,2)</f>
        <v>912</v>
      </c>
      <c r="AL46" s="71">
        <f>VLOOKUP($A46,'BASE LOSS COSTS'!$CD$14:$CE$28,2,FALSE)</f>
        <v>39.06</v>
      </c>
      <c r="AM46" s="71">
        <f>VLOOKUP($A46,'BASE LOSS COSTS'!$CG$14:$CH$28,2,FALSE)</f>
        <v>44.1</v>
      </c>
      <c r="AN46" s="71">
        <f>VLOOKUP($A46,'BASE LOSS COSTS'!$CJ$14:$CK$28,2,FALSE)</f>
        <v>60.48</v>
      </c>
      <c r="AO46" s="61">
        <f>VLOOKUP(A46,'BASE LOSS COSTS'!$S$55:$T$69,2)</f>
        <v>18</v>
      </c>
      <c r="AP46" s="61">
        <f>VLOOKUP(A46,'BASE LOSS COSTS'!$A$35:$B$49,2)</f>
        <v>190</v>
      </c>
      <c r="AQ46" s="61">
        <f>VLOOKUP(A46,'BASE LOSS COSTS'!$D$35:$E$49,2)</f>
        <v>164</v>
      </c>
      <c r="AR46" s="61">
        <f>VLOOKUP(A46,'BASE LOSS COSTS'!$G$35:$H$49,2)</f>
        <v>209</v>
      </c>
      <c r="AS46" s="61">
        <f>VLOOKUP(A46,'BASE LOSS COSTS'!$J$35:$K$49,2)</f>
        <v>209</v>
      </c>
      <c r="AT46" s="61">
        <f>VLOOKUP(A46,'BASE LOSS COSTS'!$M$35:$N$49,2)</f>
        <v>180</v>
      </c>
      <c r="AU46" s="61">
        <f>VLOOKUP(A46,'BASE LOSS COSTS'!$P$35:$Q$49,2)</f>
        <v>180</v>
      </c>
      <c r="AV46" s="61">
        <f>VLOOKUP(A46,'BASE LOSS COSTS'!$S$35:$T$49,2)</f>
        <v>95</v>
      </c>
      <c r="AW46" s="61">
        <f>VLOOKUP(A46,'BASE LOSS COSTS'!$V$35:$W$49,2)</f>
        <v>95</v>
      </c>
      <c r="AX46" s="61">
        <f>VLOOKUP(A46,'BASE LOSS COSTS'!$Y$35:$Z$49,2)</f>
        <v>82</v>
      </c>
      <c r="AY46" s="61">
        <f>VLOOKUP(A46,'BASE LOSS COSTS'!$AB$35:$AC$49,2)</f>
        <v>82</v>
      </c>
      <c r="AZ46" s="61">
        <f>VLOOKUP(A46,'BASE LOSS COSTS'!$AE$35:$AF$49,2)</f>
        <v>201</v>
      </c>
      <c r="BA46" s="61">
        <f>VLOOKUP(A46,'BASE LOSS COSTS'!$AH$35:$AI$49,2)</f>
        <v>312</v>
      </c>
      <c r="BB46" s="61">
        <f>VLOOKUP(A46,'BASE LOSS COSTS'!$AK$35:$AL$49,2)</f>
        <v>312</v>
      </c>
      <c r="BC46" s="61">
        <f>VLOOKUP(A46,'BASE LOSS COSTS'!$AN$35:$AO$49,2)</f>
        <v>92</v>
      </c>
      <c r="BD46" s="61">
        <f>VLOOKUP(A46,'BASE LOSS COSTS'!$AQ$35:$AR$49,2)</f>
        <v>92</v>
      </c>
      <c r="BE46" s="61">
        <f>VLOOKUP(A46,'BASE LOSS COSTS'!$AT$35:$AU$49,2)</f>
        <v>227</v>
      </c>
      <c r="BF46" s="61">
        <f>VLOOKUP(A46,'BASE LOSS COSTS'!$AW$35:$AX$49,2,FALSE)</f>
        <v>196</v>
      </c>
      <c r="BG46" s="61">
        <f>VLOOKUP(A46,'BASE LOSS COSTS'!$AZ$35:$BA$49,2)</f>
        <v>269</v>
      </c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9"/>
      <c r="CG46" s="39"/>
    </row>
    <row r="47" spans="1:85">
      <c r="A47" s="41">
        <v>108</v>
      </c>
      <c r="B47" s="41">
        <v>67501</v>
      </c>
      <c r="C47" s="49">
        <f>VLOOKUP(A47,'BASE LOSS COSTS'!$A$14:$B$28,2)</f>
        <v>215</v>
      </c>
      <c r="D47" s="70">
        <f>VLOOKUP($A47,'BASE LOSS COSTS'!$Y$14:$Z$28,2,FALSE)</f>
        <v>0.63</v>
      </c>
      <c r="E47" s="70">
        <f>VLOOKUP($A47,'BASE LOSS COSTS'!$AB$14:$AC$28,2,FALSE)</f>
        <v>1.26</v>
      </c>
      <c r="F47" s="70">
        <f>VLOOKUP($A47,'BASE LOSS COSTS'!$AE$14:$AF$28,2,FALSE)</f>
        <v>1.89</v>
      </c>
      <c r="G47" s="49">
        <f>VLOOKUP(A47,'BASE LOSS COSTS'!$A$55:$B$69,2)</f>
        <v>4</v>
      </c>
      <c r="H47" s="61">
        <f>VLOOKUP(A47,'BASE LOSS COSTS'!$D$14:$E$28,2)</f>
        <v>211</v>
      </c>
      <c r="I47" s="61">
        <f>VLOOKUP($A47,'BASE LOSS COSTS'!$AH$14:$AI$28,2,FALSE)</f>
        <v>1</v>
      </c>
      <c r="J47" s="61">
        <f>VLOOKUP($A47,'BASE LOSS COSTS'!$AK$14:$AL$28,2,FALSE)</f>
        <v>2</v>
      </c>
      <c r="K47" s="61">
        <f>VLOOKUP($A47,'BASE LOSS COSTS'!$AN$14:$AO$28,2,FALSE)</f>
        <v>4</v>
      </c>
      <c r="L47" s="61">
        <f>VLOOKUP($A47,'BASE LOSS COSTS'!$AQ$14:$AR$28,2,FALSE)</f>
        <v>7</v>
      </c>
      <c r="M47" s="61">
        <f>VLOOKUP(A47,'BASE LOSS COSTS'!$G$14:$H$28,2)</f>
        <v>164</v>
      </c>
      <c r="N47" s="71">
        <f>VLOOKUP($A47,'BASE LOSS COSTS'!$AT$14:$AU$28,2,FALSE)</f>
        <v>0.62</v>
      </c>
      <c r="O47" s="71">
        <f>VLOOKUP($A47,'BASE LOSS COSTS'!$AW$14:$AX$28,2,FALSE)</f>
        <v>1.25</v>
      </c>
      <c r="P47" s="71">
        <f>VLOOKUP($A47,'BASE LOSS COSTS'!$AZ$14:$BA$28,2,FALSE)</f>
        <v>1.87</v>
      </c>
      <c r="Q47" s="49">
        <f>VLOOKUP(A47,'BASE LOSS COSTS'!$D$55:$E$69,2)</f>
        <v>7</v>
      </c>
      <c r="R47" s="49">
        <f>VLOOKUP(A47,'BASE LOSS COSTS'!$V$55:$W$69,2)</f>
        <v>5</v>
      </c>
      <c r="S47" s="61">
        <f>VLOOKUP(A47,'BASE LOSS COSTS'!$J$14:$K$28,2)</f>
        <v>235</v>
      </c>
      <c r="T47" s="49">
        <f>VLOOKUP(A47,'BASE LOSS COSTS'!$G$55:$H$69,2)</f>
        <v>9</v>
      </c>
      <c r="U47" s="61">
        <f>VLOOKUP(A47,'BASE LOSS COSTS'!$M$14:$N$28,2)</f>
        <v>952</v>
      </c>
      <c r="V47" s="71">
        <f>VLOOKUP($A47,'BASE LOSS COSTS'!$BC$14:$BD$28,2,FALSE)</f>
        <v>1.26</v>
      </c>
      <c r="W47" s="71">
        <f>VLOOKUP($A47,'BASE LOSS COSTS'!$BF$14:$BG$28,2,FALSE)</f>
        <v>1.89</v>
      </c>
      <c r="X47" s="71">
        <f>VLOOKUP($A47,'BASE LOSS COSTS'!$BI$14:$BJ$28,2,FALSE)</f>
        <v>2.52</v>
      </c>
      <c r="Y47" s="61">
        <f>VLOOKUP(A47,'BASE LOSS COSTS'!$J$55:$K$69,2)</f>
        <v>25</v>
      </c>
      <c r="Z47" s="61">
        <f>VLOOKUP(A47,'BASE LOSS COSTS'!$Y$55:$Z$69,2)</f>
        <v>20</v>
      </c>
      <c r="AA47" s="61">
        <f>VLOOKUP(A47,'BASE LOSS COSTS'!$P$14:$Q$28,2)</f>
        <v>226</v>
      </c>
      <c r="AB47" s="71">
        <f>VLOOKUP($A47,'BASE LOSS COSTS'!$BL$14:$BM$28,2,FALSE)</f>
        <v>0.63</v>
      </c>
      <c r="AC47" s="71">
        <f>VLOOKUP($A47,'BASE LOSS COSTS'!$BO$14:$BP$28,2,FALSE)</f>
        <v>1.26</v>
      </c>
      <c r="AD47" s="71">
        <f>VLOOKUP($A47,'BASE LOSS COSTS'!$BR$14:$BS$28,2,FALSE)</f>
        <v>1.89</v>
      </c>
      <c r="AE47" s="61">
        <f>VLOOKUP(A47,'BASE LOSS COSTS'!$M$55:$N$69,2)</f>
        <v>3</v>
      </c>
      <c r="AF47" s="61">
        <f>VLOOKUP(A47,'BASE LOSS COSTS'!$S$14:$T$28,2)</f>
        <v>90</v>
      </c>
      <c r="AG47" s="71">
        <f>VLOOKUP($A47,'BASE LOSS COSTS'!$BU$14:$BV$28,2,FALSE)</f>
        <v>6.93</v>
      </c>
      <c r="AH47" s="71">
        <f>VLOOKUP($A47,'BASE LOSS COSTS'!$BX$14:$BY$28,2,FALSE)</f>
        <v>8.19</v>
      </c>
      <c r="AI47" s="71">
        <f>VLOOKUP($A47,'BASE LOSS COSTS'!$CA$14:$CB$28,2,FALSE)</f>
        <v>9.4499999999999993</v>
      </c>
      <c r="AJ47" s="61">
        <f>VLOOKUP(A47,'BASE LOSS COSTS'!$P$55:$Q$69,2)</f>
        <v>2</v>
      </c>
      <c r="AK47" s="61">
        <f>VLOOKUP(A47,'BASE LOSS COSTS'!$V$14:$W$28,2)</f>
        <v>748</v>
      </c>
      <c r="AL47" s="71">
        <f>VLOOKUP($A47,'BASE LOSS COSTS'!$CD$14:$CE$28,2,FALSE)</f>
        <v>39.06</v>
      </c>
      <c r="AM47" s="71">
        <f>VLOOKUP($A47,'BASE LOSS COSTS'!$CG$14:$CH$28,2,FALSE)</f>
        <v>44.1</v>
      </c>
      <c r="AN47" s="71">
        <f>VLOOKUP($A47,'BASE LOSS COSTS'!$CJ$14:$CK$28,2,FALSE)</f>
        <v>60.48</v>
      </c>
      <c r="AO47" s="61">
        <f>VLOOKUP(A47,'BASE LOSS COSTS'!$S$55:$T$69,2)</f>
        <v>24</v>
      </c>
      <c r="AP47" s="61">
        <f>VLOOKUP(A47,'BASE LOSS COSTS'!$A$35:$B$49,2)</f>
        <v>226</v>
      </c>
      <c r="AQ47" s="61">
        <f>VLOOKUP(A47,'BASE LOSS COSTS'!$D$35:$E$49,2)</f>
        <v>195</v>
      </c>
      <c r="AR47" s="61">
        <f>VLOOKUP(A47,'BASE LOSS COSTS'!$G$35:$H$49,2)</f>
        <v>249</v>
      </c>
      <c r="AS47" s="61">
        <f>VLOOKUP(A47,'BASE LOSS COSTS'!$J$35:$K$49,2)</f>
        <v>249</v>
      </c>
      <c r="AT47" s="61">
        <f>VLOOKUP(A47,'BASE LOSS COSTS'!$M$35:$N$49,2)</f>
        <v>215</v>
      </c>
      <c r="AU47" s="61">
        <f>VLOOKUP(A47,'BASE LOSS COSTS'!$P$35:$Q$49,2)</f>
        <v>215</v>
      </c>
      <c r="AV47" s="61">
        <f>VLOOKUP(A47,'BASE LOSS COSTS'!$S$35:$T$49,2)</f>
        <v>113</v>
      </c>
      <c r="AW47" s="61">
        <f>VLOOKUP(A47,'BASE LOSS COSTS'!$V$35:$W$49,2)</f>
        <v>113</v>
      </c>
      <c r="AX47" s="61">
        <f>VLOOKUP(A47,'BASE LOSS COSTS'!$Y$35:$Z$49,2)</f>
        <v>98</v>
      </c>
      <c r="AY47" s="61">
        <f>VLOOKUP(A47,'BASE LOSS COSTS'!$AB$35:$AC$49,2)</f>
        <v>98</v>
      </c>
      <c r="AZ47" s="61">
        <f>VLOOKUP(A47,'BASE LOSS COSTS'!$AE$35:$AF$49,2)</f>
        <v>174</v>
      </c>
      <c r="BA47" s="61">
        <f>VLOOKUP(A47,'BASE LOSS COSTS'!$AH$35:$AI$49,2)</f>
        <v>270</v>
      </c>
      <c r="BB47" s="61">
        <f>VLOOKUP(A47,'BASE LOSS COSTS'!$AK$35:$AL$49,2)</f>
        <v>270</v>
      </c>
      <c r="BC47" s="61">
        <f>VLOOKUP(A47,'BASE LOSS COSTS'!$AN$35:$AO$49,2)</f>
        <v>80</v>
      </c>
      <c r="BD47" s="61">
        <f>VLOOKUP(A47,'BASE LOSS COSTS'!$AQ$35:$AR$49,2)</f>
        <v>80</v>
      </c>
      <c r="BE47" s="61">
        <f>VLOOKUP(A47,'BASE LOSS COSTS'!$AT$35:$AU$49,2)</f>
        <v>282</v>
      </c>
      <c r="BF47" s="61">
        <f>VLOOKUP(A47,'BASE LOSS COSTS'!$AW$35:$AX$49,2,FALSE)</f>
        <v>244</v>
      </c>
      <c r="BG47" s="61">
        <f>VLOOKUP(A47,'BASE LOSS COSTS'!$AZ$35:$BA$49,2)</f>
        <v>234</v>
      </c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9"/>
      <c r="CG47" s="39"/>
    </row>
    <row r="48" spans="1:85">
      <c r="A48" s="41">
        <v>108</v>
      </c>
      <c r="B48" s="41">
        <v>67502</v>
      </c>
      <c r="C48" s="49">
        <f>VLOOKUP(A48,'BASE LOSS COSTS'!$A$14:$B$28,2)</f>
        <v>215</v>
      </c>
      <c r="D48" s="70">
        <f>VLOOKUP($A48,'BASE LOSS COSTS'!$Y$14:$Z$28,2,FALSE)</f>
        <v>0.63</v>
      </c>
      <c r="E48" s="70">
        <f>VLOOKUP($A48,'BASE LOSS COSTS'!$AB$14:$AC$28,2,FALSE)</f>
        <v>1.26</v>
      </c>
      <c r="F48" s="70">
        <f>VLOOKUP($A48,'BASE LOSS COSTS'!$AE$14:$AF$28,2,FALSE)</f>
        <v>1.89</v>
      </c>
      <c r="G48" s="49">
        <f>VLOOKUP(A48,'BASE LOSS COSTS'!$A$55:$B$69,2)</f>
        <v>4</v>
      </c>
      <c r="H48" s="61">
        <f>VLOOKUP(A48,'BASE LOSS COSTS'!$D$14:$E$28,2)</f>
        <v>211</v>
      </c>
      <c r="I48" s="61">
        <f>VLOOKUP($A48,'BASE LOSS COSTS'!$AH$14:$AI$28,2,FALSE)</f>
        <v>1</v>
      </c>
      <c r="J48" s="61">
        <f>VLOOKUP($A48,'BASE LOSS COSTS'!$AK$14:$AL$28,2,FALSE)</f>
        <v>2</v>
      </c>
      <c r="K48" s="61">
        <f>VLOOKUP($A48,'BASE LOSS COSTS'!$AN$14:$AO$28,2,FALSE)</f>
        <v>4</v>
      </c>
      <c r="L48" s="61">
        <f>VLOOKUP($A48,'BASE LOSS COSTS'!$AQ$14:$AR$28,2,FALSE)</f>
        <v>7</v>
      </c>
      <c r="M48" s="61">
        <f>VLOOKUP(A48,'BASE LOSS COSTS'!$G$14:$H$28,2)</f>
        <v>164</v>
      </c>
      <c r="N48" s="71">
        <f>VLOOKUP($A48,'BASE LOSS COSTS'!$AT$14:$AU$28,2,FALSE)</f>
        <v>0.62</v>
      </c>
      <c r="O48" s="71">
        <f>VLOOKUP($A48,'BASE LOSS COSTS'!$AW$14:$AX$28,2,FALSE)</f>
        <v>1.25</v>
      </c>
      <c r="P48" s="71">
        <f>VLOOKUP($A48,'BASE LOSS COSTS'!$AZ$14:$BA$28,2,FALSE)</f>
        <v>1.87</v>
      </c>
      <c r="Q48" s="49">
        <f>VLOOKUP(A48,'BASE LOSS COSTS'!$D$55:$E$69,2)</f>
        <v>7</v>
      </c>
      <c r="R48" s="49">
        <f>VLOOKUP(A48,'BASE LOSS COSTS'!$V$55:$W$69,2)</f>
        <v>5</v>
      </c>
      <c r="S48" s="61">
        <f>VLOOKUP(A48,'BASE LOSS COSTS'!$J$14:$K$28,2)</f>
        <v>235</v>
      </c>
      <c r="T48" s="49">
        <f>VLOOKUP(A48,'BASE LOSS COSTS'!$G$55:$H$69,2)</f>
        <v>9</v>
      </c>
      <c r="U48" s="61">
        <f>VLOOKUP(A48,'BASE LOSS COSTS'!$M$14:$N$28,2)</f>
        <v>952</v>
      </c>
      <c r="V48" s="71">
        <f>VLOOKUP($A48,'BASE LOSS COSTS'!$BC$14:$BD$28,2,FALSE)</f>
        <v>1.26</v>
      </c>
      <c r="W48" s="71">
        <f>VLOOKUP($A48,'BASE LOSS COSTS'!$BF$14:$BG$28,2,FALSE)</f>
        <v>1.89</v>
      </c>
      <c r="X48" s="71">
        <f>VLOOKUP($A48,'BASE LOSS COSTS'!$BI$14:$BJ$28,2,FALSE)</f>
        <v>2.52</v>
      </c>
      <c r="Y48" s="61">
        <f>VLOOKUP(A48,'BASE LOSS COSTS'!$J$55:$K$69,2)</f>
        <v>25</v>
      </c>
      <c r="Z48" s="61">
        <f>VLOOKUP(A48,'BASE LOSS COSTS'!$Y$55:$Z$69,2)</f>
        <v>20</v>
      </c>
      <c r="AA48" s="61">
        <f>VLOOKUP(A48,'BASE LOSS COSTS'!$P$14:$Q$28,2)</f>
        <v>226</v>
      </c>
      <c r="AB48" s="71">
        <f>VLOOKUP($A48,'BASE LOSS COSTS'!$BL$14:$BM$28,2,FALSE)</f>
        <v>0.63</v>
      </c>
      <c r="AC48" s="71">
        <f>VLOOKUP($A48,'BASE LOSS COSTS'!$BO$14:$BP$28,2,FALSE)</f>
        <v>1.26</v>
      </c>
      <c r="AD48" s="71">
        <f>VLOOKUP($A48,'BASE LOSS COSTS'!$BR$14:$BS$28,2,FALSE)</f>
        <v>1.89</v>
      </c>
      <c r="AE48" s="61">
        <f>VLOOKUP(A48,'BASE LOSS COSTS'!$M$55:$N$69,2)</f>
        <v>3</v>
      </c>
      <c r="AF48" s="61">
        <f>VLOOKUP(A48,'BASE LOSS COSTS'!$S$14:$T$28,2)</f>
        <v>90</v>
      </c>
      <c r="AG48" s="71">
        <f>VLOOKUP($A48,'BASE LOSS COSTS'!$BU$14:$BV$28,2,FALSE)</f>
        <v>6.93</v>
      </c>
      <c r="AH48" s="71">
        <f>VLOOKUP($A48,'BASE LOSS COSTS'!$BX$14:$BY$28,2,FALSE)</f>
        <v>8.19</v>
      </c>
      <c r="AI48" s="71">
        <f>VLOOKUP($A48,'BASE LOSS COSTS'!$CA$14:$CB$28,2,FALSE)</f>
        <v>9.4499999999999993</v>
      </c>
      <c r="AJ48" s="61">
        <f>VLOOKUP(A48,'BASE LOSS COSTS'!$P$55:$Q$69,2)</f>
        <v>2</v>
      </c>
      <c r="AK48" s="61">
        <f>VLOOKUP(A48,'BASE LOSS COSTS'!$V$14:$W$28,2)</f>
        <v>748</v>
      </c>
      <c r="AL48" s="71">
        <f>VLOOKUP($A48,'BASE LOSS COSTS'!$CD$14:$CE$28,2,FALSE)</f>
        <v>39.06</v>
      </c>
      <c r="AM48" s="71">
        <f>VLOOKUP($A48,'BASE LOSS COSTS'!$CG$14:$CH$28,2,FALSE)</f>
        <v>44.1</v>
      </c>
      <c r="AN48" s="71">
        <f>VLOOKUP($A48,'BASE LOSS COSTS'!$CJ$14:$CK$28,2,FALSE)</f>
        <v>60.48</v>
      </c>
      <c r="AO48" s="61">
        <f>VLOOKUP(A48,'BASE LOSS COSTS'!$S$55:$T$69,2)</f>
        <v>24</v>
      </c>
      <c r="AP48" s="61">
        <f>VLOOKUP(A48,'BASE LOSS COSTS'!$A$35:$B$49,2)</f>
        <v>226</v>
      </c>
      <c r="AQ48" s="61">
        <f>VLOOKUP(A48,'BASE LOSS COSTS'!$D$35:$E$49,2)</f>
        <v>195</v>
      </c>
      <c r="AR48" s="61">
        <f>VLOOKUP(A48,'BASE LOSS COSTS'!$G$35:$H$49,2)</f>
        <v>249</v>
      </c>
      <c r="AS48" s="61">
        <f>VLOOKUP(A48,'BASE LOSS COSTS'!$J$35:$K$49,2)</f>
        <v>249</v>
      </c>
      <c r="AT48" s="61">
        <f>VLOOKUP(A48,'BASE LOSS COSTS'!$M$35:$N$49,2)</f>
        <v>215</v>
      </c>
      <c r="AU48" s="61">
        <f>VLOOKUP(A48,'BASE LOSS COSTS'!$P$35:$Q$49,2)</f>
        <v>215</v>
      </c>
      <c r="AV48" s="61">
        <f>VLOOKUP(A48,'BASE LOSS COSTS'!$S$35:$T$49,2)</f>
        <v>113</v>
      </c>
      <c r="AW48" s="61">
        <f>VLOOKUP(A48,'BASE LOSS COSTS'!$V$35:$W$49,2)</f>
        <v>113</v>
      </c>
      <c r="AX48" s="61">
        <f>VLOOKUP(A48,'BASE LOSS COSTS'!$Y$35:$Z$49,2)</f>
        <v>98</v>
      </c>
      <c r="AY48" s="61">
        <f>VLOOKUP(A48,'BASE LOSS COSTS'!$AB$35:$AC$49,2)</f>
        <v>98</v>
      </c>
      <c r="AZ48" s="61">
        <f>VLOOKUP(A48,'BASE LOSS COSTS'!$AE$35:$AF$49,2)</f>
        <v>174</v>
      </c>
      <c r="BA48" s="61">
        <f>VLOOKUP(A48,'BASE LOSS COSTS'!$AH$35:$AI$49,2)</f>
        <v>270</v>
      </c>
      <c r="BB48" s="61">
        <f>VLOOKUP(A48,'BASE LOSS COSTS'!$AK$35:$AL$49,2)</f>
        <v>270</v>
      </c>
      <c r="BC48" s="61">
        <f>VLOOKUP(A48,'BASE LOSS COSTS'!$AN$35:$AO$49,2)</f>
        <v>80</v>
      </c>
      <c r="BD48" s="61">
        <f>VLOOKUP(A48,'BASE LOSS COSTS'!$AQ$35:$AR$49,2)</f>
        <v>80</v>
      </c>
      <c r="BE48" s="61">
        <f>VLOOKUP(A48,'BASE LOSS COSTS'!$AT$35:$AU$49,2)</f>
        <v>282</v>
      </c>
      <c r="BF48" s="61">
        <f>VLOOKUP(A48,'BASE LOSS COSTS'!$AW$35:$AX$49,2,FALSE)</f>
        <v>244</v>
      </c>
      <c r="BG48" s="61">
        <f>VLOOKUP(A48,'BASE LOSS COSTS'!$AZ$35:$BA$49,2)</f>
        <v>234</v>
      </c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9"/>
      <c r="CG48" s="39"/>
    </row>
    <row r="49" spans="1:85">
      <c r="A49" s="41">
        <v>108</v>
      </c>
      <c r="B49" s="41">
        <v>67504</v>
      </c>
      <c r="C49" s="49">
        <f>VLOOKUP(A49,'BASE LOSS COSTS'!$A$14:$B$28,2)</f>
        <v>215</v>
      </c>
      <c r="D49" s="70">
        <f>VLOOKUP($A49,'BASE LOSS COSTS'!$Y$14:$Z$28,2,FALSE)</f>
        <v>0.63</v>
      </c>
      <c r="E49" s="70">
        <f>VLOOKUP($A49,'BASE LOSS COSTS'!$AB$14:$AC$28,2,FALSE)</f>
        <v>1.26</v>
      </c>
      <c r="F49" s="70">
        <f>VLOOKUP($A49,'BASE LOSS COSTS'!$AE$14:$AF$28,2,FALSE)</f>
        <v>1.89</v>
      </c>
      <c r="G49" s="49">
        <f>VLOOKUP(A49,'BASE LOSS COSTS'!$A$55:$B$69,2)</f>
        <v>4</v>
      </c>
      <c r="H49" s="61">
        <f>VLOOKUP(A49,'BASE LOSS COSTS'!$D$14:$E$28,2)</f>
        <v>211</v>
      </c>
      <c r="I49" s="61">
        <f>VLOOKUP($A49,'BASE LOSS COSTS'!$AH$14:$AI$28,2,FALSE)</f>
        <v>1</v>
      </c>
      <c r="J49" s="61">
        <f>VLOOKUP($A49,'BASE LOSS COSTS'!$AK$14:$AL$28,2,FALSE)</f>
        <v>2</v>
      </c>
      <c r="K49" s="61">
        <f>VLOOKUP($A49,'BASE LOSS COSTS'!$AN$14:$AO$28,2,FALSE)</f>
        <v>4</v>
      </c>
      <c r="L49" s="61">
        <f>VLOOKUP($A49,'BASE LOSS COSTS'!$AQ$14:$AR$28,2,FALSE)</f>
        <v>7</v>
      </c>
      <c r="M49" s="61">
        <f>VLOOKUP(A49,'BASE LOSS COSTS'!$G$14:$H$28,2)</f>
        <v>164</v>
      </c>
      <c r="N49" s="71">
        <f>VLOOKUP($A49,'BASE LOSS COSTS'!$AT$14:$AU$28,2,FALSE)</f>
        <v>0.62</v>
      </c>
      <c r="O49" s="71">
        <f>VLOOKUP($A49,'BASE LOSS COSTS'!$AW$14:$AX$28,2,FALSE)</f>
        <v>1.25</v>
      </c>
      <c r="P49" s="71">
        <f>VLOOKUP($A49,'BASE LOSS COSTS'!$AZ$14:$BA$28,2,FALSE)</f>
        <v>1.87</v>
      </c>
      <c r="Q49" s="49">
        <f>VLOOKUP(A49,'BASE LOSS COSTS'!$D$55:$E$69,2)</f>
        <v>7</v>
      </c>
      <c r="R49" s="49">
        <f>VLOOKUP(A49,'BASE LOSS COSTS'!$V$55:$W$69,2)</f>
        <v>5</v>
      </c>
      <c r="S49" s="61">
        <f>VLOOKUP(A49,'BASE LOSS COSTS'!$J$14:$K$28,2)</f>
        <v>235</v>
      </c>
      <c r="T49" s="49">
        <f>VLOOKUP(A49,'BASE LOSS COSTS'!$G$55:$H$69,2)</f>
        <v>9</v>
      </c>
      <c r="U49" s="61">
        <f>VLOOKUP(A49,'BASE LOSS COSTS'!$M$14:$N$28,2)</f>
        <v>952</v>
      </c>
      <c r="V49" s="71">
        <f>VLOOKUP($A49,'BASE LOSS COSTS'!$BC$14:$BD$28,2,FALSE)</f>
        <v>1.26</v>
      </c>
      <c r="W49" s="71">
        <f>VLOOKUP($A49,'BASE LOSS COSTS'!$BF$14:$BG$28,2,FALSE)</f>
        <v>1.89</v>
      </c>
      <c r="X49" s="71">
        <f>VLOOKUP($A49,'BASE LOSS COSTS'!$BI$14:$BJ$28,2,FALSE)</f>
        <v>2.52</v>
      </c>
      <c r="Y49" s="61">
        <f>VLOOKUP(A49,'BASE LOSS COSTS'!$J$55:$K$69,2)</f>
        <v>25</v>
      </c>
      <c r="Z49" s="61">
        <f>VLOOKUP(A49,'BASE LOSS COSTS'!$Y$55:$Z$69,2)</f>
        <v>20</v>
      </c>
      <c r="AA49" s="61">
        <f>VLOOKUP(A49,'BASE LOSS COSTS'!$P$14:$Q$28,2)</f>
        <v>226</v>
      </c>
      <c r="AB49" s="71">
        <f>VLOOKUP($A49,'BASE LOSS COSTS'!$BL$14:$BM$28,2,FALSE)</f>
        <v>0.63</v>
      </c>
      <c r="AC49" s="71">
        <f>VLOOKUP($A49,'BASE LOSS COSTS'!$BO$14:$BP$28,2,FALSE)</f>
        <v>1.26</v>
      </c>
      <c r="AD49" s="71">
        <f>VLOOKUP($A49,'BASE LOSS COSTS'!$BR$14:$BS$28,2,FALSE)</f>
        <v>1.89</v>
      </c>
      <c r="AE49" s="61">
        <f>VLOOKUP(A49,'BASE LOSS COSTS'!$M$55:$N$69,2)</f>
        <v>3</v>
      </c>
      <c r="AF49" s="61">
        <f>VLOOKUP(A49,'BASE LOSS COSTS'!$S$14:$T$28,2)</f>
        <v>90</v>
      </c>
      <c r="AG49" s="71">
        <f>VLOOKUP($A49,'BASE LOSS COSTS'!$BU$14:$BV$28,2,FALSE)</f>
        <v>6.93</v>
      </c>
      <c r="AH49" s="71">
        <f>VLOOKUP($A49,'BASE LOSS COSTS'!$BX$14:$BY$28,2,FALSE)</f>
        <v>8.19</v>
      </c>
      <c r="AI49" s="71">
        <f>VLOOKUP($A49,'BASE LOSS COSTS'!$CA$14:$CB$28,2,FALSE)</f>
        <v>9.4499999999999993</v>
      </c>
      <c r="AJ49" s="61">
        <f>VLOOKUP(A49,'BASE LOSS COSTS'!$P$55:$Q$69,2)</f>
        <v>2</v>
      </c>
      <c r="AK49" s="61">
        <f>VLOOKUP(A49,'BASE LOSS COSTS'!$V$14:$W$28,2)</f>
        <v>748</v>
      </c>
      <c r="AL49" s="71">
        <f>VLOOKUP($A49,'BASE LOSS COSTS'!$CD$14:$CE$28,2,FALSE)</f>
        <v>39.06</v>
      </c>
      <c r="AM49" s="71">
        <f>VLOOKUP($A49,'BASE LOSS COSTS'!$CG$14:$CH$28,2,FALSE)</f>
        <v>44.1</v>
      </c>
      <c r="AN49" s="71">
        <f>VLOOKUP($A49,'BASE LOSS COSTS'!$CJ$14:$CK$28,2,FALSE)</f>
        <v>60.48</v>
      </c>
      <c r="AO49" s="61">
        <f>VLOOKUP(A49,'BASE LOSS COSTS'!$S$55:$T$69,2)</f>
        <v>24</v>
      </c>
      <c r="AP49" s="61">
        <f>VLOOKUP(A49,'BASE LOSS COSTS'!$A$35:$B$49,2)</f>
        <v>226</v>
      </c>
      <c r="AQ49" s="61">
        <f>VLOOKUP(A49,'BASE LOSS COSTS'!$D$35:$E$49,2)</f>
        <v>195</v>
      </c>
      <c r="AR49" s="61">
        <f>VLOOKUP(A49,'BASE LOSS COSTS'!$G$35:$H$49,2)</f>
        <v>249</v>
      </c>
      <c r="AS49" s="61">
        <f>VLOOKUP(A49,'BASE LOSS COSTS'!$J$35:$K$49,2)</f>
        <v>249</v>
      </c>
      <c r="AT49" s="61">
        <f>VLOOKUP(A49,'BASE LOSS COSTS'!$M$35:$N$49,2)</f>
        <v>215</v>
      </c>
      <c r="AU49" s="61">
        <f>VLOOKUP(A49,'BASE LOSS COSTS'!$P$35:$Q$49,2)</f>
        <v>215</v>
      </c>
      <c r="AV49" s="61">
        <f>VLOOKUP(A49,'BASE LOSS COSTS'!$S$35:$T$49,2)</f>
        <v>113</v>
      </c>
      <c r="AW49" s="61">
        <f>VLOOKUP(A49,'BASE LOSS COSTS'!$V$35:$W$49,2)</f>
        <v>113</v>
      </c>
      <c r="AX49" s="61">
        <f>VLOOKUP(A49,'BASE LOSS COSTS'!$Y$35:$Z$49,2)</f>
        <v>98</v>
      </c>
      <c r="AY49" s="61">
        <f>VLOOKUP(A49,'BASE LOSS COSTS'!$AB$35:$AC$49,2)</f>
        <v>98</v>
      </c>
      <c r="AZ49" s="61">
        <f>VLOOKUP(A49,'BASE LOSS COSTS'!$AE$35:$AF$49,2)</f>
        <v>174</v>
      </c>
      <c r="BA49" s="61">
        <f>VLOOKUP(A49,'BASE LOSS COSTS'!$AH$35:$AI$49,2)</f>
        <v>270</v>
      </c>
      <c r="BB49" s="61">
        <f>VLOOKUP(A49,'BASE LOSS COSTS'!$AK$35:$AL$49,2)</f>
        <v>270</v>
      </c>
      <c r="BC49" s="61">
        <f>VLOOKUP(A49,'BASE LOSS COSTS'!$AN$35:$AO$49,2)</f>
        <v>80</v>
      </c>
      <c r="BD49" s="61">
        <f>VLOOKUP(A49,'BASE LOSS COSTS'!$AQ$35:$AR$49,2)</f>
        <v>80</v>
      </c>
      <c r="BE49" s="61">
        <f>VLOOKUP(A49,'BASE LOSS COSTS'!$AT$35:$AU$49,2)</f>
        <v>282</v>
      </c>
      <c r="BF49" s="61">
        <f>VLOOKUP(A49,'BASE LOSS COSTS'!$AW$35:$AX$49,2,FALSE)</f>
        <v>244</v>
      </c>
      <c r="BG49" s="61">
        <f>VLOOKUP(A49,'BASE LOSS COSTS'!$AZ$35:$BA$49,2)</f>
        <v>234</v>
      </c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9"/>
      <c r="CG49" s="39"/>
    </row>
    <row r="50" spans="1:85">
      <c r="A50" s="41">
        <v>108</v>
      </c>
      <c r="B50" s="41">
        <v>67505</v>
      </c>
      <c r="C50" s="49">
        <f>VLOOKUP(A50,'BASE LOSS COSTS'!$A$14:$B$28,2)</f>
        <v>215</v>
      </c>
      <c r="D50" s="70">
        <f>VLOOKUP($A50,'BASE LOSS COSTS'!$Y$14:$Z$28,2,FALSE)</f>
        <v>0.63</v>
      </c>
      <c r="E50" s="70">
        <f>VLOOKUP($A50,'BASE LOSS COSTS'!$AB$14:$AC$28,2,FALSE)</f>
        <v>1.26</v>
      </c>
      <c r="F50" s="70">
        <f>VLOOKUP($A50,'BASE LOSS COSTS'!$AE$14:$AF$28,2,FALSE)</f>
        <v>1.89</v>
      </c>
      <c r="G50" s="49">
        <f>VLOOKUP(A50,'BASE LOSS COSTS'!$A$55:$B$69,2)</f>
        <v>4</v>
      </c>
      <c r="H50" s="61">
        <f>VLOOKUP(A50,'BASE LOSS COSTS'!$D$14:$E$28,2)</f>
        <v>211</v>
      </c>
      <c r="I50" s="61">
        <f>VLOOKUP($A50,'BASE LOSS COSTS'!$AH$14:$AI$28,2,FALSE)</f>
        <v>1</v>
      </c>
      <c r="J50" s="61">
        <f>VLOOKUP($A50,'BASE LOSS COSTS'!$AK$14:$AL$28,2,FALSE)</f>
        <v>2</v>
      </c>
      <c r="K50" s="61">
        <f>VLOOKUP($A50,'BASE LOSS COSTS'!$AN$14:$AO$28,2,FALSE)</f>
        <v>4</v>
      </c>
      <c r="L50" s="61">
        <f>VLOOKUP($A50,'BASE LOSS COSTS'!$AQ$14:$AR$28,2,FALSE)</f>
        <v>7</v>
      </c>
      <c r="M50" s="61">
        <f>VLOOKUP(A50,'BASE LOSS COSTS'!$G$14:$H$28,2)</f>
        <v>164</v>
      </c>
      <c r="N50" s="71">
        <f>VLOOKUP($A50,'BASE LOSS COSTS'!$AT$14:$AU$28,2,FALSE)</f>
        <v>0.62</v>
      </c>
      <c r="O50" s="71">
        <f>VLOOKUP($A50,'BASE LOSS COSTS'!$AW$14:$AX$28,2,FALSE)</f>
        <v>1.25</v>
      </c>
      <c r="P50" s="71">
        <f>VLOOKUP($A50,'BASE LOSS COSTS'!$AZ$14:$BA$28,2,FALSE)</f>
        <v>1.87</v>
      </c>
      <c r="Q50" s="49">
        <f>VLOOKUP(A50,'BASE LOSS COSTS'!$D$55:$E$69,2)</f>
        <v>7</v>
      </c>
      <c r="R50" s="49">
        <f>VLOOKUP(A50,'BASE LOSS COSTS'!$V$55:$W$69,2)</f>
        <v>5</v>
      </c>
      <c r="S50" s="61">
        <f>VLOOKUP(A50,'BASE LOSS COSTS'!$J$14:$K$28,2)</f>
        <v>235</v>
      </c>
      <c r="T50" s="49">
        <f>VLOOKUP(A50,'BASE LOSS COSTS'!$G$55:$H$69,2)</f>
        <v>9</v>
      </c>
      <c r="U50" s="61">
        <f>VLOOKUP(A50,'BASE LOSS COSTS'!$M$14:$N$28,2)</f>
        <v>952</v>
      </c>
      <c r="V50" s="71">
        <f>VLOOKUP($A50,'BASE LOSS COSTS'!$BC$14:$BD$28,2,FALSE)</f>
        <v>1.26</v>
      </c>
      <c r="W50" s="71">
        <f>VLOOKUP($A50,'BASE LOSS COSTS'!$BF$14:$BG$28,2,FALSE)</f>
        <v>1.89</v>
      </c>
      <c r="X50" s="71">
        <f>VLOOKUP($A50,'BASE LOSS COSTS'!$BI$14:$BJ$28,2,FALSE)</f>
        <v>2.52</v>
      </c>
      <c r="Y50" s="61">
        <f>VLOOKUP(A50,'BASE LOSS COSTS'!$J$55:$K$69,2)</f>
        <v>25</v>
      </c>
      <c r="Z50" s="61">
        <f>VLOOKUP(A50,'BASE LOSS COSTS'!$Y$55:$Z$69,2)</f>
        <v>20</v>
      </c>
      <c r="AA50" s="61">
        <f>VLOOKUP(A50,'BASE LOSS COSTS'!$P$14:$Q$28,2)</f>
        <v>226</v>
      </c>
      <c r="AB50" s="71">
        <f>VLOOKUP($A50,'BASE LOSS COSTS'!$BL$14:$BM$28,2,FALSE)</f>
        <v>0.63</v>
      </c>
      <c r="AC50" s="71">
        <f>VLOOKUP($A50,'BASE LOSS COSTS'!$BO$14:$BP$28,2,FALSE)</f>
        <v>1.26</v>
      </c>
      <c r="AD50" s="71">
        <f>VLOOKUP($A50,'BASE LOSS COSTS'!$BR$14:$BS$28,2,FALSE)</f>
        <v>1.89</v>
      </c>
      <c r="AE50" s="61">
        <f>VLOOKUP(A50,'BASE LOSS COSTS'!$M$55:$N$69,2)</f>
        <v>3</v>
      </c>
      <c r="AF50" s="61">
        <f>VLOOKUP(A50,'BASE LOSS COSTS'!$S$14:$T$28,2)</f>
        <v>90</v>
      </c>
      <c r="AG50" s="71">
        <f>VLOOKUP($A50,'BASE LOSS COSTS'!$BU$14:$BV$28,2,FALSE)</f>
        <v>6.93</v>
      </c>
      <c r="AH50" s="71">
        <f>VLOOKUP($A50,'BASE LOSS COSTS'!$BX$14:$BY$28,2,FALSE)</f>
        <v>8.19</v>
      </c>
      <c r="AI50" s="71">
        <f>VLOOKUP($A50,'BASE LOSS COSTS'!$CA$14:$CB$28,2,FALSE)</f>
        <v>9.4499999999999993</v>
      </c>
      <c r="AJ50" s="61">
        <f>VLOOKUP(A50,'BASE LOSS COSTS'!$P$55:$Q$69,2)</f>
        <v>2</v>
      </c>
      <c r="AK50" s="61">
        <f>VLOOKUP(A50,'BASE LOSS COSTS'!$V$14:$W$28,2)</f>
        <v>748</v>
      </c>
      <c r="AL50" s="71">
        <f>VLOOKUP($A50,'BASE LOSS COSTS'!$CD$14:$CE$28,2,FALSE)</f>
        <v>39.06</v>
      </c>
      <c r="AM50" s="71">
        <f>VLOOKUP($A50,'BASE LOSS COSTS'!$CG$14:$CH$28,2,FALSE)</f>
        <v>44.1</v>
      </c>
      <c r="AN50" s="71">
        <f>VLOOKUP($A50,'BASE LOSS COSTS'!$CJ$14:$CK$28,2,FALSE)</f>
        <v>60.48</v>
      </c>
      <c r="AO50" s="61">
        <f>VLOOKUP(A50,'BASE LOSS COSTS'!$S$55:$T$69,2)</f>
        <v>24</v>
      </c>
      <c r="AP50" s="61">
        <f>VLOOKUP(A50,'BASE LOSS COSTS'!$A$35:$B$49,2)</f>
        <v>226</v>
      </c>
      <c r="AQ50" s="61">
        <f>VLOOKUP(A50,'BASE LOSS COSTS'!$D$35:$E$49,2)</f>
        <v>195</v>
      </c>
      <c r="AR50" s="61">
        <f>VLOOKUP(A50,'BASE LOSS COSTS'!$G$35:$H$49,2)</f>
        <v>249</v>
      </c>
      <c r="AS50" s="61">
        <f>VLOOKUP(A50,'BASE LOSS COSTS'!$J$35:$K$49,2)</f>
        <v>249</v>
      </c>
      <c r="AT50" s="61">
        <f>VLOOKUP(A50,'BASE LOSS COSTS'!$M$35:$N$49,2)</f>
        <v>215</v>
      </c>
      <c r="AU50" s="61">
        <f>VLOOKUP(A50,'BASE LOSS COSTS'!$P$35:$Q$49,2)</f>
        <v>215</v>
      </c>
      <c r="AV50" s="61">
        <f>VLOOKUP(A50,'BASE LOSS COSTS'!$S$35:$T$49,2)</f>
        <v>113</v>
      </c>
      <c r="AW50" s="61">
        <f>VLOOKUP(A50,'BASE LOSS COSTS'!$V$35:$W$49,2)</f>
        <v>113</v>
      </c>
      <c r="AX50" s="61">
        <f>VLOOKUP(A50,'BASE LOSS COSTS'!$Y$35:$Z$49,2)</f>
        <v>98</v>
      </c>
      <c r="AY50" s="61">
        <f>VLOOKUP(A50,'BASE LOSS COSTS'!$AB$35:$AC$49,2)</f>
        <v>98</v>
      </c>
      <c r="AZ50" s="61">
        <f>VLOOKUP(A50,'BASE LOSS COSTS'!$AE$35:$AF$49,2)</f>
        <v>174</v>
      </c>
      <c r="BA50" s="61">
        <f>VLOOKUP(A50,'BASE LOSS COSTS'!$AH$35:$AI$49,2)</f>
        <v>270</v>
      </c>
      <c r="BB50" s="61">
        <f>VLOOKUP(A50,'BASE LOSS COSTS'!$AK$35:$AL$49,2)</f>
        <v>270</v>
      </c>
      <c r="BC50" s="61">
        <f>VLOOKUP(A50,'BASE LOSS COSTS'!$AN$35:$AO$49,2)</f>
        <v>80</v>
      </c>
      <c r="BD50" s="61">
        <f>VLOOKUP(A50,'BASE LOSS COSTS'!$AQ$35:$AR$49,2)</f>
        <v>80</v>
      </c>
      <c r="BE50" s="61">
        <f>VLOOKUP(A50,'BASE LOSS COSTS'!$AT$35:$AU$49,2)</f>
        <v>282</v>
      </c>
      <c r="BF50" s="61">
        <f>VLOOKUP(A50,'BASE LOSS COSTS'!$AW$35:$AX$49,2,FALSE)</f>
        <v>244</v>
      </c>
      <c r="BG50" s="61">
        <f>VLOOKUP(A50,'BASE LOSS COSTS'!$AZ$35:$BA$49,2)</f>
        <v>234</v>
      </c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9"/>
      <c r="CG50" s="39"/>
    </row>
    <row r="51" spans="1:85">
      <c r="A51" s="41">
        <v>108</v>
      </c>
      <c r="B51" s="41">
        <v>67585</v>
      </c>
      <c r="C51" s="49">
        <f>VLOOKUP(A51,'BASE LOSS COSTS'!$A$14:$B$28,2)</f>
        <v>215</v>
      </c>
      <c r="D51" s="70">
        <f>VLOOKUP($A51,'BASE LOSS COSTS'!$Y$14:$Z$28,2,FALSE)</f>
        <v>0.63</v>
      </c>
      <c r="E51" s="70">
        <f>VLOOKUP($A51,'BASE LOSS COSTS'!$AB$14:$AC$28,2,FALSE)</f>
        <v>1.26</v>
      </c>
      <c r="F51" s="70">
        <f>VLOOKUP($A51,'BASE LOSS COSTS'!$AE$14:$AF$28,2,FALSE)</f>
        <v>1.89</v>
      </c>
      <c r="G51" s="49">
        <f>VLOOKUP(A51,'BASE LOSS COSTS'!$A$55:$B$69,2)</f>
        <v>4</v>
      </c>
      <c r="H51" s="61">
        <f>VLOOKUP(A51,'BASE LOSS COSTS'!$D$14:$E$28,2)</f>
        <v>211</v>
      </c>
      <c r="I51" s="61">
        <f>VLOOKUP($A51,'BASE LOSS COSTS'!$AH$14:$AI$28,2,FALSE)</f>
        <v>1</v>
      </c>
      <c r="J51" s="61">
        <f>VLOOKUP($A51,'BASE LOSS COSTS'!$AK$14:$AL$28,2,FALSE)</f>
        <v>2</v>
      </c>
      <c r="K51" s="61">
        <f>VLOOKUP($A51,'BASE LOSS COSTS'!$AN$14:$AO$28,2,FALSE)</f>
        <v>4</v>
      </c>
      <c r="L51" s="61">
        <f>VLOOKUP($A51,'BASE LOSS COSTS'!$AQ$14:$AR$28,2,FALSE)</f>
        <v>7</v>
      </c>
      <c r="M51" s="61">
        <f>VLOOKUP(A51,'BASE LOSS COSTS'!$G$14:$H$28,2)</f>
        <v>164</v>
      </c>
      <c r="N51" s="71">
        <f>VLOOKUP($A51,'BASE LOSS COSTS'!$AT$14:$AU$28,2,FALSE)</f>
        <v>0.62</v>
      </c>
      <c r="O51" s="71">
        <f>VLOOKUP($A51,'BASE LOSS COSTS'!$AW$14:$AX$28,2,FALSE)</f>
        <v>1.25</v>
      </c>
      <c r="P51" s="71">
        <f>VLOOKUP($A51,'BASE LOSS COSTS'!$AZ$14:$BA$28,2,FALSE)</f>
        <v>1.87</v>
      </c>
      <c r="Q51" s="49">
        <f>VLOOKUP(A51,'BASE LOSS COSTS'!$D$55:$E$69,2)</f>
        <v>7</v>
      </c>
      <c r="R51" s="49">
        <f>VLOOKUP(A51,'BASE LOSS COSTS'!$V$55:$W$69,2)</f>
        <v>5</v>
      </c>
      <c r="S51" s="61">
        <f>VLOOKUP(A51,'BASE LOSS COSTS'!$J$14:$K$28,2)</f>
        <v>235</v>
      </c>
      <c r="T51" s="49">
        <f>VLOOKUP(A51,'BASE LOSS COSTS'!$G$55:$H$69,2)</f>
        <v>9</v>
      </c>
      <c r="U51" s="61">
        <f>VLOOKUP(A51,'BASE LOSS COSTS'!$M$14:$N$28,2)</f>
        <v>952</v>
      </c>
      <c r="V51" s="71">
        <f>VLOOKUP($A51,'BASE LOSS COSTS'!$BC$14:$BD$28,2,FALSE)</f>
        <v>1.26</v>
      </c>
      <c r="W51" s="71">
        <f>VLOOKUP($A51,'BASE LOSS COSTS'!$BF$14:$BG$28,2,FALSE)</f>
        <v>1.89</v>
      </c>
      <c r="X51" s="71">
        <f>VLOOKUP($A51,'BASE LOSS COSTS'!$BI$14:$BJ$28,2,FALSE)</f>
        <v>2.52</v>
      </c>
      <c r="Y51" s="61">
        <f>VLOOKUP(A51,'BASE LOSS COSTS'!$J$55:$K$69,2)</f>
        <v>25</v>
      </c>
      <c r="Z51" s="61">
        <f>VLOOKUP(A51,'BASE LOSS COSTS'!$Y$55:$Z$69,2)</f>
        <v>20</v>
      </c>
      <c r="AA51" s="61">
        <f>VLOOKUP(A51,'BASE LOSS COSTS'!$P$14:$Q$28,2)</f>
        <v>226</v>
      </c>
      <c r="AB51" s="71">
        <f>VLOOKUP($A51,'BASE LOSS COSTS'!$BL$14:$BM$28,2,FALSE)</f>
        <v>0.63</v>
      </c>
      <c r="AC51" s="71">
        <f>VLOOKUP($A51,'BASE LOSS COSTS'!$BO$14:$BP$28,2,FALSE)</f>
        <v>1.26</v>
      </c>
      <c r="AD51" s="71">
        <f>VLOOKUP($A51,'BASE LOSS COSTS'!$BR$14:$BS$28,2,FALSE)</f>
        <v>1.89</v>
      </c>
      <c r="AE51" s="61">
        <f>VLOOKUP(A51,'BASE LOSS COSTS'!$M$55:$N$69,2)</f>
        <v>3</v>
      </c>
      <c r="AF51" s="61">
        <f>VLOOKUP(A51,'BASE LOSS COSTS'!$S$14:$T$28,2)</f>
        <v>90</v>
      </c>
      <c r="AG51" s="71">
        <f>VLOOKUP($A51,'BASE LOSS COSTS'!$BU$14:$BV$28,2,FALSE)</f>
        <v>6.93</v>
      </c>
      <c r="AH51" s="71">
        <f>VLOOKUP($A51,'BASE LOSS COSTS'!$BX$14:$BY$28,2,FALSE)</f>
        <v>8.19</v>
      </c>
      <c r="AI51" s="71">
        <f>VLOOKUP($A51,'BASE LOSS COSTS'!$CA$14:$CB$28,2,FALSE)</f>
        <v>9.4499999999999993</v>
      </c>
      <c r="AJ51" s="61">
        <f>VLOOKUP(A51,'BASE LOSS COSTS'!$P$55:$Q$69,2)</f>
        <v>2</v>
      </c>
      <c r="AK51" s="61">
        <f>VLOOKUP(A51,'BASE LOSS COSTS'!$V$14:$W$28,2)</f>
        <v>748</v>
      </c>
      <c r="AL51" s="71">
        <f>VLOOKUP($A51,'BASE LOSS COSTS'!$CD$14:$CE$28,2,FALSE)</f>
        <v>39.06</v>
      </c>
      <c r="AM51" s="71">
        <f>VLOOKUP($A51,'BASE LOSS COSTS'!$CG$14:$CH$28,2,FALSE)</f>
        <v>44.1</v>
      </c>
      <c r="AN51" s="71">
        <f>VLOOKUP($A51,'BASE LOSS COSTS'!$CJ$14:$CK$28,2,FALSE)</f>
        <v>60.48</v>
      </c>
      <c r="AO51" s="61">
        <f>VLOOKUP(A51,'BASE LOSS COSTS'!$S$55:$T$69,2)</f>
        <v>24</v>
      </c>
      <c r="AP51" s="61">
        <f>VLOOKUP(A51,'BASE LOSS COSTS'!$A$35:$B$49,2)</f>
        <v>226</v>
      </c>
      <c r="AQ51" s="61">
        <f>VLOOKUP(A51,'BASE LOSS COSTS'!$D$35:$E$49,2)</f>
        <v>195</v>
      </c>
      <c r="AR51" s="61">
        <f>VLOOKUP(A51,'BASE LOSS COSTS'!$G$35:$H$49,2)</f>
        <v>249</v>
      </c>
      <c r="AS51" s="61">
        <f>VLOOKUP(A51,'BASE LOSS COSTS'!$J$35:$K$49,2)</f>
        <v>249</v>
      </c>
      <c r="AT51" s="61">
        <f>VLOOKUP(A51,'BASE LOSS COSTS'!$M$35:$N$49,2)</f>
        <v>215</v>
      </c>
      <c r="AU51" s="61">
        <f>VLOOKUP(A51,'BASE LOSS COSTS'!$P$35:$Q$49,2)</f>
        <v>215</v>
      </c>
      <c r="AV51" s="61">
        <f>VLOOKUP(A51,'BASE LOSS COSTS'!$S$35:$T$49,2)</f>
        <v>113</v>
      </c>
      <c r="AW51" s="61">
        <f>VLOOKUP(A51,'BASE LOSS COSTS'!$V$35:$W$49,2)</f>
        <v>113</v>
      </c>
      <c r="AX51" s="61">
        <f>VLOOKUP(A51,'BASE LOSS COSTS'!$Y$35:$Z$49,2)</f>
        <v>98</v>
      </c>
      <c r="AY51" s="61">
        <f>VLOOKUP(A51,'BASE LOSS COSTS'!$AB$35:$AC$49,2)</f>
        <v>98</v>
      </c>
      <c r="AZ51" s="61">
        <f>VLOOKUP(A51,'BASE LOSS COSTS'!$AE$35:$AF$49,2)</f>
        <v>174</v>
      </c>
      <c r="BA51" s="61">
        <f>VLOOKUP(A51,'BASE LOSS COSTS'!$AH$35:$AI$49,2)</f>
        <v>270</v>
      </c>
      <c r="BB51" s="61">
        <f>VLOOKUP(A51,'BASE LOSS COSTS'!$AK$35:$AL$49,2)</f>
        <v>270</v>
      </c>
      <c r="BC51" s="61">
        <f>VLOOKUP(A51,'BASE LOSS COSTS'!$AN$35:$AO$49,2)</f>
        <v>80</v>
      </c>
      <c r="BD51" s="61">
        <f>VLOOKUP(A51,'BASE LOSS COSTS'!$AQ$35:$AR$49,2)</f>
        <v>80</v>
      </c>
      <c r="BE51" s="61">
        <f>VLOOKUP(A51,'BASE LOSS COSTS'!$AT$35:$AU$49,2)</f>
        <v>282</v>
      </c>
      <c r="BF51" s="61">
        <f>VLOOKUP(A51,'BASE LOSS COSTS'!$AW$35:$AX$49,2,FALSE)</f>
        <v>244</v>
      </c>
      <c r="BG51" s="61">
        <f>VLOOKUP(A51,'BASE LOSS COSTS'!$AZ$35:$BA$49,2)</f>
        <v>234</v>
      </c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9"/>
      <c r="CG51" s="39"/>
    </row>
    <row r="52" spans="1:85">
      <c r="A52" s="41">
        <v>109</v>
      </c>
      <c r="B52" s="41">
        <v>66711</v>
      </c>
      <c r="C52" s="49">
        <f>VLOOKUP(A52,'BASE LOSS COSTS'!$A$14:$B$28,2)</f>
        <v>204</v>
      </c>
      <c r="D52" s="70">
        <f>VLOOKUP($A52,'BASE LOSS COSTS'!$Y$14:$Z$28,2,FALSE)</f>
        <v>0.63</v>
      </c>
      <c r="E52" s="70">
        <f>VLOOKUP($A52,'BASE LOSS COSTS'!$AB$14:$AC$28,2,FALSE)</f>
        <v>1.26</v>
      </c>
      <c r="F52" s="70">
        <f>VLOOKUP($A52,'BASE LOSS COSTS'!$AE$14:$AF$28,2,FALSE)</f>
        <v>1.89</v>
      </c>
      <c r="G52" s="49">
        <f>VLOOKUP(A52,'BASE LOSS COSTS'!$A$55:$B$69,2)</f>
        <v>4</v>
      </c>
      <c r="H52" s="61">
        <f>VLOOKUP(A52,'BASE LOSS COSTS'!$D$14:$E$28,2)</f>
        <v>235</v>
      </c>
      <c r="I52" s="61">
        <f>VLOOKUP($A52,'BASE LOSS COSTS'!$AH$14:$AI$28,2,FALSE)</f>
        <v>1</v>
      </c>
      <c r="J52" s="61">
        <f>VLOOKUP($A52,'BASE LOSS COSTS'!$AK$14:$AL$28,2,FALSE)</f>
        <v>3</v>
      </c>
      <c r="K52" s="61">
        <f>VLOOKUP($A52,'BASE LOSS COSTS'!$AN$14:$AO$28,2,FALSE)</f>
        <v>4</v>
      </c>
      <c r="L52" s="61">
        <f>VLOOKUP($A52,'BASE LOSS COSTS'!$AQ$14:$AR$28,2,FALSE)</f>
        <v>7</v>
      </c>
      <c r="M52" s="61">
        <f>VLOOKUP(A52,'BASE LOSS COSTS'!$G$14:$H$28,2)</f>
        <v>184</v>
      </c>
      <c r="N52" s="71">
        <f>VLOOKUP($A52,'BASE LOSS COSTS'!$AT$14:$AU$28,2,FALSE)</f>
        <v>0.62</v>
      </c>
      <c r="O52" s="71">
        <f>VLOOKUP($A52,'BASE LOSS COSTS'!$AW$14:$AX$28,2,FALSE)</f>
        <v>1.25</v>
      </c>
      <c r="P52" s="71">
        <f>VLOOKUP($A52,'BASE LOSS COSTS'!$AZ$14:$BA$28,2,FALSE)</f>
        <v>1.87</v>
      </c>
      <c r="Q52" s="49">
        <f>VLOOKUP(A52,'BASE LOSS COSTS'!$D$55:$E$69,2)</f>
        <v>8</v>
      </c>
      <c r="R52" s="49">
        <f>VLOOKUP(A52,'BASE LOSS COSTS'!$V$55:$W$69,2)</f>
        <v>6</v>
      </c>
      <c r="S52" s="61">
        <f>VLOOKUP(A52,'BASE LOSS COSTS'!$J$14:$K$28,2)</f>
        <v>214</v>
      </c>
      <c r="T52" s="49">
        <f>VLOOKUP(A52,'BASE LOSS COSTS'!$G$55:$H$69,2)</f>
        <v>9</v>
      </c>
      <c r="U52" s="61">
        <f>VLOOKUP(A52,'BASE LOSS COSTS'!$M$14:$N$28,2)</f>
        <v>904</v>
      </c>
      <c r="V52" s="71">
        <f>VLOOKUP($A52,'BASE LOSS COSTS'!$BC$14:$BD$28,2,FALSE)</f>
        <v>1.26</v>
      </c>
      <c r="W52" s="71">
        <f>VLOOKUP($A52,'BASE LOSS COSTS'!$BF$14:$BG$28,2,FALSE)</f>
        <v>1.89</v>
      </c>
      <c r="X52" s="71">
        <f>VLOOKUP($A52,'BASE LOSS COSTS'!$BI$14:$BJ$28,2,FALSE)</f>
        <v>2.52</v>
      </c>
      <c r="Y52" s="61">
        <f>VLOOKUP(A52,'BASE LOSS COSTS'!$J$55:$K$69,2)</f>
        <v>25</v>
      </c>
      <c r="Z52" s="61">
        <f>VLOOKUP(A52,'BASE LOSS COSTS'!$Y$55:$Z$69,2)</f>
        <v>20</v>
      </c>
      <c r="AA52" s="61">
        <f>VLOOKUP(A52,'BASE LOSS COSTS'!$P$14:$Q$28,2)</f>
        <v>214</v>
      </c>
      <c r="AB52" s="71">
        <f>VLOOKUP($A52,'BASE LOSS COSTS'!$BL$14:$BM$28,2,FALSE)</f>
        <v>0.63</v>
      </c>
      <c r="AC52" s="71">
        <f>VLOOKUP($A52,'BASE LOSS COSTS'!$BO$14:$BP$28,2,FALSE)</f>
        <v>1.26</v>
      </c>
      <c r="AD52" s="71">
        <f>VLOOKUP($A52,'BASE LOSS COSTS'!$BR$14:$BS$28,2,FALSE)</f>
        <v>1.89</v>
      </c>
      <c r="AE52" s="61">
        <f>VLOOKUP(A52,'BASE LOSS COSTS'!$M$55:$N$69,2)</f>
        <v>3</v>
      </c>
      <c r="AF52" s="61">
        <f>VLOOKUP(A52,'BASE LOSS COSTS'!$S$14:$T$28,2)</f>
        <v>86</v>
      </c>
      <c r="AG52" s="71">
        <f>VLOOKUP($A52,'BASE LOSS COSTS'!$BU$14:$BV$28,2,FALSE)</f>
        <v>6.93</v>
      </c>
      <c r="AH52" s="71">
        <f>VLOOKUP($A52,'BASE LOSS COSTS'!$BX$14:$BY$28,2,FALSE)</f>
        <v>8.19</v>
      </c>
      <c r="AI52" s="71">
        <f>VLOOKUP($A52,'BASE LOSS COSTS'!$CA$14:$CB$28,2,FALSE)</f>
        <v>9.4499999999999993</v>
      </c>
      <c r="AJ52" s="61">
        <f>VLOOKUP(A52,'BASE LOSS COSTS'!$P$55:$Q$69,2)</f>
        <v>2</v>
      </c>
      <c r="AK52" s="61">
        <f>VLOOKUP(A52,'BASE LOSS COSTS'!$V$14:$W$28,2)</f>
        <v>710</v>
      </c>
      <c r="AL52" s="71">
        <f>VLOOKUP($A52,'BASE LOSS COSTS'!$CD$14:$CE$28,2,FALSE)</f>
        <v>39.06</v>
      </c>
      <c r="AM52" s="71">
        <f>VLOOKUP($A52,'BASE LOSS COSTS'!$CG$14:$CH$28,2,FALSE)</f>
        <v>44.1</v>
      </c>
      <c r="AN52" s="71">
        <f>VLOOKUP($A52,'BASE LOSS COSTS'!$CJ$14:$CK$28,2,FALSE)</f>
        <v>60.48</v>
      </c>
      <c r="AO52" s="61">
        <f>VLOOKUP(A52,'BASE LOSS COSTS'!$S$55:$T$69,2)</f>
        <v>24</v>
      </c>
      <c r="AP52" s="61">
        <f>VLOOKUP(A52,'BASE LOSS COSTS'!$A$35:$B$49,2)</f>
        <v>202</v>
      </c>
      <c r="AQ52" s="61">
        <f>VLOOKUP(A52,'BASE LOSS COSTS'!$D$35:$E$49,2)</f>
        <v>175</v>
      </c>
      <c r="AR52" s="61">
        <f>VLOOKUP(A52,'BASE LOSS COSTS'!$G$35:$H$49,2)</f>
        <v>222</v>
      </c>
      <c r="AS52" s="61">
        <f>VLOOKUP(A52,'BASE LOSS COSTS'!$J$35:$K$49,2)</f>
        <v>222</v>
      </c>
      <c r="AT52" s="61">
        <f>VLOOKUP(A52,'BASE LOSS COSTS'!$M$35:$N$49,2)</f>
        <v>193</v>
      </c>
      <c r="AU52" s="61">
        <f>VLOOKUP(A52,'BASE LOSS COSTS'!$P$35:$Q$49,2)</f>
        <v>193</v>
      </c>
      <c r="AV52" s="61">
        <f>VLOOKUP(A52,'BASE LOSS COSTS'!$S$35:$T$49,2)</f>
        <v>101</v>
      </c>
      <c r="AW52" s="61">
        <f>VLOOKUP(A52,'BASE LOSS COSTS'!$V$35:$W$49,2)</f>
        <v>101</v>
      </c>
      <c r="AX52" s="61">
        <f>VLOOKUP(A52,'BASE LOSS COSTS'!$Y$35:$Z$49,2)</f>
        <v>88</v>
      </c>
      <c r="AY52" s="61">
        <f>VLOOKUP(A52,'BASE LOSS COSTS'!$AB$35:$AC$49,2)</f>
        <v>88</v>
      </c>
      <c r="AZ52" s="61">
        <f>VLOOKUP(A52,'BASE LOSS COSTS'!$AE$35:$AF$49,2)</f>
        <v>200</v>
      </c>
      <c r="BA52" s="61">
        <f>VLOOKUP(A52,'BASE LOSS COSTS'!$AH$35:$AI$49,2)</f>
        <v>310</v>
      </c>
      <c r="BB52" s="61">
        <f>VLOOKUP(A52,'BASE LOSS COSTS'!$AK$35:$AL$49,2)</f>
        <v>310</v>
      </c>
      <c r="BC52" s="61">
        <f>VLOOKUP(A52,'BASE LOSS COSTS'!$AN$35:$AO$49,2)</f>
        <v>92</v>
      </c>
      <c r="BD52" s="61">
        <f>VLOOKUP(A52,'BASE LOSS COSTS'!$AQ$35:$AR$49,2)</f>
        <v>92</v>
      </c>
      <c r="BE52" s="61">
        <f>VLOOKUP(A52,'BASE LOSS COSTS'!$AT$35:$AU$49,2)</f>
        <v>206</v>
      </c>
      <c r="BF52" s="61">
        <f>VLOOKUP(A52,'BASE LOSS COSTS'!$AW$35:$AX$49,2,FALSE)</f>
        <v>178</v>
      </c>
      <c r="BG52" s="61">
        <f>VLOOKUP(A52,'BASE LOSS COSTS'!$AZ$35:$BA$49,2)</f>
        <v>212</v>
      </c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9"/>
      <c r="CG52" s="39"/>
    </row>
    <row r="53" spans="1:85">
      <c r="A53" s="41">
        <v>109</v>
      </c>
      <c r="B53" s="41">
        <v>66712</v>
      </c>
      <c r="C53" s="49">
        <f>VLOOKUP(A53,'BASE LOSS COSTS'!$A$14:$B$28,2)</f>
        <v>204</v>
      </c>
      <c r="D53" s="70">
        <f>VLOOKUP($A53,'BASE LOSS COSTS'!$Y$14:$Z$28,2,FALSE)</f>
        <v>0.63</v>
      </c>
      <c r="E53" s="70">
        <f>VLOOKUP($A53,'BASE LOSS COSTS'!$AB$14:$AC$28,2,FALSE)</f>
        <v>1.26</v>
      </c>
      <c r="F53" s="70">
        <f>VLOOKUP($A53,'BASE LOSS COSTS'!$AE$14:$AF$28,2,FALSE)</f>
        <v>1.89</v>
      </c>
      <c r="G53" s="49">
        <f>VLOOKUP(A53,'BASE LOSS COSTS'!$A$55:$B$69,2)</f>
        <v>4</v>
      </c>
      <c r="H53" s="61">
        <f>VLOOKUP(A53,'BASE LOSS COSTS'!$D$14:$E$28,2)</f>
        <v>235</v>
      </c>
      <c r="I53" s="61">
        <f>VLOOKUP($A53,'BASE LOSS COSTS'!$AH$14:$AI$28,2,FALSE)</f>
        <v>1</v>
      </c>
      <c r="J53" s="61">
        <f>VLOOKUP($A53,'BASE LOSS COSTS'!$AK$14:$AL$28,2,FALSE)</f>
        <v>3</v>
      </c>
      <c r="K53" s="61">
        <f>VLOOKUP($A53,'BASE LOSS COSTS'!$AN$14:$AO$28,2,FALSE)</f>
        <v>4</v>
      </c>
      <c r="L53" s="61">
        <f>VLOOKUP($A53,'BASE LOSS COSTS'!$AQ$14:$AR$28,2,FALSE)</f>
        <v>7</v>
      </c>
      <c r="M53" s="61">
        <f>VLOOKUP(A53,'BASE LOSS COSTS'!$G$14:$H$28,2)</f>
        <v>184</v>
      </c>
      <c r="N53" s="71">
        <f>VLOOKUP($A53,'BASE LOSS COSTS'!$AT$14:$AU$28,2,FALSE)</f>
        <v>0.62</v>
      </c>
      <c r="O53" s="71">
        <f>VLOOKUP($A53,'BASE LOSS COSTS'!$AW$14:$AX$28,2,FALSE)</f>
        <v>1.25</v>
      </c>
      <c r="P53" s="71">
        <f>VLOOKUP($A53,'BASE LOSS COSTS'!$AZ$14:$BA$28,2,FALSE)</f>
        <v>1.87</v>
      </c>
      <c r="Q53" s="49">
        <f>VLOOKUP(A53,'BASE LOSS COSTS'!$D$55:$E$69,2)</f>
        <v>8</v>
      </c>
      <c r="R53" s="49">
        <f>VLOOKUP(A53,'BASE LOSS COSTS'!$V$55:$W$69,2)</f>
        <v>6</v>
      </c>
      <c r="S53" s="61">
        <f>VLOOKUP(A53,'BASE LOSS COSTS'!$J$14:$K$28,2)</f>
        <v>214</v>
      </c>
      <c r="T53" s="49">
        <f>VLOOKUP(A53,'BASE LOSS COSTS'!$G$55:$H$69,2)</f>
        <v>9</v>
      </c>
      <c r="U53" s="61">
        <f>VLOOKUP(A53,'BASE LOSS COSTS'!$M$14:$N$28,2)</f>
        <v>904</v>
      </c>
      <c r="V53" s="71">
        <f>VLOOKUP($A53,'BASE LOSS COSTS'!$BC$14:$BD$28,2,FALSE)</f>
        <v>1.26</v>
      </c>
      <c r="W53" s="71">
        <f>VLOOKUP($A53,'BASE LOSS COSTS'!$BF$14:$BG$28,2,FALSE)</f>
        <v>1.89</v>
      </c>
      <c r="X53" s="71">
        <f>VLOOKUP($A53,'BASE LOSS COSTS'!$BI$14:$BJ$28,2,FALSE)</f>
        <v>2.52</v>
      </c>
      <c r="Y53" s="61">
        <f>VLOOKUP(A53,'BASE LOSS COSTS'!$J$55:$K$69,2)</f>
        <v>25</v>
      </c>
      <c r="Z53" s="61">
        <f>VLOOKUP(A53,'BASE LOSS COSTS'!$Y$55:$Z$69,2)</f>
        <v>20</v>
      </c>
      <c r="AA53" s="61">
        <f>VLOOKUP(A53,'BASE LOSS COSTS'!$P$14:$Q$28,2)</f>
        <v>214</v>
      </c>
      <c r="AB53" s="71">
        <f>VLOOKUP($A53,'BASE LOSS COSTS'!$BL$14:$BM$28,2,FALSE)</f>
        <v>0.63</v>
      </c>
      <c r="AC53" s="71">
        <f>VLOOKUP($A53,'BASE LOSS COSTS'!$BO$14:$BP$28,2,FALSE)</f>
        <v>1.26</v>
      </c>
      <c r="AD53" s="71">
        <f>VLOOKUP($A53,'BASE LOSS COSTS'!$BR$14:$BS$28,2,FALSE)</f>
        <v>1.89</v>
      </c>
      <c r="AE53" s="61">
        <f>VLOOKUP(A53,'BASE LOSS COSTS'!$M$55:$N$69,2)</f>
        <v>3</v>
      </c>
      <c r="AF53" s="61">
        <f>VLOOKUP(A53,'BASE LOSS COSTS'!$S$14:$T$28,2)</f>
        <v>86</v>
      </c>
      <c r="AG53" s="71">
        <f>VLOOKUP($A53,'BASE LOSS COSTS'!$BU$14:$BV$28,2,FALSE)</f>
        <v>6.93</v>
      </c>
      <c r="AH53" s="71">
        <f>VLOOKUP($A53,'BASE LOSS COSTS'!$BX$14:$BY$28,2,FALSE)</f>
        <v>8.19</v>
      </c>
      <c r="AI53" s="71">
        <f>VLOOKUP($A53,'BASE LOSS COSTS'!$CA$14:$CB$28,2,FALSE)</f>
        <v>9.4499999999999993</v>
      </c>
      <c r="AJ53" s="61">
        <f>VLOOKUP(A53,'BASE LOSS COSTS'!$P$55:$Q$69,2)</f>
        <v>2</v>
      </c>
      <c r="AK53" s="61">
        <f>VLOOKUP(A53,'BASE LOSS COSTS'!$V$14:$W$28,2)</f>
        <v>710</v>
      </c>
      <c r="AL53" s="71">
        <f>VLOOKUP($A53,'BASE LOSS COSTS'!$CD$14:$CE$28,2,FALSE)</f>
        <v>39.06</v>
      </c>
      <c r="AM53" s="71">
        <f>VLOOKUP($A53,'BASE LOSS COSTS'!$CG$14:$CH$28,2,FALSE)</f>
        <v>44.1</v>
      </c>
      <c r="AN53" s="71">
        <f>VLOOKUP($A53,'BASE LOSS COSTS'!$CJ$14:$CK$28,2,FALSE)</f>
        <v>60.48</v>
      </c>
      <c r="AO53" s="61">
        <f>VLOOKUP(A53,'BASE LOSS COSTS'!$S$55:$T$69,2)</f>
        <v>24</v>
      </c>
      <c r="AP53" s="61">
        <f>VLOOKUP(A53,'BASE LOSS COSTS'!$A$35:$B$49,2)</f>
        <v>202</v>
      </c>
      <c r="AQ53" s="61">
        <f>VLOOKUP(A53,'BASE LOSS COSTS'!$D$35:$E$49,2)</f>
        <v>175</v>
      </c>
      <c r="AR53" s="61">
        <f>VLOOKUP(A53,'BASE LOSS COSTS'!$G$35:$H$49,2)</f>
        <v>222</v>
      </c>
      <c r="AS53" s="61">
        <f>VLOOKUP(A53,'BASE LOSS COSTS'!$J$35:$K$49,2)</f>
        <v>222</v>
      </c>
      <c r="AT53" s="61">
        <f>VLOOKUP(A53,'BASE LOSS COSTS'!$M$35:$N$49,2)</f>
        <v>193</v>
      </c>
      <c r="AU53" s="61">
        <f>VLOOKUP(A53,'BASE LOSS COSTS'!$P$35:$Q$49,2)</f>
        <v>193</v>
      </c>
      <c r="AV53" s="61">
        <f>VLOOKUP(A53,'BASE LOSS COSTS'!$S$35:$T$49,2)</f>
        <v>101</v>
      </c>
      <c r="AW53" s="61">
        <f>VLOOKUP(A53,'BASE LOSS COSTS'!$V$35:$W$49,2)</f>
        <v>101</v>
      </c>
      <c r="AX53" s="61">
        <f>VLOOKUP(A53,'BASE LOSS COSTS'!$Y$35:$Z$49,2)</f>
        <v>88</v>
      </c>
      <c r="AY53" s="61">
        <f>VLOOKUP(A53,'BASE LOSS COSTS'!$AB$35:$AC$49,2)</f>
        <v>88</v>
      </c>
      <c r="AZ53" s="61">
        <f>VLOOKUP(A53,'BASE LOSS COSTS'!$AE$35:$AF$49,2)</f>
        <v>200</v>
      </c>
      <c r="BA53" s="61">
        <f>VLOOKUP(A53,'BASE LOSS COSTS'!$AH$35:$AI$49,2)</f>
        <v>310</v>
      </c>
      <c r="BB53" s="61">
        <f>VLOOKUP(A53,'BASE LOSS COSTS'!$AK$35:$AL$49,2)</f>
        <v>310</v>
      </c>
      <c r="BC53" s="61">
        <f>VLOOKUP(A53,'BASE LOSS COSTS'!$AN$35:$AO$49,2)</f>
        <v>92</v>
      </c>
      <c r="BD53" s="61">
        <f>VLOOKUP(A53,'BASE LOSS COSTS'!$AQ$35:$AR$49,2)</f>
        <v>92</v>
      </c>
      <c r="BE53" s="61">
        <f>VLOOKUP(A53,'BASE LOSS COSTS'!$AT$35:$AU$49,2)</f>
        <v>206</v>
      </c>
      <c r="BF53" s="61">
        <f>VLOOKUP(A53,'BASE LOSS COSTS'!$AW$35:$AX$49,2,FALSE)</f>
        <v>178</v>
      </c>
      <c r="BG53" s="61">
        <f>VLOOKUP(A53,'BASE LOSS COSTS'!$AZ$35:$BA$49,2)</f>
        <v>212</v>
      </c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9"/>
      <c r="CG53" s="39"/>
    </row>
    <row r="54" spans="1:85">
      <c r="A54" s="41">
        <v>109</v>
      </c>
      <c r="B54" s="41">
        <v>66724</v>
      </c>
      <c r="C54" s="49">
        <f>VLOOKUP(A54,'BASE LOSS COSTS'!$A$14:$B$28,2)</f>
        <v>204</v>
      </c>
      <c r="D54" s="70">
        <f>VLOOKUP($A54,'BASE LOSS COSTS'!$Y$14:$Z$28,2,FALSE)</f>
        <v>0.63</v>
      </c>
      <c r="E54" s="70">
        <f>VLOOKUP($A54,'BASE LOSS COSTS'!$AB$14:$AC$28,2,FALSE)</f>
        <v>1.26</v>
      </c>
      <c r="F54" s="70">
        <f>VLOOKUP($A54,'BASE LOSS COSTS'!$AE$14:$AF$28,2,FALSE)</f>
        <v>1.89</v>
      </c>
      <c r="G54" s="49">
        <f>VLOOKUP(A54,'BASE LOSS COSTS'!$A$55:$B$69,2)</f>
        <v>4</v>
      </c>
      <c r="H54" s="61">
        <f>VLOOKUP(A54,'BASE LOSS COSTS'!$D$14:$E$28,2)</f>
        <v>235</v>
      </c>
      <c r="I54" s="61">
        <f>VLOOKUP($A54,'BASE LOSS COSTS'!$AH$14:$AI$28,2,FALSE)</f>
        <v>1</v>
      </c>
      <c r="J54" s="61">
        <f>VLOOKUP($A54,'BASE LOSS COSTS'!$AK$14:$AL$28,2,FALSE)</f>
        <v>3</v>
      </c>
      <c r="K54" s="61">
        <f>VLOOKUP($A54,'BASE LOSS COSTS'!$AN$14:$AO$28,2,FALSE)</f>
        <v>4</v>
      </c>
      <c r="L54" s="61">
        <f>VLOOKUP($A54,'BASE LOSS COSTS'!$AQ$14:$AR$28,2,FALSE)</f>
        <v>7</v>
      </c>
      <c r="M54" s="61">
        <f>VLOOKUP(A54,'BASE LOSS COSTS'!$G$14:$H$28,2)</f>
        <v>184</v>
      </c>
      <c r="N54" s="71">
        <f>VLOOKUP($A54,'BASE LOSS COSTS'!$AT$14:$AU$28,2,FALSE)</f>
        <v>0.62</v>
      </c>
      <c r="O54" s="71">
        <f>VLOOKUP($A54,'BASE LOSS COSTS'!$AW$14:$AX$28,2,FALSE)</f>
        <v>1.25</v>
      </c>
      <c r="P54" s="71">
        <f>VLOOKUP($A54,'BASE LOSS COSTS'!$AZ$14:$BA$28,2,FALSE)</f>
        <v>1.87</v>
      </c>
      <c r="Q54" s="49">
        <f>VLOOKUP(A54,'BASE LOSS COSTS'!$D$55:$E$69,2)</f>
        <v>8</v>
      </c>
      <c r="R54" s="49">
        <f>VLOOKUP(A54,'BASE LOSS COSTS'!$V$55:$W$69,2)</f>
        <v>6</v>
      </c>
      <c r="S54" s="61">
        <f>VLOOKUP(A54,'BASE LOSS COSTS'!$J$14:$K$28,2)</f>
        <v>214</v>
      </c>
      <c r="T54" s="49">
        <f>VLOOKUP(A54,'BASE LOSS COSTS'!$G$55:$H$69,2)</f>
        <v>9</v>
      </c>
      <c r="U54" s="61">
        <f>VLOOKUP(A54,'BASE LOSS COSTS'!$M$14:$N$28,2)</f>
        <v>904</v>
      </c>
      <c r="V54" s="71">
        <f>VLOOKUP($A54,'BASE LOSS COSTS'!$BC$14:$BD$28,2,FALSE)</f>
        <v>1.26</v>
      </c>
      <c r="W54" s="71">
        <f>VLOOKUP($A54,'BASE LOSS COSTS'!$BF$14:$BG$28,2,FALSE)</f>
        <v>1.89</v>
      </c>
      <c r="X54" s="71">
        <f>VLOOKUP($A54,'BASE LOSS COSTS'!$BI$14:$BJ$28,2,FALSE)</f>
        <v>2.52</v>
      </c>
      <c r="Y54" s="61">
        <f>VLOOKUP(A54,'BASE LOSS COSTS'!$J$55:$K$69,2)</f>
        <v>25</v>
      </c>
      <c r="Z54" s="61">
        <f>VLOOKUP(A54,'BASE LOSS COSTS'!$Y$55:$Z$69,2)</f>
        <v>20</v>
      </c>
      <c r="AA54" s="61">
        <f>VLOOKUP(A54,'BASE LOSS COSTS'!$P$14:$Q$28,2)</f>
        <v>214</v>
      </c>
      <c r="AB54" s="71">
        <f>VLOOKUP($A54,'BASE LOSS COSTS'!$BL$14:$BM$28,2,FALSE)</f>
        <v>0.63</v>
      </c>
      <c r="AC54" s="71">
        <f>VLOOKUP($A54,'BASE LOSS COSTS'!$BO$14:$BP$28,2,FALSE)</f>
        <v>1.26</v>
      </c>
      <c r="AD54" s="71">
        <f>VLOOKUP($A54,'BASE LOSS COSTS'!$BR$14:$BS$28,2,FALSE)</f>
        <v>1.89</v>
      </c>
      <c r="AE54" s="61">
        <f>VLOOKUP(A54,'BASE LOSS COSTS'!$M$55:$N$69,2)</f>
        <v>3</v>
      </c>
      <c r="AF54" s="61">
        <f>VLOOKUP(A54,'BASE LOSS COSTS'!$S$14:$T$28,2)</f>
        <v>86</v>
      </c>
      <c r="AG54" s="71">
        <f>VLOOKUP($A54,'BASE LOSS COSTS'!$BU$14:$BV$28,2,FALSE)</f>
        <v>6.93</v>
      </c>
      <c r="AH54" s="71">
        <f>VLOOKUP($A54,'BASE LOSS COSTS'!$BX$14:$BY$28,2,FALSE)</f>
        <v>8.19</v>
      </c>
      <c r="AI54" s="71">
        <f>VLOOKUP($A54,'BASE LOSS COSTS'!$CA$14:$CB$28,2,FALSE)</f>
        <v>9.4499999999999993</v>
      </c>
      <c r="AJ54" s="61">
        <f>VLOOKUP(A54,'BASE LOSS COSTS'!$P$55:$Q$69,2)</f>
        <v>2</v>
      </c>
      <c r="AK54" s="61">
        <f>VLOOKUP(A54,'BASE LOSS COSTS'!$V$14:$W$28,2)</f>
        <v>710</v>
      </c>
      <c r="AL54" s="71">
        <f>VLOOKUP($A54,'BASE LOSS COSTS'!$CD$14:$CE$28,2,FALSE)</f>
        <v>39.06</v>
      </c>
      <c r="AM54" s="71">
        <f>VLOOKUP($A54,'BASE LOSS COSTS'!$CG$14:$CH$28,2,FALSE)</f>
        <v>44.1</v>
      </c>
      <c r="AN54" s="71">
        <f>VLOOKUP($A54,'BASE LOSS COSTS'!$CJ$14:$CK$28,2,FALSE)</f>
        <v>60.48</v>
      </c>
      <c r="AO54" s="61">
        <f>VLOOKUP(A54,'BASE LOSS COSTS'!$S$55:$T$69,2)</f>
        <v>24</v>
      </c>
      <c r="AP54" s="61">
        <f>VLOOKUP(A54,'BASE LOSS COSTS'!$A$35:$B$49,2)</f>
        <v>202</v>
      </c>
      <c r="AQ54" s="61">
        <f>VLOOKUP(A54,'BASE LOSS COSTS'!$D$35:$E$49,2)</f>
        <v>175</v>
      </c>
      <c r="AR54" s="61">
        <f>VLOOKUP(A54,'BASE LOSS COSTS'!$G$35:$H$49,2)</f>
        <v>222</v>
      </c>
      <c r="AS54" s="61">
        <f>VLOOKUP(A54,'BASE LOSS COSTS'!$J$35:$K$49,2)</f>
        <v>222</v>
      </c>
      <c r="AT54" s="61">
        <f>VLOOKUP(A54,'BASE LOSS COSTS'!$M$35:$N$49,2)</f>
        <v>193</v>
      </c>
      <c r="AU54" s="61">
        <f>VLOOKUP(A54,'BASE LOSS COSTS'!$P$35:$Q$49,2)</f>
        <v>193</v>
      </c>
      <c r="AV54" s="61">
        <f>VLOOKUP(A54,'BASE LOSS COSTS'!$S$35:$T$49,2)</f>
        <v>101</v>
      </c>
      <c r="AW54" s="61">
        <f>VLOOKUP(A54,'BASE LOSS COSTS'!$V$35:$W$49,2)</f>
        <v>101</v>
      </c>
      <c r="AX54" s="61">
        <f>VLOOKUP(A54,'BASE LOSS COSTS'!$Y$35:$Z$49,2)</f>
        <v>88</v>
      </c>
      <c r="AY54" s="61">
        <f>VLOOKUP(A54,'BASE LOSS COSTS'!$AB$35:$AC$49,2)</f>
        <v>88</v>
      </c>
      <c r="AZ54" s="61">
        <f>VLOOKUP(A54,'BASE LOSS COSTS'!$AE$35:$AF$49,2)</f>
        <v>200</v>
      </c>
      <c r="BA54" s="61">
        <f>VLOOKUP(A54,'BASE LOSS COSTS'!$AH$35:$AI$49,2)</f>
        <v>310</v>
      </c>
      <c r="BB54" s="61">
        <f>VLOOKUP(A54,'BASE LOSS COSTS'!$AK$35:$AL$49,2)</f>
        <v>310</v>
      </c>
      <c r="BC54" s="61">
        <f>VLOOKUP(A54,'BASE LOSS COSTS'!$AN$35:$AO$49,2)</f>
        <v>92</v>
      </c>
      <c r="BD54" s="61">
        <f>VLOOKUP(A54,'BASE LOSS COSTS'!$AQ$35:$AR$49,2)</f>
        <v>92</v>
      </c>
      <c r="BE54" s="61">
        <f>VLOOKUP(A54,'BASE LOSS COSTS'!$AT$35:$AU$49,2)</f>
        <v>206</v>
      </c>
      <c r="BF54" s="61">
        <f>VLOOKUP(A54,'BASE LOSS COSTS'!$AW$35:$AX$49,2,FALSE)</f>
        <v>178</v>
      </c>
      <c r="BG54" s="61">
        <f>VLOOKUP(A54,'BASE LOSS COSTS'!$AZ$35:$BA$49,2)</f>
        <v>212</v>
      </c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9"/>
      <c r="CG54" s="39"/>
    </row>
    <row r="55" spans="1:85">
      <c r="A55" s="41">
        <v>109</v>
      </c>
      <c r="B55" s="41">
        <v>66734</v>
      </c>
      <c r="C55" s="49">
        <f>VLOOKUP(A55,'BASE LOSS COSTS'!$A$14:$B$28,2)</f>
        <v>204</v>
      </c>
      <c r="D55" s="70">
        <f>VLOOKUP($A55,'BASE LOSS COSTS'!$Y$14:$Z$28,2,FALSE)</f>
        <v>0.63</v>
      </c>
      <c r="E55" s="70">
        <f>VLOOKUP($A55,'BASE LOSS COSTS'!$AB$14:$AC$28,2,FALSE)</f>
        <v>1.26</v>
      </c>
      <c r="F55" s="70">
        <f>VLOOKUP($A55,'BASE LOSS COSTS'!$AE$14:$AF$28,2,FALSE)</f>
        <v>1.89</v>
      </c>
      <c r="G55" s="49">
        <f>VLOOKUP(A55,'BASE LOSS COSTS'!$A$55:$B$69,2)</f>
        <v>4</v>
      </c>
      <c r="H55" s="61">
        <f>VLOOKUP(A55,'BASE LOSS COSTS'!$D$14:$E$28,2)</f>
        <v>235</v>
      </c>
      <c r="I55" s="61">
        <f>VLOOKUP($A55,'BASE LOSS COSTS'!$AH$14:$AI$28,2,FALSE)</f>
        <v>1</v>
      </c>
      <c r="J55" s="61">
        <f>VLOOKUP($A55,'BASE LOSS COSTS'!$AK$14:$AL$28,2,FALSE)</f>
        <v>3</v>
      </c>
      <c r="K55" s="61">
        <f>VLOOKUP($A55,'BASE LOSS COSTS'!$AN$14:$AO$28,2,FALSE)</f>
        <v>4</v>
      </c>
      <c r="L55" s="61">
        <f>VLOOKUP($A55,'BASE LOSS COSTS'!$AQ$14:$AR$28,2,FALSE)</f>
        <v>7</v>
      </c>
      <c r="M55" s="61">
        <f>VLOOKUP(A55,'BASE LOSS COSTS'!$G$14:$H$28,2)</f>
        <v>184</v>
      </c>
      <c r="N55" s="71">
        <f>VLOOKUP($A55,'BASE LOSS COSTS'!$AT$14:$AU$28,2,FALSE)</f>
        <v>0.62</v>
      </c>
      <c r="O55" s="71">
        <f>VLOOKUP($A55,'BASE LOSS COSTS'!$AW$14:$AX$28,2,FALSE)</f>
        <v>1.25</v>
      </c>
      <c r="P55" s="71">
        <f>VLOOKUP($A55,'BASE LOSS COSTS'!$AZ$14:$BA$28,2,FALSE)</f>
        <v>1.87</v>
      </c>
      <c r="Q55" s="49">
        <f>VLOOKUP(A55,'BASE LOSS COSTS'!$D$55:$E$69,2)</f>
        <v>8</v>
      </c>
      <c r="R55" s="49">
        <f>VLOOKUP(A55,'BASE LOSS COSTS'!$V$55:$W$69,2)</f>
        <v>6</v>
      </c>
      <c r="S55" s="61">
        <f>VLOOKUP(A55,'BASE LOSS COSTS'!$J$14:$K$28,2)</f>
        <v>214</v>
      </c>
      <c r="T55" s="49">
        <f>VLOOKUP(A55,'BASE LOSS COSTS'!$G$55:$H$69,2)</f>
        <v>9</v>
      </c>
      <c r="U55" s="61">
        <f>VLOOKUP(A55,'BASE LOSS COSTS'!$M$14:$N$28,2)</f>
        <v>904</v>
      </c>
      <c r="V55" s="71">
        <f>VLOOKUP($A55,'BASE LOSS COSTS'!$BC$14:$BD$28,2,FALSE)</f>
        <v>1.26</v>
      </c>
      <c r="W55" s="71">
        <f>VLOOKUP($A55,'BASE LOSS COSTS'!$BF$14:$BG$28,2,FALSE)</f>
        <v>1.89</v>
      </c>
      <c r="X55" s="71">
        <f>VLOOKUP($A55,'BASE LOSS COSTS'!$BI$14:$BJ$28,2,FALSE)</f>
        <v>2.52</v>
      </c>
      <c r="Y55" s="61">
        <f>VLOOKUP(A55,'BASE LOSS COSTS'!$J$55:$K$69,2)</f>
        <v>25</v>
      </c>
      <c r="Z55" s="61">
        <f>VLOOKUP(A55,'BASE LOSS COSTS'!$Y$55:$Z$69,2)</f>
        <v>20</v>
      </c>
      <c r="AA55" s="61">
        <f>VLOOKUP(A55,'BASE LOSS COSTS'!$P$14:$Q$28,2)</f>
        <v>214</v>
      </c>
      <c r="AB55" s="71">
        <f>VLOOKUP($A55,'BASE LOSS COSTS'!$BL$14:$BM$28,2,FALSE)</f>
        <v>0.63</v>
      </c>
      <c r="AC55" s="71">
        <f>VLOOKUP($A55,'BASE LOSS COSTS'!$BO$14:$BP$28,2,FALSE)</f>
        <v>1.26</v>
      </c>
      <c r="AD55" s="71">
        <f>VLOOKUP($A55,'BASE LOSS COSTS'!$BR$14:$BS$28,2,FALSE)</f>
        <v>1.89</v>
      </c>
      <c r="AE55" s="61">
        <f>VLOOKUP(A55,'BASE LOSS COSTS'!$M$55:$N$69,2)</f>
        <v>3</v>
      </c>
      <c r="AF55" s="61">
        <f>VLOOKUP(A55,'BASE LOSS COSTS'!$S$14:$T$28,2)</f>
        <v>86</v>
      </c>
      <c r="AG55" s="71">
        <f>VLOOKUP($A55,'BASE LOSS COSTS'!$BU$14:$BV$28,2,FALSE)</f>
        <v>6.93</v>
      </c>
      <c r="AH55" s="71">
        <f>VLOOKUP($A55,'BASE LOSS COSTS'!$BX$14:$BY$28,2,FALSE)</f>
        <v>8.19</v>
      </c>
      <c r="AI55" s="71">
        <f>VLOOKUP($A55,'BASE LOSS COSTS'!$CA$14:$CB$28,2,FALSE)</f>
        <v>9.4499999999999993</v>
      </c>
      <c r="AJ55" s="61">
        <f>VLOOKUP(A55,'BASE LOSS COSTS'!$P$55:$Q$69,2)</f>
        <v>2</v>
      </c>
      <c r="AK55" s="61">
        <f>VLOOKUP(A55,'BASE LOSS COSTS'!$V$14:$W$28,2)</f>
        <v>710</v>
      </c>
      <c r="AL55" s="71">
        <f>VLOOKUP($A55,'BASE LOSS COSTS'!$CD$14:$CE$28,2,FALSE)</f>
        <v>39.06</v>
      </c>
      <c r="AM55" s="71">
        <f>VLOOKUP($A55,'BASE LOSS COSTS'!$CG$14:$CH$28,2,FALSE)</f>
        <v>44.1</v>
      </c>
      <c r="AN55" s="71">
        <f>VLOOKUP($A55,'BASE LOSS COSTS'!$CJ$14:$CK$28,2,FALSE)</f>
        <v>60.48</v>
      </c>
      <c r="AO55" s="61">
        <f>VLOOKUP(A55,'BASE LOSS COSTS'!$S$55:$T$69,2)</f>
        <v>24</v>
      </c>
      <c r="AP55" s="61">
        <f>VLOOKUP(A55,'BASE LOSS COSTS'!$A$35:$B$49,2)</f>
        <v>202</v>
      </c>
      <c r="AQ55" s="61">
        <f>VLOOKUP(A55,'BASE LOSS COSTS'!$D$35:$E$49,2)</f>
        <v>175</v>
      </c>
      <c r="AR55" s="61">
        <f>VLOOKUP(A55,'BASE LOSS COSTS'!$G$35:$H$49,2)</f>
        <v>222</v>
      </c>
      <c r="AS55" s="61">
        <f>VLOOKUP(A55,'BASE LOSS COSTS'!$J$35:$K$49,2)</f>
        <v>222</v>
      </c>
      <c r="AT55" s="61">
        <f>VLOOKUP(A55,'BASE LOSS COSTS'!$M$35:$N$49,2)</f>
        <v>193</v>
      </c>
      <c r="AU55" s="61">
        <f>VLOOKUP(A55,'BASE LOSS COSTS'!$P$35:$Q$49,2)</f>
        <v>193</v>
      </c>
      <c r="AV55" s="61">
        <f>VLOOKUP(A55,'BASE LOSS COSTS'!$S$35:$T$49,2)</f>
        <v>101</v>
      </c>
      <c r="AW55" s="61">
        <f>VLOOKUP(A55,'BASE LOSS COSTS'!$V$35:$W$49,2)</f>
        <v>101</v>
      </c>
      <c r="AX55" s="61">
        <f>VLOOKUP(A55,'BASE LOSS COSTS'!$Y$35:$Z$49,2)</f>
        <v>88</v>
      </c>
      <c r="AY55" s="61">
        <f>VLOOKUP(A55,'BASE LOSS COSTS'!$AB$35:$AC$49,2)</f>
        <v>88</v>
      </c>
      <c r="AZ55" s="61">
        <f>VLOOKUP(A55,'BASE LOSS COSTS'!$AE$35:$AF$49,2)</f>
        <v>200</v>
      </c>
      <c r="BA55" s="61">
        <f>VLOOKUP(A55,'BASE LOSS COSTS'!$AH$35:$AI$49,2)</f>
        <v>310</v>
      </c>
      <c r="BB55" s="61">
        <f>VLOOKUP(A55,'BASE LOSS COSTS'!$AK$35:$AL$49,2)</f>
        <v>310</v>
      </c>
      <c r="BC55" s="61">
        <f>VLOOKUP(A55,'BASE LOSS COSTS'!$AN$35:$AO$49,2)</f>
        <v>92</v>
      </c>
      <c r="BD55" s="61">
        <f>VLOOKUP(A55,'BASE LOSS COSTS'!$AQ$35:$AR$49,2)</f>
        <v>92</v>
      </c>
      <c r="BE55" s="61">
        <f>VLOOKUP(A55,'BASE LOSS COSTS'!$AT$35:$AU$49,2)</f>
        <v>206</v>
      </c>
      <c r="BF55" s="61">
        <f>VLOOKUP(A55,'BASE LOSS COSTS'!$AW$35:$AX$49,2,FALSE)</f>
        <v>178</v>
      </c>
      <c r="BG55" s="61">
        <f>VLOOKUP(A55,'BASE LOSS COSTS'!$AZ$35:$BA$49,2)</f>
        <v>212</v>
      </c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9"/>
      <c r="CG55" s="39"/>
    </row>
    <row r="56" spans="1:85">
      <c r="A56" s="41">
        <v>109</v>
      </c>
      <c r="B56" s="41">
        <v>66735</v>
      </c>
      <c r="C56" s="49">
        <f>VLOOKUP(A56,'BASE LOSS COSTS'!$A$14:$B$28,2)</f>
        <v>204</v>
      </c>
      <c r="D56" s="70">
        <f>VLOOKUP($A56,'BASE LOSS COSTS'!$Y$14:$Z$28,2,FALSE)</f>
        <v>0.63</v>
      </c>
      <c r="E56" s="70">
        <f>VLOOKUP($A56,'BASE LOSS COSTS'!$AB$14:$AC$28,2,FALSE)</f>
        <v>1.26</v>
      </c>
      <c r="F56" s="70">
        <f>VLOOKUP($A56,'BASE LOSS COSTS'!$AE$14:$AF$28,2,FALSE)</f>
        <v>1.89</v>
      </c>
      <c r="G56" s="49">
        <f>VLOOKUP(A56,'BASE LOSS COSTS'!$A$55:$B$69,2)</f>
        <v>4</v>
      </c>
      <c r="H56" s="61">
        <f>VLOOKUP(A56,'BASE LOSS COSTS'!$D$14:$E$28,2)</f>
        <v>235</v>
      </c>
      <c r="I56" s="61">
        <f>VLOOKUP($A56,'BASE LOSS COSTS'!$AH$14:$AI$28,2,FALSE)</f>
        <v>1</v>
      </c>
      <c r="J56" s="61">
        <f>VLOOKUP($A56,'BASE LOSS COSTS'!$AK$14:$AL$28,2,FALSE)</f>
        <v>3</v>
      </c>
      <c r="K56" s="61">
        <f>VLOOKUP($A56,'BASE LOSS COSTS'!$AN$14:$AO$28,2,FALSE)</f>
        <v>4</v>
      </c>
      <c r="L56" s="61">
        <f>VLOOKUP($A56,'BASE LOSS COSTS'!$AQ$14:$AR$28,2,FALSE)</f>
        <v>7</v>
      </c>
      <c r="M56" s="61">
        <f>VLOOKUP(A56,'BASE LOSS COSTS'!$G$14:$H$28,2)</f>
        <v>184</v>
      </c>
      <c r="N56" s="71">
        <f>VLOOKUP($A56,'BASE LOSS COSTS'!$AT$14:$AU$28,2,FALSE)</f>
        <v>0.62</v>
      </c>
      <c r="O56" s="71">
        <f>VLOOKUP($A56,'BASE LOSS COSTS'!$AW$14:$AX$28,2,FALSE)</f>
        <v>1.25</v>
      </c>
      <c r="P56" s="71">
        <f>VLOOKUP($A56,'BASE LOSS COSTS'!$AZ$14:$BA$28,2,FALSE)</f>
        <v>1.87</v>
      </c>
      <c r="Q56" s="49">
        <f>VLOOKUP(A56,'BASE LOSS COSTS'!$D$55:$E$69,2)</f>
        <v>8</v>
      </c>
      <c r="R56" s="49">
        <f>VLOOKUP(A56,'BASE LOSS COSTS'!$V$55:$W$69,2)</f>
        <v>6</v>
      </c>
      <c r="S56" s="61">
        <f>VLOOKUP(A56,'BASE LOSS COSTS'!$J$14:$K$28,2)</f>
        <v>214</v>
      </c>
      <c r="T56" s="49">
        <f>VLOOKUP(A56,'BASE LOSS COSTS'!$G$55:$H$69,2)</f>
        <v>9</v>
      </c>
      <c r="U56" s="61">
        <f>VLOOKUP(A56,'BASE LOSS COSTS'!$M$14:$N$28,2)</f>
        <v>904</v>
      </c>
      <c r="V56" s="71">
        <f>VLOOKUP($A56,'BASE LOSS COSTS'!$BC$14:$BD$28,2,FALSE)</f>
        <v>1.26</v>
      </c>
      <c r="W56" s="71">
        <f>VLOOKUP($A56,'BASE LOSS COSTS'!$BF$14:$BG$28,2,FALSE)</f>
        <v>1.89</v>
      </c>
      <c r="X56" s="71">
        <f>VLOOKUP($A56,'BASE LOSS COSTS'!$BI$14:$BJ$28,2,FALSE)</f>
        <v>2.52</v>
      </c>
      <c r="Y56" s="61">
        <f>VLOOKUP(A56,'BASE LOSS COSTS'!$J$55:$K$69,2)</f>
        <v>25</v>
      </c>
      <c r="Z56" s="61">
        <f>VLOOKUP(A56,'BASE LOSS COSTS'!$Y$55:$Z$69,2)</f>
        <v>20</v>
      </c>
      <c r="AA56" s="61">
        <f>VLOOKUP(A56,'BASE LOSS COSTS'!$P$14:$Q$28,2)</f>
        <v>214</v>
      </c>
      <c r="AB56" s="71">
        <f>VLOOKUP($A56,'BASE LOSS COSTS'!$BL$14:$BM$28,2,FALSE)</f>
        <v>0.63</v>
      </c>
      <c r="AC56" s="71">
        <f>VLOOKUP($A56,'BASE LOSS COSTS'!$BO$14:$BP$28,2,FALSE)</f>
        <v>1.26</v>
      </c>
      <c r="AD56" s="71">
        <f>VLOOKUP($A56,'BASE LOSS COSTS'!$BR$14:$BS$28,2,FALSE)</f>
        <v>1.89</v>
      </c>
      <c r="AE56" s="61">
        <f>VLOOKUP(A56,'BASE LOSS COSTS'!$M$55:$N$69,2)</f>
        <v>3</v>
      </c>
      <c r="AF56" s="61">
        <f>VLOOKUP(A56,'BASE LOSS COSTS'!$S$14:$T$28,2)</f>
        <v>86</v>
      </c>
      <c r="AG56" s="71">
        <f>VLOOKUP($A56,'BASE LOSS COSTS'!$BU$14:$BV$28,2,FALSE)</f>
        <v>6.93</v>
      </c>
      <c r="AH56" s="71">
        <f>VLOOKUP($A56,'BASE LOSS COSTS'!$BX$14:$BY$28,2,FALSE)</f>
        <v>8.19</v>
      </c>
      <c r="AI56" s="71">
        <f>VLOOKUP($A56,'BASE LOSS COSTS'!$CA$14:$CB$28,2,FALSE)</f>
        <v>9.4499999999999993</v>
      </c>
      <c r="AJ56" s="61">
        <f>VLOOKUP(A56,'BASE LOSS COSTS'!$P$55:$Q$69,2)</f>
        <v>2</v>
      </c>
      <c r="AK56" s="61">
        <f>VLOOKUP(A56,'BASE LOSS COSTS'!$V$14:$W$28,2)</f>
        <v>710</v>
      </c>
      <c r="AL56" s="71">
        <f>VLOOKUP($A56,'BASE LOSS COSTS'!$CD$14:$CE$28,2,FALSE)</f>
        <v>39.06</v>
      </c>
      <c r="AM56" s="71">
        <f>VLOOKUP($A56,'BASE LOSS COSTS'!$CG$14:$CH$28,2,FALSE)</f>
        <v>44.1</v>
      </c>
      <c r="AN56" s="71">
        <f>VLOOKUP($A56,'BASE LOSS COSTS'!$CJ$14:$CK$28,2,FALSE)</f>
        <v>60.48</v>
      </c>
      <c r="AO56" s="61">
        <f>VLOOKUP(A56,'BASE LOSS COSTS'!$S$55:$T$69,2)</f>
        <v>24</v>
      </c>
      <c r="AP56" s="61">
        <f>VLOOKUP(A56,'BASE LOSS COSTS'!$A$35:$B$49,2)</f>
        <v>202</v>
      </c>
      <c r="AQ56" s="61">
        <f>VLOOKUP(A56,'BASE LOSS COSTS'!$D$35:$E$49,2)</f>
        <v>175</v>
      </c>
      <c r="AR56" s="61">
        <f>VLOOKUP(A56,'BASE LOSS COSTS'!$G$35:$H$49,2)</f>
        <v>222</v>
      </c>
      <c r="AS56" s="61">
        <f>VLOOKUP(A56,'BASE LOSS COSTS'!$J$35:$K$49,2)</f>
        <v>222</v>
      </c>
      <c r="AT56" s="61">
        <f>VLOOKUP(A56,'BASE LOSS COSTS'!$M$35:$N$49,2)</f>
        <v>193</v>
      </c>
      <c r="AU56" s="61">
        <f>VLOOKUP(A56,'BASE LOSS COSTS'!$P$35:$Q$49,2)</f>
        <v>193</v>
      </c>
      <c r="AV56" s="61">
        <f>VLOOKUP(A56,'BASE LOSS COSTS'!$S$35:$T$49,2)</f>
        <v>101</v>
      </c>
      <c r="AW56" s="61">
        <f>VLOOKUP(A56,'BASE LOSS COSTS'!$V$35:$W$49,2)</f>
        <v>101</v>
      </c>
      <c r="AX56" s="61">
        <f>VLOOKUP(A56,'BASE LOSS COSTS'!$Y$35:$Z$49,2)</f>
        <v>88</v>
      </c>
      <c r="AY56" s="61">
        <f>VLOOKUP(A56,'BASE LOSS COSTS'!$AB$35:$AC$49,2)</f>
        <v>88</v>
      </c>
      <c r="AZ56" s="61">
        <f>VLOOKUP(A56,'BASE LOSS COSTS'!$AE$35:$AF$49,2)</f>
        <v>200</v>
      </c>
      <c r="BA56" s="61">
        <f>VLOOKUP(A56,'BASE LOSS COSTS'!$AH$35:$AI$49,2)</f>
        <v>310</v>
      </c>
      <c r="BB56" s="61">
        <f>VLOOKUP(A56,'BASE LOSS COSTS'!$AK$35:$AL$49,2)</f>
        <v>310</v>
      </c>
      <c r="BC56" s="61">
        <f>VLOOKUP(A56,'BASE LOSS COSTS'!$AN$35:$AO$49,2)</f>
        <v>92</v>
      </c>
      <c r="BD56" s="61">
        <f>VLOOKUP(A56,'BASE LOSS COSTS'!$AQ$35:$AR$49,2)</f>
        <v>92</v>
      </c>
      <c r="BE56" s="61">
        <f>VLOOKUP(A56,'BASE LOSS COSTS'!$AT$35:$AU$49,2)</f>
        <v>206</v>
      </c>
      <c r="BF56" s="61">
        <f>VLOOKUP(A56,'BASE LOSS COSTS'!$AW$35:$AX$49,2,FALSE)</f>
        <v>178</v>
      </c>
      <c r="BG56" s="61">
        <f>VLOOKUP(A56,'BASE LOSS COSTS'!$AZ$35:$BA$49,2)</f>
        <v>212</v>
      </c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9"/>
      <c r="CG56" s="39"/>
    </row>
    <row r="57" spans="1:85">
      <c r="A57" s="41">
        <v>109</v>
      </c>
      <c r="B57" s="41">
        <v>66743</v>
      </c>
      <c r="C57" s="49">
        <f>VLOOKUP(A57,'BASE LOSS COSTS'!$A$14:$B$28,2)</f>
        <v>204</v>
      </c>
      <c r="D57" s="70">
        <f>VLOOKUP($A57,'BASE LOSS COSTS'!$Y$14:$Z$28,2,FALSE)</f>
        <v>0.63</v>
      </c>
      <c r="E57" s="70">
        <f>VLOOKUP($A57,'BASE LOSS COSTS'!$AB$14:$AC$28,2,FALSE)</f>
        <v>1.26</v>
      </c>
      <c r="F57" s="70">
        <f>VLOOKUP($A57,'BASE LOSS COSTS'!$AE$14:$AF$28,2,FALSE)</f>
        <v>1.89</v>
      </c>
      <c r="G57" s="49">
        <f>VLOOKUP(A57,'BASE LOSS COSTS'!$A$55:$B$69,2)</f>
        <v>4</v>
      </c>
      <c r="H57" s="61">
        <f>VLOOKUP(A57,'BASE LOSS COSTS'!$D$14:$E$28,2)</f>
        <v>235</v>
      </c>
      <c r="I57" s="61">
        <f>VLOOKUP($A57,'BASE LOSS COSTS'!$AH$14:$AI$28,2,FALSE)</f>
        <v>1</v>
      </c>
      <c r="J57" s="61">
        <f>VLOOKUP($A57,'BASE LOSS COSTS'!$AK$14:$AL$28,2,FALSE)</f>
        <v>3</v>
      </c>
      <c r="K57" s="61">
        <f>VLOOKUP($A57,'BASE LOSS COSTS'!$AN$14:$AO$28,2,FALSE)</f>
        <v>4</v>
      </c>
      <c r="L57" s="61">
        <f>VLOOKUP($A57,'BASE LOSS COSTS'!$AQ$14:$AR$28,2,FALSE)</f>
        <v>7</v>
      </c>
      <c r="M57" s="61">
        <f>VLOOKUP(A57,'BASE LOSS COSTS'!$G$14:$H$28,2)</f>
        <v>184</v>
      </c>
      <c r="N57" s="71">
        <f>VLOOKUP($A57,'BASE LOSS COSTS'!$AT$14:$AU$28,2,FALSE)</f>
        <v>0.62</v>
      </c>
      <c r="O57" s="71">
        <f>VLOOKUP($A57,'BASE LOSS COSTS'!$AW$14:$AX$28,2,FALSE)</f>
        <v>1.25</v>
      </c>
      <c r="P57" s="71">
        <f>VLOOKUP($A57,'BASE LOSS COSTS'!$AZ$14:$BA$28,2,FALSE)</f>
        <v>1.87</v>
      </c>
      <c r="Q57" s="49">
        <f>VLOOKUP(A57,'BASE LOSS COSTS'!$D$55:$E$69,2)</f>
        <v>8</v>
      </c>
      <c r="R57" s="49">
        <f>VLOOKUP(A57,'BASE LOSS COSTS'!$V$55:$W$69,2)</f>
        <v>6</v>
      </c>
      <c r="S57" s="61">
        <f>VLOOKUP(A57,'BASE LOSS COSTS'!$J$14:$K$28,2)</f>
        <v>214</v>
      </c>
      <c r="T57" s="49">
        <f>VLOOKUP(A57,'BASE LOSS COSTS'!$G$55:$H$69,2)</f>
        <v>9</v>
      </c>
      <c r="U57" s="61">
        <f>VLOOKUP(A57,'BASE LOSS COSTS'!$M$14:$N$28,2)</f>
        <v>904</v>
      </c>
      <c r="V57" s="71">
        <f>VLOOKUP($A57,'BASE LOSS COSTS'!$BC$14:$BD$28,2,FALSE)</f>
        <v>1.26</v>
      </c>
      <c r="W57" s="71">
        <f>VLOOKUP($A57,'BASE LOSS COSTS'!$BF$14:$BG$28,2,FALSE)</f>
        <v>1.89</v>
      </c>
      <c r="X57" s="71">
        <f>VLOOKUP($A57,'BASE LOSS COSTS'!$BI$14:$BJ$28,2,FALSE)</f>
        <v>2.52</v>
      </c>
      <c r="Y57" s="61">
        <f>VLOOKUP(A57,'BASE LOSS COSTS'!$J$55:$K$69,2)</f>
        <v>25</v>
      </c>
      <c r="Z57" s="61">
        <f>VLOOKUP(A57,'BASE LOSS COSTS'!$Y$55:$Z$69,2)</f>
        <v>20</v>
      </c>
      <c r="AA57" s="61">
        <f>VLOOKUP(A57,'BASE LOSS COSTS'!$P$14:$Q$28,2)</f>
        <v>214</v>
      </c>
      <c r="AB57" s="71">
        <f>VLOOKUP($A57,'BASE LOSS COSTS'!$BL$14:$BM$28,2,FALSE)</f>
        <v>0.63</v>
      </c>
      <c r="AC57" s="71">
        <f>VLOOKUP($A57,'BASE LOSS COSTS'!$BO$14:$BP$28,2,FALSE)</f>
        <v>1.26</v>
      </c>
      <c r="AD57" s="71">
        <f>VLOOKUP($A57,'BASE LOSS COSTS'!$BR$14:$BS$28,2,FALSE)</f>
        <v>1.89</v>
      </c>
      <c r="AE57" s="61">
        <f>VLOOKUP(A57,'BASE LOSS COSTS'!$M$55:$N$69,2)</f>
        <v>3</v>
      </c>
      <c r="AF57" s="61">
        <f>VLOOKUP(A57,'BASE LOSS COSTS'!$S$14:$T$28,2)</f>
        <v>86</v>
      </c>
      <c r="AG57" s="71">
        <f>VLOOKUP($A57,'BASE LOSS COSTS'!$BU$14:$BV$28,2,FALSE)</f>
        <v>6.93</v>
      </c>
      <c r="AH57" s="71">
        <f>VLOOKUP($A57,'BASE LOSS COSTS'!$BX$14:$BY$28,2,FALSE)</f>
        <v>8.19</v>
      </c>
      <c r="AI57" s="71">
        <f>VLOOKUP($A57,'BASE LOSS COSTS'!$CA$14:$CB$28,2,FALSE)</f>
        <v>9.4499999999999993</v>
      </c>
      <c r="AJ57" s="61">
        <f>VLOOKUP(A57,'BASE LOSS COSTS'!$P$55:$Q$69,2)</f>
        <v>2</v>
      </c>
      <c r="AK57" s="61">
        <f>VLOOKUP(A57,'BASE LOSS COSTS'!$V$14:$W$28,2)</f>
        <v>710</v>
      </c>
      <c r="AL57" s="71">
        <f>VLOOKUP($A57,'BASE LOSS COSTS'!$CD$14:$CE$28,2,FALSE)</f>
        <v>39.06</v>
      </c>
      <c r="AM57" s="71">
        <f>VLOOKUP($A57,'BASE LOSS COSTS'!$CG$14:$CH$28,2,FALSE)</f>
        <v>44.1</v>
      </c>
      <c r="AN57" s="71">
        <f>VLOOKUP($A57,'BASE LOSS COSTS'!$CJ$14:$CK$28,2,FALSE)</f>
        <v>60.48</v>
      </c>
      <c r="AO57" s="61">
        <f>VLOOKUP(A57,'BASE LOSS COSTS'!$S$55:$T$69,2)</f>
        <v>24</v>
      </c>
      <c r="AP57" s="61">
        <f>VLOOKUP(A57,'BASE LOSS COSTS'!$A$35:$B$49,2)</f>
        <v>202</v>
      </c>
      <c r="AQ57" s="61">
        <f>VLOOKUP(A57,'BASE LOSS COSTS'!$D$35:$E$49,2)</f>
        <v>175</v>
      </c>
      <c r="AR57" s="61">
        <f>VLOOKUP(A57,'BASE LOSS COSTS'!$G$35:$H$49,2)</f>
        <v>222</v>
      </c>
      <c r="AS57" s="61">
        <f>VLOOKUP(A57,'BASE LOSS COSTS'!$J$35:$K$49,2)</f>
        <v>222</v>
      </c>
      <c r="AT57" s="61">
        <f>VLOOKUP(A57,'BASE LOSS COSTS'!$M$35:$N$49,2)</f>
        <v>193</v>
      </c>
      <c r="AU57" s="61">
        <f>VLOOKUP(A57,'BASE LOSS COSTS'!$P$35:$Q$49,2)</f>
        <v>193</v>
      </c>
      <c r="AV57" s="61">
        <f>VLOOKUP(A57,'BASE LOSS COSTS'!$S$35:$T$49,2)</f>
        <v>101</v>
      </c>
      <c r="AW57" s="61">
        <f>VLOOKUP(A57,'BASE LOSS COSTS'!$V$35:$W$49,2)</f>
        <v>101</v>
      </c>
      <c r="AX57" s="61">
        <f>VLOOKUP(A57,'BASE LOSS COSTS'!$Y$35:$Z$49,2)</f>
        <v>88</v>
      </c>
      <c r="AY57" s="61">
        <f>VLOOKUP(A57,'BASE LOSS COSTS'!$AB$35:$AC$49,2)</f>
        <v>88</v>
      </c>
      <c r="AZ57" s="61">
        <f>VLOOKUP(A57,'BASE LOSS COSTS'!$AE$35:$AF$49,2)</f>
        <v>200</v>
      </c>
      <c r="BA57" s="61">
        <f>VLOOKUP(A57,'BASE LOSS COSTS'!$AH$35:$AI$49,2)</f>
        <v>310</v>
      </c>
      <c r="BB57" s="61">
        <f>VLOOKUP(A57,'BASE LOSS COSTS'!$AK$35:$AL$49,2)</f>
        <v>310</v>
      </c>
      <c r="BC57" s="61">
        <f>VLOOKUP(A57,'BASE LOSS COSTS'!$AN$35:$AO$49,2)</f>
        <v>92</v>
      </c>
      <c r="BD57" s="61">
        <f>VLOOKUP(A57,'BASE LOSS COSTS'!$AQ$35:$AR$49,2)</f>
        <v>92</v>
      </c>
      <c r="BE57" s="61">
        <f>VLOOKUP(A57,'BASE LOSS COSTS'!$AT$35:$AU$49,2)</f>
        <v>206</v>
      </c>
      <c r="BF57" s="61">
        <f>VLOOKUP(A57,'BASE LOSS COSTS'!$AW$35:$AX$49,2,FALSE)</f>
        <v>178</v>
      </c>
      <c r="BG57" s="61">
        <f>VLOOKUP(A57,'BASE LOSS COSTS'!$AZ$35:$BA$49,2)</f>
        <v>212</v>
      </c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9"/>
      <c r="CG57" s="39"/>
    </row>
    <row r="58" spans="1:85">
      <c r="A58" s="41">
        <v>109</v>
      </c>
      <c r="B58" s="41">
        <v>66746</v>
      </c>
      <c r="C58" s="49">
        <f>VLOOKUP(A58,'BASE LOSS COSTS'!$A$14:$B$28,2)</f>
        <v>204</v>
      </c>
      <c r="D58" s="70">
        <f>VLOOKUP($A58,'BASE LOSS COSTS'!$Y$14:$Z$28,2,FALSE)</f>
        <v>0.63</v>
      </c>
      <c r="E58" s="70">
        <f>VLOOKUP($A58,'BASE LOSS COSTS'!$AB$14:$AC$28,2,FALSE)</f>
        <v>1.26</v>
      </c>
      <c r="F58" s="70">
        <f>VLOOKUP($A58,'BASE LOSS COSTS'!$AE$14:$AF$28,2,FALSE)</f>
        <v>1.89</v>
      </c>
      <c r="G58" s="49">
        <f>VLOOKUP(A58,'BASE LOSS COSTS'!$A$55:$B$69,2)</f>
        <v>4</v>
      </c>
      <c r="H58" s="61">
        <f>VLOOKUP(A58,'BASE LOSS COSTS'!$D$14:$E$28,2)</f>
        <v>235</v>
      </c>
      <c r="I58" s="61">
        <f>VLOOKUP($A58,'BASE LOSS COSTS'!$AH$14:$AI$28,2,FALSE)</f>
        <v>1</v>
      </c>
      <c r="J58" s="61">
        <f>VLOOKUP($A58,'BASE LOSS COSTS'!$AK$14:$AL$28,2,FALSE)</f>
        <v>3</v>
      </c>
      <c r="K58" s="61">
        <f>VLOOKUP($A58,'BASE LOSS COSTS'!$AN$14:$AO$28,2,FALSE)</f>
        <v>4</v>
      </c>
      <c r="L58" s="61">
        <f>VLOOKUP($A58,'BASE LOSS COSTS'!$AQ$14:$AR$28,2,FALSE)</f>
        <v>7</v>
      </c>
      <c r="M58" s="61">
        <f>VLOOKUP(A58,'BASE LOSS COSTS'!$G$14:$H$28,2)</f>
        <v>184</v>
      </c>
      <c r="N58" s="71">
        <f>VLOOKUP($A58,'BASE LOSS COSTS'!$AT$14:$AU$28,2,FALSE)</f>
        <v>0.62</v>
      </c>
      <c r="O58" s="71">
        <f>VLOOKUP($A58,'BASE LOSS COSTS'!$AW$14:$AX$28,2,FALSE)</f>
        <v>1.25</v>
      </c>
      <c r="P58" s="71">
        <f>VLOOKUP($A58,'BASE LOSS COSTS'!$AZ$14:$BA$28,2,FALSE)</f>
        <v>1.87</v>
      </c>
      <c r="Q58" s="49">
        <f>VLOOKUP(A58,'BASE LOSS COSTS'!$D$55:$E$69,2)</f>
        <v>8</v>
      </c>
      <c r="R58" s="49">
        <f>VLOOKUP(A58,'BASE LOSS COSTS'!$V$55:$W$69,2)</f>
        <v>6</v>
      </c>
      <c r="S58" s="61">
        <f>VLOOKUP(A58,'BASE LOSS COSTS'!$J$14:$K$28,2)</f>
        <v>214</v>
      </c>
      <c r="T58" s="49">
        <f>VLOOKUP(A58,'BASE LOSS COSTS'!$G$55:$H$69,2)</f>
        <v>9</v>
      </c>
      <c r="U58" s="61">
        <f>VLOOKUP(A58,'BASE LOSS COSTS'!$M$14:$N$28,2)</f>
        <v>904</v>
      </c>
      <c r="V58" s="71">
        <f>VLOOKUP($A58,'BASE LOSS COSTS'!$BC$14:$BD$28,2,FALSE)</f>
        <v>1.26</v>
      </c>
      <c r="W58" s="71">
        <f>VLOOKUP($A58,'BASE LOSS COSTS'!$BF$14:$BG$28,2,FALSE)</f>
        <v>1.89</v>
      </c>
      <c r="X58" s="71">
        <f>VLOOKUP($A58,'BASE LOSS COSTS'!$BI$14:$BJ$28,2,FALSE)</f>
        <v>2.52</v>
      </c>
      <c r="Y58" s="61">
        <f>VLOOKUP(A58,'BASE LOSS COSTS'!$J$55:$K$69,2)</f>
        <v>25</v>
      </c>
      <c r="Z58" s="61">
        <f>VLOOKUP(A58,'BASE LOSS COSTS'!$Y$55:$Z$69,2)</f>
        <v>20</v>
      </c>
      <c r="AA58" s="61">
        <f>VLOOKUP(A58,'BASE LOSS COSTS'!$P$14:$Q$28,2)</f>
        <v>214</v>
      </c>
      <c r="AB58" s="71">
        <f>VLOOKUP($A58,'BASE LOSS COSTS'!$BL$14:$BM$28,2,FALSE)</f>
        <v>0.63</v>
      </c>
      <c r="AC58" s="71">
        <f>VLOOKUP($A58,'BASE LOSS COSTS'!$BO$14:$BP$28,2,FALSE)</f>
        <v>1.26</v>
      </c>
      <c r="AD58" s="71">
        <f>VLOOKUP($A58,'BASE LOSS COSTS'!$BR$14:$BS$28,2,FALSE)</f>
        <v>1.89</v>
      </c>
      <c r="AE58" s="61">
        <f>VLOOKUP(A58,'BASE LOSS COSTS'!$M$55:$N$69,2)</f>
        <v>3</v>
      </c>
      <c r="AF58" s="61">
        <f>VLOOKUP(A58,'BASE LOSS COSTS'!$S$14:$T$28,2)</f>
        <v>86</v>
      </c>
      <c r="AG58" s="71">
        <f>VLOOKUP($A58,'BASE LOSS COSTS'!$BU$14:$BV$28,2,FALSE)</f>
        <v>6.93</v>
      </c>
      <c r="AH58" s="71">
        <f>VLOOKUP($A58,'BASE LOSS COSTS'!$BX$14:$BY$28,2,FALSE)</f>
        <v>8.19</v>
      </c>
      <c r="AI58" s="71">
        <f>VLOOKUP($A58,'BASE LOSS COSTS'!$CA$14:$CB$28,2,FALSE)</f>
        <v>9.4499999999999993</v>
      </c>
      <c r="AJ58" s="61">
        <f>VLOOKUP(A58,'BASE LOSS COSTS'!$P$55:$Q$69,2)</f>
        <v>2</v>
      </c>
      <c r="AK58" s="61">
        <f>VLOOKUP(A58,'BASE LOSS COSTS'!$V$14:$W$28,2)</f>
        <v>710</v>
      </c>
      <c r="AL58" s="71">
        <f>VLOOKUP($A58,'BASE LOSS COSTS'!$CD$14:$CE$28,2,FALSE)</f>
        <v>39.06</v>
      </c>
      <c r="AM58" s="71">
        <f>VLOOKUP($A58,'BASE LOSS COSTS'!$CG$14:$CH$28,2,FALSE)</f>
        <v>44.1</v>
      </c>
      <c r="AN58" s="71">
        <f>VLOOKUP($A58,'BASE LOSS COSTS'!$CJ$14:$CK$28,2,FALSE)</f>
        <v>60.48</v>
      </c>
      <c r="AO58" s="61">
        <f>VLOOKUP(A58,'BASE LOSS COSTS'!$S$55:$T$69,2)</f>
        <v>24</v>
      </c>
      <c r="AP58" s="61">
        <f>VLOOKUP(A58,'BASE LOSS COSTS'!$A$35:$B$49,2)</f>
        <v>202</v>
      </c>
      <c r="AQ58" s="61">
        <f>VLOOKUP(A58,'BASE LOSS COSTS'!$D$35:$E$49,2)</f>
        <v>175</v>
      </c>
      <c r="AR58" s="61">
        <f>VLOOKUP(A58,'BASE LOSS COSTS'!$G$35:$H$49,2)</f>
        <v>222</v>
      </c>
      <c r="AS58" s="61">
        <f>VLOOKUP(A58,'BASE LOSS COSTS'!$J$35:$K$49,2)</f>
        <v>222</v>
      </c>
      <c r="AT58" s="61">
        <f>VLOOKUP(A58,'BASE LOSS COSTS'!$M$35:$N$49,2)</f>
        <v>193</v>
      </c>
      <c r="AU58" s="61">
        <f>VLOOKUP(A58,'BASE LOSS COSTS'!$P$35:$Q$49,2)</f>
        <v>193</v>
      </c>
      <c r="AV58" s="61">
        <f>VLOOKUP(A58,'BASE LOSS COSTS'!$S$35:$T$49,2)</f>
        <v>101</v>
      </c>
      <c r="AW58" s="61">
        <f>VLOOKUP(A58,'BASE LOSS COSTS'!$V$35:$W$49,2)</f>
        <v>101</v>
      </c>
      <c r="AX58" s="61">
        <f>VLOOKUP(A58,'BASE LOSS COSTS'!$Y$35:$Z$49,2)</f>
        <v>88</v>
      </c>
      <c r="AY58" s="61">
        <f>VLOOKUP(A58,'BASE LOSS COSTS'!$AB$35:$AC$49,2)</f>
        <v>88</v>
      </c>
      <c r="AZ58" s="61">
        <f>VLOOKUP(A58,'BASE LOSS COSTS'!$AE$35:$AF$49,2)</f>
        <v>200</v>
      </c>
      <c r="BA58" s="61">
        <f>VLOOKUP(A58,'BASE LOSS COSTS'!$AH$35:$AI$49,2)</f>
        <v>310</v>
      </c>
      <c r="BB58" s="61">
        <f>VLOOKUP(A58,'BASE LOSS COSTS'!$AK$35:$AL$49,2)</f>
        <v>310</v>
      </c>
      <c r="BC58" s="61">
        <f>VLOOKUP(A58,'BASE LOSS COSTS'!$AN$35:$AO$49,2)</f>
        <v>92</v>
      </c>
      <c r="BD58" s="61">
        <f>VLOOKUP(A58,'BASE LOSS COSTS'!$AQ$35:$AR$49,2)</f>
        <v>92</v>
      </c>
      <c r="BE58" s="61">
        <f>VLOOKUP(A58,'BASE LOSS COSTS'!$AT$35:$AU$49,2)</f>
        <v>206</v>
      </c>
      <c r="BF58" s="61">
        <f>VLOOKUP(A58,'BASE LOSS COSTS'!$AW$35:$AX$49,2,FALSE)</f>
        <v>178</v>
      </c>
      <c r="BG58" s="61">
        <f>VLOOKUP(A58,'BASE LOSS COSTS'!$AZ$35:$BA$49,2)</f>
        <v>212</v>
      </c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9"/>
      <c r="CG58" s="39"/>
    </row>
    <row r="59" spans="1:85">
      <c r="A59" s="41">
        <v>109</v>
      </c>
      <c r="B59" s="41">
        <v>66756</v>
      </c>
      <c r="C59" s="49">
        <f>VLOOKUP(A59,'BASE LOSS COSTS'!$A$14:$B$28,2)</f>
        <v>204</v>
      </c>
      <c r="D59" s="70">
        <f>VLOOKUP($A59,'BASE LOSS COSTS'!$Y$14:$Z$28,2,FALSE)</f>
        <v>0.63</v>
      </c>
      <c r="E59" s="70">
        <f>VLOOKUP($A59,'BASE LOSS COSTS'!$AB$14:$AC$28,2,FALSE)</f>
        <v>1.26</v>
      </c>
      <c r="F59" s="70">
        <f>VLOOKUP($A59,'BASE LOSS COSTS'!$AE$14:$AF$28,2,FALSE)</f>
        <v>1.89</v>
      </c>
      <c r="G59" s="49">
        <f>VLOOKUP(A59,'BASE LOSS COSTS'!$A$55:$B$69,2)</f>
        <v>4</v>
      </c>
      <c r="H59" s="61">
        <f>VLOOKUP(A59,'BASE LOSS COSTS'!$D$14:$E$28,2)</f>
        <v>235</v>
      </c>
      <c r="I59" s="61">
        <f>VLOOKUP($A59,'BASE LOSS COSTS'!$AH$14:$AI$28,2,FALSE)</f>
        <v>1</v>
      </c>
      <c r="J59" s="61">
        <f>VLOOKUP($A59,'BASE LOSS COSTS'!$AK$14:$AL$28,2,FALSE)</f>
        <v>3</v>
      </c>
      <c r="K59" s="61">
        <f>VLOOKUP($A59,'BASE LOSS COSTS'!$AN$14:$AO$28,2,FALSE)</f>
        <v>4</v>
      </c>
      <c r="L59" s="61">
        <f>VLOOKUP($A59,'BASE LOSS COSTS'!$AQ$14:$AR$28,2,FALSE)</f>
        <v>7</v>
      </c>
      <c r="M59" s="61">
        <f>VLOOKUP(A59,'BASE LOSS COSTS'!$G$14:$H$28,2)</f>
        <v>184</v>
      </c>
      <c r="N59" s="71">
        <f>VLOOKUP($A59,'BASE LOSS COSTS'!$AT$14:$AU$28,2,FALSE)</f>
        <v>0.62</v>
      </c>
      <c r="O59" s="71">
        <f>VLOOKUP($A59,'BASE LOSS COSTS'!$AW$14:$AX$28,2,FALSE)</f>
        <v>1.25</v>
      </c>
      <c r="P59" s="71">
        <f>VLOOKUP($A59,'BASE LOSS COSTS'!$AZ$14:$BA$28,2,FALSE)</f>
        <v>1.87</v>
      </c>
      <c r="Q59" s="49">
        <f>VLOOKUP(A59,'BASE LOSS COSTS'!$D$55:$E$69,2)</f>
        <v>8</v>
      </c>
      <c r="R59" s="49">
        <f>VLOOKUP(A59,'BASE LOSS COSTS'!$V$55:$W$69,2)</f>
        <v>6</v>
      </c>
      <c r="S59" s="61">
        <f>VLOOKUP(A59,'BASE LOSS COSTS'!$J$14:$K$28,2)</f>
        <v>214</v>
      </c>
      <c r="T59" s="49">
        <f>VLOOKUP(A59,'BASE LOSS COSTS'!$G$55:$H$69,2)</f>
        <v>9</v>
      </c>
      <c r="U59" s="61">
        <f>VLOOKUP(A59,'BASE LOSS COSTS'!$M$14:$N$28,2)</f>
        <v>904</v>
      </c>
      <c r="V59" s="71">
        <f>VLOOKUP($A59,'BASE LOSS COSTS'!$BC$14:$BD$28,2,FALSE)</f>
        <v>1.26</v>
      </c>
      <c r="W59" s="71">
        <f>VLOOKUP($A59,'BASE LOSS COSTS'!$BF$14:$BG$28,2,FALSE)</f>
        <v>1.89</v>
      </c>
      <c r="X59" s="71">
        <f>VLOOKUP($A59,'BASE LOSS COSTS'!$BI$14:$BJ$28,2,FALSE)</f>
        <v>2.52</v>
      </c>
      <c r="Y59" s="61">
        <f>VLOOKUP(A59,'BASE LOSS COSTS'!$J$55:$K$69,2)</f>
        <v>25</v>
      </c>
      <c r="Z59" s="61">
        <f>VLOOKUP(A59,'BASE LOSS COSTS'!$Y$55:$Z$69,2)</f>
        <v>20</v>
      </c>
      <c r="AA59" s="61">
        <f>VLOOKUP(A59,'BASE LOSS COSTS'!$P$14:$Q$28,2)</f>
        <v>214</v>
      </c>
      <c r="AB59" s="71">
        <f>VLOOKUP($A59,'BASE LOSS COSTS'!$BL$14:$BM$28,2,FALSE)</f>
        <v>0.63</v>
      </c>
      <c r="AC59" s="71">
        <f>VLOOKUP($A59,'BASE LOSS COSTS'!$BO$14:$BP$28,2,FALSE)</f>
        <v>1.26</v>
      </c>
      <c r="AD59" s="71">
        <f>VLOOKUP($A59,'BASE LOSS COSTS'!$BR$14:$BS$28,2,FALSE)</f>
        <v>1.89</v>
      </c>
      <c r="AE59" s="61">
        <f>VLOOKUP(A59,'BASE LOSS COSTS'!$M$55:$N$69,2)</f>
        <v>3</v>
      </c>
      <c r="AF59" s="61">
        <f>VLOOKUP(A59,'BASE LOSS COSTS'!$S$14:$T$28,2)</f>
        <v>86</v>
      </c>
      <c r="AG59" s="71">
        <f>VLOOKUP($A59,'BASE LOSS COSTS'!$BU$14:$BV$28,2,FALSE)</f>
        <v>6.93</v>
      </c>
      <c r="AH59" s="71">
        <f>VLOOKUP($A59,'BASE LOSS COSTS'!$BX$14:$BY$28,2,FALSE)</f>
        <v>8.19</v>
      </c>
      <c r="AI59" s="71">
        <f>VLOOKUP($A59,'BASE LOSS COSTS'!$CA$14:$CB$28,2,FALSE)</f>
        <v>9.4499999999999993</v>
      </c>
      <c r="AJ59" s="61">
        <f>VLOOKUP(A59,'BASE LOSS COSTS'!$P$55:$Q$69,2)</f>
        <v>2</v>
      </c>
      <c r="AK59" s="61">
        <f>VLOOKUP(A59,'BASE LOSS COSTS'!$V$14:$W$28,2)</f>
        <v>710</v>
      </c>
      <c r="AL59" s="71">
        <f>VLOOKUP($A59,'BASE LOSS COSTS'!$CD$14:$CE$28,2,FALSE)</f>
        <v>39.06</v>
      </c>
      <c r="AM59" s="71">
        <f>VLOOKUP($A59,'BASE LOSS COSTS'!$CG$14:$CH$28,2,FALSE)</f>
        <v>44.1</v>
      </c>
      <c r="AN59" s="71">
        <f>VLOOKUP($A59,'BASE LOSS COSTS'!$CJ$14:$CK$28,2,FALSE)</f>
        <v>60.48</v>
      </c>
      <c r="AO59" s="61">
        <f>VLOOKUP(A59,'BASE LOSS COSTS'!$S$55:$T$69,2)</f>
        <v>24</v>
      </c>
      <c r="AP59" s="61">
        <f>VLOOKUP(A59,'BASE LOSS COSTS'!$A$35:$B$49,2)</f>
        <v>202</v>
      </c>
      <c r="AQ59" s="61">
        <f>VLOOKUP(A59,'BASE LOSS COSTS'!$D$35:$E$49,2)</f>
        <v>175</v>
      </c>
      <c r="AR59" s="61">
        <f>VLOOKUP(A59,'BASE LOSS COSTS'!$G$35:$H$49,2)</f>
        <v>222</v>
      </c>
      <c r="AS59" s="61">
        <f>VLOOKUP(A59,'BASE LOSS COSTS'!$J$35:$K$49,2)</f>
        <v>222</v>
      </c>
      <c r="AT59" s="61">
        <f>VLOOKUP(A59,'BASE LOSS COSTS'!$M$35:$N$49,2)</f>
        <v>193</v>
      </c>
      <c r="AU59" s="61">
        <f>VLOOKUP(A59,'BASE LOSS COSTS'!$P$35:$Q$49,2)</f>
        <v>193</v>
      </c>
      <c r="AV59" s="61">
        <f>VLOOKUP(A59,'BASE LOSS COSTS'!$S$35:$T$49,2)</f>
        <v>101</v>
      </c>
      <c r="AW59" s="61">
        <f>VLOOKUP(A59,'BASE LOSS COSTS'!$V$35:$W$49,2)</f>
        <v>101</v>
      </c>
      <c r="AX59" s="61">
        <f>VLOOKUP(A59,'BASE LOSS COSTS'!$Y$35:$Z$49,2)</f>
        <v>88</v>
      </c>
      <c r="AY59" s="61">
        <f>VLOOKUP(A59,'BASE LOSS COSTS'!$AB$35:$AC$49,2)</f>
        <v>88</v>
      </c>
      <c r="AZ59" s="61">
        <f>VLOOKUP(A59,'BASE LOSS COSTS'!$AE$35:$AF$49,2)</f>
        <v>200</v>
      </c>
      <c r="BA59" s="61">
        <f>VLOOKUP(A59,'BASE LOSS COSTS'!$AH$35:$AI$49,2)</f>
        <v>310</v>
      </c>
      <c r="BB59" s="61">
        <f>VLOOKUP(A59,'BASE LOSS COSTS'!$AK$35:$AL$49,2)</f>
        <v>310</v>
      </c>
      <c r="BC59" s="61">
        <f>VLOOKUP(A59,'BASE LOSS COSTS'!$AN$35:$AO$49,2)</f>
        <v>92</v>
      </c>
      <c r="BD59" s="61">
        <f>VLOOKUP(A59,'BASE LOSS COSTS'!$AQ$35:$AR$49,2)</f>
        <v>92</v>
      </c>
      <c r="BE59" s="61">
        <f>VLOOKUP(A59,'BASE LOSS COSTS'!$AT$35:$AU$49,2)</f>
        <v>206</v>
      </c>
      <c r="BF59" s="61">
        <f>VLOOKUP(A59,'BASE LOSS COSTS'!$AW$35:$AX$49,2,FALSE)</f>
        <v>178</v>
      </c>
      <c r="BG59" s="61">
        <f>VLOOKUP(A59,'BASE LOSS COSTS'!$AZ$35:$BA$49,2)</f>
        <v>212</v>
      </c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9"/>
      <c r="CG59" s="39"/>
    </row>
    <row r="60" spans="1:85">
      <c r="A60" s="41">
        <v>109</v>
      </c>
      <c r="B60" s="41">
        <v>66760</v>
      </c>
      <c r="C60" s="49">
        <f>VLOOKUP(A60,'BASE LOSS COSTS'!$A$14:$B$28,2)</f>
        <v>204</v>
      </c>
      <c r="D60" s="70">
        <f>VLOOKUP($A60,'BASE LOSS COSTS'!$Y$14:$Z$28,2,FALSE)</f>
        <v>0.63</v>
      </c>
      <c r="E60" s="70">
        <f>VLOOKUP($A60,'BASE LOSS COSTS'!$AB$14:$AC$28,2,FALSE)</f>
        <v>1.26</v>
      </c>
      <c r="F60" s="70">
        <f>VLOOKUP($A60,'BASE LOSS COSTS'!$AE$14:$AF$28,2,FALSE)</f>
        <v>1.89</v>
      </c>
      <c r="G60" s="49">
        <f>VLOOKUP(A60,'BASE LOSS COSTS'!$A$55:$B$69,2)</f>
        <v>4</v>
      </c>
      <c r="H60" s="61">
        <f>VLOOKUP(A60,'BASE LOSS COSTS'!$D$14:$E$28,2)</f>
        <v>235</v>
      </c>
      <c r="I60" s="61">
        <f>VLOOKUP($A60,'BASE LOSS COSTS'!$AH$14:$AI$28,2,FALSE)</f>
        <v>1</v>
      </c>
      <c r="J60" s="61">
        <f>VLOOKUP($A60,'BASE LOSS COSTS'!$AK$14:$AL$28,2,FALSE)</f>
        <v>3</v>
      </c>
      <c r="K60" s="61">
        <f>VLOOKUP($A60,'BASE LOSS COSTS'!$AN$14:$AO$28,2,FALSE)</f>
        <v>4</v>
      </c>
      <c r="L60" s="61">
        <f>VLOOKUP($A60,'BASE LOSS COSTS'!$AQ$14:$AR$28,2,FALSE)</f>
        <v>7</v>
      </c>
      <c r="M60" s="61">
        <f>VLOOKUP(A60,'BASE LOSS COSTS'!$G$14:$H$28,2)</f>
        <v>184</v>
      </c>
      <c r="N60" s="71">
        <f>VLOOKUP($A60,'BASE LOSS COSTS'!$AT$14:$AU$28,2,FALSE)</f>
        <v>0.62</v>
      </c>
      <c r="O60" s="71">
        <f>VLOOKUP($A60,'BASE LOSS COSTS'!$AW$14:$AX$28,2,FALSE)</f>
        <v>1.25</v>
      </c>
      <c r="P60" s="71">
        <f>VLOOKUP($A60,'BASE LOSS COSTS'!$AZ$14:$BA$28,2,FALSE)</f>
        <v>1.87</v>
      </c>
      <c r="Q60" s="49">
        <f>VLOOKUP(A60,'BASE LOSS COSTS'!$D$55:$E$69,2)</f>
        <v>8</v>
      </c>
      <c r="R60" s="49">
        <f>VLOOKUP(A60,'BASE LOSS COSTS'!$V$55:$W$69,2)</f>
        <v>6</v>
      </c>
      <c r="S60" s="61">
        <f>VLOOKUP(A60,'BASE LOSS COSTS'!$J$14:$K$28,2)</f>
        <v>214</v>
      </c>
      <c r="T60" s="49">
        <f>VLOOKUP(A60,'BASE LOSS COSTS'!$G$55:$H$69,2)</f>
        <v>9</v>
      </c>
      <c r="U60" s="61">
        <f>VLOOKUP(A60,'BASE LOSS COSTS'!$M$14:$N$28,2)</f>
        <v>904</v>
      </c>
      <c r="V60" s="71">
        <f>VLOOKUP($A60,'BASE LOSS COSTS'!$BC$14:$BD$28,2,FALSE)</f>
        <v>1.26</v>
      </c>
      <c r="W60" s="71">
        <f>VLOOKUP($A60,'BASE LOSS COSTS'!$BF$14:$BG$28,2,FALSE)</f>
        <v>1.89</v>
      </c>
      <c r="X60" s="71">
        <f>VLOOKUP($A60,'BASE LOSS COSTS'!$BI$14:$BJ$28,2,FALSE)</f>
        <v>2.52</v>
      </c>
      <c r="Y60" s="61">
        <f>VLOOKUP(A60,'BASE LOSS COSTS'!$J$55:$K$69,2)</f>
        <v>25</v>
      </c>
      <c r="Z60" s="61">
        <f>VLOOKUP(A60,'BASE LOSS COSTS'!$Y$55:$Z$69,2)</f>
        <v>20</v>
      </c>
      <c r="AA60" s="61">
        <f>VLOOKUP(A60,'BASE LOSS COSTS'!$P$14:$Q$28,2)</f>
        <v>214</v>
      </c>
      <c r="AB60" s="71">
        <f>VLOOKUP($A60,'BASE LOSS COSTS'!$BL$14:$BM$28,2,FALSE)</f>
        <v>0.63</v>
      </c>
      <c r="AC60" s="71">
        <f>VLOOKUP($A60,'BASE LOSS COSTS'!$BO$14:$BP$28,2,FALSE)</f>
        <v>1.26</v>
      </c>
      <c r="AD60" s="71">
        <f>VLOOKUP($A60,'BASE LOSS COSTS'!$BR$14:$BS$28,2,FALSE)</f>
        <v>1.89</v>
      </c>
      <c r="AE60" s="61">
        <f>VLOOKUP(A60,'BASE LOSS COSTS'!$M$55:$N$69,2)</f>
        <v>3</v>
      </c>
      <c r="AF60" s="61">
        <f>VLOOKUP(A60,'BASE LOSS COSTS'!$S$14:$T$28,2)</f>
        <v>86</v>
      </c>
      <c r="AG60" s="71">
        <f>VLOOKUP($A60,'BASE LOSS COSTS'!$BU$14:$BV$28,2,FALSE)</f>
        <v>6.93</v>
      </c>
      <c r="AH60" s="71">
        <f>VLOOKUP($A60,'BASE LOSS COSTS'!$BX$14:$BY$28,2,FALSE)</f>
        <v>8.19</v>
      </c>
      <c r="AI60" s="71">
        <f>VLOOKUP($A60,'BASE LOSS COSTS'!$CA$14:$CB$28,2,FALSE)</f>
        <v>9.4499999999999993</v>
      </c>
      <c r="AJ60" s="61">
        <f>VLOOKUP(A60,'BASE LOSS COSTS'!$P$55:$Q$69,2)</f>
        <v>2</v>
      </c>
      <c r="AK60" s="61">
        <f>VLOOKUP(A60,'BASE LOSS COSTS'!$V$14:$W$28,2)</f>
        <v>710</v>
      </c>
      <c r="AL60" s="71">
        <f>VLOOKUP($A60,'BASE LOSS COSTS'!$CD$14:$CE$28,2,FALSE)</f>
        <v>39.06</v>
      </c>
      <c r="AM60" s="71">
        <f>VLOOKUP($A60,'BASE LOSS COSTS'!$CG$14:$CH$28,2,FALSE)</f>
        <v>44.1</v>
      </c>
      <c r="AN60" s="71">
        <f>VLOOKUP($A60,'BASE LOSS COSTS'!$CJ$14:$CK$28,2,FALSE)</f>
        <v>60.48</v>
      </c>
      <c r="AO60" s="61">
        <f>VLOOKUP(A60,'BASE LOSS COSTS'!$S$55:$T$69,2)</f>
        <v>24</v>
      </c>
      <c r="AP60" s="61">
        <f>VLOOKUP(A60,'BASE LOSS COSTS'!$A$35:$B$49,2)</f>
        <v>202</v>
      </c>
      <c r="AQ60" s="61">
        <f>VLOOKUP(A60,'BASE LOSS COSTS'!$D$35:$E$49,2)</f>
        <v>175</v>
      </c>
      <c r="AR60" s="61">
        <f>VLOOKUP(A60,'BASE LOSS COSTS'!$G$35:$H$49,2)</f>
        <v>222</v>
      </c>
      <c r="AS60" s="61">
        <f>VLOOKUP(A60,'BASE LOSS COSTS'!$J$35:$K$49,2)</f>
        <v>222</v>
      </c>
      <c r="AT60" s="61">
        <f>VLOOKUP(A60,'BASE LOSS COSTS'!$M$35:$N$49,2)</f>
        <v>193</v>
      </c>
      <c r="AU60" s="61">
        <f>VLOOKUP(A60,'BASE LOSS COSTS'!$P$35:$Q$49,2)</f>
        <v>193</v>
      </c>
      <c r="AV60" s="61">
        <f>VLOOKUP(A60,'BASE LOSS COSTS'!$S$35:$T$49,2)</f>
        <v>101</v>
      </c>
      <c r="AW60" s="61">
        <f>VLOOKUP(A60,'BASE LOSS COSTS'!$V$35:$W$49,2)</f>
        <v>101</v>
      </c>
      <c r="AX60" s="61">
        <f>VLOOKUP(A60,'BASE LOSS COSTS'!$Y$35:$Z$49,2)</f>
        <v>88</v>
      </c>
      <c r="AY60" s="61">
        <f>VLOOKUP(A60,'BASE LOSS COSTS'!$AB$35:$AC$49,2)</f>
        <v>88</v>
      </c>
      <c r="AZ60" s="61">
        <f>VLOOKUP(A60,'BASE LOSS COSTS'!$AE$35:$AF$49,2)</f>
        <v>200</v>
      </c>
      <c r="BA60" s="61">
        <f>VLOOKUP(A60,'BASE LOSS COSTS'!$AH$35:$AI$49,2)</f>
        <v>310</v>
      </c>
      <c r="BB60" s="61">
        <f>VLOOKUP(A60,'BASE LOSS COSTS'!$AK$35:$AL$49,2)</f>
        <v>310</v>
      </c>
      <c r="BC60" s="61">
        <f>VLOOKUP(A60,'BASE LOSS COSTS'!$AN$35:$AO$49,2)</f>
        <v>92</v>
      </c>
      <c r="BD60" s="61">
        <f>VLOOKUP(A60,'BASE LOSS COSTS'!$AQ$35:$AR$49,2)</f>
        <v>92</v>
      </c>
      <c r="BE60" s="61">
        <f>VLOOKUP(A60,'BASE LOSS COSTS'!$AT$35:$AU$49,2)</f>
        <v>206</v>
      </c>
      <c r="BF60" s="61">
        <f>VLOOKUP(A60,'BASE LOSS COSTS'!$AW$35:$AX$49,2,FALSE)</f>
        <v>178</v>
      </c>
      <c r="BG60" s="61">
        <f>VLOOKUP(A60,'BASE LOSS COSTS'!$AZ$35:$BA$49,2)</f>
        <v>212</v>
      </c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9"/>
      <c r="CG60" s="39"/>
    </row>
    <row r="61" spans="1:85">
      <c r="A61" s="41">
        <v>109</v>
      </c>
      <c r="B61" s="41">
        <v>66762</v>
      </c>
      <c r="C61" s="49">
        <f>VLOOKUP(A61,'BASE LOSS COSTS'!$A$14:$B$28,2)</f>
        <v>204</v>
      </c>
      <c r="D61" s="70">
        <f>VLOOKUP($A61,'BASE LOSS COSTS'!$Y$14:$Z$28,2,FALSE)</f>
        <v>0.63</v>
      </c>
      <c r="E61" s="70">
        <f>VLOOKUP($A61,'BASE LOSS COSTS'!$AB$14:$AC$28,2,FALSE)</f>
        <v>1.26</v>
      </c>
      <c r="F61" s="70">
        <f>VLOOKUP($A61,'BASE LOSS COSTS'!$AE$14:$AF$28,2,FALSE)</f>
        <v>1.89</v>
      </c>
      <c r="G61" s="49">
        <f>VLOOKUP(A61,'BASE LOSS COSTS'!$A$55:$B$69,2)</f>
        <v>4</v>
      </c>
      <c r="H61" s="61">
        <f>VLOOKUP(A61,'BASE LOSS COSTS'!$D$14:$E$28,2)</f>
        <v>235</v>
      </c>
      <c r="I61" s="61">
        <f>VLOOKUP($A61,'BASE LOSS COSTS'!$AH$14:$AI$28,2,FALSE)</f>
        <v>1</v>
      </c>
      <c r="J61" s="61">
        <f>VLOOKUP($A61,'BASE LOSS COSTS'!$AK$14:$AL$28,2,FALSE)</f>
        <v>3</v>
      </c>
      <c r="K61" s="61">
        <f>VLOOKUP($A61,'BASE LOSS COSTS'!$AN$14:$AO$28,2,FALSE)</f>
        <v>4</v>
      </c>
      <c r="L61" s="61">
        <f>VLOOKUP($A61,'BASE LOSS COSTS'!$AQ$14:$AR$28,2,FALSE)</f>
        <v>7</v>
      </c>
      <c r="M61" s="61">
        <f>VLOOKUP(A61,'BASE LOSS COSTS'!$G$14:$H$28,2)</f>
        <v>184</v>
      </c>
      <c r="N61" s="71">
        <f>VLOOKUP($A61,'BASE LOSS COSTS'!$AT$14:$AU$28,2,FALSE)</f>
        <v>0.62</v>
      </c>
      <c r="O61" s="71">
        <f>VLOOKUP($A61,'BASE LOSS COSTS'!$AW$14:$AX$28,2,FALSE)</f>
        <v>1.25</v>
      </c>
      <c r="P61" s="71">
        <f>VLOOKUP($A61,'BASE LOSS COSTS'!$AZ$14:$BA$28,2,FALSE)</f>
        <v>1.87</v>
      </c>
      <c r="Q61" s="49">
        <f>VLOOKUP(A61,'BASE LOSS COSTS'!$D$55:$E$69,2)</f>
        <v>8</v>
      </c>
      <c r="R61" s="49">
        <f>VLOOKUP(A61,'BASE LOSS COSTS'!$V$55:$W$69,2)</f>
        <v>6</v>
      </c>
      <c r="S61" s="61">
        <f>VLOOKUP(A61,'BASE LOSS COSTS'!$J$14:$K$28,2)</f>
        <v>214</v>
      </c>
      <c r="T61" s="49">
        <f>VLOOKUP(A61,'BASE LOSS COSTS'!$G$55:$H$69,2)</f>
        <v>9</v>
      </c>
      <c r="U61" s="61">
        <f>VLOOKUP(A61,'BASE LOSS COSTS'!$M$14:$N$28,2)</f>
        <v>904</v>
      </c>
      <c r="V61" s="71">
        <f>VLOOKUP($A61,'BASE LOSS COSTS'!$BC$14:$BD$28,2,FALSE)</f>
        <v>1.26</v>
      </c>
      <c r="W61" s="71">
        <f>VLOOKUP($A61,'BASE LOSS COSTS'!$BF$14:$BG$28,2,FALSE)</f>
        <v>1.89</v>
      </c>
      <c r="X61" s="71">
        <f>VLOOKUP($A61,'BASE LOSS COSTS'!$BI$14:$BJ$28,2,FALSE)</f>
        <v>2.52</v>
      </c>
      <c r="Y61" s="61">
        <f>VLOOKUP(A61,'BASE LOSS COSTS'!$J$55:$K$69,2)</f>
        <v>25</v>
      </c>
      <c r="Z61" s="61">
        <f>VLOOKUP(A61,'BASE LOSS COSTS'!$Y$55:$Z$69,2)</f>
        <v>20</v>
      </c>
      <c r="AA61" s="61">
        <f>VLOOKUP(A61,'BASE LOSS COSTS'!$P$14:$Q$28,2)</f>
        <v>214</v>
      </c>
      <c r="AB61" s="71">
        <f>VLOOKUP($A61,'BASE LOSS COSTS'!$BL$14:$BM$28,2,FALSE)</f>
        <v>0.63</v>
      </c>
      <c r="AC61" s="71">
        <f>VLOOKUP($A61,'BASE LOSS COSTS'!$BO$14:$BP$28,2,FALSE)</f>
        <v>1.26</v>
      </c>
      <c r="AD61" s="71">
        <f>VLOOKUP($A61,'BASE LOSS COSTS'!$BR$14:$BS$28,2,FALSE)</f>
        <v>1.89</v>
      </c>
      <c r="AE61" s="61">
        <f>VLOOKUP(A61,'BASE LOSS COSTS'!$M$55:$N$69,2)</f>
        <v>3</v>
      </c>
      <c r="AF61" s="61">
        <f>VLOOKUP(A61,'BASE LOSS COSTS'!$S$14:$T$28,2)</f>
        <v>86</v>
      </c>
      <c r="AG61" s="71">
        <f>VLOOKUP($A61,'BASE LOSS COSTS'!$BU$14:$BV$28,2,FALSE)</f>
        <v>6.93</v>
      </c>
      <c r="AH61" s="71">
        <f>VLOOKUP($A61,'BASE LOSS COSTS'!$BX$14:$BY$28,2,FALSE)</f>
        <v>8.19</v>
      </c>
      <c r="AI61" s="71">
        <f>VLOOKUP($A61,'BASE LOSS COSTS'!$CA$14:$CB$28,2,FALSE)</f>
        <v>9.4499999999999993</v>
      </c>
      <c r="AJ61" s="61">
        <f>VLOOKUP(A61,'BASE LOSS COSTS'!$P$55:$Q$69,2)</f>
        <v>2</v>
      </c>
      <c r="AK61" s="61">
        <f>VLOOKUP(A61,'BASE LOSS COSTS'!$V$14:$W$28,2)</f>
        <v>710</v>
      </c>
      <c r="AL61" s="71">
        <f>VLOOKUP($A61,'BASE LOSS COSTS'!$CD$14:$CE$28,2,FALSE)</f>
        <v>39.06</v>
      </c>
      <c r="AM61" s="71">
        <f>VLOOKUP($A61,'BASE LOSS COSTS'!$CG$14:$CH$28,2,FALSE)</f>
        <v>44.1</v>
      </c>
      <c r="AN61" s="71">
        <f>VLOOKUP($A61,'BASE LOSS COSTS'!$CJ$14:$CK$28,2,FALSE)</f>
        <v>60.48</v>
      </c>
      <c r="AO61" s="61">
        <f>VLOOKUP(A61,'BASE LOSS COSTS'!$S$55:$T$69,2)</f>
        <v>24</v>
      </c>
      <c r="AP61" s="61">
        <f>VLOOKUP(A61,'BASE LOSS COSTS'!$A$35:$B$49,2)</f>
        <v>202</v>
      </c>
      <c r="AQ61" s="61">
        <f>VLOOKUP(A61,'BASE LOSS COSTS'!$D$35:$E$49,2)</f>
        <v>175</v>
      </c>
      <c r="AR61" s="61">
        <f>VLOOKUP(A61,'BASE LOSS COSTS'!$G$35:$H$49,2)</f>
        <v>222</v>
      </c>
      <c r="AS61" s="61">
        <f>VLOOKUP(A61,'BASE LOSS COSTS'!$J$35:$K$49,2)</f>
        <v>222</v>
      </c>
      <c r="AT61" s="61">
        <f>VLOOKUP(A61,'BASE LOSS COSTS'!$M$35:$N$49,2)</f>
        <v>193</v>
      </c>
      <c r="AU61" s="61">
        <f>VLOOKUP(A61,'BASE LOSS COSTS'!$P$35:$Q$49,2)</f>
        <v>193</v>
      </c>
      <c r="AV61" s="61">
        <f>VLOOKUP(A61,'BASE LOSS COSTS'!$S$35:$T$49,2)</f>
        <v>101</v>
      </c>
      <c r="AW61" s="61">
        <f>VLOOKUP(A61,'BASE LOSS COSTS'!$V$35:$W$49,2)</f>
        <v>101</v>
      </c>
      <c r="AX61" s="61">
        <f>VLOOKUP(A61,'BASE LOSS COSTS'!$Y$35:$Z$49,2)</f>
        <v>88</v>
      </c>
      <c r="AY61" s="61">
        <f>VLOOKUP(A61,'BASE LOSS COSTS'!$AB$35:$AC$49,2)</f>
        <v>88</v>
      </c>
      <c r="AZ61" s="61">
        <f>VLOOKUP(A61,'BASE LOSS COSTS'!$AE$35:$AF$49,2)</f>
        <v>200</v>
      </c>
      <c r="BA61" s="61">
        <f>VLOOKUP(A61,'BASE LOSS COSTS'!$AH$35:$AI$49,2)</f>
        <v>310</v>
      </c>
      <c r="BB61" s="61">
        <f>VLOOKUP(A61,'BASE LOSS COSTS'!$AK$35:$AL$49,2)</f>
        <v>310</v>
      </c>
      <c r="BC61" s="61">
        <f>VLOOKUP(A61,'BASE LOSS COSTS'!$AN$35:$AO$49,2)</f>
        <v>92</v>
      </c>
      <c r="BD61" s="61">
        <f>VLOOKUP(A61,'BASE LOSS COSTS'!$AQ$35:$AR$49,2)</f>
        <v>92</v>
      </c>
      <c r="BE61" s="61">
        <f>VLOOKUP(A61,'BASE LOSS COSTS'!$AT$35:$AU$49,2)</f>
        <v>206</v>
      </c>
      <c r="BF61" s="61">
        <f>VLOOKUP(A61,'BASE LOSS COSTS'!$AW$35:$AX$49,2,FALSE)</f>
        <v>178</v>
      </c>
      <c r="BG61" s="61">
        <f>VLOOKUP(A61,'BASE LOSS COSTS'!$AZ$35:$BA$49,2)</f>
        <v>212</v>
      </c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9"/>
      <c r="CG61" s="39"/>
    </row>
    <row r="62" spans="1:85">
      <c r="A62" s="41">
        <v>109</v>
      </c>
      <c r="B62" s="41">
        <v>66763</v>
      </c>
      <c r="C62" s="49">
        <f>VLOOKUP(A62,'BASE LOSS COSTS'!$A$14:$B$28,2)</f>
        <v>204</v>
      </c>
      <c r="D62" s="70">
        <f>VLOOKUP($A62,'BASE LOSS COSTS'!$Y$14:$Z$28,2,FALSE)</f>
        <v>0.63</v>
      </c>
      <c r="E62" s="70">
        <f>VLOOKUP($A62,'BASE LOSS COSTS'!$AB$14:$AC$28,2,FALSE)</f>
        <v>1.26</v>
      </c>
      <c r="F62" s="70">
        <f>VLOOKUP($A62,'BASE LOSS COSTS'!$AE$14:$AF$28,2,FALSE)</f>
        <v>1.89</v>
      </c>
      <c r="G62" s="49">
        <f>VLOOKUP(A62,'BASE LOSS COSTS'!$A$55:$B$69,2)</f>
        <v>4</v>
      </c>
      <c r="H62" s="61">
        <f>VLOOKUP(A62,'BASE LOSS COSTS'!$D$14:$E$28,2)</f>
        <v>235</v>
      </c>
      <c r="I62" s="61">
        <f>VLOOKUP($A62,'BASE LOSS COSTS'!$AH$14:$AI$28,2,FALSE)</f>
        <v>1</v>
      </c>
      <c r="J62" s="61">
        <f>VLOOKUP($A62,'BASE LOSS COSTS'!$AK$14:$AL$28,2,FALSE)</f>
        <v>3</v>
      </c>
      <c r="K62" s="61">
        <f>VLOOKUP($A62,'BASE LOSS COSTS'!$AN$14:$AO$28,2,FALSE)</f>
        <v>4</v>
      </c>
      <c r="L62" s="61">
        <f>VLOOKUP($A62,'BASE LOSS COSTS'!$AQ$14:$AR$28,2,FALSE)</f>
        <v>7</v>
      </c>
      <c r="M62" s="61">
        <f>VLOOKUP(A62,'BASE LOSS COSTS'!$G$14:$H$28,2)</f>
        <v>184</v>
      </c>
      <c r="N62" s="71">
        <f>VLOOKUP($A62,'BASE LOSS COSTS'!$AT$14:$AU$28,2,FALSE)</f>
        <v>0.62</v>
      </c>
      <c r="O62" s="71">
        <f>VLOOKUP($A62,'BASE LOSS COSTS'!$AW$14:$AX$28,2,FALSE)</f>
        <v>1.25</v>
      </c>
      <c r="P62" s="71">
        <f>VLOOKUP($A62,'BASE LOSS COSTS'!$AZ$14:$BA$28,2,FALSE)</f>
        <v>1.87</v>
      </c>
      <c r="Q62" s="49">
        <f>VLOOKUP(A62,'BASE LOSS COSTS'!$D$55:$E$69,2)</f>
        <v>8</v>
      </c>
      <c r="R62" s="49">
        <f>VLOOKUP(A62,'BASE LOSS COSTS'!$V$55:$W$69,2)</f>
        <v>6</v>
      </c>
      <c r="S62" s="61">
        <f>VLOOKUP(A62,'BASE LOSS COSTS'!$J$14:$K$28,2)</f>
        <v>214</v>
      </c>
      <c r="T62" s="49">
        <f>VLOOKUP(A62,'BASE LOSS COSTS'!$G$55:$H$69,2)</f>
        <v>9</v>
      </c>
      <c r="U62" s="61">
        <f>VLOOKUP(A62,'BASE LOSS COSTS'!$M$14:$N$28,2)</f>
        <v>904</v>
      </c>
      <c r="V62" s="71">
        <f>VLOOKUP($A62,'BASE LOSS COSTS'!$BC$14:$BD$28,2,FALSE)</f>
        <v>1.26</v>
      </c>
      <c r="W62" s="71">
        <f>VLOOKUP($A62,'BASE LOSS COSTS'!$BF$14:$BG$28,2,FALSE)</f>
        <v>1.89</v>
      </c>
      <c r="X62" s="71">
        <f>VLOOKUP($A62,'BASE LOSS COSTS'!$BI$14:$BJ$28,2,FALSE)</f>
        <v>2.52</v>
      </c>
      <c r="Y62" s="61">
        <f>VLOOKUP(A62,'BASE LOSS COSTS'!$J$55:$K$69,2)</f>
        <v>25</v>
      </c>
      <c r="Z62" s="61">
        <f>VLOOKUP(A62,'BASE LOSS COSTS'!$Y$55:$Z$69,2)</f>
        <v>20</v>
      </c>
      <c r="AA62" s="61">
        <f>VLOOKUP(A62,'BASE LOSS COSTS'!$P$14:$Q$28,2)</f>
        <v>214</v>
      </c>
      <c r="AB62" s="71">
        <f>VLOOKUP($A62,'BASE LOSS COSTS'!$BL$14:$BM$28,2,FALSE)</f>
        <v>0.63</v>
      </c>
      <c r="AC62" s="71">
        <f>VLOOKUP($A62,'BASE LOSS COSTS'!$BO$14:$BP$28,2,FALSE)</f>
        <v>1.26</v>
      </c>
      <c r="AD62" s="71">
        <f>VLOOKUP($A62,'BASE LOSS COSTS'!$BR$14:$BS$28,2,FALSE)</f>
        <v>1.89</v>
      </c>
      <c r="AE62" s="61">
        <f>VLOOKUP(A62,'BASE LOSS COSTS'!$M$55:$N$69,2)</f>
        <v>3</v>
      </c>
      <c r="AF62" s="61">
        <f>VLOOKUP(A62,'BASE LOSS COSTS'!$S$14:$T$28,2)</f>
        <v>86</v>
      </c>
      <c r="AG62" s="71">
        <f>VLOOKUP($A62,'BASE LOSS COSTS'!$BU$14:$BV$28,2,FALSE)</f>
        <v>6.93</v>
      </c>
      <c r="AH62" s="71">
        <f>VLOOKUP($A62,'BASE LOSS COSTS'!$BX$14:$BY$28,2,FALSE)</f>
        <v>8.19</v>
      </c>
      <c r="AI62" s="71">
        <f>VLOOKUP($A62,'BASE LOSS COSTS'!$CA$14:$CB$28,2,FALSE)</f>
        <v>9.4499999999999993</v>
      </c>
      <c r="AJ62" s="61">
        <f>VLOOKUP(A62,'BASE LOSS COSTS'!$P$55:$Q$69,2)</f>
        <v>2</v>
      </c>
      <c r="AK62" s="61">
        <f>VLOOKUP(A62,'BASE LOSS COSTS'!$V$14:$W$28,2)</f>
        <v>710</v>
      </c>
      <c r="AL62" s="71">
        <f>VLOOKUP($A62,'BASE LOSS COSTS'!$CD$14:$CE$28,2,FALSE)</f>
        <v>39.06</v>
      </c>
      <c r="AM62" s="71">
        <f>VLOOKUP($A62,'BASE LOSS COSTS'!$CG$14:$CH$28,2,FALSE)</f>
        <v>44.1</v>
      </c>
      <c r="AN62" s="71">
        <f>VLOOKUP($A62,'BASE LOSS COSTS'!$CJ$14:$CK$28,2,FALSE)</f>
        <v>60.48</v>
      </c>
      <c r="AO62" s="61">
        <f>VLOOKUP(A62,'BASE LOSS COSTS'!$S$55:$T$69,2)</f>
        <v>24</v>
      </c>
      <c r="AP62" s="61">
        <f>VLOOKUP(A62,'BASE LOSS COSTS'!$A$35:$B$49,2)</f>
        <v>202</v>
      </c>
      <c r="AQ62" s="61">
        <f>VLOOKUP(A62,'BASE LOSS COSTS'!$D$35:$E$49,2)</f>
        <v>175</v>
      </c>
      <c r="AR62" s="61">
        <f>VLOOKUP(A62,'BASE LOSS COSTS'!$G$35:$H$49,2)</f>
        <v>222</v>
      </c>
      <c r="AS62" s="61">
        <f>VLOOKUP(A62,'BASE LOSS COSTS'!$J$35:$K$49,2)</f>
        <v>222</v>
      </c>
      <c r="AT62" s="61">
        <f>VLOOKUP(A62,'BASE LOSS COSTS'!$M$35:$N$49,2)</f>
        <v>193</v>
      </c>
      <c r="AU62" s="61">
        <f>VLOOKUP(A62,'BASE LOSS COSTS'!$P$35:$Q$49,2)</f>
        <v>193</v>
      </c>
      <c r="AV62" s="61">
        <f>VLOOKUP(A62,'BASE LOSS COSTS'!$S$35:$T$49,2)</f>
        <v>101</v>
      </c>
      <c r="AW62" s="61">
        <f>VLOOKUP(A62,'BASE LOSS COSTS'!$V$35:$W$49,2)</f>
        <v>101</v>
      </c>
      <c r="AX62" s="61">
        <f>VLOOKUP(A62,'BASE LOSS COSTS'!$Y$35:$Z$49,2)</f>
        <v>88</v>
      </c>
      <c r="AY62" s="61">
        <f>VLOOKUP(A62,'BASE LOSS COSTS'!$AB$35:$AC$49,2)</f>
        <v>88</v>
      </c>
      <c r="AZ62" s="61">
        <f>VLOOKUP(A62,'BASE LOSS COSTS'!$AE$35:$AF$49,2)</f>
        <v>200</v>
      </c>
      <c r="BA62" s="61">
        <f>VLOOKUP(A62,'BASE LOSS COSTS'!$AH$35:$AI$49,2)</f>
        <v>310</v>
      </c>
      <c r="BB62" s="61">
        <f>VLOOKUP(A62,'BASE LOSS COSTS'!$AK$35:$AL$49,2)</f>
        <v>310</v>
      </c>
      <c r="BC62" s="61">
        <f>VLOOKUP(A62,'BASE LOSS COSTS'!$AN$35:$AO$49,2)</f>
        <v>92</v>
      </c>
      <c r="BD62" s="61">
        <f>VLOOKUP(A62,'BASE LOSS COSTS'!$AQ$35:$AR$49,2)</f>
        <v>92</v>
      </c>
      <c r="BE62" s="61">
        <f>VLOOKUP(A62,'BASE LOSS COSTS'!$AT$35:$AU$49,2)</f>
        <v>206</v>
      </c>
      <c r="BF62" s="61">
        <f>VLOOKUP(A62,'BASE LOSS COSTS'!$AW$35:$AX$49,2,FALSE)</f>
        <v>178</v>
      </c>
      <c r="BG62" s="61">
        <f>VLOOKUP(A62,'BASE LOSS COSTS'!$AZ$35:$BA$49,2)</f>
        <v>212</v>
      </c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9"/>
      <c r="CG62" s="39"/>
    </row>
    <row r="63" spans="1:85">
      <c r="A63" s="41">
        <v>110</v>
      </c>
      <c r="B63" s="41">
        <v>66007</v>
      </c>
      <c r="C63" s="49">
        <f>VLOOKUP(A63,'BASE LOSS COSTS'!$A$14:$B$28,2)</f>
        <v>189</v>
      </c>
      <c r="D63" s="70">
        <f>VLOOKUP($A63,'BASE LOSS COSTS'!$Y$14:$Z$28,2,FALSE)</f>
        <v>0.63</v>
      </c>
      <c r="E63" s="70">
        <f>VLOOKUP($A63,'BASE LOSS COSTS'!$AB$14:$AC$28,2,FALSE)</f>
        <v>1.26</v>
      </c>
      <c r="F63" s="70">
        <f>VLOOKUP($A63,'BASE LOSS COSTS'!$AE$14:$AF$28,2,FALSE)</f>
        <v>1.89</v>
      </c>
      <c r="G63" s="49">
        <f>VLOOKUP(A63,'BASE LOSS COSTS'!$A$55:$B$69,2)</f>
        <v>3</v>
      </c>
      <c r="H63" s="61">
        <f>VLOOKUP(A63,'BASE LOSS COSTS'!$D$14:$E$28,2)</f>
        <v>315</v>
      </c>
      <c r="I63" s="61">
        <f>VLOOKUP($A63,'BASE LOSS COSTS'!$AH$14:$AI$28,2,FALSE)</f>
        <v>2</v>
      </c>
      <c r="J63" s="61">
        <f>VLOOKUP($A63,'BASE LOSS COSTS'!$AK$14:$AL$28,2,FALSE)</f>
        <v>3</v>
      </c>
      <c r="K63" s="61">
        <f>VLOOKUP($A63,'BASE LOSS COSTS'!$AN$14:$AO$28,2,FALSE)</f>
        <v>6</v>
      </c>
      <c r="L63" s="61">
        <f>VLOOKUP($A63,'BASE LOSS COSTS'!$AQ$14:$AR$28,2,FALSE)</f>
        <v>10</v>
      </c>
      <c r="M63" s="61">
        <f>VLOOKUP(A63,'BASE LOSS COSTS'!$G$14:$H$28,2)</f>
        <v>247</v>
      </c>
      <c r="N63" s="71">
        <f>VLOOKUP($A63,'BASE LOSS COSTS'!$AT$14:$AU$28,2,FALSE)</f>
        <v>0.62</v>
      </c>
      <c r="O63" s="71">
        <f>VLOOKUP($A63,'BASE LOSS COSTS'!$AW$14:$AX$28,2,FALSE)</f>
        <v>1.25</v>
      </c>
      <c r="P63" s="71">
        <f>VLOOKUP($A63,'BASE LOSS COSTS'!$AZ$14:$BA$28,2,FALSE)</f>
        <v>1.87</v>
      </c>
      <c r="Q63" s="49">
        <f>VLOOKUP(A63,'BASE LOSS COSTS'!$D$55:$E$69,2)</f>
        <v>9</v>
      </c>
      <c r="R63" s="49">
        <f>VLOOKUP(A63,'BASE LOSS COSTS'!$V$55:$W$69,2)</f>
        <v>6</v>
      </c>
      <c r="S63" s="61">
        <f>VLOOKUP(A63,'BASE LOSS COSTS'!$J$14:$K$28,2)</f>
        <v>216</v>
      </c>
      <c r="T63" s="49">
        <f>VLOOKUP(A63,'BASE LOSS COSTS'!$G$55:$H$69,2)</f>
        <v>7</v>
      </c>
      <c r="U63" s="61">
        <f>VLOOKUP(A63,'BASE LOSS COSTS'!$M$14:$N$28,2)</f>
        <v>837</v>
      </c>
      <c r="V63" s="71">
        <f>VLOOKUP($A63,'BASE LOSS COSTS'!$BC$14:$BD$28,2,FALSE)</f>
        <v>1.26</v>
      </c>
      <c r="W63" s="71">
        <f>VLOOKUP($A63,'BASE LOSS COSTS'!$BF$14:$BG$28,2,FALSE)</f>
        <v>1.89</v>
      </c>
      <c r="X63" s="71">
        <f>VLOOKUP($A63,'BASE LOSS COSTS'!$BI$14:$BJ$28,2,FALSE)</f>
        <v>2.52</v>
      </c>
      <c r="Y63" s="61">
        <f>VLOOKUP(A63,'BASE LOSS COSTS'!$J$55:$K$69,2)</f>
        <v>19</v>
      </c>
      <c r="Z63" s="61">
        <f>VLOOKUP(A63,'BASE LOSS COSTS'!$Y$55:$Z$69,2)</f>
        <v>15</v>
      </c>
      <c r="AA63" s="61">
        <f>VLOOKUP(A63,'BASE LOSS COSTS'!$P$14:$Q$28,2)</f>
        <v>198</v>
      </c>
      <c r="AB63" s="71">
        <f>VLOOKUP($A63,'BASE LOSS COSTS'!$BL$14:$BM$28,2,FALSE)</f>
        <v>0.63</v>
      </c>
      <c r="AC63" s="71">
        <f>VLOOKUP($A63,'BASE LOSS COSTS'!$BO$14:$BP$28,2,FALSE)</f>
        <v>1.26</v>
      </c>
      <c r="AD63" s="71">
        <f>VLOOKUP($A63,'BASE LOSS COSTS'!$BR$14:$BS$28,2,FALSE)</f>
        <v>1.89</v>
      </c>
      <c r="AE63" s="61">
        <f>VLOOKUP(A63,'BASE LOSS COSTS'!$M$55:$N$69,2)</f>
        <v>2</v>
      </c>
      <c r="AF63" s="61">
        <f>VLOOKUP(A63,'BASE LOSS COSTS'!$S$14:$T$28,2)</f>
        <v>79</v>
      </c>
      <c r="AG63" s="71">
        <f>VLOOKUP($A63,'BASE LOSS COSTS'!$BU$14:$BV$28,2,FALSE)</f>
        <v>6.93</v>
      </c>
      <c r="AH63" s="71">
        <f>VLOOKUP($A63,'BASE LOSS COSTS'!$BX$14:$BY$28,2,FALSE)</f>
        <v>8.19</v>
      </c>
      <c r="AI63" s="71">
        <f>VLOOKUP($A63,'BASE LOSS COSTS'!$CA$14:$CB$28,2,FALSE)</f>
        <v>9.4499999999999993</v>
      </c>
      <c r="AJ63" s="61">
        <f>VLOOKUP(A63,'BASE LOSS COSTS'!$P$55:$Q$69,2)</f>
        <v>2</v>
      </c>
      <c r="AK63" s="61">
        <f>VLOOKUP(A63,'BASE LOSS COSTS'!$V$14:$W$28,2)</f>
        <v>658</v>
      </c>
      <c r="AL63" s="71">
        <f>VLOOKUP($A63,'BASE LOSS COSTS'!$CD$14:$CE$28,2,FALSE)</f>
        <v>39.06</v>
      </c>
      <c r="AM63" s="71">
        <f>VLOOKUP($A63,'BASE LOSS COSTS'!$CG$14:$CH$28,2,FALSE)</f>
        <v>44.1</v>
      </c>
      <c r="AN63" s="71">
        <f>VLOOKUP($A63,'BASE LOSS COSTS'!$CJ$14:$CK$28,2,FALSE)</f>
        <v>60.48</v>
      </c>
      <c r="AO63" s="61">
        <f>VLOOKUP(A63,'BASE LOSS COSTS'!$S$55:$T$69,2)</f>
        <v>18</v>
      </c>
      <c r="AP63" s="61">
        <f>VLOOKUP(A63,'BASE LOSS COSTS'!$A$35:$B$49,2)</f>
        <v>202</v>
      </c>
      <c r="AQ63" s="61">
        <f>VLOOKUP(A63,'BASE LOSS COSTS'!$D$35:$E$49,2)</f>
        <v>175</v>
      </c>
      <c r="AR63" s="61">
        <f>VLOOKUP(A63,'BASE LOSS COSTS'!$G$35:$H$49,2)</f>
        <v>222</v>
      </c>
      <c r="AS63" s="61">
        <f>VLOOKUP(A63,'BASE LOSS COSTS'!$J$35:$K$49,2)</f>
        <v>222</v>
      </c>
      <c r="AT63" s="61">
        <f>VLOOKUP(A63,'BASE LOSS COSTS'!$M$35:$N$49,2)</f>
        <v>193</v>
      </c>
      <c r="AU63" s="61">
        <f>VLOOKUP(A63,'BASE LOSS COSTS'!$P$35:$Q$49,2)</f>
        <v>193</v>
      </c>
      <c r="AV63" s="61">
        <f>VLOOKUP(A63,'BASE LOSS COSTS'!$S$35:$T$49,2)</f>
        <v>101</v>
      </c>
      <c r="AW63" s="61">
        <f>VLOOKUP(A63,'BASE LOSS COSTS'!$V$35:$W$49,2)</f>
        <v>101</v>
      </c>
      <c r="AX63" s="61">
        <f>VLOOKUP(A63,'BASE LOSS COSTS'!$Y$35:$Z$49,2)</f>
        <v>88</v>
      </c>
      <c r="AY63" s="61">
        <f>VLOOKUP(A63,'BASE LOSS COSTS'!$AB$35:$AC$49,2)</f>
        <v>88</v>
      </c>
      <c r="AZ63" s="61">
        <f>VLOOKUP(A63,'BASE LOSS COSTS'!$AE$35:$AF$49,2)</f>
        <v>178</v>
      </c>
      <c r="BA63" s="61">
        <f>VLOOKUP(A63,'BASE LOSS COSTS'!$AH$35:$AI$49,2)</f>
        <v>276</v>
      </c>
      <c r="BB63" s="61">
        <f>VLOOKUP(A63,'BASE LOSS COSTS'!$AK$35:$AL$49,2)</f>
        <v>276</v>
      </c>
      <c r="BC63" s="61">
        <f>VLOOKUP(A63,'BASE LOSS COSTS'!$AN$35:$AO$49,2)</f>
        <v>82</v>
      </c>
      <c r="BD63" s="61">
        <f>VLOOKUP(A63,'BASE LOSS COSTS'!$AQ$35:$AR$49,2)</f>
        <v>82</v>
      </c>
      <c r="BE63" s="61">
        <f>VLOOKUP(A63,'BASE LOSS COSTS'!$AT$35:$AU$49,2)</f>
        <v>181</v>
      </c>
      <c r="BF63" s="61">
        <f>VLOOKUP(A63,'BASE LOSS COSTS'!$AW$35:$AX$49,2,FALSE)</f>
        <v>156</v>
      </c>
      <c r="BG63" s="61">
        <f>VLOOKUP(A63,'BASE LOSS COSTS'!$AZ$35:$BA$49,2)</f>
        <v>279</v>
      </c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9"/>
      <c r="CG63" s="39"/>
    </row>
    <row r="64" spans="1:85">
      <c r="A64" s="41">
        <v>110</v>
      </c>
      <c r="B64" s="41">
        <v>66012</v>
      </c>
      <c r="C64" s="49">
        <f>VLOOKUP(A64,'BASE LOSS COSTS'!$A$14:$B$28,2)</f>
        <v>189</v>
      </c>
      <c r="D64" s="70">
        <f>VLOOKUP($A64,'BASE LOSS COSTS'!$Y$14:$Z$28,2,FALSE)</f>
        <v>0.63</v>
      </c>
      <c r="E64" s="70">
        <f>VLOOKUP($A64,'BASE LOSS COSTS'!$AB$14:$AC$28,2,FALSE)</f>
        <v>1.26</v>
      </c>
      <c r="F64" s="70">
        <f>VLOOKUP($A64,'BASE LOSS COSTS'!$AE$14:$AF$28,2,FALSE)</f>
        <v>1.89</v>
      </c>
      <c r="G64" s="49">
        <f>VLOOKUP(A64,'BASE LOSS COSTS'!$A$55:$B$69,2)</f>
        <v>3</v>
      </c>
      <c r="H64" s="61">
        <f>VLOOKUP(A64,'BASE LOSS COSTS'!$D$14:$E$28,2)</f>
        <v>315</v>
      </c>
      <c r="I64" s="61">
        <f>VLOOKUP($A64,'BASE LOSS COSTS'!$AH$14:$AI$28,2,FALSE)</f>
        <v>2</v>
      </c>
      <c r="J64" s="61">
        <f>VLOOKUP($A64,'BASE LOSS COSTS'!$AK$14:$AL$28,2,FALSE)</f>
        <v>3</v>
      </c>
      <c r="K64" s="61">
        <f>VLOOKUP($A64,'BASE LOSS COSTS'!$AN$14:$AO$28,2,FALSE)</f>
        <v>6</v>
      </c>
      <c r="L64" s="61">
        <f>VLOOKUP($A64,'BASE LOSS COSTS'!$AQ$14:$AR$28,2,FALSE)</f>
        <v>10</v>
      </c>
      <c r="M64" s="61">
        <f>VLOOKUP(A64,'BASE LOSS COSTS'!$G$14:$H$28,2)</f>
        <v>247</v>
      </c>
      <c r="N64" s="71">
        <f>VLOOKUP($A64,'BASE LOSS COSTS'!$AT$14:$AU$28,2,FALSE)</f>
        <v>0.62</v>
      </c>
      <c r="O64" s="71">
        <f>VLOOKUP($A64,'BASE LOSS COSTS'!$AW$14:$AX$28,2,FALSE)</f>
        <v>1.25</v>
      </c>
      <c r="P64" s="71">
        <f>VLOOKUP($A64,'BASE LOSS COSTS'!$AZ$14:$BA$28,2,FALSE)</f>
        <v>1.87</v>
      </c>
      <c r="Q64" s="49">
        <f>VLOOKUP(A64,'BASE LOSS COSTS'!$D$55:$E$69,2)</f>
        <v>9</v>
      </c>
      <c r="R64" s="49">
        <f>VLOOKUP(A64,'BASE LOSS COSTS'!$V$55:$W$69,2)</f>
        <v>6</v>
      </c>
      <c r="S64" s="61">
        <f>VLOOKUP(A64,'BASE LOSS COSTS'!$J$14:$K$28,2)</f>
        <v>216</v>
      </c>
      <c r="T64" s="49">
        <f>VLOOKUP(A64,'BASE LOSS COSTS'!$G$55:$H$69,2)</f>
        <v>7</v>
      </c>
      <c r="U64" s="61">
        <f>VLOOKUP(A64,'BASE LOSS COSTS'!$M$14:$N$28,2)</f>
        <v>837</v>
      </c>
      <c r="V64" s="71">
        <f>VLOOKUP($A64,'BASE LOSS COSTS'!$BC$14:$BD$28,2,FALSE)</f>
        <v>1.26</v>
      </c>
      <c r="W64" s="71">
        <f>VLOOKUP($A64,'BASE LOSS COSTS'!$BF$14:$BG$28,2,FALSE)</f>
        <v>1.89</v>
      </c>
      <c r="X64" s="71">
        <f>VLOOKUP($A64,'BASE LOSS COSTS'!$BI$14:$BJ$28,2,FALSE)</f>
        <v>2.52</v>
      </c>
      <c r="Y64" s="61">
        <f>VLOOKUP(A64,'BASE LOSS COSTS'!$J$55:$K$69,2)</f>
        <v>19</v>
      </c>
      <c r="Z64" s="61">
        <f>VLOOKUP(A64,'BASE LOSS COSTS'!$Y$55:$Z$69,2)</f>
        <v>15</v>
      </c>
      <c r="AA64" s="61">
        <f>VLOOKUP(A64,'BASE LOSS COSTS'!$P$14:$Q$28,2)</f>
        <v>198</v>
      </c>
      <c r="AB64" s="71">
        <f>VLOOKUP($A64,'BASE LOSS COSTS'!$BL$14:$BM$28,2,FALSE)</f>
        <v>0.63</v>
      </c>
      <c r="AC64" s="71">
        <f>VLOOKUP($A64,'BASE LOSS COSTS'!$BO$14:$BP$28,2,FALSE)</f>
        <v>1.26</v>
      </c>
      <c r="AD64" s="71">
        <f>VLOOKUP($A64,'BASE LOSS COSTS'!$BR$14:$BS$28,2,FALSE)</f>
        <v>1.89</v>
      </c>
      <c r="AE64" s="61">
        <f>VLOOKUP(A64,'BASE LOSS COSTS'!$M$55:$N$69,2)</f>
        <v>2</v>
      </c>
      <c r="AF64" s="61">
        <f>VLOOKUP(A64,'BASE LOSS COSTS'!$S$14:$T$28,2)</f>
        <v>79</v>
      </c>
      <c r="AG64" s="71">
        <f>VLOOKUP($A64,'BASE LOSS COSTS'!$BU$14:$BV$28,2,FALSE)</f>
        <v>6.93</v>
      </c>
      <c r="AH64" s="71">
        <f>VLOOKUP($A64,'BASE LOSS COSTS'!$BX$14:$BY$28,2,FALSE)</f>
        <v>8.19</v>
      </c>
      <c r="AI64" s="71">
        <f>VLOOKUP($A64,'BASE LOSS COSTS'!$CA$14:$CB$28,2,FALSE)</f>
        <v>9.4499999999999993</v>
      </c>
      <c r="AJ64" s="61">
        <f>VLOOKUP(A64,'BASE LOSS COSTS'!$P$55:$Q$69,2)</f>
        <v>2</v>
      </c>
      <c r="AK64" s="61">
        <f>VLOOKUP(A64,'BASE LOSS COSTS'!$V$14:$W$28,2)</f>
        <v>658</v>
      </c>
      <c r="AL64" s="71">
        <f>VLOOKUP($A64,'BASE LOSS COSTS'!$CD$14:$CE$28,2,FALSE)</f>
        <v>39.06</v>
      </c>
      <c r="AM64" s="71">
        <f>VLOOKUP($A64,'BASE LOSS COSTS'!$CG$14:$CH$28,2,FALSE)</f>
        <v>44.1</v>
      </c>
      <c r="AN64" s="71">
        <f>VLOOKUP($A64,'BASE LOSS COSTS'!$CJ$14:$CK$28,2,FALSE)</f>
        <v>60.48</v>
      </c>
      <c r="AO64" s="61">
        <f>VLOOKUP(A64,'BASE LOSS COSTS'!$S$55:$T$69,2)</f>
        <v>18</v>
      </c>
      <c r="AP64" s="61">
        <f>VLOOKUP(A64,'BASE LOSS COSTS'!$A$35:$B$49,2)</f>
        <v>202</v>
      </c>
      <c r="AQ64" s="61">
        <f>VLOOKUP(A64,'BASE LOSS COSTS'!$D$35:$E$49,2)</f>
        <v>175</v>
      </c>
      <c r="AR64" s="61">
        <f>VLOOKUP(A64,'BASE LOSS COSTS'!$G$35:$H$49,2)</f>
        <v>222</v>
      </c>
      <c r="AS64" s="61">
        <f>VLOOKUP(A64,'BASE LOSS COSTS'!$J$35:$K$49,2)</f>
        <v>222</v>
      </c>
      <c r="AT64" s="61">
        <f>VLOOKUP(A64,'BASE LOSS COSTS'!$M$35:$N$49,2)</f>
        <v>193</v>
      </c>
      <c r="AU64" s="61">
        <f>VLOOKUP(A64,'BASE LOSS COSTS'!$P$35:$Q$49,2)</f>
        <v>193</v>
      </c>
      <c r="AV64" s="61">
        <f>VLOOKUP(A64,'BASE LOSS COSTS'!$S$35:$T$49,2)</f>
        <v>101</v>
      </c>
      <c r="AW64" s="61">
        <f>VLOOKUP(A64,'BASE LOSS COSTS'!$V$35:$W$49,2)</f>
        <v>101</v>
      </c>
      <c r="AX64" s="61">
        <f>VLOOKUP(A64,'BASE LOSS COSTS'!$Y$35:$Z$49,2)</f>
        <v>88</v>
      </c>
      <c r="AY64" s="61">
        <f>VLOOKUP(A64,'BASE LOSS COSTS'!$AB$35:$AC$49,2)</f>
        <v>88</v>
      </c>
      <c r="AZ64" s="61">
        <f>VLOOKUP(A64,'BASE LOSS COSTS'!$AE$35:$AF$49,2)</f>
        <v>178</v>
      </c>
      <c r="BA64" s="61">
        <f>VLOOKUP(A64,'BASE LOSS COSTS'!$AH$35:$AI$49,2)</f>
        <v>276</v>
      </c>
      <c r="BB64" s="61">
        <f>VLOOKUP(A64,'BASE LOSS COSTS'!$AK$35:$AL$49,2)</f>
        <v>276</v>
      </c>
      <c r="BC64" s="61">
        <f>VLOOKUP(A64,'BASE LOSS COSTS'!$AN$35:$AO$49,2)</f>
        <v>82</v>
      </c>
      <c r="BD64" s="61">
        <f>VLOOKUP(A64,'BASE LOSS COSTS'!$AQ$35:$AR$49,2)</f>
        <v>82</v>
      </c>
      <c r="BE64" s="61">
        <f>VLOOKUP(A64,'BASE LOSS COSTS'!$AT$35:$AU$49,2)</f>
        <v>181</v>
      </c>
      <c r="BF64" s="61">
        <f>VLOOKUP(A64,'BASE LOSS COSTS'!$AW$35:$AX$49,2,FALSE)</f>
        <v>156</v>
      </c>
      <c r="BG64" s="61">
        <f>VLOOKUP(A64,'BASE LOSS COSTS'!$AZ$35:$BA$49,2)</f>
        <v>279</v>
      </c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9"/>
      <c r="CG64" s="39"/>
    </row>
    <row r="65" spans="1:85">
      <c r="A65" s="41">
        <v>110</v>
      </c>
      <c r="B65" s="41">
        <v>66020</v>
      </c>
      <c r="C65" s="49">
        <f>VLOOKUP(A65,'BASE LOSS COSTS'!$A$14:$B$28,2)</f>
        <v>189</v>
      </c>
      <c r="D65" s="70">
        <f>VLOOKUP($A65,'BASE LOSS COSTS'!$Y$14:$Z$28,2,FALSE)</f>
        <v>0.63</v>
      </c>
      <c r="E65" s="70">
        <f>VLOOKUP($A65,'BASE LOSS COSTS'!$AB$14:$AC$28,2,FALSE)</f>
        <v>1.26</v>
      </c>
      <c r="F65" s="70">
        <f>VLOOKUP($A65,'BASE LOSS COSTS'!$AE$14:$AF$28,2,FALSE)</f>
        <v>1.89</v>
      </c>
      <c r="G65" s="49">
        <f>VLOOKUP(A65,'BASE LOSS COSTS'!$A$55:$B$69,2)</f>
        <v>3</v>
      </c>
      <c r="H65" s="61">
        <f>VLOOKUP(A65,'BASE LOSS COSTS'!$D$14:$E$28,2)</f>
        <v>315</v>
      </c>
      <c r="I65" s="61">
        <f>VLOOKUP($A65,'BASE LOSS COSTS'!$AH$14:$AI$28,2,FALSE)</f>
        <v>2</v>
      </c>
      <c r="J65" s="61">
        <f>VLOOKUP($A65,'BASE LOSS COSTS'!$AK$14:$AL$28,2,FALSE)</f>
        <v>3</v>
      </c>
      <c r="K65" s="61">
        <f>VLOOKUP($A65,'BASE LOSS COSTS'!$AN$14:$AO$28,2,FALSE)</f>
        <v>6</v>
      </c>
      <c r="L65" s="61">
        <f>VLOOKUP($A65,'BASE LOSS COSTS'!$AQ$14:$AR$28,2,FALSE)</f>
        <v>10</v>
      </c>
      <c r="M65" s="61">
        <f>VLOOKUP(A65,'BASE LOSS COSTS'!$G$14:$H$28,2)</f>
        <v>247</v>
      </c>
      <c r="N65" s="71">
        <f>VLOOKUP($A65,'BASE LOSS COSTS'!$AT$14:$AU$28,2,FALSE)</f>
        <v>0.62</v>
      </c>
      <c r="O65" s="71">
        <f>VLOOKUP($A65,'BASE LOSS COSTS'!$AW$14:$AX$28,2,FALSE)</f>
        <v>1.25</v>
      </c>
      <c r="P65" s="71">
        <f>VLOOKUP($A65,'BASE LOSS COSTS'!$AZ$14:$BA$28,2,FALSE)</f>
        <v>1.87</v>
      </c>
      <c r="Q65" s="49">
        <f>VLOOKUP(A65,'BASE LOSS COSTS'!$D$55:$E$69,2)</f>
        <v>9</v>
      </c>
      <c r="R65" s="49">
        <f>VLOOKUP(A65,'BASE LOSS COSTS'!$V$55:$W$69,2)</f>
        <v>6</v>
      </c>
      <c r="S65" s="61">
        <f>VLOOKUP(A65,'BASE LOSS COSTS'!$J$14:$K$28,2)</f>
        <v>216</v>
      </c>
      <c r="T65" s="49">
        <f>VLOOKUP(A65,'BASE LOSS COSTS'!$G$55:$H$69,2)</f>
        <v>7</v>
      </c>
      <c r="U65" s="61">
        <f>VLOOKUP(A65,'BASE LOSS COSTS'!$M$14:$N$28,2)</f>
        <v>837</v>
      </c>
      <c r="V65" s="71">
        <f>VLOOKUP($A65,'BASE LOSS COSTS'!$BC$14:$BD$28,2,FALSE)</f>
        <v>1.26</v>
      </c>
      <c r="W65" s="71">
        <f>VLOOKUP($A65,'BASE LOSS COSTS'!$BF$14:$BG$28,2,FALSE)</f>
        <v>1.89</v>
      </c>
      <c r="X65" s="71">
        <f>VLOOKUP($A65,'BASE LOSS COSTS'!$BI$14:$BJ$28,2,FALSE)</f>
        <v>2.52</v>
      </c>
      <c r="Y65" s="61">
        <f>VLOOKUP(A65,'BASE LOSS COSTS'!$J$55:$K$69,2)</f>
        <v>19</v>
      </c>
      <c r="Z65" s="61">
        <f>VLOOKUP(A65,'BASE LOSS COSTS'!$Y$55:$Z$69,2)</f>
        <v>15</v>
      </c>
      <c r="AA65" s="61">
        <f>VLOOKUP(A65,'BASE LOSS COSTS'!$P$14:$Q$28,2)</f>
        <v>198</v>
      </c>
      <c r="AB65" s="71">
        <f>VLOOKUP($A65,'BASE LOSS COSTS'!$BL$14:$BM$28,2,FALSE)</f>
        <v>0.63</v>
      </c>
      <c r="AC65" s="71">
        <f>VLOOKUP($A65,'BASE LOSS COSTS'!$BO$14:$BP$28,2,FALSE)</f>
        <v>1.26</v>
      </c>
      <c r="AD65" s="71">
        <f>VLOOKUP($A65,'BASE LOSS COSTS'!$BR$14:$BS$28,2,FALSE)</f>
        <v>1.89</v>
      </c>
      <c r="AE65" s="61">
        <f>VLOOKUP(A65,'BASE LOSS COSTS'!$M$55:$N$69,2)</f>
        <v>2</v>
      </c>
      <c r="AF65" s="61">
        <f>VLOOKUP(A65,'BASE LOSS COSTS'!$S$14:$T$28,2)</f>
        <v>79</v>
      </c>
      <c r="AG65" s="71">
        <f>VLOOKUP($A65,'BASE LOSS COSTS'!$BU$14:$BV$28,2,FALSE)</f>
        <v>6.93</v>
      </c>
      <c r="AH65" s="71">
        <f>VLOOKUP($A65,'BASE LOSS COSTS'!$BX$14:$BY$28,2,FALSE)</f>
        <v>8.19</v>
      </c>
      <c r="AI65" s="71">
        <f>VLOOKUP($A65,'BASE LOSS COSTS'!$CA$14:$CB$28,2,FALSE)</f>
        <v>9.4499999999999993</v>
      </c>
      <c r="AJ65" s="61">
        <f>VLOOKUP(A65,'BASE LOSS COSTS'!$P$55:$Q$69,2)</f>
        <v>2</v>
      </c>
      <c r="AK65" s="61">
        <f>VLOOKUP(A65,'BASE LOSS COSTS'!$V$14:$W$28,2)</f>
        <v>658</v>
      </c>
      <c r="AL65" s="71">
        <f>VLOOKUP($A65,'BASE LOSS COSTS'!$CD$14:$CE$28,2,FALSE)</f>
        <v>39.06</v>
      </c>
      <c r="AM65" s="71">
        <f>VLOOKUP($A65,'BASE LOSS COSTS'!$CG$14:$CH$28,2,FALSE)</f>
        <v>44.1</v>
      </c>
      <c r="AN65" s="71">
        <f>VLOOKUP($A65,'BASE LOSS COSTS'!$CJ$14:$CK$28,2,FALSE)</f>
        <v>60.48</v>
      </c>
      <c r="AO65" s="61">
        <f>VLOOKUP(A65,'BASE LOSS COSTS'!$S$55:$T$69,2)</f>
        <v>18</v>
      </c>
      <c r="AP65" s="61">
        <f>VLOOKUP(A65,'BASE LOSS COSTS'!$A$35:$B$49,2)</f>
        <v>202</v>
      </c>
      <c r="AQ65" s="61">
        <f>VLOOKUP(A65,'BASE LOSS COSTS'!$D$35:$E$49,2)</f>
        <v>175</v>
      </c>
      <c r="AR65" s="61">
        <f>VLOOKUP(A65,'BASE LOSS COSTS'!$G$35:$H$49,2)</f>
        <v>222</v>
      </c>
      <c r="AS65" s="61">
        <f>VLOOKUP(A65,'BASE LOSS COSTS'!$J$35:$K$49,2)</f>
        <v>222</v>
      </c>
      <c r="AT65" s="61">
        <f>VLOOKUP(A65,'BASE LOSS COSTS'!$M$35:$N$49,2)</f>
        <v>193</v>
      </c>
      <c r="AU65" s="61">
        <f>VLOOKUP(A65,'BASE LOSS COSTS'!$P$35:$Q$49,2)</f>
        <v>193</v>
      </c>
      <c r="AV65" s="61">
        <f>VLOOKUP(A65,'BASE LOSS COSTS'!$S$35:$T$49,2)</f>
        <v>101</v>
      </c>
      <c r="AW65" s="61">
        <f>VLOOKUP(A65,'BASE LOSS COSTS'!$V$35:$W$49,2)</f>
        <v>101</v>
      </c>
      <c r="AX65" s="61">
        <f>VLOOKUP(A65,'BASE LOSS COSTS'!$Y$35:$Z$49,2)</f>
        <v>88</v>
      </c>
      <c r="AY65" s="61">
        <f>VLOOKUP(A65,'BASE LOSS COSTS'!$AB$35:$AC$49,2)</f>
        <v>88</v>
      </c>
      <c r="AZ65" s="61">
        <f>VLOOKUP(A65,'BASE LOSS COSTS'!$AE$35:$AF$49,2)</f>
        <v>178</v>
      </c>
      <c r="BA65" s="61">
        <f>VLOOKUP(A65,'BASE LOSS COSTS'!$AH$35:$AI$49,2)</f>
        <v>276</v>
      </c>
      <c r="BB65" s="61">
        <f>VLOOKUP(A65,'BASE LOSS COSTS'!$AK$35:$AL$49,2)</f>
        <v>276</v>
      </c>
      <c r="BC65" s="61">
        <f>VLOOKUP(A65,'BASE LOSS COSTS'!$AN$35:$AO$49,2)</f>
        <v>82</v>
      </c>
      <c r="BD65" s="61">
        <f>VLOOKUP(A65,'BASE LOSS COSTS'!$AQ$35:$AR$49,2)</f>
        <v>82</v>
      </c>
      <c r="BE65" s="61">
        <f>VLOOKUP(A65,'BASE LOSS COSTS'!$AT$35:$AU$49,2)</f>
        <v>181</v>
      </c>
      <c r="BF65" s="61">
        <f>VLOOKUP(A65,'BASE LOSS COSTS'!$AW$35:$AX$49,2,FALSE)</f>
        <v>156</v>
      </c>
      <c r="BG65" s="61">
        <f>VLOOKUP(A65,'BASE LOSS COSTS'!$AZ$35:$BA$49,2)</f>
        <v>279</v>
      </c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9"/>
      <c r="CG65" s="39"/>
    </row>
    <row r="66" spans="1:85">
      <c r="A66" s="41">
        <v>110</v>
      </c>
      <c r="B66" s="41">
        <v>66027</v>
      </c>
      <c r="C66" s="49">
        <f>VLOOKUP(A66,'BASE LOSS COSTS'!$A$14:$B$28,2)</f>
        <v>189</v>
      </c>
      <c r="D66" s="70">
        <f>VLOOKUP($A66,'BASE LOSS COSTS'!$Y$14:$Z$28,2,FALSE)</f>
        <v>0.63</v>
      </c>
      <c r="E66" s="70">
        <f>VLOOKUP($A66,'BASE LOSS COSTS'!$AB$14:$AC$28,2,FALSE)</f>
        <v>1.26</v>
      </c>
      <c r="F66" s="70">
        <f>VLOOKUP($A66,'BASE LOSS COSTS'!$AE$14:$AF$28,2,FALSE)</f>
        <v>1.89</v>
      </c>
      <c r="G66" s="49">
        <f>VLOOKUP(A66,'BASE LOSS COSTS'!$A$55:$B$69,2)</f>
        <v>3</v>
      </c>
      <c r="H66" s="61">
        <f>VLOOKUP(A66,'BASE LOSS COSTS'!$D$14:$E$28,2)</f>
        <v>315</v>
      </c>
      <c r="I66" s="61">
        <f>VLOOKUP($A66,'BASE LOSS COSTS'!$AH$14:$AI$28,2,FALSE)</f>
        <v>2</v>
      </c>
      <c r="J66" s="61">
        <f>VLOOKUP($A66,'BASE LOSS COSTS'!$AK$14:$AL$28,2,FALSE)</f>
        <v>3</v>
      </c>
      <c r="K66" s="61">
        <f>VLOOKUP($A66,'BASE LOSS COSTS'!$AN$14:$AO$28,2,FALSE)</f>
        <v>6</v>
      </c>
      <c r="L66" s="61">
        <f>VLOOKUP($A66,'BASE LOSS COSTS'!$AQ$14:$AR$28,2,FALSE)</f>
        <v>10</v>
      </c>
      <c r="M66" s="61">
        <f>VLOOKUP(A66,'BASE LOSS COSTS'!$G$14:$H$28,2)</f>
        <v>247</v>
      </c>
      <c r="N66" s="71">
        <f>VLOOKUP($A66,'BASE LOSS COSTS'!$AT$14:$AU$28,2,FALSE)</f>
        <v>0.62</v>
      </c>
      <c r="O66" s="71">
        <f>VLOOKUP($A66,'BASE LOSS COSTS'!$AW$14:$AX$28,2,FALSE)</f>
        <v>1.25</v>
      </c>
      <c r="P66" s="71">
        <f>VLOOKUP($A66,'BASE LOSS COSTS'!$AZ$14:$BA$28,2,FALSE)</f>
        <v>1.87</v>
      </c>
      <c r="Q66" s="49">
        <f>VLOOKUP(A66,'BASE LOSS COSTS'!$D$55:$E$69,2)</f>
        <v>9</v>
      </c>
      <c r="R66" s="49">
        <f>VLOOKUP(A66,'BASE LOSS COSTS'!$V$55:$W$69,2)</f>
        <v>6</v>
      </c>
      <c r="S66" s="61">
        <f>VLOOKUP(A66,'BASE LOSS COSTS'!$J$14:$K$28,2)</f>
        <v>216</v>
      </c>
      <c r="T66" s="49">
        <f>VLOOKUP(A66,'BASE LOSS COSTS'!$G$55:$H$69,2)</f>
        <v>7</v>
      </c>
      <c r="U66" s="61">
        <f>VLOOKUP(A66,'BASE LOSS COSTS'!$M$14:$N$28,2)</f>
        <v>837</v>
      </c>
      <c r="V66" s="71">
        <f>VLOOKUP($A66,'BASE LOSS COSTS'!$BC$14:$BD$28,2,FALSE)</f>
        <v>1.26</v>
      </c>
      <c r="W66" s="71">
        <f>VLOOKUP($A66,'BASE LOSS COSTS'!$BF$14:$BG$28,2,FALSE)</f>
        <v>1.89</v>
      </c>
      <c r="X66" s="71">
        <f>VLOOKUP($A66,'BASE LOSS COSTS'!$BI$14:$BJ$28,2,FALSE)</f>
        <v>2.52</v>
      </c>
      <c r="Y66" s="61">
        <f>VLOOKUP(A66,'BASE LOSS COSTS'!$J$55:$K$69,2)</f>
        <v>19</v>
      </c>
      <c r="Z66" s="61">
        <f>VLOOKUP(A66,'BASE LOSS COSTS'!$Y$55:$Z$69,2)</f>
        <v>15</v>
      </c>
      <c r="AA66" s="61">
        <f>VLOOKUP(A66,'BASE LOSS COSTS'!$P$14:$Q$28,2)</f>
        <v>198</v>
      </c>
      <c r="AB66" s="71">
        <f>VLOOKUP($A66,'BASE LOSS COSTS'!$BL$14:$BM$28,2,FALSE)</f>
        <v>0.63</v>
      </c>
      <c r="AC66" s="71">
        <f>VLOOKUP($A66,'BASE LOSS COSTS'!$BO$14:$BP$28,2,FALSE)</f>
        <v>1.26</v>
      </c>
      <c r="AD66" s="71">
        <f>VLOOKUP($A66,'BASE LOSS COSTS'!$BR$14:$BS$28,2,FALSE)</f>
        <v>1.89</v>
      </c>
      <c r="AE66" s="61">
        <f>VLOOKUP(A66,'BASE LOSS COSTS'!$M$55:$N$69,2)</f>
        <v>2</v>
      </c>
      <c r="AF66" s="61">
        <f>VLOOKUP(A66,'BASE LOSS COSTS'!$S$14:$T$28,2)</f>
        <v>79</v>
      </c>
      <c r="AG66" s="71">
        <f>VLOOKUP($A66,'BASE LOSS COSTS'!$BU$14:$BV$28,2,FALSE)</f>
        <v>6.93</v>
      </c>
      <c r="AH66" s="71">
        <f>VLOOKUP($A66,'BASE LOSS COSTS'!$BX$14:$BY$28,2,FALSE)</f>
        <v>8.19</v>
      </c>
      <c r="AI66" s="71">
        <f>VLOOKUP($A66,'BASE LOSS COSTS'!$CA$14:$CB$28,2,FALSE)</f>
        <v>9.4499999999999993</v>
      </c>
      <c r="AJ66" s="61">
        <f>VLOOKUP(A66,'BASE LOSS COSTS'!$P$55:$Q$69,2)</f>
        <v>2</v>
      </c>
      <c r="AK66" s="61">
        <f>VLOOKUP(A66,'BASE LOSS COSTS'!$V$14:$W$28,2)</f>
        <v>658</v>
      </c>
      <c r="AL66" s="71">
        <f>VLOOKUP($A66,'BASE LOSS COSTS'!$CD$14:$CE$28,2,FALSE)</f>
        <v>39.06</v>
      </c>
      <c r="AM66" s="71">
        <f>VLOOKUP($A66,'BASE LOSS COSTS'!$CG$14:$CH$28,2,FALSE)</f>
        <v>44.1</v>
      </c>
      <c r="AN66" s="71">
        <f>VLOOKUP($A66,'BASE LOSS COSTS'!$CJ$14:$CK$28,2,FALSE)</f>
        <v>60.48</v>
      </c>
      <c r="AO66" s="61">
        <f>VLOOKUP(A66,'BASE LOSS COSTS'!$S$55:$T$69,2)</f>
        <v>18</v>
      </c>
      <c r="AP66" s="61">
        <f>VLOOKUP(A66,'BASE LOSS COSTS'!$A$35:$B$49,2)</f>
        <v>202</v>
      </c>
      <c r="AQ66" s="61">
        <f>VLOOKUP(A66,'BASE LOSS COSTS'!$D$35:$E$49,2)</f>
        <v>175</v>
      </c>
      <c r="AR66" s="61">
        <f>VLOOKUP(A66,'BASE LOSS COSTS'!$G$35:$H$49,2)</f>
        <v>222</v>
      </c>
      <c r="AS66" s="61">
        <f>VLOOKUP(A66,'BASE LOSS COSTS'!$J$35:$K$49,2)</f>
        <v>222</v>
      </c>
      <c r="AT66" s="61">
        <f>VLOOKUP(A66,'BASE LOSS COSTS'!$M$35:$N$49,2)</f>
        <v>193</v>
      </c>
      <c r="AU66" s="61">
        <f>VLOOKUP(A66,'BASE LOSS COSTS'!$P$35:$Q$49,2)</f>
        <v>193</v>
      </c>
      <c r="AV66" s="61">
        <f>VLOOKUP(A66,'BASE LOSS COSTS'!$S$35:$T$49,2)</f>
        <v>101</v>
      </c>
      <c r="AW66" s="61">
        <f>VLOOKUP(A66,'BASE LOSS COSTS'!$V$35:$W$49,2)</f>
        <v>101</v>
      </c>
      <c r="AX66" s="61">
        <f>VLOOKUP(A66,'BASE LOSS COSTS'!$Y$35:$Z$49,2)</f>
        <v>88</v>
      </c>
      <c r="AY66" s="61">
        <f>VLOOKUP(A66,'BASE LOSS COSTS'!$AB$35:$AC$49,2)</f>
        <v>88</v>
      </c>
      <c r="AZ66" s="61">
        <f>VLOOKUP(A66,'BASE LOSS COSTS'!$AE$35:$AF$49,2)</f>
        <v>178</v>
      </c>
      <c r="BA66" s="61">
        <f>VLOOKUP(A66,'BASE LOSS COSTS'!$AH$35:$AI$49,2)</f>
        <v>276</v>
      </c>
      <c r="BB66" s="61">
        <f>VLOOKUP(A66,'BASE LOSS COSTS'!$AK$35:$AL$49,2)</f>
        <v>276</v>
      </c>
      <c r="BC66" s="61">
        <f>VLOOKUP(A66,'BASE LOSS COSTS'!$AN$35:$AO$49,2)</f>
        <v>82</v>
      </c>
      <c r="BD66" s="61">
        <f>VLOOKUP(A66,'BASE LOSS COSTS'!$AQ$35:$AR$49,2)</f>
        <v>82</v>
      </c>
      <c r="BE66" s="61">
        <f>VLOOKUP(A66,'BASE LOSS COSTS'!$AT$35:$AU$49,2)</f>
        <v>181</v>
      </c>
      <c r="BF66" s="61">
        <f>VLOOKUP(A66,'BASE LOSS COSTS'!$AW$35:$AX$49,2,FALSE)</f>
        <v>156</v>
      </c>
      <c r="BG66" s="61">
        <f>VLOOKUP(A66,'BASE LOSS COSTS'!$AZ$35:$BA$49,2)</f>
        <v>279</v>
      </c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9"/>
      <c r="CG66" s="39"/>
    </row>
    <row r="67" spans="1:85">
      <c r="A67" s="41">
        <v>110</v>
      </c>
      <c r="B67" s="41">
        <v>66043</v>
      </c>
      <c r="C67" s="49">
        <f>VLOOKUP(A67,'BASE LOSS COSTS'!$A$14:$B$28,2)</f>
        <v>189</v>
      </c>
      <c r="D67" s="70">
        <f>VLOOKUP($A67,'BASE LOSS COSTS'!$Y$14:$Z$28,2,FALSE)</f>
        <v>0.63</v>
      </c>
      <c r="E67" s="70">
        <f>VLOOKUP($A67,'BASE LOSS COSTS'!$AB$14:$AC$28,2,FALSE)</f>
        <v>1.26</v>
      </c>
      <c r="F67" s="70">
        <f>VLOOKUP($A67,'BASE LOSS COSTS'!$AE$14:$AF$28,2,FALSE)</f>
        <v>1.89</v>
      </c>
      <c r="G67" s="49">
        <f>VLOOKUP(A67,'BASE LOSS COSTS'!$A$55:$B$69,2)</f>
        <v>3</v>
      </c>
      <c r="H67" s="61">
        <f>VLOOKUP(A67,'BASE LOSS COSTS'!$D$14:$E$28,2)</f>
        <v>315</v>
      </c>
      <c r="I67" s="61">
        <f>VLOOKUP($A67,'BASE LOSS COSTS'!$AH$14:$AI$28,2,FALSE)</f>
        <v>2</v>
      </c>
      <c r="J67" s="61">
        <f>VLOOKUP($A67,'BASE LOSS COSTS'!$AK$14:$AL$28,2,FALSE)</f>
        <v>3</v>
      </c>
      <c r="K67" s="61">
        <f>VLOOKUP($A67,'BASE LOSS COSTS'!$AN$14:$AO$28,2,FALSE)</f>
        <v>6</v>
      </c>
      <c r="L67" s="61">
        <f>VLOOKUP($A67,'BASE LOSS COSTS'!$AQ$14:$AR$28,2,FALSE)</f>
        <v>10</v>
      </c>
      <c r="M67" s="61">
        <f>VLOOKUP(A67,'BASE LOSS COSTS'!$G$14:$H$28,2)</f>
        <v>247</v>
      </c>
      <c r="N67" s="71">
        <f>VLOOKUP($A67,'BASE LOSS COSTS'!$AT$14:$AU$28,2,FALSE)</f>
        <v>0.62</v>
      </c>
      <c r="O67" s="71">
        <f>VLOOKUP($A67,'BASE LOSS COSTS'!$AW$14:$AX$28,2,FALSE)</f>
        <v>1.25</v>
      </c>
      <c r="P67" s="71">
        <f>VLOOKUP($A67,'BASE LOSS COSTS'!$AZ$14:$BA$28,2,FALSE)</f>
        <v>1.87</v>
      </c>
      <c r="Q67" s="49">
        <f>VLOOKUP(A67,'BASE LOSS COSTS'!$D$55:$E$69,2)</f>
        <v>9</v>
      </c>
      <c r="R67" s="49">
        <f>VLOOKUP(A67,'BASE LOSS COSTS'!$V$55:$W$69,2)</f>
        <v>6</v>
      </c>
      <c r="S67" s="61">
        <f>VLOOKUP(A67,'BASE LOSS COSTS'!$J$14:$K$28,2)</f>
        <v>216</v>
      </c>
      <c r="T67" s="49">
        <f>VLOOKUP(A67,'BASE LOSS COSTS'!$G$55:$H$69,2)</f>
        <v>7</v>
      </c>
      <c r="U67" s="61">
        <f>VLOOKUP(A67,'BASE LOSS COSTS'!$M$14:$N$28,2)</f>
        <v>837</v>
      </c>
      <c r="V67" s="71">
        <f>VLOOKUP($A67,'BASE LOSS COSTS'!$BC$14:$BD$28,2,FALSE)</f>
        <v>1.26</v>
      </c>
      <c r="W67" s="71">
        <f>VLOOKUP($A67,'BASE LOSS COSTS'!$BF$14:$BG$28,2,FALSE)</f>
        <v>1.89</v>
      </c>
      <c r="X67" s="71">
        <f>VLOOKUP($A67,'BASE LOSS COSTS'!$BI$14:$BJ$28,2,FALSE)</f>
        <v>2.52</v>
      </c>
      <c r="Y67" s="61">
        <f>VLOOKUP(A67,'BASE LOSS COSTS'!$J$55:$K$69,2)</f>
        <v>19</v>
      </c>
      <c r="Z67" s="61">
        <f>VLOOKUP(A67,'BASE LOSS COSTS'!$Y$55:$Z$69,2)</f>
        <v>15</v>
      </c>
      <c r="AA67" s="61">
        <f>VLOOKUP(A67,'BASE LOSS COSTS'!$P$14:$Q$28,2)</f>
        <v>198</v>
      </c>
      <c r="AB67" s="71">
        <f>VLOOKUP($A67,'BASE LOSS COSTS'!$BL$14:$BM$28,2,FALSE)</f>
        <v>0.63</v>
      </c>
      <c r="AC67" s="71">
        <f>VLOOKUP($A67,'BASE LOSS COSTS'!$BO$14:$BP$28,2,FALSE)</f>
        <v>1.26</v>
      </c>
      <c r="AD67" s="71">
        <f>VLOOKUP($A67,'BASE LOSS COSTS'!$BR$14:$BS$28,2,FALSE)</f>
        <v>1.89</v>
      </c>
      <c r="AE67" s="61">
        <f>VLOOKUP(A67,'BASE LOSS COSTS'!$M$55:$N$69,2)</f>
        <v>2</v>
      </c>
      <c r="AF67" s="61">
        <f>VLOOKUP(A67,'BASE LOSS COSTS'!$S$14:$T$28,2)</f>
        <v>79</v>
      </c>
      <c r="AG67" s="71">
        <f>VLOOKUP($A67,'BASE LOSS COSTS'!$BU$14:$BV$28,2,FALSE)</f>
        <v>6.93</v>
      </c>
      <c r="AH67" s="71">
        <f>VLOOKUP($A67,'BASE LOSS COSTS'!$BX$14:$BY$28,2,FALSE)</f>
        <v>8.19</v>
      </c>
      <c r="AI67" s="71">
        <f>VLOOKUP($A67,'BASE LOSS COSTS'!$CA$14:$CB$28,2,FALSE)</f>
        <v>9.4499999999999993</v>
      </c>
      <c r="AJ67" s="61">
        <f>VLOOKUP(A67,'BASE LOSS COSTS'!$P$55:$Q$69,2)</f>
        <v>2</v>
      </c>
      <c r="AK67" s="61">
        <f>VLOOKUP(A67,'BASE LOSS COSTS'!$V$14:$W$28,2)</f>
        <v>658</v>
      </c>
      <c r="AL67" s="71">
        <f>VLOOKUP($A67,'BASE LOSS COSTS'!$CD$14:$CE$28,2,FALSE)</f>
        <v>39.06</v>
      </c>
      <c r="AM67" s="71">
        <f>VLOOKUP($A67,'BASE LOSS COSTS'!$CG$14:$CH$28,2,FALSE)</f>
        <v>44.1</v>
      </c>
      <c r="AN67" s="71">
        <f>VLOOKUP($A67,'BASE LOSS COSTS'!$CJ$14:$CK$28,2,FALSE)</f>
        <v>60.48</v>
      </c>
      <c r="AO67" s="61">
        <f>VLOOKUP(A67,'BASE LOSS COSTS'!$S$55:$T$69,2)</f>
        <v>18</v>
      </c>
      <c r="AP67" s="61">
        <f>VLOOKUP(A67,'BASE LOSS COSTS'!$A$35:$B$49,2)</f>
        <v>202</v>
      </c>
      <c r="AQ67" s="61">
        <f>VLOOKUP(A67,'BASE LOSS COSTS'!$D$35:$E$49,2)</f>
        <v>175</v>
      </c>
      <c r="AR67" s="61">
        <f>VLOOKUP(A67,'BASE LOSS COSTS'!$G$35:$H$49,2)</f>
        <v>222</v>
      </c>
      <c r="AS67" s="61">
        <f>VLOOKUP(A67,'BASE LOSS COSTS'!$J$35:$K$49,2)</f>
        <v>222</v>
      </c>
      <c r="AT67" s="61">
        <f>VLOOKUP(A67,'BASE LOSS COSTS'!$M$35:$N$49,2)</f>
        <v>193</v>
      </c>
      <c r="AU67" s="61">
        <f>VLOOKUP(A67,'BASE LOSS COSTS'!$P$35:$Q$49,2)</f>
        <v>193</v>
      </c>
      <c r="AV67" s="61">
        <f>VLOOKUP(A67,'BASE LOSS COSTS'!$S$35:$T$49,2)</f>
        <v>101</v>
      </c>
      <c r="AW67" s="61">
        <f>VLOOKUP(A67,'BASE LOSS COSTS'!$V$35:$W$49,2)</f>
        <v>101</v>
      </c>
      <c r="AX67" s="61">
        <f>VLOOKUP(A67,'BASE LOSS COSTS'!$Y$35:$Z$49,2)</f>
        <v>88</v>
      </c>
      <c r="AY67" s="61">
        <f>VLOOKUP(A67,'BASE LOSS COSTS'!$AB$35:$AC$49,2)</f>
        <v>88</v>
      </c>
      <c r="AZ67" s="61">
        <f>VLOOKUP(A67,'BASE LOSS COSTS'!$AE$35:$AF$49,2)</f>
        <v>178</v>
      </c>
      <c r="BA67" s="61">
        <f>VLOOKUP(A67,'BASE LOSS COSTS'!$AH$35:$AI$49,2)</f>
        <v>276</v>
      </c>
      <c r="BB67" s="61">
        <f>VLOOKUP(A67,'BASE LOSS COSTS'!$AK$35:$AL$49,2)</f>
        <v>276</v>
      </c>
      <c r="BC67" s="61">
        <f>VLOOKUP(A67,'BASE LOSS COSTS'!$AN$35:$AO$49,2)</f>
        <v>82</v>
      </c>
      <c r="BD67" s="61">
        <f>VLOOKUP(A67,'BASE LOSS COSTS'!$AQ$35:$AR$49,2)</f>
        <v>82</v>
      </c>
      <c r="BE67" s="61">
        <f>VLOOKUP(A67,'BASE LOSS COSTS'!$AT$35:$AU$49,2)</f>
        <v>181</v>
      </c>
      <c r="BF67" s="61">
        <f>VLOOKUP(A67,'BASE LOSS COSTS'!$AW$35:$AX$49,2,FALSE)</f>
        <v>156</v>
      </c>
      <c r="BG67" s="61">
        <f>VLOOKUP(A67,'BASE LOSS COSTS'!$AZ$35:$BA$49,2)</f>
        <v>279</v>
      </c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9"/>
      <c r="CG67" s="39"/>
    </row>
    <row r="68" spans="1:85">
      <c r="A68" s="41">
        <v>110</v>
      </c>
      <c r="B68" s="41">
        <v>66048</v>
      </c>
      <c r="C68" s="49">
        <f>VLOOKUP(A68,'BASE LOSS COSTS'!$A$14:$B$28,2)</f>
        <v>189</v>
      </c>
      <c r="D68" s="70">
        <f>VLOOKUP($A68,'BASE LOSS COSTS'!$Y$14:$Z$28,2,FALSE)</f>
        <v>0.63</v>
      </c>
      <c r="E68" s="70">
        <f>VLOOKUP($A68,'BASE LOSS COSTS'!$AB$14:$AC$28,2,FALSE)</f>
        <v>1.26</v>
      </c>
      <c r="F68" s="70">
        <f>VLOOKUP($A68,'BASE LOSS COSTS'!$AE$14:$AF$28,2,FALSE)</f>
        <v>1.89</v>
      </c>
      <c r="G68" s="49">
        <f>VLOOKUP(A68,'BASE LOSS COSTS'!$A$55:$B$69,2)</f>
        <v>3</v>
      </c>
      <c r="H68" s="61">
        <f>VLOOKUP(A68,'BASE LOSS COSTS'!$D$14:$E$28,2)</f>
        <v>315</v>
      </c>
      <c r="I68" s="61">
        <f>VLOOKUP($A68,'BASE LOSS COSTS'!$AH$14:$AI$28,2,FALSE)</f>
        <v>2</v>
      </c>
      <c r="J68" s="61">
        <f>VLOOKUP($A68,'BASE LOSS COSTS'!$AK$14:$AL$28,2,FALSE)</f>
        <v>3</v>
      </c>
      <c r="K68" s="61">
        <f>VLOOKUP($A68,'BASE LOSS COSTS'!$AN$14:$AO$28,2,FALSE)</f>
        <v>6</v>
      </c>
      <c r="L68" s="61">
        <f>VLOOKUP($A68,'BASE LOSS COSTS'!$AQ$14:$AR$28,2,FALSE)</f>
        <v>10</v>
      </c>
      <c r="M68" s="61">
        <f>VLOOKUP(A68,'BASE LOSS COSTS'!$G$14:$H$28,2)</f>
        <v>247</v>
      </c>
      <c r="N68" s="71">
        <f>VLOOKUP($A68,'BASE LOSS COSTS'!$AT$14:$AU$28,2,FALSE)</f>
        <v>0.62</v>
      </c>
      <c r="O68" s="71">
        <f>VLOOKUP($A68,'BASE LOSS COSTS'!$AW$14:$AX$28,2,FALSE)</f>
        <v>1.25</v>
      </c>
      <c r="P68" s="71">
        <f>VLOOKUP($A68,'BASE LOSS COSTS'!$AZ$14:$BA$28,2,FALSE)</f>
        <v>1.87</v>
      </c>
      <c r="Q68" s="49">
        <f>VLOOKUP(A68,'BASE LOSS COSTS'!$D$55:$E$69,2)</f>
        <v>9</v>
      </c>
      <c r="R68" s="49">
        <f>VLOOKUP(A68,'BASE LOSS COSTS'!$V$55:$W$69,2)</f>
        <v>6</v>
      </c>
      <c r="S68" s="61">
        <f>VLOOKUP(A68,'BASE LOSS COSTS'!$J$14:$K$28,2)</f>
        <v>216</v>
      </c>
      <c r="T68" s="49">
        <f>VLOOKUP(A68,'BASE LOSS COSTS'!$G$55:$H$69,2)</f>
        <v>7</v>
      </c>
      <c r="U68" s="61">
        <f>VLOOKUP(A68,'BASE LOSS COSTS'!$M$14:$N$28,2)</f>
        <v>837</v>
      </c>
      <c r="V68" s="71">
        <f>VLOOKUP($A68,'BASE LOSS COSTS'!$BC$14:$BD$28,2,FALSE)</f>
        <v>1.26</v>
      </c>
      <c r="W68" s="71">
        <f>VLOOKUP($A68,'BASE LOSS COSTS'!$BF$14:$BG$28,2,FALSE)</f>
        <v>1.89</v>
      </c>
      <c r="X68" s="71">
        <f>VLOOKUP($A68,'BASE LOSS COSTS'!$BI$14:$BJ$28,2,FALSE)</f>
        <v>2.52</v>
      </c>
      <c r="Y68" s="61">
        <f>VLOOKUP(A68,'BASE LOSS COSTS'!$J$55:$K$69,2)</f>
        <v>19</v>
      </c>
      <c r="Z68" s="61">
        <f>VLOOKUP(A68,'BASE LOSS COSTS'!$Y$55:$Z$69,2)</f>
        <v>15</v>
      </c>
      <c r="AA68" s="61">
        <f>VLOOKUP(A68,'BASE LOSS COSTS'!$P$14:$Q$28,2)</f>
        <v>198</v>
      </c>
      <c r="AB68" s="71">
        <f>VLOOKUP($A68,'BASE LOSS COSTS'!$BL$14:$BM$28,2,FALSE)</f>
        <v>0.63</v>
      </c>
      <c r="AC68" s="71">
        <f>VLOOKUP($A68,'BASE LOSS COSTS'!$BO$14:$BP$28,2,FALSE)</f>
        <v>1.26</v>
      </c>
      <c r="AD68" s="71">
        <f>VLOOKUP($A68,'BASE LOSS COSTS'!$BR$14:$BS$28,2,FALSE)</f>
        <v>1.89</v>
      </c>
      <c r="AE68" s="61">
        <f>VLOOKUP(A68,'BASE LOSS COSTS'!$M$55:$N$69,2)</f>
        <v>2</v>
      </c>
      <c r="AF68" s="61">
        <f>VLOOKUP(A68,'BASE LOSS COSTS'!$S$14:$T$28,2)</f>
        <v>79</v>
      </c>
      <c r="AG68" s="71">
        <f>VLOOKUP($A68,'BASE LOSS COSTS'!$BU$14:$BV$28,2,FALSE)</f>
        <v>6.93</v>
      </c>
      <c r="AH68" s="71">
        <f>VLOOKUP($A68,'BASE LOSS COSTS'!$BX$14:$BY$28,2,FALSE)</f>
        <v>8.19</v>
      </c>
      <c r="AI68" s="71">
        <f>VLOOKUP($A68,'BASE LOSS COSTS'!$CA$14:$CB$28,2,FALSE)</f>
        <v>9.4499999999999993</v>
      </c>
      <c r="AJ68" s="61">
        <f>VLOOKUP(A68,'BASE LOSS COSTS'!$P$55:$Q$69,2)</f>
        <v>2</v>
      </c>
      <c r="AK68" s="61">
        <f>VLOOKUP(A68,'BASE LOSS COSTS'!$V$14:$W$28,2)</f>
        <v>658</v>
      </c>
      <c r="AL68" s="71">
        <f>VLOOKUP($A68,'BASE LOSS COSTS'!$CD$14:$CE$28,2,FALSE)</f>
        <v>39.06</v>
      </c>
      <c r="AM68" s="71">
        <f>VLOOKUP($A68,'BASE LOSS COSTS'!$CG$14:$CH$28,2,FALSE)</f>
        <v>44.1</v>
      </c>
      <c r="AN68" s="71">
        <f>VLOOKUP($A68,'BASE LOSS COSTS'!$CJ$14:$CK$28,2,FALSE)</f>
        <v>60.48</v>
      </c>
      <c r="AO68" s="61">
        <f>VLOOKUP(A68,'BASE LOSS COSTS'!$S$55:$T$69,2)</f>
        <v>18</v>
      </c>
      <c r="AP68" s="61">
        <f>VLOOKUP(A68,'BASE LOSS COSTS'!$A$35:$B$49,2)</f>
        <v>202</v>
      </c>
      <c r="AQ68" s="61">
        <f>VLOOKUP(A68,'BASE LOSS COSTS'!$D$35:$E$49,2)</f>
        <v>175</v>
      </c>
      <c r="AR68" s="61">
        <f>VLOOKUP(A68,'BASE LOSS COSTS'!$G$35:$H$49,2)</f>
        <v>222</v>
      </c>
      <c r="AS68" s="61">
        <f>VLOOKUP(A68,'BASE LOSS COSTS'!$J$35:$K$49,2)</f>
        <v>222</v>
      </c>
      <c r="AT68" s="61">
        <f>VLOOKUP(A68,'BASE LOSS COSTS'!$M$35:$N$49,2)</f>
        <v>193</v>
      </c>
      <c r="AU68" s="61">
        <f>VLOOKUP(A68,'BASE LOSS COSTS'!$P$35:$Q$49,2)</f>
        <v>193</v>
      </c>
      <c r="AV68" s="61">
        <f>VLOOKUP(A68,'BASE LOSS COSTS'!$S$35:$T$49,2)</f>
        <v>101</v>
      </c>
      <c r="AW68" s="61">
        <f>VLOOKUP(A68,'BASE LOSS COSTS'!$V$35:$W$49,2)</f>
        <v>101</v>
      </c>
      <c r="AX68" s="61">
        <f>VLOOKUP(A68,'BASE LOSS COSTS'!$Y$35:$Z$49,2)</f>
        <v>88</v>
      </c>
      <c r="AY68" s="61">
        <f>VLOOKUP(A68,'BASE LOSS COSTS'!$AB$35:$AC$49,2)</f>
        <v>88</v>
      </c>
      <c r="AZ68" s="61">
        <f>VLOOKUP(A68,'BASE LOSS COSTS'!$AE$35:$AF$49,2)</f>
        <v>178</v>
      </c>
      <c r="BA68" s="61">
        <f>VLOOKUP(A68,'BASE LOSS COSTS'!$AH$35:$AI$49,2)</f>
        <v>276</v>
      </c>
      <c r="BB68" s="61">
        <f>VLOOKUP(A68,'BASE LOSS COSTS'!$AK$35:$AL$49,2)</f>
        <v>276</v>
      </c>
      <c r="BC68" s="61">
        <f>VLOOKUP(A68,'BASE LOSS COSTS'!$AN$35:$AO$49,2)</f>
        <v>82</v>
      </c>
      <c r="BD68" s="61">
        <f>VLOOKUP(A68,'BASE LOSS COSTS'!$AQ$35:$AR$49,2)</f>
        <v>82</v>
      </c>
      <c r="BE68" s="61">
        <f>VLOOKUP(A68,'BASE LOSS COSTS'!$AT$35:$AU$49,2)</f>
        <v>181</v>
      </c>
      <c r="BF68" s="61">
        <f>VLOOKUP(A68,'BASE LOSS COSTS'!$AW$35:$AX$49,2,FALSE)</f>
        <v>156</v>
      </c>
      <c r="BG68" s="61">
        <f>VLOOKUP(A68,'BASE LOSS COSTS'!$AZ$35:$BA$49,2)</f>
        <v>279</v>
      </c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9"/>
      <c r="CG68" s="39"/>
    </row>
    <row r="69" spans="1:85">
      <c r="A69" s="41">
        <v>110</v>
      </c>
      <c r="B69" s="41">
        <v>66052</v>
      </c>
      <c r="C69" s="49">
        <f>VLOOKUP(A69,'BASE LOSS COSTS'!$A$14:$B$28,2)</f>
        <v>189</v>
      </c>
      <c r="D69" s="70">
        <f>VLOOKUP($A69,'BASE LOSS COSTS'!$Y$14:$Z$28,2,FALSE)</f>
        <v>0.63</v>
      </c>
      <c r="E69" s="70">
        <f>VLOOKUP($A69,'BASE LOSS COSTS'!$AB$14:$AC$28,2,FALSE)</f>
        <v>1.26</v>
      </c>
      <c r="F69" s="70">
        <f>VLOOKUP($A69,'BASE LOSS COSTS'!$AE$14:$AF$28,2,FALSE)</f>
        <v>1.89</v>
      </c>
      <c r="G69" s="49">
        <f>VLOOKUP(A69,'BASE LOSS COSTS'!$A$55:$B$69,2)</f>
        <v>3</v>
      </c>
      <c r="H69" s="61">
        <f>VLOOKUP(A69,'BASE LOSS COSTS'!$D$14:$E$28,2)</f>
        <v>315</v>
      </c>
      <c r="I69" s="61">
        <f>VLOOKUP($A69,'BASE LOSS COSTS'!$AH$14:$AI$28,2,FALSE)</f>
        <v>2</v>
      </c>
      <c r="J69" s="61">
        <f>VLOOKUP($A69,'BASE LOSS COSTS'!$AK$14:$AL$28,2,FALSE)</f>
        <v>3</v>
      </c>
      <c r="K69" s="61">
        <f>VLOOKUP($A69,'BASE LOSS COSTS'!$AN$14:$AO$28,2,FALSE)</f>
        <v>6</v>
      </c>
      <c r="L69" s="61">
        <f>VLOOKUP($A69,'BASE LOSS COSTS'!$AQ$14:$AR$28,2,FALSE)</f>
        <v>10</v>
      </c>
      <c r="M69" s="61">
        <f>VLOOKUP(A69,'BASE LOSS COSTS'!$G$14:$H$28,2)</f>
        <v>247</v>
      </c>
      <c r="N69" s="71">
        <f>VLOOKUP($A69,'BASE LOSS COSTS'!$AT$14:$AU$28,2,FALSE)</f>
        <v>0.62</v>
      </c>
      <c r="O69" s="71">
        <f>VLOOKUP($A69,'BASE LOSS COSTS'!$AW$14:$AX$28,2,FALSE)</f>
        <v>1.25</v>
      </c>
      <c r="P69" s="71">
        <f>VLOOKUP($A69,'BASE LOSS COSTS'!$AZ$14:$BA$28,2,FALSE)</f>
        <v>1.87</v>
      </c>
      <c r="Q69" s="49">
        <f>VLOOKUP(A69,'BASE LOSS COSTS'!$D$55:$E$69,2)</f>
        <v>9</v>
      </c>
      <c r="R69" s="49">
        <f>VLOOKUP(A69,'BASE LOSS COSTS'!$V$55:$W$69,2)</f>
        <v>6</v>
      </c>
      <c r="S69" s="61">
        <f>VLOOKUP(A69,'BASE LOSS COSTS'!$J$14:$K$28,2)</f>
        <v>216</v>
      </c>
      <c r="T69" s="49">
        <f>VLOOKUP(A69,'BASE LOSS COSTS'!$G$55:$H$69,2)</f>
        <v>7</v>
      </c>
      <c r="U69" s="61">
        <f>VLOOKUP(A69,'BASE LOSS COSTS'!$M$14:$N$28,2)</f>
        <v>837</v>
      </c>
      <c r="V69" s="71">
        <f>VLOOKUP($A69,'BASE LOSS COSTS'!$BC$14:$BD$28,2,FALSE)</f>
        <v>1.26</v>
      </c>
      <c r="W69" s="71">
        <f>VLOOKUP($A69,'BASE LOSS COSTS'!$BF$14:$BG$28,2,FALSE)</f>
        <v>1.89</v>
      </c>
      <c r="X69" s="71">
        <f>VLOOKUP($A69,'BASE LOSS COSTS'!$BI$14:$BJ$28,2,FALSE)</f>
        <v>2.52</v>
      </c>
      <c r="Y69" s="61">
        <f>VLOOKUP(A69,'BASE LOSS COSTS'!$J$55:$K$69,2)</f>
        <v>19</v>
      </c>
      <c r="Z69" s="61">
        <f>VLOOKUP(A69,'BASE LOSS COSTS'!$Y$55:$Z$69,2)</f>
        <v>15</v>
      </c>
      <c r="AA69" s="61">
        <f>VLOOKUP(A69,'BASE LOSS COSTS'!$P$14:$Q$28,2)</f>
        <v>198</v>
      </c>
      <c r="AB69" s="71">
        <f>VLOOKUP($A69,'BASE LOSS COSTS'!$BL$14:$BM$28,2,FALSE)</f>
        <v>0.63</v>
      </c>
      <c r="AC69" s="71">
        <f>VLOOKUP($A69,'BASE LOSS COSTS'!$BO$14:$BP$28,2,FALSE)</f>
        <v>1.26</v>
      </c>
      <c r="AD69" s="71">
        <f>VLOOKUP($A69,'BASE LOSS COSTS'!$BR$14:$BS$28,2,FALSE)</f>
        <v>1.89</v>
      </c>
      <c r="AE69" s="61">
        <f>VLOOKUP(A69,'BASE LOSS COSTS'!$M$55:$N$69,2)</f>
        <v>2</v>
      </c>
      <c r="AF69" s="61">
        <f>VLOOKUP(A69,'BASE LOSS COSTS'!$S$14:$T$28,2)</f>
        <v>79</v>
      </c>
      <c r="AG69" s="71">
        <f>VLOOKUP($A69,'BASE LOSS COSTS'!$BU$14:$BV$28,2,FALSE)</f>
        <v>6.93</v>
      </c>
      <c r="AH69" s="71">
        <f>VLOOKUP($A69,'BASE LOSS COSTS'!$BX$14:$BY$28,2,FALSE)</f>
        <v>8.19</v>
      </c>
      <c r="AI69" s="71">
        <f>VLOOKUP($A69,'BASE LOSS COSTS'!$CA$14:$CB$28,2,FALSE)</f>
        <v>9.4499999999999993</v>
      </c>
      <c r="AJ69" s="61">
        <f>VLOOKUP(A69,'BASE LOSS COSTS'!$P$55:$Q$69,2)</f>
        <v>2</v>
      </c>
      <c r="AK69" s="61">
        <f>VLOOKUP(A69,'BASE LOSS COSTS'!$V$14:$W$28,2)</f>
        <v>658</v>
      </c>
      <c r="AL69" s="71">
        <f>VLOOKUP($A69,'BASE LOSS COSTS'!$CD$14:$CE$28,2,FALSE)</f>
        <v>39.06</v>
      </c>
      <c r="AM69" s="71">
        <f>VLOOKUP($A69,'BASE LOSS COSTS'!$CG$14:$CH$28,2,FALSE)</f>
        <v>44.1</v>
      </c>
      <c r="AN69" s="71">
        <f>VLOOKUP($A69,'BASE LOSS COSTS'!$CJ$14:$CK$28,2,FALSE)</f>
        <v>60.48</v>
      </c>
      <c r="AO69" s="61">
        <f>VLOOKUP(A69,'BASE LOSS COSTS'!$S$55:$T$69,2)</f>
        <v>18</v>
      </c>
      <c r="AP69" s="61">
        <f>VLOOKUP(A69,'BASE LOSS COSTS'!$A$35:$B$49,2)</f>
        <v>202</v>
      </c>
      <c r="AQ69" s="61">
        <f>VLOOKUP(A69,'BASE LOSS COSTS'!$D$35:$E$49,2)</f>
        <v>175</v>
      </c>
      <c r="AR69" s="61">
        <f>VLOOKUP(A69,'BASE LOSS COSTS'!$G$35:$H$49,2)</f>
        <v>222</v>
      </c>
      <c r="AS69" s="61">
        <f>VLOOKUP(A69,'BASE LOSS COSTS'!$J$35:$K$49,2)</f>
        <v>222</v>
      </c>
      <c r="AT69" s="61">
        <f>VLOOKUP(A69,'BASE LOSS COSTS'!$M$35:$N$49,2)</f>
        <v>193</v>
      </c>
      <c r="AU69" s="61">
        <f>VLOOKUP(A69,'BASE LOSS COSTS'!$P$35:$Q$49,2)</f>
        <v>193</v>
      </c>
      <c r="AV69" s="61">
        <f>VLOOKUP(A69,'BASE LOSS COSTS'!$S$35:$T$49,2)</f>
        <v>101</v>
      </c>
      <c r="AW69" s="61">
        <f>VLOOKUP(A69,'BASE LOSS COSTS'!$V$35:$W$49,2)</f>
        <v>101</v>
      </c>
      <c r="AX69" s="61">
        <f>VLOOKUP(A69,'BASE LOSS COSTS'!$Y$35:$Z$49,2)</f>
        <v>88</v>
      </c>
      <c r="AY69" s="61">
        <f>VLOOKUP(A69,'BASE LOSS COSTS'!$AB$35:$AC$49,2)</f>
        <v>88</v>
      </c>
      <c r="AZ69" s="61">
        <f>VLOOKUP(A69,'BASE LOSS COSTS'!$AE$35:$AF$49,2)</f>
        <v>178</v>
      </c>
      <c r="BA69" s="61">
        <f>VLOOKUP(A69,'BASE LOSS COSTS'!$AH$35:$AI$49,2)</f>
        <v>276</v>
      </c>
      <c r="BB69" s="61">
        <f>VLOOKUP(A69,'BASE LOSS COSTS'!$AK$35:$AL$49,2)</f>
        <v>276</v>
      </c>
      <c r="BC69" s="61">
        <f>VLOOKUP(A69,'BASE LOSS COSTS'!$AN$35:$AO$49,2)</f>
        <v>82</v>
      </c>
      <c r="BD69" s="61">
        <f>VLOOKUP(A69,'BASE LOSS COSTS'!$AQ$35:$AR$49,2)</f>
        <v>82</v>
      </c>
      <c r="BE69" s="61">
        <f>VLOOKUP(A69,'BASE LOSS COSTS'!$AT$35:$AU$49,2)</f>
        <v>181</v>
      </c>
      <c r="BF69" s="61">
        <f>VLOOKUP(A69,'BASE LOSS COSTS'!$AW$35:$AX$49,2,FALSE)</f>
        <v>156</v>
      </c>
      <c r="BG69" s="61">
        <f>VLOOKUP(A69,'BASE LOSS COSTS'!$AZ$35:$BA$49,2)</f>
        <v>279</v>
      </c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9"/>
      <c r="CG69" s="39"/>
    </row>
    <row r="70" spans="1:85">
      <c r="A70" s="41">
        <v>110</v>
      </c>
      <c r="B70" s="41">
        <v>66086</v>
      </c>
      <c r="C70" s="49">
        <f>VLOOKUP(A70,'BASE LOSS COSTS'!$A$14:$B$28,2)</f>
        <v>189</v>
      </c>
      <c r="D70" s="70">
        <f>VLOOKUP($A70,'BASE LOSS COSTS'!$Y$14:$Z$28,2,FALSE)</f>
        <v>0.63</v>
      </c>
      <c r="E70" s="70">
        <f>VLOOKUP($A70,'BASE LOSS COSTS'!$AB$14:$AC$28,2,FALSE)</f>
        <v>1.26</v>
      </c>
      <c r="F70" s="70">
        <f>VLOOKUP($A70,'BASE LOSS COSTS'!$AE$14:$AF$28,2,FALSE)</f>
        <v>1.89</v>
      </c>
      <c r="G70" s="49">
        <f>VLOOKUP(A70,'BASE LOSS COSTS'!$A$55:$B$69,2)</f>
        <v>3</v>
      </c>
      <c r="H70" s="61">
        <f>VLOOKUP(A70,'BASE LOSS COSTS'!$D$14:$E$28,2)</f>
        <v>315</v>
      </c>
      <c r="I70" s="61">
        <f>VLOOKUP($A70,'BASE LOSS COSTS'!$AH$14:$AI$28,2,FALSE)</f>
        <v>2</v>
      </c>
      <c r="J70" s="61">
        <f>VLOOKUP($A70,'BASE LOSS COSTS'!$AK$14:$AL$28,2,FALSE)</f>
        <v>3</v>
      </c>
      <c r="K70" s="61">
        <f>VLOOKUP($A70,'BASE LOSS COSTS'!$AN$14:$AO$28,2,FALSE)</f>
        <v>6</v>
      </c>
      <c r="L70" s="61">
        <f>VLOOKUP($A70,'BASE LOSS COSTS'!$AQ$14:$AR$28,2,FALSE)</f>
        <v>10</v>
      </c>
      <c r="M70" s="61">
        <f>VLOOKUP(A70,'BASE LOSS COSTS'!$G$14:$H$28,2)</f>
        <v>247</v>
      </c>
      <c r="N70" s="71">
        <f>VLOOKUP($A70,'BASE LOSS COSTS'!$AT$14:$AU$28,2,FALSE)</f>
        <v>0.62</v>
      </c>
      <c r="O70" s="71">
        <f>VLOOKUP($A70,'BASE LOSS COSTS'!$AW$14:$AX$28,2,FALSE)</f>
        <v>1.25</v>
      </c>
      <c r="P70" s="71">
        <f>VLOOKUP($A70,'BASE LOSS COSTS'!$AZ$14:$BA$28,2,FALSE)</f>
        <v>1.87</v>
      </c>
      <c r="Q70" s="49">
        <f>VLOOKUP(A70,'BASE LOSS COSTS'!$D$55:$E$69,2)</f>
        <v>9</v>
      </c>
      <c r="R70" s="49">
        <f>VLOOKUP(A70,'BASE LOSS COSTS'!$V$55:$W$69,2)</f>
        <v>6</v>
      </c>
      <c r="S70" s="61">
        <f>VLOOKUP(A70,'BASE LOSS COSTS'!$J$14:$K$28,2)</f>
        <v>216</v>
      </c>
      <c r="T70" s="49">
        <f>VLOOKUP(A70,'BASE LOSS COSTS'!$G$55:$H$69,2)</f>
        <v>7</v>
      </c>
      <c r="U70" s="61">
        <f>VLOOKUP(A70,'BASE LOSS COSTS'!$M$14:$N$28,2)</f>
        <v>837</v>
      </c>
      <c r="V70" s="71">
        <f>VLOOKUP($A70,'BASE LOSS COSTS'!$BC$14:$BD$28,2,FALSE)</f>
        <v>1.26</v>
      </c>
      <c r="W70" s="71">
        <f>VLOOKUP($A70,'BASE LOSS COSTS'!$BF$14:$BG$28,2,FALSE)</f>
        <v>1.89</v>
      </c>
      <c r="X70" s="71">
        <f>VLOOKUP($A70,'BASE LOSS COSTS'!$BI$14:$BJ$28,2,FALSE)</f>
        <v>2.52</v>
      </c>
      <c r="Y70" s="61">
        <f>VLOOKUP(A70,'BASE LOSS COSTS'!$J$55:$K$69,2)</f>
        <v>19</v>
      </c>
      <c r="Z70" s="61">
        <f>VLOOKUP(A70,'BASE LOSS COSTS'!$Y$55:$Z$69,2)</f>
        <v>15</v>
      </c>
      <c r="AA70" s="61">
        <f>VLOOKUP(A70,'BASE LOSS COSTS'!$P$14:$Q$28,2)</f>
        <v>198</v>
      </c>
      <c r="AB70" s="71">
        <f>VLOOKUP($A70,'BASE LOSS COSTS'!$BL$14:$BM$28,2,FALSE)</f>
        <v>0.63</v>
      </c>
      <c r="AC70" s="71">
        <f>VLOOKUP($A70,'BASE LOSS COSTS'!$BO$14:$BP$28,2,FALSE)</f>
        <v>1.26</v>
      </c>
      <c r="AD70" s="71">
        <f>VLOOKUP($A70,'BASE LOSS COSTS'!$BR$14:$BS$28,2,FALSE)</f>
        <v>1.89</v>
      </c>
      <c r="AE70" s="61">
        <f>VLOOKUP(A70,'BASE LOSS COSTS'!$M$55:$N$69,2)</f>
        <v>2</v>
      </c>
      <c r="AF70" s="61">
        <f>VLOOKUP(A70,'BASE LOSS COSTS'!$S$14:$T$28,2)</f>
        <v>79</v>
      </c>
      <c r="AG70" s="71">
        <f>VLOOKUP($A70,'BASE LOSS COSTS'!$BU$14:$BV$28,2,FALSE)</f>
        <v>6.93</v>
      </c>
      <c r="AH70" s="71">
        <f>VLOOKUP($A70,'BASE LOSS COSTS'!$BX$14:$BY$28,2,FALSE)</f>
        <v>8.19</v>
      </c>
      <c r="AI70" s="71">
        <f>VLOOKUP($A70,'BASE LOSS COSTS'!$CA$14:$CB$28,2,FALSE)</f>
        <v>9.4499999999999993</v>
      </c>
      <c r="AJ70" s="61">
        <f>VLOOKUP(A70,'BASE LOSS COSTS'!$P$55:$Q$69,2)</f>
        <v>2</v>
      </c>
      <c r="AK70" s="61">
        <f>VLOOKUP(A70,'BASE LOSS COSTS'!$V$14:$W$28,2)</f>
        <v>658</v>
      </c>
      <c r="AL70" s="71">
        <f>VLOOKUP($A70,'BASE LOSS COSTS'!$CD$14:$CE$28,2,FALSE)</f>
        <v>39.06</v>
      </c>
      <c r="AM70" s="71">
        <f>VLOOKUP($A70,'BASE LOSS COSTS'!$CG$14:$CH$28,2,FALSE)</f>
        <v>44.1</v>
      </c>
      <c r="AN70" s="71">
        <f>VLOOKUP($A70,'BASE LOSS COSTS'!$CJ$14:$CK$28,2,FALSE)</f>
        <v>60.48</v>
      </c>
      <c r="AO70" s="61">
        <f>VLOOKUP(A70,'BASE LOSS COSTS'!$S$55:$T$69,2)</f>
        <v>18</v>
      </c>
      <c r="AP70" s="61">
        <f>VLOOKUP(A70,'BASE LOSS COSTS'!$A$35:$B$49,2)</f>
        <v>202</v>
      </c>
      <c r="AQ70" s="61">
        <f>VLOOKUP(A70,'BASE LOSS COSTS'!$D$35:$E$49,2)</f>
        <v>175</v>
      </c>
      <c r="AR70" s="61">
        <f>VLOOKUP(A70,'BASE LOSS COSTS'!$G$35:$H$49,2)</f>
        <v>222</v>
      </c>
      <c r="AS70" s="61">
        <f>VLOOKUP(A70,'BASE LOSS COSTS'!$J$35:$K$49,2)</f>
        <v>222</v>
      </c>
      <c r="AT70" s="61">
        <f>VLOOKUP(A70,'BASE LOSS COSTS'!$M$35:$N$49,2)</f>
        <v>193</v>
      </c>
      <c r="AU70" s="61">
        <f>VLOOKUP(A70,'BASE LOSS COSTS'!$P$35:$Q$49,2)</f>
        <v>193</v>
      </c>
      <c r="AV70" s="61">
        <f>VLOOKUP(A70,'BASE LOSS COSTS'!$S$35:$T$49,2)</f>
        <v>101</v>
      </c>
      <c r="AW70" s="61">
        <f>VLOOKUP(A70,'BASE LOSS COSTS'!$V$35:$W$49,2)</f>
        <v>101</v>
      </c>
      <c r="AX70" s="61">
        <f>VLOOKUP(A70,'BASE LOSS COSTS'!$Y$35:$Z$49,2)</f>
        <v>88</v>
      </c>
      <c r="AY70" s="61">
        <f>VLOOKUP(A70,'BASE LOSS COSTS'!$AB$35:$AC$49,2)</f>
        <v>88</v>
      </c>
      <c r="AZ70" s="61">
        <f>VLOOKUP(A70,'BASE LOSS COSTS'!$AE$35:$AF$49,2)</f>
        <v>178</v>
      </c>
      <c r="BA70" s="61">
        <f>VLOOKUP(A70,'BASE LOSS COSTS'!$AH$35:$AI$49,2)</f>
        <v>276</v>
      </c>
      <c r="BB70" s="61">
        <f>VLOOKUP(A70,'BASE LOSS COSTS'!$AK$35:$AL$49,2)</f>
        <v>276</v>
      </c>
      <c r="BC70" s="61">
        <f>VLOOKUP(A70,'BASE LOSS COSTS'!$AN$35:$AO$49,2)</f>
        <v>82</v>
      </c>
      <c r="BD70" s="61">
        <f>VLOOKUP(A70,'BASE LOSS COSTS'!$AQ$35:$AR$49,2)</f>
        <v>82</v>
      </c>
      <c r="BE70" s="61">
        <f>VLOOKUP(A70,'BASE LOSS COSTS'!$AT$35:$AU$49,2)</f>
        <v>181</v>
      </c>
      <c r="BF70" s="61">
        <f>VLOOKUP(A70,'BASE LOSS COSTS'!$AW$35:$AX$49,2,FALSE)</f>
        <v>156</v>
      </c>
      <c r="BG70" s="61">
        <f>VLOOKUP(A70,'BASE LOSS COSTS'!$AZ$35:$BA$49,2)</f>
        <v>279</v>
      </c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9"/>
      <c r="CG70" s="39"/>
    </row>
    <row r="71" spans="1:85">
      <c r="A71" s="41">
        <v>111</v>
      </c>
      <c r="B71" s="41">
        <v>66420</v>
      </c>
      <c r="C71" s="49">
        <f>VLOOKUP(A71,'BASE LOSS COSTS'!$A$14:$B$28,2)</f>
        <v>219</v>
      </c>
      <c r="D71" s="70">
        <f>VLOOKUP($A71,'BASE LOSS COSTS'!$Y$14:$Z$28,2,FALSE)</f>
        <v>0.63</v>
      </c>
      <c r="E71" s="70">
        <f>VLOOKUP($A71,'BASE LOSS COSTS'!$AB$14:$AC$28,2,FALSE)</f>
        <v>1.26</v>
      </c>
      <c r="F71" s="70">
        <f>VLOOKUP($A71,'BASE LOSS COSTS'!$AE$14:$AF$28,2,FALSE)</f>
        <v>1.89</v>
      </c>
      <c r="G71" s="49">
        <f>VLOOKUP(A71,'BASE LOSS COSTS'!$A$55:$B$69,2)</f>
        <v>3</v>
      </c>
      <c r="H71" s="61">
        <f>VLOOKUP(A71,'BASE LOSS COSTS'!$D$14:$E$28,2)</f>
        <v>268</v>
      </c>
      <c r="I71" s="61">
        <f>VLOOKUP($A71,'BASE LOSS COSTS'!$AH$14:$AI$28,2,FALSE)</f>
        <v>2</v>
      </c>
      <c r="J71" s="61">
        <f>VLOOKUP($A71,'BASE LOSS COSTS'!$AK$14:$AL$28,2,FALSE)</f>
        <v>3</v>
      </c>
      <c r="K71" s="61">
        <f>VLOOKUP($A71,'BASE LOSS COSTS'!$AN$14:$AO$28,2,FALSE)</f>
        <v>5</v>
      </c>
      <c r="L71" s="61">
        <f>VLOOKUP($A71,'BASE LOSS COSTS'!$AQ$14:$AR$28,2,FALSE)</f>
        <v>9</v>
      </c>
      <c r="M71" s="61">
        <f>VLOOKUP(A71,'BASE LOSS COSTS'!$G$14:$H$28,2)</f>
        <v>209</v>
      </c>
      <c r="N71" s="71">
        <f>VLOOKUP($A71,'BASE LOSS COSTS'!$AT$14:$AU$28,2,FALSE)</f>
        <v>0.62</v>
      </c>
      <c r="O71" s="71">
        <f>VLOOKUP($A71,'BASE LOSS COSTS'!$AW$14:$AX$28,2,FALSE)</f>
        <v>1.25</v>
      </c>
      <c r="P71" s="71">
        <f>VLOOKUP($A71,'BASE LOSS COSTS'!$AZ$14:$BA$28,2,FALSE)</f>
        <v>1.87</v>
      </c>
      <c r="Q71" s="49">
        <f>VLOOKUP(A71,'BASE LOSS COSTS'!$D$55:$E$69,2)</f>
        <v>7</v>
      </c>
      <c r="R71" s="49">
        <f>VLOOKUP(A71,'BASE LOSS COSTS'!$V$55:$W$69,2)</f>
        <v>5</v>
      </c>
      <c r="S71" s="61">
        <f>VLOOKUP(A71,'BASE LOSS COSTS'!$J$14:$K$28,2)</f>
        <v>248</v>
      </c>
      <c r="T71" s="49">
        <f>VLOOKUP(A71,'BASE LOSS COSTS'!$G$55:$H$69,2)</f>
        <v>6</v>
      </c>
      <c r="U71" s="61">
        <f>VLOOKUP(A71,'BASE LOSS COSTS'!$M$14:$N$28,2)</f>
        <v>970</v>
      </c>
      <c r="V71" s="71">
        <f>VLOOKUP($A71,'BASE LOSS COSTS'!$BC$14:$BD$28,2,FALSE)</f>
        <v>1.26</v>
      </c>
      <c r="W71" s="71">
        <f>VLOOKUP($A71,'BASE LOSS COSTS'!$BF$14:$BG$28,2,FALSE)</f>
        <v>1.89</v>
      </c>
      <c r="X71" s="71">
        <f>VLOOKUP($A71,'BASE LOSS COSTS'!$BI$14:$BJ$28,2,FALSE)</f>
        <v>2.52</v>
      </c>
      <c r="Y71" s="61">
        <f>VLOOKUP(A71,'BASE LOSS COSTS'!$J$55:$K$69,2)</f>
        <v>19</v>
      </c>
      <c r="Z71" s="61">
        <f>VLOOKUP(A71,'BASE LOSS COSTS'!$Y$55:$Z$69,2)</f>
        <v>15</v>
      </c>
      <c r="AA71" s="61">
        <f>VLOOKUP(A71,'BASE LOSS COSTS'!$P$14:$Q$28,2)</f>
        <v>230</v>
      </c>
      <c r="AB71" s="71">
        <f>VLOOKUP($A71,'BASE LOSS COSTS'!$BL$14:$BM$28,2,FALSE)</f>
        <v>0.63</v>
      </c>
      <c r="AC71" s="71">
        <f>VLOOKUP($A71,'BASE LOSS COSTS'!$BO$14:$BP$28,2,FALSE)</f>
        <v>1.26</v>
      </c>
      <c r="AD71" s="71">
        <f>VLOOKUP($A71,'BASE LOSS COSTS'!$BR$14:$BS$28,2,FALSE)</f>
        <v>1.89</v>
      </c>
      <c r="AE71" s="61">
        <f>VLOOKUP(A71,'BASE LOSS COSTS'!$M$55:$N$69,2)</f>
        <v>2</v>
      </c>
      <c r="AF71" s="61">
        <f>VLOOKUP(A71,'BASE LOSS COSTS'!$S$14:$T$28,2)</f>
        <v>92</v>
      </c>
      <c r="AG71" s="71">
        <f>VLOOKUP($A71,'BASE LOSS COSTS'!$BU$14:$BV$28,2,FALSE)</f>
        <v>9.4499999999999993</v>
      </c>
      <c r="AH71" s="71">
        <f>VLOOKUP($A71,'BASE LOSS COSTS'!$BX$14:$BY$28,2,FALSE)</f>
        <v>10.71</v>
      </c>
      <c r="AI71" s="71">
        <f>VLOOKUP($A71,'BASE LOSS COSTS'!$CA$14:$CB$28,2,FALSE)</f>
        <v>12.6</v>
      </c>
      <c r="AJ71" s="61">
        <f>VLOOKUP(A71,'BASE LOSS COSTS'!$P$55:$Q$69,2)</f>
        <v>2</v>
      </c>
      <c r="AK71" s="61">
        <f>VLOOKUP(A71,'BASE LOSS COSTS'!$V$14:$W$28,2)</f>
        <v>762</v>
      </c>
      <c r="AL71" s="71">
        <f>VLOOKUP($A71,'BASE LOSS COSTS'!$CD$14:$CE$28,2,FALSE)</f>
        <v>39.06</v>
      </c>
      <c r="AM71" s="71">
        <f>VLOOKUP($A71,'BASE LOSS COSTS'!$CG$14:$CH$28,2,FALSE)</f>
        <v>44.1</v>
      </c>
      <c r="AN71" s="71">
        <f>VLOOKUP($A71,'BASE LOSS COSTS'!$CJ$14:$CK$28,2,FALSE)</f>
        <v>61.11</v>
      </c>
      <c r="AO71" s="61">
        <f>VLOOKUP(A71,'BASE LOSS COSTS'!$S$55:$T$69,2)</f>
        <v>18</v>
      </c>
      <c r="AP71" s="61">
        <f>VLOOKUP(A71,'BASE LOSS COSTS'!$A$35:$B$49,2)</f>
        <v>167</v>
      </c>
      <c r="AQ71" s="61">
        <f>VLOOKUP(A71,'BASE LOSS COSTS'!$D$35:$E$49,2)</f>
        <v>144</v>
      </c>
      <c r="AR71" s="61">
        <f>VLOOKUP(A71,'BASE LOSS COSTS'!$G$35:$H$49,2)</f>
        <v>184</v>
      </c>
      <c r="AS71" s="61">
        <f>VLOOKUP(A71,'BASE LOSS COSTS'!$J$35:$K$49,2)</f>
        <v>184</v>
      </c>
      <c r="AT71" s="61">
        <f>VLOOKUP(A71,'BASE LOSS COSTS'!$M$35:$N$49,2)</f>
        <v>158</v>
      </c>
      <c r="AU71" s="61">
        <f>VLOOKUP(A71,'BASE LOSS COSTS'!$P$35:$Q$49,2)</f>
        <v>158</v>
      </c>
      <c r="AV71" s="61">
        <f>VLOOKUP(A71,'BASE LOSS COSTS'!$S$35:$T$49,2)</f>
        <v>84</v>
      </c>
      <c r="AW71" s="61">
        <f>VLOOKUP(A71,'BASE LOSS COSTS'!$V$35:$W$49,2)</f>
        <v>84</v>
      </c>
      <c r="AX71" s="61">
        <f>VLOOKUP(A71,'BASE LOSS COSTS'!$Y$35:$Z$49,2)</f>
        <v>72</v>
      </c>
      <c r="AY71" s="61">
        <f>VLOOKUP(A71,'BASE LOSS COSTS'!$AB$35:$AC$49,2)</f>
        <v>72</v>
      </c>
      <c r="AZ71" s="61">
        <f>VLOOKUP(A71,'BASE LOSS COSTS'!$AE$35:$AF$49,2)</f>
        <v>158</v>
      </c>
      <c r="BA71" s="61">
        <f>VLOOKUP(A71,'BASE LOSS COSTS'!$AH$35:$AI$49,2)</f>
        <v>245</v>
      </c>
      <c r="BB71" s="61">
        <f>VLOOKUP(A71,'BASE LOSS COSTS'!$AK$35:$AL$49,2)</f>
        <v>245</v>
      </c>
      <c r="BC71" s="61">
        <f>VLOOKUP(A71,'BASE LOSS COSTS'!$AN$35:$AO$49,2)</f>
        <v>73</v>
      </c>
      <c r="BD71" s="61">
        <f>VLOOKUP(A71,'BASE LOSS COSTS'!$AQ$35:$AR$49,2)</f>
        <v>73</v>
      </c>
      <c r="BE71" s="61">
        <f>VLOOKUP(A71,'BASE LOSS COSTS'!$AT$35:$AU$49,2)</f>
        <v>194</v>
      </c>
      <c r="BF71" s="61">
        <f>VLOOKUP(A71,'BASE LOSS COSTS'!$AW$35:$AX$49,2,FALSE)</f>
        <v>168</v>
      </c>
      <c r="BG71" s="61">
        <f>VLOOKUP(A71,'BASE LOSS COSTS'!$AZ$35:$BA$49,2)</f>
        <v>258</v>
      </c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9"/>
      <c r="CG71" s="39"/>
    </row>
    <row r="72" spans="1:85">
      <c r="A72" s="41">
        <v>111</v>
      </c>
      <c r="B72" s="41">
        <v>66429</v>
      </c>
      <c r="C72" s="49">
        <f>VLOOKUP(A72,'BASE LOSS COSTS'!$A$14:$B$28,2)</f>
        <v>219</v>
      </c>
      <c r="D72" s="70">
        <f>VLOOKUP($A72,'BASE LOSS COSTS'!$Y$14:$Z$28,2,FALSE)</f>
        <v>0.63</v>
      </c>
      <c r="E72" s="70">
        <f>VLOOKUP($A72,'BASE LOSS COSTS'!$AB$14:$AC$28,2,FALSE)</f>
        <v>1.26</v>
      </c>
      <c r="F72" s="70">
        <f>VLOOKUP($A72,'BASE LOSS COSTS'!$AE$14:$AF$28,2,FALSE)</f>
        <v>1.89</v>
      </c>
      <c r="G72" s="49">
        <f>VLOOKUP(A72,'BASE LOSS COSTS'!$A$55:$B$69,2)</f>
        <v>3</v>
      </c>
      <c r="H72" s="61">
        <f>VLOOKUP(A72,'BASE LOSS COSTS'!$D$14:$E$28,2)</f>
        <v>268</v>
      </c>
      <c r="I72" s="61">
        <f>VLOOKUP($A72,'BASE LOSS COSTS'!$AH$14:$AI$28,2,FALSE)</f>
        <v>2</v>
      </c>
      <c r="J72" s="61">
        <f>VLOOKUP($A72,'BASE LOSS COSTS'!$AK$14:$AL$28,2,FALSE)</f>
        <v>3</v>
      </c>
      <c r="K72" s="61">
        <f>VLOOKUP($A72,'BASE LOSS COSTS'!$AN$14:$AO$28,2,FALSE)</f>
        <v>5</v>
      </c>
      <c r="L72" s="61">
        <f>VLOOKUP($A72,'BASE LOSS COSTS'!$AQ$14:$AR$28,2,FALSE)</f>
        <v>9</v>
      </c>
      <c r="M72" s="61">
        <f>VLOOKUP(A72,'BASE LOSS COSTS'!$G$14:$H$28,2)</f>
        <v>209</v>
      </c>
      <c r="N72" s="71">
        <f>VLOOKUP($A72,'BASE LOSS COSTS'!$AT$14:$AU$28,2,FALSE)</f>
        <v>0.62</v>
      </c>
      <c r="O72" s="71">
        <f>VLOOKUP($A72,'BASE LOSS COSTS'!$AW$14:$AX$28,2,FALSE)</f>
        <v>1.25</v>
      </c>
      <c r="P72" s="71">
        <f>VLOOKUP($A72,'BASE LOSS COSTS'!$AZ$14:$BA$28,2,FALSE)</f>
        <v>1.87</v>
      </c>
      <c r="Q72" s="49">
        <f>VLOOKUP(A72,'BASE LOSS COSTS'!$D$55:$E$69,2)</f>
        <v>7</v>
      </c>
      <c r="R72" s="49">
        <f>VLOOKUP(A72,'BASE LOSS COSTS'!$V$55:$W$69,2)</f>
        <v>5</v>
      </c>
      <c r="S72" s="61">
        <f>VLOOKUP(A72,'BASE LOSS COSTS'!$J$14:$K$28,2)</f>
        <v>248</v>
      </c>
      <c r="T72" s="49">
        <f>VLOOKUP(A72,'BASE LOSS COSTS'!$G$55:$H$69,2)</f>
        <v>6</v>
      </c>
      <c r="U72" s="61">
        <f>VLOOKUP(A72,'BASE LOSS COSTS'!$M$14:$N$28,2)</f>
        <v>970</v>
      </c>
      <c r="V72" s="71">
        <f>VLOOKUP($A72,'BASE LOSS COSTS'!$BC$14:$BD$28,2,FALSE)</f>
        <v>1.26</v>
      </c>
      <c r="W72" s="71">
        <f>VLOOKUP($A72,'BASE LOSS COSTS'!$BF$14:$BG$28,2,FALSE)</f>
        <v>1.89</v>
      </c>
      <c r="X72" s="71">
        <f>VLOOKUP($A72,'BASE LOSS COSTS'!$BI$14:$BJ$28,2,FALSE)</f>
        <v>2.52</v>
      </c>
      <c r="Y72" s="61">
        <f>VLOOKUP(A72,'BASE LOSS COSTS'!$J$55:$K$69,2)</f>
        <v>19</v>
      </c>
      <c r="Z72" s="61">
        <f>VLOOKUP(A72,'BASE LOSS COSTS'!$Y$55:$Z$69,2)</f>
        <v>15</v>
      </c>
      <c r="AA72" s="61">
        <f>VLOOKUP(A72,'BASE LOSS COSTS'!$P$14:$Q$28,2)</f>
        <v>230</v>
      </c>
      <c r="AB72" s="71">
        <f>VLOOKUP($A72,'BASE LOSS COSTS'!$BL$14:$BM$28,2,FALSE)</f>
        <v>0.63</v>
      </c>
      <c r="AC72" s="71">
        <f>VLOOKUP($A72,'BASE LOSS COSTS'!$BO$14:$BP$28,2,FALSE)</f>
        <v>1.26</v>
      </c>
      <c r="AD72" s="71">
        <f>VLOOKUP($A72,'BASE LOSS COSTS'!$BR$14:$BS$28,2,FALSE)</f>
        <v>1.89</v>
      </c>
      <c r="AE72" s="61">
        <f>VLOOKUP(A72,'BASE LOSS COSTS'!$M$55:$N$69,2)</f>
        <v>2</v>
      </c>
      <c r="AF72" s="61">
        <f>VLOOKUP(A72,'BASE LOSS COSTS'!$S$14:$T$28,2)</f>
        <v>92</v>
      </c>
      <c r="AG72" s="71">
        <f>VLOOKUP($A72,'BASE LOSS COSTS'!$BU$14:$BV$28,2,FALSE)</f>
        <v>9.4499999999999993</v>
      </c>
      <c r="AH72" s="71">
        <f>VLOOKUP($A72,'BASE LOSS COSTS'!$BX$14:$BY$28,2,FALSE)</f>
        <v>10.71</v>
      </c>
      <c r="AI72" s="71">
        <f>VLOOKUP($A72,'BASE LOSS COSTS'!$CA$14:$CB$28,2,FALSE)</f>
        <v>12.6</v>
      </c>
      <c r="AJ72" s="61">
        <f>VLOOKUP(A72,'BASE LOSS COSTS'!$P$55:$Q$69,2)</f>
        <v>2</v>
      </c>
      <c r="AK72" s="61">
        <f>VLOOKUP(A72,'BASE LOSS COSTS'!$V$14:$W$28,2)</f>
        <v>762</v>
      </c>
      <c r="AL72" s="71">
        <f>VLOOKUP($A72,'BASE LOSS COSTS'!$CD$14:$CE$28,2,FALSE)</f>
        <v>39.06</v>
      </c>
      <c r="AM72" s="71">
        <f>VLOOKUP($A72,'BASE LOSS COSTS'!$CG$14:$CH$28,2,FALSE)</f>
        <v>44.1</v>
      </c>
      <c r="AN72" s="71">
        <f>VLOOKUP($A72,'BASE LOSS COSTS'!$CJ$14:$CK$28,2,FALSE)</f>
        <v>61.11</v>
      </c>
      <c r="AO72" s="61">
        <f>VLOOKUP(A72,'BASE LOSS COSTS'!$S$55:$T$69,2)</f>
        <v>18</v>
      </c>
      <c r="AP72" s="61">
        <f>VLOOKUP(A72,'BASE LOSS COSTS'!$A$35:$B$49,2)</f>
        <v>167</v>
      </c>
      <c r="AQ72" s="61">
        <f>VLOOKUP(A72,'BASE LOSS COSTS'!$D$35:$E$49,2)</f>
        <v>144</v>
      </c>
      <c r="AR72" s="61">
        <f>VLOOKUP(A72,'BASE LOSS COSTS'!$G$35:$H$49,2)</f>
        <v>184</v>
      </c>
      <c r="AS72" s="61">
        <f>VLOOKUP(A72,'BASE LOSS COSTS'!$J$35:$K$49,2)</f>
        <v>184</v>
      </c>
      <c r="AT72" s="61">
        <f>VLOOKUP(A72,'BASE LOSS COSTS'!$M$35:$N$49,2)</f>
        <v>158</v>
      </c>
      <c r="AU72" s="61">
        <f>VLOOKUP(A72,'BASE LOSS COSTS'!$P$35:$Q$49,2)</f>
        <v>158</v>
      </c>
      <c r="AV72" s="61">
        <f>VLOOKUP(A72,'BASE LOSS COSTS'!$S$35:$T$49,2)</f>
        <v>84</v>
      </c>
      <c r="AW72" s="61">
        <f>VLOOKUP(A72,'BASE LOSS COSTS'!$V$35:$W$49,2)</f>
        <v>84</v>
      </c>
      <c r="AX72" s="61">
        <f>VLOOKUP(A72,'BASE LOSS COSTS'!$Y$35:$Z$49,2)</f>
        <v>72</v>
      </c>
      <c r="AY72" s="61">
        <f>VLOOKUP(A72,'BASE LOSS COSTS'!$AB$35:$AC$49,2)</f>
        <v>72</v>
      </c>
      <c r="AZ72" s="61">
        <f>VLOOKUP(A72,'BASE LOSS COSTS'!$AE$35:$AF$49,2)</f>
        <v>158</v>
      </c>
      <c r="BA72" s="61">
        <f>VLOOKUP(A72,'BASE LOSS COSTS'!$AH$35:$AI$49,2)</f>
        <v>245</v>
      </c>
      <c r="BB72" s="61">
        <f>VLOOKUP(A72,'BASE LOSS COSTS'!$AK$35:$AL$49,2)</f>
        <v>245</v>
      </c>
      <c r="BC72" s="61">
        <f>VLOOKUP(A72,'BASE LOSS COSTS'!$AN$35:$AO$49,2)</f>
        <v>73</v>
      </c>
      <c r="BD72" s="61">
        <f>VLOOKUP(A72,'BASE LOSS COSTS'!$AQ$35:$AR$49,2)</f>
        <v>73</v>
      </c>
      <c r="BE72" s="61">
        <f>VLOOKUP(A72,'BASE LOSS COSTS'!$AT$35:$AU$49,2)</f>
        <v>194</v>
      </c>
      <c r="BF72" s="61">
        <f>VLOOKUP(A72,'BASE LOSS COSTS'!$AW$35:$AX$49,2,FALSE)</f>
        <v>168</v>
      </c>
      <c r="BG72" s="61">
        <f>VLOOKUP(A72,'BASE LOSS COSTS'!$AZ$35:$BA$49,2)</f>
        <v>258</v>
      </c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9"/>
      <c r="CG72" s="39"/>
    </row>
    <row r="73" spans="1:85">
      <c r="A73" s="41">
        <v>111</v>
      </c>
      <c r="B73" s="41">
        <v>66542</v>
      </c>
      <c r="C73" s="49">
        <f>VLOOKUP(A73,'BASE LOSS COSTS'!$A$14:$B$28,2)</f>
        <v>219</v>
      </c>
      <c r="D73" s="70">
        <f>VLOOKUP($A73,'BASE LOSS COSTS'!$Y$14:$Z$28,2,FALSE)</f>
        <v>0.63</v>
      </c>
      <c r="E73" s="70">
        <f>VLOOKUP($A73,'BASE LOSS COSTS'!$AB$14:$AC$28,2,FALSE)</f>
        <v>1.26</v>
      </c>
      <c r="F73" s="70">
        <f>VLOOKUP($A73,'BASE LOSS COSTS'!$AE$14:$AF$28,2,FALSE)</f>
        <v>1.89</v>
      </c>
      <c r="G73" s="49">
        <f>VLOOKUP(A73,'BASE LOSS COSTS'!$A$55:$B$69,2)</f>
        <v>3</v>
      </c>
      <c r="H73" s="61">
        <f>VLOOKUP(A73,'BASE LOSS COSTS'!$D$14:$E$28,2)</f>
        <v>268</v>
      </c>
      <c r="I73" s="61">
        <f>VLOOKUP($A73,'BASE LOSS COSTS'!$AH$14:$AI$28,2,FALSE)</f>
        <v>2</v>
      </c>
      <c r="J73" s="61">
        <f>VLOOKUP($A73,'BASE LOSS COSTS'!$AK$14:$AL$28,2,FALSE)</f>
        <v>3</v>
      </c>
      <c r="K73" s="61">
        <f>VLOOKUP($A73,'BASE LOSS COSTS'!$AN$14:$AO$28,2,FALSE)</f>
        <v>5</v>
      </c>
      <c r="L73" s="61">
        <f>VLOOKUP($A73,'BASE LOSS COSTS'!$AQ$14:$AR$28,2,FALSE)</f>
        <v>9</v>
      </c>
      <c r="M73" s="61">
        <f>VLOOKUP(A73,'BASE LOSS COSTS'!$G$14:$H$28,2)</f>
        <v>209</v>
      </c>
      <c r="N73" s="71">
        <f>VLOOKUP($A73,'BASE LOSS COSTS'!$AT$14:$AU$28,2,FALSE)</f>
        <v>0.62</v>
      </c>
      <c r="O73" s="71">
        <f>VLOOKUP($A73,'BASE LOSS COSTS'!$AW$14:$AX$28,2,FALSE)</f>
        <v>1.25</v>
      </c>
      <c r="P73" s="71">
        <f>VLOOKUP($A73,'BASE LOSS COSTS'!$AZ$14:$BA$28,2,FALSE)</f>
        <v>1.87</v>
      </c>
      <c r="Q73" s="49">
        <f>VLOOKUP(A73,'BASE LOSS COSTS'!$D$55:$E$69,2)</f>
        <v>7</v>
      </c>
      <c r="R73" s="49">
        <f>VLOOKUP(A73,'BASE LOSS COSTS'!$V$55:$W$69,2)</f>
        <v>5</v>
      </c>
      <c r="S73" s="61">
        <f>VLOOKUP(A73,'BASE LOSS COSTS'!$J$14:$K$28,2)</f>
        <v>248</v>
      </c>
      <c r="T73" s="49">
        <f>VLOOKUP(A73,'BASE LOSS COSTS'!$G$55:$H$69,2)</f>
        <v>6</v>
      </c>
      <c r="U73" s="61">
        <f>VLOOKUP(A73,'BASE LOSS COSTS'!$M$14:$N$28,2)</f>
        <v>970</v>
      </c>
      <c r="V73" s="71">
        <f>VLOOKUP($A73,'BASE LOSS COSTS'!$BC$14:$BD$28,2,FALSE)</f>
        <v>1.26</v>
      </c>
      <c r="W73" s="71">
        <f>VLOOKUP($A73,'BASE LOSS COSTS'!$BF$14:$BG$28,2,FALSE)</f>
        <v>1.89</v>
      </c>
      <c r="X73" s="71">
        <f>VLOOKUP($A73,'BASE LOSS COSTS'!$BI$14:$BJ$28,2,FALSE)</f>
        <v>2.52</v>
      </c>
      <c r="Y73" s="61">
        <f>VLOOKUP(A73,'BASE LOSS COSTS'!$J$55:$K$69,2)</f>
        <v>19</v>
      </c>
      <c r="Z73" s="61">
        <f>VLOOKUP(A73,'BASE LOSS COSTS'!$Y$55:$Z$69,2)</f>
        <v>15</v>
      </c>
      <c r="AA73" s="61">
        <f>VLOOKUP(A73,'BASE LOSS COSTS'!$P$14:$Q$28,2)</f>
        <v>230</v>
      </c>
      <c r="AB73" s="71">
        <f>VLOOKUP($A73,'BASE LOSS COSTS'!$BL$14:$BM$28,2,FALSE)</f>
        <v>0.63</v>
      </c>
      <c r="AC73" s="71">
        <f>VLOOKUP($A73,'BASE LOSS COSTS'!$BO$14:$BP$28,2,FALSE)</f>
        <v>1.26</v>
      </c>
      <c r="AD73" s="71">
        <f>VLOOKUP($A73,'BASE LOSS COSTS'!$BR$14:$BS$28,2,FALSE)</f>
        <v>1.89</v>
      </c>
      <c r="AE73" s="61">
        <f>VLOOKUP(A73,'BASE LOSS COSTS'!$M$55:$N$69,2)</f>
        <v>2</v>
      </c>
      <c r="AF73" s="61">
        <f>VLOOKUP(A73,'BASE LOSS COSTS'!$S$14:$T$28,2)</f>
        <v>92</v>
      </c>
      <c r="AG73" s="71">
        <f>VLOOKUP($A73,'BASE LOSS COSTS'!$BU$14:$BV$28,2,FALSE)</f>
        <v>9.4499999999999993</v>
      </c>
      <c r="AH73" s="71">
        <f>VLOOKUP($A73,'BASE LOSS COSTS'!$BX$14:$BY$28,2,FALSE)</f>
        <v>10.71</v>
      </c>
      <c r="AI73" s="71">
        <f>VLOOKUP($A73,'BASE LOSS COSTS'!$CA$14:$CB$28,2,FALSE)</f>
        <v>12.6</v>
      </c>
      <c r="AJ73" s="61">
        <f>VLOOKUP(A73,'BASE LOSS COSTS'!$P$55:$Q$69,2)</f>
        <v>2</v>
      </c>
      <c r="AK73" s="61">
        <f>VLOOKUP(A73,'BASE LOSS COSTS'!$V$14:$W$28,2)</f>
        <v>762</v>
      </c>
      <c r="AL73" s="71">
        <f>VLOOKUP($A73,'BASE LOSS COSTS'!$CD$14:$CE$28,2,FALSE)</f>
        <v>39.06</v>
      </c>
      <c r="AM73" s="71">
        <f>VLOOKUP($A73,'BASE LOSS COSTS'!$CG$14:$CH$28,2,FALSE)</f>
        <v>44.1</v>
      </c>
      <c r="AN73" s="71">
        <f>VLOOKUP($A73,'BASE LOSS COSTS'!$CJ$14:$CK$28,2,FALSE)</f>
        <v>61.11</v>
      </c>
      <c r="AO73" s="61">
        <f>VLOOKUP(A73,'BASE LOSS COSTS'!$S$55:$T$69,2)</f>
        <v>18</v>
      </c>
      <c r="AP73" s="61">
        <f>VLOOKUP(A73,'BASE LOSS COSTS'!$A$35:$B$49,2)</f>
        <v>167</v>
      </c>
      <c r="AQ73" s="61">
        <f>VLOOKUP(A73,'BASE LOSS COSTS'!$D$35:$E$49,2)</f>
        <v>144</v>
      </c>
      <c r="AR73" s="61">
        <f>VLOOKUP(A73,'BASE LOSS COSTS'!$G$35:$H$49,2)</f>
        <v>184</v>
      </c>
      <c r="AS73" s="61">
        <f>VLOOKUP(A73,'BASE LOSS COSTS'!$J$35:$K$49,2)</f>
        <v>184</v>
      </c>
      <c r="AT73" s="61">
        <f>VLOOKUP(A73,'BASE LOSS COSTS'!$M$35:$N$49,2)</f>
        <v>158</v>
      </c>
      <c r="AU73" s="61">
        <f>VLOOKUP(A73,'BASE LOSS COSTS'!$P$35:$Q$49,2)</f>
        <v>158</v>
      </c>
      <c r="AV73" s="61">
        <f>VLOOKUP(A73,'BASE LOSS COSTS'!$S$35:$T$49,2)</f>
        <v>84</v>
      </c>
      <c r="AW73" s="61">
        <f>VLOOKUP(A73,'BASE LOSS COSTS'!$V$35:$W$49,2)</f>
        <v>84</v>
      </c>
      <c r="AX73" s="61">
        <f>VLOOKUP(A73,'BASE LOSS COSTS'!$Y$35:$Z$49,2)</f>
        <v>72</v>
      </c>
      <c r="AY73" s="61">
        <f>VLOOKUP(A73,'BASE LOSS COSTS'!$AB$35:$AC$49,2)</f>
        <v>72</v>
      </c>
      <c r="AZ73" s="61">
        <f>VLOOKUP(A73,'BASE LOSS COSTS'!$AE$35:$AF$49,2)</f>
        <v>158</v>
      </c>
      <c r="BA73" s="61">
        <f>VLOOKUP(A73,'BASE LOSS COSTS'!$AH$35:$AI$49,2)</f>
        <v>245</v>
      </c>
      <c r="BB73" s="61">
        <f>VLOOKUP(A73,'BASE LOSS COSTS'!$AK$35:$AL$49,2)</f>
        <v>245</v>
      </c>
      <c r="BC73" s="61">
        <f>VLOOKUP(A73,'BASE LOSS COSTS'!$AN$35:$AO$49,2)</f>
        <v>73</v>
      </c>
      <c r="BD73" s="61">
        <f>VLOOKUP(A73,'BASE LOSS COSTS'!$AQ$35:$AR$49,2)</f>
        <v>73</v>
      </c>
      <c r="BE73" s="61">
        <f>VLOOKUP(A73,'BASE LOSS COSTS'!$AT$35:$AU$49,2)</f>
        <v>194</v>
      </c>
      <c r="BF73" s="61">
        <f>VLOOKUP(A73,'BASE LOSS COSTS'!$AW$35:$AX$49,2,FALSE)</f>
        <v>168</v>
      </c>
      <c r="BG73" s="61">
        <f>VLOOKUP(A73,'BASE LOSS COSTS'!$AZ$35:$BA$49,2)</f>
        <v>258</v>
      </c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9"/>
      <c r="CG73" s="39"/>
    </row>
    <row r="74" spans="1:85">
      <c r="A74" s="41">
        <v>111</v>
      </c>
      <c r="B74" s="41">
        <v>66601</v>
      </c>
      <c r="C74" s="49">
        <f>VLOOKUP(A74,'BASE LOSS COSTS'!$A$14:$B$28,2)</f>
        <v>219</v>
      </c>
      <c r="D74" s="70">
        <f>VLOOKUP($A74,'BASE LOSS COSTS'!$Y$14:$Z$28,2,FALSE)</f>
        <v>0.63</v>
      </c>
      <c r="E74" s="70">
        <f>VLOOKUP($A74,'BASE LOSS COSTS'!$AB$14:$AC$28,2,FALSE)</f>
        <v>1.26</v>
      </c>
      <c r="F74" s="70">
        <f>VLOOKUP($A74,'BASE LOSS COSTS'!$AE$14:$AF$28,2,FALSE)</f>
        <v>1.89</v>
      </c>
      <c r="G74" s="49">
        <f>VLOOKUP(A74,'BASE LOSS COSTS'!$A$55:$B$69,2)</f>
        <v>3</v>
      </c>
      <c r="H74" s="61">
        <f>VLOOKUP(A74,'BASE LOSS COSTS'!$D$14:$E$28,2)</f>
        <v>268</v>
      </c>
      <c r="I74" s="61">
        <f>VLOOKUP($A74,'BASE LOSS COSTS'!$AH$14:$AI$28,2,FALSE)</f>
        <v>2</v>
      </c>
      <c r="J74" s="61">
        <f>VLOOKUP($A74,'BASE LOSS COSTS'!$AK$14:$AL$28,2,FALSE)</f>
        <v>3</v>
      </c>
      <c r="K74" s="61">
        <f>VLOOKUP($A74,'BASE LOSS COSTS'!$AN$14:$AO$28,2,FALSE)</f>
        <v>5</v>
      </c>
      <c r="L74" s="61">
        <f>VLOOKUP($A74,'BASE LOSS COSTS'!$AQ$14:$AR$28,2,FALSE)</f>
        <v>9</v>
      </c>
      <c r="M74" s="61">
        <f>VLOOKUP(A74,'BASE LOSS COSTS'!$G$14:$H$28,2)</f>
        <v>209</v>
      </c>
      <c r="N74" s="71">
        <f>VLOOKUP($A74,'BASE LOSS COSTS'!$AT$14:$AU$28,2,FALSE)</f>
        <v>0.62</v>
      </c>
      <c r="O74" s="71">
        <f>VLOOKUP($A74,'BASE LOSS COSTS'!$AW$14:$AX$28,2,FALSE)</f>
        <v>1.25</v>
      </c>
      <c r="P74" s="71">
        <f>VLOOKUP($A74,'BASE LOSS COSTS'!$AZ$14:$BA$28,2,FALSE)</f>
        <v>1.87</v>
      </c>
      <c r="Q74" s="49">
        <f>VLOOKUP(A74,'BASE LOSS COSTS'!$D$55:$E$69,2)</f>
        <v>7</v>
      </c>
      <c r="R74" s="49">
        <f>VLOOKUP(A74,'BASE LOSS COSTS'!$V$55:$W$69,2)</f>
        <v>5</v>
      </c>
      <c r="S74" s="61">
        <f>VLOOKUP(A74,'BASE LOSS COSTS'!$J$14:$K$28,2)</f>
        <v>248</v>
      </c>
      <c r="T74" s="49">
        <f>VLOOKUP(A74,'BASE LOSS COSTS'!$G$55:$H$69,2)</f>
        <v>6</v>
      </c>
      <c r="U74" s="61">
        <f>VLOOKUP(A74,'BASE LOSS COSTS'!$M$14:$N$28,2)</f>
        <v>970</v>
      </c>
      <c r="V74" s="71">
        <f>VLOOKUP($A74,'BASE LOSS COSTS'!$BC$14:$BD$28,2,FALSE)</f>
        <v>1.26</v>
      </c>
      <c r="W74" s="71">
        <f>VLOOKUP($A74,'BASE LOSS COSTS'!$BF$14:$BG$28,2,FALSE)</f>
        <v>1.89</v>
      </c>
      <c r="X74" s="71">
        <f>VLOOKUP($A74,'BASE LOSS COSTS'!$BI$14:$BJ$28,2,FALSE)</f>
        <v>2.52</v>
      </c>
      <c r="Y74" s="61">
        <f>VLOOKUP(A74,'BASE LOSS COSTS'!$J$55:$K$69,2)</f>
        <v>19</v>
      </c>
      <c r="Z74" s="61">
        <f>VLOOKUP(A74,'BASE LOSS COSTS'!$Y$55:$Z$69,2)</f>
        <v>15</v>
      </c>
      <c r="AA74" s="61">
        <f>VLOOKUP(A74,'BASE LOSS COSTS'!$P$14:$Q$28,2)</f>
        <v>230</v>
      </c>
      <c r="AB74" s="71">
        <f>VLOOKUP($A74,'BASE LOSS COSTS'!$BL$14:$BM$28,2,FALSE)</f>
        <v>0.63</v>
      </c>
      <c r="AC74" s="71">
        <f>VLOOKUP($A74,'BASE LOSS COSTS'!$BO$14:$BP$28,2,FALSE)</f>
        <v>1.26</v>
      </c>
      <c r="AD74" s="71">
        <f>VLOOKUP($A74,'BASE LOSS COSTS'!$BR$14:$BS$28,2,FALSE)</f>
        <v>1.89</v>
      </c>
      <c r="AE74" s="61">
        <f>VLOOKUP(A74,'BASE LOSS COSTS'!$M$55:$N$69,2)</f>
        <v>2</v>
      </c>
      <c r="AF74" s="61">
        <f>VLOOKUP(A74,'BASE LOSS COSTS'!$S$14:$T$28,2)</f>
        <v>92</v>
      </c>
      <c r="AG74" s="71">
        <f>VLOOKUP($A74,'BASE LOSS COSTS'!$BU$14:$BV$28,2,FALSE)</f>
        <v>9.4499999999999993</v>
      </c>
      <c r="AH74" s="71">
        <f>VLOOKUP($A74,'BASE LOSS COSTS'!$BX$14:$BY$28,2,FALSE)</f>
        <v>10.71</v>
      </c>
      <c r="AI74" s="71">
        <f>VLOOKUP($A74,'BASE LOSS COSTS'!$CA$14:$CB$28,2,FALSE)</f>
        <v>12.6</v>
      </c>
      <c r="AJ74" s="61">
        <f>VLOOKUP(A74,'BASE LOSS COSTS'!$P$55:$Q$69,2)</f>
        <v>2</v>
      </c>
      <c r="AK74" s="61">
        <f>VLOOKUP(A74,'BASE LOSS COSTS'!$V$14:$W$28,2)</f>
        <v>762</v>
      </c>
      <c r="AL74" s="71">
        <f>VLOOKUP($A74,'BASE LOSS COSTS'!$CD$14:$CE$28,2,FALSE)</f>
        <v>39.06</v>
      </c>
      <c r="AM74" s="71">
        <f>VLOOKUP($A74,'BASE LOSS COSTS'!$CG$14:$CH$28,2,FALSE)</f>
        <v>44.1</v>
      </c>
      <c r="AN74" s="71">
        <f>VLOOKUP($A74,'BASE LOSS COSTS'!$CJ$14:$CK$28,2,FALSE)</f>
        <v>61.11</v>
      </c>
      <c r="AO74" s="61">
        <f>VLOOKUP(A74,'BASE LOSS COSTS'!$S$55:$T$69,2)</f>
        <v>18</v>
      </c>
      <c r="AP74" s="61">
        <f>VLOOKUP(A74,'BASE LOSS COSTS'!$A$35:$B$49,2)</f>
        <v>167</v>
      </c>
      <c r="AQ74" s="61">
        <f>VLOOKUP(A74,'BASE LOSS COSTS'!$D$35:$E$49,2)</f>
        <v>144</v>
      </c>
      <c r="AR74" s="61">
        <f>VLOOKUP(A74,'BASE LOSS COSTS'!$G$35:$H$49,2)</f>
        <v>184</v>
      </c>
      <c r="AS74" s="61">
        <f>VLOOKUP(A74,'BASE LOSS COSTS'!$J$35:$K$49,2)</f>
        <v>184</v>
      </c>
      <c r="AT74" s="61">
        <f>VLOOKUP(A74,'BASE LOSS COSTS'!$M$35:$N$49,2)</f>
        <v>158</v>
      </c>
      <c r="AU74" s="61">
        <f>VLOOKUP(A74,'BASE LOSS COSTS'!$P$35:$Q$49,2)</f>
        <v>158</v>
      </c>
      <c r="AV74" s="61">
        <f>VLOOKUP(A74,'BASE LOSS COSTS'!$S$35:$T$49,2)</f>
        <v>84</v>
      </c>
      <c r="AW74" s="61">
        <f>VLOOKUP(A74,'BASE LOSS COSTS'!$V$35:$W$49,2)</f>
        <v>84</v>
      </c>
      <c r="AX74" s="61">
        <f>VLOOKUP(A74,'BASE LOSS COSTS'!$Y$35:$Z$49,2)</f>
        <v>72</v>
      </c>
      <c r="AY74" s="61">
        <f>VLOOKUP(A74,'BASE LOSS COSTS'!$AB$35:$AC$49,2)</f>
        <v>72</v>
      </c>
      <c r="AZ74" s="61">
        <f>VLOOKUP(A74,'BASE LOSS COSTS'!$AE$35:$AF$49,2)</f>
        <v>158</v>
      </c>
      <c r="BA74" s="61">
        <f>VLOOKUP(A74,'BASE LOSS COSTS'!$AH$35:$AI$49,2)</f>
        <v>245</v>
      </c>
      <c r="BB74" s="61">
        <f>VLOOKUP(A74,'BASE LOSS COSTS'!$AK$35:$AL$49,2)</f>
        <v>245</v>
      </c>
      <c r="BC74" s="61">
        <f>VLOOKUP(A74,'BASE LOSS COSTS'!$AN$35:$AO$49,2)</f>
        <v>73</v>
      </c>
      <c r="BD74" s="61">
        <f>VLOOKUP(A74,'BASE LOSS COSTS'!$AQ$35:$AR$49,2)</f>
        <v>73</v>
      </c>
      <c r="BE74" s="61">
        <f>VLOOKUP(A74,'BASE LOSS COSTS'!$AT$35:$AU$49,2)</f>
        <v>194</v>
      </c>
      <c r="BF74" s="61">
        <f>VLOOKUP(A74,'BASE LOSS COSTS'!$AW$35:$AX$49,2,FALSE)</f>
        <v>168</v>
      </c>
      <c r="BG74" s="61">
        <f>VLOOKUP(A74,'BASE LOSS COSTS'!$AZ$35:$BA$49,2)</f>
        <v>258</v>
      </c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9"/>
      <c r="CG74" s="39"/>
    </row>
    <row r="75" spans="1:85">
      <c r="A75" s="41">
        <v>111</v>
      </c>
      <c r="B75" s="41">
        <v>66603</v>
      </c>
      <c r="C75" s="49">
        <f>VLOOKUP(A75,'BASE LOSS COSTS'!$A$14:$B$28,2)</f>
        <v>219</v>
      </c>
      <c r="D75" s="70">
        <f>VLOOKUP($A75,'BASE LOSS COSTS'!$Y$14:$Z$28,2,FALSE)</f>
        <v>0.63</v>
      </c>
      <c r="E75" s="70">
        <f>VLOOKUP($A75,'BASE LOSS COSTS'!$AB$14:$AC$28,2,FALSE)</f>
        <v>1.26</v>
      </c>
      <c r="F75" s="70">
        <f>VLOOKUP($A75,'BASE LOSS COSTS'!$AE$14:$AF$28,2,FALSE)</f>
        <v>1.89</v>
      </c>
      <c r="G75" s="49">
        <f>VLOOKUP(A75,'BASE LOSS COSTS'!$A$55:$B$69,2)</f>
        <v>3</v>
      </c>
      <c r="H75" s="61">
        <f>VLOOKUP(A75,'BASE LOSS COSTS'!$D$14:$E$28,2)</f>
        <v>268</v>
      </c>
      <c r="I75" s="61">
        <f>VLOOKUP($A75,'BASE LOSS COSTS'!$AH$14:$AI$28,2,FALSE)</f>
        <v>2</v>
      </c>
      <c r="J75" s="61">
        <f>VLOOKUP($A75,'BASE LOSS COSTS'!$AK$14:$AL$28,2,FALSE)</f>
        <v>3</v>
      </c>
      <c r="K75" s="61">
        <f>VLOOKUP($A75,'BASE LOSS COSTS'!$AN$14:$AO$28,2,FALSE)</f>
        <v>5</v>
      </c>
      <c r="L75" s="61">
        <f>VLOOKUP($A75,'BASE LOSS COSTS'!$AQ$14:$AR$28,2,FALSE)</f>
        <v>9</v>
      </c>
      <c r="M75" s="61">
        <f>VLOOKUP(A75,'BASE LOSS COSTS'!$G$14:$H$28,2)</f>
        <v>209</v>
      </c>
      <c r="N75" s="71">
        <f>VLOOKUP($A75,'BASE LOSS COSTS'!$AT$14:$AU$28,2,FALSE)</f>
        <v>0.62</v>
      </c>
      <c r="O75" s="71">
        <f>VLOOKUP($A75,'BASE LOSS COSTS'!$AW$14:$AX$28,2,FALSE)</f>
        <v>1.25</v>
      </c>
      <c r="P75" s="71">
        <f>VLOOKUP($A75,'BASE LOSS COSTS'!$AZ$14:$BA$28,2,FALSE)</f>
        <v>1.87</v>
      </c>
      <c r="Q75" s="49">
        <f>VLOOKUP(A75,'BASE LOSS COSTS'!$D$55:$E$69,2)</f>
        <v>7</v>
      </c>
      <c r="R75" s="49">
        <f>VLOOKUP(A75,'BASE LOSS COSTS'!$V$55:$W$69,2)</f>
        <v>5</v>
      </c>
      <c r="S75" s="61">
        <f>VLOOKUP(A75,'BASE LOSS COSTS'!$J$14:$K$28,2)</f>
        <v>248</v>
      </c>
      <c r="T75" s="49">
        <f>VLOOKUP(A75,'BASE LOSS COSTS'!$G$55:$H$69,2)</f>
        <v>6</v>
      </c>
      <c r="U75" s="61">
        <f>VLOOKUP(A75,'BASE LOSS COSTS'!$M$14:$N$28,2)</f>
        <v>970</v>
      </c>
      <c r="V75" s="71">
        <f>VLOOKUP($A75,'BASE LOSS COSTS'!$BC$14:$BD$28,2,FALSE)</f>
        <v>1.26</v>
      </c>
      <c r="W75" s="71">
        <f>VLOOKUP($A75,'BASE LOSS COSTS'!$BF$14:$BG$28,2,FALSE)</f>
        <v>1.89</v>
      </c>
      <c r="X75" s="71">
        <f>VLOOKUP($A75,'BASE LOSS COSTS'!$BI$14:$BJ$28,2,FALSE)</f>
        <v>2.52</v>
      </c>
      <c r="Y75" s="61">
        <f>VLOOKUP(A75,'BASE LOSS COSTS'!$J$55:$K$69,2)</f>
        <v>19</v>
      </c>
      <c r="Z75" s="61">
        <f>VLOOKUP(A75,'BASE LOSS COSTS'!$Y$55:$Z$69,2)</f>
        <v>15</v>
      </c>
      <c r="AA75" s="61">
        <f>VLOOKUP(A75,'BASE LOSS COSTS'!$P$14:$Q$28,2)</f>
        <v>230</v>
      </c>
      <c r="AB75" s="71">
        <f>VLOOKUP($A75,'BASE LOSS COSTS'!$BL$14:$BM$28,2,FALSE)</f>
        <v>0.63</v>
      </c>
      <c r="AC75" s="71">
        <f>VLOOKUP($A75,'BASE LOSS COSTS'!$BO$14:$BP$28,2,FALSE)</f>
        <v>1.26</v>
      </c>
      <c r="AD75" s="71">
        <f>VLOOKUP($A75,'BASE LOSS COSTS'!$BR$14:$BS$28,2,FALSE)</f>
        <v>1.89</v>
      </c>
      <c r="AE75" s="61">
        <f>VLOOKUP(A75,'BASE LOSS COSTS'!$M$55:$N$69,2)</f>
        <v>2</v>
      </c>
      <c r="AF75" s="61">
        <f>VLOOKUP(A75,'BASE LOSS COSTS'!$S$14:$T$28,2)</f>
        <v>92</v>
      </c>
      <c r="AG75" s="71">
        <f>VLOOKUP($A75,'BASE LOSS COSTS'!$BU$14:$BV$28,2,FALSE)</f>
        <v>9.4499999999999993</v>
      </c>
      <c r="AH75" s="71">
        <f>VLOOKUP($A75,'BASE LOSS COSTS'!$BX$14:$BY$28,2,FALSE)</f>
        <v>10.71</v>
      </c>
      <c r="AI75" s="71">
        <f>VLOOKUP($A75,'BASE LOSS COSTS'!$CA$14:$CB$28,2,FALSE)</f>
        <v>12.6</v>
      </c>
      <c r="AJ75" s="61">
        <f>VLOOKUP(A75,'BASE LOSS COSTS'!$P$55:$Q$69,2)</f>
        <v>2</v>
      </c>
      <c r="AK75" s="61">
        <f>VLOOKUP(A75,'BASE LOSS COSTS'!$V$14:$W$28,2)</f>
        <v>762</v>
      </c>
      <c r="AL75" s="71">
        <f>VLOOKUP($A75,'BASE LOSS COSTS'!$CD$14:$CE$28,2,FALSE)</f>
        <v>39.06</v>
      </c>
      <c r="AM75" s="71">
        <f>VLOOKUP($A75,'BASE LOSS COSTS'!$CG$14:$CH$28,2,FALSE)</f>
        <v>44.1</v>
      </c>
      <c r="AN75" s="71">
        <f>VLOOKUP($A75,'BASE LOSS COSTS'!$CJ$14:$CK$28,2,FALSE)</f>
        <v>61.11</v>
      </c>
      <c r="AO75" s="61">
        <f>VLOOKUP(A75,'BASE LOSS COSTS'!$S$55:$T$69,2)</f>
        <v>18</v>
      </c>
      <c r="AP75" s="61">
        <f>VLOOKUP(A75,'BASE LOSS COSTS'!$A$35:$B$49,2)</f>
        <v>167</v>
      </c>
      <c r="AQ75" s="61">
        <f>VLOOKUP(A75,'BASE LOSS COSTS'!$D$35:$E$49,2)</f>
        <v>144</v>
      </c>
      <c r="AR75" s="61">
        <f>VLOOKUP(A75,'BASE LOSS COSTS'!$G$35:$H$49,2)</f>
        <v>184</v>
      </c>
      <c r="AS75" s="61">
        <f>VLOOKUP(A75,'BASE LOSS COSTS'!$J$35:$K$49,2)</f>
        <v>184</v>
      </c>
      <c r="AT75" s="61">
        <f>VLOOKUP(A75,'BASE LOSS COSTS'!$M$35:$N$49,2)</f>
        <v>158</v>
      </c>
      <c r="AU75" s="61">
        <f>VLOOKUP(A75,'BASE LOSS COSTS'!$P$35:$Q$49,2)</f>
        <v>158</v>
      </c>
      <c r="AV75" s="61">
        <f>VLOOKUP(A75,'BASE LOSS COSTS'!$S$35:$T$49,2)</f>
        <v>84</v>
      </c>
      <c r="AW75" s="61">
        <f>VLOOKUP(A75,'BASE LOSS COSTS'!$V$35:$W$49,2)</f>
        <v>84</v>
      </c>
      <c r="AX75" s="61">
        <f>VLOOKUP(A75,'BASE LOSS COSTS'!$Y$35:$Z$49,2)</f>
        <v>72</v>
      </c>
      <c r="AY75" s="61">
        <f>VLOOKUP(A75,'BASE LOSS COSTS'!$AB$35:$AC$49,2)</f>
        <v>72</v>
      </c>
      <c r="AZ75" s="61">
        <f>VLOOKUP(A75,'BASE LOSS COSTS'!$AE$35:$AF$49,2)</f>
        <v>158</v>
      </c>
      <c r="BA75" s="61">
        <f>VLOOKUP(A75,'BASE LOSS COSTS'!$AH$35:$AI$49,2)</f>
        <v>245</v>
      </c>
      <c r="BB75" s="61">
        <f>VLOOKUP(A75,'BASE LOSS COSTS'!$AK$35:$AL$49,2)</f>
        <v>245</v>
      </c>
      <c r="BC75" s="61">
        <f>VLOOKUP(A75,'BASE LOSS COSTS'!$AN$35:$AO$49,2)</f>
        <v>73</v>
      </c>
      <c r="BD75" s="61">
        <f>VLOOKUP(A75,'BASE LOSS COSTS'!$AQ$35:$AR$49,2)</f>
        <v>73</v>
      </c>
      <c r="BE75" s="61">
        <f>VLOOKUP(A75,'BASE LOSS COSTS'!$AT$35:$AU$49,2)</f>
        <v>194</v>
      </c>
      <c r="BF75" s="61">
        <f>VLOOKUP(A75,'BASE LOSS COSTS'!$AW$35:$AX$49,2,FALSE)</f>
        <v>168</v>
      </c>
      <c r="BG75" s="61">
        <f>VLOOKUP(A75,'BASE LOSS COSTS'!$AZ$35:$BA$49,2)</f>
        <v>258</v>
      </c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9"/>
      <c r="CG75" s="39"/>
    </row>
    <row r="76" spans="1:85">
      <c r="A76" s="41">
        <v>111</v>
      </c>
      <c r="B76" s="41">
        <v>66604</v>
      </c>
      <c r="C76" s="49">
        <f>VLOOKUP(A76,'BASE LOSS COSTS'!$A$14:$B$28,2)</f>
        <v>219</v>
      </c>
      <c r="D76" s="70">
        <f>VLOOKUP($A76,'BASE LOSS COSTS'!$Y$14:$Z$28,2,FALSE)</f>
        <v>0.63</v>
      </c>
      <c r="E76" s="70">
        <f>VLOOKUP($A76,'BASE LOSS COSTS'!$AB$14:$AC$28,2,FALSE)</f>
        <v>1.26</v>
      </c>
      <c r="F76" s="70">
        <f>VLOOKUP($A76,'BASE LOSS COSTS'!$AE$14:$AF$28,2,FALSE)</f>
        <v>1.89</v>
      </c>
      <c r="G76" s="49">
        <f>VLOOKUP(A76,'BASE LOSS COSTS'!$A$55:$B$69,2)</f>
        <v>3</v>
      </c>
      <c r="H76" s="61">
        <f>VLOOKUP(A76,'BASE LOSS COSTS'!$D$14:$E$28,2)</f>
        <v>268</v>
      </c>
      <c r="I76" s="61">
        <f>VLOOKUP($A76,'BASE LOSS COSTS'!$AH$14:$AI$28,2,FALSE)</f>
        <v>2</v>
      </c>
      <c r="J76" s="61">
        <f>VLOOKUP($A76,'BASE LOSS COSTS'!$AK$14:$AL$28,2,FALSE)</f>
        <v>3</v>
      </c>
      <c r="K76" s="61">
        <f>VLOOKUP($A76,'BASE LOSS COSTS'!$AN$14:$AO$28,2,FALSE)</f>
        <v>5</v>
      </c>
      <c r="L76" s="61">
        <f>VLOOKUP($A76,'BASE LOSS COSTS'!$AQ$14:$AR$28,2,FALSE)</f>
        <v>9</v>
      </c>
      <c r="M76" s="61">
        <f>VLOOKUP(A76,'BASE LOSS COSTS'!$G$14:$H$28,2)</f>
        <v>209</v>
      </c>
      <c r="N76" s="71">
        <f>VLOOKUP($A76,'BASE LOSS COSTS'!$AT$14:$AU$28,2,FALSE)</f>
        <v>0.62</v>
      </c>
      <c r="O76" s="71">
        <f>VLOOKUP($A76,'BASE LOSS COSTS'!$AW$14:$AX$28,2,FALSE)</f>
        <v>1.25</v>
      </c>
      <c r="P76" s="71">
        <f>VLOOKUP($A76,'BASE LOSS COSTS'!$AZ$14:$BA$28,2,FALSE)</f>
        <v>1.87</v>
      </c>
      <c r="Q76" s="49">
        <f>VLOOKUP(A76,'BASE LOSS COSTS'!$D$55:$E$69,2)</f>
        <v>7</v>
      </c>
      <c r="R76" s="49">
        <f>VLOOKUP(A76,'BASE LOSS COSTS'!$V$55:$W$69,2)</f>
        <v>5</v>
      </c>
      <c r="S76" s="61">
        <f>VLOOKUP(A76,'BASE LOSS COSTS'!$J$14:$K$28,2)</f>
        <v>248</v>
      </c>
      <c r="T76" s="49">
        <f>VLOOKUP(A76,'BASE LOSS COSTS'!$G$55:$H$69,2)</f>
        <v>6</v>
      </c>
      <c r="U76" s="61">
        <f>VLOOKUP(A76,'BASE LOSS COSTS'!$M$14:$N$28,2)</f>
        <v>970</v>
      </c>
      <c r="V76" s="71">
        <f>VLOOKUP($A76,'BASE LOSS COSTS'!$BC$14:$BD$28,2,FALSE)</f>
        <v>1.26</v>
      </c>
      <c r="W76" s="71">
        <f>VLOOKUP($A76,'BASE LOSS COSTS'!$BF$14:$BG$28,2,FALSE)</f>
        <v>1.89</v>
      </c>
      <c r="X76" s="71">
        <f>VLOOKUP($A76,'BASE LOSS COSTS'!$BI$14:$BJ$28,2,FALSE)</f>
        <v>2.52</v>
      </c>
      <c r="Y76" s="61">
        <f>VLOOKUP(A76,'BASE LOSS COSTS'!$J$55:$K$69,2)</f>
        <v>19</v>
      </c>
      <c r="Z76" s="61">
        <f>VLOOKUP(A76,'BASE LOSS COSTS'!$Y$55:$Z$69,2)</f>
        <v>15</v>
      </c>
      <c r="AA76" s="61">
        <f>VLOOKUP(A76,'BASE LOSS COSTS'!$P$14:$Q$28,2)</f>
        <v>230</v>
      </c>
      <c r="AB76" s="71">
        <f>VLOOKUP($A76,'BASE LOSS COSTS'!$BL$14:$BM$28,2,FALSE)</f>
        <v>0.63</v>
      </c>
      <c r="AC76" s="71">
        <f>VLOOKUP($A76,'BASE LOSS COSTS'!$BO$14:$BP$28,2,FALSE)</f>
        <v>1.26</v>
      </c>
      <c r="AD76" s="71">
        <f>VLOOKUP($A76,'BASE LOSS COSTS'!$BR$14:$BS$28,2,FALSE)</f>
        <v>1.89</v>
      </c>
      <c r="AE76" s="61">
        <f>VLOOKUP(A76,'BASE LOSS COSTS'!$M$55:$N$69,2)</f>
        <v>2</v>
      </c>
      <c r="AF76" s="61">
        <f>VLOOKUP(A76,'BASE LOSS COSTS'!$S$14:$T$28,2)</f>
        <v>92</v>
      </c>
      <c r="AG76" s="71">
        <f>VLOOKUP($A76,'BASE LOSS COSTS'!$BU$14:$BV$28,2,FALSE)</f>
        <v>9.4499999999999993</v>
      </c>
      <c r="AH76" s="71">
        <f>VLOOKUP($A76,'BASE LOSS COSTS'!$BX$14:$BY$28,2,FALSE)</f>
        <v>10.71</v>
      </c>
      <c r="AI76" s="71">
        <f>VLOOKUP($A76,'BASE LOSS COSTS'!$CA$14:$CB$28,2,FALSE)</f>
        <v>12.6</v>
      </c>
      <c r="AJ76" s="61">
        <f>VLOOKUP(A76,'BASE LOSS COSTS'!$P$55:$Q$69,2)</f>
        <v>2</v>
      </c>
      <c r="AK76" s="61">
        <f>VLOOKUP(A76,'BASE LOSS COSTS'!$V$14:$W$28,2)</f>
        <v>762</v>
      </c>
      <c r="AL76" s="71">
        <f>VLOOKUP($A76,'BASE LOSS COSTS'!$CD$14:$CE$28,2,FALSE)</f>
        <v>39.06</v>
      </c>
      <c r="AM76" s="71">
        <f>VLOOKUP($A76,'BASE LOSS COSTS'!$CG$14:$CH$28,2,FALSE)</f>
        <v>44.1</v>
      </c>
      <c r="AN76" s="71">
        <f>VLOOKUP($A76,'BASE LOSS COSTS'!$CJ$14:$CK$28,2,FALSE)</f>
        <v>61.11</v>
      </c>
      <c r="AO76" s="61">
        <f>VLOOKUP(A76,'BASE LOSS COSTS'!$S$55:$T$69,2)</f>
        <v>18</v>
      </c>
      <c r="AP76" s="61">
        <f>VLOOKUP(A76,'BASE LOSS COSTS'!$A$35:$B$49,2)</f>
        <v>167</v>
      </c>
      <c r="AQ76" s="61">
        <f>VLOOKUP(A76,'BASE LOSS COSTS'!$D$35:$E$49,2)</f>
        <v>144</v>
      </c>
      <c r="AR76" s="61">
        <f>VLOOKUP(A76,'BASE LOSS COSTS'!$G$35:$H$49,2)</f>
        <v>184</v>
      </c>
      <c r="AS76" s="61">
        <f>VLOOKUP(A76,'BASE LOSS COSTS'!$J$35:$K$49,2)</f>
        <v>184</v>
      </c>
      <c r="AT76" s="61">
        <f>VLOOKUP(A76,'BASE LOSS COSTS'!$M$35:$N$49,2)</f>
        <v>158</v>
      </c>
      <c r="AU76" s="61">
        <f>VLOOKUP(A76,'BASE LOSS COSTS'!$P$35:$Q$49,2)</f>
        <v>158</v>
      </c>
      <c r="AV76" s="61">
        <f>VLOOKUP(A76,'BASE LOSS COSTS'!$S$35:$T$49,2)</f>
        <v>84</v>
      </c>
      <c r="AW76" s="61">
        <f>VLOOKUP(A76,'BASE LOSS COSTS'!$V$35:$W$49,2)</f>
        <v>84</v>
      </c>
      <c r="AX76" s="61">
        <f>VLOOKUP(A76,'BASE LOSS COSTS'!$Y$35:$Z$49,2)</f>
        <v>72</v>
      </c>
      <c r="AY76" s="61">
        <f>VLOOKUP(A76,'BASE LOSS COSTS'!$AB$35:$AC$49,2)</f>
        <v>72</v>
      </c>
      <c r="AZ76" s="61">
        <f>VLOOKUP(A76,'BASE LOSS COSTS'!$AE$35:$AF$49,2)</f>
        <v>158</v>
      </c>
      <c r="BA76" s="61">
        <f>VLOOKUP(A76,'BASE LOSS COSTS'!$AH$35:$AI$49,2)</f>
        <v>245</v>
      </c>
      <c r="BB76" s="61">
        <f>VLOOKUP(A76,'BASE LOSS COSTS'!$AK$35:$AL$49,2)</f>
        <v>245</v>
      </c>
      <c r="BC76" s="61">
        <f>VLOOKUP(A76,'BASE LOSS COSTS'!$AN$35:$AO$49,2)</f>
        <v>73</v>
      </c>
      <c r="BD76" s="61">
        <f>VLOOKUP(A76,'BASE LOSS COSTS'!$AQ$35:$AR$49,2)</f>
        <v>73</v>
      </c>
      <c r="BE76" s="61">
        <f>VLOOKUP(A76,'BASE LOSS COSTS'!$AT$35:$AU$49,2)</f>
        <v>194</v>
      </c>
      <c r="BF76" s="61">
        <f>VLOOKUP(A76,'BASE LOSS COSTS'!$AW$35:$AX$49,2,FALSE)</f>
        <v>168</v>
      </c>
      <c r="BG76" s="61">
        <f>VLOOKUP(A76,'BASE LOSS COSTS'!$AZ$35:$BA$49,2)</f>
        <v>258</v>
      </c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9"/>
      <c r="CG76" s="39"/>
    </row>
    <row r="77" spans="1:85">
      <c r="A77" s="41">
        <v>111</v>
      </c>
      <c r="B77" s="41">
        <v>66605</v>
      </c>
      <c r="C77" s="49">
        <f>VLOOKUP(A77,'BASE LOSS COSTS'!$A$14:$B$28,2)</f>
        <v>219</v>
      </c>
      <c r="D77" s="70">
        <f>VLOOKUP($A77,'BASE LOSS COSTS'!$Y$14:$Z$28,2,FALSE)</f>
        <v>0.63</v>
      </c>
      <c r="E77" s="70">
        <f>VLOOKUP($A77,'BASE LOSS COSTS'!$AB$14:$AC$28,2,FALSE)</f>
        <v>1.26</v>
      </c>
      <c r="F77" s="70">
        <f>VLOOKUP($A77,'BASE LOSS COSTS'!$AE$14:$AF$28,2,FALSE)</f>
        <v>1.89</v>
      </c>
      <c r="G77" s="49">
        <f>VLOOKUP(A77,'BASE LOSS COSTS'!$A$55:$B$69,2)</f>
        <v>3</v>
      </c>
      <c r="H77" s="61">
        <f>VLOOKUP(A77,'BASE LOSS COSTS'!$D$14:$E$28,2)</f>
        <v>268</v>
      </c>
      <c r="I77" s="61">
        <f>VLOOKUP($A77,'BASE LOSS COSTS'!$AH$14:$AI$28,2,FALSE)</f>
        <v>2</v>
      </c>
      <c r="J77" s="61">
        <f>VLOOKUP($A77,'BASE LOSS COSTS'!$AK$14:$AL$28,2,FALSE)</f>
        <v>3</v>
      </c>
      <c r="K77" s="61">
        <f>VLOOKUP($A77,'BASE LOSS COSTS'!$AN$14:$AO$28,2,FALSE)</f>
        <v>5</v>
      </c>
      <c r="L77" s="61">
        <f>VLOOKUP($A77,'BASE LOSS COSTS'!$AQ$14:$AR$28,2,FALSE)</f>
        <v>9</v>
      </c>
      <c r="M77" s="61">
        <f>VLOOKUP(A77,'BASE LOSS COSTS'!$G$14:$H$28,2)</f>
        <v>209</v>
      </c>
      <c r="N77" s="71">
        <f>VLOOKUP($A77,'BASE LOSS COSTS'!$AT$14:$AU$28,2,FALSE)</f>
        <v>0.62</v>
      </c>
      <c r="O77" s="71">
        <f>VLOOKUP($A77,'BASE LOSS COSTS'!$AW$14:$AX$28,2,FALSE)</f>
        <v>1.25</v>
      </c>
      <c r="P77" s="71">
        <f>VLOOKUP($A77,'BASE LOSS COSTS'!$AZ$14:$BA$28,2,FALSE)</f>
        <v>1.87</v>
      </c>
      <c r="Q77" s="49">
        <f>VLOOKUP(A77,'BASE LOSS COSTS'!$D$55:$E$69,2)</f>
        <v>7</v>
      </c>
      <c r="R77" s="49">
        <f>VLOOKUP(A77,'BASE LOSS COSTS'!$V$55:$W$69,2)</f>
        <v>5</v>
      </c>
      <c r="S77" s="61">
        <f>VLOOKUP(A77,'BASE LOSS COSTS'!$J$14:$K$28,2)</f>
        <v>248</v>
      </c>
      <c r="T77" s="49">
        <f>VLOOKUP(A77,'BASE LOSS COSTS'!$G$55:$H$69,2)</f>
        <v>6</v>
      </c>
      <c r="U77" s="61">
        <f>VLOOKUP(A77,'BASE LOSS COSTS'!$M$14:$N$28,2)</f>
        <v>970</v>
      </c>
      <c r="V77" s="71">
        <f>VLOOKUP($A77,'BASE LOSS COSTS'!$BC$14:$BD$28,2,FALSE)</f>
        <v>1.26</v>
      </c>
      <c r="W77" s="71">
        <f>VLOOKUP($A77,'BASE LOSS COSTS'!$BF$14:$BG$28,2,FALSE)</f>
        <v>1.89</v>
      </c>
      <c r="X77" s="71">
        <f>VLOOKUP($A77,'BASE LOSS COSTS'!$BI$14:$BJ$28,2,FALSE)</f>
        <v>2.52</v>
      </c>
      <c r="Y77" s="61">
        <f>VLOOKUP(A77,'BASE LOSS COSTS'!$J$55:$K$69,2)</f>
        <v>19</v>
      </c>
      <c r="Z77" s="61">
        <f>VLOOKUP(A77,'BASE LOSS COSTS'!$Y$55:$Z$69,2)</f>
        <v>15</v>
      </c>
      <c r="AA77" s="61">
        <f>VLOOKUP(A77,'BASE LOSS COSTS'!$P$14:$Q$28,2)</f>
        <v>230</v>
      </c>
      <c r="AB77" s="71">
        <f>VLOOKUP($A77,'BASE LOSS COSTS'!$BL$14:$BM$28,2,FALSE)</f>
        <v>0.63</v>
      </c>
      <c r="AC77" s="71">
        <f>VLOOKUP($A77,'BASE LOSS COSTS'!$BO$14:$BP$28,2,FALSE)</f>
        <v>1.26</v>
      </c>
      <c r="AD77" s="71">
        <f>VLOOKUP($A77,'BASE LOSS COSTS'!$BR$14:$BS$28,2,FALSE)</f>
        <v>1.89</v>
      </c>
      <c r="AE77" s="61">
        <f>VLOOKUP(A77,'BASE LOSS COSTS'!$M$55:$N$69,2)</f>
        <v>2</v>
      </c>
      <c r="AF77" s="61">
        <f>VLOOKUP(A77,'BASE LOSS COSTS'!$S$14:$T$28,2)</f>
        <v>92</v>
      </c>
      <c r="AG77" s="71">
        <f>VLOOKUP($A77,'BASE LOSS COSTS'!$BU$14:$BV$28,2,FALSE)</f>
        <v>9.4499999999999993</v>
      </c>
      <c r="AH77" s="71">
        <f>VLOOKUP($A77,'BASE LOSS COSTS'!$BX$14:$BY$28,2,FALSE)</f>
        <v>10.71</v>
      </c>
      <c r="AI77" s="71">
        <f>VLOOKUP($A77,'BASE LOSS COSTS'!$CA$14:$CB$28,2,FALSE)</f>
        <v>12.6</v>
      </c>
      <c r="AJ77" s="61">
        <f>VLOOKUP(A77,'BASE LOSS COSTS'!$P$55:$Q$69,2)</f>
        <v>2</v>
      </c>
      <c r="AK77" s="61">
        <f>VLOOKUP(A77,'BASE LOSS COSTS'!$V$14:$W$28,2)</f>
        <v>762</v>
      </c>
      <c r="AL77" s="71">
        <f>VLOOKUP($A77,'BASE LOSS COSTS'!$CD$14:$CE$28,2,FALSE)</f>
        <v>39.06</v>
      </c>
      <c r="AM77" s="71">
        <f>VLOOKUP($A77,'BASE LOSS COSTS'!$CG$14:$CH$28,2,FALSE)</f>
        <v>44.1</v>
      </c>
      <c r="AN77" s="71">
        <f>VLOOKUP($A77,'BASE LOSS COSTS'!$CJ$14:$CK$28,2,FALSE)</f>
        <v>61.11</v>
      </c>
      <c r="AO77" s="61">
        <f>VLOOKUP(A77,'BASE LOSS COSTS'!$S$55:$T$69,2)</f>
        <v>18</v>
      </c>
      <c r="AP77" s="61">
        <f>VLOOKUP(A77,'BASE LOSS COSTS'!$A$35:$B$49,2)</f>
        <v>167</v>
      </c>
      <c r="AQ77" s="61">
        <f>VLOOKUP(A77,'BASE LOSS COSTS'!$D$35:$E$49,2)</f>
        <v>144</v>
      </c>
      <c r="AR77" s="61">
        <f>VLOOKUP(A77,'BASE LOSS COSTS'!$G$35:$H$49,2)</f>
        <v>184</v>
      </c>
      <c r="AS77" s="61">
        <f>VLOOKUP(A77,'BASE LOSS COSTS'!$J$35:$K$49,2)</f>
        <v>184</v>
      </c>
      <c r="AT77" s="61">
        <f>VLOOKUP(A77,'BASE LOSS COSTS'!$M$35:$N$49,2)</f>
        <v>158</v>
      </c>
      <c r="AU77" s="61">
        <f>VLOOKUP(A77,'BASE LOSS COSTS'!$P$35:$Q$49,2)</f>
        <v>158</v>
      </c>
      <c r="AV77" s="61">
        <f>VLOOKUP(A77,'BASE LOSS COSTS'!$S$35:$T$49,2)</f>
        <v>84</v>
      </c>
      <c r="AW77" s="61">
        <f>VLOOKUP(A77,'BASE LOSS COSTS'!$V$35:$W$49,2)</f>
        <v>84</v>
      </c>
      <c r="AX77" s="61">
        <f>VLOOKUP(A77,'BASE LOSS COSTS'!$Y$35:$Z$49,2)</f>
        <v>72</v>
      </c>
      <c r="AY77" s="61">
        <f>VLOOKUP(A77,'BASE LOSS COSTS'!$AB$35:$AC$49,2)</f>
        <v>72</v>
      </c>
      <c r="AZ77" s="61">
        <f>VLOOKUP(A77,'BASE LOSS COSTS'!$AE$35:$AF$49,2)</f>
        <v>158</v>
      </c>
      <c r="BA77" s="61">
        <f>VLOOKUP(A77,'BASE LOSS COSTS'!$AH$35:$AI$49,2)</f>
        <v>245</v>
      </c>
      <c r="BB77" s="61">
        <f>VLOOKUP(A77,'BASE LOSS COSTS'!$AK$35:$AL$49,2)</f>
        <v>245</v>
      </c>
      <c r="BC77" s="61">
        <f>VLOOKUP(A77,'BASE LOSS COSTS'!$AN$35:$AO$49,2)</f>
        <v>73</v>
      </c>
      <c r="BD77" s="61">
        <f>VLOOKUP(A77,'BASE LOSS COSTS'!$AQ$35:$AR$49,2)</f>
        <v>73</v>
      </c>
      <c r="BE77" s="61">
        <f>VLOOKUP(A77,'BASE LOSS COSTS'!$AT$35:$AU$49,2)</f>
        <v>194</v>
      </c>
      <c r="BF77" s="61">
        <f>VLOOKUP(A77,'BASE LOSS COSTS'!$AW$35:$AX$49,2,FALSE)</f>
        <v>168</v>
      </c>
      <c r="BG77" s="61">
        <f>VLOOKUP(A77,'BASE LOSS COSTS'!$AZ$35:$BA$49,2)</f>
        <v>258</v>
      </c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9"/>
      <c r="CG77" s="39"/>
    </row>
    <row r="78" spans="1:85">
      <c r="A78" s="41">
        <v>111</v>
      </c>
      <c r="B78" s="41">
        <v>66606</v>
      </c>
      <c r="C78" s="49">
        <f>VLOOKUP(A78,'BASE LOSS COSTS'!$A$14:$B$28,2)</f>
        <v>219</v>
      </c>
      <c r="D78" s="70">
        <f>VLOOKUP($A78,'BASE LOSS COSTS'!$Y$14:$Z$28,2,FALSE)</f>
        <v>0.63</v>
      </c>
      <c r="E78" s="70">
        <f>VLOOKUP($A78,'BASE LOSS COSTS'!$AB$14:$AC$28,2,FALSE)</f>
        <v>1.26</v>
      </c>
      <c r="F78" s="70">
        <f>VLOOKUP($A78,'BASE LOSS COSTS'!$AE$14:$AF$28,2,FALSE)</f>
        <v>1.89</v>
      </c>
      <c r="G78" s="49">
        <f>VLOOKUP(A78,'BASE LOSS COSTS'!$A$55:$B$69,2)</f>
        <v>3</v>
      </c>
      <c r="H78" s="61">
        <f>VLOOKUP(A78,'BASE LOSS COSTS'!$D$14:$E$28,2)</f>
        <v>268</v>
      </c>
      <c r="I78" s="61">
        <f>VLOOKUP($A78,'BASE LOSS COSTS'!$AH$14:$AI$28,2,FALSE)</f>
        <v>2</v>
      </c>
      <c r="J78" s="61">
        <f>VLOOKUP($A78,'BASE LOSS COSTS'!$AK$14:$AL$28,2,FALSE)</f>
        <v>3</v>
      </c>
      <c r="K78" s="61">
        <f>VLOOKUP($A78,'BASE LOSS COSTS'!$AN$14:$AO$28,2,FALSE)</f>
        <v>5</v>
      </c>
      <c r="L78" s="61">
        <f>VLOOKUP($A78,'BASE LOSS COSTS'!$AQ$14:$AR$28,2,FALSE)</f>
        <v>9</v>
      </c>
      <c r="M78" s="61">
        <f>VLOOKUP(A78,'BASE LOSS COSTS'!$G$14:$H$28,2)</f>
        <v>209</v>
      </c>
      <c r="N78" s="71">
        <f>VLOOKUP($A78,'BASE LOSS COSTS'!$AT$14:$AU$28,2,FALSE)</f>
        <v>0.62</v>
      </c>
      <c r="O78" s="71">
        <f>VLOOKUP($A78,'BASE LOSS COSTS'!$AW$14:$AX$28,2,FALSE)</f>
        <v>1.25</v>
      </c>
      <c r="P78" s="71">
        <f>VLOOKUP($A78,'BASE LOSS COSTS'!$AZ$14:$BA$28,2,FALSE)</f>
        <v>1.87</v>
      </c>
      <c r="Q78" s="49">
        <f>VLOOKUP(A78,'BASE LOSS COSTS'!$D$55:$E$69,2)</f>
        <v>7</v>
      </c>
      <c r="R78" s="49">
        <f>VLOOKUP(A78,'BASE LOSS COSTS'!$V$55:$W$69,2)</f>
        <v>5</v>
      </c>
      <c r="S78" s="61">
        <f>VLOOKUP(A78,'BASE LOSS COSTS'!$J$14:$K$28,2)</f>
        <v>248</v>
      </c>
      <c r="T78" s="49">
        <f>VLOOKUP(A78,'BASE LOSS COSTS'!$G$55:$H$69,2)</f>
        <v>6</v>
      </c>
      <c r="U78" s="61">
        <f>VLOOKUP(A78,'BASE LOSS COSTS'!$M$14:$N$28,2)</f>
        <v>970</v>
      </c>
      <c r="V78" s="71">
        <f>VLOOKUP($A78,'BASE LOSS COSTS'!$BC$14:$BD$28,2,FALSE)</f>
        <v>1.26</v>
      </c>
      <c r="W78" s="71">
        <f>VLOOKUP($A78,'BASE LOSS COSTS'!$BF$14:$BG$28,2,FALSE)</f>
        <v>1.89</v>
      </c>
      <c r="X78" s="71">
        <f>VLOOKUP($A78,'BASE LOSS COSTS'!$BI$14:$BJ$28,2,FALSE)</f>
        <v>2.52</v>
      </c>
      <c r="Y78" s="61">
        <f>VLOOKUP(A78,'BASE LOSS COSTS'!$J$55:$K$69,2)</f>
        <v>19</v>
      </c>
      <c r="Z78" s="61">
        <f>VLOOKUP(A78,'BASE LOSS COSTS'!$Y$55:$Z$69,2)</f>
        <v>15</v>
      </c>
      <c r="AA78" s="61">
        <f>VLOOKUP(A78,'BASE LOSS COSTS'!$P$14:$Q$28,2)</f>
        <v>230</v>
      </c>
      <c r="AB78" s="71">
        <f>VLOOKUP($A78,'BASE LOSS COSTS'!$BL$14:$BM$28,2,FALSE)</f>
        <v>0.63</v>
      </c>
      <c r="AC78" s="71">
        <f>VLOOKUP($A78,'BASE LOSS COSTS'!$BO$14:$BP$28,2,FALSE)</f>
        <v>1.26</v>
      </c>
      <c r="AD78" s="71">
        <f>VLOOKUP($A78,'BASE LOSS COSTS'!$BR$14:$BS$28,2,FALSE)</f>
        <v>1.89</v>
      </c>
      <c r="AE78" s="61">
        <f>VLOOKUP(A78,'BASE LOSS COSTS'!$M$55:$N$69,2)</f>
        <v>2</v>
      </c>
      <c r="AF78" s="61">
        <f>VLOOKUP(A78,'BASE LOSS COSTS'!$S$14:$T$28,2)</f>
        <v>92</v>
      </c>
      <c r="AG78" s="71">
        <f>VLOOKUP($A78,'BASE LOSS COSTS'!$BU$14:$BV$28,2,FALSE)</f>
        <v>9.4499999999999993</v>
      </c>
      <c r="AH78" s="71">
        <f>VLOOKUP($A78,'BASE LOSS COSTS'!$BX$14:$BY$28,2,FALSE)</f>
        <v>10.71</v>
      </c>
      <c r="AI78" s="71">
        <f>VLOOKUP($A78,'BASE LOSS COSTS'!$CA$14:$CB$28,2,FALSE)</f>
        <v>12.6</v>
      </c>
      <c r="AJ78" s="61">
        <f>VLOOKUP(A78,'BASE LOSS COSTS'!$P$55:$Q$69,2)</f>
        <v>2</v>
      </c>
      <c r="AK78" s="61">
        <f>VLOOKUP(A78,'BASE LOSS COSTS'!$V$14:$W$28,2)</f>
        <v>762</v>
      </c>
      <c r="AL78" s="71">
        <f>VLOOKUP($A78,'BASE LOSS COSTS'!$CD$14:$CE$28,2,FALSE)</f>
        <v>39.06</v>
      </c>
      <c r="AM78" s="71">
        <f>VLOOKUP($A78,'BASE LOSS COSTS'!$CG$14:$CH$28,2,FALSE)</f>
        <v>44.1</v>
      </c>
      <c r="AN78" s="71">
        <f>VLOOKUP($A78,'BASE LOSS COSTS'!$CJ$14:$CK$28,2,FALSE)</f>
        <v>61.11</v>
      </c>
      <c r="AO78" s="61">
        <f>VLOOKUP(A78,'BASE LOSS COSTS'!$S$55:$T$69,2)</f>
        <v>18</v>
      </c>
      <c r="AP78" s="61">
        <f>VLOOKUP(A78,'BASE LOSS COSTS'!$A$35:$B$49,2)</f>
        <v>167</v>
      </c>
      <c r="AQ78" s="61">
        <f>VLOOKUP(A78,'BASE LOSS COSTS'!$D$35:$E$49,2)</f>
        <v>144</v>
      </c>
      <c r="AR78" s="61">
        <f>VLOOKUP(A78,'BASE LOSS COSTS'!$G$35:$H$49,2)</f>
        <v>184</v>
      </c>
      <c r="AS78" s="61">
        <f>VLOOKUP(A78,'BASE LOSS COSTS'!$J$35:$K$49,2)</f>
        <v>184</v>
      </c>
      <c r="AT78" s="61">
        <f>VLOOKUP(A78,'BASE LOSS COSTS'!$M$35:$N$49,2)</f>
        <v>158</v>
      </c>
      <c r="AU78" s="61">
        <f>VLOOKUP(A78,'BASE LOSS COSTS'!$P$35:$Q$49,2)</f>
        <v>158</v>
      </c>
      <c r="AV78" s="61">
        <f>VLOOKUP(A78,'BASE LOSS COSTS'!$S$35:$T$49,2)</f>
        <v>84</v>
      </c>
      <c r="AW78" s="61">
        <f>VLOOKUP(A78,'BASE LOSS COSTS'!$V$35:$W$49,2)</f>
        <v>84</v>
      </c>
      <c r="AX78" s="61">
        <f>VLOOKUP(A78,'BASE LOSS COSTS'!$Y$35:$Z$49,2)</f>
        <v>72</v>
      </c>
      <c r="AY78" s="61">
        <f>VLOOKUP(A78,'BASE LOSS COSTS'!$AB$35:$AC$49,2)</f>
        <v>72</v>
      </c>
      <c r="AZ78" s="61">
        <f>VLOOKUP(A78,'BASE LOSS COSTS'!$AE$35:$AF$49,2)</f>
        <v>158</v>
      </c>
      <c r="BA78" s="61">
        <f>VLOOKUP(A78,'BASE LOSS COSTS'!$AH$35:$AI$49,2)</f>
        <v>245</v>
      </c>
      <c r="BB78" s="61">
        <f>VLOOKUP(A78,'BASE LOSS COSTS'!$AK$35:$AL$49,2)</f>
        <v>245</v>
      </c>
      <c r="BC78" s="61">
        <f>VLOOKUP(A78,'BASE LOSS COSTS'!$AN$35:$AO$49,2)</f>
        <v>73</v>
      </c>
      <c r="BD78" s="61">
        <f>VLOOKUP(A78,'BASE LOSS COSTS'!$AQ$35:$AR$49,2)</f>
        <v>73</v>
      </c>
      <c r="BE78" s="61">
        <f>VLOOKUP(A78,'BASE LOSS COSTS'!$AT$35:$AU$49,2)</f>
        <v>194</v>
      </c>
      <c r="BF78" s="61">
        <f>VLOOKUP(A78,'BASE LOSS COSTS'!$AW$35:$AX$49,2,FALSE)</f>
        <v>168</v>
      </c>
      <c r="BG78" s="61">
        <f>VLOOKUP(A78,'BASE LOSS COSTS'!$AZ$35:$BA$49,2)</f>
        <v>258</v>
      </c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9"/>
      <c r="CG78" s="39"/>
    </row>
    <row r="79" spans="1:85">
      <c r="A79" s="41">
        <v>111</v>
      </c>
      <c r="B79" s="41">
        <v>66607</v>
      </c>
      <c r="C79" s="49">
        <f>VLOOKUP(A79,'BASE LOSS COSTS'!$A$14:$B$28,2)</f>
        <v>219</v>
      </c>
      <c r="D79" s="70">
        <f>VLOOKUP($A79,'BASE LOSS COSTS'!$Y$14:$Z$28,2,FALSE)</f>
        <v>0.63</v>
      </c>
      <c r="E79" s="70">
        <f>VLOOKUP($A79,'BASE LOSS COSTS'!$AB$14:$AC$28,2,FALSE)</f>
        <v>1.26</v>
      </c>
      <c r="F79" s="70">
        <f>VLOOKUP($A79,'BASE LOSS COSTS'!$AE$14:$AF$28,2,FALSE)</f>
        <v>1.89</v>
      </c>
      <c r="G79" s="49">
        <f>VLOOKUP(A79,'BASE LOSS COSTS'!$A$55:$B$69,2)</f>
        <v>3</v>
      </c>
      <c r="H79" s="61">
        <f>VLOOKUP(A79,'BASE LOSS COSTS'!$D$14:$E$28,2)</f>
        <v>268</v>
      </c>
      <c r="I79" s="61">
        <f>VLOOKUP($A79,'BASE LOSS COSTS'!$AH$14:$AI$28,2,FALSE)</f>
        <v>2</v>
      </c>
      <c r="J79" s="61">
        <f>VLOOKUP($A79,'BASE LOSS COSTS'!$AK$14:$AL$28,2,FALSE)</f>
        <v>3</v>
      </c>
      <c r="K79" s="61">
        <f>VLOOKUP($A79,'BASE LOSS COSTS'!$AN$14:$AO$28,2,FALSE)</f>
        <v>5</v>
      </c>
      <c r="L79" s="61">
        <f>VLOOKUP($A79,'BASE LOSS COSTS'!$AQ$14:$AR$28,2,FALSE)</f>
        <v>9</v>
      </c>
      <c r="M79" s="61">
        <f>VLOOKUP(A79,'BASE LOSS COSTS'!$G$14:$H$28,2)</f>
        <v>209</v>
      </c>
      <c r="N79" s="71">
        <f>VLOOKUP($A79,'BASE LOSS COSTS'!$AT$14:$AU$28,2,FALSE)</f>
        <v>0.62</v>
      </c>
      <c r="O79" s="71">
        <f>VLOOKUP($A79,'BASE LOSS COSTS'!$AW$14:$AX$28,2,FALSE)</f>
        <v>1.25</v>
      </c>
      <c r="P79" s="71">
        <f>VLOOKUP($A79,'BASE LOSS COSTS'!$AZ$14:$BA$28,2,FALSE)</f>
        <v>1.87</v>
      </c>
      <c r="Q79" s="49">
        <f>VLOOKUP(A79,'BASE LOSS COSTS'!$D$55:$E$69,2)</f>
        <v>7</v>
      </c>
      <c r="R79" s="49">
        <f>VLOOKUP(A79,'BASE LOSS COSTS'!$V$55:$W$69,2)</f>
        <v>5</v>
      </c>
      <c r="S79" s="61">
        <f>VLOOKUP(A79,'BASE LOSS COSTS'!$J$14:$K$28,2)</f>
        <v>248</v>
      </c>
      <c r="T79" s="49">
        <f>VLOOKUP(A79,'BASE LOSS COSTS'!$G$55:$H$69,2)</f>
        <v>6</v>
      </c>
      <c r="U79" s="61">
        <f>VLOOKUP(A79,'BASE LOSS COSTS'!$M$14:$N$28,2)</f>
        <v>970</v>
      </c>
      <c r="V79" s="71">
        <f>VLOOKUP($A79,'BASE LOSS COSTS'!$BC$14:$BD$28,2,FALSE)</f>
        <v>1.26</v>
      </c>
      <c r="W79" s="71">
        <f>VLOOKUP($A79,'BASE LOSS COSTS'!$BF$14:$BG$28,2,FALSE)</f>
        <v>1.89</v>
      </c>
      <c r="X79" s="71">
        <f>VLOOKUP($A79,'BASE LOSS COSTS'!$BI$14:$BJ$28,2,FALSE)</f>
        <v>2.52</v>
      </c>
      <c r="Y79" s="61">
        <f>VLOOKUP(A79,'BASE LOSS COSTS'!$J$55:$K$69,2)</f>
        <v>19</v>
      </c>
      <c r="Z79" s="61">
        <f>VLOOKUP(A79,'BASE LOSS COSTS'!$Y$55:$Z$69,2)</f>
        <v>15</v>
      </c>
      <c r="AA79" s="61">
        <f>VLOOKUP(A79,'BASE LOSS COSTS'!$P$14:$Q$28,2)</f>
        <v>230</v>
      </c>
      <c r="AB79" s="71">
        <f>VLOOKUP($A79,'BASE LOSS COSTS'!$BL$14:$BM$28,2,FALSE)</f>
        <v>0.63</v>
      </c>
      <c r="AC79" s="71">
        <f>VLOOKUP($A79,'BASE LOSS COSTS'!$BO$14:$BP$28,2,FALSE)</f>
        <v>1.26</v>
      </c>
      <c r="AD79" s="71">
        <f>VLOOKUP($A79,'BASE LOSS COSTS'!$BR$14:$BS$28,2,FALSE)</f>
        <v>1.89</v>
      </c>
      <c r="AE79" s="61">
        <f>VLOOKUP(A79,'BASE LOSS COSTS'!$M$55:$N$69,2)</f>
        <v>2</v>
      </c>
      <c r="AF79" s="61">
        <f>VLOOKUP(A79,'BASE LOSS COSTS'!$S$14:$T$28,2)</f>
        <v>92</v>
      </c>
      <c r="AG79" s="71">
        <f>VLOOKUP($A79,'BASE LOSS COSTS'!$BU$14:$BV$28,2,FALSE)</f>
        <v>9.4499999999999993</v>
      </c>
      <c r="AH79" s="71">
        <f>VLOOKUP($A79,'BASE LOSS COSTS'!$BX$14:$BY$28,2,FALSE)</f>
        <v>10.71</v>
      </c>
      <c r="AI79" s="71">
        <f>VLOOKUP($A79,'BASE LOSS COSTS'!$CA$14:$CB$28,2,FALSE)</f>
        <v>12.6</v>
      </c>
      <c r="AJ79" s="61">
        <f>VLOOKUP(A79,'BASE LOSS COSTS'!$P$55:$Q$69,2)</f>
        <v>2</v>
      </c>
      <c r="AK79" s="61">
        <f>VLOOKUP(A79,'BASE LOSS COSTS'!$V$14:$W$28,2)</f>
        <v>762</v>
      </c>
      <c r="AL79" s="71">
        <f>VLOOKUP($A79,'BASE LOSS COSTS'!$CD$14:$CE$28,2,FALSE)</f>
        <v>39.06</v>
      </c>
      <c r="AM79" s="71">
        <f>VLOOKUP($A79,'BASE LOSS COSTS'!$CG$14:$CH$28,2,FALSE)</f>
        <v>44.1</v>
      </c>
      <c r="AN79" s="71">
        <f>VLOOKUP($A79,'BASE LOSS COSTS'!$CJ$14:$CK$28,2,FALSE)</f>
        <v>61.11</v>
      </c>
      <c r="AO79" s="61">
        <f>VLOOKUP(A79,'BASE LOSS COSTS'!$S$55:$T$69,2)</f>
        <v>18</v>
      </c>
      <c r="AP79" s="61">
        <f>VLOOKUP(A79,'BASE LOSS COSTS'!$A$35:$B$49,2)</f>
        <v>167</v>
      </c>
      <c r="AQ79" s="61">
        <f>VLOOKUP(A79,'BASE LOSS COSTS'!$D$35:$E$49,2)</f>
        <v>144</v>
      </c>
      <c r="AR79" s="61">
        <f>VLOOKUP(A79,'BASE LOSS COSTS'!$G$35:$H$49,2)</f>
        <v>184</v>
      </c>
      <c r="AS79" s="61">
        <f>VLOOKUP(A79,'BASE LOSS COSTS'!$J$35:$K$49,2)</f>
        <v>184</v>
      </c>
      <c r="AT79" s="61">
        <f>VLOOKUP(A79,'BASE LOSS COSTS'!$M$35:$N$49,2)</f>
        <v>158</v>
      </c>
      <c r="AU79" s="61">
        <f>VLOOKUP(A79,'BASE LOSS COSTS'!$P$35:$Q$49,2)</f>
        <v>158</v>
      </c>
      <c r="AV79" s="61">
        <f>VLOOKUP(A79,'BASE LOSS COSTS'!$S$35:$T$49,2)</f>
        <v>84</v>
      </c>
      <c r="AW79" s="61">
        <f>VLOOKUP(A79,'BASE LOSS COSTS'!$V$35:$W$49,2)</f>
        <v>84</v>
      </c>
      <c r="AX79" s="61">
        <f>VLOOKUP(A79,'BASE LOSS COSTS'!$Y$35:$Z$49,2)</f>
        <v>72</v>
      </c>
      <c r="AY79" s="61">
        <f>VLOOKUP(A79,'BASE LOSS COSTS'!$AB$35:$AC$49,2)</f>
        <v>72</v>
      </c>
      <c r="AZ79" s="61">
        <f>VLOOKUP(A79,'BASE LOSS COSTS'!$AE$35:$AF$49,2)</f>
        <v>158</v>
      </c>
      <c r="BA79" s="61">
        <f>VLOOKUP(A79,'BASE LOSS COSTS'!$AH$35:$AI$49,2)</f>
        <v>245</v>
      </c>
      <c r="BB79" s="61">
        <f>VLOOKUP(A79,'BASE LOSS COSTS'!$AK$35:$AL$49,2)</f>
        <v>245</v>
      </c>
      <c r="BC79" s="61">
        <f>VLOOKUP(A79,'BASE LOSS COSTS'!$AN$35:$AO$49,2)</f>
        <v>73</v>
      </c>
      <c r="BD79" s="61">
        <f>VLOOKUP(A79,'BASE LOSS COSTS'!$AQ$35:$AR$49,2)</f>
        <v>73</v>
      </c>
      <c r="BE79" s="61">
        <f>VLOOKUP(A79,'BASE LOSS COSTS'!$AT$35:$AU$49,2)</f>
        <v>194</v>
      </c>
      <c r="BF79" s="61">
        <f>VLOOKUP(A79,'BASE LOSS COSTS'!$AW$35:$AX$49,2,FALSE)</f>
        <v>168</v>
      </c>
      <c r="BG79" s="61">
        <f>VLOOKUP(A79,'BASE LOSS COSTS'!$AZ$35:$BA$49,2)</f>
        <v>258</v>
      </c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9"/>
      <c r="CG79" s="39"/>
    </row>
    <row r="80" spans="1:85">
      <c r="A80" s="41">
        <v>111</v>
      </c>
      <c r="B80" s="41">
        <v>66608</v>
      </c>
      <c r="C80" s="49">
        <f>VLOOKUP(A80,'BASE LOSS COSTS'!$A$14:$B$28,2)</f>
        <v>219</v>
      </c>
      <c r="D80" s="70">
        <f>VLOOKUP($A80,'BASE LOSS COSTS'!$Y$14:$Z$28,2,FALSE)</f>
        <v>0.63</v>
      </c>
      <c r="E80" s="70">
        <f>VLOOKUP($A80,'BASE LOSS COSTS'!$AB$14:$AC$28,2,FALSE)</f>
        <v>1.26</v>
      </c>
      <c r="F80" s="70">
        <f>VLOOKUP($A80,'BASE LOSS COSTS'!$AE$14:$AF$28,2,FALSE)</f>
        <v>1.89</v>
      </c>
      <c r="G80" s="49">
        <f>VLOOKUP(A80,'BASE LOSS COSTS'!$A$55:$B$69,2)</f>
        <v>3</v>
      </c>
      <c r="H80" s="61">
        <f>VLOOKUP(A80,'BASE LOSS COSTS'!$D$14:$E$28,2)</f>
        <v>268</v>
      </c>
      <c r="I80" s="61">
        <f>VLOOKUP($A80,'BASE LOSS COSTS'!$AH$14:$AI$28,2,FALSE)</f>
        <v>2</v>
      </c>
      <c r="J80" s="61">
        <f>VLOOKUP($A80,'BASE LOSS COSTS'!$AK$14:$AL$28,2,FALSE)</f>
        <v>3</v>
      </c>
      <c r="K80" s="61">
        <f>VLOOKUP($A80,'BASE LOSS COSTS'!$AN$14:$AO$28,2,FALSE)</f>
        <v>5</v>
      </c>
      <c r="L80" s="61">
        <f>VLOOKUP($A80,'BASE LOSS COSTS'!$AQ$14:$AR$28,2,FALSE)</f>
        <v>9</v>
      </c>
      <c r="M80" s="61">
        <f>VLOOKUP(A80,'BASE LOSS COSTS'!$G$14:$H$28,2)</f>
        <v>209</v>
      </c>
      <c r="N80" s="71">
        <f>VLOOKUP($A80,'BASE LOSS COSTS'!$AT$14:$AU$28,2,FALSE)</f>
        <v>0.62</v>
      </c>
      <c r="O80" s="71">
        <f>VLOOKUP($A80,'BASE LOSS COSTS'!$AW$14:$AX$28,2,FALSE)</f>
        <v>1.25</v>
      </c>
      <c r="P80" s="71">
        <f>VLOOKUP($A80,'BASE LOSS COSTS'!$AZ$14:$BA$28,2,FALSE)</f>
        <v>1.87</v>
      </c>
      <c r="Q80" s="49">
        <f>VLOOKUP(A80,'BASE LOSS COSTS'!$D$55:$E$69,2)</f>
        <v>7</v>
      </c>
      <c r="R80" s="49">
        <f>VLOOKUP(A80,'BASE LOSS COSTS'!$V$55:$W$69,2)</f>
        <v>5</v>
      </c>
      <c r="S80" s="61">
        <f>VLOOKUP(A80,'BASE LOSS COSTS'!$J$14:$K$28,2)</f>
        <v>248</v>
      </c>
      <c r="T80" s="49">
        <f>VLOOKUP(A80,'BASE LOSS COSTS'!$G$55:$H$69,2)</f>
        <v>6</v>
      </c>
      <c r="U80" s="61">
        <f>VLOOKUP(A80,'BASE LOSS COSTS'!$M$14:$N$28,2)</f>
        <v>970</v>
      </c>
      <c r="V80" s="71">
        <f>VLOOKUP($A80,'BASE LOSS COSTS'!$BC$14:$BD$28,2,FALSE)</f>
        <v>1.26</v>
      </c>
      <c r="W80" s="71">
        <f>VLOOKUP($A80,'BASE LOSS COSTS'!$BF$14:$BG$28,2,FALSE)</f>
        <v>1.89</v>
      </c>
      <c r="X80" s="71">
        <f>VLOOKUP($A80,'BASE LOSS COSTS'!$BI$14:$BJ$28,2,FALSE)</f>
        <v>2.52</v>
      </c>
      <c r="Y80" s="61">
        <f>VLOOKUP(A80,'BASE LOSS COSTS'!$J$55:$K$69,2)</f>
        <v>19</v>
      </c>
      <c r="Z80" s="61">
        <f>VLOOKUP(A80,'BASE LOSS COSTS'!$Y$55:$Z$69,2)</f>
        <v>15</v>
      </c>
      <c r="AA80" s="61">
        <f>VLOOKUP(A80,'BASE LOSS COSTS'!$P$14:$Q$28,2)</f>
        <v>230</v>
      </c>
      <c r="AB80" s="71">
        <f>VLOOKUP($A80,'BASE LOSS COSTS'!$BL$14:$BM$28,2,FALSE)</f>
        <v>0.63</v>
      </c>
      <c r="AC80" s="71">
        <f>VLOOKUP($A80,'BASE LOSS COSTS'!$BO$14:$BP$28,2,FALSE)</f>
        <v>1.26</v>
      </c>
      <c r="AD80" s="71">
        <f>VLOOKUP($A80,'BASE LOSS COSTS'!$BR$14:$BS$28,2,FALSE)</f>
        <v>1.89</v>
      </c>
      <c r="AE80" s="61">
        <f>VLOOKUP(A80,'BASE LOSS COSTS'!$M$55:$N$69,2)</f>
        <v>2</v>
      </c>
      <c r="AF80" s="61">
        <f>VLOOKUP(A80,'BASE LOSS COSTS'!$S$14:$T$28,2)</f>
        <v>92</v>
      </c>
      <c r="AG80" s="71">
        <f>VLOOKUP($A80,'BASE LOSS COSTS'!$BU$14:$BV$28,2,FALSE)</f>
        <v>9.4499999999999993</v>
      </c>
      <c r="AH80" s="71">
        <f>VLOOKUP($A80,'BASE LOSS COSTS'!$BX$14:$BY$28,2,FALSE)</f>
        <v>10.71</v>
      </c>
      <c r="AI80" s="71">
        <f>VLOOKUP($A80,'BASE LOSS COSTS'!$CA$14:$CB$28,2,FALSE)</f>
        <v>12.6</v>
      </c>
      <c r="AJ80" s="61">
        <f>VLOOKUP(A80,'BASE LOSS COSTS'!$P$55:$Q$69,2)</f>
        <v>2</v>
      </c>
      <c r="AK80" s="61">
        <f>VLOOKUP(A80,'BASE LOSS COSTS'!$V$14:$W$28,2)</f>
        <v>762</v>
      </c>
      <c r="AL80" s="71">
        <f>VLOOKUP($A80,'BASE LOSS COSTS'!$CD$14:$CE$28,2,FALSE)</f>
        <v>39.06</v>
      </c>
      <c r="AM80" s="71">
        <f>VLOOKUP($A80,'BASE LOSS COSTS'!$CG$14:$CH$28,2,FALSE)</f>
        <v>44.1</v>
      </c>
      <c r="AN80" s="71">
        <f>VLOOKUP($A80,'BASE LOSS COSTS'!$CJ$14:$CK$28,2,FALSE)</f>
        <v>61.11</v>
      </c>
      <c r="AO80" s="61">
        <f>VLOOKUP(A80,'BASE LOSS COSTS'!$S$55:$T$69,2)</f>
        <v>18</v>
      </c>
      <c r="AP80" s="61">
        <f>VLOOKUP(A80,'BASE LOSS COSTS'!$A$35:$B$49,2)</f>
        <v>167</v>
      </c>
      <c r="AQ80" s="61">
        <f>VLOOKUP(A80,'BASE LOSS COSTS'!$D$35:$E$49,2)</f>
        <v>144</v>
      </c>
      <c r="AR80" s="61">
        <f>VLOOKUP(A80,'BASE LOSS COSTS'!$G$35:$H$49,2)</f>
        <v>184</v>
      </c>
      <c r="AS80" s="61">
        <f>VLOOKUP(A80,'BASE LOSS COSTS'!$J$35:$K$49,2)</f>
        <v>184</v>
      </c>
      <c r="AT80" s="61">
        <f>VLOOKUP(A80,'BASE LOSS COSTS'!$M$35:$N$49,2)</f>
        <v>158</v>
      </c>
      <c r="AU80" s="61">
        <f>VLOOKUP(A80,'BASE LOSS COSTS'!$P$35:$Q$49,2)</f>
        <v>158</v>
      </c>
      <c r="AV80" s="61">
        <f>VLOOKUP(A80,'BASE LOSS COSTS'!$S$35:$T$49,2)</f>
        <v>84</v>
      </c>
      <c r="AW80" s="61">
        <f>VLOOKUP(A80,'BASE LOSS COSTS'!$V$35:$W$49,2)</f>
        <v>84</v>
      </c>
      <c r="AX80" s="61">
        <f>VLOOKUP(A80,'BASE LOSS COSTS'!$Y$35:$Z$49,2)</f>
        <v>72</v>
      </c>
      <c r="AY80" s="61">
        <f>VLOOKUP(A80,'BASE LOSS COSTS'!$AB$35:$AC$49,2)</f>
        <v>72</v>
      </c>
      <c r="AZ80" s="61">
        <f>VLOOKUP(A80,'BASE LOSS COSTS'!$AE$35:$AF$49,2)</f>
        <v>158</v>
      </c>
      <c r="BA80" s="61">
        <f>VLOOKUP(A80,'BASE LOSS COSTS'!$AH$35:$AI$49,2)</f>
        <v>245</v>
      </c>
      <c r="BB80" s="61">
        <f>VLOOKUP(A80,'BASE LOSS COSTS'!$AK$35:$AL$49,2)</f>
        <v>245</v>
      </c>
      <c r="BC80" s="61">
        <f>VLOOKUP(A80,'BASE LOSS COSTS'!$AN$35:$AO$49,2)</f>
        <v>73</v>
      </c>
      <c r="BD80" s="61">
        <f>VLOOKUP(A80,'BASE LOSS COSTS'!$AQ$35:$AR$49,2)</f>
        <v>73</v>
      </c>
      <c r="BE80" s="61">
        <f>VLOOKUP(A80,'BASE LOSS COSTS'!$AT$35:$AU$49,2)</f>
        <v>194</v>
      </c>
      <c r="BF80" s="61">
        <f>VLOOKUP(A80,'BASE LOSS COSTS'!$AW$35:$AX$49,2,FALSE)</f>
        <v>168</v>
      </c>
      <c r="BG80" s="61">
        <f>VLOOKUP(A80,'BASE LOSS COSTS'!$AZ$35:$BA$49,2)</f>
        <v>258</v>
      </c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9"/>
      <c r="CG80" s="39"/>
    </row>
    <row r="81" spans="1:85">
      <c r="A81" s="41">
        <v>111</v>
      </c>
      <c r="B81" s="41">
        <v>66609</v>
      </c>
      <c r="C81" s="49">
        <f>VLOOKUP(A81,'BASE LOSS COSTS'!$A$14:$B$28,2)</f>
        <v>219</v>
      </c>
      <c r="D81" s="70">
        <f>VLOOKUP($A81,'BASE LOSS COSTS'!$Y$14:$Z$28,2,FALSE)</f>
        <v>0.63</v>
      </c>
      <c r="E81" s="70">
        <f>VLOOKUP($A81,'BASE LOSS COSTS'!$AB$14:$AC$28,2,FALSE)</f>
        <v>1.26</v>
      </c>
      <c r="F81" s="70">
        <f>VLOOKUP($A81,'BASE LOSS COSTS'!$AE$14:$AF$28,2,FALSE)</f>
        <v>1.89</v>
      </c>
      <c r="G81" s="49">
        <f>VLOOKUP(A81,'BASE LOSS COSTS'!$A$55:$B$69,2)</f>
        <v>3</v>
      </c>
      <c r="H81" s="61">
        <f>VLOOKUP(A81,'BASE LOSS COSTS'!$D$14:$E$28,2)</f>
        <v>268</v>
      </c>
      <c r="I81" s="61">
        <f>VLOOKUP($A81,'BASE LOSS COSTS'!$AH$14:$AI$28,2,FALSE)</f>
        <v>2</v>
      </c>
      <c r="J81" s="61">
        <f>VLOOKUP($A81,'BASE LOSS COSTS'!$AK$14:$AL$28,2,FALSE)</f>
        <v>3</v>
      </c>
      <c r="K81" s="61">
        <f>VLOOKUP($A81,'BASE LOSS COSTS'!$AN$14:$AO$28,2,FALSE)</f>
        <v>5</v>
      </c>
      <c r="L81" s="61">
        <f>VLOOKUP($A81,'BASE LOSS COSTS'!$AQ$14:$AR$28,2,FALSE)</f>
        <v>9</v>
      </c>
      <c r="M81" s="61">
        <f>VLOOKUP(A81,'BASE LOSS COSTS'!$G$14:$H$28,2)</f>
        <v>209</v>
      </c>
      <c r="N81" s="71">
        <f>VLOOKUP($A81,'BASE LOSS COSTS'!$AT$14:$AU$28,2,FALSE)</f>
        <v>0.62</v>
      </c>
      <c r="O81" s="71">
        <f>VLOOKUP($A81,'BASE LOSS COSTS'!$AW$14:$AX$28,2,FALSE)</f>
        <v>1.25</v>
      </c>
      <c r="P81" s="71">
        <f>VLOOKUP($A81,'BASE LOSS COSTS'!$AZ$14:$BA$28,2,FALSE)</f>
        <v>1.87</v>
      </c>
      <c r="Q81" s="49">
        <f>VLOOKUP(A81,'BASE LOSS COSTS'!$D$55:$E$69,2)</f>
        <v>7</v>
      </c>
      <c r="R81" s="49">
        <f>VLOOKUP(A81,'BASE LOSS COSTS'!$V$55:$W$69,2)</f>
        <v>5</v>
      </c>
      <c r="S81" s="61">
        <f>VLOOKUP(A81,'BASE LOSS COSTS'!$J$14:$K$28,2)</f>
        <v>248</v>
      </c>
      <c r="T81" s="49">
        <f>VLOOKUP(A81,'BASE LOSS COSTS'!$G$55:$H$69,2)</f>
        <v>6</v>
      </c>
      <c r="U81" s="61">
        <f>VLOOKUP(A81,'BASE LOSS COSTS'!$M$14:$N$28,2)</f>
        <v>970</v>
      </c>
      <c r="V81" s="71">
        <f>VLOOKUP($A81,'BASE LOSS COSTS'!$BC$14:$BD$28,2,FALSE)</f>
        <v>1.26</v>
      </c>
      <c r="W81" s="71">
        <f>VLOOKUP($A81,'BASE LOSS COSTS'!$BF$14:$BG$28,2,FALSE)</f>
        <v>1.89</v>
      </c>
      <c r="X81" s="71">
        <f>VLOOKUP($A81,'BASE LOSS COSTS'!$BI$14:$BJ$28,2,FALSE)</f>
        <v>2.52</v>
      </c>
      <c r="Y81" s="61">
        <f>VLOOKUP(A81,'BASE LOSS COSTS'!$J$55:$K$69,2)</f>
        <v>19</v>
      </c>
      <c r="Z81" s="61">
        <f>VLOOKUP(A81,'BASE LOSS COSTS'!$Y$55:$Z$69,2)</f>
        <v>15</v>
      </c>
      <c r="AA81" s="61">
        <f>VLOOKUP(A81,'BASE LOSS COSTS'!$P$14:$Q$28,2)</f>
        <v>230</v>
      </c>
      <c r="AB81" s="71">
        <f>VLOOKUP($A81,'BASE LOSS COSTS'!$BL$14:$BM$28,2,FALSE)</f>
        <v>0.63</v>
      </c>
      <c r="AC81" s="71">
        <f>VLOOKUP($A81,'BASE LOSS COSTS'!$BO$14:$BP$28,2,FALSE)</f>
        <v>1.26</v>
      </c>
      <c r="AD81" s="71">
        <f>VLOOKUP($A81,'BASE LOSS COSTS'!$BR$14:$BS$28,2,FALSE)</f>
        <v>1.89</v>
      </c>
      <c r="AE81" s="61">
        <f>VLOOKUP(A81,'BASE LOSS COSTS'!$M$55:$N$69,2)</f>
        <v>2</v>
      </c>
      <c r="AF81" s="61">
        <f>VLOOKUP(A81,'BASE LOSS COSTS'!$S$14:$T$28,2)</f>
        <v>92</v>
      </c>
      <c r="AG81" s="71">
        <f>VLOOKUP($A81,'BASE LOSS COSTS'!$BU$14:$BV$28,2,FALSE)</f>
        <v>9.4499999999999993</v>
      </c>
      <c r="AH81" s="71">
        <f>VLOOKUP($A81,'BASE LOSS COSTS'!$BX$14:$BY$28,2,FALSE)</f>
        <v>10.71</v>
      </c>
      <c r="AI81" s="71">
        <f>VLOOKUP($A81,'BASE LOSS COSTS'!$CA$14:$CB$28,2,FALSE)</f>
        <v>12.6</v>
      </c>
      <c r="AJ81" s="61">
        <f>VLOOKUP(A81,'BASE LOSS COSTS'!$P$55:$Q$69,2)</f>
        <v>2</v>
      </c>
      <c r="AK81" s="61">
        <f>VLOOKUP(A81,'BASE LOSS COSTS'!$V$14:$W$28,2)</f>
        <v>762</v>
      </c>
      <c r="AL81" s="71">
        <f>VLOOKUP($A81,'BASE LOSS COSTS'!$CD$14:$CE$28,2,FALSE)</f>
        <v>39.06</v>
      </c>
      <c r="AM81" s="71">
        <f>VLOOKUP($A81,'BASE LOSS COSTS'!$CG$14:$CH$28,2,FALSE)</f>
        <v>44.1</v>
      </c>
      <c r="AN81" s="71">
        <f>VLOOKUP($A81,'BASE LOSS COSTS'!$CJ$14:$CK$28,2,FALSE)</f>
        <v>61.11</v>
      </c>
      <c r="AO81" s="61">
        <f>VLOOKUP(A81,'BASE LOSS COSTS'!$S$55:$T$69,2)</f>
        <v>18</v>
      </c>
      <c r="AP81" s="61">
        <f>VLOOKUP(A81,'BASE LOSS COSTS'!$A$35:$B$49,2)</f>
        <v>167</v>
      </c>
      <c r="AQ81" s="61">
        <f>VLOOKUP(A81,'BASE LOSS COSTS'!$D$35:$E$49,2)</f>
        <v>144</v>
      </c>
      <c r="AR81" s="61">
        <f>VLOOKUP(A81,'BASE LOSS COSTS'!$G$35:$H$49,2)</f>
        <v>184</v>
      </c>
      <c r="AS81" s="61">
        <f>VLOOKUP(A81,'BASE LOSS COSTS'!$J$35:$K$49,2)</f>
        <v>184</v>
      </c>
      <c r="AT81" s="61">
        <f>VLOOKUP(A81,'BASE LOSS COSTS'!$M$35:$N$49,2)</f>
        <v>158</v>
      </c>
      <c r="AU81" s="61">
        <f>VLOOKUP(A81,'BASE LOSS COSTS'!$P$35:$Q$49,2)</f>
        <v>158</v>
      </c>
      <c r="AV81" s="61">
        <f>VLOOKUP(A81,'BASE LOSS COSTS'!$S$35:$T$49,2)</f>
        <v>84</v>
      </c>
      <c r="AW81" s="61">
        <f>VLOOKUP(A81,'BASE LOSS COSTS'!$V$35:$W$49,2)</f>
        <v>84</v>
      </c>
      <c r="AX81" s="61">
        <f>VLOOKUP(A81,'BASE LOSS COSTS'!$Y$35:$Z$49,2)</f>
        <v>72</v>
      </c>
      <c r="AY81" s="61">
        <f>VLOOKUP(A81,'BASE LOSS COSTS'!$AB$35:$AC$49,2)</f>
        <v>72</v>
      </c>
      <c r="AZ81" s="61">
        <f>VLOOKUP(A81,'BASE LOSS COSTS'!$AE$35:$AF$49,2)</f>
        <v>158</v>
      </c>
      <c r="BA81" s="61">
        <f>VLOOKUP(A81,'BASE LOSS COSTS'!$AH$35:$AI$49,2)</f>
        <v>245</v>
      </c>
      <c r="BB81" s="61">
        <f>VLOOKUP(A81,'BASE LOSS COSTS'!$AK$35:$AL$49,2)</f>
        <v>245</v>
      </c>
      <c r="BC81" s="61">
        <f>VLOOKUP(A81,'BASE LOSS COSTS'!$AN$35:$AO$49,2)</f>
        <v>73</v>
      </c>
      <c r="BD81" s="61">
        <f>VLOOKUP(A81,'BASE LOSS COSTS'!$AQ$35:$AR$49,2)</f>
        <v>73</v>
      </c>
      <c r="BE81" s="61">
        <f>VLOOKUP(A81,'BASE LOSS COSTS'!$AT$35:$AU$49,2)</f>
        <v>194</v>
      </c>
      <c r="BF81" s="61">
        <f>VLOOKUP(A81,'BASE LOSS COSTS'!$AW$35:$AX$49,2,FALSE)</f>
        <v>168</v>
      </c>
      <c r="BG81" s="61">
        <f>VLOOKUP(A81,'BASE LOSS COSTS'!$AZ$35:$BA$49,2)</f>
        <v>258</v>
      </c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9"/>
      <c r="CG81" s="39"/>
    </row>
    <row r="82" spans="1:85">
      <c r="A82" s="41">
        <v>111</v>
      </c>
      <c r="B82" s="41">
        <v>66610</v>
      </c>
      <c r="C82" s="49">
        <f>VLOOKUP(A82,'BASE LOSS COSTS'!$A$14:$B$28,2)</f>
        <v>219</v>
      </c>
      <c r="D82" s="70">
        <f>VLOOKUP($A82,'BASE LOSS COSTS'!$Y$14:$Z$28,2,FALSE)</f>
        <v>0.63</v>
      </c>
      <c r="E82" s="70">
        <f>VLOOKUP($A82,'BASE LOSS COSTS'!$AB$14:$AC$28,2,FALSE)</f>
        <v>1.26</v>
      </c>
      <c r="F82" s="70">
        <f>VLOOKUP($A82,'BASE LOSS COSTS'!$AE$14:$AF$28,2,FALSE)</f>
        <v>1.89</v>
      </c>
      <c r="G82" s="49">
        <f>VLOOKUP(A82,'BASE LOSS COSTS'!$A$55:$B$69,2)</f>
        <v>3</v>
      </c>
      <c r="H82" s="61">
        <f>VLOOKUP(A82,'BASE LOSS COSTS'!$D$14:$E$28,2)</f>
        <v>268</v>
      </c>
      <c r="I82" s="61">
        <f>VLOOKUP($A82,'BASE LOSS COSTS'!$AH$14:$AI$28,2,FALSE)</f>
        <v>2</v>
      </c>
      <c r="J82" s="61">
        <f>VLOOKUP($A82,'BASE LOSS COSTS'!$AK$14:$AL$28,2,FALSE)</f>
        <v>3</v>
      </c>
      <c r="K82" s="61">
        <f>VLOOKUP($A82,'BASE LOSS COSTS'!$AN$14:$AO$28,2,FALSE)</f>
        <v>5</v>
      </c>
      <c r="L82" s="61">
        <f>VLOOKUP($A82,'BASE LOSS COSTS'!$AQ$14:$AR$28,2,FALSE)</f>
        <v>9</v>
      </c>
      <c r="M82" s="61">
        <f>VLOOKUP(A82,'BASE LOSS COSTS'!$G$14:$H$28,2)</f>
        <v>209</v>
      </c>
      <c r="N82" s="71">
        <f>VLOOKUP($A82,'BASE LOSS COSTS'!$AT$14:$AU$28,2,FALSE)</f>
        <v>0.62</v>
      </c>
      <c r="O82" s="71">
        <f>VLOOKUP($A82,'BASE LOSS COSTS'!$AW$14:$AX$28,2,FALSE)</f>
        <v>1.25</v>
      </c>
      <c r="P82" s="71">
        <f>VLOOKUP($A82,'BASE LOSS COSTS'!$AZ$14:$BA$28,2,FALSE)</f>
        <v>1.87</v>
      </c>
      <c r="Q82" s="49">
        <f>VLOOKUP(A82,'BASE LOSS COSTS'!$D$55:$E$69,2)</f>
        <v>7</v>
      </c>
      <c r="R82" s="49">
        <f>VLOOKUP(A82,'BASE LOSS COSTS'!$V$55:$W$69,2)</f>
        <v>5</v>
      </c>
      <c r="S82" s="61">
        <f>VLOOKUP(A82,'BASE LOSS COSTS'!$J$14:$K$28,2)</f>
        <v>248</v>
      </c>
      <c r="T82" s="49">
        <f>VLOOKUP(A82,'BASE LOSS COSTS'!$G$55:$H$69,2)</f>
        <v>6</v>
      </c>
      <c r="U82" s="61">
        <f>VLOOKUP(A82,'BASE LOSS COSTS'!$M$14:$N$28,2)</f>
        <v>970</v>
      </c>
      <c r="V82" s="71">
        <f>VLOOKUP($A82,'BASE LOSS COSTS'!$BC$14:$BD$28,2,FALSE)</f>
        <v>1.26</v>
      </c>
      <c r="W82" s="71">
        <f>VLOOKUP($A82,'BASE LOSS COSTS'!$BF$14:$BG$28,2,FALSE)</f>
        <v>1.89</v>
      </c>
      <c r="X82" s="71">
        <f>VLOOKUP($A82,'BASE LOSS COSTS'!$BI$14:$BJ$28,2,FALSE)</f>
        <v>2.52</v>
      </c>
      <c r="Y82" s="61">
        <f>VLOOKUP(A82,'BASE LOSS COSTS'!$J$55:$K$69,2)</f>
        <v>19</v>
      </c>
      <c r="Z82" s="61">
        <f>VLOOKUP(A82,'BASE LOSS COSTS'!$Y$55:$Z$69,2)</f>
        <v>15</v>
      </c>
      <c r="AA82" s="61">
        <f>VLOOKUP(A82,'BASE LOSS COSTS'!$P$14:$Q$28,2)</f>
        <v>230</v>
      </c>
      <c r="AB82" s="71">
        <f>VLOOKUP($A82,'BASE LOSS COSTS'!$BL$14:$BM$28,2,FALSE)</f>
        <v>0.63</v>
      </c>
      <c r="AC82" s="71">
        <f>VLOOKUP($A82,'BASE LOSS COSTS'!$BO$14:$BP$28,2,FALSE)</f>
        <v>1.26</v>
      </c>
      <c r="AD82" s="71">
        <f>VLOOKUP($A82,'BASE LOSS COSTS'!$BR$14:$BS$28,2,FALSE)</f>
        <v>1.89</v>
      </c>
      <c r="AE82" s="61">
        <f>VLOOKUP(A82,'BASE LOSS COSTS'!$M$55:$N$69,2)</f>
        <v>2</v>
      </c>
      <c r="AF82" s="61">
        <f>VLOOKUP(A82,'BASE LOSS COSTS'!$S$14:$T$28,2)</f>
        <v>92</v>
      </c>
      <c r="AG82" s="71">
        <f>VLOOKUP($A82,'BASE LOSS COSTS'!$BU$14:$BV$28,2,FALSE)</f>
        <v>9.4499999999999993</v>
      </c>
      <c r="AH82" s="71">
        <f>VLOOKUP($A82,'BASE LOSS COSTS'!$BX$14:$BY$28,2,FALSE)</f>
        <v>10.71</v>
      </c>
      <c r="AI82" s="71">
        <f>VLOOKUP($A82,'BASE LOSS COSTS'!$CA$14:$CB$28,2,FALSE)</f>
        <v>12.6</v>
      </c>
      <c r="AJ82" s="61">
        <f>VLOOKUP(A82,'BASE LOSS COSTS'!$P$55:$Q$69,2)</f>
        <v>2</v>
      </c>
      <c r="AK82" s="61">
        <f>VLOOKUP(A82,'BASE LOSS COSTS'!$V$14:$W$28,2)</f>
        <v>762</v>
      </c>
      <c r="AL82" s="71">
        <f>VLOOKUP($A82,'BASE LOSS COSTS'!$CD$14:$CE$28,2,FALSE)</f>
        <v>39.06</v>
      </c>
      <c r="AM82" s="71">
        <f>VLOOKUP($A82,'BASE LOSS COSTS'!$CG$14:$CH$28,2,FALSE)</f>
        <v>44.1</v>
      </c>
      <c r="AN82" s="71">
        <f>VLOOKUP($A82,'BASE LOSS COSTS'!$CJ$14:$CK$28,2,FALSE)</f>
        <v>61.11</v>
      </c>
      <c r="AO82" s="61">
        <f>VLOOKUP(A82,'BASE LOSS COSTS'!$S$55:$T$69,2)</f>
        <v>18</v>
      </c>
      <c r="AP82" s="61">
        <f>VLOOKUP(A82,'BASE LOSS COSTS'!$A$35:$B$49,2)</f>
        <v>167</v>
      </c>
      <c r="AQ82" s="61">
        <f>VLOOKUP(A82,'BASE LOSS COSTS'!$D$35:$E$49,2)</f>
        <v>144</v>
      </c>
      <c r="AR82" s="61">
        <f>VLOOKUP(A82,'BASE LOSS COSTS'!$G$35:$H$49,2)</f>
        <v>184</v>
      </c>
      <c r="AS82" s="61">
        <f>VLOOKUP(A82,'BASE LOSS COSTS'!$J$35:$K$49,2)</f>
        <v>184</v>
      </c>
      <c r="AT82" s="61">
        <f>VLOOKUP(A82,'BASE LOSS COSTS'!$M$35:$N$49,2)</f>
        <v>158</v>
      </c>
      <c r="AU82" s="61">
        <f>VLOOKUP(A82,'BASE LOSS COSTS'!$P$35:$Q$49,2)</f>
        <v>158</v>
      </c>
      <c r="AV82" s="61">
        <f>VLOOKUP(A82,'BASE LOSS COSTS'!$S$35:$T$49,2)</f>
        <v>84</v>
      </c>
      <c r="AW82" s="61">
        <f>VLOOKUP(A82,'BASE LOSS COSTS'!$V$35:$W$49,2)</f>
        <v>84</v>
      </c>
      <c r="AX82" s="61">
        <f>VLOOKUP(A82,'BASE LOSS COSTS'!$Y$35:$Z$49,2)</f>
        <v>72</v>
      </c>
      <c r="AY82" s="61">
        <f>VLOOKUP(A82,'BASE LOSS COSTS'!$AB$35:$AC$49,2)</f>
        <v>72</v>
      </c>
      <c r="AZ82" s="61">
        <f>VLOOKUP(A82,'BASE LOSS COSTS'!$AE$35:$AF$49,2)</f>
        <v>158</v>
      </c>
      <c r="BA82" s="61">
        <f>VLOOKUP(A82,'BASE LOSS COSTS'!$AH$35:$AI$49,2)</f>
        <v>245</v>
      </c>
      <c r="BB82" s="61">
        <f>VLOOKUP(A82,'BASE LOSS COSTS'!$AK$35:$AL$49,2)</f>
        <v>245</v>
      </c>
      <c r="BC82" s="61">
        <f>VLOOKUP(A82,'BASE LOSS COSTS'!$AN$35:$AO$49,2)</f>
        <v>73</v>
      </c>
      <c r="BD82" s="61">
        <f>VLOOKUP(A82,'BASE LOSS COSTS'!$AQ$35:$AR$49,2)</f>
        <v>73</v>
      </c>
      <c r="BE82" s="61">
        <f>VLOOKUP(A82,'BASE LOSS COSTS'!$AT$35:$AU$49,2)</f>
        <v>194</v>
      </c>
      <c r="BF82" s="61">
        <f>VLOOKUP(A82,'BASE LOSS COSTS'!$AW$35:$AX$49,2,FALSE)</f>
        <v>168</v>
      </c>
      <c r="BG82" s="61">
        <f>VLOOKUP(A82,'BASE LOSS COSTS'!$AZ$35:$BA$49,2)</f>
        <v>258</v>
      </c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9"/>
      <c r="CG82" s="39"/>
    </row>
    <row r="83" spans="1:85">
      <c r="A83" s="41">
        <v>111</v>
      </c>
      <c r="B83" s="41">
        <v>66611</v>
      </c>
      <c r="C83" s="49">
        <f>VLOOKUP(A83,'BASE LOSS COSTS'!$A$14:$B$28,2)</f>
        <v>219</v>
      </c>
      <c r="D83" s="70">
        <f>VLOOKUP($A83,'BASE LOSS COSTS'!$Y$14:$Z$28,2,FALSE)</f>
        <v>0.63</v>
      </c>
      <c r="E83" s="70">
        <f>VLOOKUP($A83,'BASE LOSS COSTS'!$AB$14:$AC$28,2,FALSE)</f>
        <v>1.26</v>
      </c>
      <c r="F83" s="70">
        <f>VLOOKUP($A83,'BASE LOSS COSTS'!$AE$14:$AF$28,2,FALSE)</f>
        <v>1.89</v>
      </c>
      <c r="G83" s="49">
        <f>VLOOKUP(A83,'BASE LOSS COSTS'!$A$55:$B$69,2)</f>
        <v>3</v>
      </c>
      <c r="H83" s="61">
        <f>VLOOKUP(A83,'BASE LOSS COSTS'!$D$14:$E$28,2)</f>
        <v>268</v>
      </c>
      <c r="I83" s="61">
        <f>VLOOKUP($A83,'BASE LOSS COSTS'!$AH$14:$AI$28,2,FALSE)</f>
        <v>2</v>
      </c>
      <c r="J83" s="61">
        <f>VLOOKUP($A83,'BASE LOSS COSTS'!$AK$14:$AL$28,2,FALSE)</f>
        <v>3</v>
      </c>
      <c r="K83" s="61">
        <f>VLOOKUP($A83,'BASE LOSS COSTS'!$AN$14:$AO$28,2,FALSE)</f>
        <v>5</v>
      </c>
      <c r="L83" s="61">
        <f>VLOOKUP($A83,'BASE LOSS COSTS'!$AQ$14:$AR$28,2,FALSE)</f>
        <v>9</v>
      </c>
      <c r="M83" s="61">
        <f>VLOOKUP(A83,'BASE LOSS COSTS'!$G$14:$H$28,2)</f>
        <v>209</v>
      </c>
      <c r="N83" s="71">
        <f>VLOOKUP($A83,'BASE LOSS COSTS'!$AT$14:$AU$28,2,FALSE)</f>
        <v>0.62</v>
      </c>
      <c r="O83" s="71">
        <f>VLOOKUP($A83,'BASE LOSS COSTS'!$AW$14:$AX$28,2,FALSE)</f>
        <v>1.25</v>
      </c>
      <c r="P83" s="71">
        <f>VLOOKUP($A83,'BASE LOSS COSTS'!$AZ$14:$BA$28,2,FALSE)</f>
        <v>1.87</v>
      </c>
      <c r="Q83" s="49">
        <f>VLOOKUP(A83,'BASE LOSS COSTS'!$D$55:$E$69,2)</f>
        <v>7</v>
      </c>
      <c r="R83" s="49">
        <f>VLOOKUP(A83,'BASE LOSS COSTS'!$V$55:$W$69,2)</f>
        <v>5</v>
      </c>
      <c r="S83" s="61">
        <f>VLOOKUP(A83,'BASE LOSS COSTS'!$J$14:$K$28,2)</f>
        <v>248</v>
      </c>
      <c r="T83" s="49">
        <f>VLOOKUP(A83,'BASE LOSS COSTS'!$G$55:$H$69,2)</f>
        <v>6</v>
      </c>
      <c r="U83" s="61">
        <f>VLOOKUP(A83,'BASE LOSS COSTS'!$M$14:$N$28,2)</f>
        <v>970</v>
      </c>
      <c r="V83" s="71">
        <f>VLOOKUP($A83,'BASE LOSS COSTS'!$BC$14:$BD$28,2,FALSE)</f>
        <v>1.26</v>
      </c>
      <c r="W83" s="71">
        <f>VLOOKUP($A83,'BASE LOSS COSTS'!$BF$14:$BG$28,2,FALSE)</f>
        <v>1.89</v>
      </c>
      <c r="X83" s="71">
        <f>VLOOKUP($A83,'BASE LOSS COSTS'!$BI$14:$BJ$28,2,FALSE)</f>
        <v>2.52</v>
      </c>
      <c r="Y83" s="61">
        <f>VLOOKUP(A83,'BASE LOSS COSTS'!$J$55:$K$69,2)</f>
        <v>19</v>
      </c>
      <c r="Z83" s="61">
        <f>VLOOKUP(A83,'BASE LOSS COSTS'!$Y$55:$Z$69,2)</f>
        <v>15</v>
      </c>
      <c r="AA83" s="61">
        <f>VLOOKUP(A83,'BASE LOSS COSTS'!$P$14:$Q$28,2)</f>
        <v>230</v>
      </c>
      <c r="AB83" s="71">
        <f>VLOOKUP($A83,'BASE LOSS COSTS'!$BL$14:$BM$28,2,FALSE)</f>
        <v>0.63</v>
      </c>
      <c r="AC83" s="71">
        <f>VLOOKUP($A83,'BASE LOSS COSTS'!$BO$14:$BP$28,2,FALSE)</f>
        <v>1.26</v>
      </c>
      <c r="AD83" s="71">
        <f>VLOOKUP($A83,'BASE LOSS COSTS'!$BR$14:$BS$28,2,FALSE)</f>
        <v>1.89</v>
      </c>
      <c r="AE83" s="61">
        <f>VLOOKUP(A83,'BASE LOSS COSTS'!$M$55:$N$69,2)</f>
        <v>2</v>
      </c>
      <c r="AF83" s="61">
        <f>VLOOKUP(A83,'BASE LOSS COSTS'!$S$14:$T$28,2)</f>
        <v>92</v>
      </c>
      <c r="AG83" s="71">
        <f>VLOOKUP($A83,'BASE LOSS COSTS'!$BU$14:$BV$28,2,FALSE)</f>
        <v>9.4499999999999993</v>
      </c>
      <c r="AH83" s="71">
        <f>VLOOKUP($A83,'BASE LOSS COSTS'!$BX$14:$BY$28,2,FALSE)</f>
        <v>10.71</v>
      </c>
      <c r="AI83" s="71">
        <f>VLOOKUP($A83,'BASE LOSS COSTS'!$CA$14:$CB$28,2,FALSE)</f>
        <v>12.6</v>
      </c>
      <c r="AJ83" s="61">
        <f>VLOOKUP(A83,'BASE LOSS COSTS'!$P$55:$Q$69,2)</f>
        <v>2</v>
      </c>
      <c r="AK83" s="61">
        <f>VLOOKUP(A83,'BASE LOSS COSTS'!$V$14:$W$28,2)</f>
        <v>762</v>
      </c>
      <c r="AL83" s="71">
        <f>VLOOKUP($A83,'BASE LOSS COSTS'!$CD$14:$CE$28,2,FALSE)</f>
        <v>39.06</v>
      </c>
      <c r="AM83" s="71">
        <f>VLOOKUP($A83,'BASE LOSS COSTS'!$CG$14:$CH$28,2,FALSE)</f>
        <v>44.1</v>
      </c>
      <c r="AN83" s="71">
        <f>VLOOKUP($A83,'BASE LOSS COSTS'!$CJ$14:$CK$28,2,FALSE)</f>
        <v>61.11</v>
      </c>
      <c r="AO83" s="61">
        <f>VLOOKUP(A83,'BASE LOSS COSTS'!$S$55:$T$69,2)</f>
        <v>18</v>
      </c>
      <c r="AP83" s="61">
        <f>VLOOKUP(A83,'BASE LOSS COSTS'!$A$35:$B$49,2)</f>
        <v>167</v>
      </c>
      <c r="AQ83" s="61">
        <f>VLOOKUP(A83,'BASE LOSS COSTS'!$D$35:$E$49,2)</f>
        <v>144</v>
      </c>
      <c r="AR83" s="61">
        <f>VLOOKUP(A83,'BASE LOSS COSTS'!$G$35:$H$49,2)</f>
        <v>184</v>
      </c>
      <c r="AS83" s="61">
        <f>VLOOKUP(A83,'BASE LOSS COSTS'!$J$35:$K$49,2)</f>
        <v>184</v>
      </c>
      <c r="AT83" s="61">
        <f>VLOOKUP(A83,'BASE LOSS COSTS'!$M$35:$N$49,2)</f>
        <v>158</v>
      </c>
      <c r="AU83" s="61">
        <f>VLOOKUP(A83,'BASE LOSS COSTS'!$P$35:$Q$49,2)</f>
        <v>158</v>
      </c>
      <c r="AV83" s="61">
        <f>VLOOKUP(A83,'BASE LOSS COSTS'!$S$35:$T$49,2)</f>
        <v>84</v>
      </c>
      <c r="AW83" s="61">
        <f>VLOOKUP(A83,'BASE LOSS COSTS'!$V$35:$W$49,2)</f>
        <v>84</v>
      </c>
      <c r="AX83" s="61">
        <f>VLOOKUP(A83,'BASE LOSS COSTS'!$Y$35:$Z$49,2)</f>
        <v>72</v>
      </c>
      <c r="AY83" s="61">
        <f>VLOOKUP(A83,'BASE LOSS COSTS'!$AB$35:$AC$49,2)</f>
        <v>72</v>
      </c>
      <c r="AZ83" s="61">
        <f>VLOOKUP(A83,'BASE LOSS COSTS'!$AE$35:$AF$49,2)</f>
        <v>158</v>
      </c>
      <c r="BA83" s="61">
        <f>VLOOKUP(A83,'BASE LOSS COSTS'!$AH$35:$AI$49,2)</f>
        <v>245</v>
      </c>
      <c r="BB83" s="61">
        <f>VLOOKUP(A83,'BASE LOSS COSTS'!$AK$35:$AL$49,2)</f>
        <v>245</v>
      </c>
      <c r="BC83" s="61">
        <f>VLOOKUP(A83,'BASE LOSS COSTS'!$AN$35:$AO$49,2)</f>
        <v>73</v>
      </c>
      <c r="BD83" s="61">
        <f>VLOOKUP(A83,'BASE LOSS COSTS'!$AQ$35:$AR$49,2)</f>
        <v>73</v>
      </c>
      <c r="BE83" s="61">
        <f>VLOOKUP(A83,'BASE LOSS COSTS'!$AT$35:$AU$49,2)</f>
        <v>194</v>
      </c>
      <c r="BF83" s="61">
        <f>VLOOKUP(A83,'BASE LOSS COSTS'!$AW$35:$AX$49,2,FALSE)</f>
        <v>168</v>
      </c>
      <c r="BG83" s="61">
        <f>VLOOKUP(A83,'BASE LOSS COSTS'!$AZ$35:$BA$49,2)</f>
        <v>258</v>
      </c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9"/>
      <c r="CG83" s="39"/>
    </row>
    <row r="84" spans="1:85">
      <c r="A84" s="41">
        <v>111</v>
      </c>
      <c r="B84" s="41">
        <v>66612</v>
      </c>
      <c r="C84" s="49">
        <f>VLOOKUP(A84,'BASE LOSS COSTS'!$A$14:$B$28,2)</f>
        <v>219</v>
      </c>
      <c r="D84" s="70">
        <f>VLOOKUP($A84,'BASE LOSS COSTS'!$Y$14:$Z$28,2,FALSE)</f>
        <v>0.63</v>
      </c>
      <c r="E84" s="70">
        <f>VLOOKUP($A84,'BASE LOSS COSTS'!$AB$14:$AC$28,2,FALSE)</f>
        <v>1.26</v>
      </c>
      <c r="F84" s="70">
        <f>VLOOKUP($A84,'BASE LOSS COSTS'!$AE$14:$AF$28,2,FALSE)</f>
        <v>1.89</v>
      </c>
      <c r="G84" s="49">
        <f>VLOOKUP(A84,'BASE LOSS COSTS'!$A$55:$B$69,2)</f>
        <v>3</v>
      </c>
      <c r="H84" s="61">
        <f>VLOOKUP(A84,'BASE LOSS COSTS'!$D$14:$E$28,2)</f>
        <v>268</v>
      </c>
      <c r="I84" s="61">
        <f>VLOOKUP($A84,'BASE LOSS COSTS'!$AH$14:$AI$28,2,FALSE)</f>
        <v>2</v>
      </c>
      <c r="J84" s="61">
        <f>VLOOKUP($A84,'BASE LOSS COSTS'!$AK$14:$AL$28,2,FALSE)</f>
        <v>3</v>
      </c>
      <c r="K84" s="61">
        <f>VLOOKUP($A84,'BASE LOSS COSTS'!$AN$14:$AO$28,2,FALSE)</f>
        <v>5</v>
      </c>
      <c r="L84" s="61">
        <f>VLOOKUP($A84,'BASE LOSS COSTS'!$AQ$14:$AR$28,2,FALSE)</f>
        <v>9</v>
      </c>
      <c r="M84" s="61">
        <f>VLOOKUP(A84,'BASE LOSS COSTS'!$G$14:$H$28,2)</f>
        <v>209</v>
      </c>
      <c r="N84" s="71">
        <f>VLOOKUP($A84,'BASE LOSS COSTS'!$AT$14:$AU$28,2,FALSE)</f>
        <v>0.62</v>
      </c>
      <c r="O84" s="71">
        <f>VLOOKUP($A84,'BASE LOSS COSTS'!$AW$14:$AX$28,2,FALSE)</f>
        <v>1.25</v>
      </c>
      <c r="P84" s="71">
        <f>VLOOKUP($A84,'BASE LOSS COSTS'!$AZ$14:$BA$28,2,FALSE)</f>
        <v>1.87</v>
      </c>
      <c r="Q84" s="49">
        <f>VLOOKUP(A84,'BASE LOSS COSTS'!$D$55:$E$69,2)</f>
        <v>7</v>
      </c>
      <c r="R84" s="49">
        <f>VLOOKUP(A84,'BASE LOSS COSTS'!$V$55:$W$69,2)</f>
        <v>5</v>
      </c>
      <c r="S84" s="61">
        <f>VLOOKUP(A84,'BASE LOSS COSTS'!$J$14:$K$28,2)</f>
        <v>248</v>
      </c>
      <c r="T84" s="49">
        <f>VLOOKUP(A84,'BASE LOSS COSTS'!$G$55:$H$69,2)</f>
        <v>6</v>
      </c>
      <c r="U84" s="61">
        <f>VLOOKUP(A84,'BASE LOSS COSTS'!$M$14:$N$28,2)</f>
        <v>970</v>
      </c>
      <c r="V84" s="71">
        <f>VLOOKUP($A84,'BASE LOSS COSTS'!$BC$14:$BD$28,2,FALSE)</f>
        <v>1.26</v>
      </c>
      <c r="W84" s="71">
        <f>VLOOKUP($A84,'BASE LOSS COSTS'!$BF$14:$BG$28,2,FALSE)</f>
        <v>1.89</v>
      </c>
      <c r="X84" s="71">
        <f>VLOOKUP($A84,'BASE LOSS COSTS'!$BI$14:$BJ$28,2,FALSE)</f>
        <v>2.52</v>
      </c>
      <c r="Y84" s="61">
        <f>VLOOKUP(A84,'BASE LOSS COSTS'!$J$55:$K$69,2)</f>
        <v>19</v>
      </c>
      <c r="Z84" s="61">
        <f>VLOOKUP(A84,'BASE LOSS COSTS'!$Y$55:$Z$69,2)</f>
        <v>15</v>
      </c>
      <c r="AA84" s="61">
        <f>VLOOKUP(A84,'BASE LOSS COSTS'!$P$14:$Q$28,2)</f>
        <v>230</v>
      </c>
      <c r="AB84" s="71">
        <f>VLOOKUP($A84,'BASE LOSS COSTS'!$BL$14:$BM$28,2,FALSE)</f>
        <v>0.63</v>
      </c>
      <c r="AC84" s="71">
        <f>VLOOKUP($A84,'BASE LOSS COSTS'!$BO$14:$BP$28,2,FALSE)</f>
        <v>1.26</v>
      </c>
      <c r="AD84" s="71">
        <f>VLOOKUP($A84,'BASE LOSS COSTS'!$BR$14:$BS$28,2,FALSE)</f>
        <v>1.89</v>
      </c>
      <c r="AE84" s="61">
        <f>VLOOKUP(A84,'BASE LOSS COSTS'!$M$55:$N$69,2)</f>
        <v>2</v>
      </c>
      <c r="AF84" s="61">
        <f>VLOOKUP(A84,'BASE LOSS COSTS'!$S$14:$T$28,2)</f>
        <v>92</v>
      </c>
      <c r="AG84" s="71">
        <f>VLOOKUP($A84,'BASE LOSS COSTS'!$BU$14:$BV$28,2,FALSE)</f>
        <v>9.4499999999999993</v>
      </c>
      <c r="AH84" s="71">
        <f>VLOOKUP($A84,'BASE LOSS COSTS'!$BX$14:$BY$28,2,FALSE)</f>
        <v>10.71</v>
      </c>
      <c r="AI84" s="71">
        <f>VLOOKUP($A84,'BASE LOSS COSTS'!$CA$14:$CB$28,2,FALSE)</f>
        <v>12.6</v>
      </c>
      <c r="AJ84" s="61">
        <f>VLOOKUP(A84,'BASE LOSS COSTS'!$P$55:$Q$69,2)</f>
        <v>2</v>
      </c>
      <c r="AK84" s="61">
        <f>VLOOKUP(A84,'BASE LOSS COSTS'!$V$14:$W$28,2)</f>
        <v>762</v>
      </c>
      <c r="AL84" s="71">
        <f>VLOOKUP($A84,'BASE LOSS COSTS'!$CD$14:$CE$28,2,FALSE)</f>
        <v>39.06</v>
      </c>
      <c r="AM84" s="71">
        <f>VLOOKUP($A84,'BASE LOSS COSTS'!$CG$14:$CH$28,2,FALSE)</f>
        <v>44.1</v>
      </c>
      <c r="AN84" s="71">
        <f>VLOOKUP($A84,'BASE LOSS COSTS'!$CJ$14:$CK$28,2,FALSE)</f>
        <v>61.11</v>
      </c>
      <c r="AO84" s="61">
        <f>VLOOKUP(A84,'BASE LOSS COSTS'!$S$55:$T$69,2)</f>
        <v>18</v>
      </c>
      <c r="AP84" s="61">
        <f>VLOOKUP(A84,'BASE LOSS COSTS'!$A$35:$B$49,2)</f>
        <v>167</v>
      </c>
      <c r="AQ84" s="61">
        <f>VLOOKUP(A84,'BASE LOSS COSTS'!$D$35:$E$49,2)</f>
        <v>144</v>
      </c>
      <c r="AR84" s="61">
        <f>VLOOKUP(A84,'BASE LOSS COSTS'!$G$35:$H$49,2)</f>
        <v>184</v>
      </c>
      <c r="AS84" s="61">
        <f>VLOOKUP(A84,'BASE LOSS COSTS'!$J$35:$K$49,2)</f>
        <v>184</v>
      </c>
      <c r="AT84" s="61">
        <f>VLOOKUP(A84,'BASE LOSS COSTS'!$M$35:$N$49,2)</f>
        <v>158</v>
      </c>
      <c r="AU84" s="61">
        <f>VLOOKUP(A84,'BASE LOSS COSTS'!$P$35:$Q$49,2)</f>
        <v>158</v>
      </c>
      <c r="AV84" s="61">
        <f>VLOOKUP(A84,'BASE LOSS COSTS'!$S$35:$T$49,2)</f>
        <v>84</v>
      </c>
      <c r="AW84" s="61">
        <f>VLOOKUP(A84,'BASE LOSS COSTS'!$V$35:$W$49,2)</f>
        <v>84</v>
      </c>
      <c r="AX84" s="61">
        <f>VLOOKUP(A84,'BASE LOSS COSTS'!$Y$35:$Z$49,2)</f>
        <v>72</v>
      </c>
      <c r="AY84" s="61">
        <f>VLOOKUP(A84,'BASE LOSS COSTS'!$AB$35:$AC$49,2)</f>
        <v>72</v>
      </c>
      <c r="AZ84" s="61">
        <f>VLOOKUP(A84,'BASE LOSS COSTS'!$AE$35:$AF$49,2)</f>
        <v>158</v>
      </c>
      <c r="BA84" s="61">
        <f>VLOOKUP(A84,'BASE LOSS COSTS'!$AH$35:$AI$49,2)</f>
        <v>245</v>
      </c>
      <c r="BB84" s="61">
        <f>VLOOKUP(A84,'BASE LOSS COSTS'!$AK$35:$AL$49,2)</f>
        <v>245</v>
      </c>
      <c r="BC84" s="61">
        <f>VLOOKUP(A84,'BASE LOSS COSTS'!$AN$35:$AO$49,2)</f>
        <v>73</v>
      </c>
      <c r="BD84" s="61">
        <f>VLOOKUP(A84,'BASE LOSS COSTS'!$AQ$35:$AR$49,2)</f>
        <v>73</v>
      </c>
      <c r="BE84" s="61">
        <f>VLOOKUP(A84,'BASE LOSS COSTS'!$AT$35:$AU$49,2)</f>
        <v>194</v>
      </c>
      <c r="BF84" s="61">
        <f>VLOOKUP(A84,'BASE LOSS COSTS'!$AW$35:$AX$49,2,FALSE)</f>
        <v>168</v>
      </c>
      <c r="BG84" s="61">
        <f>VLOOKUP(A84,'BASE LOSS COSTS'!$AZ$35:$BA$49,2)</f>
        <v>258</v>
      </c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9"/>
      <c r="CG84" s="39"/>
    </row>
    <row r="85" spans="1:85">
      <c r="A85" s="41">
        <v>111</v>
      </c>
      <c r="B85" s="41">
        <v>66614</v>
      </c>
      <c r="C85" s="49">
        <f>VLOOKUP(A85,'BASE LOSS COSTS'!$A$14:$B$28,2)</f>
        <v>219</v>
      </c>
      <c r="D85" s="70">
        <f>VLOOKUP($A85,'BASE LOSS COSTS'!$Y$14:$Z$28,2,FALSE)</f>
        <v>0.63</v>
      </c>
      <c r="E85" s="70">
        <f>VLOOKUP($A85,'BASE LOSS COSTS'!$AB$14:$AC$28,2,FALSE)</f>
        <v>1.26</v>
      </c>
      <c r="F85" s="70">
        <f>VLOOKUP($A85,'BASE LOSS COSTS'!$AE$14:$AF$28,2,FALSE)</f>
        <v>1.89</v>
      </c>
      <c r="G85" s="49">
        <f>VLOOKUP(A85,'BASE LOSS COSTS'!$A$55:$B$69,2)</f>
        <v>3</v>
      </c>
      <c r="H85" s="61">
        <f>VLOOKUP(A85,'BASE LOSS COSTS'!$D$14:$E$28,2)</f>
        <v>268</v>
      </c>
      <c r="I85" s="61">
        <f>VLOOKUP($A85,'BASE LOSS COSTS'!$AH$14:$AI$28,2,FALSE)</f>
        <v>2</v>
      </c>
      <c r="J85" s="61">
        <f>VLOOKUP($A85,'BASE LOSS COSTS'!$AK$14:$AL$28,2,FALSE)</f>
        <v>3</v>
      </c>
      <c r="K85" s="61">
        <f>VLOOKUP($A85,'BASE LOSS COSTS'!$AN$14:$AO$28,2,FALSE)</f>
        <v>5</v>
      </c>
      <c r="L85" s="61">
        <f>VLOOKUP($A85,'BASE LOSS COSTS'!$AQ$14:$AR$28,2,FALSE)</f>
        <v>9</v>
      </c>
      <c r="M85" s="61">
        <f>VLOOKUP(A85,'BASE LOSS COSTS'!$G$14:$H$28,2)</f>
        <v>209</v>
      </c>
      <c r="N85" s="71">
        <f>VLOOKUP($A85,'BASE LOSS COSTS'!$AT$14:$AU$28,2,FALSE)</f>
        <v>0.62</v>
      </c>
      <c r="O85" s="71">
        <f>VLOOKUP($A85,'BASE LOSS COSTS'!$AW$14:$AX$28,2,FALSE)</f>
        <v>1.25</v>
      </c>
      <c r="P85" s="71">
        <f>VLOOKUP($A85,'BASE LOSS COSTS'!$AZ$14:$BA$28,2,FALSE)</f>
        <v>1.87</v>
      </c>
      <c r="Q85" s="49">
        <f>VLOOKUP(A85,'BASE LOSS COSTS'!$D$55:$E$69,2)</f>
        <v>7</v>
      </c>
      <c r="R85" s="49">
        <f>VLOOKUP(A85,'BASE LOSS COSTS'!$V$55:$W$69,2)</f>
        <v>5</v>
      </c>
      <c r="S85" s="61">
        <f>VLOOKUP(A85,'BASE LOSS COSTS'!$J$14:$K$28,2)</f>
        <v>248</v>
      </c>
      <c r="T85" s="49">
        <f>VLOOKUP(A85,'BASE LOSS COSTS'!$G$55:$H$69,2)</f>
        <v>6</v>
      </c>
      <c r="U85" s="61">
        <f>VLOOKUP(A85,'BASE LOSS COSTS'!$M$14:$N$28,2)</f>
        <v>970</v>
      </c>
      <c r="V85" s="71">
        <f>VLOOKUP($A85,'BASE LOSS COSTS'!$BC$14:$BD$28,2,FALSE)</f>
        <v>1.26</v>
      </c>
      <c r="W85" s="71">
        <f>VLOOKUP($A85,'BASE LOSS COSTS'!$BF$14:$BG$28,2,FALSE)</f>
        <v>1.89</v>
      </c>
      <c r="X85" s="71">
        <f>VLOOKUP($A85,'BASE LOSS COSTS'!$BI$14:$BJ$28,2,FALSE)</f>
        <v>2.52</v>
      </c>
      <c r="Y85" s="61">
        <f>VLOOKUP(A85,'BASE LOSS COSTS'!$J$55:$K$69,2)</f>
        <v>19</v>
      </c>
      <c r="Z85" s="61">
        <f>VLOOKUP(A85,'BASE LOSS COSTS'!$Y$55:$Z$69,2)</f>
        <v>15</v>
      </c>
      <c r="AA85" s="61">
        <f>VLOOKUP(A85,'BASE LOSS COSTS'!$P$14:$Q$28,2)</f>
        <v>230</v>
      </c>
      <c r="AB85" s="71">
        <f>VLOOKUP($A85,'BASE LOSS COSTS'!$BL$14:$BM$28,2,FALSE)</f>
        <v>0.63</v>
      </c>
      <c r="AC85" s="71">
        <f>VLOOKUP($A85,'BASE LOSS COSTS'!$BO$14:$BP$28,2,FALSE)</f>
        <v>1.26</v>
      </c>
      <c r="AD85" s="71">
        <f>VLOOKUP($A85,'BASE LOSS COSTS'!$BR$14:$BS$28,2,FALSE)</f>
        <v>1.89</v>
      </c>
      <c r="AE85" s="61">
        <f>VLOOKUP(A85,'BASE LOSS COSTS'!$M$55:$N$69,2)</f>
        <v>2</v>
      </c>
      <c r="AF85" s="61">
        <f>VLOOKUP(A85,'BASE LOSS COSTS'!$S$14:$T$28,2)</f>
        <v>92</v>
      </c>
      <c r="AG85" s="71">
        <f>VLOOKUP($A85,'BASE LOSS COSTS'!$BU$14:$BV$28,2,FALSE)</f>
        <v>9.4499999999999993</v>
      </c>
      <c r="AH85" s="71">
        <f>VLOOKUP($A85,'BASE LOSS COSTS'!$BX$14:$BY$28,2,FALSE)</f>
        <v>10.71</v>
      </c>
      <c r="AI85" s="71">
        <f>VLOOKUP($A85,'BASE LOSS COSTS'!$CA$14:$CB$28,2,FALSE)</f>
        <v>12.6</v>
      </c>
      <c r="AJ85" s="61">
        <f>VLOOKUP(A85,'BASE LOSS COSTS'!$P$55:$Q$69,2)</f>
        <v>2</v>
      </c>
      <c r="AK85" s="61">
        <f>VLOOKUP(A85,'BASE LOSS COSTS'!$V$14:$W$28,2)</f>
        <v>762</v>
      </c>
      <c r="AL85" s="71">
        <f>VLOOKUP($A85,'BASE LOSS COSTS'!$CD$14:$CE$28,2,FALSE)</f>
        <v>39.06</v>
      </c>
      <c r="AM85" s="71">
        <f>VLOOKUP($A85,'BASE LOSS COSTS'!$CG$14:$CH$28,2,FALSE)</f>
        <v>44.1</v>
      </c>
      <c r="AN85" s="71">
        <f>VLOOKUP($A85,'BASE LOSS COSTS'!$CJ$14:$CK$28,2,FALSE)</f>
        <v>61.11</v>
      </c>
      <c r="AO85" s="61">
        <f>VLOOKUP(A85,'BASE LOSS COSTS'!$S$55:$T$69,2)</f>
        <v>18</v>
      </c>
      <c r="AP85" s="61">
        <f>VLOOKUP(A85,'BASE LOSS COSTS'!$A$35:$B$49,2)</f>
        <v>167</v>
      </c>
      <c r="AQ85" s="61">
        <f>VLOOKUP(A85,'BASE LOSS COSTS'!$D$35:$E$49,2)</f>
        <v>144</v>
      </c>
      <c r="AR85" s="61">
        <f>VLOOKUP(A85,'BASE LOSS COSTS'!$G$35:$H$49,2)</f>
        <v>184</v>
      </c>
      <c r="AS85" s="61">
        <f>VLOOKUP(A85,'BASE LOSS COSTS'!$J$35:$K$49,2)</f>
        <v>184</v>
      </c>
      <c r="AT85" s="61">
        <f>VLOOKUP(A85,'BASE LOSS COSTS'!$M$35:$N$49,2)</f>
        <v>158</v>
      </c>
      <c r="AU85" s="61">
        <f>VLOOKUP(A85,'BASE LOSS COSTS'!$P$35:$Q$49,2)</f>
        <v>158</v>
      </c>
      <c r="AV85" s="61">
        <f>VLOOKUP(A85,'BASE LOSS COSTS'!$S$35:$T$49,2)</f>
        <v>84</v>
      </c>
      <c r="AW85" s="61">
        <f>VLOOKUP(A85,'BASE LOSS COSTS'!$V$35:$W$49,2)</f>
        <v>84</v>
      </c>
      <c r="AX85" s="61">
        <f>VLOOKUP(A85,'BASE LOSS COSTS'!$Y$35:$Z$49,2)</f>
        <v>72</v>
      </c>
      <c r="AY85" s="61">
        <f>VLOOKUP(A85,'BASE LOSS COSTS'!$AB$35:$AC$49,2)</f>
        <v>72</v>
      </c>
      <c r="AZ85" s="61">
        <f>VLOOKUP(A85,'BASE LOSS COSTS'!$AE$35:$AF$49,2)</f>
        <v>158</v>
      </c>
      <c r="BA85" s="61">
        <f>VLOOKUP(A85,'BASE LOSS COSTS'!$AH$35:$AI$49,2)</f>
        <v>245</v>
      </c>
      <c r="BB85" s="61">
        <f>VLOOKUP(A85,'BASE LOSS COSTS'!$AK$35:$AL$49,2)</f>
        <v>245</v>
      </c>
      <c r="BC85" s="61">
        <f>VLOOKUP(A85,'BASE LOSS COSTS'!$AN$35:$AO$49,2)</f>
        <v>73</v>
      </c>
      <c r="BD85" s="61">
        <f>VLOOKUP(A85,'BASE LOSS COSTS'!$AQ$35:$AR$49,2)</f>
        <v>73</v>
      </c>
      <c r="BE85" s="61">
        <f>VLOOKUP(A85,'BASE LOSS COSTS'!$AT$35:$AU$49,2)</f>
        <v>194</v>
      </c>
      <c r="BF85" s="61">
        <f>VLOOKUP(A85,'BASE LOSS COSTS'!$AW$35:$AX$49,2,FALSE)</f>
        <v>168</v>
      </c>
      <c r="BG85" s="61">
        <f>VLOOKUP(A85,'BASE LOSS COSTS'!$AZ$35:$BA$49,2)</f>
        <v>258</v>
      </c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9"/>
      <c r="CG85" s="39"/>
    </row>
    <row r="86" spans="1:85">
      <c r="A86" s="41">
        <v>111</v>
      </c>
      <c r="B86" s="41">
        <v>66615</v>
      </c>
      <c r="C86" s="49">
        <f>VLOOKUP(A86,'BASE LOSS COSTS'!$A$14:$B$28,2)</f>
        <v>219</v>
      </c>
      <c r="D86" s="70">
        <f>VLOOKUP($A86,'BASE LOSS COSTS'!$Y$14:$Z$28,2,FALSE)</f>
        <v>0.63</v>
      </c>
      <c r="E86" s="70">
        <f>VLOOKUP($A86,'BASE LOSS COSTS'!$AB$14:$AC$28,2,FALSE)</f>
        <v>1.26</v>
      </c>
      <c r="F86" s="70">
        <f>VLOOKUP($A86,'BASE LOSS COSTS'!$AE$14:$AF$28,2,FALSE)</f>
        <v>1.89</v>
      </c>
      <c r="G86" s="49">
        <f>VLOOKUP(A86,'BASE LOSS COSTS'!$A$55:$B$69,2)</f>
        <v>3</v>
      </c>
      <c r="H86" s="61">
        <f>VLOOKUP(A86,'BASE LOSS COSTS'!$D$14:$E$28,2)</f>
        <v>268</v>
      </c>
      <c r="I86" s="61">
        <f>VLOOKUP($A86,'BASE LOSS COSTS'!$AH$14:$AI$28,2,FALSE)</f>
        <v>2</v>
      </c>
      <c r="J86" s="61">
        <f>VLOOKUP($A86,'BASE LOSS COSTS'!$AK$14:$AL$28,2,FALSE)</f>
        <v>3</v>
      </c>
      <c r="K86" s="61">
        <f>VLOOKUP($A86,'BASE LOSS COSTS'!$AN$14:$AO$28,2,FALSE)</f>
        <v>5</v>
      </c>
      <c r="L86" s="61">
        <f>VLOOKUP($A86,'BASE LOSS COSTS'!$AQ$14:$AR$28,2,FALSE)</f>
        <v>9</v>
      </c>
      <c r="M86" s="61">
        <f>VLOOKUP(A86,'BASE LOSS COSTS'!$G$14:$H$28,2)</f>
        <v>209</v>
      </c>
      <c r="N86" s="71">
        <f>VLOOKUP($A86,'BASE LOSS COSTS'!$AT$14:$AU$28,2,FALSE)</f>
        <v>0.62</v>
      </c>
      <c r="O86" s="71">
        <f>VLOOKUP($A86,'BASE LOSS COSTS'!$AW$14:$AX$28,2,FALSE)</f>
        <v>1.25</v>
      </c>
      <c r="P86" s="71">
        <f>VLOOKUP($A86,'BASE LOSS COSTS'!$AZ$14:$BA$28,2,FALSE)</f>
        <v>1.87</v>
      </c>
      <c r="Q86" s="49">
        <f>VLOOKUP(A86,'BASE LOSS COSTS'!$D$55:$E$69,2)</f>
        <v>7</v>
      </c>
      <c r="R86" s="49">
        <f>VLOOKUP(A86,'BASE LOSS COSTS'!$V$55:$W$69,2)</f>
        <v>5</v>
      </c>
      <c r="S86" s="61">
        <f>VLOOKUP(A86,'BASE LOSS COSTS'!$J$14:$K$28,2)</f>
        <v>248</v>
      </c>
      <c r="T86" s="49">
        <f>VLOOKUP(A86,'BASE LOSS COSTS'!$G$55:$H$69,2)</f>
        <v>6</v>
      </c>
      <c r="U86" s="61">
        <f>VLOOKUP(A86,'BASE LOSS COSTS'!$M$14:$N$28,2)</f>
        <v>970</v>
      </c>
      <c r="V86" s="71">
        <f>VLOOKUP($A86,'BASE LOSS COSTS'!$BC$14:$BD$28,2,FALSE)</f>
        <v>1.26</v>
      </c>
      <c r="W86" s="71">
        <f>VLOOKUP($A86,'BASE LOSS COSTS'!$BF$14:$BG$28,2,FALSE)</f>
        <v>1.89</v>
      </c>
      <c r="X86" s="71">
        <f>VLOOKUP($A86,'BASE LOSS COSTS'!$BI$14:$BJ$28,2,FALSE)</f>
        <v>2.52</v>
      </c>
      <c r="Y86" s="61">
        <f>VLOOKUP(A86,'BASE LOSS COSTS'!$J$55:$K$69,2)</f>
        <v>19</v>
      </c>
      <c r="Z86" s="61">
        <f>VLOOKUP(A86,'BASE LOSS COSTS'!$Y$55:$Z$69,2)</f>
        <v>15</v>
      </c>
      <c r="AA86" s="61">
        <f>VLOOKUP(A86,'BASE LOSS COSTS'!$P$14:$Q$28,2)</f>
        <v>230</v>
      </c>
      <c r="AB86" s="71">
        <f>VLOOKUP($A86,'BASE LOSS COSTS'!$BL$14:$BM$28,2,FALSE)</f>
        <v>0.63</v>
      </c>
      <c r="AC86" s="71">
        <f>VLOOKUP($A86,'BASE LOSS COSTS'!$BO$14:$BP$28,2,FALSE)</f>
        <v>1.26</v>
      </c>
      <c r="AD86" s="71">
        <f>VLOOKUP($A86,'BASE LOSS COSTS'!$BR$14:$BS$28,2,FALSE)</f>
        <v>1.89</v>
      </c>
      <c r="AE86" s="61">
        <f>VLOOKUP(A86,'BASE LOSS COSTS'!$M$55:$N$69,2)</f>
        <v>2</v>
      </c>
      <c r="AF86" s="61">
        <f>VLOOKUP(A86,'BASE LOSS COSTS'!$S$14:$T$28,2)</f>
        <v>92</v>
      </c>
      <c r="AG86" s="71">
        <f>VLOOKUP($A86,'BASE LOSS COSTS'!$BU$14:$BV$28,2,FALSE)</f>
        <v>9.4499999999999993</v>
      </c>
      <c r="AH86" s="71">
        <f>VLOOKUP($A86,'BASE LOSS COSTS'!$BX$14:$BY$28,2,FALSE)</f>
        <v>10.71</v>
      </c>
      <c r="AI86" s="71">
        <f>VLOOKUP($A86,'BASE LOSS COSTS'!$CA$14:$CB$28,2,FALSE)</f>
        <v>12.6</v>
      </c>
      <c r="AJ86" s="61">
        <f>VLOOKUP(A86,'BASE LOSS COSTS'!$P$55:$Q$69,2)</f>
        <v>2</v>
      </c>
      <c r="AK86" s="61">
        <f>VLOOKUP(A86,'BASE LOSS COSTS'!$V$14:$W$28,2)</f>
        <v>762</v>
      </c>
      <c r="AL86" s="71">
        <f>VLOOKUP($A86,'BASE LOSS COSTS'!$CD$14:$CE$28,2,FALSE)</f>
        <v>39.06</v>
      </c>
      <c r="AM86" s="71">
        <f>VLOOKUP($A86,'BASE LOSS COSTS'!$CG$14:$CH$28,2,FALSE)</f>
        <v>44.1</v>
      </c>
      <c r="AN86" s="71">
        <f>VLOOKUP($A86,'BASE LOSS COSTS'!$CJ$14:$CK$28,2,FALSE)</f>
        <v>61.11</v>
      </c>
      <c r="AO86" s="61">
        <f>VLOOKUP(A86,'BASE LOSS COSTS'!$S$55:$T$69,2)</f>
        <v>18</v>
      </c>
      <c r="AP86" s="61">
        <f>VLOOKUP(A86,'BASE LOSS COSTS'!$A$35:$B$49,2)</f>
        <v>167</v>
      </c>
      <c r="AQ86" s="61">
        <f>VLOOKUP(A86,'BASE LOSS COSTS'!$D$35:$E$49,2)</f>
        <v>144</v>
      </c>
      <c r="AR86" s="61">
        <f>VLOOKUP(A86,'BASE LOSS COSTS'!$G$35:$H$49,2)</f>
        <v>184</v>
      </c>
      <c r="AS86" s="61">
        <f>VLOOKUP(A86,'BASE LOSS COSTS'!$J$35:$K$49,2)</f>
        <v>184</v>
      </c>
      <c r="AT86" s="61">
        <f>VLOOKUP(A86,'BASE LOSS COSTS'!$M$35:$N$49,2)</f>
        <v>158</v>
      </c>
      <c r="AU86" s="61">
        <f>VLOOKUP(A86,'BASE LOSS COSTS'!$P$35:$Q$49,2)</f>
        <v>158</v>
      </c>
      <c r="AV86" s="61">
        <f>VLOOKUP(A86,'BASE LOSS COSTS'!$S$35:$T$49,2)</f>
        <v>84</v>
      </c>
      <c r="AW86" s="61">
        <f>VLOOKUP(A86,'BASE LOSS COSTS'!$V$35:$W$49,2)</f>
        <v>84</v>
      </c>
      <c r="AX86" s="61">
        <f>VLOOKUP(A86,'BASE LOSS COSTS'!$Y$35:$Z$49,2)</f>
        <v>72</v>
      </c>
      <c r="AY86" s="61">
        <f>VLOOKUP(A86,'BASE LOSS COSTS'!$AB$35:$AC$49,2)</f>
        <v>72</v>
      </c>
      <c r="AZ86" s="61">
        <f>VLOOKUP(A86,'BASE LOSS COSTS'!$AE$35:$AF$49,2)</f>
        <v>158</v>
      </c>
      <c r="BA86" s="61">
        <f>VLOOKUP(A86,'BASE LOSS COSTS'!$AH$35:$AI$49,2)</f>
        <v>245</v>
      </c>
      <c r="BB86" s="61">
        <f>VLOOKUP(A86,'BASE LOSS COSTS'!$AK$35:$AL$49,2)</f>
        <v>245</v>
      </c>
      <c r="BC86" s="61">
        <f>VLOOKUP(A86,'BASE LOSS COSTS'!$AN$35:$AO$49,2)</f>
        <v>73</v>
      </c>
      <c r="BD86" s="61">
        <f>VLOOKUP(A86,'BASE LOSS COSTS'!$AQ$35:$AR$49,2)</f>
        <v>73</v>
      </c>
      <c r="BE86" s="61">
        <f>VLOOKUP(A86,'BASE LOSS COSTS'!$AT$35:$AU$49,2)</f>
        <v>194</v>
      </c>
      <c r="BF86" s="61">
        <f>VLOOKUP(A86,'BASE LOSS COSTS'!$AW$35:$AX$49,2,FALSE)</f>
        <v>168</v>
      </c>
      <c r="BG86" s="61">
        <f>VLOOKUP(A86,'BASE LOSS COSTS'!$AZ$35:$BA$49,2)</f>
        <v>258</v>
      </c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9"/>
      <c r="CG86" s="39"/>
    </row>
    <row r="87" spans="1:85">
      <c r="A87" s="41">
        <v>111</v>
      </c>
      <c r="B87" s="41">
        <v>66616</v>
      </c>
      <c r="C87" s="49">
        <f>VLOOKUP(A87,'BASE LOSS COSTS'!$A$14:$B$28,2)</f>
        <v>219</v>
      </c>
      <c r="D87" s="70">
        <f>VLOOKUP($A87,'BASE LOSS COSTS'!$Y$14:$Z$28,2,FALSE)</f>
        <v>0.63</v>
      </c>
      <c r="E87" s="70">
        <f>VLOOKUP($A87,'BASE LOSS COSTS'!$AB$14:$AC$28,2,FALSE)</f>
        <v>1.26</v>
      </c>
      <c r="F87" s="70">
        <f>VLOOKUP($A87,'BASE LOSS COSTS'!$AE$14:$AF$28,2,FALSE)</f>
        <v>1.89</v>
      </c>
      <c r="G87" s="49">
        <f>VLOOKUP(A87,'BASE LOSS COSTS'!$A$55:$B$69,2)</f>
        <v>3</v>
      </c>
      <c r="H87" s="61">
        <f>VLOOKUP(A87,'BASE LOSS COSTS'!$D$14:$E$28,2)</f>
        <v>268</v>
      </c>
      <c r="I87" s="61">
        <f>VLOOKUP($A87,'BASE LOSS COSTS'!$AH$14:$AI$28,2,FALSE)</f>
        <v>2</v>
      </c>
      <c r="J87" s="61">
        <f>VLOOKUP($A87,'BASE LOSS COSTS'!$AK$14:$AL$28,2,FALSE)</f>
        <v>3</v>
      </c>
      <c r="K87" s="61">
        <f>VLOOKUP($A87,'BASE LOSS COSTS'!$AN$14:$AO$28,2,FALSE)</f>
        <v>5</v>
      </c>
      <c r="L87" s="61">
        <f>VLOOKUP($A87,'BASE LOSS COSTS'!$AQ$14:$AR$28,2,FALSE)</f>
        <v>9</v>
      </c>
      <c r="M87" s="61">
        <f>VLOOKUP(A87,'BASE LOSS COSTS'!$G$14:$H$28,2)</f>
        <v>209</v>
      </c>
      <c r="N87" s="71">
        <f>VLOOKUP($A87,'BASE LOSS COSTS'!$AT$14:$AU$28,2,FALSE)</f>
        <v>0.62</v>
      </c>
      <c r="O87" s="71">
        <f>VLOOKUP($A87,'BASE LOSS COSTS'!$AW$14:$AX$28,2,FALSE)</f>
        <v>1.25</v>
      </c>
      <c r="P87" s="71">
        <f>VLOOKUP($A87,'BASE LOSS COSTS'!$AZ$14:$BA$28,2,FALSE)</f>
        <v>1.87</v>
      </c>
      <c r="Q87" s="49">
        <f>VLOOKUP(A87,'BASE LOSS COSTS'!$D$55:$E$69,2)</f>
        <v>7</v>
      </c>
      <c r="R87" s="49">
        <f>VLOOKUP(A87,'BASE LOSS COSTS'!$V$55:$W$69,2)</f>
        <v>5</v>
      </c>
      <c r="S87" s="61">
        <f>VLOOKUP(A87,'BASE LOSS COSTS'!$J$14:$K$28,2)</f>
        <v>248</v>
      </c>
      <c r="T87" s="49">
        <f>VLOOKUP(A87,'BASE LOSS COSTS'!$G$55:$H$69,2)</f>
        <v>6</v>
      </c>
      <c r="U87" s="61">
        <f>VLOOKUP(A87,'BASE LOSS COSTS'!$M$14:$N$28,2)</f>
        <v>970</v>
      </c>
      <c r="V87" s="71">
        <f>VLOOKUP($A87,'BASE LOSS COSTS'!$BC$14:$BD$28,2,FALSE)</f>
        <v>1.26</v>
      </c>
      <c r="W87" s="71">
        <f>VLOOKUP($A87,'BASE LOSS COSTS'!$BF$14:$BG$28,2,FALSE)</f>
        <v>1.89</v>
      </c>
      <c r="X87" s="71">
        <f>VLOOKUP($A87,'BASE LOSS COSTS'!$BI$14:$BJ$28,2,FALSE)</f>
        <v>2.52</v>
      </c>
      <c r="Y87" s="61">
        <f>VLOOKUP(A87,'BASE LOSS COSTS'!$J$55:$K$69,2)</f>
        <v>19</v>
      </c>
      <c r="Z87" s="61">
        <f>VLOOKUP(A87,'BASE LOSS COSTS'!$Y$55:$Z$69,2)</f>
        <v>15</v>
      </c>
      <c r="AA87" s="61">
        <f>VLOOKUP(A87,'BASE LOSS COSTS'!$P$14:$Q$28,2)</f>
        <v>230</v>
      </c>
      <c r="AB87" s="71">
        <f>VLOOKUP($A87,'BASE LOSS COSTS'!$BL$14:$BM$28,2,FALSE)</f>
        <v>0.63</v>
      </c>
      <c r="AC87" s="71">
        <f>VLOOKUP($A87,'BASE LOSS COSTS'!$BO$14:$BP$28,2,FALSE)</f>
        <v>1.26</v>
      </c>
      <c r="AD87" s="71">
        <f>VLOOKUP($A87,'BASE LOSS COSTS'!$BR$14:$BS$28,2,FALSE)</f>
        <v>1.89</v>
      </c>
      <c r="AE87" s="61">
        <f>VLOOKUP(A87,'BASE LOSS COSTS'!$M$55:$N$69,2)</f>
        <v>2</v>
      </c>
      <c r="AF87" s="61">
        <f>VLOOKUP(A87,'BASE LOSS COSTS'!$S$14:$T$28,2)</f>
        <v>92</v>
      </c>
      <c r="AG87" s="71">
        <f>VLOOKUP($A87,'BASE LOSS COSTS'!$BU$14:$BV$28,2,FALSE)</f>
        <v>9.4499999999999993</v>
      </c>
      <c r="AH87" s="71">
        <f>VLOOKUP($A87,'BASE LOSS COSTS'!$BX$14:$BY$28,2,FALSE)</f>
        <v>10.71</v>
      </c>
      <c r="AI87" s="71">
        <f>VLOOKUP($A87,'BASE LOSS COSTS'!$CA$14:$CB$28,2,FALSE)</f>
        <v>12.6</v>
      </c>
      <c r="AJ87" s="61">
        <f>VLOOKUP(A87,'BASE LOSS COSTS'!$P$55:$Q$69,2)</f>
        <v>2</v>
      </c>
      <c r="AK87" s="61">
        <f>VLOOKUP(A87,'BASE LOSS COSTS'!$V$14:$W$28,2)</f>
        <v>762</v>
      </c>
      <c r="AL87" s="71">
        <f>VLOOKUP($A87,'BASE LOSS COSTS'!$CD$14:$CE$28,2,FALSE)</f>
        <v>39.06</v>
      </c>
      <c r="AM87" s="71">
        <f>VLOOKUP($A87,'BASE LOSS COSTS'!$CG$14:$CH$28,2,FALSE)</f>
        <v>44.1</v>
      </c>
      <c r="AN87" s="71">
        <f>VLOOKUP($A87,'BASE LOSS COSTS'!$CJ$14:$CK$28,2,FALSE)</f>
        <v>61.11</v>
      </c>
      <c r="AO87" s="61">
        <f>VLOOKUP(A87,'BASE LOSS COSTS'!$S$55:$T$69,2)</f>
        <v>18</v>
      </c>
      <c r="AP87" s="61">
        <f>VLOOKUP(A87,'BASE LOSS COSTS'!$A$35:$B$49,2)</f>
        <v>167</v>
      </c>
      <c r="AQ87" s="61">
        <f>VLOOKUP(A87,'BASE LOSS COSTS'!$D$35:$E$49,2)</f>
        <v>144</v>
      </c>
      <c r="AR87" s="61">
        <f>VLOOKUP(A87,'BASE LOSS COSTS'!$G$35:$H$49,2)</f>
        <v>184</v>
      </c>
      <c r="AS87" s="61">
        <f>VLOOKUP(A87,'BASE LOSS COSTS'!$J$35:$K$49,2)</f>
        <v>184</v>
      </c>
      <c r="AT87" s="61">
        <f>VLOOKUP(A87,'BASE LOSS COSTS'!$M$35:$N$49,2)</f>
        <v>158</v>
      </c>
      <c r="AU87" s="61">
        <f>VLOOKUP(A87,'BASE LOSS COSTS'!$P$35:$Q$49,2)</f>
        <v>158</v>
      </c>
      <c r="AV87" s="61">
        <f>VLOOKUP(A87,'BASE LOSS COSTS'!$S$35:$T$49,2)</f>
        <v>84</v>
      </c>
      <c r="AW87" s="61">
        <f>VLOOKUP(A87,'BASE LOSS COSTS'!$V$35:$W$49,2)</f>
        <v>84</v>
      </c>
      <c r="AX87" s="61">
        <f>VLOOKUP(A87,'BASE LOSS COSTS'!$Y$35:$Z$49,2)</f>
        <v>72</v>
      </c>
      <c r="AY87" s="61">
        <f>VLOOKUP(A87,'BASE LOSS COSTS'!$AB$35:$AC$49,2)</f>
        <v>72</v>
      </c>
      <c r="AZ87" s="61">
        <f>VLOOKUP(A87,'BASE LOSS COSTS'!$AE$35:$AF$49,2)</f>
        <v>158</v>
      </c>
      <c r="BA87" s="61">
        <f>VLOOKUP(A87,'BASE LOSS COSTS'!$AH$35:$AI$49,2)</f>
        <v>245</v>
      </c>
      <c r="BB87" s="61">
        <f>VLOOKUP(A87,'BASE LOSS COSTS'!$AK$35:$AL$49,2)</f>
        <v>245</v>
      </c>
      <c r="BC87" s="61">
        <f>VLOOKUP(A87,'BASE LOSS COSTS'!$AN$35:$AO$49,2)</f>
        <v>73</v>
      </c>
      <c r="BD87" s="61">
        <f>VLOOKUP(A87,'BASE LOSS COSTS'!$AQ$35:$AR$49,2)</f>
        <v>73</v>
      </c>
      <c r="BE87" s="61">
        <f>VLOOKUP(A87,'BASE LOSS COSTS'!$AT$35:$AU$49,2)</f>
        <v>194</v>
      </c>
      <c r="BF87" s="61">
        <f>VLOOKUP(A87,'BASE LOSS COSTS'!$AW$35:$AX$49,2,FALSE)</f>
        <v>168</v>
      </c>
      <c r="BG87" s="61">
        <f>VLOOKUP(A87,'BASE LOSS COSTS'!$AZ$35:$BA$49,2)</f>
        <v>258</v>
      </c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9"/>
      <c r="CG87" s="39"/>
    </row>
    <row r="88" spans="1:85">
      <c r="A88" s="41">
        <v>111</v>
      </c>
      <c r="B88" s="41">
        <v>66617</v>
      </c>
      <c r="C88" s="49">
        <f>VLOOKUP(A88,'BASE LOSS COSTS'!$A$14:$B$28,2)</f>
        <v>219</v>
      </c>
      <c r="D88" s="70">
        <f>VLOOKUP($A88,'BASE LOSS COSTS'!$Y$14:$Z$28,2,FALSE)</f>
        <v>0.63</v>
      </c>
      <c r="E88" s="70">
        <f>VLOOKUP($A88,'BASE LOSS COSTS'!$AB$14:$AC$28,2,FALSE)</f>
        <v>1.26</v>
      </c>
      <c r="F88" s="70">
        <f>VLOOKUP($A88,'BASE LOSS COSTS'!$AE$14:$AF$28,2,FALSE)</f>
        <v>1.89</v>
      </c>
      <c r="G88" s="49">
        <f>VLOOKUP(A88,'BASE LOSS COSTS'!$A$55:$B$69,2)</f>
        <v>3</v>
      </c>
      <c r="H88" s="61">
        <f>VLOOKUP(A88,'BASE LOSS COSTS'!$D$14:$E$28,2)</f>
        <v>268</v>
      </c>
      <c r="I88" s="61">
        <f>VLOOKUP($A88,'BASE LOSS COSTS'!$AH$14:$AI$28,2,FALSE)</f>
        <v>2</v>
      </c>
      <c r="J88" s="61">
        <f>VLOOKUP($A88,'BASE LOSS COSTS'!$AK$14:$AL$28,2,FALSE)</f>
        <v>3</v>
      </c>
      <c r="K88" s="61">
        <f>VLOOKUP($A88,'BASE LOSS COSTS'!$AN$14:$AO$28,2,FALSE)</f>
        <v>5</v>
      </c>
      <c r="L88" s="61">
        <f>VLOOKUP($A88,'BASE LOSS COSTS'!$AQ$14:$AR$28,2,FALSE)</f>
        <v>9</v>
      </c>
      <c r="M88" s="61">
        <f>VLOOKUP(A88,'BASE LOSS COSTS'!$G$14:$H$28,2)</f>
        <v>209</v>
      </c>
      <c r="N88" s="71">
        <f>VLOOKUP($A88,'BASE LOSS COSTS'!$AT$14:$AU$28,2,FALSE)</f>
        <v>0.62</v>
      </c>
      <c r="O88" s="71">
        <f>VLOOKUP($A88,'BASE LOSS COSTS'!$AW$14:$AX$28,2,FALSE)</f>
        <v>1.25</v>
      </c>
      <c r="P88" s="71">
        <f>VLOOKUP($A88,'BASE LOSS COSTS'!$AZ$14:$BA$28,2,FALSE)</f>
        <v>1.87</v>
      </c>
      <c r="Q88" s="49">
        <f>VLOOKUP(A88,'BASE LOSS COSTS'!$D$55:$E$69,2)</f>
        <v>7</v>
      </c>
      <c r="R88" s="49">
        <f>VLOOKUP(A88,'BASE LOSS COSTS'!$V$55:$W$69,2)</f>
        <v>5</v>
      </c>
      <c r="S88" s="61">
        <f>VLOOKUP(A88,'BASE LOSS COSTS'!$J$14:$K$28,2)</f>
        <v>248</v>
      </c>
      <c r="T88" s="49">
        <f>VLOOKUP(A88,'BASE LOSS COSTS'!$G$55:$H$69,2)</f>
        <v>6</v>
      </c>
      <c r="U88" s="61">
        <f>VLOOKUP(A88,'BASE LOSS COSTS'!$M$14:$N$28,2)</f>
        <v>970</v>
      </c>
      <c r="V88" s="71">
        <f>VLOOKUP($A88,'BASE LOSS COSTS'!$BC$14:$BD$28,2,FALSE)</f>
        <v>1.26</v>
      </c>
      <c r="W88" s="71">
        <f>VLOOKUP($A88,'BASE LOSS COSTS'!$BF$14:$BG$28,2,FALSE)</f>
        <v>1.89</v>
      </c>
      <c r="X88" s="71">
        <f>VLOOKUP($A88,'BASE LOSS COSTS'!$BI$14:$BJ$28,2,FALSE)</f>
        <v>2.52</v>
      </c>
      <c r="Y88" s="61">
        <f>VLOOKUP(A88,'BASE LOSS COSTS'!$J$55:$K$69,2)</f>
        <v>19</v>
      </c>
      <c r="Z88" s="61">
        <f>VLOOKUP(A88,'BASE LOSS COSTS'!$Y$55:$Z$69,2)</f>
        <v>15</v>
      </c>
      <c r="AA88" s="61">
        <f>VLOOKUP(A88,'BASE LOSS COSTS'!$P$14:$Q$28,2)</f>
        <v>230</v>
      </c>
      <c r="AB88" s="71">
        <f>VLOOKUP($A88,'BASE LOSS COSTS'!$BL$14:$BM$28,2,FALSE)</f>
        <v>0.63</v>
      </c>
      <c r="AC88" s="71">
        <f>VLOOKUP($A88,'BASE LOSS COSTS'!$BO$14:$BP$28,2,FALSE)</f>
        <v>1.26</v>
      </c>
      <c r="AD88" s="71">
        <f>VLOOKUP($A88,'BASE LOSS COSTS'!$BR$14:$BS$28,2,FALSE)</f>
        <v>1.89</v>
      </c>
      <c r="AE88" s="61">
        <f>VLOOKUP(A88,'BASE LOSS COSTS'!$M$55:$N$69,2)</f>
        <v>2</v>
      </c>
      <c r="AF88" s="61">
        <f>VLOOKUP(A88,'BASE LOSS COSTS'!$S$14:$T$28,2)</f>
        <v>92</v>
      </c>
      <c r="AG88" s="71">
        <f>VLOOKUP($A88,'BASE LOSS COSTS'!$BU$14:$BV$28,2,FALSE)</f>
        <v>9.4499999999999993</v>
      </c>
      <c r="AH88" s="71">
        <f>VLOOKUP($A88,'BASE LOSS COSTS'!$BX$14:$BY$28,2,FALSE)</f>
        <v>10.71</v>
      </c>
      <c r="AI88" s="71">
        <f>VLOOKUP($A88,'BASE LOSS COSTS'!$CA$14:$CB$28,2,FALSE)</f>
        <v>12.6</v>
      </c>
      <c r="AJ88" s="61">
        <f>VLOOKUP(A88,'BASE LOSS COSTS'!$P$55:$Q$69,2)</f>
        <v>2</v>
      </c>
      <c r="AK88" s="61">
        <f>VLOOKUP(A88,'BASE LOSS COSTS'!$V$14:$W$28,2)</f>
        <v>762</v>
      </c>
      <c r="AL88" s="71">
        <f>VLOOKUP($A88,'BASE LOSS COSTS'!$CD$14:$CE$28,2,FALSE)</f>
        <v>39.06</v>
      </c>
      <c r="AM88" s="71">
        <f>VLOOKUP($A88,'BASE LOSS COSTS'!$CG$14:$CH$28,2,FALSE)</f>
        <v>44.1</v>
      </c>
      <c r="AN88" s="71">
        <f>VLOOKUP($A88,'BASE LOSS COSTS'!$CJ$14:$CK$28,2,FALSE)</f>
        <v>61.11</v>
      </c>
      <c r="AO88" s="61">
        <f>VLOOKUP(A88,'BASE LOSS COSTS'!$S$55:$T$69,2)</f>
        <v>18</v>
      </c>
      <c r="AP88" s="61">
        <f>VLOOKUP(A88,'BASE LOSS COSTS'!$A$35:$B$49,2)</f>
        <v>167</v>
      </c>
      <c r="AQ88" s="61">
        <f>VLOOKUP(A88,'BASE LOSS COSTS'!$D$35:$E$49,2)</f>
        <v>144</v>
      </c>
      <c r="AR88" s="61">
        <f>VLOOKUP(A88,'BASE LOSS COSTS'!$G$35:$H$49,2)</f>
        <v>184</v>
      </c>
      <c r="AS88" s="61">
        <f>VLOOKUP(A88,'BASE LOSS COSTS'!$J$35:$K$49,2)</f>
        <v>184</v>
      </c>
      <c r="AT88" s="61">
        <f>VLOOKUP(A88,'BASE LOSS COSTS'!$M$35:$N$49,2)</f>
        <v>158</v>
      </c>
      <c r="AU88" s="61">
        <f>VLOOKUP(A88,'BASE LOSS COSTS'!$P$35:$Q$49,2)</f>
        <v>158</v>
      </c>
      <c r="AV88" s="61">
        <f>VLOOKUP(A88,'BASE LOSS COSTS'!$S$35:$T$49,2)</f>
        <v>84</v>
      </c>
      <c r="AW88" s="61">
        <f>VLOOKUP(A88,'BASE LOSS COSTS'!$V$35:$W$49,2)</f>
        <v>84</v>
      </c>
      <c r="AX88" s="61">
        <f>VLOOKUP(A88,'BASE LOSS COSTS'!$Y$35:$Z$49,2)</f>
        <v>72</v>
      </c>
      <c r="AY88" s="61">
        <f>VLOOKUP(A88,'BASE LOSS COSTS'!$AB$35:$AC$49,2)</f>
        <v>72</v>
      </c>
      <c r="AZ88" s="61">
        <f>VLOOKUP(A88,'BASE LOSS COSTS'!$AE$35:$AF$49,2)</f>
        <v>158</v>
      </c>
      <c r="BA88" s="61">
        <f>VLOOKUP(A88,'BASE LOSS COSTS'!$AH$35:$AI$49,2)</f>
        <v>245</v>
      </c>
      <c r="BB88" s="61">
        <f>VLOOKUP(A88,'BASE LOSS COSTS'!$AK$35:$AL$49,2)</f>
        <v>245</v>
      </c>
      <c r="BC88" s="61">
        <f>VLOOKUP(A88,'BASE LOSS COSTS'!$AN$35:$AO$49,2)</f>
        <v>73</v>
      </c>
      <c r="BD88" s="61">
        <f>VLOOKUP(A88,'BASE LOSS COSTS'!$AQ$35:$AR$49,2)</f>
        <v>73</v>
      </c>
      <c r="BE88" s="61">
        <f>VLOOKUP(A88,'BASE LOSS COSTS'!$AT$35:$AU$49,2)</f>
        <v>194</v>
      </c>
      <c r="BF88" s="61">
        <f>VLOOKUP(A88,'BASE LOSS COSTS'!$AW$35:$AX$49,2,FALSE)</f>
        <v>168</v>
      </c>
      <c r="BG88" s="61">
        <f>VLOOKUP(A88,'BASE LOSS COSTS'!$AZ$35:$BA$49,2)</f>
        <v>258</v>
      </c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9"/>
      <c r="CG88" s="39"/>
    </row>
    <row r="89" spans="1:85">
      <c r="A89" s="41">
        <v>111</v>
      </c>
      <c r="B89" s="41">
        <v>66618</v>
      </c>
      <c r="C89" s="49">
        <f>VLOOKUP(A89,'BASE LOSS COSTS'!$A$14:$B$28,2)</f>
        <v>219</v>
      </c>
      <c r="D89" s="70">
        <f>VLOOKUP($A89,'BASE LOSS COSTS'!$Y$14:$Z$28,2,FALSE)</f>
        <v>0.63</v>
      </c>
      <c r="E89" s="70">
        <f>VLOOKUP($A89,'BASE LOSS COSTS'!$AB$14:$AC$28,2,FALSE)</f>
        <v>1.26</v>
      </c>
      <c r="F89" s="70">
        <f>VLOOKUP($A89,'BASE LOSS COSTS'!$AE$14:$AF$28,2,FALSE)</f>
        <v>1.89</v>
      </c>
      <c r="G89" s="49">
        <f>VLOOKUP(A89,'BASE LOSS COSTS'!$A$55:$B$69,2)</f>
        <v>3</v>
      </c>
      <c r="H89" s="61">
        <f>VLOOKUP(A89,'BASE LOSS COSTS'!$D$14:$E$28,2)</f>
        <v>268</v>
      </c>
      <c r="I89" s="61">
        <f>VLOOKUP($A89,'BASE LOSS COSTS'!$AH$14:$AI$28,2,FALSE)</f>
        <v>2</v>
      </c>
      <c r="J89" s="61">
        <f>VLOOKUP($A89,'BASE LOSS COSTS'!$AK$14:$AL$28,2,FALSE)</f>
        <v>3</v>
      </c>
      <c r="K89" s="61">
        <f>VLOOKUP($A89,'BASE LOSS COSTS'!$AN$14:$AO$28,2,FALSE)</f>
        <v>5</v>
      </c>
      <c r="L89" s="61">
        <f>VLOOKUP($A89,'BASE LOSS COSTS'!$AQ$14:$AR$28,2,FALSE)</f>
        <v>9</v>
      </c>
      <c r="M89" s="61">
        <f>VLOOKUP(A89,'BASE LOSS COSTS'!$G$14:$H$28,2)</f>
        <v>209</v>
      </c>
      <c r="N89" s="71">
        <f>VLOOKUP($A89,'BASE LOSS COSTS'!$AT$14:$AU$28,2,FALSE)</f>
        <v>0.62</v>
      </c>
      <c r="O89" s="71">
        <f>VLOOKUP($A89,'BASE LOSS COSTS'!$AW$14:$AX$28,2,FALSE)</f>
        <v>1.25</v>
      </c>
      <c r="P89" s="71">
        <f>VLOOKUP($A89,'BASE LOSS COSTS'!$AZ$14:$BA$28,2,FALSE)</f>
        <v>1.87</v>
      </c>
      <c r="Q89" s="49">
        <f>VLOOKUP(A89,'BASE LOSS COSTS'!$D$55:$E$69,2)</f>
        <v>7</v>
      </c>
      <c r="R89" s="49">
        <f>VLOOKUP(A89,'BASE LOSS COSTS'!$V$55:$W$69,2)</f>
        <v>5</v>
      </c>
      <c r="S89" s="61">
        <f>VLOOKUP(A89,'BASE LOSS COSTS'!$J$14:$K$28,2)</f>
        <v>248</v>
      </c>
      <c r="T89" s="49">
        <f>VLOOKUP(A89,'BASE LOSS COSTS'!$G$55:$H$69,2)</f>
        <v>6</v>
      </c>
      <c r="U89" s="61">
        <f>VLOOKUP(A89,'BASE LOSS COSTS'!$M$14:$N$28,2)</f>
        <v>970</v>
      </c>
      <c r="V89" s="71">
        <f>VLOOKUP($A89,'BASE LOSS COSTS'!$BC$14:$BD$28,2,FALSE)</f>
        <v>1.26</v>
      </c>
      <c r="W89" s="71">
        <f>VLOOKUP($A89,'BASE LOSS COSTS'!$BF$14:$BG$28,2,FALSE)</f>
        <v>1.89</v>
      </c>
      <c r="X89" s="71">
        <f>VLOOKUP($A89,'BASE LOSS COSTS'!$BI$14:$BJ$28,2,FALSE)</f>
        <v>2.52</v>
      </c>
      <c r="Y89" s="61">
        <f>VLOOKUP(A89,'BASE LOSS COSTS'!$J$55:$K$69,2)</f>
        <v>19</v>
      </c>
      <c r="Z89" s="61">
        <f>VLOOKUP(A89,'BASE LOSS COSTS'!$Y$55:$Z$69,2)</f>
        <v>15</v>
      </c>
      <c r="AA89" s="61">
        <f>VLOOKUP(A89,'BASE LOSS COSTS'!$P$14:$Q$28,2)</f>
        <v>230</v>
      </c>
      <c r="AB89" s="71">
        <f>VLOOKUP($A89,'BASE LOSS COSTS'!$BL$14:$BM$28,2,FALSE)</f>
        <v>0.63</v>
      </c>
      <c r="AC89" s="71">
        <f>VLOOKUP($A89,'BASE LOSS COSTS'!$BO$14:$BP$28,2,FALSE)</f>
        <v>1.26</v>
      </c>
      <c r="AD89" s="71">
        <f>VLOOKUP($A89,'BASE LOSS COSTS'!$BR$14:$BS$28,2,FALSE)</f>
        <v>1.89</v>
      </c>
      <c r="AE89" s="61">
        <f>VLOOKUP(A89,'BASE LOSS COSTS'!$M$55:$N$69,2)</f>
        <v>2</v>
      </c>
      <c r="AF89" s="61">
        <f>VLOOKUP(A89,'BASE LOSS COSTS'!$S$14:$T$28,2)</f>
        <v>92</v>
      </c>
      <c r="AG89" s="71">
        <f>VLOOKUP($A89,'BASE LOSS COSTS'!$BU$14:$BV$28,2,FALSE)</f>
        <v>9.4499999999999993</v>
      </c>
      <c r="AH89" s="71">
        <f>VLOOKUP($A89,'BASE LOSS COSTS'!$BX$14:$BY$28,2,FALSE)</f>
        <v>10.71</v>
      </c>
      <c r="AI89" s="71">
        <f>VLOOKUP($A89,'BASE LOSS COSTS'!$CA$14:$CB$28,2,FALSE)</f>
        <v>12.6</v>
      </c>
      <c r="AJ89" s="61">
        <f>VLOOKUP(A89,'BASE LOSS COSTS'!$P$55:$Q$69,2)</f>
        <v>2</v>
      </c>
      <c r="AK89" s="61">
        <f>VLOOKUP(A89,'BASE LOSS COSTS'!$V$14:$W$28,2)</f>
        <v>762</v>
      </c>
      <c r="AL89" s="71">
        <f>VLOOKUP($A89,'BASE LOSS COSTS'!$CD$14:$CE$28,2,FALSE)</f>
        <v>39.06</v>
      </c>
      <c r="AM89" s="71">
        <f>VLOOKUP($A89,'BASE LOSS COSTS'!$CG$14:$CH$28,2,FALSE)</f>
        <v>44.1</v>
      </c>
      <c r="AN89" s="71">
        <f>VLOOKUP($A89,'BASE LOSS COSTS'!$CJ$14:$CK$28,2,FALSE)</f>
        <v>61.11</v>
      </c>
      <c r="AO89" s="61">
        <f>VLOOKUP(A89,'BASE LOSS COSTS'!$S$55:$T$69,2)</f>
        <v>18</v>
      </c>
      <c r="AP89" s="61">
        <f>VLOOKUP(A89,'BASE LOSS COSTS'!$A$35:$B$49,2)</f>
        <v>167</v>
      </c>
      <c r="AQ89" s="61">
        <f>VLOOKUP(A89,'BASE LOSS COSTS'!$D$35:$E$49,2)</f>
        <v>144</v>
      </c>
      <c r="AR89" s="61">
        <f>VLOOKUP(A89,'BASE LOSS COSTS'!$G$35:$H$49,2)</f>
        <v>184</v>
      </c>
      <c r="AS89" s="61">
        <f>VLOOKUP(A89,'BASE LOSS COSTS'!$J$35:$K$49,2)</f>
        <v>184</v>
      </c>
      <c r="AT89" s="61">
        <f>VLOOKUP(A89,'BASE LOSS COSTS'!$M$35:$N$49,2)</f>
        <v>158</v>
      </c>
      <c r="AU89" s="61">
        <f>VLOOKUP(A89,'BASE LOSS COSTS'!$P$35:$Q$49,2)</f>
        <v>158</v>
      </c>
      <c r="AV89" s="61">
        <f>VLOOKUP(A89,'BASE LOSS COSTS'!$S$35:$T$49,2)</f>
        <v>84</v>
      </c>
      <c r="AW89" s="61">
        <f>VLOOKUP(A89,'BASE LOSS COSTS'!$V$35:$W$49,2)</f>
        <v>84</v>
      </c>
      <c r="AX89" s="61">
        <f>VLOOKUP(A89,'BASE LOSS COSTS'!$Y$35:$Z$49,2)</f>
        <v>72</v>
      </c>
      <c r="AY89" s="61">
        <f>VLOOKUP(A89,'BASE LOSS COSTS'!$AB$35:$AC$49,2)</f>
        <v>72</v>
      </c>
      <c r="AZ89" s="61">
        <f>VLOOKUP(A89,'BASE LOSS COSTS'!$AE$35:$AF$49,2)</f>
        <v>158</v>
      </c>
      <c r="BA89" s="61">
        <f>VLOOKUP(A89,'BASE LOSS COSTS'!$AH$35:$AI$49,2)</f>
        <v>245</v>
      </c>
      <c r="BB89" s="61">
        <f>VLOOKUP(A89,'BASE LOSS COSTS'!$AK$35:$AL$49,2)</f>
        <v>245</v>
      </c>
      <c r="BC89" s="61">
        <f>VLOOKUP(A89,'BASE LOSS COSTS'!$AN$35:$AO$49,2)</f>
        <v>73</v>
      </c>
      <c r="BD89" s="61">
        <f>VLOOKUP(A89,'BASE LOSS COSTS'!$AQ$35:$AR$49,2)</f>
        <v>73</v>
      </c>
      <c r="BE89" s="61">
        <f>VLOOKUP(A89,'BASE LOSS COSTS'!$AT$35:$AU$49,2)</f>
        <v>194</v>
      </c>
      <c r="BF89" s="61">
        <f>VLOOKUP(A89,'BASE LOSS COSTS'!$AW$35:$AX$49,2,FALSE)</f>
        <v>168</v>
      </c>
      <c r="BG89" s="61">
        <f>VLOOKUP(A89,'BASE LOSS COSTS'!$AZ$35:$BA$49,2)</f>
        <v>258</v>
      </c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9"/>
      <c r="CG89" s="39"/>
    </row>
    <row r="90" spans="1:85">
      <c r="A90" s="41">
        <v>111</v>
      </c>
      <c r="B90" s="41">
        <v>66619</v>
      </c>
      <c r="C90" s="49">
        <f>VLOOKUP(A90,'BASE LOSS COSTS'!$A$14:$B$28,2)</f>
        <v>219</v>
      </c>
      <c r="D90" s="70">
        <f>VLOOKUP($A90,'BASE LOSS COSTS'!$Y$14:$Z$28,2,FALSE)</f>
        <v>0.63</v>
      </c>
      <c r="E90" s="70">
        <f>VLOOKUP($A90,'BASE LOSS COSTS'!$AB$14:$AC$28,2,FALSE)</f>
        <v>1.26</v>
      </c>
      <c r="F90" s="70">
        <f>VLOOKUP($A90,'BASE LOSS COSTS'!$AE$14:$AF$28,2,FALSE)</f>
        <v>1.89</v>
      </c>
      <c r="G90" s="49">
        <f>VLOOKUP(A90,'BASE LOSS COSTS'!$A$55:$B$69,2)</f>
        <v>3</v>
      </c>
      <c r="H90" s="61">
        <f>VLOOKUP(A90,'BASE LOSS COSTS'!$D$14:$E$28,2)</f>
        <v>268</v>
      </c>
      <c r="I90" s="61">
        <f>VLOOKUP($A90,'BASE LOSS COSTS'!$AH$14:$AI$28,2,FALSE)</f>
        <v>2</v>
      </c>
      <c r="J90" s="61">
        <f>VLOOKUP($A90,'BASE LOSS COSTS'!$AK$14:$AL$28,2,FALSE)</f>
        <v>3</v>
      </c>
      <c r="K90" s="61">
        <f>VLOOKUP($A90,'BASE LOSS COSTS'!$AN$14:$AO$28,2,FALSE)</f>
        <v>5</v>
      </c>
      <c r="L90" s="61">
        <f>VLOOKUP($A90,'BASE LOSS COSTS'!$AQ$14:$AR$28,2,FALSE)</f>
        <v>9</v>
      </c>
      <c r="M90" s="61">
        <f>VLOOKUP(A90,'BASE LOSS COSTS'!$G$14:$H$28,2)</f>
        <v>209</v>
      </c>
      <c r="N90" s="71">
        <f>VLOOKUP($A90,'BASE LOSS COSTS'!$AT$14:$AU$28,2,FALSE)</f>
        <v>0.62</v>
      </c>
      <c r="O90" s="71">
        <f>VLOOKUP($A90,'BASE LOSS COSTS'!$AW$14:$AX$28,2,FALSE)</f>
        <v>1.25</v>
      </c>
      <c r="P90" s="71">
        <f>VLOOKUP($A90,'BASE LOSS COSTS'!$AZ$14:$BA$28,2,FALSE)</f>
        <v>1.87</v>
      </c>
      <c r="Q90" s="49">
        <f>VLOOKUP(A90,'BASE LOSS COSTS'!$D$55:$E$69,2)</f>
        <v>7</v>
      </c>
      <c r="R90" s="49">
        <f>VLOOKUP(A90,'BASE LOSS COSTS'!$V$55:$W$69,2)</f>
        <v>5</v>
      </c>
      <c r="S90" s="61">
        <f>VLOOKUP(A90,'BASE LOSS COSTS'!$J$14:$K$28,2)</f>
        <v>248</v>
      </c>
      <c r="T90" s="49">
        <f>VLOOKUP(A90,'BASE LOSS COSTS'!$G$55:$H$69,2)</f>
        <v>6</v>
      </c>
      <c r="U90" s="61">
        <f>VLOOKUP(A90,'BASE LOSS COSTS'!$M$14:$N$28,2)</f>
        <v>970</v>
      </c>
      <c r="V90" s="71">
        <f>VLOOKUP($A90,'BASE LOSS COSTS'!$BC$14:$BD$28,2,FALSE)</f>
        <v>1.26</v>
      </c>
      <c r="W90" s="71">
        <f>VLOOKUP($A90,'BASE LOSS COSTS'!$BF$14:$BG$28,2,FALSE)</f>
        <v>1.89</v>
      </c>
      <c r="X90" s="71">
        <f>VLOOKUP($A90,'BASE LOSS COSTS'!$BI$14:$BJ$28,2,FALSE)</f>
        <v>2.52</v>
      </c>
      <c r="Y90" s="61">
        <f>VLOOKUP(A90,'BASE LOSS COSTS'!$J$55:$K$69,2)</f>
        <v>19</v>
      </c>
      <c r="Z90" s="61">
        <f>VLOOKUP(A90,'BASE LOSS COSTS'!$Y$55:$Z$69,2)</f>
        <v>15</v>
      </c>
      <c r="AA90" s="61">
        <f>VLOOKUP(A90,'BASE LOSS COSTS'!$P$14:$Q$28,2)</f>
        <v>230</v>
      </c>
      <c r="AB90" s="71">
        <f>VLOOKUP($A90,'BASE LOSS COSTS'!$BL$14:$BM$28,2,FALSE)</f>
        <v>0.63</v>
      </c>
      <c r="AC90" s="71">
        <f>VLOOKUP($A90,'BASE LOSS COSTS'!$BO$14:$BP$28,2,FALSE)</f>
        <v>1.26</v>
      </c>
      <c r="AD90" s="71">
        <f>VLOOKUP($A90,'BASE LOSS COSTS'!$BR$14:$BS$28,2,FALSE)</f>
        <v>1.89</v>
      </c>
      <c r="AE90" s="61">
        <f>VLOOKUP(A90,'BASE LOSS COSTS'!$M$55:$N$69,2)</f>
        <v>2</v>
      </c>
      <c r="AF90" s="61">
        <f>VLOOKUP(A90,'BASE LOSS COSTS'!$S$14:$T$28,2)</f>
        <v>92</v>
      </c>
      <c r="AG90" s="71">
        <f>VLOOKUP($A90,'BASE LOSS COSTS'!$BU$14:$BV$28,2,FALSE)</f>
        <v>9.4499999999999993</v>
      </c>
      <c r="AH90" s="71">
        <f>VLOOKUP($A90,'BASE LOSS COSTS'!$BX$14:$BY$28,2,FALSE)</f>
        <v>10.71</v>
      </c>
      <c r="AI90" s="71">
        <f>VLOOKUP($A90,'BASE LOSS COSTS'!$CA$14:$CB$28,2,FALSE)</f>
        <v>12.6</v>
      </c>
      <c r="AJ90" s="61">
        <f>VLOOKUP(A90,'BASE LOSS COSTS'!$P$55:$Q$69,2)</f>
        <v>2</v>
      </c>
      <c r="AK90" s="61">
        <f>VLOOKUP(A90,'BASE LOSS COSTS'!$V$14:$W$28,2)</f>
        <v>762</v>
      </c>
      <c r="AL90" s="71">
        <f>VLOOKUP($A90,'BASE LOSS COSTS'!$CD$14:$CE$28,2,FALSE)</f>
        <v>39.06</v>
      </c>
      <c r="AM90" s="71">
        <f>VLOOKUP($A90,'BASE LOSS COSTS'!$CG$14:$CH$28,2,FALSE)</f>
        <v>44.1</v>
      </c>
      <c r="AN90" s="71">
        <f>VLOOKUP($A90,'BASE LOSS COSTS'!$CJ$14:$CK$28,2,FALSE)</f>
        <v>61.11</v>
      </c>
      <c r="AO90" s="61">
        <f>VLOOKUP(A90,'BASE LOSS COSTS'!$S$55:$T$69,2)</f>
        <v>18</v>
      </c>
      <c r="AP90" s="61">
        <f>VLOOKUP(A90,'BASE LOSS COSTS'!$A$35:$B$49,2)</f>
        <v>167</v>
      </c>
      <c r="AQ90" s="61">
        <f>VLOOKUP(A90,'BASE LOSS COSTS'!$D$35:$E$49,2)</f>
        <v>144</v>
      </c>
      <c r="AR90" s="61">
        <f>VLOOKUP(A90,'BASE LOSS COSTS'!$G$35:$H$49,2)</f>
        <v>184</v>
      </c>
      <c r="AS90" s="61">
        <f>VLOOKUP(A90,'BASE LOSS COSTS'!$J$35:$K$49,2)</f>
        <v>184</v>
      </c>
      <c r="AT90" s="61">
        <f>VLOOKUP(A90,'BASE LOSS COSTS'!$M$35:$N$49,2)</f>
        <v>158</v>
      </c>
      <c r="AU90" s="61">
        <f>VLOOKUP(A90,'BASE LOSS COSTS'!$P$35:$Q$49,2)</f>
        <v>158</v>
      </c>
      <c r="AV90" s="61">
        <f>VLOOKUP(A90,'BASE LOSS COSTS'!$S$35:$T$49,2)</f>
        <v>84</v>
      </c>
      <c r="AW90" s="61">
        <f>VLOOKUP(A90,'BASE LOSS COSTS'!$V$35:$W$49,2)</f>
        <v>84</v>
      </c>
      <c r="AX90" s="61">
        <f>VLOOKUP(A90,'BASE LOSS COSTS'!$Y$35:$Z$49,2)</f>
        <v>72</v>
      </c>
      <c r="AY90" s="61">
        <f>VLOOKUP(A90,'BASE LOSS COSTS'!$AB$35:$AC$49,2)</f>
        <v>72</v>
      </c>
      <c r="AZ90" s="61">
        <f>VLOOKUP(A90,'BASE LOSS COSTS'!$AE$35:$AF$49,2)</f>
        <v>158</v>
      </c>
      <c r="BA90" s="61">
        <f>VLOOKUP(A90,'BASE LOSS COSTS'!$AH$35:$AI$49,2)</f>
        <v>245</v>
      </c>
      <c r="BB90" s="61">
        <f>VLOOKUP(A90,'BASE LOSS COSTS'!$AK$35:$AL$49,2)</f>
        <v>245</v>
      </c>
      <c r="BC90" s="61">
        <f>VLOOKUP(A90,'BASE LOSS COSTS'!$AN$35:$AO$49,2)</f>
        <v>73</v>
      </c>
      <c r="BD90" s="61">
        <f>VLOOKUP(A90,'BASE LOSS COSTS'!$AQ$35:$AR$49,2)</f>
        <v>73</v>
      </c>
      <c r="BE90" s="61">
        <f>VLOOKUP(A90,'BASE LOSS COSTS'!$AT$35:$AU$49,2)</f>
        <v>194</v>
      </c>
      <c r="BF90" s="61">
        <f>VLOOKUP(A90,'BASE LOSS COSTS'!$AW$35:$AX$49,2,FALSE)</f>
        <v>168</v>
      </c>
      <c r="BG90" s="61">
        <f>VLOOKUP(A90,'BASE LOSS COSTS'!$AZ$35:$BA$49,2)</f>
        <v>258</v>
      </c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9"/>
      <c r="CG90" s="39"/>
    </row>
    <row r="91" spans="1:85">
      <c r="A91" s="41">
        <v>111</v>
      </c>
      <c r="B91" s="41">
        <v>66620</v>
      </c>
      <c r="C91" s="49">
        <f>VLOOKUP(A91,'BASE LOSS COSTS'!$A$14:$B$28,2)</f>
        <v>219</v>
      </c>
      <c r="D91" s="70">
        <f>VLOOKUP($A91,'BASE LOSS COSTS'!$Y$14:$Z$28,2,FALSE)</f>
        <v>0.63</v>
      </c>
      <c r="E91" s="70">
        <f>VLOOKUP($A91,'BASE LOSS COSTS'!$AB$14:$AC$28,2,FALSE)</f>
        <v>1.26</v>
      </c>
      <c r="F91" s="70">
        <f>VLOOKUP($A91,'BASE LOSS COSTS'!$AE$14:$AF$28,2,FALSE)</f>
        <v>1.89</v>
      </c>
      <c r="G91" s="49">
        <f>VLOOKUP(A91,'BASE LOSS COSTS'!$A$55:$B$69,2)</f>
        <v>3</v>
      </c>
      <c r="H91" s="61">
        <f>VLOOKUP(A91,'BASE LOSS COSTS'!$D$14:$E$28,2)</f>
        <v>268</v>
      </c>
      <c r="I91" s="61">
        <f>VLOOKUP($A91,'BASE LOSS COSTS'!$AH$14:$AI$28,2,FALSE)</f>
        <v>2</v>
      </c>
      <c r="J91" s="61">
        <f>VLOOKUP($A91,'BASE LOSS COSTS'!$AK$14:$AL$28,2,FALSE)</f>
        <v>3</v>
      </c>
      <c r="K91" s="61">
        <f>VLOOKUP($A91,'BASE LOSS COSTS'!$AN$14:$AO$28,2,FALSE)</f>
        <v>5</v>
      </c>
      <c r="L91" s="61">
        <f>VLOOKUP($A91,'BASE LOSS COSTS'!$AQ$14:$AR$28,2,FALSE)</f>
        <v>9</v>
      </c>
      <c r="M91" s="61">
        <f>VLOOKUP(A91,'BASE LOSS COSTS'!$G$14:$H$28,2)</f>
        <v>209</v>
      </c>
      <c r="N91" s="71">
        <f>VLOOKUP($A91,'BASE LOSS COSTS'!$AT$14:$AU$28,2,FALSE)</f>
        <v>0.62</v>
      </c>
      <c r="O91" s="71">
        <f>VLOOKUP($A91,'BASE LOSS COSTS'!$AW$14:$AX$28,2,FALSE)</f>
        <v>1.25</v>
      </c>
      <c r="P91" s="71">
        <f>VLOOKUP($A91,'BASE LOSS COSTS'!$AZ$14:$BA$28,2,FALSE)</f>
        <v>1.87</v>
      </c>
      <c r="Q91" s="49">
        <f>VLOOKUP(A91,'BASE LOSS COSTS'!$D$55:$E$69,2)</f>
        <v>7</v>
      </c>
      <c r="R91" s="49">
        <f>VLOOKUP(A91,'BASE LOSS COSTS'!$V$55:$W$69,2)</f>
        <v>5</v>
      </c>
      <c r="S91" s="61">
        <f>VLOOKUP(A91,'BASE LOSS COSTS'!$J$14:$K$28,2)</f>
        <v>248</v>
      </c>
      <c r="T91" s="49">
        <f>VLOOKUP(A91,'BASE LOSS COSTS'!$G$55:$H$69,2)</f>
        <v>6</v>
      </c>
      <c r="U91" s="61">
        <f>VLOOKUP(A91,'BASE LOSS COSTS'!$M$14:$N$28,2)</f>
        <v>970</v>
      </c>
      <c r="V91" s="71">
        <f>VLOOKUP($A91,'BASE LOSS COSTS'!$BC$14:$BD$28,2,FALSE)</f>
        <v>1.26</v>
      </c>
      <c r="W91" s="71">
        <f>VLOOKUP($A91,'BASE LOSS COSTS'!$BF$14:$BG$28,2,FALSE)</f>
        <v>1.89</v>
      </c>
      <c r="X91" s="71">
        <f>VLOOKUP($A91,'BASE LOSS COSTS'!$BI$14:$BJ$28,2,FALSE)</f>
        <v>2.52</v>
      </c>
      <c r="Y91" s="61">
        <f>VLOOKUP(A91,'BASE LOSS COSTS'!$J$55:$K$69,2)</f>
        <v>19</v>
      </c>
      <c r="Z91" s="61">
        <f>VLOOKUP(A91,'BASE LOSS COSTS'!$Y$55:$Z$69,2)</f>
        <v>15</v>
      </c>
      <c r="AA91" s="61">
        <f>VLOOKUP(A91,'BASE LOSS COSTS'!$P$14:$Q$28,2)</f>
        <v>230</v>
      </c>
      <c r="AB91" s="71">
        <f>VLOOKUP($A91,'BASE LOSS COSTS'!$BL$14:$BM$28,2,FALSE)</f>
        <v>0.63</v>
      </c>
      <c r="AC91" s="71">
        <f>VLOOKUP($A91,'BASE LOSS COSTS'!$BO$14:$BP$28,2,FALSE)</f>
        <v>1.26</v>
      </c>
      <c r="AD91" s="71">
        <f>VLOOKUP($A91,'BASE LOSS COSTS'!$BR$14:$BS$28,2,FALSE)</f>
        <v>1.89</v>
      </c>
      <c r="AE91" s="61">
        <f>VLOOKUP(A91,'BASE LOSS COSTS'!$M$55:$N$69,2)</f>
        <v>2</v>
      </c>
      <c r="AF91" s="61">
        <f>VLOOKUP(A91,'BASE LOSS COSTS'!$S$14:$T$28,2)</f>
        <v>92</v>
      </c>
      <c r="AG91" s="71">
        <f>VLOOKUP($A91,'BASE LOSS COSTS'!$BU$14:$BV$28,2,FALSE)</f>
        <v>9.4499999999999993</v>
      </c>
      <c r="AH91" s="71">
        <f>VLOOKUP($A91,'BASE LOSS COSTS'!$BX$14:$BY$28,2,FALSE)</f>
        <v>10.71</v>
      </c>
      <c r="AI91" s="71">
        <f>VLOOKUP($A91,'BASE LOSS COSTS'!$CA$14:$CB$28,2,FALSE)</f>
        <v>12.6</v>
      </c>
      <c r="AJ91" s="61">
        <f>VLOOKUP(A91,'BASE LOSS COSTS'!$P$55:$Q$69,2)</f>
        <v>2</v>
      </c>
      <c r="AK91" s="61">
        <f>VLOOKUP(A91,'BASE LOSS COSTS'!$V$14:$W$28,2)</f>
        <v>762</v>
      </c>
      <c r="AL91" s="71">
        <f>VLOOKUP($A91,'BASE LOSS COSTS'!$CD$14:$CE$28,2,FALSE)</f>
        <v>39.06</v>
      </c>
      <c r="AM91" s="71">
        <f>VLOOKUP($A91,'BASE LOSS COSTS'!$CG$14:$CH$28,2,FALSE)</f>
        <v>44.1</v>
      </c>
      <c r="AN91" s="71">
        <f>VLOOKUP($A91,'BASE LOSS COSTS'!$CJ$14:$CK$28,2,FALSE)</f>
        <v>61.11</v>
      </c>
      <c r="AO91" s="61">
        <f>VLOOKUP(A91,'BASE LOSS COSTS'!$S$55:$T$69,2)</f>
        <v>18</v>
      </c>
      <c r="AP91" s="61">
        <f>VLOOKUP(A91,'BASE LOSS COSTS'!$A$35:$B$49,2)</f>
        <v>167</v>
      </c>
      <c r="AQ91" s="61">
        <f>VLOOKUP(A91,'BASE LOSS COSTS'!$D$35:$E$49,2)</f>
        <v>144</v>
      </c>
      <c r="AR91" s="61">
        <f>VLOOKUP(A91,'BASE LOSS COSTS'!$G$35:$H$49,2)</f>
        <v>184</v>
      </c>
      <c r="AS91" s="61">
        <f>VLOOKUP(A91,'BASE LOSS COSTS'!$J$35:$K$49,2)</f>
        <v>184</v>
      </c>
      <c r="AT91" s="61">
        <f>VLOOKUP(A91,'BASE LOSS COSTS'!$M$35:$N$49,2)</f>
        <v>158</v>
      </c>
      <c r="AU91" s="61">
        <f>VLOOKUP(A91,'BASE LOSS COSTS'!$P$35:$Q$49,2)</f>
        <v>158</v>
      </c>
      <c r="AV91" s="61">
        <f>VLOOKUP(A91,'BASE LOSS COSTS'!$S$35:$T$49,2)</f>
        <v>84</v>
      </c>
      <c r="AW91" s="61">
        <f>VLOOKUP(A91,'BASE LOSS COSTS'!$V$35:$W$49,2)</f>
        <v>84</v>
      </c>
      <c r="AX91" s="61">
        <f>VLOOKUP(A91,'BASE LOSS COSTS'!$Y$35:$Z$49,2)</f>
        <v>72</v>
      </c>
      <c r="AY91" s="61">
        <f>VLOOKUP(A91,'BASE LOSS COSTS'!$AB$35:$AC$49,2)</f>
        <v>72</v>
      </c>
      <c r="AZ91" s="61">
        <f>VLOOKUP(A91,'BASE LOSS COSTS'!$AE$35:$AF$49,2)</f>
        <v>158</v>
      </c>
      <c r="BA91" s="61">
        <f>VLOOKUP(A91,'BASE LOSS COSTS'!$AH$35:$AI$49,2)</f>
        <v>245</v>
      </c>
      <c r="BB91" s="61">
        <f>VLOOKUP(A91,'BASE LOSS COSTS'!$AK$35:$AL$49,2)</f>
        <v>245</v>
      </c>
      <c r="BC91" s="61">
        <f>VLOOKUP(A91,'BASE LOSS COSTS'!$AN$35:$AO$49,2)</f>
        <v>73</v>
      </c>
      <c r="BD91" s="61">
        <f>VLOOKUP(A91,'BASE LOSS COSTS'!$AQ$35:$AR$49,2)</f>
        <v>73</v>
      </c>
      <c r="BE91" s="61">
        <f>VLOOKUP(A91,'BASE LOSS COSTS'!$AT$35:$AU$49,2)</f>
        <v>194</v>
      </c>
      <c r="BF91" s="61">
        <f>VLOOKUP(A91,'BASE LOSS COSTS'!$AW$35:$AX$49,2,FALSE)</f>
        <v>168</v>
      </c>
      <c r="BG91" s="61">
        <f>VLOOKUP(A91,'BASE LOSS COSTS'!$AZ$35:$BA$49,2)</f>
        <v>258</v>
      </c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9"/>
      <c r="CG91" s="39"/>
    </row>
    <row r="92" spans="1:85">
      <c r="A92" s="41">
        <v>111</v>
      </c>
      <c r="B92" s="41">
        <v>66621</v>
      </c>
      <c r="C92" s="49">
        <f>VLOOKUP(A92,'BASE LOSS COSTS'!$A$14:$B$28,2)</f>
        <v>219</v>
      </c>
      <c r="D92" s="70">
        <f>VLOOKUP($A92,'BASE LOSS COSTS'!$Y$14:$Z$28,2,FALSE)</f>
        <v>0.63</v>
      </c>
      <c r="E92" s="70">
        <f>VLOOKUP($A92,'BASE LOSS COSTS'!$AB$14:$AC$28,2,FALSE)</f>
        <v>1.26</v>
      </c>
      <c r="F92" s="70">
        <f>VLOOKUP($A92,'BASE LOSS COSTS'!$AE$14:$AF$28,2,FALSE)</f>
        <v>1.89</v>
      </c>
      <c r="G92" s="49">
        <f>VLOOKUP(A92,'BASE LOSS COSTS'!$A$55:$B$69,2)</f>
        <v>3</v>
      </c>
      <c r="H92" s="61">
        <f>VLOOKUP(A92,'BASE LOSS COSTS'!$D$14:$E$28,2)</f>
        <v>268</v>
      </c>
      <c r="I92" s="61">
        <f>VLOOKUP($A92,'BASE LOSS COSTS'!$AH$14:$AI$28,2,FALSE)</f>
        <v>2</v>
      </c>
      <c r="J92" s="61">
        <f>VLOOKUP($A92,'BASE LOSS COSTS'!$AK$14:$AL$28,2,FALSE)</f>
        <v>3</v>
      </c>
      <c r="K92" s="61">
        <f>VLOOKUP($A92,'BASE LOSS COSTS'!$AN$14:$AO$28,2,FALSE)</f>
        <v>5</v>
      </c>
      <c r="L92" s="61">
        <f>VLOOKUP($A92,'BASE LOSS COSTS'!$AQ$14:$AR$28,2,FALSE)</f>
        <v>9</v>
      </c>
      <c r="M92" s="61">
        <f>VLOOKUP(A92,'BASE LOSS COSTS'!$G$14:$H$28,2)</f>
        <v>209</v>
      </c>
      <c r="N92" s="71">
        <f>VLOOKUP($A92,'BASE LOSS COSTS'!$AT$14:$AU$28,2,FALSE)</f>
        <v>0.62</v>
      </c>
      <c r="O92" s="71">
        <f>VLOOKUP($A92,'BASE LOSS COSTS'!$AW$14:$AX$28,2,FALSE)</f>
        <v>1.25</v>
      </c>
      <c r="P92" s="71">
        <f>VLOOKUP($A92,'BASE LOSS COSTS'!$AZ$14:$BA$28,2,FALSE)</f>
        <v>1.87</v>
      </c>
      <c r="Q92" s="49">
        <f>VLOOKUP(A92,'BASE LOSS COSTS'!$D$55:$E$69,2)</f>
        <v>7</v>
      </c>
      <c r="R92" s="49">
        <f>VLOOKUP(A92,'BASE LOSS COSTS'!$V$55:$W$69,2)</f>
        <v>5</v>
      </c>
      <c r="S92" s="61">
        <f>VLOOKUP(A92,'BASE LOSS COSTS'!$J$14:$K$28,2)</f>
        <v>248</v>
      </c>
      <c r="T92" s="49">
        <f>VLOOKUP(A92,'BASE LOSS COSTS'!$G$55:$H$69,2)</f>
        <v>6</v>
      </c>
      <c r="U92" s="61">
        <f>VLOOKUP(A92,'BASE LOSS COSTS'!$M$14:$N$28,2)</f>
        <v>970</v>
      </c>
      <c r="V92" s="71">
        <f>VLOOKUP($A92,'BASE LOSS COSTS'!$BC$14:$BD$28,2,FALSE)</f>
        <v>1.26</v>
      </c>
      <c r="W92" s="71">
        <f>VLOOKUP($A92,'BASE LOSS COSTS'!$BF$14:$BG$28,2,FALSE)</f>
        <v>1.89</v>
      </c>
      <c r="X92" s="71">
        <f>VLOOKUP($A92,'BASE LOSS COSTS'!$BI$14:$BJ$28,2,FALSE)</f>
        <v>2.52</v>
      </c>
      <c r="Y92" s="61">
        <f>VLOOKUP(A92,'BASE LOSS COSTS'!$J$55:$K$69,2)</f>
        <v>19</v>
      </c>
      <c r="Z92" s="61">
        <f>VLOOKUP(A92,'BASE LOSS COSTS'!$Y$55:$Z$69,2)</f>
        <v>15</v>
      </c>
      <c r="AA92" s="61">
        <f>VLOOKUP(A92,'BASE LOSS COSTS'!$P$14:$Q$28,2)</f>
        <v>230</v>
      </c>
      <c r="AB92" s="71">
        <f>VLOOKUP($A92,'BASE LOSS COSTS'!$BL$14:$BM$28,2,FALSE)</f>
        <v>0.63</v>
      </c>
      <c r="AC92" s="71">
        <f>VLOOKUP($A92,'BASE LOSS COSTS'!$BO$14:$BP$28,2,FALSE)</f>
        <v>1.26</v>
      </c>
      <c r="AD92" s="71">
        <f>VLOOKUP($A92,'BASE LOSS COSTS'!$BR$14:$BS$28,2,FALSE)</f>
        <v>1.89</v>
      </c>
      <c r="AE92" s="61">
        <f>VLOOKUP(A92,'BASE LOSS COSTS'!$M$55:$N$69,2)</f>
        <v>2</v>
      </c>
      <c r="AF92" s="61">
        <f>VLOOKUP(A92,'BASE LOSS COSTS'!$S$14:$T$28,2)</f>
        <v>92</v>
      </c>
      <c r="AG92" s="71">
        <f>VLOOKUP($A92,'BASE LOSS COSTS'!$BU$14:$BV$28,2,FALSE)</f>
        <v>9.4499999999999993</v>
      </c>
      <c r="AH92" s="71">
        <f>VLOOKUP($A92,'BASE LOSS COSTS'!$BX$14:$BY$28,2,FALSE)</f>
        <v>10.71</v>
      </c>
      <c r="AI92" s="71">
        <f>VLOOKUP($A92,'BASE LOSS COSTS'!$CA$14:$CB$28,2,FALSE)</f>
        <v>12.6</v>
      </c>
      <c r="AJ92" s="61">
        <f>VLOOKUP(A92,'BASE LOSS COSTS'!$P$55:$Q$69,2)</f>
        <v>2</v>
      </c>
      <c r="AK92" s="61">
        <f>VLOOKUP(A92,'BASE LOSS COSTS'!$V$14:$W$28,2)</f>
        <v>762</v>
      </c>
      <c r="AL92" s="71">
        <f>VLOOKUP($A92,'BASE LOSS COSTS'!$CD$14:$CE$28,2,FALSE)</f>
        <v>39.06</v>
      </c>
      <c r="AM92" s="71">
        <f>VLOOKUP($A92,'BASE LOSS COSTS'!$CG$14:$CH$28,2,FALSE)</f>
        <v>44.1</v>
      </c>
      <c r="AN92" s="71">
        <f>VLOOKUP($A92,'BASE LOSS COSTS'!$CJ$14:$CK$28,2,FALSE)</f>
        <v>61.11</v>
      </c>
      <c r="AO92" s="61">
        <f>VLOOKUP(A92,'BASE LOSS COSTS'!$S$55:$T$69,2)</f>
        <v>18</v>
      </c>
      <c r="AP92" s="61">
        <f>VLOOKUP(A92,'BASE LOSS COSTS'!$A$35:$B$49,2)</f>
        <v>167</v>
      </c>
      <c r="AQ92" s="61">
        <f>VLOOKUP(A92,'BASE LOSS COSTS'!$D$35:$E$49,2)</f>
        <v>144</v>
      </c>
      <c r="AR92" s="61">
        <f>VLOOKUP(A92,'BASE LOSS COSTS'!$G$35:$H$49,2)</f>
        <v>184</v>
      </c>
      <c r="AS92" s="61">
        <f>VLOOKUP(A92,'BASE LOSS COSTS'!$J$35:$K$49,2)</f>
        <v>184</v>
      </c>
      <c r="AT92" s="61">
        <f>VLOOKUP(A92,'BASE LOSS COSTS'!$M$35:$N$49,2)</f>
        <v>158</v>
      </c>
      <c r="AU92" s="61">
        <f>VLOOKUP(A92,'BASE LOSS COSTS'!$P$35:$Q$49,2)</f>
        <v>158</v>
      </c>
      <c r="AV92" s="61">
        <f>VLOOKUP(A92,'BASE LOSS COSTS'!$S$35:$T$49,2)</f>
        <v>84</v>
      </c>
      <c r="AW92" s="61">
        <f>VLOOKUP(A92,'BASE LOSS COSTS'!$V$35:$W$49,2)</f>
        <v>84</v>
      </c>
      <c r="AX92" s="61">
        <f>VLOOKUP(A92,'BASE LOSS COSTS'!$Y$35:$Z$49,2)</f>
        <v>72</v>
      </c>
      <c r="AY92" s="61">
        <f>VLOOKUP(A92,'BASE LOSS COSTS'!$AB$35:$AC$49,2)</f>
        <v>72</v>
      </c>
      <c r="AZ92" s="61">
        <f>VLOOKUP(A92,'BASE LOSS COSTS'!$AE$35:$AF$49,2)</f>
        <v>158</v>
      </c>
      <c r="BA92" s="61">
        <f>VLOOKUP(A92,'BASE LOSS COSTS'!$AH$35:$AI$49,2)</f>
        <v>245</v>
      </c>
      <c r="BB92" s="61">
        <f>VLOOKUP(A92,'BASE LOSS COSTS'!$AK$35:$AL$49,2)</f>
        <v>245</v>
      </c>
      <c r="BC92" s="61">
        <f>VLOOKUP(A92,'BASE LOSS COSTS'!$AN$35:$AO$49,2)</f>
        <v>73</v>
      </c>
      <c r="BD92" s="61">
        <f>VLOOKUP(A92,'BASE LOSS COSTS'!$AQ$35:$AR$49,2)</f>
        <v>73</v>
      </c>
      <c r="BE92" s="61">
        <f>VLOOKUP(A92,'BASE LOSS COSTS'!$AT$35:$AU$49,2)</f>
        <v>194</v>
      </c>
      <c r="BF92" s="61">
        <f>VLOOKUP(A92,'BASE LOSS COSTS'!$AW$35:$AX$49,2,FALSE)</f>
        <v>168</v>
      </c>
      <c r="BG92" s="61">
        <f>VLOOKUP(A92,'BASE LOSS COSTS'!$AZ$35:$BA$49,2)</f>
        <v>258</v>
      </c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9"/>
      <c r="CG92" s="39"/>
    </row>
    <row r="93" spans="1:85">
      <c r="A93" s="41">
        <v>111</v>
      </c>
      <c r="B93" s="41">
        <v>66622</v>
      </c>
      <c r="C93" s="49">
        <f>VLOOKUP(A93,'BASE LOSS COSTS'!$A$14:$B$28,2)</f>
        <v>219</v>
      </c>
      <c r="D93" s="70">
        <f>VLOOKUP($A93,'BASE LOSS COSTS'!$Y$14:$Z$28,2,FALSE)</f>
        <v>0.63</v>
      </c>
      <c r="E93" s="70">
        <f>VLOOKUP($A93,'BASE LOSS COSTS'!$AB$14:$AC$28,2,FALSE)</f>
        <v>1.26</v>
      </c>
      <c r="F93" s="70">
        <f>VLOOKUP($A93,'BASE LOSS COSTS'!$AE$14:$AF$28,2,FALSE)</f>
        <v>1.89</v>
      </c>
      <c r="G93" s="49">
        <f>VLOOKUP(A93,'BASE LOSS COSTS'!$A$55:$B$69,2)</f>
        <v>3</v>
      </c>
      <c r="H93" s="61">
        <f>VLOOKUP(A93,'BASE LOSS COSTS'!$D$14:$E$28,2)</f>
        <v>268</v>
      </c>
      <c r="I93" s="61">
        <f>VLOOKUP($A93,'BASE LOSS COSTS'!$AH$14:$AI$28,2,FALSE)</f>
        <v>2</v>
      </c>
      <c r="J93" s="61">
        <f>VLOOKUP($A93,'BASE LOSS COSTS'!$AK$14:$AL$28,2,FALSE)</f>
        <v>3</v>
      </c>
      <c r="K93" s="61">
        <f>VLOOKUP($A93,'BASE LOSS COSTS'!$AN$14:$AO$28,2,FALSE)</f>
        <v>5</v>
      </c>
      <c r="L93" s="61">
        <f>VLOOKUP($A93,'BASE LOSS COSTS'!$AQ$14:$AR$28,2,FALSE)</f>
        <v>9</v>
      </c>
      <c r="M93" s="61">
        <f>VLOOKUP(A93,'BASE LOSS COSTS'!$G$14:$H$28,2)</f>
        <v>209</v>
      </c>
      <c r="N93" s="71">
        <f>VLOOKUP($A93,'BASE LOSS COSTS'!$AT$14:$AU$28,2,FALSE)</f>
        <v>0.62</v>
      </c>
      <c r="O93" s="71">
        <f>VLOOKUP($A93,'BASE LOSS COSTS'!$AW$14:$AX$28,2,FALSE)</f>
        <v>1.25</v>
      </c>
      <c r="P93" s="71">
        <f>VLOOKUP($A93,'BASE LOSS COSTS'!$AZ$14:$BA$28,2,FALSE)</f>
        <v>1.87</v>
      </c>
      <c r="Q93" s="49">
        <f>VLOOKUP(A93,'BASE LOSS COSTS'!$D$55:$E$69,2)</f>
        <v>7</v>
      </c>
      <c r="R93" s="49">
        <f>VLOOKUP(A93,'BASE LOSS COSTS'!$V$55:$W$69,2)</f>
        <v>5</v>
      </c>
      <c r="S93" s="61">
        <f>VLOOKUP(A93,'BASE LOSS COSTS'!$J$14:$K$28,2)</f>
        <v>248</v>
      </c>
      <c r="T93" s="49">
        <f>VLOOKUP(A93,'BASE LOSS COSTS'!$G$55:$H$69,2)</f>
        <v>6</v>
      </c>
      <c r="U93" s="61">
        <f>VLOOKUP(A93,'BASE LOSS COSTS'!$M$14:$N$28,2)</f>
        <v>970</v>
      </c>
      <c r="V93" s="71">
        <f>VLOOKUP($A93,'BASE LOSS COSTS'!$BC$14:$BD$28,2,FALSE)</f>
        <v>1.26</v>
      </c>
      <c r="W93" s="71">
        <f>VLOOKUP($A93,'BASE LOSS COSTS'!$BF$14:$BG$28,2,FALSE)</f>
        <v>1.89</v>
      </c>
      <c r="X93" s="71">
        <f>VLOOKUP($A93,'BASE LOSS COSTS'!$BI$14:$BJ$28,2,FALSE)</f>
        <v>2.52</v>
      </c>
      <c r="Y93" s="61">
        <f>VLOOKUP(A93,'BASE LOSS COSTS'!$J$55:$K$69,2)</f>
        <v>19</v>
      </c>
      <c r="Z93" s="61">
        <f>VLOOKUP(A93,'BASE LOSS COSTS'!$Y$55:$Z$69,2)</f>
        <v>15</v>
      </c>
      <c r="AA93" s="61">
        <f>VLOOKUP(A93,'BASE LOSS COSTS'!$P$14:$Q$28,2)</f>
        <v>230</v>
      </c>
      <c r="AB93" s="71">
        <f>VLOOKUP($A93,'BASE LOSS COSTS'!$BL$14:$BM$28,2,FALSE)</f>
        <v>0.63</v>
      </c>
      <c r="AC93" s="71">
        <f>VLOOKUP($A93,'BASE LOSS COSTS'!$BO$14:$BP$28,2,FALSE)</f>
        <v>1.26</v>
      </c>
      <c r="AD93" s="71">
        <f>VLOOKUP($A93,'BASE LOSS COSTS'!$BR$14:$BS$28,2,FALSE)</f>
        <v>1.89</v>
      </c>
      <c r="AE93" s="61">
        <f>VLOOKUP(A93,'BASE LOSS COSTS'!$M$55:$N$69,2)</f>
        <v>2</v>
      </c>
      <c r="AF93" s="61">
        <f>VLOOKUP(A93,'BASE LOSS COSTS'!$S$14:$T$28,2)</f>
        <v>92</v>
      </c>
      <c r="AG93" s="71">
        <f>VLOOKUP($A93,'BASE LOSS COSTS'!$BU$14:$BV$28,2,FALSE)</f>
        <v>9.4499999999999993</v>
      </c>
      <c r="AH93" s="71">
        <f>VLOOKUP($A93,'BASE LOSS COSTS'!$BX$14:$BY$28,2,FALSE)</f>
        <v>10.71</v>
      </c>
      <c r="AI93" s="71">
        <f>VLOOKUP($A93,'BASE LOSS COSTS'!$CA$14:$CB$28,2,FALSE)</f>
        <v>12.6</v>
      </c>
      <c r="AJ93" s="61">
        <f>VLOOKUP(A93,'BASE LOSS COSTS'!$P$55:$Q$69,2)</f>
        <v>2</v>
      </c>
      <c r="AK93" s="61">
        <f>VLOOKUP(A93,'BASE LOSS COSTS'!$V$14:$W$28,2)</f>
        <v>762</v>
      </c>
      <c r="AL93" s="71">
        <f>VLOOKUP($A93,'BASE LOSS COSTS'!$CD$14:$CE$28,2,FALSE)</f>
        <v>39.06</v>
      </c>
      <c r="AM93" s="71">
        <f>VLOOKUP($A93,'BASE LOSS COSTS'!$CG$14:$CH$28,2,FALSE)</f>
        <v>44.1</v>
      </c>
      <c r="AN93" s="71">
        <f>VLOOKUP($A93,'BASE LOSS COSTS'!$CJ$14:$CK$28,2,FALSE)</f>
        <v>61.11</v>
      </c>
      <c r="AO93" s="61">
        <f>VLOOKUP(A93,'BASE LOSS COSTS'!$S$55:$T$69,2)</f>
        <v>18</v>
      </c>
      <c r="AP93" s="61">
        <f>VLOOKUP(A93,'BASE LOSS COSTS'!$A$35:$B$49,2)</f>
        <v>167</v>
      </c>
      <c r="AQ93" s="61">
        <f>VLOOKUP(A93,'BASE LOSS COSTS'!$D$35:$E$49,2)</f>
        <v>144</v>
      </c>
      <c r="AR93" s="61">
        <f>VLOOKUP(A93,'BASE LOSS COSTS'!$G$35:$H$49,2)</f>
        <v>184</v>
      </c>
      <c r="AS93" s="61">
        <f>VLOOKUP(A93,'BASE LOSS COSTS'!$J$35:$K$49,2)</f>
        <v>184</v>
      </c>
      <c r="AT93" s="61">
        <f>VLOOKUP(A93,'BASE LOSS COSTS'!$M$35:$N$49,2)</f>
        <v>158</v>
      </c>
      <c r="AU93" s="61">
        <f>VLOOKUP(A93,'BASE LOSS COSTS'!$P$35:$Q$49,2)</f>
        <v>158</v>
      </c>
      <c r="AV93" s="61">
        <f>VLOOKUP(A93,'BASE LOSS COSTS'!$S$35:$T$49,2)</f>
        <v>84</v>
      </c>
      <c r="AW93" s="61">
        <f>VLOOKUP(A93,'BASE LOSS COSTS'!$V$35:$W$49,2)</f>
        <v>84</v>
      </c>
      <c r="AX93" s="61">
        <f>VLOOKUP(A93,'BASE LOSS COSTS'!$Y$35:$Z$49,2)</f>
        <v>72</v>
      </c>
      <c r="AY93" s="61">
        <f>VLOOKUP(A93,'BASE LOSS COSTS'!$AB$35:$AC$49,2)</f>
        <v>72</v>
      </c>
      <c r="AZ93" s="61">
        <f>VLOOKUP(A93,'BASE LOSS COSTS'!$AE$35:$AF$49,2)</f>
        <v>158</v>
      </c>
      <c r="BA93" s="61">
        <f>VLOOKUP(A93,'BASE LOSS COSTS'!$AH$35:$AI$49,2)</f>
        <v>245</v>
      </c>
      <c r="BB93" s="61">
        <f>VLOOKUP(A93,'BASE LOSS COSTS'!$AK$35:$AL$49,2)</f>
        <v>245</v>
      </c>
      <c r="BC93" s="61">
        <f>VLOOKUP(A93,'BASE LOSS COSTS'!$AN$35:$AO$49,2)</f>
        <v>73</v>
      </c>
      <c r="BD93" s="61">
        <f>VLOOKUP(A93,'BASE LOSS COSTS'!$AQ$35:$AR$49,2)</f>
        <v>73</v>
      </c>
      <c r="BE93" s="61">
        <f>VLOOKUP(A93,'BASE LOSS COSTS'!$AT$35:$AU$49,2)</f>
        <v>194</v>
      </c>
      <c r="BF93" s="61">
        <f>VLOOKUP(A93,'BASE LOSS COSTS'!$AW$35:$AX$49,2,FALSE)</f>
        <v>168</v>
      </c>
      <c r="BG93" s="61">
        <f>VLOOKUP(A93,'BASE LOSS COSTS'!$AZ$35:$BA$49,2)</f>
        <v>258</v>
      </c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9"/>
      <c r="CG93" s="39"/>
    </row>
    <row r="94" spans="1:85">
      <c r="A94" s="41">
        <v>111</v>
      </c>
      <c r="B94" s="41">
        <v>66624</v>
      </c>
      <c r="C94" s="49">
        <f>VLOOKUP(A94,'BASE LOSS COSTS'!$A$14:$B$28,2)</f>
        <v>219</v>
      </c>
      <c r="D94" s="70">
        <f>VLOOKUP($A94,'BASE LOSS COSTS'!$Y$14:$Z$28,2,FALSE)</f>
        <v>0.63</v>
      </c>
      <c r="E94" s="70">
        <f>VLOOKUP($A94,'BASE LOSS COSTS'!$AB$14:$AC$28,2,FALSE)</f>
        <v>1.26</v>
      </c>
      <c r="F94" s="70">
        <f>VLOOKUP($A94,'BASE LOSS COSTS'!$AE$14:$AF$28,2,FALSE)</f>
        <v>1.89</v>
      </c>
      <c r="G94" s="49">
        <f>VLOOKUP(A94,'BASE LOSS COSTS'!$A$55:$B$69,2)</f>
        <v>3</v>
      </c>
      <c r="H94" s="61">
        <f>VLOOKUP(A94,'BASE LOSS COSTS'!$D$14:$E$28,2)</f>
        <v>268</v>
      </c>
      <c r="I94" s="61">
        <f>VLOOKUP($A94,'BASE LOSS COSTS'!$AH$14:$AI$28,2,FALSE)</f>
        <v>2</v>
      </c>
      <c r="J94" s="61">
        <f>VLOOKUP($A94,'BASE LOSS COSTS'!$AK$14:$AL$28,2,FALSE)</f>
        <v>3</v>
      </c>
      <c r="K94" s="61">
        <f>VLOOKUP($A94,'BASE LOSS COSTS'!$AN$14:$AO$28,2,FALSE)</f>
        <v>5</v>
      </c>
      <c r="L94" s="61">
        <f>VLOOKUP($A94,'BASE LOSS COSTS'!$AQ$14:$AR$28,2,FALSE)</f>
        <v>9</v>
      </c>
      <c r="M94" s="61">
        <f>VLOOKUP(A94,'BASE LOSS COSTS'!$G$14:$H$28,2)</f>
        <v>209</v>
      </c>
      <c r="N94" s="71">
        <f>VLOOKUP($A94,'BASE LOSS COSTS'!$AT$14:$AU$28,2,FALSE)</f>
        <v>0.62</v>
      </c>
      <c r="O94" s="71">
        <f>VLOOKUP($A94,'BASE LOSS COSTS'!$AW$14:$AX$28,2,FALSE)</f>
        <v>1.25</v>
      </c>
      <c r="P94" s="71">
        <f>VLOOKUP($A94,'BASE LOSS COSTS'!$AZ$14:$BA$28,2,FALSE)</f>
        <v>1.87</v>
      </c>
      <c r="Q94" s="49">
        <f>VLOOKUP(A94,'BASE LOSS COSTS'!$D$55:$E$69,2)</f>
        <v>7</v>
      </c>
      <c r="R94" s="49">
        <f>VLOOKUP(A94,'BASE LOSS COSTS'!$V$55:$W$69,2)</f>
        <v>5</v>
      </c>
      <c r="S94" s="61">
        <f>VLOOKUP(A94,'BASE LOSS COSTS'!$J$14:$K$28,2)</f>
        <v>248</v>
      </c>
      <c r="T94" s="49">
        <f>VLOOKUP(A94,'BASE LOSS COSTS'!$G$55:$H$69,2)</f>
        <v>6</v>
      </c>
      <c r="U94" s="61">
        <f>VLOOKUP(A94,'BASE LOSS COSTS'!$M$14:$N$28,2)</f>
        <v>970</v>
      </c>
      <c r="V94" s="71">
        <f>VLOOKUP($A94,'BASE LOSS COSTS'!$BC$14:$BD$28,2,FALSE)</f>
        <v>1.26</v>
      </c>
      <c r="W94" s="71">
        <f>VLOOKUP($A94,'BASE LOSS COSTS'!$BF$14:$BG$28,2,FALSE)</f>
        <v>1.89</v>
      </c>
      <c r="X94" s="71">
        <f>VLOOKUP($A94,'BASE LOSS COSTS'!$BI$14:$BJ$28,2,FALSE)</f>
        <v>2.52</v>
      </c>
      <c r="Y94" s="61">
        <f>VLOOKUP(A94,'BASE LOSS COSTS'!$J$55:$K$69,2)</f>
        <v>19</v>
      </c>
      <c r="Z94" s="61">
        <f>VLOOKUP(A94,'BASE LOSS COSTS'!$Y$55:$Z$69,2)</f>
        <v>15</v>
      </c>
      <c r="AA94" s="61">
        <f>VLOOKUP(A94,'BASE LOSS COSTS'!$P$14:$Q$28,2)</f>
        <v>230</v>
      </c>
      <c r="AB94" s="71">
        <f>VLOOKUP($A94,'BASE LOSS COSTS'!$BL$14:$BM$28,2,FALSE)</f>
        <v>0.63</v>
      </c>
      <c r="AC94" s="71">
        <f>VLOOKUP($A94,'BASE LOSS COSTS'!$BO$14:$BP$28,2,FALSE)</f>
        <v>1.26</v>
      </c>
      <c r="AD94" s="71">
        <f>VLOOKUP($A94,'BASE LOSS COSTS'!$BR$14:$BS$28,2,FALSE)</f>
        <v>1.89</v>
      </c>
      <c r="AE94" s="61">
        <f>VLOOKUP(A94,'BASE LOSS COSTS'!$M$55:$N$69,2)</f>
        <v>2</v>
      </c>
      <c r="AF94" s="61">
        <f>VLOOKUP(A94,'BASE LOSS COSTS'!$S$14:$T$28,2)</f>
        <v>92</v>
      </c>
      <c r="AG94" s="71">
        <f>VLOOKUP($A94,'BASE LOSS COSTS'!$BU$14:$BV$28,2,FALSE)</f>
        <v>9.4499999999999993</v>
      </c>
      <c r="AH94" s="71">
        <f>VLOOKUP($A94,'BASE LOSS COSTS'!$BX$14:$BY$28,2,FALSE)</f>
        <v>10.71</v>
      </c>
      <c r="AI94" s="71">
        <f>VLOOKUP($A94,'BASE LOSS COSTS'!$CA$14:$CB$28,2,FALSE)</f>
        <v>12.6</v>
      </c>
      <c r="AJ94" s="61">
        <f>VLOOKUP(A94,'BASE LOSS COSTS'!$P$55:$Q$69,2)</f>
        <v>2</v>
      </c>
      <c r="AK94" s="61">
        <f>VLOOKUP(A94,'BASE LOSS COSTS'!$V$14:$W$28,2)</f>
        <v>762</v>
      </c>
      <c r="AL94" s="71">
        <f>VLOOKUP($A94,'BASE LOSS COSTS'!$CD$14:$CE$28,2,FALSE)</f>
        <v>39.06</v>
      </c>
      <c r="AM94" s="71">
        <f>VLOOKUP($A94,'BASE LOSS COSTS'!$CG$14:$CH$28,2,FALSE)</f>
        <v>44.1</v>
      </c>
      <c r="AN94" s="71">
        <f>VLOOKUP($A94,'BASE LOSS COSTS'!$CJ$14:$CK$28,2,FALSE)</f>
        <v>61.11</v>
      </c>
      <c r="AO94" s="61">
        <f>VLOOKUP(A94,'BASE LOSS COSTS'!$S$55:$T$69,2)</f>
        <v>18</v>
      </c>
      <c r="AP94" s="61">
        <f>VLOOKUP(A94,'BASE LOSS COSTS'!$A$35:$B$49,2)</f>
        <v>167</v>
      </c>
      <c r="AQ94" s="61">
        <f>VLOOKUP(A94,'BASE LOSS COSTS'!$D$35:$E$49,2)</f>
        <v>144</v>
      </c>
      <c r="AR94" s="61">
        <f>VLOOKUP(A94,'BASE LOSS COSTS'!$G$35:$H$49,2)</f>
        <v>184</v>
      </c>
      <c r="AS94" s="61">
        <f>VLOOKUP(A94,'BASE LOSS COSTS'!$J$35:$K$49,2)</f>
        <v>184</v>
      </c>
      <c r="AT94" s="61">
        <f>VLOOKUP(A94,'BASE LOSS COSTS'!$M$35:$N$49,2)</f>
        <v>158</v>
      </c>
      <c r="AU94" s="61">
        <f>VLOOKUP(A94,'BASE LOSS COSTS'!$P$35:$Q$49,2)</f>
        <v>158</v>
      </c>
      <c r="AV94" s="61">
        <f>VLOOKUP(A94,'BASE LOSS COSTS'!$S$35:$T$49,2)</f>
        <v>84</v>
      </c>
      <c r="AW94" s="61">
        <f>VLOOKUP(A94,'BASE LOSS COSTS'!$V$35:$W$49,2)</f>
        <v>84</v>
      </c>
      <c r="AX94" s="61">
        <f>VLOOKUP(A94,'BASE LOSS COSTS'!$Y$35:$Z$49,2)</f>
        <v>72</v>
      </c>
      <c r="AY94" s="61">
        <f>VLOOKUP(A94,'BASE LOSS COSTS'!$AB$35:$AC$49,2)</f>
        <v>72</v>
      </c>
      <c r="AZ94" s="61">
        <f>VLOOKUP(A94,'BASE LOSS COSTS'!$AE$35:$AF$49,2)</f>
        <v>158</v>
      </c>
      <c r="BA94" s="61">
        <f>VLOOKUP(A94,'BASE LOSS COSTS'!$AH$35:$AI$49,2)</f>
        <v>245</v>
      </c>
      <c r="BB94" s="61">
        <f>VLOOKUP(A94,'BASE LOSS COSTS'!$AK$35:$AL$49,2)</f>
        <v>245</v>
      </c>
      <c r="BC94" s="61">
        <f>VLOOKUP(A94,'BASE LOSS COSTS'!$AN$35:$AO$49,2)</f>
        <v>73</v>
      </c>
      <c r="BD94" s="61">
        <f>VLOOKUP(A94,'BASE LOSS COSTS'!$AQ$35:$AR$49,2)</f>
        <v>73</v>
      </c>
      <c r="BE94" s="61">
        <f>VLOOKUP(A94,'BASE LOSS COSTS'!$AT$35:$AU$49,2)</f>
        <v>194</v>
      </c>
      <c r="BF94" s="61">
        <f>VLOOKUP(A94,'BASE LOSS COSTS'!$AW$35:$AX$49,2,FALSE)</f>
        <v>168</v>
      </c>
      <c r="BG94" s="61">
        <f>VLOOKUP(A94,'BASE LOSS COSTS'!$AZ$35:$BA$49,2)</f>
        <v>258</v>
      </c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9"/>
      <c r="CG94" s="39"/>
    </row>
    <row r="95" spans="1:85">
      <c r="A95" s="41">
        <v>111</v>
      </c>
      <c r="B95" s="41">
        <v>66625</v>
      </c>
      <c r="C95" s="49">
        <f>VLOOKUP(A95,'BASE LOSS COSTS'!$A$14:$B$28,2)</f>
        <v>219</v>
      </c>
      <c r="D95" s="70">
        <f>VLOOKUP($A95,'BASE LOSS COSTS'!$Y$14:$Z$28,2,FALSE)</f>
        <v>0.63</v>
      </c>
      <c r="E95" s="70">
        <f>VLOOKUP($A95,'BASE LOSS COSTS'!$AB$14:$AC$28,2,FALSE)</f>
        <v>1.26</v>
      </c>
      <c r="F95" s="70">
        <f>VLOOKUP($A95,'BASE LOSS COSTS'!$AE$14:$AF$28,2,FALSE)</f>
        <v>1.89</v>
      </c>
      <c r="G95" s="49">
        <f>VLOOKUP(A95,'BASE LOSS COSTS'!$A$55:$B$69,2)</f>
        <v>3</v>
      </c>
      <c r="H95" s="61">
        <f>VLOOKUP(A95,'BASE LOSS COSTS'!$D$14:$E$28,2)</f>
        <v>268</v>
      </c>
      <c r="I95" s="61">
        <f>VLOOKUP($A95,'BASE LOSS COSTS'!$AH$14:$AI$28,2,FALSE)</f>
        <v>2</v>
      </c>
      <c r="J95" s="61">
        <f>VLOOKUP($A95,'BASE LOSS COSTS'!$AK$14:$AL$28,2,FALSE)</f>
        <v>3</v>
      </c>
      <c r="K95" s="61">
        <f>VLOOKUP($A95,'BASE LOSS COSTS'!$AN$14:$AO$28,2,FALSE)</f>
        <v>5</v>
      </c>
      <c r="L95" s="61">
        <f>VLOOKUP($A95,'BASE LOSS COSTS'!$AQ$14:$AR$28,2,FALSE)</f>
        <v>9</v>
      </c>
      <c r="M95" s="61">
        <f>VLOOKUP(A95,'BASE LOSS COSTS'!$G$14:$H$28,2)</f>
        <v>209</v>
      </c>
      <c r="N95" s="71">
        <f>VLOOKUP($A95,'BASE LOSS COSTS'!$AT$14:$AU$28,2,FALSE)</f>
        <v>0.62</v>
      </c>
      <c r="O95" s="71">
        <f>VLOOKUP($A95,'BASE LOSS COSTS'!$AW$14:$AX$28,2,FALSE)</f>
        <v>1.25</v>
      </c>
      <c r="P95" s="71">
        <f>VLOOKUP($A95,'BASE LOSS COSTS'!$AZ$14:$BA$28,2,FALSE)</f>
        <v>1.87</v>
      </c>
      <c r="Q95" s="49">
        <f>VLOOKUP(A95,'BASE LOSS COSTS'!$D$55:$E$69,2)</f>
        <v>7</v>
      </c>
      <c r="R95" s="49">
        <f>VLOOKUP(A95,'BASE LOSS COSTS'!$V$55:$W$69,2)</f>
        <v>5</v>
      </c>
      <c r="S95" s="61">
        <f>VLOOKUP(A95,'BASE LOSS COSTS'!$J$14:$K$28,2)</f>
        <v>248</v>
      </c>
      <c r="T95" s="49">
        <f>VLOOKUP(A95,'BASE LOSS COSTS'!$G$55:$H$69,2)</f>
        <v>6</v>
      </c>
      <c r="U95" s="61">
        <f>VLOOKUP(A95,'BASE LOSS COSTS'!$M$14:$N$28,2)</f>
        <v>970</v>
      </c>
      <c r="V95" s="71">
        <f>VLOOKUP($A95,'BASE LOSS COSTS'!$BC$14:$BD$28,2,FALSE)</f>
        <v>1.26</v>
      </c>
      <c r="W95" s="71">
        <f>VLOOKUP($A95,'BASE LOSS COSTS'!$BF$14:$BG$28,2,FALSE)</f>
        <v>1.89</v>
      </c>
      <c r="X95" s="71">
        <f>VLOOKUP($A95,'BASE LOSS COSTS'!$BI$14:$BJ$28,2,FALSE)</f>
        <v>2.52</v>
      </c>
      <c r="Y95" s="61">
        <f>VLOOKUP(A95,'BASE LOSS COSTS'!$J$55:$K$69,2)</f>
        <v>19</v>
      </c>
      <c r="Z95" s="61">
        <f>VLOOKUP(A95,'BASE LOSS COSTS'!$Y$55:$Z$69,2)</f>
        <v>15</v>
      </c>
      <c r="AA95" s="61">
        <f>VLOOKUP(A95,'BASE LOSS COSTS'!$P$14:$Q$28,2)</f>
        <v>230</v>
      </c>
      <c r="AB95" s="71">
        <f>VLOOKUP($A95,'BASE LOSS COSTS'!$BL$14:$BM$28,2,FALSE)</f>
        <v>0.63</v>
      </c>
      <c r="AC95" s="71">
        <f>VLOOKUP($A95,'BASE LOSS COSTS'!$BO$14:$BP$28,2,FALSE)</f>
        <v>1.26</v>
      </c>
      <c r="AD95" s="71">
        <f>VLOOKUP($A95,'BASE LOSS COSTS'!$BR$14:$BS$28,2,FALSE)</f>
        <v>1.89</v>
      </c>
      <c r="AE95" s="61">
        <f>VLOOKUP(A95,'BASE LOSS COSTS'!$M$55:$N$69,2)</f>
        <v>2</v>
      </c>
      <c r="AF95" s="61">
        <f>VLOOKUP(A95,'BASE LOSS COSTS'!$S$14:$T$28,2)</f>
        <v>92</v>
      </c>
      <c r="AG95" s="71">
        <f>VLOOKUP($A95,'BASE LOSS COSTS'!$BU$14:$BV$28,2,FALSE)</f>
        <v>9.4499999999999993</v>
      </c>
      <c r="AH95" s="71">
        <f>VLOOKUP($A95,'BASE LOSS COSTS'!$BX$14:$BY$28,2,FALSE)</f>
        <v>10.71</v>
      </c>
      <c r="AI95" s="71">
        <f>VLOOKUP($A95,'BASE LOSS COSTS'!$CA$14:$CB$28,2,FALSE)</f>
        <v>12.6</v>
      </c>
      <c r="AJ95" s="61">
        <f>VLOOKUP(A95,'BASE LOSS COSTS'!$P$55:$Q$69,2)</f>
        <v>2</v>
      </c>
      <c r="AK95" s="61">
        <f>VLOOKUP(A95,'BASE LOSS COSTS'!$V$14:$W$28,2)</f>
        <v>762</v>
      </c>
      <c r="AL95" s="71">
        <f>VLOOKUP($A95,'BASE LOSS COSTS'!$CD$14:$CE$28,2,FALSE)</f>
        <v>39.06</v>
      </c>
      <c r="AM95" s="71">
        <f>VLOOKUP($A95,'BASE LOSS COSTS'!$CG$14:$CH$28,2,FALSE)</f>
        <v>44.1</v>
      </c>
      <c r="AN95" s="71">
        <f>VLOOKUP($A95,'BASE LOSS COSTS'!$CJ$14:$CK$28,2,FALSE)</f>
        <v>61.11</v>
      </c>
      <c r="AO95" s="61">
        <f>VLOOKUP(A95,'BASE LOSS COSTS'!$S$55:$T$69,2)</f>
        <v>18</v>
      </c>
      <c r="AP95" s="61">
        <f>VLOOKUP(A95,'BASE LOSS COSTS'!$A$35:$B$49,2)</f>
        <v>167</v>
      </c>
      <c r="AQ95" s="61">
        <f>VLOOKUP(A95,'BASE LOSS COSTS'!$D$35:$E$49,2)</f>
        <v>144</v>
      </c>
      <c r="AR95" s="61">
        <f>VLOOKUP(A95,'BASE LOSS COSTS'!$G$35:$H$49,2)</f>
        <v>184</v>
      </c>
      <c r="AS95" s="61">
        <f>VLOOKUP(A95,'BASE LOSS COSTS'!$J$35:$K$49,2)</f>
        <v>184</v>
      </c>
      <c r="AT95" s="61">
        <f>VLOOKUP(A95,'BASE LOSS COSTS'!$M$35:$N$49,2)</f>
        <v>158</v>
      </c>
      <c r="AU95" s="61">
        <f>VLOOKUP(A95,'BASE LOSS COSTS'!$P$35:$Q$49,2)</f>
        <v>158</v>
      </c>
      <c r="AV95" s="61">
        <f>VLOOKUP(A95,'BASE LOSS COSTS'!$S$35:$T$49,2)</f>
        <v>84</v>
      </c>
      <c r="AW95" s="61">
        <f>VLOOKUP(A95,'BASE LOSS COSTS'!$V$35:$W$49,2)</f>
        <v>84</v>
      </c>
      <c r="AX95" s="61">
        <f>VLOOKUP(A95,'BASE LOSS COSTS'!$Y$35:$Z$49,2)</f>
        <v>72</v>
      </c>
      <c r="AY95" s="61">
        <f>VLOOKUP(A95,'BASE LOSS COSTS'!$AB$35:$AC$49,2)</f>
        <v>72</v>
      </c>
      <c r="AZ95" s="61">
        <f>VLOOKUP(A95,'BASE LOSS COSTS'!$AE$35:$AF$49,2)</f>
        <v>158</v>
      </c>
      <c r="BA95" s="61">
        <f>VLOOKUP(A95,'BASE LOSS COSTS'!$AH$35:$AI$49,2)</f>
        <v>245</v>
      </c>
      <c r="BB95" s="61">
        <f>VLOOKUP(A95,'BASE LOSS COSTS'!$AK$35:$AL$49,2)</f>
        <v>245</v>
      </c>
      <c r="BC95" s="61">
        <f>VLOOKUP(A95,'BASE LOSS COSTS'!$AN$35:$AO$49,2)</f>
        <v>73</v>
      </c>
      <c r="BD95" s="61">
        <f>VLOOKUP(A95,'BASE LOSS COSTS'!$AQ$35:$AR$49,2)</f>
        <v>73</v>
      </c>
      <c r="BE95" s="61">
        <f>VLOOKUP(A95,'BASE LOSS COSTS'!$AT$35:$AU$49,2)</f>
        <v>194</v>
      </c>
      <c r="BF95" s="61">
        <f>VLOOKUP(A95,'BASE LOSS COSTS'!$AW$35:$AX$49,2,FALSE)</f>
        <v>168</v>
      </c>
      <c r="BG95" s="61">
        <f>VLOOKUP(A95,'BASE LOSS COSTS'!$AZ$35:$BA$49,2)</f>
        <v>258</v>
      </c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9"/>
      <c r="CG95" s="39"/>
    </row>
    <row r="96" spans="1:85">
      <c r="A96" s="41">
        <v>111</v>
      </c>
      <c r="B96" s="41">
        <v>66626</v>
      </c>
      <c r="C96" s="49">
        <f>VLOOKUP(A96,'BASE LOSS COSTS'!$A$14:$B$28,2)</f>
        <v>219</v>
      </c>
      <c r="D96" s="70">
        <f>VLOOKUP($A96,'BASE LOSS COSTS'!$Y$14:$Z$28,2,FALSE)</f>
        <v>0.63</v>
      </c>
      <c r="E96" s="70">
        <f>VLOOKUP($A96,'BASE LOSS COSTS'!$AB$14:$AC$28,2,FALSE)</f>
        <v>1.26</v>
      </c>
      <c r="F96" s="70">
        <f>VLOOKUP($A96,'BASE LOSS COSTS'!$AE$14:$AF$28,2,FALSE)</f>
        <v>1.89</v>
      </c>
      <c r="G96" s="49">
        <f>VLOOKUP(A96,'BASE LOSS COSTS'!$A$55:$B$69,2)</f>
        <v>3</v>
      </c>
      <c r="H96" s="61">
        <f>VLOOKUP(A96,'BASE LOSS COSTS'!$D$14:$E$28,2)</f>
        <v>268</v>
      </c>
      <c r="I96" s="61">
        <f>VLOOKUP($A96,'BASE LOSS COSTS'!$AH$14:$AI$28,2,FALSE)</f>
        <v>2</v>
      </c>
      <c r="J96" s="61">
        <f>VLOOKUP($A96,'BASE LOSS COSTS'!$AK$14:$AL$28,2,FALSE)</f>
        <v>3</v>
      </c>
      <c r="K96" s="61">
        <f>VLOOKUP($A96,'BASE LOSS COSTS'!$AN$14:$AO$28,2,FALSE)</f>
        <v>5</v>
      </c>
      <c r="L96" s="61">
        <f>VLOOKUP($A96,'BASE LOSS COSTS'!$AQ$14:$AR$28,2,FALSE)</f>
        <v>9</v>
      </c>
      <c r="M96" s="61">
        <f>VLOOKUP(A96,'BASE LOSS COSTS'!$G$14:$H$28,2)</f>
        <v>209</v>
      </c>
      <c r="N96" s="71">
        <f>VLOOKUP($A96,'BASE LOSS COSTS'!$AT$14:$AU$28,2,FALSE)</f>
        <v>0.62</v>
      </c>
      <c r="O96" s="71">
        <f>VLOOKUP($A96,'BASE LOSS COSTS'!$AW$14:$AX$28,2,FALSE)</f>
        <v>1.25</v>
      </c>
      <c r="P96" s="71">
        <f>VLOOKUP($A96,'BASE LOSS COSTS'!$AZ$14:$BA$28,2,FALSE)</f>
        <v>1.87</v>
      </c>
      <c r="Q96" s="49">
        <f>VLOOKUP(A96,'BASE LOSS COSTS'!$D$55:$E$69,2)</f>
        <v>7</v>
      </c>
      <c r="R96" s="49">
        <f>VLOOKUP(A96,'BASE LOSS COSTS'!$V$55:$W$69,2)</f>
        <v>5</v>
      </c>
      <c r="S96" s="61">
        <f>VLOOKUP(A96,'BASE LOSS COSTS'!$J$14:$K$28,2)</f>
        <v>248</v>
      </c>
      <c r="T96" s="49">
        <f>VLOOKUP(A96,'BASE LOSS COSTS'!$G$55:$H$69,2)</f>
        <v>6</v>
      </c>
      <c r="U96" s="61">
        <f>VLOOKUP(A96,'BASE LOSS COSTS'!$M$14:$N$28,2)</f>
        <v>970</v>
      </c>
      <c r="V96" s="71">
        <f>VLOOKUP($A96,'BASE LOSS COSTS'!$BC$14:$BD$28,2,FALSE)</f>
        <v>1.26</v>
      </c>
      <c r="W96" s="71">
        <f>VLOOKUP($A96,'BASE LOSS COSTS'!$BF$14:$BG$28,2,FALSE)</f>
        <v>1.89</v>
      </c>
      <c r="X96" s="71">
        <f>VLOOKUP($A96,'BASE LOSS COSTS'!$BI$14:$BJ$28,2,FALSE)</f>
        <v>2.52</v>
      </c>
      <c r="Y96" s="61">
        <f>VLOOKUP(A96,'BASE LOSS COSTS'!$J$55:$K$69,2)</f>
        <v>19</v>
      </c>
      <c r="Z96" s="61">
        <f>VLOOKUP(A96,'BASE LOSS COSTS'!$Y$55:$Z$69,2)</f>
        <v>15</v>
      </c>
      <c r="AA96" s="61">
        <f>VLOOKUP(A96,'BASE LOSS COSTS'!$P$14:$Q$28,2)</f>
        <v>230</v>
      </c>
      <c r="AB96" s="71">
        <f>VLOOKUP($A96,'BASE LOSS COSTS'!$BL$14:$BM$28,2,FALSE)</f>
        <v>0.63</v>
      </c>
      <c r="AC96" s="71">
        <f>VLOOKUP($A96,'BASE LOSS COSTS'!$BO$14:$BP$28,2,FALSE)</f>
        <v>1.26</v>
      </c>
      <c r="AD96" s="71">
        <f>VLOOKUP($A96,'BASE LOSS COSTS'!$BR$14:$BS$28,2,FALSE)</f>
        <v>1.89</v>
      </c>
      <c r="AE96" s="61">
        <f>VLOOKUP(A96,'BASE LOSS COSTS'!$M$55:$N$69,2)</f>
        <v>2</v>
      </c>
      <c r="AF96" s="61">
        <f>VLOOKUP(A96,'BASE LOSS COSTS'!$S$14:$T$28,2)</f>
        <v>92</v>
      </c>
      <c r="AG96" s="71">
        <f>VLOOKUP($A96,'BASE LOSS COSTS'!$BU$14:$BV$28,2,FALSE)</f>
        <v>9.4499999999999993</v>
      </c>
      <c r="AH96" s="71">
        <f>VLOOKUP($A96,'BASE LOSS COSTS'!$BX$14:$BY$28,2,FALSE)</f>
        <v>10.71</v>
      </c>
      <c r="AI96" s="71">
        <f>VLOOKUP($A96,'BASE LOSS COSTS'!$CA$14:$CB$28,2,FALSE)</f>
        <v>12.6</v>
      </c>
      <c r="AJ96" s="61">
        <f>VLOOKUP(A96,'BASE LOSS COSTS'!$P$55:$Q$69,2)</f>
        <v>2</v>
      </c>
      <c r="AK96" s="61">
        <f>VLOOKUP(A96,'BASE LOSS COSTS'!$V$14:$W$28,2)</f>
        <v>762</v>
      </c>
      <c r="AL96" s="71">
        <f>VLOOKUP($A96,'BASE LOSS COSTS'!$CD$14:$CE$28,2,FALSE)</f>
        <v>39.06</v>
      </c>
      <c r="AM96" s="71">
        <f>VLOOKUP($A96,'BASE LOSS COSTS'!$CG$14:$CH$28,2,FALSE)</f>
        <v>44.1</v>
      </c>
      <c r="AN96" s="71">
        <f>VLOOKUP($A96,'BASE LOSS COSTS'!$CJ$14:$CK$28,2,FALSE)</f>
        <v>61.11</v>
      </c>
      <c r="AO96" s="61">
        <f>VLOOKUP(A96,'BASE LOSS COSTS'!$S$55:$T$69,2)</f>
        <v>18</v>
      </c>
      <c r="AP96" s="61">
        <f>VLOOKUP(A96,'BASE LOSS COSTS'!$A$35:$B$49,2)</f>
        <v>167</v>
      </c>
      <c r="AQ96" s="61">
        <f>VLOOKUP(A96,'BASE LOSS COSTS'!$D$35:$E$49,2)</f>
        <v>144</v>
      </c>
      <c r="AR96" s="61">
        <f>VLOOKUP(A96,'BASE LOSS COSTS'!$G$35:$H$49,2)</f>
        <v>184</v>
      </c>
      <c r="AS96" s="61">
        <f>VLOOKUP(A96,'BASE LOSS COSTS'!$J$35:$K$49,2)</f>
        <v>184</v>
      </c>
      <c r="AT96" s="61">
        <f>VLOOKUP(A96,'BASE LOSS COSTS'!$M$35:$N$49,2)</f>
        <v>158</v>
      </c>
      <c r="AU96" s="61">
        <f>VLOOKUP(A96,'BASE LOSS COSTS'!$P$35:$Q$49,2)</f>
        <v>158</v>
      </c>
      <c r="AV96" s="61">
        <f>VLOOKUP(A96,'BASE LOSS COSTS'!$S$35:$T$49,2)</f>
        <v>84</v>
      </c>
      <c r="AW96" s="61">
        <f>VLOOKUP(A96,'BASE LOSS COSTS'!$V$35:$W$49,2)</f>
        <v>84</v>
      </c>
      <c r="AX96" s="61">
        <f>VLOOKUP(A96,'BASE LOSS COSTS'!$Y$35:$Z$49,2)</f>
        <v>72</v>
      </c>
      <c r="AY96" s="61">
        <f>VLOOKUP(A96,'BASE LOSS COSTS'!$AB$35:$AC$49,2)</f>
        <v>72</v>
      </c>
      <c r="AZ96" s="61">
        <f>VLOOKUP(A96,'BASE LOSS COSTS'!$AE$35:$AF$49,2)</f>
        <v>158</v>
      </c>
      <c r="BA96" s="61">
        <f>VLOOKUP(A96,'BASE LOSS COSTS'!$AH$35:$AI$49,2)</f>
        <v>245</v>
      </c>
      <c r="BB96" s="61">
        <f>VLOOKUP(A96,'BASE LOSS COSTS'!$AK$35:$AL$49,2)</f>
        <v>245</v>
      </c>
      <c r="BC96" s="61">
        <f>VLOOKUP(A96,'BASE LOSS COSTS'!$AN$35:$AO$49,2)</f>
        <v>73</v>
      </c>
      <c r="BD96" s="61">
        <f>VLOOKUP(A96,'BASE LOSS COSTS'!$AQ$35:$AR$49,2)</f>
        <v>73</v>
      </c>
      <c r="BE96" s="61">
        <f>VLOOKUP(A96,'BASE LOSS COSTS'!$AT$35:$AU$49,2)</f>
        <v>194</v>
      </c>
      <c r="BF96" s="61">
        <f>VLOOKUP(A96,'BASE LOSS COSTS'!$AW$35:$AX$49,2,FALSE)</f>
        <v>168</v>
      </c>
      <c r="BG96" s="61">
        <f>VLOOKUP(A96,'BASE LOSS COSTS'!$AZ$35:$BA$49,2)</f>
        <v>258</v>
      </c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9"/>
      <c r="CG96" s="39"/>
    </row>
    <row r="97" spans="1:85">
      <c r="A97" s="41">
        <v>111</v>
      </c>
      <c r="B97" s="41">
        <v>66629</v>
      </c>
      <c r="C97" s="49">
        <f>VLOOKUP(A97,'BASE LOSS COSTS'!$A$14:$B$28,2)</f>
        <v>219</v>
      </c>
      <c r="D97" s="70">
        <f>VLOOKUP($A97,'BASE LOSS COSTS'!$Y$14:$Z$28,2,FALSE)</f>
        <v>0.63</v>
      </c>
      <c r="E97" s="70">
        <f>VLOOKUP($A97,'BASE LOSS COSTS'!$AB$14:$AC$28,2,FALSE)</f>
        <v>1.26</v>
      </c>
      <c r="F97" s="70">
        <f>VLOOKUP($A97,'BASE LOSS COSTS'!$AE$14:$AF$28,2,FALSE)</f>
        <v>1.89</v>
      </c>
      <c r="G97" s="49">
        <f>VLOOKUP(A97,'BASE LOSS COSTS'!$A$55:$B$69,2)</f>
        <v>3</v>
      </c>
      <c r="H97" s="61">
        <f>VLOOKUP(A97,'BASE LOSS COSTS'!$D$14:$E$28,2)</f>
        <v>268</v>
      </c>
      <c r="I97" s="61">
        <f>VLOOKUP($A97,'BASE LOSS COSTS'!$AH$14:$AI$28,2,FALSE)</f>
        <v>2</v>
      </c>
      <c r="J97" s="61">
        <f>VLOOKUP($A97,'BASE LOSS COSTS'!$AK$14:$AL$28,2,FALSE)</f>
        <v>3</v>
      </c>
      <c r="K97" s="61">
        <f>VLOOKUP($A97,'BASE LOSS COSTS'!$AN$14:$AO$28,2,FALSE)</f>
        <v>5</v>
      </c>
      <c r="L97" s="61">
        <f>VLOOKUP($A97,'BASE LOSS COSTS'!$AQ$14:$AR$28,2,FALSE)</f>
        <v>9</v>
      </c>
      <c r="M97" s="61">
        <f>VLOOKUP(A97,'BASE LOSS COSTS'!$G$14:$H$28,2)</f>
        <v>209</v>
      </c>
      <c r="N97" s="71">
        <f>VLOOKUP($A97,'BASE LOSS COSTS'!$AT$14:$AU$28,2,FALSE)</f>
        <v>0.62</v>
      </c>
      <c r="O97" s="71">
        <f>VLOOKUP($A97,'BASE LOSS COSTS'!$AW$14:$AX$28,2,FALSE)</f>
        <v>1.25</v>
      </c>
      <c r="P97" s="71">
        <f>VLOOKUP($A97,'BASE LOSS COSTS'!$AZ$14:$BA$28,2,FALSE)</f>
        <v>1.87</v>
      </c>
      <c r="Q97" s="49">
        <f>VLOOKUP(A97,'BASE LOSS COSTS'!$D$55:$E$69,2)</f>
        <v>7</v>
      </c>
      <c r="R97" s="49">
        <f>VLOOKUP(A97,'BASE LOSS COSTS'!$V$55:$W$69,2)</f>
        <v>5</v>
      </c>
      <c r="S97" s="61">
        <f>VLOOKUP(A97,'BASE LOSS COSTS'!$J$14:$K$28,2)</f>
        <v>248</v>
      </c>
      <c r="T97" s="49">
        <f>VLOOKUP(A97,'BASE LOSS COSTS'!$G$55:$H$69,2)</f>
        <v>6</v>
      </c>
      <c r="U97" s="61">
        <f>VLOOKUP(A97,'BASE LOSS COSTS'!$M$14:$N$28,2)</f>
        <v>970</v>
      </c>
      <c r="V97" s="71">
        <f>VLOOKUP($A97,'BASE LOSS COSTS'!$BC$14:$BD$28,2,FALSE)</f>
        <v>1.26</v>
      </c>
      <c r="W97" s="71">
        <f>VLOOKUP($A97,'BASE LOSS COSTS'!$BF$14:$BG$28,2,FALSE)</f>
        <v>1.89</v>
      </c>
      <c r="X97" s="71">
        <f>VLOOKUP($A97,'BASE LOSS COSTS'!$BI$14:$BJ$28,2,FALSE)</f>
        <v>2.52</v>
      </c>
      <c r="Y97" s="61">
        <f>VLOOKUP(A97,'BASE LOSS COSTS'!$J$55:$K$69,2)</f>
        <v>19</v>
      </c>
      <c r="Z97" s="61">
        <f>VLOOKUP(A97,'BASE LOSS COSTS'!$Y$55:$Z$69,2)</f>
        <v>15</v>
      </c>
      <c r="AA97" s="61">
        <f>VLOOKUP(A97,'BASE LOSS COSTS'!$P$14:$Q$28,2)</f>
        <v>230</v>
      </c>
      <c r="AB97" s="71">
        <f>VLOOKUP($A97,'BASE LOSS COSTS'!$BL$14:$BM$28,2,FALSE)</f>
        <v>0.63</v>
      </c>
      <c r="AC97" s="71">
        <f>VLOOKUP($A97,'BASE LOSS COSTS'!$BO$14:$BP$28,2,FALSE)</f>
        <v>1.26</v>
      </c>
      <c r="AD97" s="71">
        <f>VLOOKUP($A97,'BASE LOSS COSTS'!$BR$14:$BS$28,2,FALSE)</f>
        <v>1.89</v>
      </c>
      <c r="AE97" s="61">
        <f>VLOOKUP(A97,'BASE LOSS COSTS'!$M$55:$N$69,2)</f>
        <v>2</v>
      </c>
      <c r="AF97" s="61">
        <f>VLOOKUP(A97,'BASE LOSS COSTS'!$S$14:$T$28,2)</f>
        <v>92</v>
      </c>
      <c r="AG97" s="71">
        <f>VLOOKUP($A97,'BASE LOSS COSTS'!$BU$14:$BV$28,2,FALSE)</f>
        <v>9.4499999999999993</v>
      </c>
      <c r="AH97" s="71">
        <f>VLOOKUP($A97,'BASE LOSS COSTS'!$BX$14:$BY$28,2,FALSE)</f>
        <v>10.71</v>
      </c>
      <c r="AI97" s="71">
        <f>VLOOKUP($A97,'BASE LOSS COSTS'!$CA$14:$CB$28,2,FALSE)</f>
        <v>12.6</v>
      </c>
      <c r="AJ97" s="61">
        <f>VLOOKUP(A97,'BASE LOSS COSTS'!$P$55:$Q$69,2)</f>
        <v>2</v>
      </c>
      <c r="AK97" s="61">
        <f>VLOOKUP(A97,'BASE LOSS COSTS'!$V$14:$W$28,2)</f>
        <v>762</v>
      </c>
      <c r="AL97" s="71">
        <f>VLOOKUP($A97,'BASE LOSS COSTS'!$CD$14:$CE$28,2,FALSE)</f>
        <v>39.06</v>
      </c>
      <c r="AM97" s="71">
        <f>VLOOKUP($A97,'BASE LOSS COSTS'!$CG$14:$CH$28,2,FALSE)</f>
        <v>44.1</v>
      </c>
      <c r="AN97" s="71">
        <f>VLOOKUP($A97,'BASE LOSS COSTS'!$CJ$14:$CK$28,2,FALSE)</f>
        <v>61.11</v>
      </c>
      <c r="AO97" s="61">
        <f>VLOOKUP(A97,'BASE LOSS COSTS'!$S$55:$T$69,2)</f>
        <v>18</v>
      </c>
      <c r="AP97" s="61">
        <f>VLOOKUP(A97,'BASE LOSS COSTS'!$A$35:$B$49,2)</f>
        <v>167</v>
      </c>
      <c r="AQ97" s="61">
        <f>VLOOKUP(A97,'BASE LOSS COSTS'!$D$35:$E$49,2)</f>
        <v>144</v>
      </c>
      <c r="AR97" s="61">
        <f>VLOOKUP(A97,'BASE LOSS COSTS'!$G$35:$H$49,2)</f>
        <v>184</v>
      </c>
      <c r="AS97" s="61">
        <f>VLOOKUP(A97,'BASE LOSS COSTS'!$J$35:$K$49,2)</f>
        <v>184</v>
      </c>
      <c r="AT97" s="61">
        <f>VLOOKUP(A97,'BASE LOSS COSTS'!$M$35:$N$49,2)</f>
        <v>158</v>
      </c>
      <c r="AU97" s="61">
        <f>VLOOKUP(A97,'BASE LOSS COSTS'!$P$35:$Q$49,2)</f>
        <v>158</v>
      </c>
      <c r="AV97" s="61">
        <f>VLOOKUP(A97,'BASE LOSS COSTS'!$S$35:$T$49,2)</f>
        <v>84</v>
      </c>
      <c r="AW97" s="61">
        <f>VLOOKUP(A97,'BASE LOSS COSTS'!$V$35:$W$49,2)</f>
        <v>84</v>
      </c>
      <c r="AX97" s="61">
        <f>VLOOKUP(A97,'BASE LOSS COSTS'!$Y$35:$Z$49,2)</f>
        <v>72</v>
      </c>
      <c r="AY97" s="61">
        <f>VLOOKUP(A97,'BASE LOSS COSTS'!$AB$35:$AC$49,2)</f>
        <v>72</v>
      </c>
      <c r="AZ97" s="61">
        <f>VLOOKUP(A97,'BASE LOSS COSTS'!$AE$35:$AF$49,2)</f>
        <v>158</v>
      </c>
      <c r="BA97" s="61">
        <f>VLOOKUP(A97,'BASE LOSS COSTS'!$AH$35:$AI$49,2)</f>
        <v>245</v>
      </c>
      <c r="BB97" s="61">
        <f>VLOOKUP(A97,'BASE LOSS COSTS'!$AK$35:$AL$49,2)</f>
        <v>245</v>
      </c>
      <c r="BC97" s="61">
        <f>VLOOKUP(A97,'BASE LOSS COSTS'!$AN$35:$AO$49,2)</f>
        <v>73</v>
      </c>
      <c r="BD97" s="61">
        <f>VLOOKUP(A97,'BASE LOSS COSTS'!$AQ$35:$AR$49,2)</f>
        <v>73</v>
      </c>
      <c r="BE97" s="61">
        <f>VLOOKUP(A97,'BASE LOSS COSTS'!$AT$35:$AU$49,2)</f>
        <v>194</v>
      </c>
      <c r="BF97" s="61">
        <f>VLOOKUP(A97,'BASE LOSS COSTS'!$AW$35:$AX$49,2,FALSE)</f>
        <v>168</v>
      </c>
      <c r="BG97" s="61">
        <f>VLOOKUP(A97,'BASE LOSS COSTS'!$AZ$35:$BA$49,2)</f>
        <v>258</v>
      </c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9"/>
      <c r="CG97" s="39"/>
    </row>
    <row r="98" spans="1:85">
      <c r="A98" s="41">
        <v>111</v>
      </c>
      <c r="B98" s="41">
        <v>66630</v>
      </c>
      <c r="C98" s="49">
        <f>VLOOKUP(A98,'BASE LOSS COSTS'!$A$14:$B$28,2)</f>
        <v>219</v>
      </c>
      <c r="D98" s="70">
        <f>VLOOKUP($A98,'BASE LOSS COSTS'!$Y$14:$Z$28,2,FALSE)</f>
        <v>0.63</v>
      </c>
      <c r="E98" s="70">
        <f>VLOOKUP($A98,'BASE LOSS COSTS'!$AB$14:$AC$28,2,FALSE)</f>
        <v>1.26</v>
      </c>
      <c r="F98" s="70">
        <f>VLOOKUP($A98,'BASE LOSS COSTS'!$AE$14:$AF$28,2,FALSE)</f>
        <v>1.89</v>
      </c>
      <c r="G98" s="49">
        <f>VLOOKUP(A98,'BASE LOSS COSTS'!$A$55:$B$69,2)</f>
        <v>3</v>
      </c>
      <c r="H98" s="61">
        <f>VLOOKUP(A98,'BASE LOSS COSTS'!$D$14:$E$28,2)</f>
        <v>268</v>
      </c>
      <c r="I98" s="61">
        <f>VLOOKUP($A98,'BASE LOSS COSTS'!$AH$14:$AI$28,2,FALSE)</f>
        <v>2</v>
      </c>
      <c r="J98" s="61">
        <f>VLOOKUP($A98,'BASE LOSS COSTS'!$AK$14:$AL$28,2,FALSE)</f>
        <v>3</v>
      </c>
      <c r="K98" s="61">
        <f>VLOOKUP($A98,'BASE LOSS COSTS'!$AN$14:$AO$28,2,FALSE)</f>
        <v>5</v>
      </c>
      <c r="L98" s="61">
        <f>VLOOKUP($A98,'BASE LOSS COSTS'!$AQ$14:$AR$28,2,FALSE)</f>
        <v>9</v>
      </c>
      <c r="M98" s="61">
        <f>VLOOKUP(A98,'BASE LOSS COSTS'!$G$14:$H$28,2)</f>
        <v>209</v>
      </c>
      <c r="N98" s="71">
        <f>VLOOKUP($A98,'BASE LOSS COSTS'!$AT$14:$AU$28,2,FALSE)</f>
        <v>0.62</v>
      </c>
      <c r="O98" s="71">
        <f>VLOOKUP($A98,'BASE LOSS COSTS'!$AW$14:$AX$28,2,FALSE)</f>
        <v>1.25</v>
      </c>
      <c r="P98" s="71">
        <f>VLOOKUP($A98,'BASE LOSS COSTS'!$AZ$14:$BA$28,2,FALSE)</f>
        <v>1.87</v>
      </c>
      <c r="Q98" s="49">
        <f>VLOOKUP(A98,'BASE LOSS COSTS'!$D$55:$E$69,2)</f>
        <v>7</v>
      </c>
      <c r="R98" s="49">
        <f>VLOOKUP(A98,'BASE LOSS COSTS'!$V$55:$W$69,2)</f>
        <v>5</v>
      </c>
      <c r="S98" s="61">
        <f>VLOOKUP(A98,'BASE LOSS COSTS'!$J$14:$K$28,2)</f>
        <v>248</v>
      </c>
      <c r="T98" s="49">
        <f>VLOOKUP(A98,'BASE LOSS COSTS'!$G$55:$H$69,2)</f>
        <v>6</v>
      </c>
      <c r="U98" s="61">
        <f>VLOOKUP(A98,'BASE LOSS COSTS'!$M$14:$N$28,2)</f>
        <v>970</v>
      </c>
      <c r="V98" s="71">
        <f>VLOOKUP($A98,'BASE LOSS COSTS'!$BC$14:$BD$28,2,FALSE)</f>
        <v>1.26</v>
      </c>
      <c r="W98" s="71">
        <f>VLOOKUP($A98,'BASE LOSS COSTS'!$BF$14:$BG$28,2,FALSE)</f>
        <v>1.89</v>
      </c>
      <c r="X98" s="71">
        <f>VLOOKUP($A98,'BASE LOSS COSTS'!$BI$14:$BJ$28,2,FALSE)</f>
        <v>2.52</v>
      </c>
      <c r="Y98" s="61">
        <f>VLOOKUP(A98,'BASE LOSS COSTS'!$J$55:$K$69,2)</f>
        <v>19</v>
      </c>
      <c r="Z98" s="61">
        <f>VLOOKUP(A98,'BASE LOSS COSTS'!$Y$55:$Z$69,2)</f>
        <v>15</v>
      </c>
      <c r="AA98" s="61">
        <f>VLOOKUP(A98,'BASE LOSS COSTS'!$P$14:$Q$28,2)</f>
        <v>230</v>
      </c>
      <c r="AB98" s="71">
        <f>VLOOKUP($A98,'BASE LOSS COSTS'!$BL$14:$BM$28,2,FALSE)</f>
        <v>0.63</v>
      </c>
      <c r="AC98" s="71">
        <f>VLOOKUP($A98,'BASE LOSS COSTS'!$BO$14:$BP$28,2,FALSE)</f>
        <v>1.26</v>
      </c>
      <c r="AD98" s="71">
        <f>VLOOKUP($A98,'BASE LOSS COSTS'!$BR$14:$BS$28,2,FALSE)</f>
        <v>1.89</v>
      </c>
      <c r="AE98" s="61">
        <f>VLOOKUP(A98,'BASE LOSS COSTS'!$M$55:$N$69,2)</f>
        <v>2</v>
      </c>
      <c r="AF98" s="61">
        <f>VLOOKUP(A98,'BASE LOSS COSTS'!$S$14:$T$28,2)</f>
        <v>92</v>
      </c>
      <c r="AG98" s="71">
        <f>VLOOKUP($A98,'BASE LOSS COSTS'!$BU$14:$BV$28,2,FALSE)</f>
        <v>9.4499999999999993</v>
      </c>
      <c r="AH98" s="71">
        <f>VLOOKUP($A98,'BASE LOSS COSTS'!$BX$14:$BY$28,2,FALSE)</f>
        <v>10.71</v>
      </c>
      <c r="AI98" s="71">
        <f>VLOOKUP($A98,'BASE LOSS COSTS'!$CA$14:$CB$28,2,FALSE)</f>
        <v>12.6</v>
      </c>
      <c r="AJ98" s="61">
        <f>VLOOKUP(A98,'BASE LOSS COSTS'!$P$55:$Q$69,2)</f>
        <v>2</v>
      </c>
      <c r="AK98" s="61">
        <f>VLOOKUP(A98,'BASE LOSS COSTS'!$V$14:$W$28,2)</f>
        <v>762</v>
      </c>
      <c r="AL98" s="71">
        <f>VLOOKUP($A98,'BASE LOSS COSTS'!$CD$14:$CE$28,2,FALSE)</f>
        <v>39.06</v>
      </c>
      <c r="AM98" s="71">
        <f>VLOOKUP($A98,'BASE LOSS COSTS'!$CG$14:$CH$28,2,FALSE)</f>
        <v>44.1</v>
      </c>
      <c r="AN98" s="71">
        <f>VLOOKUP($A98,'BASE LOSS COSTS'!$CJ$14:$CK$28,2,FALSE)</f>
        <v>61.11</v>
      </c>
      <c r="AO98" s="61">
        <f>VLOOKUP(A98,'BASE LOSS COSTS'!$S$55:$T$69,2)</f>
        <v>18</v>
      </c>
      <c r="AP98" s="61">
        <f>VLOOKUP(A98,'BASE LOSS COSTS'!$A$35:$B$49,2)</f>
        <v>167</v>
      </c>
      <c r="AQ98" s="61">
        <f>VLOOKUP(A98,'BASE LOSS COSTS'!$D$35:$E$49,2)</f>
        <v>144</v>
      </c>
      <c r="AR98" s="61">
        <f>VLOOKUP(A98,'BASE LOSS COSTS'!$G$35:$H$49,2)</f>
        <v>184</v>
      </c>
      <c r="AS98" s="61">
        <f>VLOOKUP(A98,'BASE LOSS COSTS'!$J$35:$K$49,2)</f>
        <v>184</v>
      </c>
      <c r="AT98" s="61">
        <f>VLOOKUP(A98,'BASE LOSS COSTS'!$M$35:$N$49,2)</f>
        <v>158</v>
      </c>
      <c r="AU98" s="61">
        <f>VLOOKUP(A98,'BASE LOSS COSTS'!$P$35:$Q$49,2)</f>
        <v>158</v>
      </c>
      <c r="AV98" s="61">
        <f>VLOOKUP(A98,'BASE LOSS COSTS'!$S$35:$T$49,2)</f>
        <v>84</v>
      </c>
      <c r="AW98" s="61">
        <f>VLOOKUP(A98,'BASE LOSS COSTS'!$V$35:$W$49,2)</f>
        <v>84</v>
      </c>
      <c r="AX98" s="61">
        <f>VLOOKUP(A98,'BASE LOSS COSTS'!$Y$35:$Z$49,2)</f>
        <v>72</v>
      </c>
      <c r="AY98" s="61">
        <f>VLOOKUP(A98,'BASE LOSS COSTS'!$AB$35:$AC$49,2)</f>
        <v>72</v>
      </c>
      <c r="AZ98" s="61">
        <f>VLOOKUP(A98,'BASE LOSS COSTS'!$AE$35:$AF$49,2)</f>
        <v>158</v>
      </c>
      <c r="BA98" s="61">
        <f>VLOOKUP(A98,'BASE LOSS COSTS'!$AH$35:$AI$49,2)</f>
        <v>245</v>
      </c>
      <c r="BB98" s="61">
        <f>VLOOKUP(A98,'BASE LOSS COSTS'!$AK$35:$AL$49,2)</f>
        <v>245</v>
      </c>
      <c r="BC98" s="61">
        <f>VLOOKUP(A98,'BASE LOSS COSTS'!$AN$35:$AO$49,2)</f>
        <v>73</v>
      </c>
      <c r="BD98" s="61">
        <f>VLOOKUP(A98,'BASE LOSS COSTS'!$AQ$35:$AR$49,2)</f>
        <v>73</v>
      </c>
      <c r="BE98" s="61">
        <f>VLOOKUP(A98,'BASE LOSS COSTS'!$AT$35:$AU$49,2)</f>
        <v>194</v>
      </c>
      <c r="BF98" s="61">
        <f>VLOOKUP(A98,'BASE LOSS COSTS'!$AW$35:$AX$49,2,FALSE)</f>
        <v>168</v>
      </c>
      <c r="BG98" s="61">
        <f>VLOOKUP(A98,'BASE LOSS COSTS'!$AZ$35:$BA$49,2)</f>
        <v>258</v>
      </c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9"/>
      <c r="CG98" s="39"/>
    </row>
    <row r="99" spans="1:85">
      <c r="A99" s="41">
        <v>111</v>
      </c>
      <c r="B99" s="41">
        <v>66636</v>
      </c>
      <c r="C99" s="49">
        <f>VLOOKUP(A99,'BASE LOSS COSTS'!$A$14:$B$28,2)</f>
        <v>219</v>
      </c>
      <c r="D99" s="70">
        <f>VLOOKUP($A99,'BASE LOSS COSTS'!$Y$14:$Z$28,2,FALSE)</f>
        <v>0.63</v>
      </c>
      <c r="E99" s="70">
        <f>VLOOKUP($A99,'BASE LOSS COSTS'!$AB$14:$AC$28,2,FALSE)</f>
        <v>1.26</v>
      </c>
      <c r="F99" s="70">
        <f>VLOOKUP($A99,'BASE LOSS COSTS'!$AE$14:$AF$28,2,FALSE)</f>
        <v>1.89</v>
      </c>
      <c r="G99" s="49">
        <f>VLOOKUP(A99,'BASE LOSS COSTS'!$A$55:$B$69,2)</f>
        <v>3</v>
      </c>
      <c r="H99" s="61">
        <f>VLOOKUP(A99,'BASE LOSS COSTS'!$D$14:$E$28,2)</f>
        <v>268</v>
      </c>
      <c r="I99" s="61">
        <f>VLOOKUP($A99,'BASE LOSS COSTS'!$AH$14:$AI$28,2,FALSE)</f>
        <v>2</v>
      </c>
      <c r="J99" s="61">
        <f>VLOOKUP($A99,'BASE LOSS COSTS'!$AK$14:$AL$28,2,FALSE)</f>
        <v>3</v>
      </c>
      <c r="K99" s="61">
        <f>VLOOKUP($A99,'BASE LOSS COSTS'!$AN$14:$AO$28,2,FALSE)</f>
        <v>5</v>
      </c>
      <c r="L99" s="61">
        <f>VLOOKUP($A99,'BASE LOSS COSTS'!$AQ$14:$AR$28,2,FALSE)</f>
        <v>9</v>
      </c>
      <c r="M99" s="61">
        <f>VLOOKUP(A99,'BASE LOSS COSTS'!$G$14:$H$28,2)</f>
        <v>209</v>
      </c>
      <c r="N99" s="71">
        <f>VLOOKUP($A99,'BASE LOSS COSTS'!$AT$14:$AU$28,2,FALSE)</f>
        <v>0.62</v>
      </c>
      <c r="O99" s="71">
        <f>VLOOKUP($A99,'BASE LOSS COSTS'!$AW$14:$AX$28,2,FALSE)</f>
        <v>1.25</v>
      </c>
      <c r="P99" s="71">
        <f>VLOOKUP($A99,'BASE LOSS COSTS'!$AZ$14:$BA$28,2,FALSE)</f>
        <v>1.87</v>
      </c>
      <c r="Q99" s="49">
        <f>VLOOKUP(A99,'BASE LOSS COSTS'!$D$55:$E$69,2)</f>
        <v>7</v>
      </c>
      <c r="R99" s="49">
        <f>VLOOKUP(A99,'BASE LOSS COSTS'!$V$55:$W$69,2)</f>
        <v>5</v>
      </c>
      <c r="S99" s="61">
        <f>VLOOKUP(A99,'BASE LOSS COSTS'!$J$14:$K$28,2)</f>
        <v>248</v>
      </c>
      <c r="T99" s="49">
        <f>VLOOKUP(A99,'BASE LOSS COSTS'!$G$55:$H$69,2)</f>
        <v>6</v>
      </c>
      <c r="U99" s="61">
        <f>VLOOKUP(A99,'BASE LOSS COSTS'!$M$14:$N$28,2)</f>
        <v>970</v>
      </c>
      <c r="V99" s="71">
        <f>VLOOKUP($A99,'BASE LOSS COSTS'!$BC$14:$BD$28,2,FALSE)</f>
        <v>1.26</v>
      </c>
      <c r="W99" s="71">
        <f>VLOOKUP($A99,'BASE LOSS COSTS'!$BF$14:$BG$28,2,FALSE)</f>
        <v>1.89</v>
      </c>
      <c r="X99" s="71">
        <f>VLOOKUP($A99,'BASE LOSS COSTS'!$BI$14:$BJ$28,2,FALSE)</f>
        <v>2.52</v>
      </c>
      <c r="Y99" s="61">
        <f>VLOOKUP(A99,'BASE LOSS COSTS'!$J$55:$K$69,2)</f>
        <v>19</v>
      </c>
      <c r="Z99" s="61">
        <f>VLOOKUP(A99,'BASE LOSS COSTS'!$Y$55:$Z$69,2)</f>
        <v>15</v>
      </c>
      <c r="AA99" s="61">
        <f>VLOOKUP(A99,'BASE LOSS COSTS'!$P$14:$Q$28,2)</f>
        <v>230</v>
      </c>
      <c r="AB99" s="71">
        <f>VLOOKUP($A99,'BASE LOSS COSTS'!$BL$14:$BM$28,2,FALSE)</f>
        <v>0.63</v>
      </c>
      <c r="AC99" s="71">
        <f>VLOOKUP($A99,'BASE LOSS COSTS'!$BO$14:$BP$28,2,FALSE)</f>
        <v>1.26</v>
      </c>
      <c r="AD99" s="71">
        <f>VLOOKUP($A99,'BASE LOSS COSTS'!$BR$14:$BS$28,2,FALSE)</f>
        <v>1.89</v>
      </c>
      <c r="AE99" s="61">
        <f>VLOOKUP(A99,'BASE LOSS COSTS'!$M$55:$N$69,2)</f>
        <v>2</v>
      </c>
      <c r="AF99" s="61">
        <f>VLOOKUP(A99,'BASE LOSS COSTS'!$S$14:$T$28,2)</f>
        <v>92</v>
      </c>
      <c r="AG99" s="71">
        <f>VLOOKUP($A99,'BASE LOSS COSTS'!$BU$14:$BV$28,2,FALSE)</f>
        <v>9.4499999999999993</v>
      </c>
      <c r="AH99" s="71">
        <f>VLOOKUP($A99,'BASE LOSS COSTS'!$BX$14:$BY$28,2,FALSE)</f>
        <v>10.71</v>
      </c>
      <c r="AI99" s="71">
        <f>VLOOKUP($A99,'BASE LOSS COSTS'!$CA$14:$CB$28,2,FALSE)</f>
        <v>12.6</v>
      </c>
      <c r="AJ99" s="61">
        <f>VLOOKUP(A99,'BASE LOSS COSTS'!$P$55:$Q$69,2)</f>
        <v>2</v>
      </c>
      <c r="AK99" s="61">
        <f>VLOOKUP(A99,'BASE LOSS COSTS'!$V$14:$W$28,2)</f>
        <v>762</v>
      </c>
      <c r="AL99" s="71">
        <f>VLOOKUP($A99,'BASE LOSS COSTS'!$CD$14:$CE$28,2,FALSE)</f>
        <v>39.06</v>
      </c>
      <c r="AM99" s="71">
        <f>VLOOKUP($A99,'BASE LOSS COSTS'!$CG$14:$CH$28,2,FALSE)</f>
        <v>44.1</v>
      </c>
      <c r="AN99" s="71">
        <f>VLOOKUP($A99,'BASE LOSS COSTS'!$CJ$14:$CK$28,2,FALSE)</f>
        <v>61.11</v>
      </c>
      <c r="AO99" s="61">
        <f>VLOOKUP(A99,'BASE LOSS COSTS'!$S$55:$T$69,2)</f>
        <v>18</v>
      </c>
      <c r="AP99" s="61">
        <f>VLOOKUP(A99,'BASE LOSS COSTS'!$A$35:$B$49,2)</f>
        <v>167</v>
      </c>
      <c r="AQ99" s="61">
        <f>VLOOKUP(A99,'BASE LOSS COSTS'!$D$35:$E$49,2)</f>
        <v>144</v>
      </c>
      <c r="AR99" s="61">
        <f>VLOOKUP(A99,'BASE LOSS COSTS'!$G$35:$H$49,2)</f>
        <v>184</v>
      </c>
      <c r="AS99" s="61">
        <f>VLOOKUP(A99,'BASE LOSS COSTS'!$J$35:$K$49,2)</f>
        <v>184</v>
      </c>
      <c r="AT99" s="61">
        <f>VLOOKUP(A99,'BASE LOSS COSTS'!$M$35:$N$49,2)</f>
        <v>158</v>
      </c>
      <c r="AU99" s="61">
        <f>VLOOKUP(A99,'BASE LOSS COSTS'!$P$35:$Q$49,2)</f>
        <v>158</v>
      </c>
      <c r="AV99" s="61">
        <f>VLOOKUP(A99,'BASE LOSS COSTS'!$S$35:$T$49,2)</f>
        <v>84</v>
      </c>
      <c r="AW99" s="61">
        <f>VLOOKUP(A99,'BASE LOSS COSTS'!$V$35:$W$49,2)</f>
        <v>84</v>
      </c>
      <c r="AX99" s="61">
        <f>VLOOKUP(A99,'BASE LOSS COSTS'!$Y$35:$Z$49,2)</f>
        <v>72</v>
      </c>
      <c r="AY99" s="61">
        <f>VLOOKUP(A99,'BASE LOSS COSTS'!$AB$35:$AC$49,2)</f>
        <v>72</v>
      </c>
      <c r="AZ99" s="61">
        <f>VLOOKUP(A99,'BASE LOSS COSTS'!$AE$35:$AF$49,2)</f>
        <v>158</v>
      </c>
      <c r="BA99" s="61">
        <f>VLOOKUP(A99,'BASE LOSS COSTS'!$AH$35:$AI$49,2)</f>
        <v>245</v>
      </c>
      <c r="BB99" s="61">
        <f>VLOOKUP(A99,'BASE LOSS COSTS'!$AK$35:$AL$49,2)</f>
        <v>245</v>
      </c>
      <c r="BC99" s="61">
        <f>VLOOKUP(A99,'BASE LOSS COSTS'!$AN$35:$AO$49,2)</f>
        <v>73</v>
      </c>
      <c r="BD99" s="61">
        <f>VLOOKUP(A99,'BASE LOSS COSTS'!$AQ$35:$AR$49,2)</f>
        <v>73</v>
      </c>
      <c r="BE99" s="61">
        <f>VLOOKUP(A99,'BASE LOSS COSTS'!$AT$35:$AU$49,2)</f>
        <v>194</v>
      </c>
      <c r="BF99" s="61">
        <f>VLOOKUP(A99,'BASE LOSS COSTS'!$AW$35:$AX$49,2,FALSE)</f>
        <v>168</v>
      </c>
      <c r="BG99" s="61">
        <f>VLOOKUP(A99,'BASE LOSS COSTS'!$AZ$35:$BA$49,2)</f>
        <v>258</v>
      </c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9"/>
      <c r="CG99" s="39"/>
    </row>
    <row r="100" spans="1:85">
      <c r="A100" s="41">
        <v>111</v>
      </c>
      <c r="B100" s="41">
        <v>66647</v>
      </c>
      <c r="C100" s="49">
        <f>VLOOKUP(A100,'BASE LOSS COSTS'!$A$14:$B$28,2)</f>
        <v>219</v>
      </c>
      <c r="D100" s="70">
        <f>VLOOKUP($A100,'BASE LOSS COSTS'!$Y$14:$Z$28,2,FALSE)</f>
        <v>0.63</v>
      </c>
      <c r="E100" s="70">
        <f>VLOOKUP($A100,'BASE LOSS COSTS'!$AB$14:$AC$28,2,FALSE)</f>
        <v>1.26</v>
      </c>
      <c r="F100" s="70">
        <f>VLOOKUP($A100,'BASE LOSS COSTS'!$AE$14:$AF$28,2,FALSE)</f>
        <v>1.89</v>
      </c>
      <c r="G100" s="49">
        <f>VLOOKUP(A100,'BASE LOSS COSTS'!$A$55:$B$69,2)</f>
        <v>3</v>
      </c>
      <c r="H100" s="61">
        <f>VLOOKUP(A100,'BASE LOSS COSTS'!$D$14:$E$28,2)</f>
        <v>268</v>
      </c>
      <c r="I100" s="61">
        <f>VLOOKUP($A100,'BASE LOSS COSTS'!$AH$14:$AI$28,2,FALSE)</f>
        <v>2</v>
      </c>
      <c r="J100" s="61">
        <f>VLOOKUP($A100,'BASE LOSS COSTS'!$AK$14:$AL$28,2,FALSE)</f>
        <v>3</v>
      </c>
      <c r="K100" s="61">
        <f>VLOOKUP($A100,'BASE LOSS COSTS'!$AN$14:$AO$28,2,FALSE)</f>
        <v>5</v>
      </c>
      <c r="L100" s="61">
        <f>VLOOKUP($A100,'BASE LOSS COSTS'!$AQ$14:$AR$28,2,FALSE)</f>
        <v>9</v>
      </c>
      <c r="M100" s="61">
        <f>VLOOKUP(A100,'BASE LOSS COSTS'!$G$14:$H$28,2)</f>
        <v>209</v>
      </c>
      <c r="N100" s="71">
        <f>VLOOKUP($A100,'BASE LOSS COSTS'!$AT$14:$AU$28,2,FALSE)</f>
        <v>0.62</v>
      </c>
      <c r="O100" s="71">
        <f>VLOOKUP($A100,'BASE LOSS COSTS'!$AW$14:$AX$28,2,FALSE)</f>
        <v>1.25</v>
      </c>
      <c r="P100" s="71">
        <f>VLOOKUP($A100,'BASE LOSS COSTS'!$AZ$14:$BA$28,2,FALSE)</f>
        <v>1.87</v>
      </c>
      <c r="Q100" s="49">
        <f>VLOOKUP(A100,'BASE LOSS COSTS'!$D$55:$E$69,2)</f>
        <v>7</v>
      </c>
      <c r="R100" s="49">
        <f>VLOOKUP(A100,'BASE LOSS COSTS'!$V$55:$W$69,2)</f>
        <v>5</v>
      </c>
      <c r="S100" s="61">
        <f>VLOOKUP(A100,'BASE LOSS COSTS'!$J$14:$K$28,2)</f>
        <v>248</v>
      </c>
      <c r="T100" s="49">
        <f>VLOOKUP(A100,'BASE LOSS COSTS'!$G$55:$H$69,2)</f>
        <v>6</v>
      </c>
      <c r="U100" s="61">
        <f>VLOOKUP(A100,'BASE LOSS COSTS'!$M$14:$N$28,2)</f>
        <v>970</v>
      </c>
      <c r="V100" s="71">
        <f>VLOOKUP($A100,'BASE LOSS COSTS'!$BC$14:$BD$28,2,FALSE)</f>
        <v>1.26</v>
      </c>
      <c r="W100" s="71">
        <f>VLOOKUP($A100,'BASE LOSS COSTS'!$BF$14:$BG$28,2,FALSE)</f>
        <v>1.89</v>
      </c>
      <c r="X100" s="71">
        <f>VLOOKUP($A100,'BASE LOSS COSTS'!$BI$14:$BJ$28,2,FALSE)</f>
        <v>2.52</v>
      </c>
      <c r="Y100" s="61">
        <f>VLOOKUP(A100,'BASE LOSS COSTS'!$J$55:$K$69,2)</f>
        <v>19</v>
      </c>
      <c r="Z100" s="61">
        <f>VLOOKUP(A100,'BASE LOSS COSTS'!$Y$55:$Z$69,2)</f>
        <v>15</v>
      </c>
      <c r="AA100" s="61">
        <f>VLOOKUP(A100,'BASE LOSS COSTS'!$P$14:$Q$28,2)</f>
        <v>230</v>
      </c>
      <c r="AB100" s="71">
        <f>VLOOKUP($A100,'BASE LOSS COSTS'!$BL$14:$BM$28,2,FALSE)</f>
        <v>0.63</v>
      </c>
      <c r="AC100" s="71">
        <f>VLOOKUP($A100,'BASE LOSS COSTS'!$BO$14:$BP$28,2,FALSE)</f>
        <v>1.26</v>
      </c>
      <c r="AD100" s="71">
        <f>VLOOKUP($A100,'BASE LOSS COSTS'!$BR$14:$BS$28,2,FALSE)</f>
        <v>1.89</v>
      </c>
      <c r="AE100" s="61">
        <f>VLOOKUP(A100,'BASE LOSS COSTS'!$M$55:$N$69,2)</f>
        <v>2</v>
      </c>
      <c r="AF100" s="61">
        <f>VLOOKUP(A100,'BASE LOSS COSTS'!$S$14:$T$28,2)</f>
        <v>92</v>
      </c>
      <c r="AG100" s="71">
        <f>VLOOKUP($A100,'BASE LOSS COSTS'!$BU$14:$BV$28,2,FALSE)</f>
        <v>9.4499999999999993</v>
      </c>
      <c r="AH100" s="71">
        <f>VLOOKUP($A100,'BASE LOSS COSTS'!$BX$14:$BY$28,2,FALSE)</f>
        <v>10.71</v>
      </c>
      <c r="AI100" s="71">
        <f>VLOOKUP($A100,'BASE LOSS COSTS'!$CA$14:$CB$28,2,FALSE)</f>
        <v>12.6</v>
      </c>
      <c r="AJ100" s="61">
        <f>VLOOKUP(A100,'BASE LOSS COSTS'!$P$55:$Q$69,2)</f>
        <v>2</v>
      </c>
      <c r="AK100" s="61">
        <f>VLOOKUP(A100,'BASE LOSS COSTS'!$V$14:$W$28,2)</f>
        <v>762</v>
      </c>
      <c r="AL100" s="71">
        <f>VLOOKUP($A100,'BASE LOSS COSTS'!$CD$14:$CE$28,2,FALSE)</f>
        <v>39.06</v>
      </c>
      <c r="AM100" s="71">
        <f>VLOOKUP($A100,'BASE LOSS COSTS'!$CG$14:$CH$28,2,FALSE)</f>
        <v>44.1</v>
      </c>
      <c r="AN100" s="71">
        <f>VLOOKUP($A100,'BASE LOSS COSTS'!$CJ$14:$CK$28,2,FALSE)</f>
        <v>61.11</v>
      </c>
      <c r="AO100" s="61">
        <f>VLOOKUP(A100,'BASE LOSS COSTS'!$S$55:$T$69,2)</f>
        <v>18</v>
      </c>
      <c r="AP100" s="61">
        <f>VLOOKUP(A100,'BASE LOSS COSTS'!$A$35:$B$49,2)</f>
        <v>167</v>
      </c>
      <c r="AQ100" s="61">
        <f>VLOOKUP(A100,'BASE LOSS COSTS'!$D$35:$E$49,2)</f>
        <v>144</v>
      </c>
      <c r="AR100" s="61">
        <f>VLOOKUP(A100,'BASE LOSS COSTS'!$G$35:$H$49,2)</f>
        <v>184</v>
      </c>
      <c r="AS100" s="61">
        <f>VLOOKUP(A100,'BASE LOSS COSTS'!$J$35:$K$49,2)</f>
        <v>184</v>
      </c>
      <c r="AT100" s="61">
        <f>VLOOKUP(A100,'BASE LOSS COSTS'!$M$35:$N$49,2)</f>
        <v>158</v>
      </c>
      <c r="AU100" s="61">
        <f>VLOOKUP(A100,'BASE LOSS COSTS'!$P$35:$Q$49,2)</f>
        <v>158</v>
      </c>
      <c r="AV100" s="61">
        <f>VLOOKUP(A100,'BASE LOSS COSTS'!$S$35:$T$49,2)</f>
        <v>84</v>
      </c>
      <c r="AW100" s="61">
        <f>VLOOKUP(A100,'BASE LOSS COSTS'!$V$35:$W$49,2)</f>
        <v>84</v>
      </c>
      <c r="AX100" s="61">
        <f>VLOOKUP(A100,'BASE LOSS COSTS'!$Y$35:$Z$49,2)</f>
        <v>72</v>
      </c>
      <c r="AY100" s="61">
        <f>VLOOKUP(A100,'BASE LOSS COSTS'!$AB$35:$AC$49,2)</f>
        <v>72</v>
      </c>
      <c r="AZ100" s="61">
        <f>VLOOKUP(A100,'BASE LOSS COSTS'!$AE$35:$AF$49,2)</f>
        <v>158</v>
      </c>
      <c r="BA100" s="61">
        <f>VLOOKUP(A100,'BASE LOSS COSTS'!$AH$35:$AI$49,2)</f>
        <v>245</v>
      </c>
      <c r="BB100" s="61">
        <f>VLOOKUP(A100,'BASE LOSS COSTS'!$AK$35:$AL$49,2)</f>
        <v>245</v>
      </c>
      <c r="BC100" s="61">
        <f>VLOOKUP(A100,'BASE LOSS COSTS'!$AN$35:$AO$49,2)</f>
        <v>73</v>
      </c>
      <c r="BD100" s="61">
        <f>VLOOKUP(A100,'BASE LOSS COSTS'!$AQ$35:$AR$49,2)</f>
        <v>73</v>
      </c>
      <c r="BE100" s="61">
        <f>VLOOKUP(A100,'BASE LOSS COSTS'!$AT$35:$AU$49,2)</f>
        <v>194</v>
      </c>
      <c r="BF100" s="61">
        <f>VLOOKUP(A100,'BASE LOSS COSTS'!$AW$35:$AX$49,2,FALSE)</f>
        <v>168</v>
      </c>
      <c r="BG100" s="61">
        <f>VLOOKUP(A100,'BASE LOSS COSTS'!$AZ$35:$BA$49,2)</f>
        <v>258</v>
      </c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9"/>
      <c r="CG100" s="39"/>
    </row>
    <row r="101" spans="1:85">
      <c r="A101" s="41">
        <v>111</v>
      </c>
      <c r="B101" s="41">
        <v>66667</v>
      </c>
      <c r="C101" s="49">
        <f>VLOOKUP(A101,'BASE LOSS COSTS'!$A$14:$B$28,2)</f>
        <v>219</v>
      </c>
      <c r="D101" s="70">
        <f>VLOOKUP($A101,'BASE LOSS COSTS'!$Y$14:$Z$28,2,FALSE)</f>
        <v>0.63</v>
      </c>
      <c r="E101" s="70">
        <f>VLOOKUP($A101,'BASE LOSS COSTS'!$AB$14:$AC$28,2,FALSE)</f>
        <v>1.26</v>
      </c>
      <c r="F101" s="70">
        <f>VLOOKUP($A101,'BASE LOSS COSTS'!$AE$14:$AF$28,2,FALSE)</f>
        <v>1.89</v>
      </c>
      <c r="G101" s="49">
        <f>VLOOKUP(A101,'BASE LOSS COSTS'!$A$55:$B$69,2)</f>
        <v>3</v>
      </c>
      <c r="H101" s="61">
        <f>VLOOKUP(A101,'BASE LOSS COSTS'!$D$14:$E$28,2)</f>
        <v>268</v>
      </c>
      <c r="I101" s="61">
        <f>VLOOKUP($A101,'BASE LOSS COSTS'!$AH$14:$AI$28,2,FALSE)</f>
        <v>2</v>
      </c>
      <c r="J101" s="61">
        <f>VLOOKUP($A101,'BASE LOSS COSTS'!$AK$14:$AL$28,2,FALSE)</f>
        <v>3</v>
      </c>
      <c r="K101" s="61">
        <f>VLOOKUP($A101,'BASE LOSS COSTS'!$AN$14:$AO$28,2,FALSE)</f>
        <v>5</v>
      </c>
      <c r="L101" s="61">
        <f>VLOOKUP($A101,'BASE LOSS COSTS'!$AQ$14:$AR$28,2,FALSE)</f>
        <v>9</v>
      </c>
      <c r="M101" s="61">
        <f>VLOOKUP(A101,'BASE LOSS COSTS'!$G$14:$H$28,2)</f>
        <v>209</v>
      </c>
      <c r="N101" s="71">
        <f>VLOOKUP($A101,'BASE LOSS COSTS'!$AT$14:$AU$28,2,FALSE)</f>
        <v>0.62</v>
      </c>
      <c r="O101" s="71">
        <f>VLOOKUP($A101,'BASE LOSS COSTS'!$AW$14:$AX$28,2,FALSE)</f>
        <v>1.25</v>
      </c>
      <c r="P101" s="71">
        <f>VLOOKUP($A101,'BASE LOSS COSTS'!$AZ$14:$BA$28,2,FALSE)</f>
        <v>1.87</v>
      </c>
      <c r="Q101" s="49">
        <f>VLOOKUP(A101,'BASE LOSS COSTS'!$D$55:$E$69,2)</f>
        <v>7</v>
      </c>
      <c r="R101" s="49">
        <f>VLOOKUP(A101,'BASE LOSS COSTS'!$V$55:$W$69,2)</f>
        <v>5</v>
      </c>
      <c r="S101" s="61">
        <f>VLOOKUP(A101,'BASE LOSS COSTS'!$J$14:$K$28,2)</f>
        <v>248</v>
      </c>
      <c r="T101" s="49">
        <f>VLOOKUP(A101,'BASE LOSS COSTS'!$G$55:$H$69,2)</f>
        <v>6</v>
      </c>
      <c r="U101" s="61">
        <f>VLOOKUP(A101,'BASE LOSS COSTS'!$M$14:$N$28,2)</f>
        <v>970</v>
      </c>
      <c r="V101" s="71">
        <f>VLOOKUP($A101,'BASE LOSS COSTS'!$BC$14:$BD$28,2,FALSE)</f>
        <v>1.26</v>
      </c>
      <c r="W101" s="71">
        <f>VLOOKUP($A101,'BASE LOSS COSTS'!$BF$14:$BG$28,2,FALSE)</f>
        <v>1.89</v>
      </c>
      <c r="X101" s="71">
        <f>VLOOKUP($A101,'BASE LOSS COSTS'!$BI$14:$BJ$28,2,FALSE)</f>
        <v>2.52</v>
      </c>
      <c r="Y101" s="61">
        <f>VLOOKUP(A101,'BASE LOSS COSTS'!$J$55:$K$69,2)</f>
        <v>19</v>
      </c>
      <c r="Z101" s="61">
        <f>VLOOKUP(A101,'BASE LOSS COSTS'!$Y$55:$Z$69,2)</f>
        <v>15</v>
      </c>
      <c r="AA101" s="61">
        <f>VLOOKUP(A101,'BASE LOSS COSTS'!$P$14:$Q$28,2)</f>
        <v>230</v>
      </c>
      <c r="AB101" s="71">
        <f>VLOOKUP($A101,'BASE LOSS COSTS'!$BL$14:$BM$28,2,FALSE)</f>
        <v>0.63</v>
      </c>
      <c r="AC101" s="71">
        <f>VLOOKUP($A101,'BASE LOSS COSTS'!$BO$14:$BP$28,2,FALSE)</f>
        <v>1.26</v>
      </c>
      <c r="AD101" s="71">
        <f>VLOOKUP($A101,'BASE LOSS COSTS'!$BR$14:$BS$28,2,FALSE)</f>
        <v>1.89</v>
      </c>
      <c r="AE101" s="61">
        <f>VLOOKUP(A101,'BASE LOSS COSTS'!$M$55:$N$69,2)</f>
        <v>2</v>
      </c>
      <c r="AF101" s="61">
        <f>VLOOKUP(A101,'BASE LOSS COSTS'!$S$14:$T$28,2)</f>
        <v>92</v>
      </c>
      <c r="AG101" s="71">
        <f>VLOOKUP($A101,'BASE LOSS COSTS'!$BU$14:$BV$28,2,FALSE)</f>
        <v>9.4499999999999993</v>
      </c>
      <c r="AH101" s="71">
        <f>VLOOKUP($A101,'BASE LOSS COSTS'!$BX$14:$BY$28,2,FALSE)</f>
        <v>10.71</v>
      </c>
      <c r="AI101" s="71">
        <f>VLOOKUP($A101,'BASE LOSS COSTS'!$CA$14:$CB$28,2,FALSE)</f>
        <v>12.6</v>
      </c>
      <c r="AJ101" s="61">
        <f>VLOOKUP(A101,'BASE LOSS COSTS'!$P$55:$Q$69,2)</f>
        <v>2</v>
      </c>
      <c r="AK101" s="61">
        <f>VLOOKUP(A101,'BASE LOSS COSTS'!$V$14:$W$28,2)</f>
        <v>762</v>
      </c>
      <c r="AL101" s="71">
        <f>VLOOKUP($A101,'BASE LOSS COSTS'!$CD$14:$CE$28,2,FALSE)</f>
        <v>39.06</v>
      </c>
      <c r="AM101" s="71">
        <f>VLOOKUP($A101,'BASE LOSS COSTS'!$CG$14:$CH$28,2,FALSE)</f>
        <v>44.1</v>
      </c>
      <c r="AN101" s="71">
        <f>VLOOKUP($A101,'BASE LOSS COSTS'!$CJ$14:$CK$28,2,FALSE)</f>
        <v>61.11</v>
      </c>
      <c r="AO101" s="61">
        <f>VLOOKUP(A101,'BASE LOSS COSTS'!$S$55:$T$69,2)</f>
        <v>18</v>
      </c>
      <c r="AP101" s="61">
        <f>VLOOKUP(A101,'BASE LOSS COSTS'!$A$35:$B$49,2)</f>
        <v>167</v>
      </c>
      <c r="AQ101" s="61">
        <f>VLOOKUP(A101,'BASE LOSS COSTS'!$D$35:$E$49,2)</f>
        <v>144</v>
      </c>
      <c r="AR101" s="61">
        <f>VLOOKUP(A101,'BASE LOSS COSTS'!$G$35:$H$49,2)</f>
        <v>184</v>
      </c>
      <c r="AS101" s="61">
        <f>VLOOKUP(A101,'BASE LOSS COSTS'!$J$35:$K$49,2)</f>
        <v>184</v>
      </c>
      <c r="AT101" s="61">
        <f>VLOOKUP(A101,'BASE LOSS COSTS'!$M$35:$N$49,2)</f>
        <v>158</v>
      </c>
      <c r="AU101" s="61">
        <f>VLOOKUP(A101,'BASE LOSS COSTS'!$P$35:$Q$49,2)</f>
        <v>158</v>
      </c>
      <c r="AV101" s="61">
        <f>VLOOKUP(A101,'BASE LOSS COSTS'!$S$35:$T$49,2)</f>
        <v>84</v>
      </c>
      <c r="AW101" s="61">
        <f>VLOOKUP(A101,'BASE LOSS COSTS'!$V$35:$W$49,2)</f>
        <v>84</v>
      </c>
      <c r="AX101" s="61">
        <f>VLOOKUP(A101,'BASE LOSS COSTS'!$Y$35:$Z$49,2)</f>
        <v>72</v>
      </c>
      <c r="AY101" s="61">
        <f>VLOOKUP(A101,'BASE LOSS COSTS'!$AB$35:$AC$49,2)</f>
        <v>72</v>
      </c>
      <c r="AZ101" s="61">
        <f>VLOOKUP(A101,'BASE LOSS COSTS'!$AE$35:$AF$49,2)</f>
        <v>158</v>
      </c>
      <c r="BA101" s="61">
        <f>VLOOKUP(A101,'BASE LOSS COSTS'!$AH$35:$AI$49,2)</f>
        <v>245</v>
      </c>
      <c r="BB101" s="61">
        <f>VLOOKUP(A101,'BASE LOSS COSTS'!$AK$35:$AL$49,2)</f>
        <v>245</v>
      </c>
      <c r="BC101" s="61">
        <f>VLOOKUP(A101,'BASE LOSS COSTS'!$AN$35:$AO$49,2)</f>
        <v>73</v>
      </c>
      <c r="BD101" s="61">
        <f>VLOOKUP(A101,'BASE LOSS COSTS'!$AQ$35:$AR$49,2)</f>
        <v>73</v>
      </c>
      <c r="BE101" s="61">
        <f>VLOOKUP(A101,'BASE LOSS COSTS'!$AT$35:$AU$49,2)</f>
        <v>194</v>
      </c>
      <c r="BF101" s="61">
        <f>VLOOKUP(A101,'BASE LOSS COSTS'!$AW$35:$AX$49,2,FALSE)</f>
        <v>168</v>
      </c>
      <c r="BG101" s="61">
        <f>VLOOKUP(A101,'BASE LOSS COSTS'!$AZ$35:$BA$49,2)</f>
        <v>258</v>
      </c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9"/>
      <c r="CG101" s="39"/>
    </row>
    <row r="102" spans="1:85">
      <c r="A102" s="41">
        <v>111</v>
      </c>
      <c r="B102" s="41">
        <v>66675</v>
      </c>
      <c r="C102" s="49">
        <f>VLOOKUP(A102,'BASE LOSS COSTS'!$A$14:$B$28,2)</f>
        <v>219</v>
      </c>
      <c r="D102" s="70">
        <f>VLOOKUP($A102,'BASE LOSS COSTS'!$Y$14:$Z$28,2,FALSE)</f>
        <v>0.63</v>
      </c>
      <c r="E102" s="70">
        <f>VLOOKUP($A102,'BASE LOSS COSTS'!$AB$14:$AC$28,2,FALSE)</f>
        <v>1.26</v>
      </c>
      <c r="F102" s="70">
        <f>VLOOKUP($A102,'BASE LOSS COSTS'!$AE$14:$AF$28,2,FALSE)</f>
        <v>1.89</v>
      </c>
      <c r="G102" s="49">
        <f>VLOOKUP(A102,'BASE LOSS COSTS'!$A$55:$B$69,2)</f>
        <v>3</v>
      </c>
      <c r="H102" s="61">
        <f>VLOOKUP(A102,'BASE LOSS COSTS'!$D$14:$E$28,2)</f>
        <v>268</v>
      </c>
      <c r="I102" s="61">
        <f>VLOOKUP($A102,'BASE LOSS COSTS'!$AH$14:$AI$28,2,FALSE)</f>
        <v>2</v>
      </c>
      <c r="J102" s="61">
        <f>VLOOKUP($A102,'BASE LOSS COSTS'!$AK$14:$AL$28,2,FALSE)</f>
        <v>3</v>
      </c>
      <c r="K102" s="61">
        <f>VLOOKUP($A102,'BASE LOSS COSTS'!$AN$14:$AO$28,2,FALSE)</f>
        <v>5</v>
      </c>
      <c r="L102" s="61">
        <f>VLOOKUP($A102,'BASE LOSS COSTS'!$AQ$14:$AR$28,2,FALSE)</f>
        <v>9</v>
      </c>
      <c r="M102" s="61">
        <f>VLOOKUP(A102,'BASE LOSS COSTS'!$G$14:$H$28,2)</f>
        <v>209</v>
      </c>
      <c r="N102" s="71">
        <f>VLOOKUP($A102,'BASE LOSS COSTS'!$AT$14:$AU$28,2,FALSE)</f>
        <v>0.62</v>
      </c>
      <c r="O102" s="71">
        <f>VLOOKUP($A102,'BASE LOSS COSTS'!$AW$14:$AX$28,2,FALSE)</f>
        <v>1.25</v>
      </c>
      <c r="P102" s="71">
        <f>VLOOKUP($A102,'BASE LOSS COSTS'!$AZ$14:$BA$28,2,FALSE)</f>
        <v>1.87</v>
      </c>
      <c r="Q102" s="49">
        <f>VLOOKUP(A102,'BASE LOSS COSTS'!$D$55:$E$69,2)</f>
        <v>7</v>
      </c>
      <c r="R102" s="49">
        <f>VLOOKUP(A102,'BASE LOSS COSTS'!$V$55:$W$69,2)</f>
        <v>5</v>
      </c>
      <c r="S102" s="61">
        <f>VLOOKUP(A102,'BASE LOSS COSTS'!$J$14:$K$28,2)</f>
        <v>248</v>
      </c>
      <c r="T102" s="49">
        <f>VLOOKUP(A102,'BASE LOSS COSTS'!$G$55:$H$69,2)</f>
        <v>6</v>
      </c>
      <c r="U102" s="61">
        <f>VLOOKUP(A102,'BASE LOSS COSTS'!$M$14:$N$28,2)</f>
        <v>970</v>
      </c>
      <c r="V102" s="71">
        <f>VLOOKUP($A102,'BASE LOSS COSTS'!$BC$14:$BD$28,2,FALSE)</f>
        <v>1.26</v>
      </c>
      <c r="W102" s="71">
        <f>VLOOKUP($A102,'BASE LOSS COSTS'!$BF$14:$BG$28,2,FALSE)</f>
        <v>1.89</v>
      </c>
      <c r="X102" s="71">
        <f>VLOOKUP($A102,'BASE LOSS COSTS'!$BI$14:$BJ$28,2,FALSE)</f>
        <v>2.52</v>
      </c>
      <c r="Y102" s="61">
        <f>VLOOKUP(A102,'BASE LOSS COSTS'!$J$55:$K$69,2)</f>
        <v>19</v>
      </c>
      <c r="Z102" s="61">
        <f>VLOOKUP(A102,'BASE LOSS COSTS'!$Y$55:$Z$69,2)</f>
        <v>15</v>
      </c>
      <c r="AA102" s="61">
        <f>VLOOKUP(A102,'BASE LOSS COSTS'!$P$14:$Q$28,2)</f>
        <v>230</v>
      </c>
      <c r="AB102" s="71">
        <f>VLOOKUP($A102,'BASE LOSS COSTS'!$BL$14:$BM$28,2,FALSE)</f>
        <v>0.63</v>
      </c>
      <c r="AC102" s="71">
        <f>VLOOKUP($A102,'BASE LOSS COSTS'!$BO$14:$BP$28,2,FALSE)</f>
        <v>1.26</v>
      </c>
      <c r="AD102" s="71">
        <f>VLOOKUP($A102,'BASE LOSS COSTS'!$BR$14:$BS$28,2,FALSE)</f>
        <v>1.89</v>
      </c>
      <c r="AE102" s="61">
        <f>VLOOKUP(A102,'BASE LOSS COSTS'!$M$55:$N$69,2)</f>
        <v>2</v>
      </c>
      <c r="AF102" s="61">
        <f>VLOOKUP(A102,'BASE LOSS COSTS'!$S$14:$T$28,2)</f>
        <v>92</v>
      </c>
      <c r="AG102" s="71">
        <f>VLOOKUP($A102,'BASE LOSS COSTS'!$BU$14:$BV$28,2,FALSE)</f>
        <v>9.4499999999999993</v>
      </c>
      <c r="AH102" s="71">
        <f>VLOOKUP($A102,'BASE LOSS COSTS'!$BX$14:$BY$28,2,FALSE)</f>
        <v>10.71</v>
      </c>
      <c r="AI102" s="71">
        <f>VLOOKUP($A102,'BASE LOSS COSTS'!$CA$14:$CB$28,2,FALSE)</f>
        <v>12.6</v>
      </c>
      <c r="AJ102" s="61">
        <f>VLOOKUP(A102,'BASE LOSS COSTS'!$P$55:$Q$69,2)</f>
        <v>2</v>
      </c>
      <c r="AK102" s="61">
        <f>VLOOKUP(A102,'BASE LOSS COSTS'!$V$14:$W$28,2)</f>
        <v>762</v>
      </c>
      <c r="AL102" s="71">
        <f>VLOOKUP($A102,'BASE LOSS COSTS'!$CD$14:$CE$28,2,FALSE)</f>
        <v>39.06</v>
      </c>
      <c r="AM102" s="71">
        <f>VLOOKUP($A102,'BASE LOSS COSTS'!$CG$14:$CH$28,2,FALSE)</f>
        <v>44.1</v>
      </c>
      <c r="AN102" s="71">
        <f>VLOOKUP($A102,'BASE LOSS COSTS'!$CJ$14:$CK$28,2,FALSE)</f>
        <v>61.11</v>
      </c>
      <c r="AO102" s="61">
        <f>VLOOKUP(A102,'BASE LOSS COSTS'!$S$55:$T$69,2)</f>
        <v>18</v>
      </c>
      <c r="AP102" s="61">
        <f>VLOOKUP(A102,'BASE LOSS COSTS'!$A$35:$B$49,2)</f>
        <v>167</v>
      </c>
      <c r="AQ102" s="61">
        <f>VLOOKUP(A102,'BASE LOSS COSTS'!$D$35:$E$49,2)</f>
        <v>144</v>
      </c>
      <c r="AR102" s="61">
        <f>VLOOKUP(A102,'BASE LOSS COSTS'!$G$35:$H$49,2)</f>
        <v>184</v>
      </c>
      <c r="AS102" s="61">
        <f>VLOOKUP(A102,'BASE LOSS COSTS'!$J$35:$K$49,2)</f>
        <v>184</v>
      </c>
      <c r="AT102" s="61">
        <f>VLOOKUP(A102,'BASE LOSS COSTS'!$M$35:$N$49,2)</f>
        <v>158</v>
      </c>
      <c r="AU102" s="61">
        <f>VLOOKUP(A102,'BASE LOSS COSTS'!$P$35:$Q$49,2)</f>
        <v>158</v>
      </c>
      <c r="AV102" s="61">
        <f>VLOOKUP(A102,'BASE LOSS COSTS'!$S$35:$T$49,2)</f>
        <v>84</v>
      </c>
      <c r="AW102" s="61">
        <f>VLOOKUP(A102,'BASE LOSS COSTS'!$V$35:$W$49,2)</f>
        <v>84</v>
      </c>
      <c r="AX102" s="61">
        <f>VLOOKUP(A102,'BASE LOSS COSTS'!$Y$35:$Z$49,2)</f>
        <v>72</v>
      </c>
      <c r="AY102" s="61">
        <f>VLOOKUP(A102,'BASE LOSS COSTS'!$AB$35:$AC$49,2)</f>
        <v>72</v>
      </c>
      <c r="AZ102" s="61">
        <f>VLOOKUP(A102,'BASE LOSS COSTS'!$AE$35:$AF$49,2)</f>
        <v>158</v>
      </c>
      <c r="BA102" s="61">
        <f>VLOOKUP(A102,'BASE LOSS COSTS'!$AH$35:$AI$49,2)</f>
        <v>245</v>
      </c>
      <c r="BB102" s="61">
        <f>VLOOKUP(A102,'BASE LOSS COSTS'!$AK$35:$AL$49,2)</f>
        <v>245</v>
      </c>
      <c r="BC102" s="61">
        <f>VLOOKUP(A102,'BASE LOSS COSTS'!$AN$35:$AO$49,2)</f>
        <v>73</v>
      </c>
      <c r="BD102" s="61">
        <f>VLOOKUP(A102,'BASE LOSS COSTS'!$AQ$35:$AR$49,2)</f>
        <v>73</v>
      </c>
      <c r="BE102" s="61">
        <f>VLOOKUP(A102,'BASE LOSS COSTS'!$AT$35:$AU$49,2)</f>
        <v>194</v>
      </c>
      <c r="BF102" s="61">
        <f>VLOOKUP(A102,'BASE LOSS COSTS'!$AW$35:$AX$49,2,FALSE)</f>
        <v>168</v>
      </c>
      <c r="BG102" s="61">
        <f>VLOOKUP(A102,'BASE LOSS COSTS'!$AZ$35:$BA$49,2)</f>
        <v>258</v>
      </c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9"/>
      <c r="CG102" s="39"/>
    </row>
    <row r="103" spans="1:85">
      <c r="A103" s="41">
        <v>111</v>
      </c>
      <c r="B103" s="41">
        <v>66683</v>
      </c>
      <c r="C103" s="49">
        <f>VLOOKUP(A103,'BASE LOSS COSTS'!$A$14:$B$28,2)</f>
        <v>219</v>
      </c>
      <c r="D103" s="70">
        <f>VLOOKUP($A103,'BASE LOSS COSTS'!$Y$14:$Z$28,2,FALSE)</f>
        <v>0.63</v>
      </c>
      <c r="E103" s="70">
        <f>VLOOKUP($A103,'BASE LOSS COSTS'!$AB$14:$AC$28,2,FALSE)</f>
        <v>1.26</v>
      </c>
      <c r="F103" s="70">
        <f>VLOOKUP($A103,'BASE LOSS COSTS'!$AE$14:$AF$28,2,FALSE)</f>
        <v>1.89</v>
      </c>
      <c r="G103" s="49">
        <f>VLOOKUP(A103,'BASE LOSS COSTS'!$A$55:$B$69,2)</f>
        <v>3</v>
      </c>
      <c r="H103" s="61">
        <f>VLOOKUP(A103,'BASE LOSS COSTS'!$D$14:$E$28,2)</f>
        <v>268</v>
      </c>
      <c r="I103" s="61">
        <f>VLOOKUP($A103,'BASE LOSS COSTS'!$AH$14:$AI$28,2,FALSE)</f>
        <v>2</v>
      </c>
      <c r="J103" s="61">
        <f>VLOOKUP($A103,'BASE LOSS COSTS'!$AK$14:$AL$28,2,FALSE)</f>
        <v>3</v>
      </c>
      <c r="K103" s="61">
        <f>VLOOKUP($A103,'BASE LOSS COSTS'!$AN$14:$AO$28,2,FALSE)</f>
        <v>5</v>
      </c>
      <c r="L103" s="61">
        <f>VLOOKUP($A103,'BASE LOSS COSTS'!$AQ$14:$AR$28,2,FALSE)</f>
        <v>9</v>
      </c>
      <c r="M103" s="61">
        <f>VLOOKUP(A103,'BASE LOSS COSTS'!$G$14:$H$28,2)</f>
        <v>209</v>
      </c>
      <c r="N103" s="71">
        <f>VLOOKUP($A103,'BASE LOSS COSTS'!$AT$14:$AU$28,2,FALSE)</f>
        <v>0.62</v>
      </c>
      <c r="O103" s="71">
        <f>VLOOKUP($A103,'BASE LOSS COSTS'!$AW$14:$AX$28,2,FALSE)</f>
        <v>1.25</v>
      </c>
      <c r="P103" s="71">
        <f>VLOOKUP($A103,'BASE LOSS COSTS'!$AZ$14:$BA$28,2,FALSE)</f>
        <v>1.87</v>
      </c>
      <c r="Q103" s="49">
        <f>VLOOKUP(A103,'BASE LOSS COSTS'!$D$55:$E$69,2)</f>
        <v>7</v>
      </c>
      <c r="R103" s="49">
        <f>VLOOKUP(A103,'BASE LOSS COSTS'!$V$55:$W$69,2)</f>
        <v>5</v>
      </c>
      <c r="S103" s="61">
        <f>VLOOKUP(A103,'BASE LOSS COSTS'!$J$14:$K$28,2)</f>
        <v>248</v>
      </c>
      <c r="T103" s="49">
        <f>VLOOKUP(A103,'BASE LOSS COSTS'!$G$55:$H$69,2)</f>
        <v>6</v>
      </c>
      <c r="U103" s="61">
        <f>VLOOKUP(A103,'BASE LOSS COSTS'!$M$14:$N$28,2)</f>
        <v>970</v>
      </c>
      <c r="V103" s="71">
        <f>VLOOKUP($A103,'BASE LOSS COSTS'!$BC$14:$BD$28,2,FALSE)</f>
        <v>1.26</v>
      </c>
      <c r="W103" s="71">
        <f>VLOOKUP($A103,'BASE LOSS COSTS'!$BF$14:$BG$28,2,FALSE)</f>
        <v>1.89</v>
      </c>
      <c r="X103" s="71">
        <f>VLOOKUP($A103,'BASE LOSS COSTS'!$BI$14:$BJ$28,2,FALSE)</f>
        <v>2.52</v>
      </c>
      <c r="Y103" s="61">
        <f>VLOOKUP(A103,'BASE LOSS COSTS'!$J$55:$K$69,2)</f>
        <v>19</v>
      </c>
      <c r="Z103" s="61">
        <f>VLOOKUP(A103,'BASE LOSS COSTS'!$Y$55:$Z$69,2)</f>
        <v>15</v>
      </c>
      <c r="AA103" s="61">
        <f>VLOOKUP(A103,'BASE LOSS COSTS'!$P$14:$Q$28,2)</f>
        <v>230</v>
      </c>
      <c r="AB103" s="71">
        <f>VLOOKUP($A103,'BASE LOSS COSTS'!$BL$14:$BM$28,2,FALSE)</f>
        <v>0.63</v>
      </c>
      <c r="AC103" s="71">
        <f>VLOOKUP($A103,'BASE LOSS COSTS'!$BO$14:$BP$28,2,FALSE)</f>
        <v>1.26</v>
      </c>
      <c r="AD103" s="71">
        <f>VLOOKUP($A103,'BASE LOSS COSTS'!$BR$14:$BS$28,2,FALSE)</f>
        <v>1.89</v>
      </c>
      <c r="AE103" s="61">
        <f>VLOOKUP(A103,'BASE LOSS COSTS'!$M$55:$N$69,2)</f>
        <v>2</v>
      </c>
      <c r="AF103" s="61">
        <f>VLOOKUP(A103,'BASE LOSS COSTS'!$S$14:$T$28,2)</f>
        <v>92</v>
      </c>
      <c r="AG103" s="71">
        <f>VLOOKUP($A103,'BASE LOSS COSTS'!$BU$14:$BV$28,2,FALSE)</f>
        <v>9.4499999999999993</v>
      </c>
      <c r="AH103" s="71">
        <f>VLOOKUP($A103,'BASE LOSS COSTS'!$BX$14:$BY$28,2,FALSE)</f>
        <v>10.71</v>
      </c>
      <c r="AI103" s="71">
        <f>VLOOKUP($A103,'BASE LOSS COSTS'!$CA$14:$CB$28,2,FALSE)</f>
        <v>12.6</v>
      </c>
      <c r="AJ103" s="61">
        <f>VLOOKUP(A103,'BASE LOSS COSTS'!$P$55:$Q$69,2)</f>
        <v>2</v>
      </c>
      <c r="AK103" s="61">
        <f>VLOOKUP(A103,'BASE LOSS COSTS'!$V$14:$W$28,2)</f>
        <v>762</v>
      </c>
      <c r="AL103" s="71">
        <f>VLOOKUP($A103,'BASE LOSS COSTS'!$CD$14:$CE$28,2,FALSE)</f>
        <v>39.06</v>
      </c>
      <c r="AM103" s="71">
        <f>VLOOKUP($A103,'BASE LOSS COSTS'!$CG$14:$CH$28,2,FALSE)</f>
        <v>44.1</v>
      </c>
      <c r="AN103" s="71">
        <f>VLOOKUP($A103,'BASE LOSS COSTS'!$CJ$14:$CK$28,2,FALSE)</f>
        <v>61.11</v>
      </c>
      <c r="AO103" s="61">
        <f>VLOOKUP(A103,'BASE LOSS COSTS'!$S$55:$T$69,2)</f>
        <v>18</v>
      </c>
      <c r="AP103" s="61">
        <f>VLOOKUP(A103,'BASE LOSS COSTS'!$A$35:$B$49,2)</f>
        <v>167</v>
      </c>
      <c r="AQ103" s="61">
        <f>VLOOKUP(A103,'BASE LOSS COSTS'!$D$35:$E$49,2)</f>
        <v>144</v>
      </c>
      <c r="AR103" s="61">
        <f>VLOOKUP(A103,'BASE LOSS COSTS'!$G$35:$H$49,2)</f>
        <v>184</v>
      </c>
      <c r="AS103" s="61">
        <f>VLOOKUP(A103,'BASE LOSS COSTS'!$J$35:$K$49,2)</f>
        <v>184</v>
      </c>
      <c r="AT103" s="61">
        <f>VLOOKUP(A103,'BASE LOSS COSTS'!$M$35:$N$49,2)</f>
        <v>158</v>
      </c>
      <c r="AU103" s="61">
        <f>VLOOKUP(A103,'BASE LOSS COSTS'!$P$35:$Q$49,2)</f>
        <v>158</v>
      </c>
      <c r="AV103" s="61">
        <f>VLOOKUP(A103,'BASE LOSS COSTS'!$S$35:$T$49,2)</f>
        <v>84</v>
      </c>
      <c r="AW103" s="61">
        <f>VLOOKUP(A103,'BASE LOSS COSTS'!$V$35:$W$49,2)</f>
        <v>84</v>
      </c>
      <c r="AX103" s="61">
        <f>VLOOKUP(A103,'BASE LOSS COSTS'!$Y$35:$Z$49,2)</f>
        <v>72</v>
      </c>
      <c r="AY103" s="61">
        <f>VLOOKUP(A103,'BASE LOSS COSTS'!$AB$35:$AC$49,2)</f>
        <v>72</v>
      </c>
      <c r="AZ103" s="61">
        <f>VLOOKUP(A103,'BASE LOSS COSTS'!$AE$35:$AF$49,2)</f>
        <v>158</v>
      </c>
      <c r="BA103" s="61">
        <f>VLOOKUP(A103,'BASE LOSS COSTS'!$AH$35:$AI$49,2)</f>
        <v>245</v>
      </c>
      <c r="BB103" s="61">
        <f>VLOOKUP(A103,'BASE LOSS COSTS'!$AK$35:$AL$49,2)</f>
        <v>245</v>
      </c>
      <c r="BC103" s="61">
        <f>VLOOKUP(A103,'BASE LOSS COSTS'!$AN$35:$AO$49,2)</f>
        <v>73</v>
      </c>
      <c r="BD103" s="61">
        <f>VLOOKUP(A103,'BASE LOSS COSTS'!$AQ$35:$AR$49,2)</f>
        <v>73</v>
      </c>
      <c r="BE103" s="61">
        <f>VLOOKUP(A103,'BASE LOSS COSTS'!$AT$35:$AU$49,2)</f>
        <v>194</v>
      </c>
      <c r="BF103" s="61">
        <f>VLOOKUP(A103,'BASE LOSS COSTS'!$AW$35:$AX$49,2,FALSE)</f>
        <v>168</v>
      </c>
      <c r="BG103" s="61">
        <f>VLOOKUP(A103,'BASE LOSS COSTS'!$AZ$35:$BA$49,2)</f>
        <v>258</v>
      </c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9"/>
      <c r="CG103" s="39"/>
    </row>
    <row r="104" spans="1:85">
      <c r="A104" s="41">
        <v>111</v>
      </c>
      <c r="B104" s="41">
        <v>66699</v>
      </c>
      <c r="C104" s="49">
        <f>VLOOKUP(A104,'BASE LOSS COSTS'!$A$14:$B$28,2)</f>
        <v>219</v>
      </c>
      <c r="D104" s="70">
        <f>VLOOKUP($A104,'BASE LOSS COSTS'!$Y$14:$Z$28,2,FALSE)</f>
        <v>0.63</v>
      </c>
      <c r="E104" s="70">
        <f>VLOOKUP($A104,'BASE LOSS COSTS'!$AB$14:$AC$28,2,FALSE)</f>
        <v>1.26</v>
      </c>
      <c r="F104" s="70">
        <f>VLOOKUP($A104,'BASE LOSS COSTS'!$AE$14:$AF$28,2,FALSE)</f>
        <v>1.89</v>
      </c>
      <c r="G104" s="49">
        <f>VLOOKUP(A104,'BASE LOSS COSTS'!$A$55:$B$69,2)</f>
        <v>3</v>
      </c>
      <c r="H104" s="61">
        <f>VLOOKUP(A104,'BASE LOSS COSTS'!$D$14:$E$28,2)</f>
        <v>268</v>
      </c>
      <c r="I104" s="61">
        <f>VLOOKUP($A104,'BASE LOSS COSTS'!$AH$14:$AI$28,2,FALSE)</f>
        <v>2</v>
      </c>
      <c r="J104" s="61">
        <f>VLOOKUP($A104,'BASE LOSS COSTS'!$AK$14:$AL$28,2,FALSE)</f>
        <v>3</v>
      </c>
      <c r="K104" s="61">
        <f>VLOOKUP($A104,'BASE LOSS COSTS'!$AN$14:$AO$28,2,FALSE)</f>
        <v>5</v>
      </c>
      <c r="L104" s="61">
        <f>VLOOKUP($A104,'BASE LOSS COSTS'!$AQ$14:$AR$28,2,FALSE)</f>
        <v>9</v>
      </c>
      <c r="M104" s="61">
        <f>VLOOKUP(A104,'BASE LOSS COSTS'!$G$14:$H$28,2)</f>
        <v>209</v>
      </c>
      <c r="N104" s="71">
        <f>VLOOKUP($A104,'BASE LOSS COSTS'!$AT$14:$AU$28,2,FALSE)</f>
        <v>0.62</v>
      </c>
      <c r="O104" s="71">
        <f>VLOOKUP($A104,'BASE LOSS COSTS'!$AW$14:$AX$28,2,FALSE)</f>
        <v>1.25</v>
      </c>
      <c r="P104" s="71">
        <f>VLOOKUP($A104,'BASE LOSS COSTS'!$AZ$14:$BA$28,2,FALSE)</f>
        <v>1.87</v>
      </c>
      <c r="Q104" s="49">
        <f>VLOOKUP(A104,'BASE LOSS COSTS'!$D$55:$E$69,2)</f>
        <v>7</v>
      </c>
      <c r="R104" s="49">
        <f>VLOOKUP(A104,'BASE LOSS COSTS'!$V$55:$W$69,2)</f>
        <v>5</v>
      </c>
      <c r="S104" s="61">
        <f>VLOOKUP(A104,'BASE LOSS COSTS'!$J$14:$K$28,2)</f>
        <v>248</v>
      </c>
      <c r="T104" s="49">
        <f>VLOOKUP(A104,'BASE LOSS COSTS'!$G$55:$H$69,2)</f>
        <v>6</v>
      </c>
      <c r="U104" s="61">
        <f>VLOOKUP(A104,'BASE LOSS COSTS'!$M$14:$N$28,2)</f>
        <v>970</v>
      </c>
      <c r="V104" s="71">
        <f>VLOOKUP($A104,'BASE LOSS COSTS'!$BC$14:$BD$28,2,FALSE)</f>
        <v>1.26</v>
      </c>
      <c r="W104" s="71">
        <f>VLOOKUP($A104,'BASE LOSS COSTS'!$BF$14:$BG$28,2,FALSE)</f>
        <v>1.89</v>
      </c>
      <c r="X104" s="71">
        <f>VLOOKUP($A104,'BASE LOSS COSTS'!$BI$14:$BJ$28,2,FALSE)</f>
        <v>2.52</v>
      </c>
      <c r="Y104" s="61">
        <f>VLOOKUP(A104,'BASE LOSS COSTS'!$J$55:$K$69,2)</f>
        <v>19</v>
      </c>
      <c r="Z104" s="61">
        <f>VLOOKUP(A104,'BASE LOSS COSTS'!$Y$55:$Z$69,2)</f>
        <v>15</v>
      </c>
      <c r="AA104" s="61">
        <f>VLOOKUP(A104,'BASE LOSS COSTS'!$P$14:$Q$28,2)</f>
        <v>230</v>
      </c>
      <c r="AB104" s="71">
        <f>VLOOKUP($A104,'BASE LOSS COSTS'!$BL$14:$BM$28,2,FALSE)</f>
        <v>0.63</v>
      </c>
      <c r="AC104" s="71">
        <f>VLOOKUP($A104,'BASE LOSS COSTS'!$BO$14:$BP$28,2,FALSE)</f>
        <v>1.26</v>
      </c>
      <c r="AD104" s="71">
        <f>VLOOKUP($A104,'BASE LOSS COSTS'!$BR$14:$BS$28,2,FALSE)</f>
        <v>1.89</v>
      </c>
      <c r="AE104" s="61">
        <f>VLOOKUP(A104,'BASE LOSS COSTS'!$M$55:$N$69,2)</f>
        <v>2</v>
      </c>
      <c r="AF104" s="61">
        <f>VLOOKUP(A104,'BASE LOSS COSTS'!$S$14:$T$28,2)</f>
        <v>92</v>
      </c>
      <c r="AG104" s="71">
        <f>VLOOKUP($A104,'BASE LOSS COSTS'!$BU$14:$BV$28,2,FALSE)</f>
        <v>9.4499999999999993</v>
      </c>
      <c r="AH104" s="71">
        <f>VLOOKUP($A104,'BASE LOSS COSTS'!$BX$14:$BY$28,2,FALSE)</f>
        <v>10.71</v>
      </c>
      <c r="AI104" s="71">
        <f>VLOOKUP($A104,'BASE LOSS COSTS'!$CA$14:$CB$28,2,FALSE)</f>
        <v>12.6</v>
      </c>
      <c r="AJ104" s="61">
        <f>VLOOKUP(A104,'BASE LOSS COSTS'!$P$55:$Q$69,2)</f>
        <v>2</v>
      </c>
      <c r="AK104" s="61">
        <f>VLOOKUP(A104,'BASE LOSS COSTS'!$V$14:$W$28,2)</f>
        <v>762</v>
      </c>
      <c r="AL104" s="71">
        <f>VLOOKUP($A104,'BASE LOSS COSTS'!$CD$14:$CE$28,2,FALSE)</f>
        <v>39.06</v>
      </c>
      <c r="AM104" s="71">
        <f>VLOOKUP($A104,'BASE LOSS COSTS'!$CG$14:$CH$28,2,FALSE)</f>
        <v>44.1</v>
      </c>
      <c r="AN104" s="71">
        <f>VLOOKUP($A104,'BASE LOSS COSTS'!$CJ$14:$CK$28,2,FALSE)</f>
        <v>61.11</v>
      </c>
      <c r="AO104" s="61">
        <f>VLOOKUP(A104,'BASE LOSS COSTS'!$S$55:$T$69,2)</f>
        <v>18</v>
      </c>
      <c r="AP104" s="61">
        <f>VLOOKUP(A104,'BASE LOSS COSTS'!$A$35:$B$49,2)</f>
        <v>167</v>
      </c>
      <c r="AQ104" s="61">
        <f>VLOOKUP(A104,'BASE LOSS COSTS'!$D$35:$E$49,2)</f>
        <v>144</v>
      </c>
      <c r="AR104" s="61">
        <f>VLOOKUP(A104,'BASE LOSS COSTS'!$G$35:$H$49,2)</f>
        <v>184</v>
      </c>
      <c r="AS104" s="61">
        <f>VLOOKUP(A104,'BASE LOSS COSTS'!$J$35:$K$49,2)</f>
        <v>184</v>
      </c>
      <c r="AT104" s="61">
        <f>VLOOKUP(A104,'BASE LOSS COSTS'!$M$35:$N$49,2)</f>
        <v>158</v>
      </c>
      <c r="AU104" s="61">
        <f>VLOOKUP(A104,'BASE LOSS COSTS'!$P$35:$Q$49,2)</f>
        <v>158</v>
      </c>
      <c r="AV104" s="61">
        <f>VLOOKUP(A104,'BASE LOSS COSTS'!$S$35:$T$49,2)</f>
        <v>84</v>
      </c>
      <c r="AW104" s="61">
        <f>VLOOKUP(A104,'BASE LOSS COSTS'!$V$35:$W$49,2)</f>
        <v>84</v>
      </c>
      <c r="AX104" s="61">
        <f>VLOOKUP(A104,'BASE LOSS COSTS'!$Y$35:$Z$49,2)</f>
        <v>72</v>
      </c>
      <c r="AY104" s="61">
        <f>VLOOKUP(A104,'BASE LOSS COSTS'!$AB$35:$AC$49,2)</f>
        <v>72</v>
      </c>
      <c r="AZ104" s="61">
        <f>VLOOKUP(A104,'BASE LOSS COSTS'!$AE$35:$AF$49,2)</f>
        <v>158</v>
      </c>
      <c r="BA104" s="61">
        <f>VLOOKUP(A104,'BASE LOSS COSTS'!$AH$35:$AI$49,2)</f>
        <v>245</v>
      </c>
      <c r="BB104" s="61">
        <f>VLOOKUP(A104,'BASE LOSS COSTS'!$AK$35:$AL$49,2)</f>
        <v>245</v>
      </c>
      <c r="BC104" s="61">
        <f>VLOOKUP(A104,'BASE LOSS COSTS'!$AN$35:$AO$49,2)</f>
        <v>73</v>
      </c>
      <c r="BD104" s="61">
        <f>VLOOKUP(A104,'BASE LOSS COSTS'!$AQ$35:$AR$49,2)</f>
        <v>73</v>
      </c>
      <c r="BE104" s="61">
        <f>VLOOKUP(A104,'BASE LOSS COSTS'!$AT$35:$AU$49,2)</f>
        <v>194</v>
      </c>
      <c r="BF104" s="61">
        <f>VLOOKUP(A104,'BASE LOSS COSTS'!$AW$35:$AX$49,2,FALSE)</f>
        <v>168</v>
      </c>
      <c r="BG104" s="61">
        <f>VLOOKUP(A104,'BASE LOSS COSTS'!$AZ$35:$BA$49,2)</f>
        <v>258</v>
      </c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9"/>
      <c r="CG104" s="39"/>
    </row>
    <row r="105" spans="1:85">
      <c r="A105" s="41">
        <v>112</v>
      </c>
      <c r="B105" s="41">
        <v>66402</v>
      </c>
      <c r="C105" s="49">
        <f>VLOOKUP(A105,'BASE LOSS COSTS'!$A$14:$B$28,2)</f>
        <v>232</v>
      </c>
      <c r="D105" s="70">
        <f>VLOOKUP($A105,'BASE LOSS COSTS'!$Y$14:$Z$28,2,FALSE)</f>
        <v>0.63</v>
      </c>
      <c r="E105" s="70">
        <f>VLOOKUP($A105,'BASE LOSS COSTS'!$AB$14:$AC$28,2,FALSE)</f>
        <v>1.26</v>
      </c>
      <c r="F105" s="70">
        <f>VLOOKUP($A105,'BASE LOSS COSTS'!$AE$14:$AF$28,2,FALSE)</f>
        <v>1.89</v>
      </c>
      <c r="G105" s="49">
        <f>VLOOKUP(A105,'BASE LOSS COSTS'!$A$55:$B$69,2)</f>
        <v>3</v>
      </c>
      <c r="H105" s="61">
        <f>VLOOKUP(A105,'BASE LOSS COSTS'!$D$14:$E$28,2)</f>
        <v>177</v>
      </c>
      <c r="I105" s="61">
        <f>VLOOKUP($A105,'BASE LOSS COSTS'!$AH$14:$AI$28,2,FALSE)</f>
        <v>1</v>
      </c>
      <c r="J105" s="61">
        <f>VLOOKUP($A105,'BASE LOSS COSTS'!$AK$14:$AL$28,2,FALSE)</f>
        <v>2</v>
      </c>
      <c r="K105" s="61">
        <f>VLOOKUP($A105,'BASE LOSS COSTS'!$AN$14:$AO$28,2,FALSE)</f>
        <v>3</v>
      </c>
      <c r="L105" s="61">
        <f>VLOOKUP($A105,'BASE LOSS COSTS'!$AQ$14:$AR$28,2,FALSE)</f>
        <v>6</v>
      </c>
      <c r="M105" s="61">
        <f>VLOOKUP(A105,'BASE LOSS COSTS'!$G$14:$H$28,2)</f>
        <v>137</v>
      </c>
      <c r="N105" s="71">
        <f>VLOOKUP($A105,'BASE LOSS COSTS'!$AT$14:$AU$28,2,FALSE)</f>
        <v>0.62</v>
      </c>
      <c r="O105" s="71">
        <f>VLOOKUP($A105,'BASE LOSS COSTS'!$AW$14:$AX$28,2,FALSE)</f>
        <v>1.25</v>
      </c>
      <c r="P105" s="71">
        <f>VLOOKUP($A105,'BASE LOSS COSTS'!$AZ$14:$BA$28,2,FALSE)</f>
        <v>1.87</v>
      </c>
      <c r="Q105" s="49">
        <f>VLOOKUP(A105,'BASE LOSS COSTS'!$D$55:$E$69,2)</f>
        <v>8</v>
      </c>
      <c r="R105" s="49">
        <f>VLOOKUP(A105,'BASE LOSS COSTS'!$V$55:$W$69,2)</f>
        <v>6</v>
      </c>
      <c r="S105" s="61">
        <f>VLOOKUP(A105,'BASE LOSS COSTS'!$J$14:$K$28,2)</f>
        <v>248</v>
      </c>
      <c r="T105" s="49">
        <f>VLOOKUP(A105,'BASE LOSS COSTS'!$G$55:$H$69,2)</f>
        <v>7</v>
      </c>
      <c r="U105" s="61">
        <f>VLOOKUP(A105,'BASE LOSS COSTS'!$M$14:$N$28,2)</f>
        <v>1028</v>
      </c>
      <c r="V105" s="71">
        <f>VLOOKUP($A105,'BASE LOSS COSTS'!$BC$14:$BD$28,2,FALSE)</f>
        <v>1.26</v>
      </c>
      <c r="W105" s="71">
        <f>VLOOKUP($A105,'BASE LOSS COSTS'!$BF$14:$BG$28,2,FALSE)</f>
        <v>1.89</v>
      </c>
      <c r="X105" s="71">
        <f>VLOOKUP($A105,'BASE LOSS COSTS'!$BI$14:$BJ$28,2,FALSE)</f>
        <v>2.52</v>
      </c>
      <c r="Y105" s="61">
        <f>VLOOKUP(A105,'BASE LOSS COSTS'!$J$55:$K$69,2)</f>
        <v>19</v>
      </c>
      <c r="Z105" s="61">
        <f>VLOOKUP(A105,'BASE LOSS COSTS'!$Y$55:$Z$69,2)</f>
        <v>15</v>
      </c>
      <c r="AA105" s="61">
        <f>VLOOKUP(A105,'BASE LOSS COSTS'!$P$14:$Q$28,2)</f>
        <v>244</v>
      </c>
      <c r="AB105" s="71">
        <f>VLOOKUP($A105,'BASE LOSS COSTS'!$BL$14:$BM$28,2,FALSE)</f>
        <v>0.63</v>
      </c>
      <c r="AC105" s="71">
        <f>VLOOKUP($A105,'BASE LOSS COSTS'!$BO$14:$BP$28,2,FALSE)</f>
        <v>1.26</v>
      </c>
      <c r="AD105" s="71">
        <f>VLOOKUP($A105,'BASE LOSS COSTS'!$BR$14:$BS$28,2,FALSE)</f>
        <v>1.89</v>
      </c>
      <c r="AE105" s="61">
        <f>VLOOKUP(A105,'BASE LOSS COSTS'!$M$55:$N$69,2)</f>
        <v>2</v>
      </c>
      <c r="AF105" s="61">
        <f>VLOOKUP(A105,'BASE LOSS COSTS'!$S$14:$T$28,2)</f>
        <v>97</v>
      </c>
      <c r="AG105" s="71">
        <f>VLOOKUP($A105,'BASE LOSS COSTS'!$BU$14:$BV$28,2,FALSE)</f>
        <v>9.4499999999999993</v>
      </c>
      <c r="AH105" s="71">
        <f>VLOOKUP($A105,'BASE LOSS COSTS'!$BX$14:$BY$28,2,FALSE)</f>
        <v>10.71</v>
      </c>
      <c r="AI105" s="71">
        <f>VLOOKUP($A105,'BASE LOSS COSTS'!$CA$14:$CB$28,2,FALSE)</f>
        <v>12.6</v>
      </c>
      <c r="AJ105" s="61">
        <f>VLOOKUP(A105,'BASE LOSS COSTS'!$P$55:$Q$69,2)</f>
        <v>2</v>
      </c>
      <c r="AK105" s="61">
        <f>VLOOKUP(A105,'BASE LOSS COSTS'!$V$14:$W$28,2)</f>
        <v>807</v>
      </c>
      <c r="AL105" s="71">
        <f>VLOOKUP($A105,'BASE LOSS COSTS'!$CD$14:$CE$28,2,FALSE)</f>
        <v>39.06</v>
      </c>
      <c r="AM105" s="71">
        <f>VLOOKUP($A105,'BASE LOSS COSTS'!$CG$14:$CH$28,2,FALSE)</f>
        <v>44.1</v>
      </c>
      <c r="AN105" s="71">
        <f>VLOOKUP($A105,'BASE LOSS COSTS'!$CJ$14:$CK$28,2,FALSE)</f>
        <v>60.48</v>
      </c>
      <c r="AO105" s="61">
        <f>VLOOKUP(A105,'BASE LOSS COSTS'!$S$55:$T$69,2)</f>
        <v>18</v>
      </c>
      <c r="AP105" s="61">
        <f>VLOOKUP(A105,'BASE LOSS COSTS'!$A$35:$B$49,2)</f>
        <v>206</v>
      </c>
      <c r="AQ105" s="61">
        <f>VLOOKUP(A105,'BASE LOSS COSTS'!$D$35:$E$49,2)</f>
        <v>178</v>
      </c>
      <c r="AR105" s="61">
        <f>VLOOKUP(A105,'BASE LOSS COSTS'!$G$35:$H$49,2)</f>
        <v>227</v>
      </c>
      <c r="AS105" s="61">
        <f>VLOOKUP(A105,'BASE LOSS COSTS'!$J$35:$K$49,2)</f>
        <v>227</v>
      </c>
      <c r="AT105" s="61">
        <f>VLOOKUP(A105,'BASE LOSS COSTS'!$M$35:$N$49,2)</f>
        <v>196</v>
      </c>
      <c r="AU105" s="61">
        <f>VLOOKUP(A105,'BASE LOSS COSTS'!$P$35:$Q$49,2)</f>
        <v>196</v>
      </c>
      <c r="AV105" s="61">
        <f>VLOOKUP(A105,'BASE LOSS COSTS'!$S$35:$T$49,2)</f>
        <v>103</v>
      </c>
      <c r="AW105" s="61">
        <f>VLOOKUP(A105,'BASE LOSS COSTS'!$V$35:$W$49,2)</f>
        <v>103</v>
      </c>
      <c r="AX105" s="61">
        <f>VLOOKUP(A105,'BASE LOSS COSTS'!$Y$35:$Z$49,2)</f>
        <v>89</v>
      </c>
      <c r="AY105" s="61">
        <f>VLOOKUP(A105,'BASE LOSS COSTS'!$AB$35:$AC$49,2)</f>
        <v>89</v>
      </c>
      <c r="AZ105" s="61">
        <f>VLOOKUP(A105,'BASE LOSS COSTS'!$AE$35:$AF$49,2)</f>
        <v>199</v>
      </c>
      <c r="BA105" s="61">
        <f>VLOOKUP(A105,'BASE LOSS COSTS'!$AH$35:$AI$49,2)</f>
        <v>308</v>
      </c>
      <c r="BB105" s="61">
        <f>VLOOKUP(A105,'BASE LOSS COSTS'!$AK$35:$AL$49,2)</f>
        <v>308</v>
      </c>
      <c r="BC105" s="61">
        <f>VLOOKUP(A105,'BASE LOSS COSTS'!$AN$35:$AO$49,2)</f>
        <v>92</v>
      </c>
      <c r="BD105" s="61">
        <f>VLOOKUP(A105,'BASE LOSS COSTS'!$AQ$35:$AR$49,2)</f>
        <v>92</v>
      </c>
      <c r="BE105" s="61">
        <f>VLOOKUP(A105,'BASE LOSS COSTS'!$AT$35:$AU$49,2)</f>
        <v>218</v>
      </c>
      <c r="BF105" s="61">
        <f>VLOOKUP(A105,'BASE LOSS COSTS'!$AW$35:$AX$49,2,FALSE)</f>
        <v>188</v>
      </c>
      <c r="BG105" s="61">
        <f>VLOOKUP(A105,'BASE LOSS COSTS'!$AZ$35:$BA$49,2)</f>
        <v>236</v>
      </c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9"/>
      <c r="CG105" s="39"/>
    </row>
    <row r="106" spans="1:85">
      <c r="A106" s="41">
        <v>112</v>
      </c>
      <c r="B106" s="41">
        <v>66539</v>
      </c>
      <c r="C106" s="49">
        <f>VLOOKUP(A106,'BASE LOSS COSTS'!$A$14:$B$28,2)</f>
        <v>232</v>
      </c>
      <c r="D106" s="70">
        <f>VLOOKUP($A106,'BASE LOSS COSTS'!$Y$14:$Z$28,2,FALSE)</f>
        <v>0.63</v>
      </c>
      <c r="E106" s="70">
        <f>VLOOKUP($A106,'BASE LOSS COSTS'!$AB$14:$AC$28,2,FALSE)</f>
        <v>1.26</v>
      </c>
      <c r="F106" s="70">
        <f>VLOOKUP($A106,'BASE LOSS COSTS'!$AE$14:$AF$28,2,FALSE)</f>
        <v>1.89</v>
      </c>
      <c r="G106" s="49">
        <f>VLOOKUP(A106,'BASE LOSS COSTS'!$A$55:$B$69,2)</f>
        <v>3</v>
      </c>
      <c r="H106" s="61">
        <f>VLOOKUP(A106,'BASE LOSS COSTS'!$D$14:$E$28,2)</f>
        <v>177</v>
      </c>
      <c r="I106" s="61">
        <f>VLOOKUP($A106,'BASE LOSS COSTS'!$AH$14:$AI$28,2,FALSE)</f>
        <v>1</v>
      </c>
      <c r="J106" s="61">
        <f>VLOOKUP($A106,'BASE LOSS COSTS'!$AK$14:$AL$28,2,FALSE)</f>
        <v>2</v>
      </c>
      <c r="K106" s="61">
        <f>VLOOKUP($A106,'BASE LOSS COSTS'!$AN$14:$AO$28,2,FALSE)</f>
        <v>3</v>
      </c>
      <c r="L106" s="61">
        <f>VLOOKUP($A106,'BASE LOSS COSTS'!$AQ$14:$AR$28,2,FALSE)</f>
        <v>6</v>
      </c>
      <c r="M106" s="61">
        <f>VLOOKUP(A106,'BASE LOSS COSTS'!$G$14:$H$28,2)</f>
        <v>137</v>
      </c>
      <c r="N106" s="71">
        <f>VLOOKUP($A106,'BASE LOSS COSTS'!$AT$14:$AU$28,2,FALSE)</f>
        <v>0.62</v>
      </c>
      <c r="O106" s="71">
        <f>VLOOKUP($A106,'BASE LOSS COSTS'!$AW$14:$AX$28,2,FALSE)</f>
        <v>1.25</v>
      </c>
      <c r="P106" s="71">
        <f>VLOOKUP($A106,'BASE LOSS COSTS'!$AZ$14:$BA$28,2,FALSE)</f>
        <v>1.87</v>
      </c>
      <c r="Q106" s="49">
        <f>VLOOKUP(A106,'BASE LOSS COSTS'!$D$55:$E$69,2)</f>
        <v>8</v>
      </c>
      <c r="R106" s="49">
        <f>VLOOKUP(A106,'BASE LOSS COSTS'!$V$55:$W$69,2)</f>
        <v>6</v>
      </c>
      <c r="S106" s="61">
        <f>VLOOKUP(A106,'BASE LOSS COSTS'!$J$14:$K$28,2)</f>
        <v>248</v>
      </c>
      <c r="T106" s="49">
        <f>VLOOKUP(A106,'BASE LOSS COSTS'!$G$55:$H$69,2)</f>
        <v>7</v>
      </c>
      <c r="U106" s="61">
        <f>VLOOKUP(A106,'BASE LOSS COSTS'!$M$14:$N$28,2)</f>
        <v>1028</v>
      </c>
      <c r="V106" s="71">
        <f>VLOOKUP($A106,'BASE LOSS COSTS'!$BC$14:$BD$28,2,FALSE)</f>
        <v>1.26</v>
      </c>
      <c r="W106" s="71">
        <f>VLOOKUP($A106,'BASE LOSS COSTS'!$BF$14:$BG$28,2,FALSE)</f>
        <v>1.89</v>
      </c>
      <c r="X106" s="71">
        <f>VLOOKUP($A106,'BASE LOSS COSTS'!$BI$14:$BJ$28,2,FALSE)</f>
        <v>2.52</v>
      </c>
      <c r="Y106" s="61">
        <f>VLOOKUP(A106,'BASE LOSS COSTS'!$J$55:$K$69,2)</f>
        <v>19</v>
      </c>
      <c r="Z106" s="61">
        <f>VLOOKUP(A106,'BASE LOSS COSTS'!$Y$55:$Z$69,2)</f>
        <v>15</v>
      </c>
      <c r="AA106" s="61">
        <f>VLOOKUP(A106,'BASE LOSS COSTS'!$P$14:$Q$28,2)</f>
        <v>244</v>
      </c>
      <c r="AB106" s="71">
        <f>VLOOKUP($A106,'BASE LOSS COSTS'!$BL$14:$BM$28,2,FALSE)</f>
        <v>0.63</v>
      </c>
      <c r="AC106" s="71">
        <f>VLOOKUP($A106,'BASE LOSS COSTS'!$BO$14:$BP$28,2,FALSE)</f>
        <v>1.26</v>
      </c>
      <c r="AD106" s="71">
        <f>VLOOKUP($A106,'BASE LOSS COSTS'!$BR$14:$BS$28,2,FALSE)</f>
        <v>1.89</v>
      </c>
      <c r="AE106" s="61">
        <f>VLOOKUP(A106,'BASE LOSS COSTS'!$M$55:$N$69,2)</f>
        <v>2</v>
      </c>
      <c r="AF106" s="61">
        <f>VLOOKUP(A106,'BASE LOSS COSTS'!$S$14:$T$28,2)</f>
        <v>97</v>
      </c>
      <c r="AG106" s="71">
        <f>VLOOKUP($A106,'BASE LOSS COSTS'!$BU$14:$BV$28,2,FALSE)</f>
        <v>9.4499999999999993</v>
      </c>
      <c r="AH106" s="71">
        <f>VLOOKUP($A106,'BASE LOSS COSTS'!$BX$14:$BY$28,2,FALSE)</f>
        <v>10.71</v>
      </c>
      <c r="AI106" s="71">
        <f>VLOOKUP($A106,'BASE LOSS COSTS'!$CA$14:$CB$28,2,FALSE)</f>
        <v>12.6</v>
      </c>
      <c r="AJ106" s="61">
        <f>VLOOKUP(A106,'BASE LOSS COSTS'!$P$55:$Q$69,2)</f>
        <v>2</v>
      </c>
      <c r="AK106" s="61">
        <f>VLOOKUP(A106,'BASE LOSS COSTS'!$V$14:$W$28,2)</f>
        <v>807</v>
      </c>
      <c r="AL106" s="71">
        <f>VLOOKUP($A106,'BASE LOSS COSTS'!$CD$14:$CE$28,2,FALSE)</f>
        <v>39.06</v>
      </c>
      <c r="AM106" s="71">
        <f>VLOOKUP($A106,'BASE LOSS COSTS'!$CG$14:$CH$28,2,FALSE)</f>
        <v>44.1</v>
      </c>
      <c r="AN106" s="71">
        <f>VLOOKUP($A106,'BASE LOSS COSTS'!$CJ$14:$CK$28,2,FALSE)</f>
        <v>60.48</v>
      </c>
      <c r="AO106" s="61">
        <f>VLOOKUP(A106,'BASE LOSS COSTS'!$S$55:$T$69,2)</f>
        <v>18</v>
      </c>
      <c r="AP106" s="61">
        <f>VLOOKUP(A106,'BASE LOSS COSTS'!$A$35:$B$49,2)</f>
        <v>206</v>
      </c>
      <c r="AQ106" s="61">
        <f>VLOOKUP(A106,'BASE LOSS COSTS'!$D$35:$E$49,2)</f>
        <v>178</v>
      </c>
      <c r="AR106" s="61">
        <f>VLOOKUP(A106,'BASE LOSS COSTS'!$G$35:$H$49,2)</f>
        <v>227</v>
      </c>
      <c r="AS106" s="61">
        <f>VLOOKUP(A106,'BASE LOSS COSTS'!$J$35:$K$49,2)</f>
        <v>227</v>
      </c>
      <c r="AT106" s="61">
        <f>VLOOKUP(A106,'BASE LOSS COSTS'!$M$35:$N$49,2)</f>
        <v>196</v>
      </c>
      <c r="AU106" s="61">
        <f>VLOOKUP(A106,'BASE LOSS COSTS'!$P$35:$Q$49,2)</f>
        <v>196</v>
      </c>
      <c r="AV106" s="61">
        <f>VLOOKUP(A106,'BASE LOSS COSTS'!$S$35:$T$49,2)</f>
        <v>103</v>
      </c>
      <c r="AW106" s="61">
        <f>VLOOKUP(A106,'BASE LOSS COSTS'!$V$35:$W$49,2)</f>
        <v>103</v>
      </c>
      <c r="AX106" s="61">
        <f>VLOOKUP(A106,'BASE LOSS COSTS'!$Y$35:$Z$49,2)</f>
        <v>89</v>
      </c>
      <c r="AY106" s="61">
        <f>VLOOKUP(A106,'BASE LOSS COSTS'!$AB$35:$AC$49,2)</f>
        <v>89</v>
      </c>
      <c r="AZ106" s="61">
        <f>VLOOKUP(A106,'BASE LOSS COSTS'!$AE$35:$AF$49,2)</f>
        <v>199</v>
      </c>
      <c r="BA106" s="61">
        <f>VLOOKUP(A106,'BASE LOSS COSTS'!$AH$35:$AI$49,2)</f>
        <v>308</v>
      </c>
      <c r="BB106" s="61">
        <f>VLOOKUP(A106,'BASE LOSS COSTS'!$AK$35:$AL$49,2)</f>
        <v>308</v>
      </c>
      <c r="BC106" s="61">
        <f>VLOOKUP(A106,'BASE LOSS COSTS'!$AN$35:$AO$49,2)</f>
        <v>92</v>
      </c>
      <c r="BD106" s="61">
        <f>VLOOKUP(A106,'BASE LOSS COSTS'!$AQ$35:$AR$49,2)</f>
        <v>92</v>
      </c>
      <c r="BE106" s="61">
        <f>VLOOKUP(A106,'BASE LOSS COSTS'!$AT$35:$AU$49,2)</f>
        <v>218</v>
      </c>
      <c r="BF106" s="61">
        <f>VLOOKUP(A106,'BASE LOSS COSTS'!$AW$35:$AX$49,2,FALSE)</f>
        <v>188</v>
      </c>
      <c r="BG106" s="61">
        <f>VLOOKUP(A106,'BASE LOSS COSTS'!$AZ$35:$BA$49,2)</f>
        <v>236</v>
      </c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9"/>
      <c r="CG106" s="39"/>
    </row>
    <row r="107" spans="1:85">
      <c r="A107" s="41">
        <v>114</v>
      </c>
      <c r="B107" s="41">
        <v>67301</v>
      </c>
      <c r="C107" s="49">
        <f>VLOOKUP(A107,'BASE LOSS COSTS'!$A$14:$B$28,2)</f>
        <v>168</v>
      </c>
      <c r="D107" s="70">
        <f>VLOOKUP($A107,'BASE LOSS COSTS'!$Y$14:$Z$28,2,FALSE)</f>
        <v>0.63</v>
      </c>
      <c r="E107" s="70">
        <f>VLOOKUP($A107,'BASE LOSS COSTS'!$AB$14:$AC$28,2,FALSE)</f>
        <v>1.26</v>
      </c>
      <c r="F107" s="70">
        <f>VLOOKUP($A107,'BASE LOSS COSTS'!$AE$14:$AF$28,2,FALSE)</f>
        <v>1.89</v>
      </c>
      <c r="G107" s="49">
        <f>VLOOKUP(A107,'BASE LOSS COSTS'!$A$55:$B$69,2)</f>
        <v>3</v>
      </c>
      <c r="H107" s="61">
        <f>VLOOKUP(A107,'BASE LOSS COSTS'!$D$14:$E$28,2)</f>
        <v>191</v>
      </c>
      <c r="I107" s="61">
        <f>VLOOKUP($A107,'BASE LOSS COSTS'!$AH$14:$AI$28,2,FALSE)</f>
        <v>1</v>
      </c>
      <c r="J107" s="61">
        <f>VLOOKUP($A107,'BASE LOSS COSTS'!$AK$14:$AL$28,2,FALSE)</f>
        <v>2</v>
      </c>
      <c r="K107" s="61">
        <f>VLOOKUP($A107,'BASE LOSS COSTS'!$AN$14:$AO$28,2,FALSE)</f>
        <v>3</v>
      </c>
      <c r="L107" s="61">
        <f>VLOOKUP($A107,'BASE LOSS COSTS'!$AQ$14:$AR$28,2,FALSE)</f>
        <v>6</v>
      </c>
      <c r="M107" s="61">
        <f>VLOOKUP(A107,'BASE LOSS COSTS'!$G$14:$H$28,2)</f>
        <v>144</v>
      </c>
      <c r="N107" s="71">
        <f>VLOOKUP($A107,'BASE LOSS COSTS'!$AT$14:$AU$28,2,FALSE)</f>
        <v>0.62</v>
      </c>
      <c r="O107" s="71">
        <f>VLOOKUP($A107,'BASE LOSS COSTS'!$AW$14:$AX$28,2,FALSE)</f>
        <v>1.25</v>
      </c>
      <c r="P107" s="71">
        <f>VLOOKUP($A107,'BASE LOSS COSTS'!$AZ$14:$BA$28,2,FALSE)</f>
        <v>1.87</v>
      </c>
      <c r="Q107" s="49">
        <f>VLOOKUP(A107,'BASE LOSS COSTS'!$D$55:$E$69,2)</f>
        <v>8</v>
      </c>
      <c r="R107" s="49">
        <f>VLOOKUP(A107,'BASE LOSS COSTS'!$V$55:$W$69,2)</f>
        <v>6</v>
      </c>
      <c r="S107" s="61">
        <f>VLOOKUP(A107,'BASE LOSS COSTS'!$J$14:$K$28,2)</f>
        <v>182</v>
      </c>
      <c r="T107" s="49">
        <f>VLOOKUP(A107,'BASE LOSS COSTS'!$G$55:$H$69,2)</f>
        <v>7</v>
      </c>
      <c r="U107" s="61">
        <f>VLOOKUP(A107,'BASE LOSS COSTS'!$M$14:$N$28,2)</f>
        <v>744</v>
      </c>
      <c r="V107" s="71">
        <f>VLOOKUP($A107,'BASE LOSS COSTS'!$BC$14:$BD$28,2,FALSE)</f>
        <v>1.26</v>
      </c>
      <c r="W107" s="71">
        <f>VLOOKUP($A107,'BASE LOSS COSTS'!$BF$14:$BG$28,2,FALSE)</f>
        <v>1.89</v>
      </c>
      <c r="X107" s="71">
        <f>VLOOKUP($A107,'BASE LOSS COSTS'!$BI$14:$BJ$28,2,FALSE)</f>
        <v>2.52</v>
      </c>
      <c r="Y107" s="61">
        <f>VLOOKUP(A107,'BASE LOSS COSTS'!$J$55:$K$69,2)</f>
        <v>19</v>
      </c>
      <c r="Z107" s="61">
        <f>VLOOKUP(A107,'BASE LOSS COSTS'!$Y$55:$Z$69,2)</f>
        <v>15</v>
      </c>
      <c r="AA107" s="61">
        <f>VLOOKUP(A107,'BASE LOSS COSTS'!$P$14:$Q$28,2)</f>
        <v>176</v>
      </c>
      <c r="AB107" s="71">
        <f>VLOOKUP($A107,'BASE LOSS COSTS'!$BL$14:$BM$28,2,FALSE)</f>
        <v>0.63</v>
      </c>
      <c r="AC107" s="71">
        <f>VLOOKUP($A107,'BASE LOSS COSTS'!$BO$14:$BP$28,2,FALSE)</f>
        <v>1.26</v>
      </c>
      <c r="AD107" s="71">
        <f>VLOOKUP($A107,'BASE LOSS COSTS'!$BR$14:$BS$28,2,FALSE)</f>
        <v>1.89</v>
      </c>
      <c r="AE107" s="61">
        <f>VLOOKUP(A107,'BASE LOSS COSTS'!$M$55:$N$69,2)</f>
        <v>2</v>
      </c>
      <c r="AF107" s="61">
        <f>VLOOKUP(A107,'BASE LOSS COSTS'!$S$14:$T$28,2)</f>
        <v>71</v>
      </c>
      <c r="AG107" s="71">
        <f>VLOOKUP($A107,'BASE LOSS COSTS'!$BU$14:$BV$28,2,FALSE)</f>
        <v>6.93</v>
      </c>
      <c r="AH107" s="71">
        <f>VLOOKUP($A107,'BASE LOSS COSTS'!$BX$14:$BY$28,2,FALSE)</f>
        <v>8.19</v>
      </c>
      <c r="AI107" s="71">
        <f>VLOOKUP($A107,'BASE LOSS COSTS'!$CA$14:$CB$28,2,FALSE)</f>
        <v>9.4499999999999993</v>
      </c>
      <c r="AJ107" s="61">
        <f>VLOOKUP(A107,'BASE LOSS COSTS'!$P$55:$Q$69,2)</f>
        <v>2</v>
      </c>
      <c r="AK107" s="61">
        <f>VLOOKUP(A107,'BASE LOSS COSTS'!$V$14:$W$28,2)</f>
        <v>585</v>
      </c>
      <c r="AL107" s="71">
        <f>VLOOKUP($A107,'BASE LOSS COSTS'!$CD$14:$CE$28,2,FALSE)</f>
        <v>39.06</v>
      </c>
      <c r="AM107" s="71">
        <f>VLOOKUP($A107,'BASE LOSS COSTS'!$CG$14:$CH$28,2,FALSE)</f>
        <v>44.1</v>
      </c>
      <c r="AN107" s="71">
        <f>VLOOKUP($A107,'BASE LOSS COSTS'!$CJ$14:$CK$28,2,FALSE)</f>
        <v>60.48</v>
      </c>
      <c r="AO107" s="61">
        <f>VLOOKUP(A107,'BASE LOSS COSTS'!$S$55:$T$69,2)</f>
        <v>18</v>
      </c>
      <c r="AP107" s="61">
        <f>VLOOKUP(A107,'BASE LOSS COSTS'!$A$35:$B$49,2)</f>
        <v>208</v>
      </c>
      <c r="AQ107" s="61">
        <f>VLOOKUP(A107,'BASE LOSS COSTS'!$D$35:$E$49,2)</f>
        <v>180</v>
      </c>
      <c r="AR107" s="61">
        <f>VLOOKUP(A107,'BASE LOSS COSTS'!$G$35:$H$49,2)</f>
        <v>229</v>
      </c>
      <c r="AS107" s="61">
        <f>VLOOKUP(A107,'BASE LOSS COSTS'!$J$35:$K$49,2)</f>
        <v>229</v>
      </c>
      <c r="AT107" s="61">
        <f>VLOOKUP(A107,'BASE LOSS COSTS'!$M$35:$N$49,2)</f>
        <v>198</v>
      </c>
      <c r="AU107" s="61">
        <f>VLOOKUP(A107,'BASE LOSS COSTS'!$P$35:$Q$49,2)</f>
        <v>198</v>
      </c>
      <c r="AV107" s="61">
        <f>VLOOKUP(A107,'BASE LOSS COSTS'!$S$35:$T$49,2)</f>
        <v>104</v>
      </c>
      <c r="AW107" s="61">
        <f>VLOOKUP(A107,'BASE LOSS COSTS'!$V$35:$W$49,2)</f>
        <v>104</v>
      </c>
      <c r="AX107" s="61">
        <f>VLOOKUP(A107,'BASE LOSS COSTS'!$Y$35:$Z$49,2)</f>
        <v>90</v>
      </c>
      <c r="AY107" s="61">
        <f>VLOOKUP(A107,'BASE LOSS COSTS'!$AB$35:$AC$49,2)</f>
        <v>90</v>
      </c>
      <c r="AZ107" s="61">
        <f>VLOOKUP(A107,'BASE LOSS COSTS'!$AE$35:$AF$49,2)</f>
        <v>166</v>
      </c>
      <c r="BA107" s="61">
        <f>VLOOKUP(A107,'BASE LOSS COSTS'!$AH$35:$AI$49,2)</f>
        <v>257</v>
      </c>
      <c r="BB107" s="61">
        <f>VLOOKUP(A107,'BASE LOSS COSTS'!$AK$35:$AL$49,2)</f>
        <v>257</v>
      </c>
      <c r="BC107" s="61">
        <f>VLOOKUP(A107,'BASE LOSS COSTS'!$AN$35:$AO$49,2)</f>
        <v>76</v>
      </c>
      <c r="BD107" s="61">
        <f>VLOOKUP(A107,'BASE LOSS COSTS'!$AQ$35:$AR$49,2)</f>
        <v>76</v>
      </c>
      <c r="BE107" s="61">
        <f>VLOOKUP(A107,'BASE LOSS COSTS'!$AT$35:$AU$49,2)</f>
        <v>233</v>
      </c>
      <c r="BF107" s="61">
        <f>VLOOKUP(A107,'BASE LOSS COSTS'!$AW$35:$AX$49,2,FALSE)</f>
        <v>201</v>
      </c>
      <c r="BG107" s="61">
        <f>VLOOKUP(A107,'BASE LOSS COSTS'!$AZ$35:$BA$49,2)</f>
        <v>190</v>
      </c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9"/>
      <c r="CG107" s="39"/>
    </row>
    <row r="108" spans="1:85">
      <c r="A108" s="41">
        <v>114</v>
      </c>
      <c r="B108" s="41">
        <v>67333</v>
      </c>
      <c r="C108" s="49">
        <f>VLOOKUP(A108,'BASE LOSS COSTS'!$A$14:$B$28,2)</f>
        <v>168</v>
      </c>
      <c r="D108" s="70">
        <f>VLOOKUP($A108,'BASE LOSS COSTS'!$Y$14:$Z$28,2,FALSE)</f>
        <v>0.63</v>
      </c>
      <c r="E108" s="70">
        <f>VLOOKUP($A108,'BASE LOSS COSTS'!$AB$14:$AC$28,2,FALSE)</f>
        <v>1.26</v>
      </c>
      <c r="F108" s="70">
        <f>VLOOKUP($A108,'BASE LOSS COSTS'!$AE$14:$AF$28,2,FALSE)</f>
        <v>1.89</v>
      </c>
      <c r="G108" s="49">
        <f>VLOOKUP(A108,'BASE LOSS COSTS'!$A$55:$B$69,2)</f>
        <v>3</v>
      </c>
      <c r="H108" s="61">
        <f>VLOOKUP(A108,'BASE LOSS COSTS'!$D$14:$E$28,2)</f>
        <v>191</v>
      </c>
      <c r="I108" s="61">
        <f>VLOOKUP($A108,'BASE LOSS COSTS'!$AH$14:$AI$28,2,FALSE)</f>
        <v>1</v>
      </c>
      <c r="J108" s="61">
        <f>VLOOKUP($A108,'BASE LOSS COSTS'!$AK$14:$AL$28,2,FALSE)</f>
        <v>2</v>
      </c>
      <c r="K108" s="61">
        <f>VLOOKUP($A108,'BASE LOSS COSTS'!$AN$14:$AO$28,2,FALSE)</f>
        <v>3</v>
      </c>
      <c r="L108" s="61">
        <f>VLOOKUP($A108,'BASE LOSS COSTS'!$AQ$14:$AR$28,2,FALSE)</f>
        <v>6</v>
      </c>
      <c r="M108" s="61">
        <f>VLOOKUP(A108,'BASE LOSS COSTS'!$G$14:$H$28,2)</f>
        <v>144</v>
      </c>
      <c r="N108" s="71">
        <f>VLOOKUP($A108,'BASE LOSS COSTS'!$AT$14:$AU$28,2,FALSE)</f>
        <v>0.62</v>
      </c>
      <c r="O108" s="71">
        <f>VLOOKUP($A108,'BASE LOSS COSTS'!$AW$14:$AX$28,2,FALSE)</f>
        <v>1.25</v>
      </c>
      <c r="P108" s="71">
        <f>VLOOKUP($A108,'BASE LOSS COSTS'!$AZ$14:$BA$28,2,FALSE)</f>
        <v>1.87</v>
      </c>
      <c r="Q108" s="49">
        <f>VLOOKUP(A108,'BASE LOSS COSTS'!$D$55:$E$69,2)</f>
        <v>8</v>
      </c>
      <c r="R108" s="49">
        <f>VLOOKUP(A108,'BASE LOSS COSTS'!$V$55:$W$69,2)</f>
        <v>6</v>
      </c>
      <c r="S108" s="61">
        <f>VLOOKUP(A108,'BASE LOSS COSTS'!$J$14:$K$28,2)</f>
        <v>182</v>
      </c>
      <c r="T108" s="49">
        <f>VLOOKUP(A108,'BASE LOSS COSTS'!$G$55:$H$69,2)</f>
        <v>7</v>
      </c>
      <c r="U108" s="61">
        <f>VLOOKUP(A108,'BASE LOSS COSTS'!$M$14:$N$28,2)</f>
        <v>744</v>
      </c>
      <c r="V108" s="71">
        <f>VLOOKUP($A108,'BASE LOSS COSTS'!$BC$14:$BD$28,2,FALSE)</f>
        <v>1.26</v>
      </c>
      <c r="W108" s="71">
        <f>VLOOKUP($A108,'BASE LOSS COSTS'!$BF$14:$BG$28,2,FALSE)</f>
        <v>1.89</v>
      </c>
      <c r="X108" s="71">
        <f>VLOOKUP($A108,'BASE LOSS COSTS'!$BI$14:$BJ$28,2,FALSE)</f>
        <v>2.52</v>
      </c>
      <c r="Y108" s="61">
        <f>VLOOKUP(A108,'BASE LOSS COSTS'!$J$55:$K$69,2)</f>
        <v>19</v>
      </c>
      <c r="Z108" s="61">
        <f>VLOOKUP(A108,'BASE LOSS COSTS'!$Y$55:$Z$69,2)</f>
        <v>15</v>
      </c>
      <c r="AA108" s="61">
        <f>VLOOKUP(A108,'BASE LOSS COSTS'!$P$14:$Q$28,2)</f>
        <v>176</v>
      </c>
      <c r="AB108" s="71">
        <f>VLOOKUP($A108,'BASE LOSS COSTS'!$BL$14:$BM$28,2,FALSE)</f>
        <v>0.63</v>
      </c>
      <c r="AC108" s="71">
        <f>VLOOKUP($A108,'BASE LOSS COSTS'!$BO$14:$BP$28,2,FALSE)</f>
        <v>1.26</v>
      </c>
      <c r="AD108" s="71">
        <f>VLOOKUP($A108,'BASE LOSS COSTS'!$BR$14:$BS$28,2,FALSE)</f>
        <v>1.89</v>
      </c>
      <c r="AE108" s="61">
        <f>VLOOKUP(A108,'BASE LOSS COSTS'!$M$55:$N$69,2)</f>
        <v>2</v>
      </c>
      <c r="AF108" s="61">
        <f>VLOOKUP(A108,'BASE LOSS COSTS'!$S$14:$T$28,2)</f>
        <v>71</v>
      </c>
      <c r="AG108" s="71">
        <f>VLOOKUP($A108,'BASE LOSS COSTS'!$BU$14:$BV$28,2,FALSE)</f>
        <v>6.93</v>
      </c>
      <c r="AH108" s="71">
        <f>VLOOKUP($A108,'BASE LOSS COSTS'!$BX$14:$BY$28,2,FALSE)</f>
        <v>8.19</v>
      </c>
      <c r="AI108" s="71">
        <f>VLOOKUP($A108,'BASE LOSS COSTS'!$CA$14:$CB$28,2,FALSE)</f>
        <v>9.4499999999999993</v>
      </c>
      <c r="AJ108" s="61">
        <f>VLOOKUP(A108,'BASE LOSS COSTS'!$P$55:$Q$69,2)</f>
        <v>2</v>
      </c>
      <c r="AK108" s="61">
        <f>VLOOKUP(A108,'BASE LOSS COSTS'!$V$14:$W$28,2)</f>
        <v>585</v>
      </c>
      <c r="AL108" s="71">
        <f>VLOOKUP($A108,'BASE LOSS COSTS'!$CD$14:$CE$28,2,FALSE)</f>
        <v>39.06</v>
      </c>
      <c r="AM108" s="71">
        <f>VLOOKUP($A108,'BASE LOSS COSTS'!$CG$14:$CH$28,2,FALSE)</f>
        <v>44.1</v>
      </c>
      <c r="AN108" s="71">
        <f>VLOOKUP($A108,'BASE LOSS COSTS'!$CJ$14:$CK$28,2,FALSE)</f>
        <v>60.48</v>
      </c>
      <c r="AO108" s="61">
        <f>VLOOKUP(A108,'BASE LOSS COSTS'!$S$55:$T$69,2)</f>
        <v>18</v>
      </c>
      <c r="AP108" s="61">
        <f>VLOOKUP(A108,'BASE LOSS COSTS'!$A$35:$B$49,2)</f>
        <v>208</v>
      </c>
      <c r="AQ108" s="61">
        <f>VLOOKUP(A108,'BASE LOSS COSTS'!$D$35:$E$49,2)</f>
        <v>180</v>
      </c>
      <c r="AR108" s="61">
        <f>VLOOKUP(A108,'BASE LOSS COSTS'!$G$35:$H$49,2)</f>
        <v>229</v>
      </c>
      <c r="AS108" s="61">
        <f>VLOOKUP(A108,'BASE LOSS COSTS'!$J$35:$K$49,2)</f>
        <v>229</v>
      </c>
      <c r="AT108" s="61">
        <f>VLOOKUP(A108,'BASE LOSS COSTS'!$M$35:$N$49,2)</f>
        <v>198</v>
      </c>
      <c r="AU108" s="61">
        <f>VLOOKUP(A108,'BASE LOSS COSTS'!$P$35:$Q$49,2)</f>
        <v>198</v>
      </c>
      <c r="AV108" s="61">
        <f>VLOOKUP(A108,'BASE LOSS COSTS'!$S$35:$T$49,2)</f>
        <v>104</v>
      </c>
      <c r="AW108" s="61">
        <f>VLOOKUP(A108,'BASE LOSS COSTS'!$V$35:$W$49,2)</f>
        <v>104</v>
      </c>
      <c r="AX108" s="61">
        <f>VLOOKUP(A108,'BASE LOSS COSTS'!$Y$35:$Z$49,2)</f>
        <v>90</v>
      </c>
      <c r="AY108" s="61">
        <f>VLOOKUP(A108,'BASE LOSS COSTS'!$AB$35:$AC$49,2)</f>
        <v>90</v>
      </c>
      <c r="AZ108" s="61">
        <f>VLOOKUP(A108,'BASE LOSS COSTS'!$AE$35:$AF$49,2)</f>
        <v>166</v>
      </c>
      <c r="BA108" s="61">
        <f>VLOOKUP(A108,'BASE LOSS COSTS'!$AH$35:$AI$49,2)</f>
        <v>257</v>
      </c>
      <c r="BB108" s="61">
        <f>VLOOKUP(A108,'BASE LOSS COSTS'!$AK$35:$AL$49,2)</f>
        <v>257</v>
      </c>
      <c r="BC108" s="61">
        <f>VLOOKUP(A108,'BASE LOSS COSTS'!$AN$35:$AO$49,2)</f>
        <v>76</v>
      </c>
      <c r="BD108" s="61">
        <f>VLOOKUP(A108,'BASE LOSS COSTS'!$AQ$35:$AR$49,2)</f>
        <v>76</v>
      </c>
      <c r="BE108" s="61">
        <f>VLOOKUP(A108,'BASE LOSS COSTS'!$AT$35:$AU$49,2)</f>
        <v>233</v>
      </c>
      <c r="BF108" s="61">
        <f>VLOOKUP(A108,'BASE LOSS COSTS'!$AW$35:$AX$49,2,FALSE)</f>
        <v>201</v>
      </c>
      <c r="BG108" s="61">
        <f>VLOOKUP(A108,'BASE LOSS COSTS'!$AZ$35:$BA$49,2)</f>
        <v>190</v>
      </c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9"/>
      <c r="CG108" s="39"/>
    </row>
    <row r="109" spans="1:85">
      <c r="A109" s="41">
        <v>114</v>
      </c>
      <c r="B109" s="41">
        <v>67337</v>
      </c>
      <c r="C109" s="49">
        <f>VLOOKUP(A109,'BASE LOSS COSTS'!$A$14:$B$28,2)</f>
        <v>168</v>
      </c>
      <c r="D109" s="70">
        <f>VLOOKUP($A109,'BASE LOSS COSTS'!$Y$14:$Z$28,2,FALSE)</f>
        <v>0.63</v>
      </c>
      <c r="E109" s="70">
        <f>VLOOKUP($A109,'BASE LOSS COSTS'!$AB$14:$AC$28,2,FALSE)</f>
        <v>1.26</v>
      </c>
      <c r="F109" s="70">
        <f>VLOOKUP($A109,'BASE LOSS COSTS'!$AE$14:$AF$28,2,FALSE)</f>
        <v>1.89</v>
      </c>
      <c r="G109" s="49">
        <f>VLOOKUP(A109,'BASE LOSS COSTS'!$A$55:$B$69,2)</f>
        <v>3</v>
      </c>
      <c r="H109" s="61">
        <f>VLOOKUP(A109,'BASE LOSS COSTS'!$D$14:$E$28,2)</f>
        <v>191</v>
      </c>
      <c r="I109" s="61">
        <f>VLOOKUP($A109,'BASE LOSS COSTS'!$AH$14:$AI$28,2,FALSE)</f>
        <v>1</v>
      </c>
      <c r="J109" s="61">
        <f>VLOOKUP($A109,'BASE LOSS COSTS'!$AK$14:$AL$28,2,FALSE)</f>
        <v>2</v>
      </c>
      <c r="K109" s="61">
        <f>VLOOKUP($A109,'BASE LOSS COSTS'!$AN$14:$AO$28,2,FALSE)</f>
        <v>3</v>
      </c>
      <c r="L109" s="61">
        <f>VLOOKUP($A109,'BASE LOSS COSTS'!$AQ$14:$AR$28,2,FALSE)</f>
        <v>6</v>
      </c>
      <c r="M109" s="61">
        <f>VLOOKUP(A109,'BASE LOSS COSTS'!$G$14:$H$28,2)</f>
        <v>144</v>
      </c>
      <c r="N109" s="71">
        <f>VLOOKUP($A109,'BASE LOSS COSTS'!$AT$14:$AU$28,2,FALSE)</f>
        <v>0.62</v>
      </c>
      <c r="O109" s="71">
        <f>VLOOKUP($A109,'BASE LOSS COSTS'!$AW$14:$AX$28,2,FALSE)</f>
        <v>1.25</v>
      </c>
      <c r="P109" s="71">
        <f>VLOOKUP($A109,'BASE LOSS COSTS'!$AZ$14:$BA$28,2,FALSE)</f>
        <v>1.87</v>
      </c>
      <c r="Q109" s="49">
        <f>VLOOKUP(A109,'BASE LOSS COSTS'!$D$55:$E$69,2)</f>
        <v>8</v>
      </c>
      <c r="R109" s="49">
        <f>VLOOKUP(A109,'BASE LOSS COSTS'!$V$55:$W$69,2)</f>
        <v>6</v>
      </c>
      <c r="S109" s="61">
        <f>VLOOKUP(A109,'BASE LOSS COSTS'!$J$14:$K$28,2)</f>
        <v>182</v>
      </c>
      <c r="T109" s="49">
        <f>VLOOKUP(A109,'BASE LOSS COSTS'!$G$55:$H$69,2)</f>
        <v>7</v>
      </c>
      <c r="U109" s="61">
        <f>VLOOKUP(A109,'BASE LOSS COSTS'!$M$14:$N$28,2)</f>
        <v>744</v>
      </c>
      <c r="V109" s="71">
        <f>VLOOKUP($A109,'BASE LOSS COSTS'!$BC$14:$BD$28,2,FALSE)</f>
        <v>1.26</v>
      </c>
      <c r="W109" s="71">
        <f>VLOOKUP($A109,'BASE LOSS COSTS'!$BF$14:$BG$28,2,FALSE)</f>
        <v>1.89</v>
      </c>
      <c r="X109" s="71">
        <f>VLOOKUP($A109,'BASE LOSS COSTS'!$BI$14:$BJ$28,2,FALSE)</f>
        <v>2.52</v>
      </c>
      <c r="Y109" s="61">
        <f>VLOOKUP(A109,'BASE LOSS COSTS'!$J$55:$K$69,2)</f>
        <v>19</v>
      </c>
      <c r="Z109" s="61">
        <f>VLOOKUP(A109,'BASE LOSS COSTS'!$Y$55:$Z$69,2)</f>
        <v>15</v>
      </c>
      <c r="AA109" s="61">
        <f>VLOOKUP(A109,'BASE LOSS COSTS'!$P$14:$Q$28,2)</f>
        <v>176</v>
      </c>
      <c r="AB109" s="71">
        <f>VLOOKUP($A109,'BASE LOSS COSTS'!$BL$14:$BM$28,2,FALSE)</f>
        <v>0.63</v>
      </c>
      <c r="AC109" s="71">
        <f>VLOOKUP($A109,'BASE LOSS COSTS'!$BO$14:$BP$28,2,FALSE)</f>
        <v>1.26</v>
      </c>
      <c r="AD109" s="71">
        <f>VLOOKUP($A109,'BASE LOSS COSTS'!$BR$14:$BS$28,2,FALSE)</f>
        <v>1.89</v>
      </c>
      <c r="AE109" s="61">
        <f>VLOOKUP(A109,'BASE LOSS COSTS'!$M$55:$N$69,2)</f>
        <v>2</v>
      </c>
      <c r="AF109" s="61">
        <f>VLOOKUP(A109,'BASE LOSS COSTS'!$S$14:$T$28,2)</f>
        <v>71</v>
      </c>
      <c r="AG109" s="71">
        <f>VLOOKUP($A109,'BASE LOSS COSTS'!$BU$14:$BV$28,2,FALSE)</f>
        <v>6.93</v>
      </c>
      <c r="AH109" s="71">
        <f>VLOOKUP($A109,'BASE LOSS COSTS'!$BX$14:$BY$28,2,FALSE)</f>
        <v>8.19</v>
      </c>
      <c r="AI109" s="71">
        <f>VLOOKUP($A109,'BASE LOSS COSTS'!$CA$14:$CB$28,2,FALSE)</f>
        <v>9.4499999999999993</v>
      </c>
      <c r="AJ109" s="61">
        <f>VLOOKUP(A109,'BASE LOSS COSTS'!$P$55:$Q$69,2)</f>
        <v>2</v>
      </c>
      <c r="AK109" s="61">
        <f>VLOOKUP(A109,'BASE LOSS COSTS'!$V$14:$W$28,2)</f>
        <v>585</v>
      </c>
      <c r="AL109" s="71">
        <f>VLOOKUP($A109,'BASE LOSS COSTS'!$CD$14:$CE$28,2,FALSE)</f>
        <v>39.06</v>
      </c>
      <c r="AM109" s="71">
        <f>VLOOKUP($A109,'BASE LOSS COSTS'!$CG$14:$CH$28,2,FALSE)</f>
        <v>44.1</v>
      </c>
      <c r="AN109" s="71">
        <f>VLOOKUP($A109,'BASE LOSS COSTS'!$CJ$14:$CK$28,2,FALSE)</f>
        <v>60.48</v>
      </c>
      <c r="AO109" s="61">
        <f>VLOOKUP(A109,'BASE LOSS COSTS'!$S$55:$T$69,2)</f>
        <v>18</v>
      </c>
      <c r="AP109" s="61">
        <f>VLOOKUP(A109,'BASE LOSS COSTS'!$A$35:$B$49,2)</f>
        <v>208</v>
      </c>
      <c r="AQ109" s="61">
        <f>VLOOKUP(A109,'BASE LOSS COSTS'!$D$35:$E$49,2)</f>
        <v>180</v>
      </c>
      <c r="AR109" s="61">
        <f>VLOOKUP(A109,'BASE LOSS COSTS'!$G$35:$H$49,2)</f>
        <v>229</v>
      </c>
      <c r="AS109" s="61">
        <f>VLOOKUP(A109,'BASE LOSS COSTS'!$J$35:$K$49,2)</f>
        <v>229</v>
      </c>
      <c r="AT109" s="61">
        <f>VLOOKUP(A109,'BASE LOSS COSTS'!$M$35:$N$49,2)</f>
        <v>198</v>
      </c>
      <c r="AU109" s="61">
        <f>VLOOKUP(A109,'BASE LOSS COSTS'!$P$35:$Q$49,2)</f>
        <v>198</v>
      </c>
      <c r="AV109" s="61">
        <f>VLOOKUP(A109,'BASE LOSS COSTS'!$S$35:$T$49,2)</f>
        <v>104</v>
      </c>
      <c r="AW109" s="61">
        <f>VLOOKUP(A109,'BASE LOSS COSTS'!$V$35:$W$49,2)</f>
        <v>104</v>
      </c>
      <c r="AX109" s="61">
        <f>VLOOKUP(A109,'BASE LOSS COSTS'!$Y$35:$Z$49,2)</f>
        <v>90</v>
      </c>
      <c r="AY109" s="61">
        <f>VLOOKUP(A109,'BASE LOSS COSTS'!$AB$35:$AC$49,2)</f>
        <v>90</v>
      </c>
      <c r="AZ109" s="61">
        <f>VLOOKUP(A109,'BASE LOSS COSTS'!$AE$35:$AF$49,2)</f>
        <v>166</v>
      </c>
      <c r="BA109" s="61">
        <f>VLOOKUP(A109,'BASE LOSS COSTS'!$AH$35:$AI$49,2)</f>
        <v>257</v>
      </c>
      <c r="BB109" s="61">
        <f>VLOOKUP(A109,'BASE LOSS COSTS'!$AK$35:$AL$49,2)</f>
        <v>257</v>
      </c>
      <c r="BC109" s="61">
        <f>VLOOKUP(A109,'BASE LOSS COSTS'!$AN$35:$AO$49,2)</f>
        <v>76</v>
      </c>
      <c r="BD109" s="61">
        <f>VLOOKUP(A109,'BASE LOSS COSTS'!$AQ$35:$AR$49,2)</f>
        <v>76</v>
      </c>
      <c r="BE109" s="61">
        <f>VLOOKUP(A109,'BASE LOSS COSTS'!$AT$35:$AU$49,2)</f>
        <v>233</v>
      </c>
      <c r="BF109" s="61">
        <f>VLOOKUP(A109,'BASE LOSS COSTS'!$AW$35:$AX$49,2,FALSE)</f>
        <v>201</v>
      </c>
      <c r="BG109" s="61">
        <f>VLOOKUP(A109,'BASE LOSS COSTS'!$AZ$35:$BA$49,2)</f>
        <v>190</v>
      </c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9"/>
      <c r="CG109" s="39"/>
    </row>
    <row r="110" spans="1:85">
      <c r="A110" s="41">
        <v>114</v>
      </c>
      <c r="B110" s="41">
        <v>67340</v>
      </c>
      <c r="C110" s="49">
        <f>VLOOKUP(A110,'BASE LOSS COSTS'!$A$14:$B$28,2)</f>
        <v>168</v>
      </c>
      <c r="D110" s="70">
        <f>VLOOKUP($A110,'BASE LOSS COSTS'!$Y$14:$Z$28,2,FALSE)</f>
        <v>0.63</v>
      </c>
      <c r="E110" s="70">
        <f>VLOOKUP($A110,'BASE LOSS COSTS'!$AB$14:$AC$28,2,FALSE)</f>
        <v>1.26</v>
      </c>
      <c r="F110" s="70">
        <f>VLOOKUP($A110,'BASE LOSS COSTS'!$AE$14:$AF$28,2,FALSE)</f>
        <v>1.89</v>
      </c>
      <c r="G110" s="49">
        <f>VLOOKUP(A110,'BASE LOSS COSTS'!$A$55:$B$69,2)</f>
        <v>3</v>
      </c>
      <c r="H110" s="61">
        <f>VLOOKUP(A110,'BASE LOSS COSTS'!$D$14:$E$28,2)</f>
        <v>191</v>
      </c>
      <c r="I110" s="61">
        <f>VLOOKUP($A110,'BASE LOSS COSTS'!$AH$14:$AI$28,2,FALSE)</f>
        <v>1</v>
      </c>
      <c r="J110" s="61">
        <f>VLOOKUP($A110,'BASE LOSS COSTS'!$AK$14:$AL$28,2,FALSE)</f>
        <v>2</v>
      </c>
      <c r="K110" s="61">
        <f>VLOOKUP($A110,'BASE LOSS COSTS'!$AN$14:$AO$28,2,FALSE)</f>
        <v>3</v>
      </c>
      <c r="L110" s="61">
        <f>VLOOKUP($A110,'BASE LOSS COSTS'!$AQ$14:$AR$28,2,FALSE)</f>
        <v>6</v>
      </c>
      <c r="M110" s="61">
        <f>VLOOKUP(A110,'BASE LOSS COSTS'!$G$14:$H$28,2)</f>
        <v>144</v>
      </c>
      <c r="N110" s="71">
        <f>VLOOKUP($A110,'BASE LOSS COSTS'!$AT$14:$AU$28,2,FALSE)</f>
        <v>0.62</v>
      </c>
      <c r="O110" s="71">
        <f>VLOOKUP($A110,'BASE LOSS COSTS'!$AW$14:$AX$28,2,FALSE)</f>
        <v>1.25</v>
      </c>
      <c r="P110" s="71">
        <f>VLOOKUP($A110,'BASE LOSS COSTS'!$AZ$14:$BA$28,2,FALSE)</f>
        <v>1.87</v>
      </c>
      <c r="Q110" s="49">
        <f>VLOOKUP(A110,'BASE LOSS COSTS'!$D$55:$E$69,2)</f>
        <v>8</v>
      </c>
      <c r="R110" s="49">
        <f>VLOOKUP(A110,'BASE LOSS COSTS'!$V$55:$W$69,2)</f>
        <v>6</v>
      </c>
      <c r="S110" s="61">
        <f>VLOOKUP(A110,'BASE LOSS COSTS'!$J$14:$K$28,2)</f>
        <v>182</v>
      </c>
      <c r="T110" s="49">
        <f>VLOOKUP(A110,'BASE LOSS COSTS'!$G$55:$H$69,2)</f>
        <v>7</v>
      </c>
      <c r="U110" s="61">
        <f>VLOOKUP(A110,'BASE LOSS COSTS'!$M$14:$N$28,2)</f>
        <v>744</v>
      </c>
      <c r="V110" s="71">
        <f>VLOOKUP($A110,'BASE LOSS COSTS'!$BC$14:$BD$28,2,FALSE)</f>
        <v>1.26</v>
      </c>
      <c r="W110" s="71">
        <f>VLOOKUP($A110,'BASE LOSS COSTS'!$BF$14:$BG$28,2,FALSE)</f>
        <v>1.89</v>
      </c>
      <c r="X110" s="71">
        <f>VLOOKUP($A110,'BASE LOSS COSTS'!$BI$14:$BJ$28,2,FALSE)</f>
        <v>2.52</v>
      </c>
      <c r="Y110" s="61">
        <f>VLOOKUP(A110,'BASE LOSS COSTS'!$J$55:$K$69,2)</f>
        <v>19</v>
      </c>
      <c r="Z110" s="61">
        <f>VLOOKUP(A110,'BASE LOSS COSTS'!$Y$55:$Z$69,2)</f>
        <v>15</v>
      </c>
      <c r="AA110" s="61">
        <f>VLOOKUP(A110,'BASE LOSS COSTS'!$P$14:$Q$28,2)</f>
        <v>176</v>
      </c>
      <c r="AB110" s="71">
        <f>VLOOKUP($A110,'BASE LOSS COSTS'!$BL$14:$BM$28,2,FALSE)</f>
        <v>0.63</v>
      </c>
      <c r="AC110" s="71">
        <f>VLOOKUP($A110,'BASE LOSS COSTS'!$BO$14:$BP$28,2,FALSE)</f>
        <v>1.26</v>
      </c>
      <c r="AD110" s="71">
        <f>VLOOKUP($A110,'BASE LOSS COSTS'!$BR$14:$BS$28,2,FALSE)</f>
        <v>1.89</v>
      </c>
      <c r="AE110" s="61">
        <f>VLOOKUP(A110,'BASE LOSS COSTS'!$M$55:$N$69,2)</f>
        <v>2</v>
      </c>
      <c r="AF110" s="61">
        <f>VLOOKUP(A110,'BASE LOSS COSTS'!$S$14:$T$28,2)</f>
        <v>71</v>
      </c>
      <c r="AG110" s="71">
        <f>VLOOKUP($A110,'BASE LOSS COSTS'!$BU$14:$BV$28,2,FALSE)</f>
        <v>6.93</v>
      </c>
      <c r="AH110" s="71">
        <f>VLOOKUP($A110,'BASE LOSS COSTS'!$BX$14:$BY$28,2,FALSE)</f>
        <v>8.19</v>
      </c>
      <c r="AI110" s="71">
        <f>VLOOKUP($A110,'BASE LOSS COSTS'!$CA$14:$CB$28,2,FALSE)</f>
        <v>9.4499999999999993</v>
      </c>
      <c r="AJ110" s="61">
        <f>VLOOKUP(A110,'BASE LOSS COSTS'!$P$55:$Q$69,2)</f>
        <v>2</v>
      </c>
      <c r="AK110" s="61">
        <f>VLOOKUP(A110,'BASE LOSS COSTS'!$V$14:$W$28,2)</f>
        <v>585</v>
      </c>
      <c r="AL110" s="71">
        <f>VLOOKUP($A110,'BASE LOSS COSTS'!$CD$14:$CE$28,2,FALSE)</f>
        <v>39.06</v>
      </c>
      <c r="AM110" s="71">
        <f>VLOOKUP($A110,'BASE LOSS COSTS'!$CG$14:$CH$28,2,FALSE)</f>
        <v>44.1</v>
      </c>
      <c r="AN110" s="71">
        <f>VLOOKUP($A110,'BASE LOSS COSTS'!$CJ$14:$CK$28,2,FALSE)</f>
        <v>60.48</v>
      </c>
      <c r="AO110" s="61">
        <f>VLOOKUP(A110,'BASE LOSS COSTS'!$S$55:$T$69,2)</f>
        <v>18</v>
      </c>
      <c r="AP110" s="61">
        <f>VLOOKUP(A110,'BASE LOSS COSTS'!$A$35:$B$49,2)</f>
        <v>208</v>
      </c>
      <c r="AQ110" s="61">
        <f>VLOOKUP(A110,'BASE LOSS COSTS'!$D$35:$E$49,2)</f>
        <v>180</v>
      </c>
      <c r="AR110" s="61">
        <f>VLOOKUP(A110,'BASE LOSS COSTS'!$G$35:$H$49,2)</f>
        <v>229</v>
      </c>
      <c r="AS110" s="61">
        <f>VLOOKUP(A110,'BASE LOSS COSTS'!$J$35:$K$49,2)</f>
        <v>229</v>
      </c>
      <c r="AT110" s="61">
        <f>VLOOKUP(A110,'BASE LOSS COSTS'!$M$35:$N$49,2)</f>
        <v>198</v>
      </c>
      <c r="AU110" s="61">
        <f>VLOOKUP(A110,'BASE LOSS COSTS'!$P$35:$Q$49,2)</f>
        <v>198</v>
      </c>
      <c r="AV110" s="61">
        <f>VLOOKUP(A110,'BASE LOSS COSTS'!$S$35:$T$49,2)</f>
        <v>104</v>
      </c>
      <c r="AW110" s="61">
        <f>VLOOKUP(A110,'BASE LOSS COSTS'!$V$35:$W$49,2)</f>
        <v>104</v>
      </c>
      <c r="AX110" s="61">
        <f>VLOOKUP(A110,'BASE LOSS COSTS'!$Y$35:$Z$49,2)</f>
        <v>90</v>
      </c>
      <c r="AY110" s="61">
        <f>VLOOKUP(A110,'BASE LOSS COSTS'!$AB$35:$AC$49,2)</f>
        <v>90</v>
      </c>
      <c r="AZ110" s="61">
        <f>VLOOKUP(A110,'BASE LOSS COSTS'!$AE$35:$AF$49,2)</f>
        <v>166</v>
      </c>
      <c r="BA110" s="61">
        <f>VLOOKUP(A110,'BASE LOSS COSTS'!$AH$35:$AI$49,2)</f>
        <v>257</v>
      </c>
      <c r="BB110" s="61">
        <f>VLOOKUP(A110,'BASE LOSS COSTS'!$AK$35:$AL$49,2)</f>
        <v>257</v>
      </c>
      <c r="BC110" s="61">
        <f>VLOOKUP(A110,'BASE LOSS COSTS'!$AN$35:$AO$49,2)</f>
        <v>76</v>
      </c>
      <c r="BD110" s="61">
        <f>VLOOKUP(A110,'BASE LOSS COSTS'!$AQ$35:$AR$49,2)</f>
        <v>76</v>
      </c>
      <c r="BE110" s="61">
        <f>VLOOKUP(A110,'BASE LOSS COSTS'!$AT$35:$AU$49,2)</f>
        <v>233</v>
      </c>
      <c r="BF110" s="61">
        <f>VLOOKUP(A110,'BASE LOSS COSTS'!$AW$35:$AX$49,2,FALSE)</f>
        <v>201</v>
      </c>
      <c r="BG110" s="61">
        <f>VLOOKUP(A110,'BASE LOSS COSTS'!$AZ$35:$BA$49,2)</f>
        <v>190</v>
      </c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9"/>
      <c r="CG110" s="39"/>
    </row>
    <row r="111" spans="1:85">
      <c r="A111" s="41">
        <v>114</v>
      </c>
      <c r="B111" s="41">
        <v>67347</v>
      </c>
      <c r="C111" s="49">
        <f>VLOOKUP(A111,'BASE LOSS COSTS'!$A$14:$B$28,2)</f>
        <v>168</v>
      </c>
      <c r="D111" s="70">
        <f>VLOOKUP($A111,'BASE LOSS COSTS'!$Y$14:$Z$28,2,FALSE)</f>
        <v>0.63</v>
      </c>
      <c r="E111" s="70">
        <f>VLOOKUP($A111,'BASE LOSS COSTS'!$AB$14:$AC$28,2,FALSE)</f>
        <v>1.26</v>
      </c>
      <c r="F111" s="70">
        <f>VLOOKUP($A111,'BASE LOSS COSTS'!$AE$14:$AF$28,2,FALSE)</f>
        <v>1.89</v>
      </c>
      <c r="G111" s="49">
        <f>VLOOKUP(A111,'BASE LOSS COSTS'!$A$55:$B$69,2)</f>
        <v>3</v>
      </c>
      <c r="H111" s="61">
        <f>VLOOKUP(A111,'BASE LOSS COSTS'!$D$14:$E$28,2)</f>
        <v>191</v>
      </c>
      <c r="I111" s="61">
        <f>VLOOKUP($A111,'BASE LOSS COSTS'!$AH$14:$AI$28,2,FALSE)</f>
        <v>1</v>
      </c>
      <c r="J111" s="61">
        <f>VLOOKUP($A111,'BASE LOSS COSTS'!$AK$14:$AL$28,2,FALSE)</f>
        <v>2</v>
      </c>
      <c r="K111" s="61">
        <f>VLOOKUP($A111,'BASE LOSS COSTS'!$AN$14:$AO$28,2,FALSE)</f>
        <v>3</v>
      </c>
      <c r="L111" s="61">
        <f>VLOOKUP($A111,'BASE LOSS COSTS'!$AQ$14:$AR$28,2,FALSE)</f>
        <v>6</v>
      </c>
      <c r="M111" s="61">
        <f>VLOOKUP(A111,'BASE LOSS COSTS'!$G$14:$H$28,2)</f>
        <v>144</v>
      </c>
      <c r="N111" s="71">
        <f>VLOOKUP($A111,'BASE LOSS COSTS'!$AT$14:$AU$28,2,FALSE)</f>
        <v>0.62</v>
      </c>
      <c r="O111" s="71">
        <f>VLOOKUP($A111,'BASE LOSS COSTS'!$AW$14:$AX$28,2,FALSE)</f>
        <v>1.25</v>
      </c>
      <c r="P111" s="71">
        <f>VLOOKUP($A111,'BASE LOSS COSTS'!$AZ$14:$BA$28,2,FALSE)</f>
        <v>1.87</v>
      </c>
      <c r="Q111" s="49">
        <f>VLOOKUP(A111,'BASE LOSS COSTS'!$D$55:$E$69,2)</f>
        <v>8</v>
      </c>
      <c r="R111" s="49">
        <f>VLOOKUP(A111,'BASE LOSS COSTS'!$V$55:$W$69,2)</f>
        <v>6</v>
      </c>
      <c r="S111" s="61">
        <f>VLOOKUP(A111,'BASE LOSS COSTS'!$J$14:$K$28,2)</f>
        <v>182</v>
      </c>
      <c r="T111" s="49">
        <f>VLOOKUP(A111,'BASE LOSS COSTS'!$G$55:$H$69,2)</f>
        <v>7</v>
      </c>
      <c r="U111" s="61">
        <f>VLOOKUP(A111,'BASE LOSS COSTS'!$M$14:$N$28,2)</f>
        <v>744</v>
      </c>
      <c r="V111" s="71">
        <f>VLOOKUP($A111,'BASE LOSS COSTS'!$BC$14:$BD$28,2,FALSE)</f>
        <v>1.26</v>
      </c>
      <c r="W111" s="71">
        <f>VLOOKUP($A111,'BASE LOSS COSTS'!$BF$14:$BG$28,2,FALSE)</f>
        <v>1.89</v>
      </c>
      <c r="X111" s="71">
        <f>VLOOKUP($A111,'BASE LOSS COSTS'!$BI$14:$BJ$28,2,FALSE)</f>
        <v>2.52</v>
      </c>
      <c r="Y111" s="61">
        <f>VLOOKUP(A111,'BASE LOSS COSTS'!$J$55:$K$69,2)</f>
        <v>19</v>
      </c>
      <c r="Z111" s="61">
        <f>VLOOKUP(A111,'BASE LOSS COSTS'!$Y$55:$Z$69,2)</f>
        <v>15</v>
      </c>
      <c r="AA111" s="61">
        <f>VLOOKUP(A111,'BASE LOSS COSTS'!$P$14:$Q$28,2)</f>
        <v>176</v>
      </c>
      <c r="AB111" s="71">
        <f>VLOOKUP($A111,'BASE LOSS COSTS'!$BL$14:$BM$28,2,FALSE)</f>
        <v>0.63</v>
      </c>
      <c r="AC111" s="71">
        <f>VLOOKUP($A111,'BASE LOSS COSTS'!$BO$14:$BP$28,2,FALSE)</f>
        <v>1.26</v>
      </c>
      <c r="AD111" s="71">
        <f>VLOOKUP($A111,'BASE LOSS COSTS'!$BR$14:$BS$28,2,FALSE)</f>
        <v>1.89</v>
      </c>
      <c r="AE111" s="61">
        <f>VLOOKUP(A111,'BASE LOSS COSTS'!$M$55:$N$69,2)</f>
        <v>2</v>
      </c>
      <c r="AF111" s="61">
        <f>VLOOKUP(A111,'BASE LOSS COSTS'!$S$14:$T$28,2)</f>
        <v>71</v>
      </c>
      <c r="AG111" s="71">
        <f>VLOOKUP($A111,'BASE LOSS COSTS'!$BU$14:$BV$28,2,FALSE)</f>
        <v>6.93</v>
      </c>
      <c r="AH111" s="71">
        <f>VLOOKUP($A111,'BASE LOSS COSTS'!$BX$14:$BY$28,2,FALSE)</f>
        <v>8.19</v>
      </c>
      <c r="AI111" s="71">
        <f>VLOOKUP($A111,'BASE LOSS COSTS'!$CA$14:$CB$28,2,FALSE)</f>
        <v>9.4499999999999993</v>
      </c>
      <c r="AJ111" s="61">
        <f>VLOOKUP(A111,'BASE LOSS COSTS'!$P$55:$Q$69,2)</f>
        <v>2</v>
      </c>
      <c r="AK111" s="61">
        <f>VLOOKUP(A111,'BASE LOSS COSTS'!$V$14:$W$28,2)</f>
        <v>585</v>
      </c>
      <c r="AL111" s="71">
        <f>VLOOKUP($A111,'BASE LOSS COSTS'!$CD$14:$CE$28,2,FALSE)</f>
        <v>39.06</v>
      </c>
      <c r="AM111" s="71">
        <f>VLOOKUP($A111,'BASE LOSS COSTS'!$CG$14:$CH$28,2,FALSE)</f>
        <v>44.1</v>
      </c>
      <c r="AN111" s="71">
        <f>VLOOKUP($A111,'BASE LOSS COSTS'!$CJ$14:$CK$28,2,FALSE)</f>
        <v>60.48</v>
      </c>
      <c r="AO111" s="61">
        <f>VLOOKUP(A111,'BASE LOSS COSTS'!$S$55:$T$69,2)</f>
        <v>18</v>
      </c>
      <c r="AP111" s="61">
        <f>VLOOKUP(A111,'BASE LOSS COSTS'!$A$35:$B$49,2)</f>
        <v>208</v>
      </c>
      <c r="AQ111" s="61">
        <f>VLOOKUP(A111,'BASE LOSS COSTS'!$D$35:$E$49,2)</f>
        <v>180</v>
      </c>
      <c r="AR111" s="61">
        <f>VLOOKUP(A111,'BASE LOSS COSTS'!$G$35:$H$49,2)</f>
        <v>229</v>
      </c>
      <c r="AS111" s="61">
        <f>VLOOKUP(A111,'BASE LOSS COSTS'!$J$35:$K$49,2)</f>
        <v>229</v>
      </c>
      <c r="AT111" s="61">
        <f>VLOOKUP(A111,'BASE LOSS COSTS'!$M$35:$N$49,2)</f>
        <v>198</v>
      </c>
      <c r="AU111" s="61">
        <f>VLOOKUP(A111,'BASE LOSS COSTS'!$P$35:$Q$49,2)</f>
        <v>198</v>
      </c>
      <c r="AV111" s="61">
        <f>VLOOKUP(A111,'BASE LOSS COSTS'!$S$35:$T$49,2)</f>
        <v>104</v>
      </c>
      <c r="AW111" s="61">
        <f>VLOOKUP(A111,'BASE LOSS COSTS'!$V$35:$W$49,2)</f>
        <v>104</v>
      </c>
      <c r="AX111" s="61">
        <f>VLOOKUP(A111,'BASE LOSS COSTS'!$Y$35:$Z$49,2)</f>
        <v>90</v>
      </c>
      <c r="AY111" s="61">
        <f>VLOOKUP(A111,'BASE LOSS COSTS'!$AB$35:$AC$49,2)</f>
        <v>90</v>
      </c>
      <c r="AZ111" s="61">
        <f>VLOOKUP(A111,'BASE LOSS COSTS'!$AE$35:$AF$49,2)</f>
        <v>166</v>
      </c>
      <c r="BA111" s="61">
        <f>VLOOKUP(A111,'BASE LOSS COSTS'!$AH$35:$AI$49,2)</f>
        <v>257</v>
      </c>
      <c r="BB111" s="61">
        <f>VLOOKUP(A111,'BASE LOSS COSTS'!$AK$35:$AL$49,2)</f>
        <v>257</v>
      </c>
      <c r="BC111" s="61">
        <f>VLOOKUP(A111,'BASE LOSS COSTS'!$AN$35:$AO$49,2)</f>
        <v>76</v>
      </c>
      <c r="BD111" s="61">
        <f>VLOOKUP(A111,'BASE LOSS COSTS'!$AQ$35:$AR$49,2)</f>
        <v>76</v>
      </c>
      <c r="BE111" s="61">
        <f>VLOOKUP(A111,'BASE LOSS COSTS'!$AT$35:$AU$49,2)</f>
        <v>233</v>
      </c>
      <c r="BF111" s="61">
        <f>VLOOKUP(A111,'BASE LOSS COSTS'!$AW$35:$AX$49,2,FALSE)</f>
        <v>201</v>
      </c>
      <c r="BG111" s="61">
        <f>VLOOKUP(A111,'BASE LOSS COSTS'!$AZ$35:$BA$49,2)</f>
        <v>190</v>
      </c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9"/>
      <c r="CG111" s="39"/>
    </row>
    <row r="112" spans="1:85">
      <c r="A112" s="41">
        <v>114</v>
      </c>
      <c r="B112" s="41">
        <v>67351</v>
      </c>
      <c r="C112" s="49">
        <f>VLOOKUP(A112,'BASE LOSS COSTS'!$A$14:$B$28,2)</f>
        <v>168</v>
      </c>
      <c r="D112" s="70">
        <f>VLOOKUP($A112,'BASE LOSS COSTS'!$Y$14:$Z$28,2,FALSE)</f>
        <v>0.63</v>
      </c>
      <c r="E112" s="70">
        <f>VLOOKUP($A112,'BASE LOSS COSTS'!$AB$14:$AC$28,2,FALSE)</f>
        <v>1.26</v>
      </c>
      <c r="F112" s="70">
        <f>VLOOKUP($A112,'BASE LOSS COSTS'!$AE$14:$AF$28,2,FALSE)</f>
        <v>1.89</v>
      </c>
      <c r="G112" s="49">
        <f>VLOOKUP(A112,'BASE LOSS COSTS'!$A$55:$B$69,2)</f>
        <v>3</v>
      </c>
      <c r="H112" s="61">
        <f>VLOOKUP(A112,'BASE LOSS COSTS'!$D$14:$E$28,2)</f>
        <v>191</v>
      </c>
      <c r="I112" s="61">
        <f>VLOOKUP($A112,'BASE LOSS COSTS'!$AH$14:$AI$28,2,FALSE)</f>
        <v>1</v>
      </c>
      <c r="J112" s="61">
        <f>VLOOKUP($A112,'BASE LOSS COSTS'!$AK$14:$AL$28,2,FALSE)</f>
        <v>2</v>
      </c>
      <c r="K112" s="61">
        <f>VLOOKUP($A112,'BASE LOSS COSTS'!$AN$14:$AO$28,2,FALSE)</f>
        <v>3</v>
      </c>
      <c r="L112" s="61">
        <f>VLOOKUP($A112,'BASE LOSS COSTS'!$AQ$14:$AR$28,2,FALSE)</f>
        <v>6</v>
      </c>
      <c r="M112" s="61">
        <f>VLOOKUP(A112,'BASE LOSS COSTS'!$G$14:$H$28,2)</f>
        <v>144</v>
      </c>
      <c r="N112" s="71">
        <f>VLOOKUP($A112,'BASE LOSS COSTS'!$AT$14:$AU$28,2,FALSE)</f>
        <v>0.62</v>
      </c>
      <c r="O112" s="71">
        <f>VLOOKUP($A112,'BASE LOSS COSTS'!$AW$14:$AX$28,2,FALSE)</f>
        <v>1.25</v>
      </c>
      <c r="P112" s="71">
        <f>VLOOKUP($A112,'BASE LOSS COSTS'!$AZ$14:$BA$28,2,FALSE)</f>
        <v>1.87</v>
      </c>
      <c r="Q112" s="49">
        <f>VLOOKUP(A112,'BASE LOSS COSTS'!$D$55:$E$69,2)</f>
        <v>8</v>
      </c>
      <c r="R112" s="49">
        <f>VLOOKUP(A112,'BASE LOSS COSTS'!$V$55:$W$69,2)</f>
        <v>6</v>
      </c>
      <c r="S112" s="61">
        <f>VLOOKUP(A112,'BASE LOSS COSTS'!$J$14:$K$28,2)</f>
        <v>182</v>
      </c>
      <c r="T112" s="49">
        <f>VLOOKUP(A112,'BASE LOSS COSTS'!$G$55:$H$69,2)</f>
        <v>7</v>
      </c>
      <c r="U112" s="61">
        <f>VLOOKUP(A112,'BASE LOSS COSTS'!$M$14:$N$28,2)</f>
        <v>744</v>
      </c>
      <c r="V112" s="71">
        <f>VLOOKUP($A112,'BASE LOSS COSTS'!$BC$14:$BD$28,2,FALSE)</f>
        <v>1.26</v>
      </c>
      <c r="W112" s="71">
        <f>VLOOKUP($A112,'BASE LOSS COSTS'!$BF$14:$BG$28,2,FALSE)</f>
        <v>1.89</v>
      </c>
      <c r="X112" s="71">
        <f>VLOOKUP($A112,'BASE LOSS COSTS'!$BI$14:$BJ$28,2,FALSE)</f>
        <v>2.52</v>
      </c>
      <c r="Y112" s="61">
        <f>VLOOKUP(A112,'BASE LOSS COSTS'!$J$55:$K$69,2)</f>
        <v>19</v>
      </c>
      <c r="Z112" s="61">
        <f>VLOOKUP(A112,'BASE LOSS COSTS'!$Y$55:$Z$69,2)</f>
        <v>15</v>
      </c>
      <c r="AA112" s="61">
        <f>VLOOKUP(A112,'BASE LOSS COSTS'!$P$14:$Q$28,2)</f>
        <v>176</v>
      </c>
      <c r="AB112" s="71">
        <f>VLOOKUP($A112,'BASE LOSS COSTS'!$BL$14:$BM$28,2,FALSE)</f>
        <v>0.63</v>
      </c>
      <c r="AC112" s="71">
        <f>VLOOKUP($A112,'BASE LOSS COSTS'!$BO$14:$BP$28,2,FALSE)</f>
        <v>1.26</v>
      </c>
      <c r="AD112" s="71">
        <f>VLOOKUP($A112,'BASE LOSS COSTS'!$BR$14:$BS$28,2,FALSE)</f>
        <v>1.89</v>
      </c>
      <c r="AE112" s="61">
        <f>VLOOKUP(A112,'BASE LOSS COSTS'!$M$55:$N$69,2)</f>
        <v>2</v>
      </c>
      <c r="AF112" s="61">
        <f>VLOOKUP(A112,'BASE LOSS COSTS'!$S$14:$T$28,2)</f>
        <v>71</v>
      </c>
      <c r="AG112" s="71">
        <f>VLOOKUP($A112,'BASE LOSS COSTS'!$BU$14:$BV$28,2,FALSE)</f>
        <v>6.93</v>
      </c>
      <c r="AH112" s="71">
        <f>VLOOKUP($A112,'BASE LOSS COSTS'!$BX$14:$BY$28,2,FALSE)</f>
        <v>8.19</v>
      </c>
      <c r="AI112" s="71">
        <f>VLOOKUP($A112,'BASE LOSS COSTS'!$CA$14:$CB$28,2,FALSE)</f>
        <v>9.4499999999999993</v>
      </c>
      <c r="AJ112" s="61">
        <f>VLOOKUP(A112,'BASE LOSS COSTS'!$P$55:$Q$69,2)</f>
        <v>2</v>
      </c>
      <c r="AK112" s="61">
        <f>VLOOKUP(A112,'BASE LOSS COSTS'!$V$14:$W$28,2)</f>
        <v>585</v>
      </c>
      <c r="AL112" s="71">
        <f>VLOOKUP($A112,'BASE LOSS COSTS'!$CD$14:$CE$28,2,FALSE)</f>
        <v>39.06</v>
      </c>
      <c r="AM112" s="71">
        <f>VLOOKUP($A112,'BASE LOSS COSTS'!$CG$14:$CH$28,2,FALSE)</f>
        <v>44.1</v>
      </c>
      <c r="AN112" s="71">
        <f>VLOOKUP($A112,'BASE LOSS COSTS'!$CJ$14:$CK$28,2,FALSE)</f>
        <v>60.48</v>
      </c>
      <c r="AO112" s="61">
        <f>VLOOKUP(A112,'BASE LOSS COSTS'!$S$55:$T$69,2)</f>
        <v>18</v>
      </c>
      <c r="AP112" s="61">
        <f>VLOOKUP(A112,'BASE LOSS COSTS'!$A$35:$B$49,2)</f>
        <v>208</v>
      </c>
      <c r="AQ112" s="61">
        <f>VLOOKUP(A112,'BASE LOSS COSTS'!$D$35:$E$49,2)</f>
        <v>180</v>
      </c>
      <c r="AR112" s="61">
        <f>VLOOKUP(A112,'BASE LOSS COSTS'!$G$35:$H$49,2)</f>
        <v>229</v>
      </c>
      <c r="AS112" s="61">
        <f>VLOOKUP(A112,'BASE LOSS COSTS'!$J$35:$K$49,2)</f>
        <v>229</v>
      </c>
      <c r="AT112" s="61">
        <f>VLOOKUP(A112,'BASE LOSS COSTS'!$M$35:$N$49,2)</f>
        <v>198</v>
      </c>
      <c r="AU112" s="61">
        <f>VLOOKUP(A112,'BASE LOSS COSTS'!$P$35:$Q$49,2)</f>
        <v>198</v>
      </c>
      <c r="AV112" s="61">
        <f>VLOOKUP(A112,'BASE LOSS COSTS'!$S$35:$T$49,2)</f>
        <v>104</v>
      </c>
      <c r="AW112" s="61">
        <f>VLOOKUP(A112,'BASE LOSS COSTS'!$V$35:$W$49,2)</f>
        <v>104</v>
      </c>
      <c r="AX112" s="61">
        <f>VLOOKUP(A112,'BASE LOSS COSTS'!$Y$35:$Z$49,2)</f>
        <v>90</v>
      </c>
      <c r="AY112" s="61">
        <f>VLOOKUP(A112,'BASE LOSS COSTS'!$AB$35:$AC$49,2)</f>
        <v>90</v>
      </c>
      <c r="AZ112" s="61">
        <f>VLOOKUP(A112,'BASE LOSS COSTS'!$AE$35:$AF$49,2)</f>
        <v>166</v>
      </c>
      <c r="BA112" s="61">
        <f>VLOOKUP(A112,'BASE LOSS COSTS'!$AH$35:$AI$49,2)</f>
        <v>257</v>
      </c>
      <c r="BB112" s="61">
        <f>VLOOKUP(A112,'BASE LOSS COSTS'!$AK$35:$AL$49,2)</f>
        <v>257</v>
      </c>
      <c r="BC112" s="61">
        <f>VLOOKUP(A112,'BASE LOSS COSTS'!$AN$35:$AO$49,2)</f>
        <v>76</v>
      </c>
      <c r="BD112" s="61">
        <f>VLOOKUP(A112,'BASE LOSS COSTS'!$AQ$35:$AR$49,2)</f>
        <v>76</v>
      </c>
      <c r="BE112" s="61">
        <f>VLOOKUP(A112,'BASE LOSS COSTS'!$AT$35:$AU$49,2)</f>
        <v>233</v>
      </c>
      <c r="BF112" s="61">
        <f>VLOOKUP(A112,'BASE LOSS COSTS'!$AW$35:$AX$49,2,FALSE)</f>
        <v>201</v>
      </c>
      <c r="BG112" s="61">
        <f>VLOOKUP(A112,'BASE LOSS COSTS'!$AZ$35:$BA$49,2)</f>
        <v>190</v>
      </c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9"/>
      <c r="CG112" s="39"/>
    </row>
    <row r="113" spans="1:85">
      <c r="A113" s="41">
        <v>114</v>
      </c>
      <c r="B113" s="41">
        <v>67363</v>
      </c>
      <c r="C113" s="49">
        <f>VLOOKUP(A113,'BASE LOSS COSTS'!$A$14:$B$28,2)</f>
        <v>168</v>
      </c>
      <c r="D113" s="70">
        <f>VLOOKUP($A113,'BASE LOSS COSTS'!$Y$14:$Z$28,2,FALSE)</f>
        <v>0.63</v>
      </c>
      <c r="E113" s="70">
        <f>VLOOKUP($A113,'BASE LOSS COSTS'!$AB$14:$AC$28,2,FALSE)</f>
        <v>1.26</v>
      </c>
      <c r="F113" s="70">
        <f>VLOOKUP($A113,'BASE LOSS COSTS'!$AE$14:$AF$28,2,FALSE)</f>
        <v>1.89</v>
      </c>
      <c r="G113" s="49">
        <f>VLOOKUP(A113,'BASE LOSS COSTS'!$A$55:$B$69,2)</f>
        <v>3</v>
      </c>
      <c r="H113" s="61">
        <f>VLOOKUP(A113,'BASE LOSS COSTS'!$D$14:$E$28,2)</f>
        <v>191</v>
      </c>
      <c r="I113" s="61">
        <f>VLOOKUP($A113,'BASE LOSS COSTS'!$AH$14:$AI$28,2,FALSE)</f>
        <v>1</v>
      </c>
      <c r="J113" s="61">
        <f>VLOOKUP($A113,'BASE LOSS COSTS'!$AK$14:$AL$28,2,FALSE)</f>
        <v>2</v>
      </c>
      <c r="K113" s="61">
        <f>VLOOKUP($A113,'BASE LOSS COSTS'!$AN$14:$AO$28,2,FALSE)</f>
        <v>3</v>
      </c>
      <c r="L113" s="61">
        <f>VLOOKUP($A113,'BASE LOSS COSTS'!$AQ$14:$AR$28,2,FALSE)</f>
        <v>6</v>
      </c>
      <c r="M113" s="61">
        <f>VLOOKUP(A113,'BASE LOSS COSTS'!$G$14:$H$28,2)</f>
        <v>144</v>
      </c>
      <c r="N113" s="71">
        <f>VLOOKUP($A113,'BASE LOSS COSTS'!$AT$14:$AU$28,2,FALSE)</f>
        <v>0.62</v>
      </c>
      <c r="O113" s="71">
        <f>VLOOKUP($A113,'BASE LOSS COSTS'!$AW$14:$AX$28,2,FALSE)</f>
        <v>1.25</v>
      </c>
      <c r="P113" s="71">
        <f>VLOOKUP($A113,'BASE LOSS COSTS'!$AZ$14:$BA$28,2,FALSE)</f>
        <v>1.87</v>
      </c>
      <c r="Q113" s="49">
        <f>VLOOKUP(A113,'BASE LOSS COSTS'!$D$55:$E$69,2)</f>
        <v>8</v>
      </c>
      <c r="R113" s="49">
        <f>VLOOKUP(A113,'BASE LOSS COSTS'!$V$55:$W$69,2)</f>
        <v>6</v>
      </c>
      <c r="S113" s="61">
        <f>VLOOKUP(A113,'BASE LOSS COSTS'!$J$14:$K$28,2)</f>
        <v>182</v>
      </c>
      <c r="T113" s="49">
        <f>VLOOKUP(A113,'BASE LOSS COSTS'!$G$55:$H$69,2)</f>
        <v>7</v>
      </c>
      <c r="U113" s="61">
        <f>VLOOKUP(A113,'BASE LOSS COSTS'!$M$14:$N$28,2)</f>
        <v>744</v>
      </c>
      <c r="V113" s="71">
        <f>VLOOKUP($A113,'BASE LOSS COSTS'!$BC$14:$BD$28,2,FALSE)</f>
        <v>1.26</v>
      </c>
      <c r="W113" s="71">
        <f>VLOOKUP($A113,'BASE LOSS COSTS'!$BF$14:$BG$28,2,FALSE)</f>
        <v>1.89</v>
      </c>
      <c r="X113" s="71">
        <f>VLOOKUP($A113,'BASE LOSS COSTS'!$BI$14:$BJ$28,2,FALSE)</f>
        <v>2.52</v>
      </c>
      <c r="Y113" s="61">
        <f>VLOOKUP(A113,'BASE LOSS COSTS'!$J$55:$K$69,2)</f>
        <v>19</v>
      </c>
      <c r="Z113" s="61">
        <f>VLOOKUP(A113,'BASE LOSS COSTS'!$Y$55:$Z$69,2)</f>
        <v>15</v>
      </c>
      <c r="AA113" s="61">
        <f>VLOOKUP(A113,'BASE LOSS COSTS'!$P$14:$Q$28,2)</f>
        <v>176</v>
      </c>
      <c r="AB113" s="71">
        <f>VLOOKUP($A113,'BASE LOSS COSTS'!$BL$14:$BM$28,2,FALSE)</f>
        <v>0.63</v>
      </c>
      <c r="AC113" s="71">
        <f>VLOOKUP($A113,'BASE LOSS COSTS'!$BO$14:$BP$28,2,FALSE)</f>
        <v>1.26</v>
      </c>
      <c r="AD113" s="71">
        <f>VLOOKUP($A113,'BASE LOSS COSTS'!$BR$14:$BS$28,2,FALSE)</f>
        <v>1.89</v>
      </c>
      <c r="AE113" s="61">
        <f>VLOOKUP(A113,'BASE LOSS COSTS'!$M$55:$N$69,2)</f>
        <v>2</v>
      </c>
      <c r="AF113" s="61">
        <f>VLOOKUP(A113,'BASE LOSS COSTS'!$S$14:$T$28,2)</f>
        <v>71</v>
      </c>
      <c r="AG113" s="71">
        <f>VLOOKUP($A113,'BASE LOSS COSTS'!$BU$14:$BV$28,2,FALSE)</f>
        <v>6.93</v>
      </c>
      <c r="AH113" s="71">
        <f>VLOOKUP($A113,'BASE LOSS COSTS'!$BX$14:$BY$28,2,FALSE)</f>
        <v>8.19</v>
      </c>
      <c r="AI113" s="71">
        <f>VLOOKUP($A113,'BASE LOSS COSTS'!$CA$14:$CB$28,2,FALSE)</f>
        <v>9.4499999999999993</v>
      </c>
      <c r="AJ113" s="61">
        <f>VLOOKUP(A113,'BASE LOSS COSTS'!$P$55:$Q$69,2)</f>
        <v>2</v>
      </c>
      <c r="AK113" s="61">
        <f>VLOOKUP(A113,'BASE LOSS COSTS'!$V$14:$W$28,2)</f>
        <v>585</v>
      </c>
      <c r="AL113" s="71">
        <f>VLOOKUP($A113,'BASE LOSS COSTS'!$CD$14:$CE$28,2,FALSE)</f>
        <v>39.06</v>
      </c>
      <c r="AM113" s="71">
        <f>VLOOKUP($A113,'BASE LOSS COSTS'!$CG$14:$CH$28,2,FALSE)</f>
        <v>44.1</v>
      </c>
      <c r="AN113" s="71">
        <f>VLOOKUP($A113,'BASE LOSS COSTS'!$CJ$14:$CK$28,2,FALSE)</f>
        <v>60.48</v>
      </c>
      <c r="AO113" s="61">
        <f>VLOOKUP(A113,'BASE LOSS COSTS'!$S$55:$T$69,2)</f>
        <v>18</v>
      </c>
      <c r="AP113" s="61">
        <f>VLOOKUP(A113,'BASE LOSS COSTS'!$A$35:$B$49,2)</f>
        <v>208</v>
      </c>
      <c r="AQ113" s="61">
        <f>VLOOKUP(A113,'BASE LOSS COSTS'!$D$35:$E$49,2)</f>
        <v>180</v>
      </c>
      <c r="AR113" s="61">
        <f>VLOOKUP(A113,'BASE LOSS COSTS'!$G$35:$H$49,2)</f>
        <v>229</v>
      </c>
      <c r="AS113" s="61">
        <f>VLOOKUP(A113,'BASE LOSS COSTS'!$J$35:$K$49,2)</f>
        <v>229</v>
      </c>
      <c r="AT113" s="61">
        <f>VLOOKUP(A113,'BASE LOSS COSTS'!$M$35:$N$49,2)</f>
        <v>198</v>
      </c>
      <c r="AU113" s="61">
        <f>VLOOKUP(A113,'BASE LOSS COSTS'!$P$35:$Q$49,2)</f>
        <v>198</v>
      </c>
      <c r="AV113" s="61">
        <f>VLOOKUP(A113,'BASE LOSS COSTS'!$S$35:$T$49,2)</f>
        <v>104</v>
      </c>
      <c r="AW113" s="61">
        <f>VLOOKUP(A113,'BASE LOSS COSTS'!$V$35:$W$49,2)</f>
        <v>104</v>
      </c>
      <c r="AX113" s="61">
        <f>VLOOKUP(A113,'BASE LOSS COSTS'!$Y$35:$Z$49,2)</f>
        <v>90</v>
      </c>
      <c r="AY113" s="61">
        <f>VLOOKUP(A113,'BASE LOSS COSTS'!$AB$35:$AC$49,2)</f>
        <v>90</v>
      </c>
      <c r="AZ113" s="61">
        <f>VLOOKUP(A113,'BASE LOSS COSTS'!$AE$35:$AF$49,2)</f>
        <v>166</v>
      </c>
      <c r="BA113" s="61">
        <f>VLOOKUP(A113,'BASE LOSS COSTS'!$AH$35:$AI$49,2)</f>
        <v>257</v>
      </c>
      <c r="BB113" s="61">
        <f>VLOOKUP(A113,'BASE LOSS COSTS'!$AK$35:$AL$49,2)</f>
        <v>257</v>
      </c>
      <c r="BC113" s="61">
        <f>VLOOKUP(A113,'BASE LOSS COSTS'!$AN$35:$AO$49,2)</f>
        <v>76</v>
      </c>
      <c r="BD113" s="61">
        <f>VLOOKUP(A113,'BASE LOSS COSTS'!$AQ$35:$AR$49,2)</f>
        <v>76</v>
      </c>
      <c r="BE113" s="61">
        <f>VLOOKUP(A113,'BASE LOSS COSTS'!$AT$35:$AU$49,2)</f>
        <v>233</v>
      </c>
      <c r="BF113" s="61">
        <f>VLOOKUP(A113,'BASE LOSS COSTS'!$AW$35:$AX$49,2,FALSE)</f>
        <v>201</v>
      </c>
      <c r="BG113" s="61">
        <f>VLOOKUP(A113,'BASE LOSS COSTS'!$AZ$35:$BA$49,2)</f>
        <v>190</v>
      </c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9"/>
      <c r="CG113" s="39"/>
    </row>
    <row r="114" spans="1:85">
      <c r="A114" s="41">
        <v>114</v>
      </c>
      <c r="B114" s="41">
        <v>67364</v>
      </c>
      <c r="C114" s="49">
        <f>VLOOKUP(A114,'BASE LOSS COSTS'!$A$14:$B$28,2)</f>
        <v>168</v>
      </c>
      <c r="D114" s="70">
        <f>VLOOKUP($A114,'BASE LOSS COSTS'!$Y$14:$Z$28,2,FALSE)</f>
        <v>0.63</v>
      </c>
      <c r="E114" s="70">
        <f>VLOOKUP($A114,'BASE LOSS COSTS'!$AB$14:$AC$28,2,FALSE)</f>
        <v>1.26</v>
      </c>
      <c r="F114" s="70">
        <f>VLOOKUP($A114,'BASE LOSS COSTS'!$AE$14:$AF$28,2,FALSE)</f>
        <v>1.89</v>
      </c>
      <c r="G114" s="49">
        <f>VLOOKUP(A114,'BASE LOSS COSTS'!$A$55:$B$69,2)</f>
        <v>3</v>
      </c>
      <c r="H114" s="61">
        <f>VLOOKUP(A114,'BASE LOSS COSTS'!$D$14:$E$28,2)</f>
        <v>191</v>
      </c>
      <c r="I114" s="61">
        <f>VLOOKUP($A114,'BASE LOSS COSTS'!$AH$14:$AI$28,2,FALSE)</f>
        <v>1</v>
      </c>
      <c r="J114" s="61">
        <f>VLOOKUP($A114,'BASE LOSS COSTS'!$AK$14:$AL$28,2,FALSE)</f>
        <v>2</v>
      </c>
      <c r="K114" s="61">
        <f>VLOOKUP($A114,'BASE LOSS COSTS'!$AN$14:$AO$28,2,FALSE)</f>
        <v>3</v>
      </c>
      <c r="L114" s="61">
        <f>VLOOKUP($A114,'BASE LOSS COSTS'!$AQ$14:$AR$28,2,FALSE)</f>
        <v>6</v>
      </c>
      <c r="M114" s="61">
        <f>VLOOKUP(A114,'BASE LOSS COSTS'!$G$14:$H$28,2)</f>
        <v>144</v>
      </c>
      <c r="N114" s="71">
        <f>VLOOKUP($A114,'BASE LOSS COSTS'!$AT$14:$AU$28,2,FALSE)</f>
        <v>0.62</v>
      </c>
      <c r="O114" s="71">
        <f>VLOOKUP($A114,'BASE LOSS COSTS'!$AW$14:$AX$28,2,FALSE)</f>
        <v>1.25</v>
      </c>
      <c r="P114" s="71">
        <f>VLOOKUP($A114,'BASE LOSS COSTS'!$AZ$14:$BA$28,2,FALSE)</f>
        <v>1.87</v>
      </c>
      <c r="Q114" s="49">
        <f>VLOOKUP(A114,'BASE LOSS COSTS'!$D$55:$E$69,2)</f>
        <v>8</v>
      </c>
      <c r="R114" s="49">
        <f>VLOOKUP(A114,'BASE LOSS COSTS'!$V$55:$W$69,2)</f>
        <v>6</v>
      </c>
      <c r="S114" s="61">
        <f>VLOOKUP(A114,'BASE LOSS COSTS'!$J$14:$K$28,2)</f>
        <v>182</v>
      </c>
      <c r="T114" s="49">
        <f>VLOOKUP(A114,'BASE LOSS COSTS'!$G$55:$H$69,2)</f>
        <v>7</v>
      </c>
      <c r="U114" s="61">
        <f>VLOOKUP(A114,'BASE LOSS COSTS'!$M$14:$N$28,2)</f>
        <v>744</v>
      </c>
      <c r="V114" s="71">
        <f>VLOOKUP($A114,'BASE LOSS COSTS'!$BC$14:$BD$28,2,FALSE)</f>
        <v>1.26</v>
      </c>
      <c r="W114" s="71">
        <f>VLOOKUP($A114,'BASE LOSS COSTS'!$BF$14:$BG$28,2,FALSE)</f>
        <v>1.89</v>
      </c>
      <c r="X114" s="71">
        <f>VLOOKUP($A114,'BASE LOSS COSTS'!$BI$14:$BJ$28,2,FALSE)</f>
        <v>2.52</v>
      </c>
      <c r="Y114" s="61">
        <f>VLOOKUP(A114,'BASE LOSS COSTS'!$J$55:$K$69,2)</f>
        <v>19</v>
      </c>
      <c r="Z114" s="61">
        <f>VLOOKUP(A114,'BASE LOSS COSTS'!$Y$55:$Z$69,2)</f>
        <v>15</v>
      </c>
      <c r="AA114" s="61">
        <f>VLOOKUP(A114,'BASE LOSS COSTS'!$P$14:$Q$28,2)</f>
        <v>176</v>
      </c>
      <c r="AB114" s="71">
        <f>VLOOKUP($A114,'BASE LOSS COSTS'!$BL$14:$BM$28,2,FALSE)</f>
        <v>0.63</v>
      </c>
      <c r="AC114" s="71">
        <f>VLOOKUP($A114,'BASE LOSS COSTS'!$BO$14:$BP$28,2,FALSE)</f>
        <v>1.26</v>
      </c>
      <c r="AD114" s="71">
        <f>VLOOKUP($A114,'BASE LOSS COSTS'!$BR$14:$BS$28,2,FALSE)</f>
        <v>1.89</v>
      </c>
      <c r="AE114" s="61">
        <f>VLOOKUP(A114,'BASE LOSS COSTS'!$M$55:$N$69,2)</f>
        <v>2</v>
      </c>
      <c r="AF114" s="61">
        <f>VLOOKUP(A114,'BASE LOSS COSTS'!$S$14:$T$28,2)</f>
        <v>71</v>
      </c>
      <c r="AG114" s="71">
        <f>VLOOKUP($A114,'BASE LOSS COSTS'!$BU$14:$BV$28,2,FALSE)</f>
        <v>6.93</v>
      </c>
      <c r="AH114" s="71">
        <f>VLOOKUP($A114,'BASE LOSS COSTS'!$BX$14:$BY$28,2,FALSE)</f>
        <v>8.19</v>
      </c>
      <c r="AI114" s="71">
        <f>VLOOKUP($A114,'BASE LOSS COSTS'!$CA$14:$CB$28,2,FALSE)</f>
        <v>9.4499999999999993</v>
      </c>
      <c r="AJ114" s="61">
        <f>VLOOKUP(A114,'BASE LOSS COSTS'!$P$55:$Q$69,2)</f>
        <v>2</v>
      </c>
      <c r="AK114" s="61">
        <f>VLOOKUP(A114,'BASE LOSS COSTS'!$V$14:$W$28,2)</f>
        <v>585</v>
      </c>
      <c r="AL114" s="71">
        <f>VLOOKUP($A114,'BASE LOSS COSTS'!$CD$14:$CE$28,2,FALSE)</f>
        <v>39.06</v>
      </c>
      <c r="AM114" s="71">
        <f>VLOOKUP($A114,'BASE LOSS COSTS'!$CG$14:$CH$28,2,FALSE)</f>
        <v>44.1</v>
      </c>
      <c r="AN114" s="71">
        <f>VLOOKUP($A114,'BASE LOSS COSTS'!$CJ$14:$CK$28,2,FALSE)</f>
        <v>60.48</v>
      </c>
      <c r="AO114" s="61">
        <f>VLOOKUP(A114,'BASE LOSS COSTS'!$S$55:$T$69,2)</f>
        <v>18</v>
      </c>
      <c r="AP114" s="61">
        <f>VLOOKUP(A114,'BASE LOSS COSTS'!$A$35:$B$49,2)</f>
        <v>208</v>
      </c>
      <c r="AQ114" s="61">
        <f>VLOOKUP(A114,'BASE LOSS COSTS'!$D$35:$E$49,2)</f>
        <v>180</v>
      </c>
      <c r="AR114" s="61">
        <f>VLOOKUP(A114,'BASE LOSS COSTS'!$G$35:$H$49,2)</f>
        <v>229</v>
      </c>
      <c r="AS114" s="61">
        <f>VLOOKUP(A114,'BASE LOSS COSTS'!$J$35:$K$49,2)</f>
        <v>229</v>
      </c>
      <c r="AT114" s="61">
        <f>VLOOKUP(A114,'BASE LOSS COSTS'!$M$35:$N$49,2)</f>
        <v>198</v>
      </c>
      <c r="AU114" s="61">
        <f>VLOOKUP(A114,'BASE LOSS COSTS'!$P$35:$Q$49,2)</f>
        <v>198</v>
      </c>
      <c r="AV114" s="61">
        <f>VLOOKUP(A114,'BASE LOSS COSTS'!$S$35:$T$49,2)</f>
        <v>104</v>
      </c>
      <c r="AW114" s="61">
        <f>VLOOKUP(A114,'BASE LOSS COSTS'!$V$35:$W$49,2)</f>
        <v>104</v>
      </c>
      <c r="AX114" s="61">
        <f>VLOOKUP(A114,'BASE LOSS COSTS'!$Y$35:$Z$49,2)</f>
        <v>90</v>
      </c>
      <c r="AY114" s="61">
        <f>VLOOKUP(A114,'BASE LOSS COSTS'!$AB$35:$AC$49,2)</f>
        <v>90</v>
      </c>
      <c r="AZ114" s="61">
        <f>VLOOKUP(A114,'BASE LOSS COSTS'!$AE$35:$AF$49,2)</f>
        <v>166</v>
      </c>
      <c r="BA114" s="61">
        <f>VLOOKUP(A114,'BASE LOSS COSTS'!$AH$35:$AI$49,2)</f>
        <v>257</v>
      </c>
      <c r="BB114" s="61">
        <f>VLOOKUP(A114,'BASE LOSS COSTS'!$AK$35:$AL$49,2)</f>
        <v>257</v>
      </c>
      <c r="BC114" s="61">
        <f>VLOOKUP(A114,'BASE LOSS COSTS'!$AN$35:$AO$49,2)</f>
        <v>76</v>
      </c>
      <c r="BD114" s="61">
        <f>VLOOKUP(A114,'BASE LOSS COSTS'!$AQ$35:$AR$49,2)</f>
        <v>76</v>
      </c>
      <c r="BE114" s="61">
        <f>VLOOKUP(A114,'BASE LOSS COSTS'!$AT$35:$AU$49,2)</f>
        <v>233</v>
      </c>
      <c r="BF114" s="61">
        <f>VLOOKUP(A114,'BASE LOSS COSTS'!$AW$35:$AX$49,2,FALSE)</f>
        <v>201</v>
      </c>
      <c r="BG114" s="61">
        <f>VLOOKUP(A114,'BASE LOSS COSTS'!$AZ$35:$BA$49,2)</f>
        <v>190</v>
      </c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9"/>
      <c r="CG114" s="39"/>
    </row>
    <row r="115" spans="1:85">
      <c r="A115" s="41">
        <v>116</v>
      </c>
      <c r="B115" s="41">
        <v>67003</v>
      </c>
      <c r="C115" s="49">
        <f>VLOOKUP(A115,'BASE LOSS COSTS'!$A$14:$B$28,2)</f>
        <v>121</v>
      </c>
      <c r="D115" s="70">
        <f>VLOOKUP($A115,'BASE LOSS COSTS'!$Y$14:$Z$28,2,FALSE)</f>
        <v>0.63</v>
      </c>
      <c r="E115" s="70">
        <f>VLOOKUP($A115,'BASE LOSS COSTS'!$AB$14:$AC$28,2,FALSE)</f>
        <v>1.26</v>
      </c>
      <c r="F115" s="70">
        <f>VLOOKUP($A115,'BASE LOSS COSTS'!$AE$14:$AF$28,2,FALSE)</f>
        <v>1.89</v>
      </c>
      <c r="G115" s="49">
        <f>VLOOKUP(A115,'BASE LOSS COSTS'!$A$55:$B$69,2)</f>
        <v>3</v>
      </c>
      <c r="H115" s="61">
        <f>VLOOKUP(A115,'BASE LOSS COSTS'!$D$14:$E$28,2)</f>
        <v>146</v>
      </c>
      <c r="I115" s="61">
        <f>VLOOKUP($A115,'BASE LOSS COSTS'!$AH$14:$AI$28,2,FALSE)</f>
        <v>1</v>
      </c>
      <c r="J115" s="61">
        <f>VLOOKUP($A115,'BASE LOSS COSTS'!$AK$14:$AL$28,2,FALSE)</f>
        <v>2</v>
      </c>
      <c r="K115" s="61">
        <f>VLOOKUP($A115,'BASE LOSS COSTS'!$AN$14:$AO$28,2,FALSE)</f>
        <v>3</v>
      </c>
      <c r="L115" s="61">
        <f>VLOOKUP($A115,'BASE LOSS COSTS'!$AQ$14:$AR$28,2,FALSE)</f>
        <v>5</v>
      </c>
      <c r="M115" s="61">
        <f>VLOOKUP(A115,'BASE LOSS COSTS'!$G$14:$H$28,2)</f>
        <v>116</v>
      </c>
      <c r="N115" s="71">
        <f>VLOOKUP($A115,'BASE LOSS COSTS'!$AT$14:$AU$28,2,FALSE)</f>
        <v>0.62</v>
      </c>
      <c r="O115" s="71">
        <f>VLOOKUP($A115,'BASE LOSS COSTS'!$AW$14:$AX$28,2,FALSE)</f>
        <v>1.25</v>
      </c>
      <c r="P115" s="71">
        <f>VLOOKUP($A115,'BASE LOSS COSTS'!$AZ$14:$BA$28,2,FALSE)</f>
        <v>1.87</v>
      </c>
      <c r="Q115" s="49">
        <f>VLOOKUP(A115,'BASE LOSS COSTS'!$D$55:$E$69,2)</f>
        <v>11</v>
      </c>
      <c r="R115" s="49">
        <f>VLOOKUP(A115,'BASE LOSS COSTS'!$V$55:$W$69,2)</f>
        <v>8</v>
      </c>
      <c r="S115" s="61">
        <f>VLOOKUP(A115,'BASE LOSS COSTS'!$J$14:$K$28,2)</f>
        <v>129</v>
      </c>
      <c r="T115" s="49">
        <f>VLOOKUP(A115,'BASE LOSS COSTS'!$G$55:$H$69,2)</f>
        <v>7</v>
      </c>
      <c r="U115" s="61">
        <f>VLOOKUP(A115,'BASE LOSS COSTS'!$M$14:$N$28,2)</f>
        <v>536</v>
      </c>
      <c r="V115" s="71">
        <f>VLOOKUP($A115,'BASE LOSS COSTS'!$BC$14:$BD$28,2,FALSE)</f>
        <v>1.26</v>
      </c>
      <c r="W115" s="71">
        <f>VLOOKUP($A115,'BASE LOSS COSTS'!$BF$14:$BG$28,2,FALSE)</f>
        <v>1.89</v>
      </c>
      <c r="X115" s="71">
        <f>VLOOKUP($A115,'BASE LOSS COSTS'!$BI$14:$BJ$28,2,FALSE)</f>
        <v>2.52</v>
      </c>
      <c r="Y115" s="61">
        <f>VLOOKUP(A115,'BASE LOSS COSTS'!$J$55:$K$69,2)</f>
        <v>19</v>
      </c>
      <c r="Z115" s="61">
        <f>VLOOKUP(A115,'BASE LOSS COSTS'!$Y$55:$Z$69,2)</f>
        <v>15</v>
      </c>
      <c r="AA115" s="61">
        <f>VLOOKUP(A115,'BASE LOSS COSTS'!$P$14:$Q$28,2)</f>
        <v>127</v>
      </c>
      <c r="AB115" s="71">
        <f>VLOOKUP($A115,'BASE LOSS COSTS'!$BL$14:$BM$28,2,FALSE)</f>
        <v>0.63</v>
      </c>
      <c r="AC115" s="71">
        <f>VLOOKUP($A115,'BASE LOSS COSTS'!$BO$14:$BP$28,2,FALSE)</f>
        <v>1.26</v>
      </c>
      <c r="AD115" s="71">
        <f>VLOOKUP($A115,'BASE LOSS COSTS'!$BR$14:$BS$28,2,FALSE)</f>
        <v>1.89</v>
      </c>
      <c r="AE115" s="61">
        <f>VLOOKUP(A115,'BASE LOSS COSTS'!$M$55:$N$69,2)</f>
        <v>2</v>
      </c>
      <c r="AF115" s="61">
        <f>VLOOKUP(A115,'BASE LOSS COSTS'!$S$14:$T$28,2)</f>
        <v>51</v>
      </c>
      <c r="AG115" s="71">
        <f>VLOOKUP($A115,'BASE LOSS COSTS'!$BU$14:$BV$28,2,FALSE)</f>
        <v>6.3</v>
      </c>
      <c r="AH115" s="71">
        <f>VLOOKUP($A115,'BASE LOSS COSTS'!$BX$14:$BY$28,2,FALSE)</f>
        <v>6.93</v>
      </c>
      <c r="AI115" s="71">
        <f>VLOOKUP($A115,'BASE LOSS COSTS'!$CA$14:$CB$28,2,FALSE)</f>
        <v>8.19</v>
      </c>
      <c r="AJ115" s="61">
        <f>VLOOKUP(A115,'BASE LOSS COSTS'!$P$55:$Q$69,2)</f>
        <v>2</v>
      </c>
      <c r="AK115" s="61">
        <f>VLOOKUP(A115,'BASE LOSS COSTS'!$V$14:$W$28,2)</f>
        <v>421</v>
      </c>
      <c r="AL115" s="71">
        <f>VLOOKUP($A115,'BASE LOSS COSTS'!$CD$14:$CE$28,2,FALSE)</f>
        <v>39.06</v>
      </c>
      <c r="AM115" s="71">
        <f>VLOOKUP($A115,'BASE LOSS COSTS'!$CG$14:$CH$28,2,FALSE)</f>
        <v>44.1</v>
      </c>
      <c r="AN115" s="71">
        <f>VLOOKUP($A115,'BASE LOSS COSTS'!$CJ$14:$CK$28,2,FALSE)</f>
        <v>60.48</v>
      </c>
      <c r="AO115" s="61">
        <f>VLOOKUP(A115,'BASE LOSS COSTS'!$S$55:$T$69,2)</f>
        <v>18</v>
      </c>
      <c r="AP115" s="61">
        <f>VLOOKUP(A115,'BASE LOSS COSTS'!$A$35:$B$49,2)</f>
        <v>336</v>
      </c>
      <c r="AQ115" s="61">
        <f>VLOOKUP(A115,'BASE LOSS COSTS'!$D$35:$E$49,2)</f>
        <v>290</v>
      </c>
      <c r="AR115" s="61">
        <f>VLOOKUP(A115,'BASE LOSS COSTS'!$G$35:$H$49,2)</f>
        <v>370</v>
      </c>
      <c r="AS115" s="61">
        <f>VLOOKUP(A115,'BASE LOSS COSTS'!$J$35:$K$49,2)</f>
        <v>370</v>
      </c>
      <c r="AT115" s="61">
        <f>VLOOKUP(A115,'BASE LOSS COSTS'!$M$35:$N$49,2)</f>
        <v>319</v>
      </c>
      <c r="AU115" s="61">
        <f>VLOOKUP(A115,'BASE LOSS COSTS'!$P$35:$Q$49,2)</f>
        <v>319</v>
      </c>
      <c r="AV115" s="61">
        <f>VLOOKUP(A115,'BASE LOSS COSTS'!$S$35:$T$49,2)</f>
        <v>168</v>
      </c>
      <c r="AW115" s="61">
        <f>VLOOKUP(A115,'BASE LOSS COSTS'!$V$35:$W$49,2)</f>
        <v>168</v>
      </c>
      <c r="AX115" s="61">
        <f>VLOOKUP(A115,'BASE LOSS COSTS'!$Y$35:$Z$49,2)</f>
        <v>145</v>
      </c>
      <c r="AY115" s="61">
        <f>VLOOKUP(A115,'BASE LOSS COSTS'!$AB$35:$AC$49,2)</f>
        <v>145</v>
      </c>
      <c r="AZ115" s="61">
        <f>VLOOKUP(A115,'BASE LOSS COSTS'!$AE$35:$AF$49,2)</f>
        <v>198</v>
      </c>
      <c r="BA115" s="61">
        <f>VLOOKUP(A115,'BASE LOSS COSTS'!$AH$35:$AI$49,2)</f>
        <v>307</v>
      </c>
      <c r="BB115" s="61">
        <f>VLOOKUP(A115,'BASE LOSS COSTS'!$AK$35:$AL$49,2)</f>
        <v>307</v>
      </c>
      <c r="BC115" s="61">
        <f>VLOOKUP(A115,'BASE LOSS COSTS'!$AN$35:$AO$49,2)</f>
        <v>91</v>
      </c>
      <c r="BD115" s="61">
        <f>VLOOKUP(A115,'BASE LOSS COSTS'!$AQ$35:$AR$49,2)</f>
        <v>91</v>
      </c>
      <c r="BE115" s="61">
        <f>VLOOKUP(A115,'BASE LOSS COSTS'!$AT$35:$AU$49,2)</f>
        <v>359</v>
      </c>
      <c r="BF115" s="61">
        <f>VLOOKUP(A115,'BASE LOSS COSTS'!$AW$35:$AX$49,2,FALSE)</f>
        <v>310</v>
      </c>
      <c r="BG115" s="61">
        <f>VLOOKUP(A115,'BASE LOSS COSTS'!$AZ$35:$BA$49,2)</f>
        <v>217</v>
      </c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9"/>
      <c r="CG115" s="39"/>
    </row>
    <row r="116" spans="1:85">
      <c r="A116" s="41">
        <v>116</v>
      </c>
      <c r="B116" s="41">
        <v>67009</v>
      </c>
      <c r="C116" s="49">
        <f>VLOOKUP(A116,'BASE LOSS COSTS'!$A$14:$B$28,2)</f>
        <v>121</v>
      </c>
      <c r="D116" s="70">
        <f>VLOOKUP($A116,'BASE LOSS COSTS'!$Y$14:$Z$28,2,FALSE)</f>
        <v>0.63</v>
      </c>
      <c r="E116" s="70">
        <f>VLOOKUP($A116,'BASE LOSS COSTS'!$AB$14:$AC$28,2,FALSE)</f>
        <v>1.26</v>
      </c>
      <c r="F116" s="70">
        <f>VLOOKUP($A116,'BASE LOSS COSTS'!$AE$14:$AF$28,2,FALSE)</f>
        <v>1.89</v>
      </c>
      <c r="G116" s="49">
        <f>VLOOKUP(A116,'BASE LOSS COSTS'!$A$55:$B$69,2)</f>
        <v>3</v>
      </c>
      <c r="H116" s="61">
        <f>VLOOKUP(A116,'BASE LOSS COSTS'!$D$14:$E$28,2)</f>
        <v>146</v>
      </c>
      <c r="I116" s="61">
        <f>VLOOKUP($A116,'BASE LOSS COSTS'!$AH$14:$AI$28,2,FALSE)</f>
        <v>1</v>
      </c>
      <c r="J116" s="61">
        <f>VLOOKUP($A116,'BASE LOSS COSTS'!$AK$14:$AL$28,2,FALSE)</f>
        <v>2</v>
      </c>
      <c r="K116" s="61">
        <f>VLOOKUP($A116,'BASE LOSS COSTS'!$AN$14:$AO$28,2,FALSE)</f>
        <v>3</v>
      </c>
      <c r="L116" s="61">
        <f>VLOOKUP($A116,'BASE LOSS COSTS'!$AQ$14:$AR$28,2,FALSE)</f>
        <v>5</v>
      </c>
      <c r="M116" s="61">
        <f>VLOOKUP(A116,'BASE LOSS COSTS'!$G$14:$H$28,2)</f>
        <v>116</v>
      </c>
      <c r="N116" s="71">
        <f>VLOOKUP($A116,'BASE LOSS COSTS'!$AT$14:$AU$28,2,FALSE)</f>
        <v>0.62</v>
      </c>
      <c r="O116" s="71">
        <f>VLOOKUP($A116,'BASE LOSS COSTS'!$AW$14:$AX$28,2,FALSE)</f>
        <v>1.25</v>
      </c>
      <c r="P116" s="71">
        <f>VLOOKUP($A116,'BASE LOSS COSTS'!$AZ$14:$BA$28,2,FALSE)</f>
        <v>1.87</v>
      </c>
      <c r="Q116" s="49">
        <f>VLOOKUP(A116,'BASE LOSS COSTS'!$D$55:$E$69,2)</f>
        <v>11</v>
      </c>
      <c r="R116" s="49">
        <f>VLOOKUP(A116,'BASE LOSS COSTS'!$V$55:$W$69,2)</f>
        <v>8</v>
      </c>
      <c r="S116" s="61">
        <f>VLOOKUP(A116,'BASE LOSS COSTS'!$J$14:$K$28,2)</f>
        <v>129</v>
      </c>
      <c r="T116" s="49">
        <f>VLOOKUP(A116,'BASE LOSS COSTS'!$G$55:$H$69,2)</f>
        <v>7</v>
      </c>
      <c r="U116" s="61">
        <f>VLOOKUP(A116,'BASE LOSS COSTS'!$M$14:$N$28,2)</f>
        <v>536</v>
      </c>
      <c r="V116" s="71">
        <f>VLOOKUP($A116,'BASE LOSS COSTS'!$BC$14:$BD$28,2,FALSE)</f>
        <v>1.26</v>
      </c>
      <c r="W116" s="71">
        <f>VLOOKUP($A116,'BASE LOSS COSTS'!$BF$14:$BG$28,2,FALSE)</f>
        <v>1.89</v>
      </c>
      <c r="X116" s="71">
        <f>VLOOKUP($A116,'BASE LOSS COSTS'!$BI$14:$BJ$28,2,FALSE)</f>
        <v>2.52</v>
      </c>
      <c r="Y116" s="61">
        <f>VLOOKUP(A116,'BASE LOSS COSTS'!$J$55:$K$69,2)</f>
        <v>19</v>
      </c>
      <c r="Z116" s="61">
        <f>VLOOKUP(A116,'BASE LOSS COSTS'!$Y$55:$Z$69,2)</f>
        <v>15</v>
      </c>
      <c r="AA116" s="61">
        <f>VLOOKUP(A116,'BASE LOSS COSTS'!$P$14:$Q$28,2)</f>
        <v>127</v>
      </c>
      <c r="AB116" s="71">
        <f>VLOOKUP($A116,'BASE LOSS COSTS'!$BL$14:$BM$28,2,FALSE)</f>
        <v>0.63</v>
      </c>
      <c r="AC116" s="71">
        <f>VLOOKUP($A116,'BASE LOSS COSTS'!$BO$14:$BP$28,2,FALSE)</f>
        <v>1.26</v>
      </c>
      <c r="AD116" s="71">
        <f>VLOOKUP($A116,'BASE LOSS COSTS'!$BR$14:$BS$28,2,FALSE)</f>
        <v>1.89</v>
      </c>
      <c r="AE116" s="61">
        <f>VLOOKUP(A116,'BASE LOSS COSTS'!$M$55:$N$69,2)</f>
        <v>2</v>
      </c>
      <c r="AF116" s="61">
        <f>VLOOKUP(A116,'BASE LOSS COSTS'!$S$14:$T$28,2)</f>
        <v>51</v>
      </c>
      <c r="AG116" s="71">
        <f>VLOOKUP($A116,'BASE LOSS COSTS'!$BU$14:$BV$28,2,FALSE)</f>
        <v>6.3</v>
      </c>
      <c r="AH116" s="71">
        <f>VLOOKUP($A116,'BASE LOSS COSTS'!$BX$14:$BY$28,2,FALSE)</f>
        <v>6.93</v>
      </c>
      <c r="AI116" s="71">
        <f>VLOOKUP($A116,'BASE LOSS COSTS'!$CA$14:$CB$28,2,FALSE)</f>
        <v>8.19</v>
      </c>
      <c r="AJ116" s="61">
        <f>VLOOKUP(A116,'BASE LOSS COSTS'!$P$55:$Q$69,2)</f>
        <v>2</v>
      </c>
      <c r="AK116" s="61">
        <f>VLOOKUP(A116,'BASE LOSS COSTS'!$V$14:$W$28,2)</f>
        <v>421</v>
      </c>
      <c r="AL116" s="71">
        <f>VLOOKUP($A116,'BASE LOSS COSTS'!$CD$14:$CE$28,2,FALSE)</f>
        <v>39.06</v>
      </c>
      <c r="AM116" s="71">
        <f>VLOOKUP($A116,'BASE LOSS COSTS'!$CG$14:$CH$28,2,FALSE)</f>
        <v>44.1</v>
      </c>
      <c r="AN116" s="71">
        <f>VLOOKUP($A116,'BASE LOSS COSTS'!$CJ$14:$CK$28,2,FALSE)</f>
        <v>60.48</v>
      </c>
      <c r="AO116" s="61">
        <f>VLOOKUP(A116,'BASE LOSS COSTS'!$S$55:$T$69,2)</f>
        <v>18</v>
      </c>
      <c r="AP116" s="61">
        <f>VLOOKUP(A116,'BASE LOSS COSTS'!$A$35:$B$49,2)</f>
        <v>336</v>
      </c>
      <c r="AQ116" s="61">
        <f>VLOOKUP(A116,'BASE LOSS COSTS'!$D$35:$E$49,2)</f>
        <v>290</v>
      </c>
      <c r="AR116" s="61">
        <f>VLOOKUP(A116,'BASE LOSS COSTS'!$G$35:$H$49,2)</f>
        <v>370</v>
      </c>
      <c r="AS116" s="61">
        <f>VLOOKUP(A116,'BASE LOSS COSTS'!$J$35:$K$49,2)</f>
        <v>370</v>
      </c>
      <c r="AT116" s="61">
        <f>VLOOKUP(A116,'BASE LOSS COSTS'!$M$35:$N$49,2)</f>
        <v>319</v>
      </c>
      <c r="AU116" s="61">
        <f>VLOOKUP(A116,'BASE LOSS COSTS'!$P$35:$Q$49,2)</f>
        <v>319</v>
      </c>
      <c r="AV116" s="61">
        <f>VLOOKUP(A116,'BASE LOSS COSTS'!$S$35:$T$49,2)</f>
        <v>168</v>
      </c>
      <c r="AW116" s="61">
        <f>VLOOKUP(A116,'BASE LOSS COSTS'!$V$35:$W$49,2)</f>
        <v>168</v>
      </c>
      <c r="AX116" s="61">
        <f>VLOOKUP(A116,'BASE LOSS COSTS'!$Y$35:$Z$49,2)</f>
        <v>145</v>
      </c>
      <c r="AY116" s="61">
        <f>VLOOKUP(A116,'BASE LOSS COSTS'!$AB$35:$AC$49,2)</f>
        <v>145</v>
      </c>
      <c r="AZ116" s="61">
        <f>VLOOKUP(A116,'BASE LOSS COSTS'!$AE$35:$AF$49,2)</f>
        <v>198</v>
      </c>
      <c r="BA116" s="61">
        <f>VLOOKUP(A116,'BASE LOSS COSTS'!$AH$35:$AI$49,2)</f>
        <v>307</v>
      </c>
      <c r="BB116" s="61">
        <f>VLOOKUP(A116,'BASE LOSS COSTS'!$AK$35:$AL$49,2)</f>
        <v>307</v>
      </c>
      <c r="BC116" s="61">
        <f>VLOOKUP(A116,'BASE LOSS COSTS'!$AN$35:$AO$49,2)</f>
        <v>91</v>
      </c>
      <c r="BD116" s="61">
        <f>VLOOKUP(A116,'BASE LOSS COSTS'!$AQ$35:$AR$49,2)</f>
        <v>91</v>
      </c>
      <c r="BE116" s="61">
        <f>VLOOKUP(A116,'BASE LOSS COSTS'!$AT$35:$AU$49,2)</f>
        <v>359</v>
      </c>
      <c r="BF116" s="61">
        <f>VLOOKUP(A116,'BASE LOSS COSTS'!$AW$35:$AX$49,2,FALSE)</f>
        <v>310</v>
      </c>
      <c r="BG116" s="61">
        <f>VLOOKUP(A116,'BASE LOSS COSTS'!$AZ$35:$BA$49,2)</f>
        <v>217</v>
      </c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9"/>
      <c r="CG116" s="39"/>
    </row>
    <row r="117" spans="1:85">
      <c r="A117" s="41">
        <v>116</v>
      </c>
      <c r="B117" s="41">
        <v>67018</v>
      </c>
      <c r="C117" s="49">
        <f>VLOOKUP(A117,'BASE LOSS COSTS'!$A$14:$B$28,2)</f>
        <v>121</v>
      </c>
      <c r="D117" s="70">
        <f>VLOOKUP($A117,'BASE LOSS COSTS'!$Y$14:$Z$28,2,FALSE)</f>
        <v>0.63</v>
      </c>
      <c r="E117" s="70">
        <f>VLOOKUP($A117,'BASE LOSS COSTS'!$AB$14:$AC$28,2,FALSE)</f>
        <v>1.26</v>
      </c>
      <c r="F117" s="70">
        <f>VLOOKUP($A117,'BASE LOSS COSTS'!$AE$14:$AF$28,2,FALSE)</f>
        <v>1.89</v>
      </c>
      <c r="G117" s="49">
        <f>VLOOKUP(A117,'BASE LOSS COSTS'!$A$55:$B$69,2)</f>
        <v>3</v>
      </c>
      <c r="H117" s="61">
        <f>VLOOKUP(A117,'BASE LOSS COSTS'!$D$14:$E$28,2)</f>
        <v>146</v>
      </c>
      <c r="I117" s="61">
        <f>VLOOKUP($A117,'BASE LOSS COSTS'!$AH$14:$AI$28,2,FALSE)</f>
        <v>1</v>
      </c>
      <c r="J117" s="61">
        <f>VLOOKUP($A117,'BASE LOSS COSTS'!$AK$14:$AL$28,2,FALSE)</f>
        <v>2</v>
      </c>
      <c r="K117" s="61">
        <f>VLOOKUP($A117,'BASE LOSS COSTS'!$AN$14:$AO$28,2,FALSE)</f>
        <v>3</v>
      </c>
      <c r="L117" s="61">
        <f>VLOOKUP($A117,'BASE LOSS COSTS'!$AQ$14:$AR$28,2,FALSE)</f>
        <v>5</v>
      </c>
      <c r="M117" s="61">
        <f>VLOOKUP(A117,'BASE LOSS COSTS'!$G$14:$H$28,2)</f>
        <v>116</v>
      </c>
      <c r="N117" s="71">
        <f>VLOOKUP($A117,'BASE LOSS COSTS'!$AT$14:$AU$28,2,FALSE)</f>
        <v>0.62</v>
      </c>
      <c r="O117" s="71">
        <f>VLOOKUP($A117,'BASE LOSS COSTS'!$AW$14:$AX$28,2,FALSE)</f>
        <v>1.25</v>
      </c>
      <c r="P117" s="71">
        <f>VLOOKUP($A117,'BASE LOSS COSTS'!$AZ$14:$BA$28,2,FALSE)</f>
        <v>1.87</v>
      </c>
      <c r="Q117" s="49">
        <f>VLOOKUP(A117,'BASE LOSS COSTS'!$D$55:$E$69,2)</f>
        <v>11</v>
      </c>
      <c r="R117" s="49">
        <f>VLOOKUP(A117,'BASE LOSS COSTS'!$V$55:$W$69,2)</f>
        <v>8</v>
      </c>
      <c r="S117" s="61">
        <f>VLOOKUP(A117,'BASE LOSS COSTS'!$J$14:$K$28,2)</f>
        <v>129</v>
      </c>
      <c r="T117" s="49">
        <f>VLOOKUP(A117,'BASE LOSS COSTS'!$G$55:$H$69,2)</f>
        <v>7</v>
      </c>
      <c r="U117" s="61">
        <f>VLOOKUP(A117,'BASE LOSS COSTS'!$M$14:$N$28,2)</f>
        <v>536</v>
      </c>
      <c r="V117" s="71">
        <f>VLOOKUP($A117,'BASE LOSS COSTS'!$BC$14:$BD$28,2,FALSE)</f>
        <v>1.26</v>
      </c>
      <c r="W117" s="71">
        <f>VLOOKUP($A117,'BASE LOSS COSTS'!$BF$14:$BG$28,2,FALSE)</f>
        <v>1.89</v>
      </c>
      <c r="X117" s="71">
        <f>VLOOKUP($A117,'BASE LOSS COSTS'!$BI$14:$BJ$28,2,FALSE)</f>
        <v>2.52</v>
      </c>
      <c r="Y117" s="61">
        <f>VLOOKUP(A117,'BASE LOSS COSTS'!$J$55:$K$69,2)</f>
        <v>19</v>
      </c>
      <c r="Z117" s="61">
        <f>VLOOKUP(A117,'BASE LOSS COSTS'!$Y$55:$Z$69,2)</f>
        <v>15</v>
      </c>
      <c r="AA117" s="61">
        <f>VLOOKUP(A117,'BASE LOSS COSTS'!$P$14:$Q$28,2)</f>
        <v>127</v>
      </c>
      <c r="AB117" s="71">
        <f>VLOOKUP($A117,'BASE LOSS COSTS'!$BL$14:$BM$28,2,FALSE)</f>
        <v>0.63</v>
      </c>
      <c r="AC117" s="71">
        <f>VLOOKUP($A117,'BASE LOSS COSTS'!$BO$14:$BP$28,2,FALSE)</f>
        <v>1.26</v>
      </c>
      <c r="AD117" s="71">
        <f>VLOOKUP($A117,'BASE LOSS COSTS'!$BR$14:$BS$28,2,FALSE)</f>
        <v>1.89</v>
      </c>
      <c r="AE117" s="61">
        <f>VLOOKUP(A117,'BASE LOSS COSTS'!$M$55:$N$69,2)</f>
        <v>2</v>
      </c>
      <c r="AF117" s="61">
        <f>VLOOKUP(A117,'BASE LOSS COSTS'!$S$14:$T$28,2)</f>
        <v>51</v>
      </c>
      <c r="AG117" s="71">
        <f>VLOOKUP($A117,'BASE LOSS COSTS'!$BU$14:$BV$28,2,FALSE)</f>
        <v>6.3</v>
      </c>
      <c r="AH117" s="71">
        <f>VLOOKUP($A117,'BASE LOSS COSTS'!$BX$14:$BY$28,2,FALSE)</f>
        <v>6.93</v>
      </c>
      <c r="AI117" s="71">
        <f>VLOOKUP($A117,'BASE LOSS COSTS'!$CA$14:$CB$28,2,FALSE)</f>
        <v>8.19</v>
      </c>
      <c r="AJ117" s="61">
        <f>VLOOKUP(A117,'BASE LOSS COSTS'!$P$55:$Q$69,2)</f>
        <v>2</v>
      </c>
      <c r="AK117" s="61">
        <f>VLOOKUP(A117,'BASE LOSS COSTS'!$V$14:$W$28,2)</f>
        <v>421</v>
      </c>
      <c r="AL117" s="71">
        <f>VLOOKUP($A117,'BASE LOSS COSTS'!$CD$14:$CE$28,2,FALSE)</f>
        <v>39.06</v>
      </c>
      <c r="AM117" s="71">
        <f>VLOOKUP($A117,'BASE LOSS COSTS'!$CG$14:$CH$28,2,FALSE)</f>
        <v>44.1</v>
      </c>
      <c r="AN117" s="71">
        <f>VLOOKUP($A117,'BASE LOSS COSTS'!$CJ$14:$CK$28,2,FALSE)</f>
        <v>60.48</v>
      </c>
      <c r="AO117" s="61">
        <f>VLOOKUP(A117,'BASE LOSS COSTS'!$S$55:$T$69,2)</f>
        <v>18</v>
      </c>
      <c r="AP117" s="61">
        <f>VLOOKUP(A117,'BASE LOSS COSTS'!$A$35:$B$49,2)</f>
        <v>336</v>
      </c>
      <c r="AQ117" s="61">
        <f>VLOOKUP(A117,'BASE LOSS COSTS'!$D$35:$E$49,2)</f>
        <v>290</v>
      </c>
      <c r="AR117" s="61">
        <f>VLOOKUP(A117,'BASE LOSS COSTS'!$G$35:$H$49,2)</f>
        <v>370</v>
      </c>
      <c r="AS117" s="61">
        <f>VLOOKUP(A117,'BASE LOSS COSTS'!$J$35:$K$49,2)</f>
        <v>370</v>
      </c>
      <c r="AT117" s="61">
        <f>VLOOKUP(A117,'BASE LOSS COSTS'!$M$35:$N$49,2)</f>
        <v>319</v>
      </c>
      <c r="AU117" s="61">
        <f>VLOOKUP(A117,'BASE LOSS COSTS'!$P$35:$Q$49,2)</f>
        <v>319</v>
      </c>
      <c r="AV117" s="61">
        <f>VLOOKUP(A117,'BASE LOSS COSTS'!$S$35:$T$49,2)</f>
        <v>168</v>
      </c>
      <c r="AW117" s="61">
        <f>VLOOKUP(A117,'BASE LOSS COSTS'!$V$35:$W$49,2)</f>
        <v>168</v>
      </c>
      <c r="AX117" s="61">
        <f>VLOOKUP(A117,'BASE LOSS COSTS'!$Y$35:$Z$49,2)</f>
        <v>145</v>
      </c>
      <c r="AY117" s="61">
        <f>VLOOKUP(A117,'BASE LOSS COSTS'!$AB$35:$AC$49,2)</f>
        <v>145</v>
      </c>
      <c r="AZ117" s="61">
        <f>VLOOKUP(A117,'BASE LOSS COSTS'!$AE$35:$AF$49,2)</f>
        <v>198</v>
      </c>
      <c r="BA117" s="61">
        <f>VLOOKUP(A117,'BASE LOSS COSTS'!$AH$35:$AI$49,2)</f>
        <v>307</v>
      </c>
      <c r="BB117" s="61">
        <f>VLOOKUP(A117,'BASE LOSS COSTS'!$AK$35:$AL$49,2)</f>
        <v>307</v>
      </c>
      <c r="BC117" s="61">
        <f>VLOOKUP(A117,'BASE LOSS COSTS'!$AN$35:$AO$49,2)</f>
        <v>91</v>
      </c>
      <c r="BD117" s="61">
        <f>VLOOKUP(A117,'BASE LOSS COSTS'!$AQ$35:$AR$49,2)</f>
        <v>91</v>
      </c>
      <c r="BE117" s="61">
        <f>VLOOKUP(A117,'BASE LOSS COSTS'!$AT$35:$AU$49,2)</f>
        <v>359</v>
      </c>
      <c r="BF117" s="61">
        <f>VLOOKUP(A117,'BASE LOSS COSTS'!$AW$35:$AX$49,2,FALSE)</f>
        <v>310</v>
      </c>
      <c r="BG117" s="61">
        <f>VLOOKUP(A117,'BASE LOSS COSTS'!$AZ$35:$BA$49,2)</f>
        <v>217</v>
      </c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9"/>
      <c r="CG117" s="39"/>
    </row>
    <row r="118" spans="1:85">
      <c r="A118" s="41">
        <v>116</v>
      </c>
      <c r="B118" s="41">
        <v>67029</v>
      </c>
      <c r="C118" s="49">
        <f>VLOOKUP(A118,'BASE LOSS COSTS'!$A$14:$B$28,2)</f>
        <v>121</v>
      </c>
      <c r="D118" s="70">
        <f>VLOOKUP($A118,'BASE LOSS COSTS'!$Y$14:$Z$28,2,FALSE)</f>
        <v>0.63</v>
      </c>
      <c r="E118" s="70">
        <f>VLOOKUP($A118,'BASE LOSS COSTS'!$AB$14:$AC$28,2,FALSE)</f>
        <v>1.26</v>
      </c>
      <c r="F118" s="70">
        <f>VLOOKUP($A118,'BASE LOSS COSTS'!$AE$14:$AF$28,2,FALSE)</f>
        <v>1.89</v>
      </c>
      <c r="G118" s="49">
        <f>VLOOKUP(A118,'BASE LOSS COSTS'!$A$55:$B$69,2)</f>
        <v>3</v>
      </c>
      <c r="H118" s="61">
        <f>VLOOKUP(A118,'BASE LOSS COSTS'!$D$14:$E$28,2)</f>
        <v>146</v>
      </c>
      <c r="I118" s="61">
        <f>VLOOKUP($A118,'BASE LOSS COSTS'!$AH$14:$AI$28,2,FALSE)</f>
        <v>1</v>
      </c>
      <c r="J118" s="61">
        <f>VLOOKUP($A118,'BASE LOSS COSTS'!$AK$14:$AL$28,2,FALSE)</f>
        <v>2</v>
      </c>
      <c r="K118" s="61">
        <f>VLOOKUP($A118,'BASE LOSS COSTS'!$AN$14:$AO$28,2,FALSE)</f>
        <v>3</v>
      </c>
      <c r="L118" s="61">
        <f>VLOOKUP($A118,'BASE LOSS COSTS'!$AQ$14:$AR$28,2,FALSE)</f>
        <v>5</v>
      </c>
      <c r="M118" s="61">
        <f>VLOOKUP(A118,'BASE LOSS COSTS'!$G$14:$H$28,2)</f>
        <v>116</v>
      </c>
      <c r="N118" s="71">
        <f>VLOOKUP($A118,'BASE LOSS COSTS'!$AT$14:$AU$28,2,FALSE)</f>
        <v>0.62</v>
      </c>
      <c r="O118" s="71">
        <f>VLOOKUP($A118,'BASE LOSS COSTS'!$AW$14:$AX$28,2,FALSE)</f>
        <v>1.25</v>
      </c>
      <c r="P118" s="71">
        <f>VLOOKUP($A118,'BASE LOSS COSTS'!$AZ$14:$BA$28,2,FALSE)</f>
        <v>1.87</v>
      </c>
      <c r="Q118" s="49">
        <f>VLOOKUP(A118,'BASE LOSS COSTS'!$D$55:$E$69,2)</f>
        <v>11</v>
      </c>
      <c r="R118" s="49">
        <f>VLOOKUP(A118,'BASE LOSS COSTS'!$V$55:$W$69,2)</f>
        <v>8</v>
      </c>
      <c r="S118" s="61">
        <f>VLOOKUP(A118,'BASE LOSS COSTS'!$J$14:$K$28,2)</f>
        <v>129</v>
      </c>
      <c r="T118" s="49">
        <f>VLOOKUP(A118,'BASE LOSS COSTS'!$G$55:$H$69,2)</f>
        <v>7</v>
      </c>
      <c r="U118" s="61">
        <f>VLOOKUP(A118,'BASE LOSS COSTS'!$M$14:$N$28,2)</f>
        <v>536</v>
      </c>
      <c r="V118" s="71">
        <f>VLOOKUP($A118,'BASE LOSS COSTS'!$BC$14:$BD$28,2,FALSE)</f>
        <v>1.26</v>
      </c>
      <c r="W118" s="71">
        <f>VLOOKUP($A118,'BASE LOSS COSTS'!$BF$14:$BG$28,2,FALSE)</f>
        <v>1.89</v>
      </c>
      <c r="X118" s="71">
        <f>VLOOKUP($A118,'BASE LOSS COSTS'!$BI$14:$BJ$28,2,FALSE)</f>
        <v>2.52</v>
      </c>
      <c r="Y118" s="61">
        <f>VLOOKUP(A118,'BASE LOSS COSTS'!$J$55:$K$69,2)</f>
        <v>19</v>
      </c>
      <c r="Z118" s="61">
        <f>VLOOKUP(A118,'BASE LOSS COSTS'!$Y$55:$Z$69,2)</f>
        <v>15</v>
      </c>
      <c r="AA118" s="61">
        <f>VLOOKUP(A118,'BASE LOSS COSTS'!$P$14:$Q$28,2)</f>
        <v>127</v>
      </c>
      <c r="AB118" s="71">
        <f>VLOOKUP($A118,'BASE LOSS COSTS'!$BL$14:$BM$28,2,FALSE)</f>
        <v>0.63</v>
      </c>
      <c r="AC118" s="71">
        <f>VLOOKUP($A118,'BASE LOSS COSTS'!$BO$14:$BP$28,2,FALSE)</f>
        <v>1.26</v>
      </c>
      <c r="AD118" s="71">
        <f>VLOOKUP($A118,'BASE LOSS COSTS'!$BR$14:$BS$28,2,FALSE)</f>
        <v>1.89</v>
      </c>
      <c r="AE118" s="61">
        <f>VLOOKUP(A118,'BASE LOSS COSTS'!$M$55:$N$69,2)</f>
        <v>2</v>
      </c>
      <c r="AF118" s="61">
        <f>VLOOKUP(A118,'BASE LOSS COSTS'!$S$14:$T$28,2)</f>
        <v>51</v>
      </c>
      <c r="AG118" s="71">
        <f>VLOOKUP($A118,'BASE LOSS COSTS'!$BU$14:$BV$28,2,FALSE)</f>
        <v>6.3</v>
      </c>
      <c r="AH118" s="71">
        <f>VLOOKUP($A118,'BASE LOSS COSTS'!$BX$14:$BY$28,2,FALSE)</f>
        <v>6.93</v>
      </c>
      <c r="AI118" s="71">
        <f>VLOOKUP($A118,'BASE LOSS COSTS'!$CA$14:$CB$28,2,FALSE)</f>
        <v>8.19</v>
      </c>
      <c r="AJ118" s="61">
        <f>VLOOKUP(A118,'BASE LOSS COSTS'!$P$55:$Q$69,2)</f>
        <v>2</v>
      </c>
      <c r="AK118" s="61">
        <f>VLOOKUP(A118,'BASE LOSS COSTS'!$V$14:$W$28,2)</f>
        <v>421</v>
      </c>
      <c r="AL118" s="71">
        <f>VLOOKUP($A118,'BASE LOSS COSTS'!$CD$14:$CE$28,2,FALSE)</f>
        <v>39.06</v>
      </c>
      <c r="AM118" s="71">
        <f>VLOOKUP($A118,'BASE LOSS COSTS'!$CG$14:$CH$28,2,FALSE)</f>
        <v>44.1</v>
      </c>
      <c r="AN118" s="71">
        <f>VLOOKUP($A118,'BASE LOSS COSTS'!$CJ$14:$CK$28,2,FALSE)</f>
        <v>60.48</v>
      </c>
      <c r="AO118" s="61">
        <f>VLOOKUP(A118,'BASE LOSS COSTS'!$S$55:$T$69,2)</f>
        <v>18</v>
      </c>
      <c r="AP118" s="61">
        <f>VLOOKUP(A118,'BASE LOSS COSTS'!$A$35:$B$49,2)</f>
        <v>336</v>
      </c>
      <c r="AQ118" s="61">
        <f>VLOOKUP(A118,'BASE LOSS COSTS'!$D$35:$E$49,2)</f>
        <v>290</v>
      </c>
      <c r="AR118" s="61">
        <f>VLOOKUP(A118,'BASE LOSS COSTS'!$G$35:$H$49,2)</f>
        <v>370</v>
      </c>
      <c r="AS118" s="61">
        <f>VLOOKUP(A118,'BASE LOSS COSTS'!$J$35:$K$49,2)</f>
        <v>370</v>
      </c>
      <c r="AT118" s="61">
        <f>VLOOKUP(A118,'BASE LOSS COSTS'!$M$35:$N$49,2)</f>
        <v>319</v>
      </c>
      <c r="AU118" s="61">
        <f>VLOOKUP(A118,'BASE LOSS COSTS'!$P$35:$Q$49,2)</f>
        <v>319</v>
      </c>
      <c r="AV118" s="61">
        <f>VLOOKUP(A118,'BASE LOSS COSTS'!$S$35:$T$49,2)</f>
        <v>168</v>
      </c>
      <c r="AW118" s="61">
        <f>VLOOKUP(A118,'BASE LOSS COSTS'!$V$35:$W$49,2)</f>
        <v>168</v>
      </c>
      <c r="AX118" s="61">
        <f>VLOOKUP(A118,'BASE LOSS COSTS'!$Y$35:$Z$49,2)</f>
        <v>145</v>
      </c>
      <c r="AY118" s="61">
        <f>VLOOKUP(A118,'BASE LOSS COSTS'!$AB$35:$AC$49,2)</f>
        <v>145</v>
      </c>
      <c r="AZ118" s="61">
        <f>VLOOKUP(A118,'BASE LOSS COSTS'!$AE$35:$AF$49,2)</f>
        <v>198</v>
      </c>
      <c r="BA118" s="61">
        <f>VLOOKUP(A118,'BASE LOSS COSTS'!$AH$35:$AI$49,2)</f>
        <v>307</v>
      </c>
      <c r="BB118" s="61">
        <f>VLOOKUP(A118,'BASE LOSS COSTS'!$AK$35:$AL$49,2)</f>
        <v>307</v>
      </c>
      <c r="BC118" s="61">
        <f>VLOOKUP(A118,'BASE LOSS COSTS'!$AN$35:$AO$49,2)</f>
        <v>91</v>
      </c>
      <c r="BD118" s="61">
        <f>VLOOKUP(A118,'BASE LOSS COSTS'!$AQ$35:$AR$49,2)</f>
        <v>91</v>
      </c>
      <c r="BE118" s="61">
        <f>VLOOKUP(A118,'BASE LOSS COSTS'!$AT$35:$AU$49,2)</f>
        <v>359</v>
      </c>
      <c r="BF118" s="61">
        <f>VLOOKUP(A118,'BASE LOSS COSTS'!$AW$35:$AX$49,2,FALSE)</f>
        <v>310</v>
      </c>
      <c r="BG118" s="61">
        <f>VLOOKUP(A118,'BASE LOSS COSTS'!$AZ$35:$BA$49,2)</f>
        <v>217</v>
      </c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9"/>
      <c r="CG118" s="39"/>
    </row>
    <row r="119" spans="1:85">
      <c r="A119" s="41">
        <v>116</v>
      </c>
      <c r="B119" s="41">
        <v>67036</v>
      </c>
      <c r="C119" s="49">
        <f>VLOOKUP(A119,'BASE LOSS COSTS'!$A$14:$B$28,2)</f>
        <v>121</v>
      </c>
      <c r="D119" s="70">
        <f>VLOOKUP($A119,'BASE LOSS COSTS'!$Y$14:$Z$28,2,FALSE)</f>
        <v>0.63</v>
      </c>
      <c r="E119" s="70">
        <f>VLOOKUP($A119,'BASE LOSS COSTS'!$AB$14:$AC$28,2,FALSE)</f>
        <v>1.26</v>
      </c>
      <c r="F119" s="70">
        <f>VLOOKUP($A119,'BASE LOSS COSTS'!$AE$14:$AF$28,2,FALSE)</f>
        <v>1.89</v>
      </c>
      <c r="G119" s="49">
        <f>VLOOKUP(A119,'BASE LOSS COSTS'!$A$55:$B$69,2)</f>
        <v>3</v>
      </c>
      <c r="H119" s="61">
        <f>VLOOKUP(A119,'BASE LOSS COSTS'!$D$14:$E$28,2)</f>
        <v>146</v>
      </c>
      <c r="I119" s="61">
        <f>VLOOKUP($A119,'BASE LOSS COSTS'!$AH$14:$AI$28,2,FALSE)</f>
        <v>1</v>
      </c>
      <c r="J119" s="61">
        <f>VLOOKUP($A119,'BASE LOSS COSTS'!$AK$14:$AL$28,2,FALSE)</f>
        <v>2</v>
      </c>
      <c r="K119" s="61">
        <f>VLOOKUP($A119,'BASE LOSS COSTS'!$AN$14:$AO$28,2,FALSE)</f>
        <v>3</v>
      </c>
      <c r="L119" s="61">
        <f>VLOOKUP($A119,'BASE LOSS COSTS'!$AQ$14:$AR$28,2,FALSE)</f>
        <v>5</v>
      </c>
      <c r="M119" s="61">
        <f>VLOOKUP(A119,'BASE LOSS COSTS'!$G$14:$H$28,2)</f>
        <v>116</v>
      </c>
      <c r="N119" s="71">
        <f>VLOOKUP($A119,'BASE LOSS COSTS'!$AT$14:$AU$28,2,FALSE)</f>
        <v>0.62</v>
      </c>
      <c r="O119" s="71">
        <f>VLOOKUP($A119,'BASE LOSS COSTS'!$AW$14:$AX$28,2,FALSE)</f>
        <v>1.25</v>
      </c>
      <c r="P119" s="71">
        <f>VLOOKUP($A119,'BASE LOSS COSTS'!$AZ$14:$BA$28,2,FALSE)</f>
        <v>1.87</v>
      </c>
      <c r="Q119" s="49">
        <f>VLOOKUP(A119,'BASE LOSS COSTS'!$D$55:$E$69,2)</f>
        <v>11</v>
      </c>
      <c r="R119" s="49">
        <f>VLOOKUP(A119,'BASE LOSS COSTS'!$V$55:$W$69,2)</f>
        <v>8</v>
      </c>
      <c r="S119" s="61">
        <f>VLOOKUP(A119,'BASE LOSS COSTS'!$J$14:$K$28,2)</f>
        <v>129</v>
      </c>
      <c r="T119" s="49">
        <f>VLOOKUP(A119,'BASE LOSS COSTS'!$G$55:$H$69,2)</f>
        <v>7</v>
      </c>
      <c r="U119" s="61">
        <f>VLOOKUP(A119,'BASE LOSS COSTS'!$M$14:$N$28,2)</f>
        <v>536</v>
      </c>
      <c r="V119" s="71">
        <f>VLOOKUP($A119,'BASE LOSS COSTS'!$BC$14:$BD$28,2,FALSE)</f>
        <v>1.26</v>
      </c>
      <c r="W119" s="71">
        <f>VLOOKUP($A119,'BASE LOSS COSTS'!$BF$14:$BG$28,2,FALSE)</f>
        <v>1.89</v>
      </c>
      <c r="X119" s="71">
        <f>VLOOKUP($A119,'BASE LOSS COSTS'!$BI$14:$BJ$28,2,FALSE)</f>
        <v>2.52</v>
      </c>
      <c r="Y119" s="61">
        <f>VLOOKUP(A119,'BASE LOSS COSTS'!$J$55:$K$69,2)</f>
        <v>19</v>
      </c>
      <c r="Z119" s="61">
        <f>VLOOKUP(A119,'BASE LOSS COSTS'!$Y$55:$Z$69,2)</f>
        <v>15</v>
      </c>
      <c r="AA119" s="61">
        <f>VLOOKUP(A119,'BASE LOSS COSTS'!$P$14:$Q$28,2)</f>
        <v>127</v>
      </c>
      <c r="AB119" s="71">
        <f>VLOOKUP($A119,'BASE LOSS COSTS'!$BL$14:$BM$28,2,FALSE)</f>
        <v>0.63</v>
      </c>
      <c r="AC119" s="71">
        <f>VLOOKUP($A119,'BASE LOSS COSTS'!$BO$14:$BP$28,2,FALSE)</f>
        <v>1.26</v>
      </c>
      <c r="AD119" s="71">
        <f>VLOOKUP($A119,'BASE LOSS COSTS'!$BR$14:$BS$28,2,FALSE)</f>
        <v>1.89</v>
      </c>
      <c r="AE119" s="61">
        <f>VLOOKUP(A119,'BASE LOSS COSTS'!$M$55:$N$69,2)</f>
        <v>2</v>
      </c>
      <c r="AF119" s="61">
        <f>VLOOKUP(A119,'BASE LOSS COSTS'!$S$14:$T$28,2)</f>
        <v>51</v>
      </c>
      <c r="AG119" s="71">
        <f>VLOOKUP($A119,'BASE LOSS COSTS'!$BU$14:$BV$28,2,FALSE)</f>
        <v>6.3</v>
      </c>
      <c r="AH119" s="71">
        <f>VLOOKUP($A119,'BASE LOSS COSTS'!$BX$14:$BY$28,2,FALSE)</f>
        <v>6.93</v>
      </c>
      <c r="AI119" s="71">
        <f>VLOOKUP($A119,'BASE LOSS COSTS'!$CA$14:$CB$28,2,FALSE)</f>
        <v>8.19</v>
      </c>
      <c r="AJ119" s="61">
        <f>VLOOKUP(A119,'BASE LOSS COSTS'!$P$55:$Q$69,2)</f>
        <v>2</v>
      </c>
      <c r="AK119" s="61">
        <f>VLOOKUP(A119,'BASE LOSS COSTS'!$V$14:$W$28,2)</f>
        <v>421</v>
      </c>
      <c r="AL119" s="71">
        <f>VLOOKUP($A119,'BASE LOSS COSTS'!$CD$14:$CE$28,2,FALSE)</f>
        <v>39.06</v>
      </c>
      <c r="AM119" s="71">
        <f>VLOOKUP($A119,'BASE LOSS COSTS'!$CG$14:$CH$28,2,FALSE)</f>
        <v>44.1</v>
      </c>
      <c r="AN119" s="71">
        <f>VLOOKUP($A119,'BASE LOSS COSTS'!$CJ$14:$CK$28,2,FALSE)</f>
        <v>60.48</v>
      </c>
      <c r="AO119" s="61">
        <f>VLOOKUP(A119,'BASE LOSS COSTS'!$S$55:$T$69,2)</f>
        <v>18</v>
      </c>
      <c r="AP119" s="61">
        <f>VLOOKUP(A119,'BASE LOSS COSTS'!$A$35:$B$49,2)</f>
        <v>336</v>
      </c>
      <c r="AQ119" s="61">
        <f>VLOOKUP(A119,'BASE LOSS COSTS'!$D$35:$E$49,2)</f>
        <v>290</v>
      </c>
      <c r="AR119" s="61">
        <f>VLOOKUP(A119,'BASE LOSS COSTS'!$G$35:$H$49,2)</f>
        <v>370</v>
      </c>
      <c r="AS119" s="61">
        <f>VLOOKUP(A119,'BASE LOSS COSTS'!$J$35:$K$49,2)</f>
        <v>370</v>
      </c>
      <c r="AT119" s="61">
        <f>VLOOKUP(A119,'BASE LOSS COSTS'!$M$35:$N$49,2)</f>
        <v>319</v>
      </c>
      <c r="AU119" s="61">
        <f>VLOOKUP(A119,'BASE LOSS COSTS'!$P$35:$Q$49,2)</f>
        <v>319</v>
      </c>
      <c r="AV119" s="61">
        <f>VLOOKUP(A119,'BASE LOSS COSTS'!$S$35:$T$49,2)</f>
        <v>168</v>
      </c>
      <c r="AW119" s="61">
        <f>VLOOKUP(A119,'BASE LOSS COSTS'!$V$35:$W$49,2)</f>
        <v>168</v>
      </c>
      <c r="AX119" s="61">
        <f>VLOOKUP(A119,'BASE LOSS COSTS'!$Y$35:$Z$49,2)</f>
        <v>145</v>
      </c>
      <c r="AY119" s="61">
        <f>VLOOKUP(A119,'BASE LOSS COSTS'!$AB$35:$AC$49,2)</f>
        <v>145</v>
      </c>
      <c r="AZ119" s="61">
        <f>VLOOKUP(A119,'BASE LOSS COSTS'!$AE$35:$AF$49,2)</f>
        <v>198</v>
      </c>
      <c r="BA119" s="61">
        <f>VLOOKUP(A119,'BASE LOSS COSTS'!$AH$35:$AI$49,2)</f>
        <v>307</v>
      </c>
      <c r="BB119" s="61">
        <f>VLOOKUP(A119,'BASE LOSS COSTS'!$AK$35:$AL$49,2)</f>
        <v>307</v>
      </c>
      <c r="BC119" s="61">
        <f>VLOOKUP(A119,'BASE LOSS COSTS'!$AN$35:$AO$49,2)</f>
        <v>91</v>
      </c>
      <c r="BD119" s="61">
        <f>VLOOKUP(A119,'BASE LOSS COSTS'!$AQ$35:$AR$49,2)</f>
        <v>91</v>
      </c>
      <c r="BE119" s="61">
        <f>VLOOKUP(A119,'BASE LOSS COSTS'!$AT$35:$AU$49,2)</f>
        <v>359</v>
      </c>
      <c r="BF119" s="61">
        <f>VLOOKUP(A119,'BASE LOSS COSTS'!$AW$35:$AX$49,2,FALSE)</f>
        <v>310</v>
      </c>
      <c r="BG119" s="61">
        <f>VLOOKUP(A119,'BASE LOSS COSTS'!$AZ$35:$BA$49,2)</f>
        <v>217</v>
      </c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9"/>
      <c r="CG119" s="39"/>
    </row>
    <row r="120" spans="1:85">
      <c r="A120" s="41">
        <v>116</v>
      </c>
      <c r="B120" s="41">
        <v>67049</v>
      </c>
      <c r="C120" s="49">
        <f>VLOOKUP(A120,'BASE LOSS COSTS'!$A$14:$B$28,2)</f>
        <v>121</v>
      </c>
      <c r="D120" s="70">
        <f>VLOOKUP($A120,'BASE LOSS COSTS'!$Y$14:$Z$28,2,FALSE)</f>
        <v>0.63</v>
      </c>
      <c r="E120" s="70">
        <f>VLOOKUP($A120,'BASE LOSS COSTS'!$AB$14:$AC$28,2,FALSE)</f>
        <v>1.26</v>
      </c>
      <c r="F120" s="70">
        <f>VLOOKUP($A120,'BASE LOSS COSTS'!$AE$14:$AF$28,2,FALSE)</f>
        <v>1.89</v>
      </c>
      <c r="G120" s="49">
        <f>VLOOKUP(A120,'BASE LOSS COSTS'!$A$55:$B$69,2)</f>
        <v>3</v>
      </c>
      <c r="H120" s="61">
        <f>VLOOKUP(A120,'BASE LOSS COSTS'!$D$14:$E$28,2)</f>
        <v>146</v>
      </c>
      <c r="I120" s="61">
        <f>VLOOKUP($A120,'BASE LOSS COSTS'!$AH$14:$AI$28,2,FALSE)</f>
        <v>1</v>
      </c>
      <c r="J120" s="61">
        <f>VLOOKUP($A120,'BASE LOSS COSTS'!$AK$14:$AL$28,2,FALSE)</f>
        <v>2</v>
      </c>
      <c r="K120" s="61">
        <f>VLOOKUP($A120,'BASE LOSS COSTS'!$AN$14:$AO$28,2,FALSE)</f>
        <v>3</v>
      </c>
      <c r="L120" s="61">
        <f>VLOOKUP($A120,'BASE LOSS COSTS'!$AQ$14:$AR$28,2,FALSE)</f>
        <v>5</v>
      </c>
      <c r="M120" s="61">
        <f>VLOOKUP(A120,'BASE LOSS COSTS'!$G$14:$H$28,2)</f>
        <v>116</v>
      </c>
      <c r="N120" s="71">
        <f>VLOOKUP($A120,'BASE LOSS COSTS'!$AT$14:$AU$28,2,FALSE)</f>
        <v>0.62</v>
      </c>
      <c r="O120" s="71">
        <f>VLOOKUP($A120,'BASE LOSS COSTS'!$AW$14:$AX$28,2,FALSE)</f>
        <v>1.25</v>
      </c>
      <c r="P120" s="71">
        <f>VLOOKUP($A120,'BASE LOSS COSTS'!$AZ$14:$BA$28,2,FALSE)</f>
        <v>1.87</v>
      </c>
      <c r="Q120" s="49">
        <f>VLOOKUP(A120,'BASE LOSS COSTS'!$D$55:$E$69,2)</f>
        <v>11</v>
      </c>
      <c r="R120" s="49">
        <f>VLOOKUP(A120,'BASE LOSS COSTS'!$V$55:$W$69,2)</f>
        <v>8</v>
      </c>
      <c r="S120" s="61">
        <f>VLOOKUP(A120,'BASE LOSS COSTS'!$J$14:$K$28,2)</f>
        <v>129</v>
      </c>
      <c r="T120" s="49">
        <f>VLOOKUP(A120,'BASE LOSS COSTS'!$G$55:$H$69,2)</f>
        <v>7</v>
      </c>
      <c r="U120" s="61">
        <f>VLOOKUP(A120,'BASE LOSS COSTS'!$M$14:$N$28,2)</f>
        <v>536</v>
      </c>
      <c r="V120" s="71">
        <f>VLOOKUP($A120,'BASE LOSS COSTS'!$BC$14:$BD$28,2,FALSE)</f>
        <v>1.26</v>
      </c>
      <c r="W120" s="71">
        <f>VLOOKUP($A120,'BASE LOSS COSTS'!$BF$14:$BG$28,2,FALSE)</f>
        <v>1.89</v>
      </c>
      <c r="X120" s="71">
        <f>VLOOKUP($A120,'BASE LOSS COSTS'!$BI$14:$BJ$28,2,FALSE)</f>
        <v>2.52</v>
      </c>
      <c r="Y120" s="61">
        <f>VLOOKUP(A120,'BASE LOSS COSTS'!$J$55:$K$69,2)</f>
        <v>19</v>
      </c>
      <c r="Z120" s="61">
        <f>VLOOKUP(A120,'BASE LOSS COSTS'!$Y$55:$Z$69,2)</f>
        <v>15</v>
      </c>
      <c r="AA120" s="61">
        <f>VLOOKUP(A120,'BASE LOSS COSTS'!$P$14:$Q$28,2)</f>
        <v>127</v>
      </c>
      <c r="AB120" s="71">
        <f>VLOOKUP($A120,'BASE LOSS COSTS'!$BL$14:$BM$28,2,FALSE)</f>
        <v>0.63</v>
      </c>
      <c r="AC120" s="71">
        <f>VLOOKUP($A120,'BASE LOSS COSTS'!$BO$14:$BP$28,2,FALSE)</f>
        <v>1.26</v>
      </c>
      <c r="AD120" s="71">
        <f>VLOOKUP($A120,'BASE LOSS COSTS'!$BR$14:$BS$28,2,FALSE)</f>
        <v>1.89</v>
      </c>
      <c r="AE120" s="61">
        <f>VLOOKUP(A120,'BASE LOSS COSTS'!$M$55:$N$69,2)</f>
        <v>2</v>
      </c>
      <c r="AF120" s="61">
        <f>VLOOKUP(A120,'BASE LOSS COSTS'!$S$14:$T$28,2)</f>
        <v>51</v>
      </c>
      <c r="AG120" s="71">
        <f>VLOOKUP($A120,'BASE LOSS COSTS'!$BU$14:$BV$28,2,FALSE)</f>
        <v>6.3</v>
      </c>
      <c r="AH120" s="71">
        <f>VLOOKUP($A120,'BASE LOSS COSTS'!$BX$14:$BY$28,2,FALSE)</f>
        <v>6.93</v>
      </c>
      <c r="AI120" s="71">
        <f>VLOOKUP($A120,'BASE LOSS COSTS'!$CA$14:$CB$28,2,FALSE)</f>
        <v>8.19</v>
      </c>
      <c r="AJ120" s="61">
        <f>VLOOKUP(A120,'BASE LOSS COSTS'!$P$55:$Q$69,2)</f>
        <v>2</v>
      </c>
      <c r="AK120" s="61">
        <f>VLOOKUP(A120,'BASE LOSS COSTS'!$V$14:$W$28,2)</f>
        <v>421</v>
      </c>
      <c r="AL120" s="71">
        <f>VLOOKUP($A120,'BASE LOSS COSTS'!$CD$14:$CE$28,2,FALSE)</f>
        <v>39.06</v>
      </c>
      <c r="AM120" s="71">
        <f>VLOOKUP($A120,'BASE LOSS COSTS'!$CG$14:$CH$28,2,FALSE)</f>
        <v>44.1</v>
      </c>
      <c r="AN120" s="71">
        <f>VLOOKUP($A120,'BASE LOSS COSTS'!$CJ$14:$CK$28,2,FALSE)</f>
        <v>60.48</v>
      </c>
      <c r="AO120" s="61">
        <f>VLOOKUP(A120,'BASE LOSS COSTS'!$S$55:$T$69,2)</f>
        <v>18</v>
      </c>
      <c r="AP120" s="61">
        <f>VLOOKUP(A120,'BASE LOSS COSTS'!$A$35:$B$49,2)</f>
        <v>336</v>
      </c>
      <c r="AQ120" s="61">
        <f>VLOOKUP(A120,'BASE LOSS COSTS'!$D$35:$E$49,2)</f>
        <v>290</v>
      </c>
      <c r="AR120" s="61">
        <f>VLOOKUP(A120,'BASE LOSS COSTS'!$G$35:$H$49,2)</f>
        <v>370</v>
      </c>
      <c r="AS120" s="61">
        <f>VLOOKUP(A120,'BASE LOSS COSTS'!$J$35:$K$49,2)</f>
        <v>370</v>
      </c>
      <c r="AT120" s="61">
        <f>VLOOKUP(A120,'BASE LOSS COSTS'!$M$35:$N$49,2)</f>
        <v>319</v>
      </c>
      <c r="AU120" s="61">
        <f>VLOOKUP(A120,'BASE LOSS COSTS'!$P$35:$Q$49,2)</f>
        <v>319</v>
      </c>
      <c r="AV120" s="61">
        <f>VLOOKUP(A120,'BASE LOSS COSTS'!$S$35:$T$49,2)</f>
        <v>168</v>
      </c>
      <c r="AW120" s="61">
        <f>VLOOKUP(A120,'BASE LOSS COSTS'!$V$35:$W$49,2)</f>
        <v>168</v>
      </c>
      <c r="AX120" s="61">
        <f>VLOOKUP(A120,'BASE LOSS COSTS'!$Y$35:$Z$49,2)</f>
        <v>145</v>
      </c>
      <c r="AY120" s="61">
        <f>VLOOKUP(A120,'BASE LOSS COSTS'!$AB$35:$AC$49,2)</f>
        <v>145</v>
      </c>
      <c r="AZ120" s="61">
        <f>VLOOKUP(A120,'BASE LOSS COSTS'!$AE$35:$AF$49,2)</f>
        <v>198</v>
      </c>
      <c r="BA120" s="61">
        <f>VLOOKUP(A120,'BASE LOSS COSTS'!$AH$35:$AI$49,2)</f>
        <v>307</v>
      </c>
      <c r="BB120" s="61">
        <f>VLOOKUP(A120,'BASE LOSS COSTS'!$AK$35:$AL$49,2)</f>
        <v>307</v>
      </c>
      <c r="BC120" s="61">
        <f>VLOOKUP(A120,'BASE LOSS COSTS'!$AN$35:$AO$49,2)</f>
        <v>91</v>
      </c>
      <c r="BD120" s="61">
        <f>VLOOKUP(A120,'BASE LOSS COSTS'!$AQ$35:$AR$49,2)</f>
        <v>91</v>
      </c>
      <c r="BE120" s="61">
        <f>VLOOKUP(A120,'BASE LOSS COSTS'!$AT$35:$AU$49,2)</f>
        <v>359</v>
      </c>
      <c r="BF120" s="61">
        <f>VLOOKUP(A120,'BASE LOSS COSTS'!$AW$35:$AX$49,2,FALSE)</f>
        <v>310</v>
      </c>
      <c r="BG120" s="61">
        <f>VLOOKUP(A120,'BASE LOSS COSTS'!$AZ$35:$BA$49,2)</f>
        <v>217</v>
      </c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9"/>
      <c r="CG120" s="39"/>
    </row>
    <row r="121" spans="1:85">
      <c r="A121" s="41">
        <v>116</v>
      </c>
      <c r="B121" s="41">
        <v>67057</v>
      </c>
      <c r="C121" s="49">
        <f>VLOOKUP(A121,'BASE LOSS COSTS'!$A$14:$B$28,2)</f>
        <v>121</v>
      </c>
      <c r="D121" s="70">
        <f>VLOOKUP($A121,'BASE LOSS COSTS'!$Y$14:$Z$28,2,FALSE)</f>
        <v>0.63</v>
      </c>
      <c r="E121" s="70">
        <f>VLOOKUP($A121,'BASE LOSS COSTS'!$AB$14:$AC$28,2,FALSE)</f>
        <v>1.26</v>
      </c>
      <c r="F121" s="70">
        <f>VLOOKUP($A121,'BASE LOSS COSTS'!$AE$14:$AF$28,2,FALSE)</f>
        <v>1.89</v>
      </c>
      <c r="G121" s="49">
        <f>VLOOKUP(A121,'BASE LOSS COSTS'!$A$55:$B$69,2)</f>
        <v>3</v>
      </c>
      <c r="H121" s="61">
        <f>VLOOKUP(A121,'BASE LOSS COSTS'!$D$14:$E$28,2)</f>
        <v>146</v>
      </c>
      <c r="I121" s="61">
        <f>VLOOKUP($A121,'BASE LOSS COSTS'!$AH$14:$AI$28,2,FALSE)</f>
        <v>1</v>
      </c>
      <c r="J121" s="61">
        <f>VLOOKUP($A121,'BASE LOSS COSTS'!$AK$14:$AL$28,2,FALSE)</f>
        <v>2</v>
      </c>
      <c r="K121" s="61">
        <f>VLOOKUP($A121,'BASE LOSS COSTS'!$AN$14:$AO$28,2,FALSE)</f>
        <v>3</v>
      </c>
      <c r="L121" s="61">
        <f>VLOOKUP($A121,'BASE LOSS COSTS'!$AQ$14:$AR$28,2,FALSE)</f>
        <v>5</v>
      </c>
      <c r="M121" s="61">
        <f>VLOOKUP(A121,'BASE LOSS COSTS'!$G$14:$H$28,2)</f>
        <v>116</v>
      </c>
      <c r="N121" s="71">
        <f>VLOOKUP($A121,'BASE LOSS COSTS'!$AT$14:$AU$28,2,FALSE)</f>
        <v>0.62</v>
      </c>
      <c r="O121" s="71">
        <f>VLOOKUP($A121,'BASE LOSS COSTS'!$AW$14:$AX$28,2,FALSE)</f>
        <v>1.25</v>
      </c>
      <c r="P121" s="71">
        <f>VLOOKUP($A121,'BASE LOSS COSTS'!$AZ$14:$BA$28,2,FALSE)</f>
        <v>1.87</v>
      </c>
      <c r="Q121" s="49">
        <f>VLOOKUP(A121,'BASE LOSS COSTS'!$D$55:$E$69,2)</f>
        <v>11</v>
      </c>
      <c r="R121" s="49">
        <f>VLOOKUP(A121,'BASE LOSS COSTS'!$V$55:$W$69,2)</f>
        <v>8</v>
      </c>
      <c r="S121" s="61">
        <f>VLOOKUP(A121,'BASE LOSS COSTS'!$J$14:$K$28,2)</f>
        <v>129</v>
      </c>
      <c r="T121" s="49">
        <f>VLOOKUP(A121,'BASE LOSS COSTS'!$G$55:$H$69,2)</f>
        <v>7</v>
      </c>
      <c r="U121" s="61">
        <f>VLOOKUP(A121,'BASE LOSS COSTS'!$M$14:$N$28,2)</f>
        <v>536</v>
      </c>
      <c r="V121" s="71">
        <f>VLOOKUP($A121,'BASE LOSS COSTS'!$BC$14:$BD$28,2,FALSE)</f>
        <v>1.26</v>
      </c>
      <c r="W121" s="71">
        <f>VLOOKUP($A121,'BASE LOSS COSTS'!$BF$14:$BG$28,2,FALSE)</f>
        <v>1.89</v>
      </c>
      <c r="X121" s="71">
        <f>VLOOKUP($A121,'BASE LOSS COSTS'!$BI$14:$BJ$28,2,FALSE)</f>
        <v>2.52</v>
      </c>
      <c r="Y121" s="61">
        <f>VLOOKUP(A121,'BASE LOSS COSTS'!$J$55:$K$69,2)</f>
        <v>19</v>
      </c>
      <c r="Z121" s="61">
        <f>VLOOKUP(A121,'BASE LOSS COSTS'!$Y$55:$Z$69,2)</f>
        <v>15</v>
      </c>
      <c r="AA121" s="61">
        <f>VLOOKUP(A121,'BASE LOSS COSTS'!$P$14:$Q$28,2)</f>
        <v>127</v>
      </c>
      <c r="AB121" s="71">
        <f>VLOOKUP($A121,'BASE LOSS COSTS'!$BL$14:$BM$28,2,FALSE)</f>
        <v>0.63</v>
      </c>
      <c r="AC121" s="71">
        <f>VLOOKUP($A121,'BASE LOSS COSTS'!$BO$14:$BP$28,2,FALSE)</f>
        <v>1.26</v>
      </c>
      <c r="AD121" s="71">
        <f>VLOOKUP($A121,'BASE LOSS COSTS'!$BR$14:$BS$28,2,FALSE)</f>
        <v>1.89</v>
      </c>
      <c r="AE121" s="61">
        <f>VLOOKUP(A121,'BASE LOSS COSTS'!$M$55:$N$69,2)</f>
        <v>2</v>
      </c>
      <c r="AF121" s="61">
        <f>VLOOKUP(A121,'BASE LOSS COSTS'!$S$14:$T$28,2)</f>
        <v>51</v>
      </c>
      <c r="AG121" s="71">
        <f>VLOOKUP($A121,'BASE LOSS COSTS'!$BU$14:$BV$28,2,FALSE)</f>
        <v>6.3</v>
      </c>
      <c r="AH121" s="71">
        <f>VLOOKUP($A121,'BASE LOSS COSTS'!$BX$14:$BY$28,2,FALSE)</f>
        <v>6.93</v>
      </c>
      <c r="AI121" s="71">
        <f>VLOOKUP($A121,'BASE LOSS COSTS'!$CA$14:$CB$28,2,FALSE)</f>
        <v>8.19</v>
      </c>
      <c r="AJ121" s="61">
        <f>VLOOKUP(A121,'BASE LOSS COSTS'!$P$55:$Q$69,2)</f>
        <v>2</v>
      </c>
      <c r="AK121" s="61">
        <f>VLOOKUP(A121,'BASE LOSS COSTS'!$V$14:$W$28,2)</f>
        <v>421</v>
      </c>
      <c r="AL121" s="71">
        <f>VLOOKUP($A121,'BASE LOSS COSTS'!$CD$14:$CE$28,2,FALSE)</f>
        <v>39.06</v>
      </c>
      <c r="AM121" s="71">
        <f>VLOOKUP($A121,'BASE LOSS COSTS'!$CG$14:$CH$28,2,FALSE)</f>
        <v>44.1</v>
      </c>
      <c r="AN121" s="71">
        <f>VLOOKUP($A121,'BASE LOSS COSTS'!$CJ$14:$CK$28,2,FALSE)</f>
        <v>60.48</v>
      </c>
      <c r="AO121" s="61">
        <f>VLOOKUP(A121,'BASE LOSS COSTS'!$S$55:$T$69,2)</f>
        <v>18</v>
      </c>
      <c r="AP121" s="61">
        <f>VLOOKUP(A121,'BASE LOSS COSTS'!$A$35:$B$49,2)</f>
        <v>336</v>
      </c>
      <c r="AQ121" s="61">
        <f>VLOOKUP(A121,'BASE LOSS COSTS'!$D$35:$E$49,2)</f>
        <v>290</v>
      </c>
      <c r="AR121" s="61">
        <f>VLOOKUP(A121,'BASE LOSS COSTS'!$G$35:$H$49,2)</f>
        <v>370</v>
      </c>
      <c r="AS121" s="61">
        <f>VLOOKUP(A121,'BASE LOSS COSTS'!$J$35:$K$49,2)</f>
        <v>370</v>
      </c>
      <c r="AT121" s="61">
        <f>VLOOKUP(A121,'BASE LOSS COSTS'!$M$35:$N$49,2)</f>
        <v>319</v>
      </c>
      <c r="AU121" s="61">
        <f>VLOOKUP(A121,'BASE LOSS COSTS'!$P$35:$Q$49,2)</f>
        <v>319</v>
      </c>
      <c r="AV121" s="61">
        <f>VLOOKUP(A121,'BASE LOSS COSTS'!$S$35:$T$49,2)</f>
        <v>168</v>
      </c>
      <c r="AW121" s="61">
        <f>VLOOKUP(A121,'BASE LOSS COSTS'!$V$35:$W$49,2)</f>
        <v>168</v>
      </c>
      <c r="AX121" s="61">
        <f>VLOOKUP(A121,'BASE LOSS COSTS'!$Y$35:$Z$49,2)</f>
        <v>145</v>
      </c>
      <c r="AY121" s="61">
        <f>VLOOKUP(A121,'BASE LOSS COSTS'!$AB$35:$AC$49,2)</f>
        <v>145</v>
      </c>
      <c r="AZ121" s="61">
        <f>VLOOKUP(A121,'BASE LOSS COSTS'!$AE$35:$AF$49,2)</f>
        <v>198</v>
      </c>
      <c r="BA121" s="61">
        <f>VLOOKUP(A121,'BASE LOSS COSTS'!$AH$35:$AI$49,2)</f>
        <v>307</v>
      </c>
      <c r="BB121" s="61">
        <f>VLOOKUP(A121,'BASE LOSS COSTS'!$AK$35:$AL$49,2)</f>
        <v>307</v>
      </c>
      <c r="BC121" s="61">
        <f>VLOOKUP(A121,'BASE LOSS COSTS'!$AN$35:$AO$49,2)</f>
        <v>91</v>
      </c>
      <c r="BD121" s="61">
        <f>VLOOKUP(A121,'BASE LOSS COSTS'!$AQ$35:$AR$49,2)</f>
        <v>91</v>
      </c>
      <c r="BE121" s="61">
        <f>VLOOKUP(A121,'BASE LOSS COSTS'!$AT$35:$AU$49,2)</f>
        <v>359</v>
      </c>
      <c r="BF121" s="61">
        <f>VLOOKUP(A121,'BASE LOSS COSTS'!$AW$35:$AX$49,2,FALSE)</f>
        <v>310</v>
      </c>
      <c r="BG121" s="61">
        <f>VLOOKUP(A121,'BASE LOSS COSTS'!$AZ$35:$BA$49,2)</f>
        <v>217</v>
      </c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9"/>
      <c r="CG121" s="39"/>
    </row>
    <row r="122" spans="1:85">
      <c r="A122" s="41">
        <v>116</v>
      </c>
      <c r="B122" s="41">
        <v>67058</v>
      </c>
      <c r="C122" s="49">
        <f>VLOOKUP(A122,'BASE LOSS COSTS'!$A$14:$B$28,2)</f>
        <v>121</v>
      </c>
      <c r="D122" s="70">
        <f>VLOOKUP($A122,'BASE LOSS COSTS'!$Y$14:$Z$28,2,FALSE)</f>
        <v>0.63</v>
      </c>
      <c r="E122" s="70">
        <f>VLOOKUP($A122,'BASE LOSS COSTS'!$AB$14:$AC$28,2,FALSE)</f>
        <v>1.26</v>
      </c>
      <c r="F122" s="70">
        <f>VLOOKUP($A122,'BASE LOSS COSTS'!$AE$14:$AF$28,2,FALSE)</f>
        <v>1.89</v>
      </c>
      <c r="G122" s="49">
        <f>VLOOKUP(A122,'BASE LOSS COSTS'!$A$55:$B$69,2)</f>
        <v>3</v>
      </c>
      <c r="H122" s="61">
        <f>VLOOKUP(A122,'BASE LOSS COSTS'!$D$14:$E$28,2)</f>
        <v>146</v>
      </c>
      <c r="I122" s="61">
        <f>VLOOKUP($A122,'BASE LOSS COSTS'!$AH$14:$AI$28,2,FALSE)</f>
        <v>1</v>
      </c>
      <c r="J122" s="61">
        <f>VLOOKUP($A122,'BASE LOSS COSTS'!$AK$14:$AL$28,2,FALSE)</f>
        <v>2</v>
      </c>
      <c r="K122" s="61">
        <f>VLOOKUP($A122,'BASE LOSS COSTS'!$AN$14:$AO$28,2,FALSE)</f>
        <v>3</v>
      </c>
      <c r="L122" s="61">
        <f>VLOOKUP($A122,'BASE LOSS COSTS'!$AQ$14:$AR$28,2,FALSE)</f>
        <v>5</v>
      </c>
      <c r="M122" s="61">
        <f>VLOOKUP(A122,'BASE LOSS COSTS'!$G$14:$H$28,2)</f>
        <v>116</v>
      </c>
      <c r="N122" s="71">
        <f>VLOOKUP($A122,'BASE LOSS COSTS'!$AT$14:$AU$28,2,FALSE)</f>
        <v>0.62</v>
      </c>
      <c r="O122" s="71">
        <f>VLOOKUP($A122,'BASE LOSS COSTS'!$AW$14:$AX$28,2,FALSE)</f>
        <v>1.25</v>
      </c>
      <c r="P122" s="71">
        <f>VLOOKUP($A122,'BASE LOSS COSTS'!$AZ$14:$BA$28,2,FALSE)</f>
        <v>1.87</v>
      </c>
      <c r="Q122" s="49">
        <f>VLOOKUP(A122,'BASE LOSS COSTS'!$D$55:$E$69,2)</f>
        <v>11</v>
      </c>
      <c r="R122" s="49">
        <f>VLOOKUP(A122,'BASE LOSS COSTS'!$V$55:$W$69,2)</f>
        <v>8</v>
      </c>
      <c r="S122" s="61">
        <f>VLOOKUP(A122,'BASE LOSS COSTS'!$J$14:$K$28,2)</f>
        <v>129</v>
      </c>
      <c r="T122" s="49">
        <f>VLOOKUP(A122,'BASE LOSS COSTS'!$G$55:$H$69,2)</f>
        <v>7</v>
      </c>
      <c r="U122" s="61">
        <f>VLOOKUP(A122,'BASE LOSS COSTS'!$M$14:$N$28,2)</f>
        <v>536</v>
      </c>
      <c r="V122" s="71">
        <f>VLOOKUP($A122,'BASE LOSS COSTS'!$BC$14:$BD$28,2,FALSE)</f>
        <v>1.26</v>
      </c>
      <c r="W122" s="71">
        <f>VLOOKUP($A122,'BASE LOSS COSTS'!$BF$14:$BG$28,2,FALSE)</f>
        <v>1.89</v>
      </c>
      <c r="X122" s="71">
        <f>VLOOKUP($A122,'BASE LOSS COSTS'!$BI$14:$BJ$28,2,FALSE)</f>
        <v>2.52</v>
      </c>
      <c r="Y122" s="61">
        <f>VLOOKUP(A122,'BASE LOSS COSTS'!$J$55:$K$69,2)</f>
        <v>19</v>
      </c>
      <c r="Z122" s="61">
        <f>VLOOKUP(A122,'BASE LOSS COSTS'!$Y$55:$Z$69,2)</f>
        <v>15</v>
      </c>
      <c r="AA122" s="61">
        <f>VLOOKUP(A122,'BASE LOSS COSTS'!$P$14:$Q$28,2)</f>
        <v>127</v>
      </c>
      <c r="AB122" s="71">
        <f>VLOOKUP($A122,'BASE LOSS COSTS'!$BL$14:$BM$28,2,FALSE)</f>
        <v>0.63</v>
      </c>
      <c r="AC122" s="71">
        <f>VLOOKUP($A122,'BASE LOSS COSTS'!$BO$14:$BP$28,2,FALSE)</f>
        <v>1.26</v>
      </c>
      <c r="AD122" s="71">
        <f>VLOOKUP($A122,'BASE LOSS COSTS'!$BR$14:$BS$28,2,FALSE)</f>
        <v>1.89</v>
      </c>
      <c r="AE122" s="61">
        <f>VLOOKUP(A122,'BASE LOSS COSTS'!$M$55:$N$69,2)</f>
        <v>2</v>
      </c>
      <c r="AF122" s="61">
        <f>VLOOKUP(A122,'BASE LOSS COSTS'!$S$14:$T$28,2)</f>
        <v>51</v>
      </c>
      <c r="AG122" s="71">
        <f>VLOOKUP($A122,'BASE LOSS COSTS'!$BU$14:$BV$28,2,FALSE)</f>
        <v>6.3</v>
      </c>
      <c r="AH122" s="71">
        <f>VLOOKUP($A122,'BASE LOSS COSTS'!$BX$14:$BY$28,2,FALSE)</f>
        <v>6.93</v>
      </c>
      <c r="AI122" s="71">
        <f>VLOOKUP($A122,'BASE LOSS COSTS'!$CA$14:$CB$28,2,FALSE)</f>
        <v>8.19</v>
      </c>
      <c r="AJ122" s="61">
        <f>VLOOKUP(A122,'BASE LOSS COSTS'!$P$55:$Q$69,2)</f>
        <v>2</v>
      </c>
      <c r="AK122" s="61">
        <f>VLOOKUP(A122,'BASE LOSS COSTS'!$V$14:$W$28,2)</f>
        <v>421</v>
      </c>
      <c r="AL122" s="71">
        <f>VLOOKUP($A122,'BASE LOSS COSTS'!$CD$14:$CE$28,2,FALSE)</f>
        <v>39.06</v>
      </c>
      <c r="AM122" s="71">
        <f>VLOOKUP($A122,'BASE LOSS COSTS'!$CG$14:$CH$28,2,FALSE)</f>
        <v>44.1</v>
      </c>
      <c r="AN122" s="71">
        <f>VLOOKUP($A122,'BASE LOSS COSTS'!$CJ$14:$CK$28,2,FALSE)</f>
        <v>60.48</v>
      </c>
      <c r="AO122" s="61">
        <f>VLOOKUP(A122,'BASE LOSS COSTS'!$S$55:$T$69,2)</f>
        <v>18</v>
      </c>
      <c r="AP122" s="61">
        <f>VLOOKUP(A122,'BASE LOSS COSTS'!$A$35:$B$49,2)</f>
        <v>336</v>
      </c>
      <c r="AQ122" s="61">
        <f>VLOOKUP(A122,'BASE LOSS COSTS'!$D$35:$E$49,2)</f>
        <v>290</v>
      </c>
      <c r="AR122" s="61">
        <f>VLOOKUP(A122,'BASE LOSS COSTS'!$G$35:$H$49,2)</f>
        <v>370</v>
      </c>
      <c r="AS122" s="61">
        <f>VLOOKUP(A122,'BASE LOSS COSTS'!$J$35:$K$49,2)</f>
        <v>370</v>
      </c>
      <c r="AT122" s="61">
        <f>VLOOKUP(A122,'BASE LOSS COSTS'!$M$35:$N$49,2)</f>
        <v>319</v>
      </c>
      <c r="AU122" s="61">
        <f>VLOOKUP(A122,'BASE LOSS COSTS'!$P$35:$Q$49,2)</f>
        <v>319</v>
      </c>
      <c r="AV122" s="61">
        <f>VLOOKUP(A122,'BASE LOSS COSTS'!$S$35:$T$49,2)</f>
        <v>168</v>
      </c>
      <c r="AW122" s="61">
        <f>VLOOKUP(A122,'BASE LOSS COSTS'!$V$35:$W$49,2)</f>
        <v>168</v>
      </c>
      <c r="AX122" s="61">
        <f>VLOOKUP(A122,'BASE LOSS COSTS'!$Y$35:$Z$49,2)</f>
        <v>145</v>
      </c>
      <c r="AY122" s="61">
        <f>VLOOKUP(A122,'BASE LOSS COSTS'!$AB$35:$AC$49,2)</f>
        <v>145</v>
      </c>
      <c r="AZ122" s="61">
        <f>VLOOKUP(A122,'BASE LOSS COSTS'!$AE$35:$AF$49,2)</f>
        <v>198</v>
      </c>
      <c r="BA122" s="61">
        <f>VLOOKUP(A122,'BASE LOSS COSTS'!$AH$35:$AI$49,2)</f>
        <v>307</v>
      </c>
      <c r="BB122" s="61">
        <f>VLOOKUP(A122,'BASE LOSS COSTS'!$AK$35:$AL$49,2)</f>
        <v>307</v>
      </c>
      <c r="BC122" s="61">
        <f>VLOOKUP(A122,'BASE LOSS COSTS'!$AN$35:$AO$49,2)</f>
        <v>91</v>
      </c>
      <c r="BD122" s="61">
        <f>VLOOKUP(A122,'BASE LOSS COSTS'!$AQ$35:$AR$49,2)</f>
        <v>91</v>
      </c>
      <c r="BE122" s="61">
        <f>VLOOKUP(A122,'BASE LOSS COSTS'!$AT$35:$AU$49,2)</f>
        <v>359</v>
      </c>
      <c r="BF122" s="61">
        <f>VLOOKUP(A122,'BASE LOSS COSTS'!$AW$35:$AX$49,2,FALSE)</f>
        <v>310</v>
      </c>
      <c r="BG122" s="61">
        <f>VLOOKUP(A122,'BASE LOSS COSTS'!$AZ$35:$BA$49,2)</f>
        <v>217</v>
      </c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9"/>
      <c r="CG122" s="39"/>
    </row>
    <row r="123" spans="1:85">
      <c r="A123" s="41">
        <v>116</v>
      </c>
      <c r="B123" s="41">
        <v>67061</v>
      </c>
      <c r="C123" s="49">
        <f>VLOOKUP(A123,'BASE LOSS COSTS'!$A$14:$B$28,2)</f>
        <v>121</v>
      </c>
      <c r="D123" s="70">
        <f>VLOOKUP($A123,'BASE LOSS COSTS'!$Y$14:$Z$28,2,FALSE)</f>
        <v>0.63</v>
      </c>
      <c r="E123" s="70">
        <f>VLOOKUP($A123,'BASE LOSS COSTS'!$AB$14:$AC$28,2,FALSE)</f>
        <v>1.26</v>
      </c>
      <c r="F123" s="70">
        <f>VLOOKUP($A123,'BASE LOSS COSTS'!$AE$14:$AF$28,2,FALSE)</f>
        <v>1.89</v>
      </c>
      <c r="G123" s="49">
        <f>VLOOKUP(A123,'BASE LOSS COSTS'!$A$55:$B$69,2)</f>
        <v>3</v>
      </c>
      <c r="H123" s="61">
        <f>VLOOKUP(A123,'BASE LOSS COSTS'!$D$14:$E$28,2)</f>
        <v>146</v>
      </c>
      <c r="I123" s="61">
        <f>VLOOKUP($A123,'BASE LOSS COSTS'!$AH$14:$AI$28,2,FALSE)</f>
        <v>1</v>
      </c>
      <c r="J123" s="61">
        <f>VLOOKUP($A123,'BASE LOSS COSTS'!$AK$14:$AL$28,2,FALSE)</f>
        <v>2</v>
      </c>
      <c r="K123" s="61">
        <f>VLOOKUP($A123,'BASE LOSS COSTS'!$AN$14:$AO$28,2,FALSE)</f>
        <v>3</v>
      </c>
      <c r="L123" s="61">
        <f>VLOOKUP($A123,'BASE LOSS COSTS'!$AQ$14:$AR$28,2,FALSE)</f>
        <v>5</v>
      </c>
      <c r="M123" s="61">
        <f>VLOOKUP(A123,'BASE LOSS COSTS'!$G$14:$H$28,2)</f>
        <v>116</v>
      </c>
      <c r="N123" s="71">
        <f>VLOOKUP($A123,'BASE LOSS COSTS'!$AT$14:$AU$28,2,FALSE)</f>
        <v>0.62</v>
      </c>
      <c r="O123" s="71">
        <f>VLOOKUP($A123,'BASE LOSS COSTS'!$AW$14:$AX$28,2,FALSE)</f>
        <v>1.25</v>
      </c>
      <c r="P123" s="71">
        <f>VLOOKUP($A123,'BASE LOSS COSTS'!$AZ$14:$BA$28,2,FALSE)</f>
        <v>1.87</v>
      </c>
      <c r="Q123" s="49">
        <f>VLOOKUP(A123,'BASE LOSS COSTS'!$D$55:$E$69,2)</f>
        <v>11</v>
      </c>
      <c r="R123" s="49">
        <f>VLOOKUP(A123,'BASE LOSS COSTS'!$V$55:$W$69,2)</f>
        <v>8</v>
      </c>
      <c r="S123" s="61">
        <f>VLOOKUP(A123,'BASE LOSS COSTS'!$J$14:$K$28,2)</f>
        <v>129</v>
      </c>
      <c r="T123" s="49">
        <f>VLOOKUP(A123,'BASE LOSS COSTS'!$G$55:$H$69,2)</f>
        <v>7</v>
      </c>
      <c r="U123" s="61">
        <f>VLOOKUP(A123,'BASE LOSS COSTS'!$M$14:$N$28,2)</f>
        <v>536</v>
      </c>
      <c r="V123" s="71">
        <f>VLOOKUP($A123,'BASE LOSS COSTS'!$BC$14:$BD$28,2,FALSE)</f>
        <v>1.26</v>
      </c>
      <c r="W123" s="71">
        <f>VLOOKUP($A123,'BASE LOSS COSTS'!$BF$14:$BG$28,2,FALSE)</f>
        <v>1.89</v>
      </c>
      <c r="X123" s="71">
        <f>VLOOKUP($A123,'BASE LOSS COSTS'!$BI$14:$BJ$28,2,FALSE)</f>
        <v>2.52</v>
      </c>
      <c r="Y123" s="61">
        <f>VLOOKUP(A123,'BASE LOSS COSTS'!$J$55:$K$69,2)</f>
        <v>19</v>
      </c>
      <c r="Z123" s="61">
        <f>VLOOKUP(A123,'BASE LOSS COSTS'!$Y$55:$Z$69,2)</f>
        <v>15</v>
      </c>
      <c r="AA123" s="61">
        <f>VLOOKUP(A123,'BASE LOSS COSTS'!$P$14:$Q$28,2)</f>
        <v>127</v>
      </c>
      <c r="AB123" s="71">
        <f>VLOOKUP($A123,'BASE LOSS COSTS'!$BL$14:$BM$28,2,FALSE)</f>
        <v>0.63</v>
      </c>
      <c r="AC123" s="71">
        <f>VLOOKUP($A123,'BASE LOSS COSTS'!$BO$14:$BP$28,2,FALSE)</f>
        <v>1.26</v>
      </c>
      <c r="AD123" s="71">
        <f>VLOOKUP($A123,'BASE LOSS COSTS'!$BR$14:$BS$28,2,FALSE)</f>
        <v>1.89</v>
      </c>
      <c r="AE123" s="61">
        <f>VLOOKUP(A123,'BASE LOSS COSTS'!$M$55:$N$69,2)</f>
        <v>2</v>
      </c>
      <c r="AF123" s="61">
        <f>VLOOKUP(A123,'BASE LOSS COSTS'!$S$14:$T$28,2)</f>
        <v>51</v>
      </c>
      <c r="AG123" s="71">
        <f>VLOOKUP($A123,'BASE LOSS COSTS'!$BU$14:$BV$28,2,FALSE)</f>
        <v>6.3</v>
      </c>
      <c r="AH123" s="71">
        <f>VLOOKUP($A123,'BASE LOSS COSTS'!$BX$14:$BY$28,2,FALSE)</f>
        <v>6.93</v>
      </c>
      <c r="AI123" s="71">
        <f>VLOOKUP($A123,'BASE LOSS COSTS'!$CA$14:$CB$28,2,FALSE)</f>
        <v>8.19</v>
      </c>
      <c r="AJ123" s="61">
        <f>VLOOKUP(A123,'BASE LOSS COSTS'!$P$55:$Q$69,2)</f>
        <v>2</v>
      </c>
      <c r="AK123" s="61">
        <f>VLOOKUP(A123,'BASE LOSS COSTS'!$V$14:$W$28,2)</f>
        <v>421</v>
      </c>
      <c r="AL123" s="71">
        <f>VLOOKUP($A123,'BASE LOSS COSTS'!$CD$14:$CE$28,2,FALSE)</f>
        <v>39.06</v>
      </c>
      <c r="AM123" s="71">
        <f>VLOOKUP($A123,'BASE LOSS COSTS'!$CG$14:$CH$28,2,FALSE)</f>
        <v>44.1</v>
      </c>
      <c r="AN123" s="71">
        <f>VLOOKUP($A123,'BASE LOSS COSTS'!$CJ$14:$CK$28,2,FALSE)</f>
        <v>60.48</v>
      </c>
      <c r="AO123" s="61">
        <f>VLOOKUP(A123,'BASE LOSS COSTS'!$S$55:$T$69,2)</f>
        <v>18</v>
      </c>
      <c r="AP123" s="61">
        <f>VLOOKUP(A123,'BASE LOSS COSTS'!$A$35:$B$49,2)</f>
        <v>336</v>
      </c>
      <c r="AQ123" s="61">
        <f>VLOOKUP(A123,'BASE LOSS COSTS'!$D$35:$E$49,2)</f>
        <v>290</v>
      </c>
      <c r="AR123" s="61">
        <f>VLOOKUP(A123,'BASE LOSS COSTS'!$G$35:$H$49,2)</f>
        <v>370</v>
      </c>
      <c r="AS123" s="61">
        <f>VLOOKUP(A123,'BASE LOSS COSTS'!$J$35:$K$49,2)</f>
        <v>370</v>
      </c>
      <c r="AT123" s="61">
        <f>VLOOKUP(A123,'BASE LOSS COSTS'!$M$35:$N$49,2)</f>
        <v>319</v>
      </c>
      <c r="AU123" s="61">
        <f>VLOOKUP(A123,'BASE LOSS COSTS'!$P$35:$Q$49,2)</f>
        <v>319</v>
      </c>
      <c r="AV123" s="61">
        <f>VLOOKUP(A123,'BASE LOSS COSTS'!$S$35:$T$49,2)</f>
        <v>168</v>
      </c>
      <c r="AW123" s="61">
        <f>VLOOKUP(A123,'BASE LOSS COSTS'!$V$35:$W$49,2)</f>
        <v>168</v>
      </c>
      <c r="AX123" s="61">
        <f>VLOOKUP(A123,'BASE LOSS COSTS'!$Y$35:$Z$49,2)</f>
        <v>145</v>
      </c>
      <c r="AY123" s="61">
        <f>VLOOKUP(A123,'BASE LOSS COSTS'!$AB$35:$AC$49,2)</f>
        <v>145</v>
      </c>
      <c r="AZ123" s="61">
        <f>VLOOKUP(A123,'BASE LOSS COSTS'!$AE$35:$AF$49,2)</f>
        <v>198</v>
      </c>
      <c r="BA123" s="61">
        <f>VLOOKUP(A123,'BASE LOSS COSTS'!$AH$35:$AI$49,2)</f>
        <v>307</v>
      </c>
      <c r="BB123" s="61">
        <f>VLOOKUP(A123,'BASE LOSS COSTS'!$AK$35:$AL$49,2)</f>
        <v>307</v>
      </c>
      <c r="BC123" s="61">
        <f>VLOOKUP(A123,'BASE LOSS COSTS'!$AN$35:$AO$49,2)</f>
        <v>91</v>
      </c>
      <c r="BD123" s="61">
        <f>VLOOKUP(A123,'BASE LOSS COSTS'!$AQ$35:$AR$49,2)</f>
        <v>91</v>
      </c>
      <c r="BE123" s="61">
        <f>VLOOKUP(A123,'BASE LOSS COSTS'!$AT$35:$AU$49,2)</f>
        <v>359</v>
      </c>
      <c r="BF123" s="61">
        <f>VLOOKUP(A123,'BASE LOSS COSTS'!$AW$35:$AX$49,2,FALSE)</f>
        <v>310</v>
      </c>
      <c r="BG123" s="61">
        <f>VLOOKUP(A123,'BASE LOSS COSTS'!$AZ$35:$BA$49,2)</f>
        <v>217</v>
      </c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9"/>
      <c r="CG123" s="39"/>
    </row>
    <row r="124" spans="1:85">
      <c r="A124" s="41">
        <v>116</v>
      </c>
      <c r="B124" s="41">
        <v>67065</v>
      </c>
      <c r="C124" s="49">
        <f>VLOOKUP(A124,'BASE LOSS COSTS'!$A$14:$B$28,2)</f>
        <v>121</v>
      </c>
      <c r="D124" s="70">
        <f>VLOOKUP($A124,'BASE LOSS COSTS'!$Y$14:$Z$28,2,FALSE)</f>
        <v>0.63</v>
      </c>
      <c r="E124" s="70">
        <f>VLOOKUP($A124,'BASE LOSS COSTS'!$AB$14:$AC$28,2,FALSE)</f>
        <v>1.26</v>
      </c>
      <c r="F124" s="70">
        <f>VLOOKUP($A124,'BASE LOSS COSTS'!$AE$14:$AF$28,2,FALSE)</f>
        <v>1.89</v>
      </c>
      <c r="G124" s="49">
        <f>VLOOKUP(A124,'BASE LOSS COSTS'!$A$55:$B$69,2)</f>
        <v>3</v>
      </c>
      <c r="H124" s="61">
        <f>VLOOKUP(A124,'BASE LOSS COSTS'!$D$14:$E$28,2)</f>
        <v>146</v>
      </c>
      <c r="I124" s="61">
        <f>VLOOKUP($A124,'BASE LOSS COSTS'!$AH$14:$AI$28,2,FALSE)</f>
        <v>1</v>
      </c>
      <c r="J124" s="61">
        <f>VLOOKUP($A124,'BASE LOSS COSTS'!$AK$14:$AL$28,2,FALSE)</f>
        <v>2</v>
      </c>
      <c r="K124" s="61">
        <f>VLOOKUP($A124,'BASE LOSS COSTS'!$AN$14:$AO$28,2,FALSE)</f>
        <v>3</v>
      </c>
      <c r="L124" s="61">
        <f>VLOOKUP($A124,'BASE LOSS COSTS'!$AQ$14:$AR$28,2,FALSE)</f>
        <v>5</v>
      </c>
      <c r="M124" s="61">
        <f>VLOOKUP(A124,'BASE LOSS COSTS'!$G$14:$H$28,2)</f>
        <v>116</v>
      </c>
      <c r="N124" s="71">
        <f>VLOOKUP($A124,'BASE LOSS COSTS'!$AT$14:$AU$28,2,FALSE)</f>
        <v>0.62</v>
      </c>
      <c r="O124" s="71">
        <f>VLOOKUP($A124,'BASE LOSS COSTS'!$AW$14:$AX$28,2,FALSE)</f>
        <v>1.25</v>
      </c>
      <c r="P124" s="71">
        <f>VLOOKUP($A124,'BASE LOSS COSTS'!$AZ$14:$BA$28,2,FALSE)</f>
        <v>1.87</v>
      </c>
      <c r="Q124" s="49">
        <f>VLOOKUP(A124,'BASE LOSS COSTS'!$D$55:$E$69,2)</f>
        <v>11</v>
      </c>
      <c r="R124" s="49">
        <f>VLOOKUP(A124,'BASE LOSS COSTS'!$V$55:$W$69,2)</f>
        <v>8</v>
      </c>
      <c r="S124" s="61">
        <f>VLOOKUP(A124,'BASE LOSS COSTS'!$J$14:$K$28,2)</f>
        <v>129</v>
      </c>
      <c r="T124" s="49">
        <f>VLOOKUP(A124,'BASE LOSS COSTS'!$G$55:$H$69,2)</f>
        <v>7</v>
      </c>
      <c r="U124" s="61">
        <f>VLOOKUP(A124,'BASE LOSS COSTS'!$M$14:$N$28,2)</f>
        <v>536</v>
      </c>
      <c r="V124" s="71">
        <f>VLOOKUP($A124,'BASE LOSS COSTS'!$BC$14:$BD$28,2,FALSE)</f>
        <v>1.26</v>
      </c>
      <c r="W124" s="71">
        <f>VLOOKUP($A124,'BASE LOSS COSTS'!$BF$14:$BG$28,2,FALSE)</f>
        <v>1.89</v>
      </c>
      <c r="X124" s="71">
        <f>VLOOKUP($A124,'BASE LOSS COSTS'!$BI$14:$BJ$28,2,FALSE)</f>
        <v>2.52</v>
      </c>
      <c r="Y124" s="61">
        <f>VLOOKUP(A124,'BASE LOSS COSTS'!$J$55:$K$69,2)</f>
        <v>19</v>
      </c>
      <c r="Z124" s="61">
        <f>VLOOKUP(A124,'BASE LOSS COSTS'!$Y$55:$Z$69,2)</f>
        <v>15</v>
      </c>
      <c r="AA124" s="61">
        <f>VLOOKUP(A124,'BASE LOSS COSTS'!$P$14:$Q$28,2)</f>
        <v>127</v>
      </c>
      <c r="AB124" s="71">
        <f>VLOOKUP($A124,'BASE LOSS COSTS'!$BL$14:$BM$28,2,FALSE)</f>
        <v>0.63</v>
      </c>
      <c r="AC124" s="71">
        <f>VLOOKUP($A124,'BASE LOSS COSTS'!$BO$14:$BP$28,2,FALSE)</f>
        <v>1.26</v>
      </c>
      <c r="AD124" s="71">
        <f>VLOOKUP($A124,'BASE LOSS COSTS'!$BR$14:$BS$28,2,FALSE)</f>
        <v>1.89</v>
      </c>
      <c r="AE124" s="61">
        <f>VLOOKUP(A124,'BASE LOSS COSTS'!$M$55:$N$69,2)</f>
        <v>2</v>
      </c>
      <c r="AF124" s="61">
        <f>VLOOKUP(A124,'BASE LOSS COSTS'!$S$14:$T$28,2)</f>
        <v>51</v>
      </c>
      <c r="AG124" s="71">
        <f>VLOOKUP($A124,'BASE LOSS COSTS'!$BU$14:$BV$28,2,FALSE)</f>
        <v>6.3</v>
      </c>
      <c r="AH124" s="71">
        <f>VLOOKUP($A124,'BASE LOSS COSTS'!$BX$14:$BY$28,2,FALSE)</f>
        <v>6.93</v>
      </c>
      <c r="AI124" s="71">
        <f>VLOOKUP($A124,'BASE LOSS COSTS'!$CA$14:$CB$28,2,FALSE)</f>
        <v>8.19</v>
      </c>
      <c r="AJ124" s="61">
        <f>VLOOKUP(A124,'BASE LOSS COSTS'!$P$55:$Q$69,2)</f>
        <v>2</v>
      </c>
      <c r="AK124" s="61">
        <f>VLOOKUP(A124,'BASE LOSS COSTS'!$V$14:$W$28,2)</f>
        <v>421</v>
      </c>
      <c r="AL124" s="71">
        <f>VLOOKUP($A124,'BASE LOSS COSTS'!$CD$14:$CE$28,2,FALSE)</f>
        <v>39.06</v>
      </c>
      <c r="AM124" s="71">
        <f>VLOOKUP($A124,'BASE LOSS COSTS'!$CG$14:$CH$28,2,FALSE)</f>
        <v>44.1</v>
      </c>
      <c r="AN124" s="71">
        <f>VLOOKUP($A124,'BASE LOSS COSTS'!$CJ$14:$CK$28,2,FALSE)</f>
        <v>60.48</v>
      </c>
      <c r="AO124" s="61">
        <f>VLOOKUP(A124,'BASE LOSS COSTS'!$S$55:$T$69,2)</f>
        <v>18</v>
      </c>
      <c r="AP124" s="61">
        <f>VLOOKUP(A124,'BASE LOSS COSTS'!$A$35:$B$49,2)</f>
        <v>336</v>
      </c>
      <c r="AQ124" s="61">
        <f>VLOOKUP(A124,'BASE LOSS COSTS'!$D$35:$E$49,2)</f>
        <v>290</v>
      </c>
      <c r="AR124" s="61">
        <f>VLOOKUP(A124,'BASE LOSS COSTS'!$G$35:$H$49,2)</f>
        <v>370</v>
      </c>
      <c r="AS124" s="61">
        <f>VLOOKUP(A124,'BASE LOSS COSTS'!$J$35:$K$49,2)</f>
        <v>370</v>
      </c>
      <c r="AT124" s="61">
        <f>VLOOKUP(A124,'BASE LOSS COSTS'!$M$35:$N$49,2)</f>
        <v>319</v>
      </c>
      <c r="AU124" s="61">
        <f>VLOOKUP(A124,'BASE LOSS COSTS'!$P$35:$Q$49,2)</f>
        <v>319</v>
      </c>
      <c r="AV124" s="61">
        <f>VLOOKUP(A124,'BASE LOSS COSTS'!$S$35:$T$49,2)</f>
        <v>168</v>
      </c>
      <c r="AW124" s="61">
        <f>VLOOKUP(A124,'BASE LOSS COSTS'!$V$35:$W$49,2)</f>
        <v>168</v>
      </c>
      <c r="AX124" s="61">
        <f>VLOOKUP(A124,'BASE LOSS COSTS'!$Y$35:$Z$49,2)</f>
        <v>145</v>
      </c>
      <c r="AY124" s="61">
        <f>VLOOKUP(A124,'BASE LOSS COSTS'!$AB$35:$AC$49,2)</f>
        <v>145</v>
      </c>
      <c r="AZ124" s="61">
        <f>VLOOKUP(A124,'BASE LOSS COSTS'!$AE$35:$AF$49,2)</f>
        <v>198</v>
      </c>
      <c r="BA124" s="61">
        <f>VLOOKUP(A124,'BASE LOSS COSTS'!$AH$35:$AI$49,2)</f>
        <v>307</v>
      </c>
      <c r="BB124" s="61">
        <f>VLOOKUP(A124,'BASE LOSS COSTS'!$AK$35:$AL$49,2)</f>
        <v>307</v>
      </c>
      <c r="BC124" s="61">
        <f>VLOOKUP(A124,'BASE LOSS COSTS'!$AN$35:$AO$49,2)</f>
        <v>91</v>
      </c>
      <c r="BD124" s="61">
        <f>VLOOKUP(A124,'BASE LOSS COSTS'!$AQ$35:$AR$49,2)</f>
        <v>91</v>
      </c>
      <c r="BE124" s="61">
        <f>VLOOKUP(A124,'BASE LOSS COSTS'!$AT$35:$AU$49,2)</f>
        <v>359</v>
      </c>
      <c r="BF124" s="61">
        <f>VLOOKUP(A124,'BASE LOSS COSTS'!$AW$35:$AX$49,2,FALSE)</f>
        <v>310</v>
      </c>
      <c r="BG124" s="61">
        <f>VLOOKUP(A124,'BASE LOSS COSTS'!$AZ$35:$BA$49,2)</f>
        <v>217</v>
      </c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9"/>
      <c r="CG124" s="39"/>
    </row>
    <row r="125" spans="1:85">
      <c r="A125" s="41">
        <v>116</v>
      </c>
      <c r="B125" s="41">
        <v>67070</v>
      </c>
      <c r="C125" s="49">
        <f>VLOOKUP(A125,'BASE LOSS COSTS'!$A$14:$B$28,2)</f>
        <v>121</v>
      </c>
      <c r="D125" s="70">
        <f>VLOOKUP($A125,'BASE LOSS COSTS'!$Y$14:$Z$28,2,FALSE)</f>
        <v>0.63</v>
      </c>
      <c r="E125" s="70">
        <f>VLOOKUP($A125,'BASE LOSS COSTS'!$AB$14:$AC$28,2,FALSE)</f>
        <v>1.26</v>
      </c>
      <c r="F125" s="70">
        <f>VLOOKUP($A125,'BASE LOSS COSTS'!$AE$14:$AF$28,2,FALSE)</f>
        <v>1.89</v>
      </c>
      <c r="G125" s="49">
        <f>VLOOKUP(A125,'BASE LOSS COSTS'!$A$55:$B$69,2)</f>
        <v>3</v>
      </c>
      <c r="H125" s="61">
        <f>VLOOKUP(A125,'BASE LOSS COSTS'!$D$14:$E$28,2)</f>
        <v>146</v>
      </c>
      <c r="I125" s="61">
        <f>VLOOKUP($A125,'BASE LOSS COSTS'!$AH$14:$AI$28,2,FALSE)</f>
        <v>1</v>
      </c>
      <c r="J125" s="61">
        <f>VLOOKUP($A125,'BASE LOSS COSTS'!$AK$14:$AL$28,2,FALSE)</f>
        <v>2</v>
      </c>
      <c r="K125" s="61">
        <f>VLOOKUP($A125,'BASE LOSS COSTS'!$AN$14:$AO$28,2,FALSE)</f>
        <v>3</v>
      </c>
      <c r="L125" s="61">
        <f>VLOOKUP($A125,'BASE LOSS COSTS'!$AQ$14:$AR$28,2,FALSE)</f>
        <v>5</v>
      </c>
      <c r="M125" s="61">
        <f>VLOOKUP(A125,'BASE LOSS COSTS'!$G$14:$H$28,2)</f>
        <v>116</v>
      </c>
      <c r="N125" s="71">
        <f>VLOOKUP($A125,'BASE LOSS COSTS'!$AT$14:$AU$28,2,FALSE)</f>
        <v>0.62</v>
      </c>
      <c r="O125" s="71">
        <f>VLOOKUP($A125,'BASE LOSS COSTS'!$AW$14:$AX$28,2,FALSE)</f>
        <v>1.25</v>
      </c>
      <c r="P125" s="71">
        <f>VLOOKUP($A125,'BASE LOSS COSTS'!$AZ$14:$BA$28,2,FALSE)</f>
        <v>1.87</v>
      </c>
      <c r="Q125" s="49">
        <f>VLOOKUP(A125,'BASE LOSS COSTS'!$D$55:$E$69,2)</f>
        <v>11</v>
      </c>
      <c r="R125" s="49">
        <f>VLOOKUP(A125,'BASE LOSS COSTS'!$V$55:$W$69,2)</f>
        <v>8</v>
      </c>
      <c r="S125" s="61">
        <f>VLOOKUP(A125,'BASE LOSS COSTS'!$J$14:$K$28,2)</f>
        <v>129</v>
      </c>
      <c r="T125" s="49">
        <f>VLOOKUP(A125,'BASE LOSS COSTS'!$G$55:$H$69,2)</f>
        <v>7</v>
      </c>
      <c r="U125" s="61">
        <f>VLOOKUP(A125,'BASE LOSS COSTS'!$M$14:$N$28,2)</f>
        <v>536</v>
      </c>
      <c r="V125" s="71">
        <f>VLOOKUP($A125,'BASE LOSS COSTS'!$BC$14:$BD$28,2,FALSE)</f>
        <v>1.26</v>
      </c>
      <c r="W125" s="71">
        <f>VLOOKUP($A125,'BASE LOSS COSTS'!$BF$14:$BG$28,2,FALSE)</f>
        <v>1.89</v>
      </c>
      <c r="X125" s="71">
        <f>VLOOKUP($A125,'BASE LOSS COSTS'!$BI$14:$BJ$28,2,FALSE)</f>
        <v>2.52</v>
      </c>
      <c r="Y125" s="61">
        <f>VLOOKUP(A125,'BASE LOSS COSTS'!$J$55:$K$69,2)</f>
        <v>19</v>
      </c>
      <c r="Z125" s="61">
        <f>VLOOKUP(A125,'BASE LOSS COSTS'!$Y$55:$Z$69,2)</f>
        <v>15</v>
      </c>
      <c r="AA125" s="61">
        <f>VLOOKUP(A125,'BASE LOSS COSTS'!$P$14:$Q$28,2)</f>
        <v>127</v>
      </c>
      <c r="AB125" s="71">
        <f>VLOOKUP($A125,'BASE LOSS COSTS'!$BL$14:$BM$28,2,FALSE)</f>
        <v>0.63</v>
      </c>
      <c r="AC125" s="71">
        <f>VLOOKUP($A125,'BASE LOSS COSTS'!$BO$14:$BP$28,2,FALSE)</f>
        <v>1.26</v>
      </c>
      <c r="AD125" s="71">
        <f>VLOOKUP($A125,'BASE LOSS COSTS'!$BR$14:$BS$28,2,FALSE)</f>
        <v>1.89</v>
      </c>
      <c r="AE125" s="61">
        <f>VLOOKUP(A125,'BASE LOSS COSTS'!$M$55:$N$69,2)</f>
        <v>2</v>
      </c>
      <c r="AF125" s="61">
        <f>VLOOKUP(A125,'BASE LOSS COSTS'!$S$14:$T$28,2)</f>
        <v>51</v>
      </c>
      <c r="AG125" s="71">
        <f>VLOOKUP($A125,'BASE LOSS COSTS'!$BU$14:$BV$28,2,FALSE)</f>
        <v>6.3</v>
      </c>
      <c r="AH125" s="71">
        <f>VLOOKUP($A125,'BASE LOSS COSTS'!$BX$14:$BY$28,2,FALSE)</f>
        <v>6.93</v>
      </c>
      <c r="AI125" s="71">
        <f>VLOOKUP($A125,'BASE LOSS COSTS'!$CA$14:$CB$28,2,FALSE)</f>
        <v>8.19</v>
      </c>
      <c r="AJ125" s="61">
        <f>VLOOKUP(A125,'BASE LOSS COSTS'!$P$55:$Q$69,2)</f>
        <v>2</v>
      </c>
      <c r="AK125" s="61">
        <f>VLOOKUP(A125,'BASE LOSS COSTS'!$V$14:$W$28,2)</f>
        <v>421</v>
      </c>
      <c r="AL125" s="71">
        <f>VLOOKUP($A125,'BASE LOSS COSTS'!$CD$14:$CE$28,2,FALSE)</f>
        <v>39.06</v>
      </c>
      <c r="AM125" s="71">
        <f>VLOOKUP($A125,'BASE LOSS COSTS'!$CG$14:$CH$28,2,FALSE)</f>
        <v>44.1</v>
      </c>
      <c r="AN125" s="71">
        <f>VLOOKUP($A125,'BASE LOSS COSTS'!$CJ$14:$CK$28,2,FALSE)</f>
        <v>60.48</v>
      </c>
      <c r="AO125" s="61">
        <f>VLOOKUP(A125,'BASE LOSS COSTS'!$S$55:$T$69,2)</f>
        <v>18</v>
      </c>
      <c r="AP125" s="61">
        <f>VLOOKUP(A125,'BASE LOSS COSTS'!$A$35:$B$49,2)</f>
        <v>336</v>
      </c>
      <c r="AQ125" s="61">
        <f>VLOOKUP(A125,'BASE LOSS COSTS'!$D$35:$E$49,2)</f>
        <v>290</v>
      </c>
      <c r="AR125" s="61">
        <f>VLOOKUP(A125,'BASE LOSS COSTS'!$G$35:$H$49,2)</f>
        <v>370</v>
      </c>
      <c r="AS125" s="61">
        <f>VLOOKUP(A125,'BASE LOSS COSTS'!$J$35:$K$49,2)</f>
        <v>370</v>
      </c>
      <c r="AT125" s="61">
        <f>VLOOKUP(A125,'BASE LOSS COSTS'!$M$35:$N$49,2)</f>
        <v>319</v>
      </c>
      <c r="AU125" s="61">
        <f>VLOOKUP(A125,'BASE LOSS COSTS'!$P$35:$Q$49,2)</f>
        <v>319</v>
      </c>
      <c r="AV125" s="61">
        <f>VLOOKUP(A125,'BASE LOSS COSTS'!$S$35:$T$49,2)</f>
        <v>168</v>
      </c>
      <c r="AW125" s="61">
        <f>VLOOKUP(A125,'BASE LOSS COSTS'!$V$35:$W$49,2)</f>
        <v>168</v>
      </c>
      <c r="AX125" s="61">
        <f>VLOOKUP(A125,'BASE LOSS COSTS'!$Y$35:$Z$49,2)</f>
        <v>145</v>
      </c>
      <c r="AY125" s="61">
        <f>VLOOKUP(A125,'BASE LOSS COSTS'!$AB$35:$AC$49,2)</f>
        <v>145</v>
      </c>
      <c r="AZ125" s="61">
        <f>VLOOKUP(A125,'BASE LOSS COSTS'!$AE$35:$AF$49,2)</f>
        <v>198</v>
      </c>
      <c r="BA125" s="61">
        <f>VLOOKUP(A125,'BASE LOSS COSTS'!$AH$35:$AI$49,2)</f>
        <v>307</v>
      </c>
      <c r="BB125" s="61">
        <f>VLOOKUP(A125,'BASE LOSS COSTS'!$AK$35:$AL$49,2)</f>
        <v>307</v>
      </c>
      <c r="BC125" s="61">
        <f>VLOOKUP(A125,'BASE LOSS COSTS'!$AN$35:$AO$49,2)</f>
        <v>91</v>
      </c>
      <c r="BD125" s="61">
        <f>VLOOKUP(A125,'BASE LOSS COSTS'!$AQ$35:$AR$49,2)</f>
        <v>91</v>
      </c>
      <c r="BE125" s="61">
        <f>VLOOKUP(A125,'BASE LOSS COSTS'!$AT$35:$AU$49,2)</f>
        <v>359</v>
      </c>
      <c r="BF125" s="61">
        <f>VLOOKUP(A125,'BASE LOSS COSTS'!$AW$35:$AX$49,2,FALSE)</f>
        <v>310</v>
      </c>
      <c r="BG125" s="61">
        <f>VLOOKUP(A125,'BASE LOSS COSTS'!$AZ$35:$BA$49,2)</f>
        <v>217</v>
      </c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9"/>
      <c r="CG125" s="39"/>
    </row>
    <row r="126" spans="1:85">
      <c r="A126" s="41">
        <v>116</v>
      </c>
      <c r="B126" s="41">
        <v>67071</v>
      </c>
      <c r="C126" s="49">
        <f>VLOOKUP(A126,'BASE LOSS COSTS'!$A$14:$B$28,2)</f>
        <v>121</v>
      </c>
      <c r="D126" s="70">
        <f>VLOOKUP($A126,'BASE LOSS COSTS'!$Y$14:$Z$28,2,FALSE)</f>
        <v>0.63</v>
      </c>
      <c r="E126" s="70">
        <f>VLOOKUP($A126,'BASE LOSS COSTS'!$AB$14:$AC$28,2,FALSE)</f>
        <v>1.26</v>
      </c>
      <c r="F126" s="70">
        <f>VLOOKUP($A126,'BASE LOSS COSTS'!$AE$14:$AF$28,2,FALSE)</f>
        <v>1.89</v>
      </c>
      <c r="G126" s="49">
        <f>VLOOKUP(A126,'BASE LOSS COSTS'!$A$55:$B$69,2)</f>
        <v>3</v>
      </c>
      <c r="H126" s="61">
        <f>VLOOKUP(A126,'BASE LOSS COSTS'!$D$14:$E$28,2)</f>
        <v>146</v>
      </c>
      <c r="I126" s="61">
        <f>VLOOKUP($A126,'BASE LOSS COSTS'!$AH$14:$AI$28,2,FALSE)</f>
        <v>1</v>
      </c>
      <c r="J126" s="61">
        <f>VLOOKUP($A126,'BASE LOSS COSTS'!$AK$14:$AL$28,2,FALSE)</f>
        <v>2</v>
      </c>
      <c r="K126" s="61">
        <f>VLOOKUP($A126,'BASE LOSS COSTS'!$AN$14:$AO$28,2,FALSE)</f>
        <v>3</v>
      </c>
      <c r="L126" s="61">
        <f>VLOOKUP($A126,'BASE LOSS COSTS'!$AQ$14:$AR$28,2,FALSE)</f>
        <v>5</v>
      </c>
      <c r="M126" s="61">
        <f>VLOOKUP(A126,'BASE LOSS COSTS'!$G$14:$H$28,2)</f>
        <v>116</v>
      </c>
      <c r="N126" s="71">
        <f>VLOOKUP($A126,'BASE LOSS COSTS'!$AT$14:$AU$28,2,FALSE)</f>
        <v>0.62</v>
      </c>
      <c r="O126" s="71">
        <f>VLOOKUP($A126,'BASE LOSS COSTS'!$AW$14:$AX$28,2,FALSE)</f>
        <v>1.25</v>
      </c>
      <c r="P126" s="71">
        <f>VLOOKUP($A126,'BASE LOSS COSTS'!$AZ$14:$BA$28,2,FALSE)</f>
        <v>1.87</v>
      </c>
      <c r="Q126" s="49">
        <f>VLOOKUP(A126,'BASE LOSS COSTS'!$D$55:$E$69,2)</f>
        <v>11</v>
      </c>
      <c r="R126" s="49">
        <f>VLOOKUP(A126,'BASE LOSS COSTS'!$V$55:$W$69,2)</f>
        <v>8</v>
      </c>
      <c r="S126" s="61">
        <f>VLOOKUP(A126,'BASE LOSS COSTS'!$J$14:$K$28,2)</f>
        <v>129</v>
      </c>
      <c r="T126" s="49">
        <f>VLOOKUP(A126,'BASE LOSS COSTS'!$G$55:$H$69,2)</f>
        <v>7</v>
      </c>
      <c r="U126" s="61">
        <f>VLOOKUP(A126,'BASE LOSS COSTS'!$M$14:$N$28,2)</f>
        <v>536</v>
      </c>
      <c r="V126" s="71">
        <f>VLOOKUP($A126,'BASE LOSS COSTS'!$BC$14:$BD$28,2,FALSE)</f>
        <v>1.26</v>
      </c>
      <c r="W126" s="71">
        <f>VLOOKUP($A126,'BASE LOSS COSTS'!$BF$14:$BG$28,2,FALSE)</f>
        <v>1.89</v>
      </c>
      <c r="X126" s="71">
        <f>VLOOKUP($A126,'BASE LOSS COSTS'!$BI$14:$BJ$28,2,FALSE)</f>
        <v>2.52</v>
      </c>
      <c r="Y126" s="61">
        <f>VLOOKUP(A126,'BASE LOSS COSTS'!$J$55:$K$69,2)</f>
        <v>19</v>
      </c>
      <c r="Z126" s="61">
        <f>VLOOKUP(A126,'BASE LOSS COSTS'!$Y$55:$Z$69,2)</f>
        <v>15</v>
      </c>
      <c r="AA126" s="61">
        <f>VLOOKUP(A126,'BASE LOSS COSTS'!$P$14:$Q$28,2)</f>
        <v>127</v>
      </c>
      <c r="AB126" s="71">
        <f>VLOOKUP($A126,'BASE LOSS COSTS'!$BL$14:$BM$28,2,FALSE)</f>
        <v>0.63</v>
      </c>
      <c r="AC126" s="71">
        <f>VLOOKUP($A126,'BASE LOSS COSTS'!$BO$14:$BP$28,2,FALSE)</f>
        <v>1.26</v>
      </c>
      <c r="AD126" s="71">
        <f>VLOOKUP($A126,'BASE LOSS COSTS'!$BR$14:$BS$28,2,FALSE)</f>
        <v>1.89</v>
      </c>
      <c r="AE126" s="61">
        <f>VLOOKUP(A126,'BASE LOSS COSTS'!$M$55:$N$69,2)</f>
        <v>2</v>
      </c>
      <c r="AF126" s="61">
        <f>VLOOKUP(A126,'BASE LOSS COSTS'!$S$14:$T$28,2)</f>
        <v>51</v>
      </c>
      <c r="AG126" s="71">
        <f>VLOOKUP($A126,'BASE LOSS COSTS'!$BU$14:$BV$28,2,FALSE)</f>
        <v>6.3</v>
      </c>
      <c r="AH126" s="71">
        <f>VLOOKUP($A126,'BASE LOSS COSTS'!$BX$14:$BY$28,2,FALSE)</f>
        <v>6.93</v>
      </c>
      <c r="AI126" s="71">
        <f>VLOOKUP($A126,'BASE LOSS COSTS'!$CA$14:$CB$28,2,FALSE)</f>
        <v>8.19</v>
      </c>
      <c r="AJ126" s="61">
        <f>VLOOKUP(A126,'BASE LOSS COSTS'!$P$55:$Q$69,2)</f>
        <v>2</v>
      </c>
      <c r="AK126" s="61">
        <f>VLOOKUP(A126,'BASE LOSS COSTS'!$V$14:$W$28,2)</f>
        <v>421</v>
      </c>
      <c r="AL126" s="71">
        <f>VLOOKUP($A126,'BASE LOSS COSTS'!$CD$14:$CE$28,2,FALSE)</f>
        <v>39.06</v>
      </c>
      <c r="AM126" s="71">
        <f>VLOOKUP($A126,'BASE LOSS COSTS'!$CG$14:$CH$28,2,FALSE)</f>
        <v>44.1</v>
      </c>
      <c r="AN126" s="71">
        <f>VLOOKUP($A126,'BASE LOSS COSTS'!$CJ$14:$CK$28,2,FALSE)</f>
        <v>60.48</v>
      </c>
      <c r="AO126" s="61">
        <f>VLOOKUP(A126,'BASE LOSS COSTS'!$S$55:$T$69,2)</f>
        <v>18</v>
      </c>
      <c r="AP126" s="61">
        <f>VLOOKUP(A126,'BASE LOSS COSTS'!$A$35:$B$49,2)</f>
        <v>336</v>
      </c>
      <c r="AQ126" s="61">
        <f>VLOOKUP(A126,'BASE LOSS COSTS'!$D$35:$E$49,2)</f>
        <v>290</v>
      </c>
      <c r="AR126" s="61">
        <f>VLOOKUP(A126,'BASE LOSS COSTS'!$G$35:$H$49,2)</f>
        <v>370</v>
      </c>
      <c r="AS126" s="61">
        <f>VLOOKUP(A126,'BASE LOSS COSTS'!$J$35:$K$49,2)</f>
        <v>370</v>
      </c>
      <c r="AT126" s="61">
        <f>VLOOKUP(A126,'BASE LOSS COSTS'!$M$35:$N$49,2)</f>
        <v>319</v>
      </c>
      <c r="AU126" s="61">
        <f>VLOOKUP(A126,'BASE LOSS COSTS'!$P$35:$Q$49,2)</f>
        <v>319</v>
      </c>
      <c r="AV126" s="61">
        <f>VLOOKUP(A126,'BASE LOSS COSTS'!$S$35:$T$49,2)</f>
        <v>168</v>
      </c>
      <c r="AW126" s="61">
        <f>VLOOKUP(A126,'BASE LOSS COSTS'!$V$35:$W$49,2)</f>
        <v>168</v>
      </c>
      <c r="AX126" s="61">
        <f>VLOOKUP(A126,'BASE LOSS COSTS'!$Y$35:$Z$49,2)</f>
        <v>145</v>
      </c>
      <c r="AY126" s="61">
        <f>VLOOKUP(A126,'BASE LOSS COSTS'!$AB$35:$AC$49,2)</f>
        <v>145</v>
      </c>
      <c r="AZ126" s="61">
        <f>VLOOKUP(A126,'BASE LOSS COSTS'!$AE$35:$AF$49,2)</f>
        <v>198</v>
      </c>
      <c r="BA126" s="61">
        <f>VLOOKUP(A126,'BASE LOSS COSTS'!$AH$35:$AI$49,2)</f>
        <v>307</v>
      </c>
      <c r="BB126" s="61">
        <f>VLOOKUP(A126,'BASE LOSS COSTS'!$AK$35:$AL$49,2)</f>
        <v>307</v>
      </c>
      <c r="BC126" s="61">
        <f>VLOOKUP(A126,'BASE LOSS COSTS'!$AN$35:$AO$49,2)</f>
        <v>91</v>
      </c>
      <c r="BD126" s="61">
        <f>VLOOKUP(A126,'BASE LOSS COSTS'!$AQ$35:$AR$49,2)</f>
        <v>91</v>
      </c>
      <c r="BE126" s="61">
        <f>VLOOKUP(A126,'BASE LOSS COSTS'!$AT$35:$AU$49,2)</f>
        <v>359</v>
      </c>
      <c r="BF126" s="61">
        <f>VLOOKUP(A126,'BASE LOSS COSTS'!$AW$35:$AX$49,2,FALSE)</f>
        <v>310</v>
      </c>
      <c r="BG126" s="61">
        <f>VLOOKUP(A126,'BASE LOSS COSTS'!$AZ$35:$BA$49,2)</f>
        <v>217</v>
      </c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9"/>
      <c r="CG126" s="39"/>
    </row>
    <row r="127" spans="1:85">
      <c r="A127" s="41">
        <v>116</v>
      </c>
      <c r="B127" s="41">
        <v>67104</v>
      </c>
      <c r="C127" s="49">
        <f>VLOOKUP(A127,'BASE LOSS COSTS'!$A$14:$B$28,2)</f>
        <v>121</v>
      </c>
      <c r="D127" s="70">
        <f>VLOOKUP($A127,'BASE LOSS COSTS'!$Y$14:$Z$28,2,FALSE)</f>
        <v>0.63</v>
      </c>
      <c r="E127" s="70">
        <f>VLOOKUP($A127,'BASE LOSS COSTS'!$AB$14:$AC$28,2,FALSE)</f>
        <v>1.26</v>
      </c>
      <c r="F127" s="70">
        <f>VLOOKUP($A127,'BASE LOSS COSTS'!$AE$14:$AF$28,2,FALSE)</f>
        <v>1.89</v>
      </c>
      <c r="G127" s="49">
        <f>VLOOKUP(A127,'BASE LOSS COSTS'!$A$55:$B$69,2)</f>
        <v>3</v>
      </c>
      <c r="H127" s="61">
        <f>VLOOKUP(A127,'BASE LOSS COSTS'!$D$14:$E$28,2)</f>
        <v>146</v>
      </c>
      <c r="I127" s="61">
        <f>VLOOKUP($A127,'BASE LOSS COSTS'!$AH$14:$AI$28,2,FALSE)</f>
        <v>1</v>
      </c>
      <c r="J127" s="61">
        <f>VLOOKUP($A127,'BASE LOSS COSTS'!$AK$14:$AL$28,2,FALSE)</f>
        <v>2</v>
      </c>
      <c r="K127" s="61">
        <f>VLOOKUP($A127,'BASE LOSS COSTS'!$AN$14:$AO$28,2,FALSE)</f>
        <v>3</v>
      </c>
      <c r="L127" s="61">
        <f>VLOOKUP($A127,'BASE LOSS COSTS'!$AQ$14:$AR$28,2,FALSE)</f>
        <v>5</v>
      </c>
      <c r="M127" s="61">
        <f>VLOOKUP(A127,'BASE LOSS COSTS'!$G$14:$H$28,2)</f>
        <v>116</v>
      </c>
      <c r="N127" s="71">
        <f>VLOOKUP($A127,'BASE LOSS COSTS'!$AT$14:$AU$28,2,FALSE)</f>
        <v>0.62</v>
      </c>
      <c r="O127" s="71">
        <f>VLOOKUP($A127,'BASE LOSS COSTS'!$AW$14:$AX$28,2,FALSE)</f>
        <v>1.25</v>
      </c>
      <c r="P127" s="71">
        <f>VLOOKUP($A127,'BASE LOSS COSTS'!$AZ$14:$BA$28,2,FALSE)</f>
        <v>1.87</v>
      </c>
      <c r="Q127" s="49">
        <f>VLOOKUP(A127,'BASE LOSS COSTS'!$D$55:$E$69,2)</f>
        <v>11</v>
      </c>
      <c r="R127" s="49">
        <f>VLOOKUP(A127,'BASE LOSS COSTS'!$V$55:$W$69,2)</f>
        <v>8</v>
      </c>
      <c r="S127" s="61">
        <f>VLOOKUP(A127,'BASE LOSS COSTS'!$J$14:$K$28,2)</f>
        <v>129</v>
      </c>
      <c r="T127" s="49">
        <f>VLOOKUP(A127,'BASE LOSS COSTS'!$G$55:$H$69,2)</f>
        <v>7</v>
      </c>
      <c r="U127" s="61">
        <f>VLOOKUP(A127,'BASE LOSS COSTS'!$M$14:$N$28,2)</f>
        <v>536</v>
      </c>
      <c r="V127" s="71">
        <f>VLOOKUP($A127,'BASE LOSS COSTS'!$BC$14:$BD$28,2,FALSE)</f>
        <v>1.26</v>
      </c>
      <c r="W127" s="71">
        <f>VLOOKUP($A127,'BASE LOSS COSTS'!$BF$14:$BG$28,2,FALSE)</f>
        <v>1.89</v>
      </c>
      <c r="X127" s="71">
        <f>VLOOKUP($A127,'BASE LOSS COSTS'!$BI$14:$BJ$28,2,FALSE)</f>
        <v>2.52</v>
      </c>
      <c r="Y127" s="61">
        <f>VLOOKUP(A127,'BASE LOSS COSTS'!$J$55:$K$69,2)</f>
        <v>19</v>
      </c>
      <c r="Z127" s="61">
        <f>VLOOKUP(A127,'BASE LOSS COSTS'!$Y$55:$Z$69,2)</f>
        <v>15</v>
      </c>
      <c r="AA127" s="61">
        <f>VLOOKUP(A127,'BASE LOSS COSTS'!$P$14:$Q$28,2)</f>
        <v>127</v>
      </c>
      <c r="AB127" s="71">
        <f>VLOOKUP($A127,'BASE LOSS COSTS'!$BL$14:$BM$28,2,FALSE)</f>
        <v>0.63</v>
      </c>
      <c r="AC127" s="71">
        <f>VLOOKUP($A127,'BASE LOSS COSTS'!$BO$14:$BP$28,2,FALSE)</f>
        <v>1.26</v>
      </c>
      <c r="AD127" s="71">
        <f>VLOOKUP($A127,'BASE LOSS COSTS'!$BR$14:$BS$28,2,FALSE)</f>
        <v>1.89</v>
      </c>
      <c r="AE127" s="61">
        <f>VLOOKUP(A127,'BASE LOSS COSTS'!$M$55:$N$69,2)</f>
        <v>2</v>
      </c>
      <c r="AF127" s="61">
        <f>VLOOKUP(A127,'BASE LOSS COSTS'!$S$14:$T$28,2)</f>
        <v>51</v>
      </c>
      <c r="AG127" s="71">
        <f>VLOOKUP($A127,'BASE LOSS COSTS'!$BU$14:$BV$28,2,FALSE)</f>
        <v>6.3</v>
      </c>
      <c r="AH127" s="71">
        <f>VLOOKUP($A127,'BASE LOSS COSTS'!$BX$14:$BY$28,2,FALSE)</f>
        <v>6.93</v>
      </c>
      <c r="AI127" s="71">
        <f>VLOOKUP($A127,'BASE LOSS COSTS'!$CA$14:$CB$28,2,FALSE)</f>
        <v>8.19</v>
      </c>
      <c r="AJ127" s="61">
        <f>VLOOKUP(A127,'BASE LOSS COSTS'!$P$55:$Q$69,2)</f>
        <v>2</v>
      </c>
      <c r="AK127" s="61">
        <f>VLOOKUP(A127,'BASE LOSS COSTS'!$V$14:$W$28,2)</f>
        <v>421</v>
      </c>
      <c r="AL127" s="71">
        <f>VLOOKUP($A127,'BASE LOSS COSTS'!$CD$14:$CE$28,2,FALSE)</f>
        <v>39.06</v>
      </c>
      <c r="AM127" s="71">
        <f>VLOOKUP($A127,'BASE LOSS COSTS'!$CG$14:$CH$28,2,FALSE)</f>
        <v>44.1</v>
      </c>
      <c r="AN127" s="71">
        <f>VLOOKUP($A127,'BASE LOSS COSTS'!$CJ$14:$CK$28,2,FALSE)</f>
        <v>60.48</v>
      </c>
      <c r="AO127" s="61">
        <f>VLOOKUP(A127,'BASE LOSS COSTS'!$S$55:$T$69,2)</f>
        <v>18</v>
      </c>
      <c r="AP127" s="61">
        <f>VLOOKUP(A127,'BASE LOSS COSTS'!$A$35:$B$49,2)</f>
        <v>336</v>
      </c>
      <c r="AQ127" s="61">
        <f>VLOOKUP(A127,'BASE LOSS COSTS'!$D$35:$E$49,2)</f>
        <v>290</v>
      </c>
      <c r="AR127" s="61">
        <f>VLOOKUP(A127,'BASE LOSS COSTS'!$G$35:$H$49,2)</f>
        <v>370</v>
      </c>
      <c r="AS127" s="61">
        <f>VLOOKUP(A127,'BASE LOSS COSTS'!$J$35:$K$49,2)</f>
        <v>370</v>
      </c>
      <c r="AT127" s="61">
        <f>VLOOKUP(A127,'BASE LOSS COSTS'!$M$35:$N$49,2)</f>
        <v>319</v>
      </c>
      <c r="AU127" s="61">
        <f>VLOOKUP(A127,'BASE LOSS COSTS'!$P$35:$Q$49,2)</f>
        <v>319</v>
      </c>
      <c r="AV127" s="61">
        <f>VLOOKUP(A127,'BASE LOSS COSTS'!$S$35:$T$49,2)</f>
        <v>168</v>
      </c>
      <c r="AW127" s="61">
        <f>VLOOKUP(A127,'BASE LOSS COSTS'!$V$35:$W$49,2)</f>
        <v>168</v>
      </c>
      <c r="AX127" s="61">
        <f>VLOOKUP(A127,'BASE LOSS COSTS'!$Y$35:$Z$49,2)</f>
        <v>145</v>
      </c>
      <c r="AY127" s="61">
        <f>VLOOKUP(A127,'BASE LOSS COSTS'!$AB$35:$AC$49,2)</f>
        <v>145</v>
      </c>
      <c r="AZ127" s="61">
        <f>VLOOKUP(A127,'BASE LOSS COSTS'!$AE$35:$AF$49,2)</f>
        <v>198</v>
      </c>
      <c r="BA127" s="61">
        <f>VLOOKUP(A127,'BASE LOSS COSTS'!$AH$35:$AI$49,2)</f>
        <v>307</v>
      </c>
      <c r="BB127" s="61">
        <f>VLOOKUP(A127,'BASE LOSS COSTS'!$AK$35:$AL$49,2)</f>
        <v>307</v>
      </c>
      <c r="BC127" s="61">
        <f>VLOOKUP(A127,'BASE LOSS COSTS'!$AN$35:$AO$49,2)</f>
        <v>91</v>
      </c>
      <c r="BD127" s="61">
        <f>VLOOKUP(A127,'BASE LOSS COSTS'!$AQ$35:$AR$49,2)</f>
        <v>91</v>
      </c>
      <c r="BE127" s="61">
        <f>VLOOKUP(A127,'BASE LOSS COSTS'!$AT$35:$AU$49,2)</f>
        <v>359</v>
      </c>
      <c r="BF127" s="61">
        <f>VLOOKUP(A127,'BASE LOSS COSTS'!$AW$35:$AX$49,2,FALSE)</f>
        <v>310</v>
      </c>
      <c r="BG127" s="61">
        <f>VLOOKUP(A127,'BASE LOSS COSTS'!$AZ$35:$BA$49,2)</f>
        <v>217</v>
      </c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9"/>
      <c r="CG127" s="39"/>
    </row>
    <row r="128" spans="1:85">
      <c r="A128" s="41">
        <v>116</v>
      </c>
      <c r="B128" s="41">
        <v>67127</v>
      </c>
      <c r="C128" s="49">
        <f>VLOOKUP(A128,'BASE LOSS COSTS'!$A$14:$B$28,2)</f>
        <v>121</v>
      </c>
      <c r="D128" s="70">
        <f>VLOOKUP($A128,'BASE LOSS COSTS'!$Y$14:$Z$28,2,FALSE)</f>
        <v>0.63</v>
      </c>
      <c r="E128" s="70">
        <f>VLOOKUP($A128,'BASE LOSS COSTS'!$AB$14:$AC$28,2,FALSE)</f>
        <v>1.26</v>
      </c>
      <c r="F128" s="70">
        <f>VLOOKUP($A128,'BASE LOSS COSTS'!$AE$14:$AF$28,2,FALSE)</f>
        <v>1.89</v>
      </c>
      <c r="G128" s="49">
        <f>VLOOKUP(A128,'BASE LOSS COSTS'!$A$55:$B$69,2)</f>
        <v>3</v>
      </c>
      <c r="H128" s="61">
        <f>VLOOKUP(A128,'BASE LOSS COSTS'!$D$14:$E$28,2)</f>
        <v>146</v>
      </c>
      <c r="I128" s="61">
        <f>VLOOKUP($A128,'BASE LOSS COSTS'!$AH$14:$AI$28,2,FALSE)</f>
        <v>1</v>
      </c>
      <c r="J128" s="61">
        <f>VLOOKUP($A128,'BASE LOSS COSTS'!$AK$14:$AL$28,2,FALSE)</f>
        <v>2</v>
      </c>
      <c r="K128" s="61">
        <f>VLOOKUP($A128,'BASE LOSS COSTS'!$AN$14:$AO$28,2,FALSE)</f>
        <v>3</v>
      </c>
      <c r="L128" s="61">
        <f>VLOOKUP($A128,'BASE LOSS COSTS'!$AQ$14:$AR$28,2,FALSE)</f>
        <v>5</v>
      </c>
      <c r="M128" s="61">
        <f>VLOOKUP(A128,'BASE LOSS COSTS'!$G$14:$H$28,2)</f>
        <v>116</v>
      </c>
      <c r="N128" s="71">
        <f>VLOOKUP($A128,'BASE LOSS COSTS'!$AT$14:$AU$28,2,FALSE)</f>
        <v>0.62</v>
      </c>
      <c r="O128" s="71">
        <f>VLOOKUP($A128,'BASE LOSS COSTS'!$AW$14:$AX$28,2,FALSE)</f>
        <v>1.25</v>
      </c>
      <c r="P128" s="71">
        <f>VLOOKUP($A128,'BASE LOSS COSTS'!$AZ$14:$BA$28,2,FALSE)</f>
        <v>1.87</v>
      </c>
      <c r="Q128" s="49">
        <f>VLOOKUP(A128,'BASE LOSS COSTS'!$D$55:$E$69,2)</f>
        <v>11</v>
      </c>
      <c r="R128" s="49">
        <f>VLOOKUP(A128,'BASE LOSS COSTS'!$V$55:$W$69,2)</f>
        <v>8</v>
      </c>
      <c r="S128" s="61">
        <f>VLOOKUP(A128,'BASE LOSS COSTS'!$J$14:$K$28,2)</f>
        <v>129</v>
      </c>
      <c r="T128" s="49">
        <f>VLOOKUP(A128,'BASE LOSS COSTS'!$G$55:$H$69,2)</f>
        <v>7</v>
      </c>
      <c r="U128" s="61">
        <f>VLOOKUP(A128,'BASE LOSS COSTS'!$M$14:$N$28,2)</f>
        <v>536</v>
      </c>
      <c r="V128" s="71">
        <f>VLOOKUP($A128,'BASE LOSS COSTS'!$BC$14:$BD$28,2,FALSE)</f>
        <v>1.26</v>
      </c>
      <c r="W128" s="71">
        <f>VLOOKUP($A128,'BASE LOSS COSTS'!$BF$14:$BG$28,2,FALSE)</f>
        <v>1.89</v>
      </c>
      <c r="X128" s="71">
        <f>VLOOKUP($A128,'BASE LOSS COSTS'!$BI$14:$BJ$28,2,FALSE)</f>
        <v>2.52</v>
      </c>
      <c r="Y128" s="61">
        <f>VLOOKUP(A128,'BASE LOSS COSTS'!$J$55:$K$69,2)</f>
        <v>19</v>
      </c>
      <c r="Z128" s="61">
        <f>VLOOKUP(A128,'BASE LOSS COSTS'!$Y$55:$Z$69,2)</f>
        <v>15</v>
      </c>
      <c r="AA128" s="61">
        <f>VLOOKUP(A128,'BASE LOSS COSTS'!$P$14:$Q$28,2)</f>
        <v>127</v>
      </c>
      <c r="AB128" s="71">
        <f>VLOOKUP($A128,'BASE LOSS COSTS'!$BL$14:$BM$28,2,FALSE)</f>
        <v>0.63</v>
      </c>
      <c r="AC128" s="71">
        <f>VLOOKUP($A128,'BASE LOSS COSTS'!$BO$14:$BP$28,2,FALSE)</f>
        <v>1.26</v>
      </c>
      <c r="AD128" s="71">
        <f>VLOOKUP($A128,'BASE LOSS COSTS'!$BR$14:$BS$28,2,FALSE)</f>
        <v>1.89</v>
      </c>
      <c r="AE128" s="61">
        <f>VLOOKUP(A128,'BASE LOSS COSTS'!$M$55:$N$69,2)</f>
        <v>2</v>
      </c>
      <c r="AF128" s="61">
        <f>VLOOKUP(A128,'BASE LOSS COSTS'!$S$14:$T$28,2)</f>
        <v>51</v>
      </c>
      <c r="AG128" s="71">
        <f>VLOOKUP($A128,'BASE LOSS COSTS'!$BU$14:$BV$28,2,FALSE)</f>
        <v>6.3</v>
      </c>
      <c r="AH128" s="71">
        <f>VLOOKUP($A128,'BASE LOSS COSTS'!$BX$14:$BY$28,2,FALSE)</f>
        <v>6.93</v>
      </c>
      <c r="AI128" s="71">
        <f>VLOOKUP($A128,'BASE LOSS COSTS'!$CA$14:$CB$28,2,FALSE)</f>
        <v>8.19</v>
      </c>
      <c r="AJ128" s="61">
        <f>VLOOKUP(A128,'BASE LOSS COSTS'!$P$55:$Q$69,2)</f>
        <v>2</v>
      </c>
      <c r="AK128" s="61">
        <f>VLOOKUP(A128,'BASE LOSS COSTS'!$V$14:$W$28,2)</f>
        <v>421</v>
      </c>
      <c r="AL128" s="71">
        <f>VLOOKUP($A128,'BASE LOSS COSTS'!$CD$14:$CE$28,2,FALSE)</f>
        <v>39.06</v>
      </c>
      <c r="AM128" s="71">
        <f>VLOOKUP($A128,'BASE LOSS COSTS'!$CG$14:$CH$28,2,FALSE)</f>
        <v>44.1</v>
      </c>
      <c r="AN128" s="71">
        <f>VLOOKUP($A128,'BASE LOSS COSTS'!$CJ$14:$CK$28,2,FALSE)</f>
        <v>60.48</v>
      </c>
      <c r="AO128" s="61">
        <f>VLOOKUP(A128,'BASE LOSS COSTS'!$S$55:$T$69,2)</f>
        <v>18</v>
      </c>
      <c r="AP128" s="61">
        <f>VLOOKUP(A128,'BASE LOSS COSTS'!$A$35:$B$49,2)</f>
        <v>336</v>
      </c>
      <c r="AQ128" s="61">
        <f>VLOOKUP(A128,'BASE LOSS COSTS'!$D$35:$E$49,2)</f>
        <v>290</v>
      </c>
      <c r="AR128" s="61">
        <f>VLOOKUP(A128,'BASE LOSS COSTS'!$G$35:$H$49,2)</f>
        <v>370</v>
      </c>
      <c r="AS128" s="61">
        <f>VLOOKUP(A128,'BASE LOSS COSTS'!$J$35:$K$49,2)</f>
        <v>370</v>
      </c>
      <c r="AT128" s="61">
        <f>VLOOKUP(A128,'BASE LOSS COSTS'!$M$35:$N$49,2)</f>
        <v>319</v>
      </c>
      <c r="AU128" s="61">
        <f>VLOOKUP(A128,'BASE LOSS COSTS'!$P$35:$Q$49,2)</f>
        <v>319</v>
      </c>
      <c r="AV128" s="61">
        <f>VLOOKUP(A128,'BASE LOSS COSTS'!$S$35:$T$49,2)</f>
        <v>168</v>
      </c>
      <c r="AW128" s="61">
        <f>VLOOKUP(A128,'BASE LOSS COSTS'!$V$35:$W$49,2)</f>
        <v>168</v>
      </c>
      <c r="AX128" s="61">
        <f>VLOOKUP(A128,'BASE LOSS COSTS'!$Y$35:$Z$49,2)</f>
        <v>145</v>
      </c>
      <c r="AY128" s="61">
        <f>VLOOKUP(A128,'BASE LOSS COSTS'!$AB$35:$AC$49,2)</f>
        <v>145</v>
      </c>
      <c r="AZ128" s="61">
        <f>VLOOKUP(A128,'BASE LOSS COSTS'!$AE$35:$AF$49,2)</f>
        <v>198</v>
      </c>
      <c r="BA128" s="61">
        <f>VLOOKUP(A128,'BASE LOSS COSTS'!$AH$35:$AI$49,2)</f>
        <v>307</v>
      </c>
      <c r="BB128" s="61">
        <f>VLOOKUP(A128,'BASE LOSS COSTS'!$AK$35:$AL$49,2)</f>
        <v>307</v>
      </c>
      <c r="BC128" s="61">
        <f>VLOOKUP(A128,'BASE LOSS COSTS'!$AN$35:$AO$49,2)</f>
        <v>91</v>
      </c>
      <c r="BD128" s="61">
        <f>VLOOKUP(A128,'BASE LOSS COSTS'!$AQ$35:$AR$49,2)</f>
        <v>91</v>
      </c>
      <c r="BE128" s="61">
        <f>VLOOKUP(A128,'BASE LOSS COSTS'!$AT$35:$AU$49,2)</f>
        <v>359</v>
      </c>
      <c r="BF128" s="61">
        <f>VLOOKUP(A128,'BASE LOSS COSTS'!$AW$35:$AX$49,2,FALSE)</f>
        <v>310</v>
      </c>
      <c r="BG128" s="61">
        <f>VLOOKUP(A128,'BASE LOSS COSTS'!$AZ$35:$BA$49,2)</f>
        <v>217</v>
      </c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9"/>
      <c r="CG128" s="39"/>
    </row>
    <row r="129" spans="1:85">
      <c r="A129" s="41">
        <v>116</v>
      </c>
      <c r="B129" s="41">
        <v>67138</v>
      </c>
      <c r="C129" s="49">
        <f>VLOOKUP(A129,'BASE LOSS COSTS'!$A$14:$B$28,2)</f>
        <v>121</v>
      </c>
      <c r="D129" s="70">
        <f>VLOOKUP($A129,'BASE LOSS COSTS'!$Y$14:$Z$28,2,FALSE)</f>
        <v>0.63</v>
      </c>
      <c r="E129" s="70">
        <f>VLOOKUP($A129,'BASE LOSS COSTS'!$AB$14:$AC$28,2,FALSE)</f>
        <v>1.26</v>
      </c>
      <c r="F129" s="70">
        <f>VLOOKUP($A129,'BASE LOSS COSTS'!$AE$14:$AF$28,2,FALSE)</f>
        <v>1.89</v>
      </c>
      <c r="G129" s="49">
        <f>VLOOKUP(A129,'BASE LOSS COSTS'!$A$55:$B$69,2)</f>
        <v>3</v>
      </c>
      <c r="H129" s="61">
        <f>VLOOKUP(A129,'BASE LOSS COSTS'!$D$14:$E$28,2)</f>
        <v>146</v>
      </c>
      <c r="I129" s="61">
        <f>VLOOKUP($A129,'BASE LOSS COSTS'!$AH$14:$AI$28,2,FALSE)</f>
        <v>1</v>
      </c>
      <c r="J129" s="61">
        <f>VLOOKUP($A129,'BASE LOSS COSTS'!$AK$14:$AL$28,2,FALSE)</f>
        <v>2</v>
      </c>
      <c r="K129" s="61">
        <f>VLOOKUP($A129,'BASE LOSS COSTS'!$AN$14:$AO$28,2,FALSE)</f>
        <v>3</v>
      </c>
      <c r="L129" s="61">
        <f>VLOOKUP($A129,'BASE LOSS COSTS'!$AQ$14:$AR$28,2,FALSE)</f>
        <v>5</v>
      </c>
      <c r="M129" s="61">
        <f>VLOOKUP(A129,'BASE LOSS COSTS'!$G$14:$H$28,2)</f>
        <v>116</v>
      </c>
      <c r="N129" s="71">
        <f>VLOOKUP($A129,'BASE LOSS COSTS'!$AT$14:$AU$28,2,FALSE)</f>
        <v>0.62</v>
      </c>
      <c r="O129" s="71">
        <f>VLOOKUP($A129,'BASE LOSS COSTS'!$AW$14:$AX$28,2,FALSE)</f>
        <v>1.25</v>
      </c>
      <c r="P129" s="71">
        <f>VLOOKUP($A129,'BASE LOSS COSTS'!$AZ$14:$BA$28,2,FALSE)</f>
        <v>1.87</v>
      </c>
      <c r="Q129" s="49">
        <f>VLOOKUP(A129,'BASE LOSS COSTS'!$D$55:$E$69,2)</f>
        <v>11</v>
      </c>
      <c r="R129" s="49">
        <f>VLOOKUP(A129,'BASE LOSS COSTS'!$V$55:$W$69,2)</f>
        <v>8</v>
      </c>
      <c r="S129" s="61">
        <f>VLOOKUP(A129,'BASE LOSS COSTS'!$J$14:$K$28,2)</f>
        <v>129</v>
      </c>
      <c r="T129" s="49">
        <f>VLOOKUP(A129,'BASE LOSS COSTS'!$G$55:$H$69,2)</f>
        <v>7</v>
      </c>
      <c r="U129" s="61">
        <f>VLOOKUP(A129,'BASE LOSS COSTS'!$M$14:$N$28,2)</f>
        <v>536</v>
      </c>
      <c r="V129" s="71">
        <f>VLOOKUP($A129,'BASE LOSS COSTS'!$BC$14:$BD$28,2,FALSE)</f>
        <v>1.26</v>
      </c>
      <c r="W129" s="71">
        <f>VLOOKUP($A129,'BASE LOSS COSTS'!$BF$14:$BG$28,2,FALSE)</f>
        <v>1.89</v>
      </c>
      <c r="X129" s="71">
        <f>VLOOKUP($A129,'BASE LOSS COSTS'!$BI$14:$BJ$28,2,FALSE)</f>
        <v>2.52</v>
      </c>
      <c r="Y129" s="61">
        <f>VLOOKUP(A129,'BASE LOSS COSTS'!$J$55:$K$69,2)</f>
        <v>19</v>
      </c>
      <c r="Z129" s="61">
        <f>VLOOKUP(A129,'BASE LOSS COSTS'!$Y$55:$Z$69,2)</f>
        <v>15</v>
      </c>
      <c r="AA129" s="61">
        <f>VLOOKUP(A129,'BASE LOSS COSTS'!$P$14:$Q$28,2)</f>
        <v>127</v>
      </c>
      <c r="AB129" s="71">
        <f>VLOOKUP($A129,'BASE LOSS COSTS'!$BL$14:$BM$28,2,FALSE)</f>
        <v>0.63</v>
      </c>
      <c r="AC129" s="71">
        <f>VLOOKUP($A129,'BASE LOSS COSTS'!$BO$14:$BP$28,2,FALSE)</f>
        <v>1.26</v>
      </c>
      <c r="AD129" s="71">
        <f>VLOOKUP($A129,'BASE LOSS COSTS'!$BR$14:$BS$28,2,FALSE)</f>
        <v>1.89</v>
      </c>
      <c r="AE129" s="61">
        <f>VLOOKUP(A129,'BASE LOSS COSTS'!$M$55:$N$69,2)</f>
        <v>2</v>
      </c>
      <c r="AF129" s="61">
        <f>VLOOKUP(A129,'BASE LOSS COSTS'!$S$14:$T$28,2)</f>
        <v>51</v>
      </c>
      <c r="AG129" s="71">
        <f>VLOOKUP($A129,'BASE LOSS COSTS'!$BU$14:$BV$28,2,FALSE)</f>
        <v>6.3</v>
      </c>
      <c r="AH129" s="71">
        <f>VLOOKUP($A129,'BASE LOSS COSTS'!$BX$14:$BY$28,2,FALSE)</f>
        <v>6.93</v>
      </c>
      <c r="AI129" s="71">
        <f>VLOOKUP($A129,'BASE LOSS COSTS'!$CA$14:$CB$28,2,FALSE)</f>
        <v>8.19</v>
      </c>
      <c r="AJ129" s="61">
        <f>VLOOKUP(A129,'BASE LOSS COSTS'!$P$55:$Q$69,2)</f>
        <v>2</v>
      </c>
      <c r="AK129" s="61">
        <f>VLOOKUP(A129,'BASE LOSS COSTS'!$V$14:$W$28,2)</f>
        <v>421</v>
      </c>
      <c r="AL129" s="71">
        <f>VLOOKUP($A129,'BASE LOSS COSTS'!$CD$14:$CE$28,2,FALSE)</f>
        <v>39.06</v>
      </c>
      <c r="AM129" s="71">
        <f>VLOOKUP($A129,'BASE LOSS COSTS'!$CG$14:$CH$28,2,FALSE)</f>
        <v>44.1</v>
      </c>
      <c r="AN129" s="71">
        <f>VLOOKUP($A129,'BASE LOSS COSTS'!$CJ$14:$CK$28,2,FALSE)</f>
        <v>60.48</v>
      </c>
      <c r="AO129" s="61">
        <f>VLOOKUP(A129,'BASE LOSS COSTS'!$S$55:$T$69,2)</f>
        <v>18</v>
      </c>
      <c r="AP129" s="61">
        <f>VLOOKUP(A129,'BASE LOSS COSTS'!$A$35:$B$49,2)</f>
        <v>336</v>
      </c>
      <c r="AQ129" s="61">
        <f>VLOOKUP(A129,'BASE LOSS COSTS'!$D$35:$E$49,2)</f>
        <v>290</v>
      </c>
      <c r="AR129" s="61">
        <f>VLOOKUP(A129,'BASE LOSS COSTS'!$G$35:$H$49,2)</f>
        <v>370</v>
      </c>
      <c r="AS129" s="61">
        <f>VLOOKUP(A129,'BASE LOSS COSTS'!$J$35:$K$49,2)</f>
        <v>370</v>
      </c>
      <c r="AT129" s="61">
        <f>VLOOKUP(A129,'BASE LOSS COSTS'!$M$35:$N$49,2)</f>
        <v>319</v>
      </c>
      <c r="AU129" s="61">
        <f>VLOOKUP(A129,'BASE LOSS COSTS'!$P$35:$Q$49,2)</f>
        <v>319</v>
      </c>
      <c r="AV129" s="61">
        <f>VLOOKUP(A129,'BASE LOSS COSTS'!$S$35:$T$49,2)</f>
        <v>168</v>
      </c>
      <c r="AW129" s="61">
        <f>VLOOKUP(A129,'BASE LOSS COSTS'!$V$35:$W$49,2)</f>
        <v>168</v>
      </c>
      <c r="AX129" s="61">
        <f>VLOOKUP(A129,'BASE LOSS COSTS'!$Y$35:$Z$49,2)</f>
        <v>145</v>
      </c>
      <c r="AY129" s="61">
        <f>VLOOKUP(A129,'BASE LOSS COSTS'!$AB$35:$AC$49,2)</f>
        <v>145</v>
      </c>
      <c r="AZ129" s="61">
        <f>VLOOKUP(A129,'BASE LOSS COSTS'!$AE$35:$AF$49,2)</f>
        <v>198</v>
      </c>
      <c r="BA129" s="61">
        <f>VLOOKUP(A129,'BASE LOSS COSTS'!$AH$35:$AI$49,2)</f>
        <v>307</v>
      </c>
      <c r="BB129" s="61">
        <f>VLOOKUP(A129,'BASE LOSS COSTS'!$AK$35:$AL$49,2)</f>
        <v>307</v>
      </c>
      <c r="BC129" s="61">
        <f>VLOOKUP(A129,'BASE LOSS COSTS'!$AN$35:$AO$49,2)</f>
        <v>91</v>
      </c>
      <c r="BD129" s="61">
        <f>VLOOKUP(A129,'BASE LOSS COSTS'!$AQ$35:$AR$49,2)</f>
        <v>91</v>
      </c>
      <c r="BE129" s="61">
        <f>VLOOKUP(A129,'BASE LOSS COSTS'!$AT$35:$AU$49,2)</f>
        <v>359</v>
      </c>
      <c r="BF129" s="61">
        <f>VLOOKUP(A129,'BASE LOSS COSTS'!$AW$35:$AX$49,2,FALSE)</f>
        <v>310</v>
      </c>
      <c r="BG129" s="61">
        <f>VLOOKUP(A129,'BASE LOSS COSTS'!$AZ$35:$BA$49,2)</f>
        <v>217</v>
      </c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9"/>
      <c r="CG129" s="39"/>
    </row>
    <row r="130" spans="1:85">
      <c r="A130" s="41">
        <v>116</v>
      </c>
      <c r="B130" s="41">
        <v>67143</v>
      </c>
      <c r="C130" s="49">
        <f>VLOOKUP(A130,'BASE LOSS COSTS'!$A$14:$B$28,2)</f>
        <v>121</v>
      </c>
      <c r="D130" s="70">
        <f>VLOOKUP($A130,'BASE LOSS COSTS'!$Y$14:$Z$28,2,FALSE)</f>
        <v>0.63</v>
      </c>
      <c r="E130" s="70">
        <f>VLOOKUP($A130,'BASE LOSS COSTS'!$AB$14:$AC$28,2,FALSE)</f>
        <v>1.26</v>
      </c>
      <c r="F130" s="70">
        <f>VLOOKUP($A130,'BASE LOSS COSTS'!$AE$14:$AF$28,2,FALSE)</f>
        <v>1.89</v>
      </c>
      <c r="G130" s="49">
        <f>VLOOKUP(A130,'BASE LOSS COSTS'!$A$55:$B$69,2)</f>
        <v>3</v>
      </c>
      <c r="H130" s="61">
        <f>VLOOKUP(A130,'BASE LOSS COSTS'!$D$14:$E$28,2)</f>
        <v>146</v>
      </c>
      <c r="I130" s="61">
        <f>VLOOKUP($A130,'BASE LOSS COSTS'!$AH$14:$AI$28,2,FALSE)</f>
        <v>1</v>
      </c>
      <c r="J130" s="61">
        <f>VLOOKUP($A130,'BASE LOSS COSTS'!$AK$14:$AL$28,2,FALSE)</f>
        <v>2</v>
      </c>
      <c r="K130" s="61">
        <f>VLOOKUP($A130,'BASE LOSS COSTS'!$AN$14:$AO$28,2,FALSE)</f>
        <v>3</v>
      </c>
      <c r="L130" s="61">
        <f>VLOOKUP($A130,'BASE LOSS COSTS'!$AQ$14:$AR$28,2,FALSE)</f>
        <v>5</v>
      </c>
      <c r="M130" s="61">
        <f>VLOOKUP(A130,'BASE LOSS COSTS'!$G$14:$H$28,2)</f>
        <v>116</v>
      </c>
      <c r="N130" s="71">
        <f>VLOOKUP($A130,'BASE LOSS COSTS'!$AT$14:$AU$28,2,FALSE)</f>
        <v>0.62</v>
      </c>
      <c r="O130" s="71">
        <f>VLOOKUP($A130,'BASE LOSS COSTS'!$AW$14:$AX$28,2,FALSE)</f>
        <v>1.25</v>
      </c>
      <c r="P130" s="71">
        <f>VLOOKUP($A130,'BASE LOSS COSTS'!$AZ$14:$BA$28,2,FALSE)</f>
        <v>1.87</v>
      </c>
      <c r="Q130" s="49">
        <f>VLOOKUP(A130,'BASE LOSS COSTS'!$D$55:$E$69,2)</f>
        <v>11</v>
      </c>
      <c r="R130" s="49">
        <f>VLOOKUP(A130,'BASE LOSS COSTS'!$V$55:$W$69,2)</f>
        <v>8</v>
      </c>
      <c r="S130" s="61">
        <f>VLOOKUP(A130,'BASE LOSS COSTS'!$J$14:$K$28,2)</f>
        <v>129</v>
      </c>
      <c r="T130" s="49">
        <f>VLOOKUP(A130,'BASE LOSS COSTS'!$G$55:$H$69,2)</f>
        <v>7</v>
      </c>
      <c r="U130" s="61">
        <f>VLOOKUP(A130,'BASE LOSS COSTS'!$M$14:$N$28,2)</f>
        <v>536</v>
      </c>
      <c r="V130" s="71">
        <f>VLOOKUP($A130,'BASE LOSS COSTS'!$BC$14:$BD$28,2,FALSE)</f>
        <v>1.26</v>
      </c>
      <c r="W130" s="71">
        <f>VLOOKUP($A130,'BASE LOSS COSTS'!$BF$14:$BG$28,2,FALSE)</f>
        <v>1.89</v>
      </c>
      <c r="X130" s="71">
        <f>VLOOKUP($A130,'BASE LOSS COSTS'!$BI$14:$BJ$28,2,FALSE)</f>
        <v>2.52</v>
      </c>
      <c r="Y130" s="61">
        <f>VLOOKUP(A130,'BASE LOSS COSTS'!$J$55:$K$69,2)</f>
        <v>19</v>
      </c>
      <c r="Z130" s="61">
        <f>VLOOKUP(A130,'BASE LOSS COSTS'!$Y$55:$Z$69,2)</f>
        <v>15</v>
      </c>
      <c r="AA130" s="61">
        <f>VLOOKUP(A130,'BASE LOSS COSTS'!$P$14:$Q$28,2)</f>
        <v>127</v>
      </c>
      <c r="AB130" s="71">
        <f>VLOOKUP($A130,'BASE LOSS COSTS'!$BL$14:$BM$28,2,FALSE)</f>
        <v>0.63</v>
      </c>
      <c r="AC130" s="71">
        <f>VLOOKUP($A130,'BASE LOSS COSTS'!$BO$14:$BP$28,2,FALSE)</f>
        <v>1.26</v>
      </c>
      <c r="AD130" s="71">
        <f>VLOOKUP($A130,'BASE LOSS COSTS'!$BR$14:$BS$28,2,FALSE)</f>
        <v>1.89</v>
      </c>
      <c r="AE130" s="61">
        <f>VLOOKUP(A130,'BASE LOSS COSTS'!$M$55:$N$69,2)</f>
        <v>2</v>
      </c>
      <c r="AF130" s="61">
        <f>VLOOKUP(A130,'BASE LOSS COSTS'!$S$14:$T$28,2)</f>
        <v>51</v>
      </c>
      <c r="AG130" s="71">
        <f>VLOOKUP($A130,'BASE LOSS COSTS'!$BU$14:$BV$28,2,FALSE)</f>
        <v>6.3</v>
      </c>
      <c r="AH130" s="71">
        <f>VLOOKUP($A130,'BASE LOSS COSTS'!$BX$14:$BY$28,2,FALSE)</f>
        <v>6.93</v>
      </c>
      <c r="AI130" s="71">
        <f>VLOOKUP($A130,'BASE LOSS COSTS'!$CA$14:$CB$28,2,FALSE)</f>
        <v>8.19</v>
      </c>
      <c r="AJ130" s="61">
        <f>VLOOKUP(A130,'BASE LOSS COSTS'!$P$55:$Q$69,2)</f>
        <v>2</v>
      </c>
      <c r="AK130" s="61">
        <f>VLOOKUP(A130,'BASE LOSS COSTS'!$V$14:$W$28,2)</f>
        <v>421</v>
      </c>
      <c r="AL130" s="71">
        <f>VLOOKUP($A130,'BASE LOSS COSTS'!$CD$14:$CE$28,2,FALSE)</f>
        <v>39.06</v>
      </c>
      <c r="AM130" s="71">
        <f>VLOOKUP($A130,'BASE LOSS COSTS'!$CG$14:$CH$28,2,FALSE)</f>
        <v>44.1</v>
      </c>
      <c r="AN130" s="71">
        <f>VLOOKUP($A130,'BASE LOSS COSTS'!$CJ$14:$CK$28,2,FALSE)</f>
        <v>60.48</v>
      </c>
      <c r="AO130" s="61">
        <f>VLOOKUP(A130,'BASE LOSS COSTS'!$S$55:$T$69,2)</f>
        <v>18</v>
      </c>
      <c r="AP130" s="61">
        <f>VLOOKUP(A130,'BASE LOSS COSTS'!$A$35:$B$49,2)</f>
        <v>336</v>
      </c>
      <c r="AQ130" s="61">
        <f>VLOOKUP(A130,'BASE LOSS COSTS'!$D$35:$E$49,2)</f>
        <v>290</v>
      </c>
      <c r="AR130" s="61">
        <f>VLOOKUP(A130,'BASE LOSS COSTS'!$G$35:$H$49,2)</f>
        <v>370</v>
      </c>
      <c r="AS130" s="61">
        <f>VLOOKUP(A130,'BASE LOSS COSTS'!$J$35:$K$49,2)</f>
        <v>370</v>
      </c>
      <c r="AT130" s="61">
        <f>VLOOKUP(A130,'BASE LOSS COSTS'!$M$35:$N$49,2)</f>
        <v>319</v>
      </c>
      <c r="AU130" s="61">
        <f>VLOOKUP(A130,'BASE LOSS COSTS'!$P$35:$Q$49,2)</f>
        <v>319</v>
      </c>
      <c r="AV130" s="61">
        <f>VLOOKUP(A130,'BASE LOSS COSTS'!$S$35:$T$49,2)</f>
        <v>168</v>
      </c>
      <c r="AW130" s="61">
        <f>VLOOKUP(A130,'BASE LOSS COSTS'!$V$35:$W$49,2)</f>
        <v>168</v>
      </c>
      <c r="AX130" s="61">
        <f>VLOOKUP(A130,'BASE LOSS COSTS'!$Y$35:$Z$49,2)</f>
        <v>145</v>
      </c>
      <c r="AY130" s="61">
        <f>VLOOKUP(A130,'BASE LOSS COSTS'!$AB$35:$AC$49,2)</f>
        <v>145</v>
      </c>
      <c r="AZ130" s="61">
        <f>VLOOKUP(A130,'BASE LOSS COSTS'!$AE$35:$AF$49,2)</f>
        <v>198</v>
      </c>
      <c r="BA130" s="61">
        <f>VLOOKUP(A130,'BASE LOSS COSTS'!$AH$35:$AI$49,2)</f>
        <v>307</v>
      </c>
      <c r="BB130" s="61">
        <f>VLOOKUP(A130,'BASE LOSS COSTS'!$AK$35:$AL$49,2)</f>
        <v>307</v>
      </c>
      <c r="BC130" s="61">
        <f>VLOOKUP(A130,'BASE LOSS COSTS'!$AN$35:$AO$49,2)</f>
        <v>91</v>
      </c>
      <c r="BD130" s="61">
        <f>VLOOKUP(A130,'BASE LOSS COSTS'!$AQ$35:$AR$49,2)</f>
        <v>91</v>
      </c>
      <c r="BE130" s="61">
        <f>VLOOKUP(A130,'BASE LOSS COSTS'!$AT$35:$AU$49,2)</f>
        <v>359</v>
      </c>
      <c r="BF130" s="61">
        <f>VLOOKUP(A130,'BASE LOSS COSTS'!$AW$35:$AX$49,2,FALSE)</f>
        <v>310</v>
      </c>
      <c r="BG130" s="61">
        <f>VLOOKUP(A130,'BASE LOSS COSTS'!$AZ$35:$BA$49,2)</f>
        <v>217</v>
      </c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9"/>
      <c r="CG130" s="39"/>
    </row>
    <row r="131" spans="1:85">
      <c r="A131" s="41">
        <v>116</v>
      </c>
      <c r="B131" s="41">
        <v>67150</v>
      </c>
      <c r="C131" s="49">
        <f>VLOOKUP(A131,'BASE LOSS COSTS'!$A$14:$B$28,2)</f>
        <v>121</v>
      </c>
      <c r="D131" s="70">
        <f>VLOOKUP($A131,'BASE LOSS COSTS'!$Y$14:$Z$28,2,FALSE)</f>
        <v>0.63</v>
      </c>
      <c r="E131" s="70">
        <f>VLOOKUP($A131,'BASE LOSS COSTS'!$AB$14:$AC$28,2,FALSE)</f>
        <v>1.26</v>
      </c>
      <c r="F131" s="70">
        <f>VLOOKUP($A131,'BASE LOSS COSTS'!$AE$14:$AF$28,2,FALSE)</f>
        <v>1.89</v>
      </c>
      <c r="G131" s="49">
        <f>VLOOKUP(A131,'BASE LOSS COSTS'!$A$55:$B$69,2)</f>
        <v>3</v>
      </c>
      <c r="H131" s="61">
        <f>VLOOKUP(A131,'BASE LOSS COSTS'!$D$14:$E$28,2)</f>
        <v>146</v>
      </c>
      <c r="I131" s="61">
        <f>VLOOKUP($A131,'BASE LOSS COSTS'!$AH$14:$AI$28,2,FALSE)</f>
        <v>1</v>
      </c>
      <c r="J131" s="61">
        <f>VLOOKUP($A131,'BASE LOSS COSTS'!$AK$14:$AL$28,2,FALSE)</f>
        <v>2</v>
      </c>
      <c r="K131" s="61">
        <f>VLOOKUP($A131,'BASE LOSS COSTS'!$AN$14:$AO$28,2,FALSE)</f>
        <v>3</v>
      </c>
      <c r="L131" s="61">
        <f>VLOOKUP($A131,'BASE LOSS COSTS'!$AQ$14:$AR$28,2,FALSE)</f>
        <v>5</v>
      </c>
      <c r="M131" s="61">
        <f>VLOOKUP(A131,'BASE LOSS COSTS'!$G$14:$H$28,2)</f>
        <v>116</v>
      </c>
      <c r="N131" s="71">
        <f>VLOOKUP($A131,'BASE LOSS COSTS'!$AT$14:$AU$28,2,FALSE)</f>
        <v>0.62</v>
      </c>
      <c r="O131" s="71">
        <f>VLOOKUP($A131,'BASE LOSS COSTS'!$AW$14:$AX$28,2,FALSE)</f>
        <v>1.25</v>
      </c>
      <c r="P131" s="71">
        <f>VLOOKUP($A131,'BASE LOSS COSTS'!$AZ$14:$BA$28,2,FALSE)</f>
        <v>1.87</v>
      </c>
      <c r="Q131" s="49">
        <f>VLOOKUP(A131,'BASE LOSS COSTS'!$D$55:$E$69,2)</f>
        <v>11</v>
      </c>
      <c r="R131" s="49">
        <f>VLOOKUP(A131,'BASE LOSS COSTS'!$V$55:$W$69,2)</f>
        <v>8</v>
      </c>
      <c r="S131" s="61">
        <f>VLOOKUP(A131,'BASE LOSS COSTS'!$J$14:$K$28,2)</f>
        <v>129</v>
      </c>
      <c r="T131" s="49">
        <f>VLOOKUP(A131,'BASE LOSS COSTS'!$G$55:$H$69,2)</f>
        <v>7</v>
      </c>
      <c r="U131" s="61">
        <f>VLOOKUP(A131,'BASE LOSS COSTS'!$M$14:$N$28,2)</f>
        <v>536</v>
      </c>
      <c r="V131" s="71">
        <f>VLOOKUP($A131,'BASE LOSS COSTS'!$BC$14:$BD$28,2,FALSE)</f>
        <v>1.26</v>
      </c>
      <c r="W131" s="71">
        <f>VLOOKUP($A131,'BASE LOSS COSTS'!$BF$14:$BG$28,2,FALSE)</f>
        <v>1.89</v>
      </c>
      <c r="X131" s="71">
        <f>VLOOKUP($A131,'BASE LOSS COSTS'!$BI$14:$BJ$28,2,FALSE)</f>
        <v>2.52</v>
      </c>
      <c r="Y131" s="61">
        <f>VLOOKUP(A131,'BASE LOSS COSTS'!$J$55:$K$69,2)</f>
        <v>19</v>
      </c>
      <c r="Z131" s="61">
        <f>VLOOKUP(A131,'BASE LOSS COSTS'!$Y$55:$Z$69,2)</f>
        <v>15</v>
      </c>
      <c r="AA131" s="61">
        <f>VLOOKUP(A131,'BASE LOSS COSTS'!$P$14:$Q$28,2)</f>
        <v>127</v>
      </c>
      <c r="AB131" s="71">
        <f>VLOOKUP($A131,'BASE LOSS COSTS'!$BL$14:$BM$28,2,FALSE)</f>
        <v>0.63</v>
      </c>
      <c r="AC131" s="71">
        <f>VLOOKUP($A131,'BASE LOSS COSTS'!$BO$14:$BP$28,2,FALSE)</f>
        <v>1.26</v>
      </c>
      <c r="AD131" s="71">
        <f>VLOOKUP($A131,'BASE LOSS COSTS'!$BR$14:$BS$28,2,FALSE)</f>
        <v>1.89</v>
      </c>
      <c r="AE131" s="61">
        <f>VLOOKUP(A131,'BASE LOSS COSTS'!$M$55:$N$69,2)</f>
        <v>2</v>
      </c>
      <c r="AF131" s="61">
        <f>VLOOKUP(A131,'BASE LOSS COSTS'!$S$14:$T$28,2)</f>
        <v>51</v>
      </c>
      <c r="AG131" s="71">
        <f>VLOOKUP($A131,'BASE LOSS COSTS'!$BU$14:$BV$28,2,FALSE)</f>
        <v>6.3</v>
      </c>
      <c r="AH131" s="71">
        <f>VLOOKUP($A131,'BASE LOSS COSTS'!$BX$14:$BY$28,2,FALSE)</f>
        <v>6.93</v>
      </c>
      <c r="AI131" s="71">
        <f>VLOOKUP($A131,'BASE LOSS COSTS'!$CA$14:$CB$28,2,FALSE)</f>
        <v>8.19</v>
      </c>
      <c r="AJ131" s="61">
        <f>VLOOKUP(A131,'BASE LOSS COSTS'!$P$55:$Q$69,2)</f>
        <v>2</v>
      </c>
      <c r="AK131" s="61">
        <f>VLOOKUP(A131,'BASE LOSS COSTS'!$V$14:$W$28,2)</f>
        <v>421</v>
      </c>
      <c r="AL131" s="71">
        <f>VLOOKUP($A131,'BASE LOSS COSTS'!$CD$14:$CE$28,2,FALSE)</f>
        <v>39.06</v>
      </c>
      <c r="AM131" s="71">
        <f>VLOOKUP($A131,'BASE LOSS COSTS'!$CG$14:$CH$28,2,FALSE)</f>
        <v>44.1</v>
      </c>
      <c r="AN131" s="71">
        <f>VLOOKUP($A131,'BASE LOSS COSTS'!$CJ$14:$CK$28,2,FALSE)</f>
        <v>60.48</v>
      </c>
      <c r="AO131" s="61">
        <f>VLOOKUP(A131,'BASE LOSS COSTS'!$S$55:$T$69,2)</f>
        <v>18</v>
      </c>
      <c r="AP131" s="61">
        <f>VLOOKUP(A131,'BASE LOSS COSTS'!$A$35:$B$49,2)</f>
        <v>336</v>
      </c>
      <c r="AQ131" s="61">
        <f>VLOOKUP(A131,'BASE LOSS COSTS'!$D$35:$E$49,2)</f>
        <v>290</v>
      </c>
      <c r="AR131" s="61">
        <f>VLOOKUP(A131,'BASE LOSS COSTS'!$G$35:$H$49,2)</f>
        <v>370</v>
      </c>
      <c r="AS131" s="61">
        <f>VLOOKUP(A131,'BASE LOSS COSTS'!$J$35:$K$49,2)</f>
        <v>370</v>
      </c>
      <c r="AT131" s="61">
        <f>VLOOKUP(A131,'BASE LOSS COSTS'!$M$35:$N$49,2)</f>
        <v>319</v>
      </c>
      <c r="AU131" s="61">
        <f>VLOOKUP(A131,'BASE LOSS COSTS'!$P$35:$Q$49,2)</f>
        <v>319</v>
      </c>
      <c r="AV131" s="61">
        <f>VLOOKUP(A131,'BASE LOSS COSTS'!$S$35:$T$49,2)</f>
        <v>168</v>
      </c>
      <c r="AW131" s="61">
        <f>VLOOKUP(A131,'BASE LOSS COSTS'!$V$35:$W$49,2)</f>
        <v>168</v>
      </c>
      <c r="AX131" s="61">
        <f>VLOOKUP(A131,'BASE LOSS COSTS'!$Y$35:$Z$49,2)</f>
        <v>145</v>
      </c>
      <c r="AY131" s="61">
        <f>VLOOKUP(A131,'BASE LOSS COSTS'!$AB$35:$AC$49,2)</f>
        <v>145</v>
      </c>
      <c r="AZ131" s="61">
        <f>VLOOKUP(A131,'BASE LOSS COSTS'!$AE$35:$AF$49,2)</f>
        <v>198</v>
      </c>
      <c r="BA131" s="61">
        <f>VLOOKUP(A131,'BASE LOSS COSTS'!$AH$35:$AI$49,2)</f>
        <v>307</v>
      </c>
      <c r="BB131" s="61">
        <f>VLOOKUP(A131,'BASE LOSS COSTS'!$AK$35:$AL$49,2)</f>
        <v>307</v>
      </c>
      <c r="BC131" s="61">
        <f>VLOOKUP(A131,'BASE LOSS COSTS'!$AN$35:$AO$49,2)</f>
        <v>91</v>
      </c>
      <c r="BD131" s="61">
        <f>VLOOKUP(A131,'BASE LOSS COSTS'!$AQ$35:$AR$49,2)</f>
        <v>91</v>
      </c>
      <c r="BE131" s="61">
        <f>VLOOKUP(A131,'BASE LOSS COSTS'!$AT$35:$AU$49,2)</f>
        <v>359</v>
      </c>
      <c r="BF131" s="61">
        <f>VLOOKUP(A131,'BASE LOSS COSTS'!$AW$35:$AX$49,2,FALSE)</f>
        <v>310</v>
      </c>
      <c r="BG131" s="61">
        <f>VLOOKUP(A131,'BASE LOSS COSTS'!$AZ$35:$BA$49,2)</f>
        <v>217</v>
      </c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9"/>
      <c r="CG131" s="39"/>
    </row>
    <row r="132" spans="1:85">
      <c r="A132" s="41">
        <v>116</v>
      </c>
      <c r="B132" s="41">
        <v>67155</v>
      </c>
      <c r="C132" s="49">
        <f>VLOOKUP(A132,'BASE LOSS COSTS'!$A$14:$B$28,2)</f>
        <v>121</v>
      </c>
      <c r="D132" s="70">
        <f>VLOOKUP($A132,'BASE LOSS COSTS'!$Y$14:$Z$28,2,FALSE)</f>
        <v>0.63</v>
      </c>
      <c r="E132" s="70">
        <f>VLOOKUP($A132,'BASE LOSS COSTS'!$AB$14:$AC$28,2,FALSE)</f>
        <v>1.26</v>
      </c>
      <c r="F132" s="70">
        <f>VLOOKUP($A132,'BASE LOSS COSTS'!$AE$14:$AF$28,2,FALSE)</f>
        <v>1.89</v>
      </c>
      <c r="G132" s="49">
        <f>VLOOKUP(A132,'BASE LOSS COSTS'!$A$55:$B$69,2)</f>
        <v>3</v>
      </c>
      <c r="H132" s="61">
        <f>VLOOKUP(A132,'BASE LOSS COSTS'!$D$14:$E$28,2)</f>
        <v>146</v>
      </c>
      <c r="I132" s="61">
        <f>VLOOKUP($A132,'BASE LOSS COSTS'!$AH$14:$AI$28,2,FALSE)</f>
        <v>1</v>
      </c>
      <c r="J132" s="61">
        <f>VLOOKUP($A132,'BASE LOSS COSTS'!$AK$14:$AL$28,2,FALSE)</f>
        <v>2</v>
      </c>
      <c r="K132" s="61">
        <f>VLOOKUP($A132,'BASE LOSS COSTS'!$AN$14:$AO$28,2,FALSE)</f>
        <v>3</v>
      </c>
      <c r="L132" s="61">
        <f>VLOOKUP($A132,'BASE LOSS COSTS'!$AQ$14:$AR$28,2,FALSE)</f>
        <v>5</v>
      </c>
      <c r="M132" s="61">
        <f>VLOOKUP(A132,'BASE LOSS COSTS'!$G$14:$H$28,2)</f>
        <v>116</v>
      </c>
      <c r="N132" s="71">
        <f>VLOOKUP($A132,'BASE LOSS COSTS'!$AT$14:$AU$28,2,FALSE)</f>
        <v>0.62</v>
      </c>
      <c r="O132" s="71">
        <f>VLOOKUP($A132,'BASE LOSS COSTS'!$AW$14:$AX$28,2,FALSE)</f>
        <v>1.25</v>
      </c>
      <c r="P132" s="71">
        <f>VLOOKUP($A132,'BASE LOSS COSTS'!$AZ$14:$BA$28,2,FALSE)</f>
        <v>1.87</v>
      </c>
      <c r="Q132" s="49">
        <f>VLOOKUP(A132,'BASE LOSS COSTS'!$D$55:$E$69,2)</f>
        <v>11</v>
      </c>
      <c r="R132" s="49">
        <f>VLOOKUP(A132,'BASE LOSS COSTS'!$V$55:$W$69,2)</f>
        <v>8</v>
      </c>
      <c r="S132" s="61">
        <f>VLOOKUP(A132,'BASE LOSS COSTS'!$J$14:$K$28,2)</f>
        <v>129</v>
      </c>
      <c r="T132" s="49">
        <f>VLOOKUP(A132,'BASE LOSS COSTS'!$G$55:$H$69,2)</f>
        <v>7</v>
      </c>
      <c r="U132" s="61">
        <f>VLOOKUP(A132,'BASE LOSS COSTS'!$M$14:$N$28,2)</f>
        <v>536</v>
      </c>
      <c r="V132" s="71">
        <f>VLOOKUP($A132,'BASE LOSS COSTS'!$BC$14:$BD$28,2,FALSE)</f>
        <v>1.26</v>
      </c>
      <c r="W132" s="71">
        <f>VLOOKUP($A132,'BASE LOSS COSTS'!$BF$14:$BG$28,2,FALSE)</f>
        <v>1.89</v>
      </c>
      <c r="X132" s="71">
        <f>VLOOKUP($A132,'BASE LOSS COSTS'!$BI$14:$BJ$28,2,FALSE)</f>
        <v>2.52</v>
      </c>
      <c r="Y132" s="61">
        <f>VLOOKUP(A132,'BASE LOSS COSTS'!$J$55:$K$69,2)</f>
        <v>19</v>
      </c>
      <c r="Z132" s="61">
        <f>VLOOKUP(A132,'BASE LOSS COSTS'!$Y$55:$Z$69,2)</f>
        <v>15</v>
      </c>
      <c r="AA132" s="61">
        <f>VLOOKUP(A132,'BASE LOSS COSTS'!$P$14:$Q$28,2)</f>
        <v>127</v>
      </c>
      <c r="AB132" s="71">
        <f>VLOOKUP($A132,'BASE LOSS COSTS'!$BL$14:$BM$28,2,FALSE)</f>
        <v>0.63</v>
      </c>
      <c r="AC132" s="71">
        <f>VLOOKUP($A132,'BASE LOSS COSTS'!$BO$14:$BP$28,2,FALSE)</f>
        <v>1.26</v>
      </c>
      <c r="AD132" s="71">
        <f>VLOOKUP($A132,'BASE LOSS COSTS'!$BR$14:$BS$28,2,FALSE)</f>
        <v>1.89</v>
      </c>
      <c r="AE132" s="61">
        <f>VLOOKUP(A132,'BASE LOSS COSTS'!$M$55:$N$69,2)</f>
        <v>2</v>
      </c>
      <c r="AF132" s="61">
        <f>VLOOKUP(A132,'BASE LOSS COSTS'!$S$14:$T$28,2)</f>
        <v>51</v>
      </c>
      <c r="AG132" s="71">
        <f>VLOOKUP($A132,'BASE LOSS COSTS'!$BU$14:$BV$28,2,FALSE)</f>
        <v>6.3</v>
      </c>
      <c r="AH132" s="71">
        <f>VLOOKUP($A132,'BASE LOSS COSTS'!$BX$14:$BY$28,2,FALSE)</f>
        <v>6.93</v>
      </c>
      <c r="AI132" s="71">
        <f>VLOOKUP($A132,'BASE LOSS COSTS'!$CA$14:$CB$28,2,FALSE)</f>
        <v>8.19</v>
      </c>
      <c r="AJ132" s="61">
        <f>VLOOKUP(A132,'BASE LOSS COSTS'!$P$55:$Q$69,2)</f>
        <v>2</v>
      </c>
      <c r="AK132" s="61">
        <f>VLOOKUP(A132,'BASE LOSS COSTS'!$V$14:$W$28,2)</f>
        <v>421</v>
      </c>
      <c r="AL132" s="71">
        <f>VLOOKUP($A132,'BASE LOSS COSTS'!$CD$14:$CE$28,2,FALSE)</f>
        <v>39.06</v>
      </c>
      <c r="AM132" s="71">
        <f>VLOOKUP($A132,'BASE LOSS COSTS'!$CG$14:$CH$28,2,FALSE)</f>
        <v>44.1</v>
      </c>
      <c r="AN132" s="71">
        <f>VLOOKUP($A132,'BASE LOSS COSTS'!$CJ$14:$CK$28,2,FALSE)</f>
        <v>60.48</v>
      </c>
      <c r="AO132" s="61">
        <f>VLOOKUP(A132,'BASE LOSS COSTS'!$S$55:$T$69,2)</f>
        <v>18</v>
      </c>
      <c r="AP132" s="61">
        <f>VLOOKUP(A132,'BASE LOSS COSTS'!$A$35:$B$49,2)</f>
        <v>336</v>
      </c>
      <c r="AQ132" s="61">
        <f>VLOOKUP(A132,'BASE LOSS COSTS'!$D$35:$E$49,2)</f>
        <v>290</v>
      </c>
      <c r="AR132" s="61">
        <f>VLOOKUP(A132,'BASE LOSS COSTS'!$G$35:$H$49,2)</f>
        <v>370</v>
      </c>
      <c r="AS132" s="61">
        <f>VLOOKUP(A132,'BASE LOSS COSTS'!$J$35:$K$49,2)</f>
        <v>370</v>
      </c>
      <c r="AT132" s="61">
        <f>VLOOKUP(A132,'BASE LOSS COSTS'!$M$35:$N$49,2)</f>
        <v>319</v>
      </c>
      <c r="AU132" s="61">
        <f>VLOOKUP(A132,'BASE LOSS COSTS'!$P$35:$Q$49,2)</f>
        <v>319</v>
      </c>
      <c r="AV132" s="61">
        <f>VLOOKUP(A132,'BASE LOSS COSTS'!$S$35:$T$49,2)</f>
        <v>168</v>
      </c>
      <c r="AW132" s="61">
        <f>VLOOKUP(A132,'BASE LOSS COSTS'!$V$35:$W$49,2)</f>
        <v>168</v>
      </c>
      <c r="AX132" s="61">
        <f>VLOOKUP(A132,'BASE LOSS COSTS'!$Y$35:$Z$49,2)</f>
        <v>145</v>
      </c>
      <c r="AY132" s="61">
        <f>VLOOKUP(A132,'BASE LOSS COSTS'!$AB$35:$AC$49,2)</f>
        <v>145</v>
      </c>
      <c r="AZ132" s="61">
        <f>VLOOKUP(A132,'BASE LOSS COSTS'!$AE$35:$AF$49,2)</f>
        <v>198</v>
      </c>
      <c r="BA132" s="61">
        <f>VLOOKUP(A132,'BASE LOSS COSTS'!$AH$35:$AI$49,2)</f>
        <v>307</v>
      </c>
      <c r="BB132" s="61">
        <f>VLOOKUP(A132,'BASE LOSS COSTS'!$AK$35:$AL$49,2)</f>
        <v>307</v>
      </c>
      <c r="BC132" s="61">
        <f>VLOOKUP(A132,'BASE LOSS COSTS'!$AN$35:$AO$49,2)</f>
        <v>91</v>
      </c>
      <c r="BD132" s="61">
        <f>VLOOKUP(A132,'BASE LOSS COSTS'!$AQ$35:$AR$49,2)</f>
        <v>91</v>
      </c>
      <c r="BE132" s="61">
        <f>VLOOKUP(A132,'BASE LOSS COSTS'!$AT$35:$AU$49,2)</f>
        <v>359</v>
      </c>
      <c r="BF132" s="61">
        <f>VLOOKUP(A132,'BASE LOSS COSTS'!$AW$35:$AX$49,2,FALSE)</f>
        <v>310</v>
      </c>
      <c r="BG132" s="61">
        <f>VLOOKUP(A132,'BASE LOSS COSTS'!$AZ$35:$BA$49,2)</f>
        <v>217</v>
      </c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9"/>
      <c r="CG132" s="39"/>
    </row>
    <row r="133" spans="1:85">
      <c r="A133" s="41">
        <v>116</v>
      </c>
      <c r="B133" s="41">
        <v>67515</v>
      </c>
      <c r="C133" s="49">
        <f>VLOOKUP(A133,'BASE LOSS COSTS'!$A$14:$B$28,2)</f>
        <v>121</v>
      </c>
      <c r="D133" s="70">
        <f>VLOOKUP($A133,'BASE LOSS COSTS'!$Y$14:$Z$28,2,FALSE)</f>
        <v>0.63</v>
      </c>
      <c r="E133" s="70">
        <f>VLOOKUP($A133,'BASE LOSS COSTS'!$AB$14:$AC$28,2,FALSE)</f>
        <v>1.26</v>
      </c>
      <c r="F133" s="70">
        <f>VLOOKUP($A133,'BASE LOSS COSTS'!$AE$14:$AF$28,2,FALSE)</f>
        <v>1.89</v>
      </c>
      <c r="G133" s="49">
        <f>VLOOKUP(A133,'BASE LOSS COSTS'!$A$55:$B$69,2)</f>
        <v>3</v>
      </c>
      <c r="H133" s="61">
        <f>VLOOKUP(A133,'BASE LOSS COSTS'!$D$14:$E$28,2)</f>
        <v>146</v>
      </c>
      <c r="I133" s="61">
        <f>VLOOKUP($A133,'BASE LOSS COSTS'!$AH$14:$AI$28,2,FALSE)</f>
        <v>1</v>
      </c>
      <c r="J133" s="61">
        <f>VLOOKUP($A133,'BASE LOSS COSTS'!$AK$14:$AL$28,2,FALSE)</f>
        <v>2</v>
      </c>
      <c r="K133" s="61">
        <f>VLOOKUP($A133,'BASE LOSS COSTS'!$AN$14:$AO$28,2,FALSE)</f>
        <v>3</v>
      </c>
      <c r="L133" s="61">
        <f>VLOOKUP($A133,'BASE LOSS COSTS'!$AQ$14:$AR$28,2,FALSE)</f>
        <v>5</v>
      </c>
      <c r="M133" s="61">
        <f>VLOOKUP(A133,'BASE LOSS COSTS'!$G$14:$H$28,2)</f>
        <v>116</v>
      </c>
      <c r="N133" s="71">
        <f>VLOOKUP($A133,'BASE LOSS COSTS'!$AT$14:$AU$28,2,FALSE)</f>
        <v>0.62</v>
      </c>
      <c r="O133" s="71">
        <f>VLOOKUP($A133,'BASE LOSS COSTS'!$AW$14:$AX$28,2,FALSE)</f>
        <v>1.25</v>
      </c>
      <c r="P133" s="71">
        <f>VLOOKUP($A133,'BASE LOSS COSTS'!$AZ$14:$BA$28,2,FALSE)</f>
        <v>1.87</v>
      </c>
      <c r="Q133" s="49">
        <f>VLOOKUP(A133,'BASE LOSS COSTS'!$D$55:$E$69,2)</f>
        <v>11</v>
      </c>
      <c r="R133" s="49">
        <f>VLOOKUP(A133,'BASE LOSS COSTS'!$V$55:$W$69,2)</f>
        <v>8</v>
      </c>
      <c r="S133" s="61">
        <f>VLOOKUP(A133,'BASE LOSS COSTS'!$J$14:$K$28,2)</f>
        <v>129</v>
      </c>
      <c r="T133" s="49">
        <f>VLOOKUP(A133,'BASE LOSS COSTS'!$G$55:$H$69,2)</f>
        <v>7</v>
      </c>
      <c r="U133" s="61">
        <f>VLOOKUP(A133,'BASE LOSS COSTS'!$M$14:$N$28,2)</f>
        <v>536</v>
      </c>
      <c r="V133" s="71">
        <f>VLOOKUP($A133,'BASE LOSS COSTS'!$BC$14:$BD$28,2,FALSE)</f>
        <v>1.26</v>
      </c>
      <c r="W133" s="71">
        <f>VLOOKUP($A133,'BASE LOSS COSTS'!$BF$14:$BG$28,2,FALSE)</f>
        <v>1.89</v>
      </c>
      <c r="X133" s="71">
        <f>VLOOKUP($A133,'BASE LOSS COSTS'!$BI$14:$BJ$28,2,FALSE)</f>
        <v>2.52</v>
      </c>
      <c r="Y133" s="61">
        <f>VLOOKUP(A133,'BASE LOSS COSTS'!$J$55:$K$69,2)</f>
        <v>19</v>
      </c>
      <c r="Z133" s="61">
        <f>VLOOKUP(A133,'BASE LOSS COSTS'!$Y$55:$Z$69,2)</f>
        <v>15</v>
      </c>
      <c r="AA133" s="61">
        <f>VLOOKUP(A133,'BASE LOSS COSTS'!$P$14:$Q$28,2)</f>
        <v>127</v>
      </c>
      <c r="AB133" s="71">
        <f>VLOOKUP($A133,'BASE LOSS COSTS'!$BL$14:$BM$28,2,FALSE)</f>
        <v>0.63</v>
      </c>
      <c r="AC133" s="71">
        <f>VLOOKUP($A133,'BASE LOSS COSTS'!$BO$14:$BP$28,2,FALSE)</f>
        <v>1.26</v>
      </c>
      <c r="AD133" s="71">
        <f>VLOOKUP($A133,'BASE LOSS COSTS'!$BR$14:$BS$28,2,FALSE)</f>
        <v>1.89</v>
      </c>
      <c r="AE133" s="61">
        <f>VLOOKUP(A133,'BASE LOSS COSTS'!$M$55:$N$69,2)</f>
        <v>2</v>
      </c>
      <c r="AF133" s="61">
        <f>VLOOKUP(A133,'BASE LOSS COSTS'!$S$14:$T$28,2)</f>
        <v>51</v>
      </c>
      <c r="AG133" s="71">
        <f>VLOOKUP($A133,'BASE LOSS COSTS'!$BU$14:$BV$28,2,FALSE)</f>
        <v>6.3</v>
      </c>
      <c r="AH133" s="71">
        <f>VLOOKUP($A133,'BASE LOSS COSTS'!$BX$14:$BY$28,2,FALSE)</f>
        <v>6.93</v>
      </c>
      <c r="AI133" s="71">
        <f>VLOOKUP($A133,'BASE LOSS COSTS'!$CA$14:$CB$28,2,FALSE)</f>
        <v>8.19</v>
      </c>
      <c r="AJ133" s="61">
        <f>VLOOKUP(A133,'BASE LOSS COSTS'!$P$55:$Q$69,2)</f>
        <v>2</v>
      </c>
      <c r="AK133" s="61">
        <f>VLOOKUP(A133,'BASE LOSS COSTS'!$V$14:$W$28,2)</f>
        <v>421</v>
      </c>
      <c r="AL133" s="71">
        <f>VLOOKUP($A133,'BASE LOSS COSTS'!$CD$14:$CE$28,2,FALSE)</f>
        <v>39.06</v>
      </c>
      <c r="AM133" s="71">
        <f>VLOOKUP($A133,'BASE LOSS COSTS'!$CG$14:$CH$28,2,FALSE)</f>
        <v>44.1</v>
      </c>
      <c r="AN133" s="71">
        <f>VLOOKUP($A133,'BASE LOSS COSTS'!$CJ$14:$CK$28,2,FALSE)</f>
        <v>60.48</v>
      </c>
      <c r="AO133" s="61">
        <f>VLOOKUP(A133,'BASE LOSS COSTS'!$S$55:$T$69,2)</f>
        <v>18</v>
      </c>
      <c r="AP133" s="61">
        <f>VLOOKUP(A133,'BASE LOSS COSTS'!$A$35:$B$49,2)</f>
        <v>336</v>
      </c>
      <c r="AQ133" s="61">
        <f>VLOOKUP(A133,'BASE LOSS COSTS'!$D$35:$E$49,2)</f>
        <v>290</v>
      </c>
      <c r="AR133" s="61">
        <f>VLOOKUP(A133,'BASE LOSS COSTS'!$G$35:$H$49,2)</f>
        <v>370</v>
      </c>
      <c r="AS133" s="61">
        <f>VLOOKUP(A133,'BASE LOSS COSTS'!$J$35:$K$49,2)</f>
        <v>370</v>
      </c>
      <c r="AT133" s="61">
        <f>VLOOKUP(A133,'BASE LOSS COSTS'!$M$35:$N$49,2)</f>
        <v>319</v>
      </c>
      <c r="AU133" s="61">
        <f>VLOOKUP(A133,'BASE LOSS COSTS'!$P$35:$Q$49,2)</f>
        <v>319</v>
      </c>
      <c r="AV133" s="61">
        <f>VLOOKUP(A133,'BASE LOSS COSTS'!$S$35:$T$49,2)</f>
        <v>168</v>
      </c>
      <c r="AW133" s="61">
        <f>VLOOKUP(A133,'BASE LOSS COSTS'!$V$35:$W$49,2)</f>
        <v>168</v>
      </c>
      <c r="AX133" s="61">
        <f>VLOOKUP(A133,'BASE LOSS COSTS'!$Y$35:$Z$49,2)</f>
        <v>145</v>
      </c>
      <c r="AY133" s="61">
        <f>VLOOKUP(A133,'BASE LOSS COSTS'!$AB$35:$AC$49,2)</f>
        <v>145</v>
      </c>
      <c r="AZ133" s="61">
        <f>VLOOKUP(A133,'BASE LOSS COSTS'!$AE$35:$AF$49,2)</f>
        <v>198</v>
      </c>
      <c r="BA133" s="61">
        <f>VLOOKUP(A133,'BASE LOSS COSTS'!$AH$35:$AI$49,2)</f>
        <v>307</v>
      </c>
      <c r="BB133" s="61">
        <f>VLOOKUP(A133,'BASE LOSS COSTS'!$AK$35:$AL$49,2)</f>
        <v>307</v>
      </c>
      <c r="BC133" s="61">
        <f>VLOOKUP(A133,'BASE LOSS COSTS'!$AN$35:$AO$49,2)</f>
        <v>91</v>
      </c>
      <c r="BD133" s="61">
        <f>VLOOKUP(A133,'BASE LOSS COSTS'!$AQ$35:$AR$49,2)</f>
        <v>91</v>
      </c>
      <c r="BE133" s="61">
        <f>VLOOKUP(A133,'BASE LOSS COSTS'!$AT$35:$AU$49,2)</f>
        <v>359</v>
      </c>
      <c r="BF133" s="61">
        <f>VLOOKUP(A133,'BASE LOSS COSTS'!$AW$35:$AX$49,2,FALSE)</f>
        <v>310</v>
      </c>
      <c r="BG133" s="61">
        <f>VLOOKUP(A133,'BASE LOSS COSTS'!$AZ$35:$BA$49,2)</f>
        <v>217</v>
      </c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9"/>
      <c r="CG133" s="39"/>
    </row>
    <row r="134" spans="1:85">
      <c r="A134" s="41">
        <v>116</v>
      </c>
      <c r="B134" s="41">
        <v>67516</v>
      </c>
      <c r="C134" s="49">
        <f>VLOOKUP(A134,'BASE LOSS COSTS'!$A$14:$B$28,2)</f>
        <v>121</v>
      </c>
      <c r="D134" s="70">
        <f>VLOOKUP($A134,'BASE LOSS COSTS'!$Y$14:$Z$28,2,FALSE)</f>
        <v>0.63</v>
      </c>
      <c r="E134" s="70">
        <f>VLOOKUP($A134,'BASE LOSS COSTS'!$AB$14:$AC$28,2,FALSE)</f>
        <v>1.26</v>
      </c>
      <c r="F134" s="70">
        <f>VLOOKUP($A134,'BASE LOSS COSTS'!$AE$14:$AF$28,2,FALSE)</f>
        <v>1.89</v>
      </c>
      <c r="G134" s="49">
        <f>VLOOKUP(A134,'BASE LOSS COSTS'!$A$55:$B$69,2)</f>
        <v>3</v>
      </c>
      <c r="H134" s="61">
        <f>VLOOKUP(A134,'BASE LOSS COSTS'!$D$14:$E$28,2)</f>
        <v>146</v>
      </c>
      <c r="I134" s="61">
        <f>VLOOKUP($A134,'BASE LOSS COSTS'!$AH$14:$AI$28,2,FALSE)</f>
        <v>1</v>
      </c>
      <c r="J134" s="61">
        <f>VLOOKUP($A134,'BASE LOSS COSTS'!$AK$14:$AL$28,2,FALSE)</f>
        <v>2</v>
      </c>
      <c r="K134" s="61">
        <f>VLOOKUP($A134,'BASE LOSS COSTS'!$AN$14:$AO$28,2,FALSE)</f>
        <v>3</v>
      </c>
      <c r="L134" s="61">
        <f>VLOOKUP($A134,'BASE LOSS COSTS'!$AQ$14:$AR$28,2,FALSE)</f>
        <v>5</v>
      </c>
      <c r="M134" s="61">
        <f>VLOOKUP(A134,'BASE LOSS COSTS'!$G$14:$H$28,2)</f>
        <v>116</v>
      </c>
      <c r="N134" s="71">
        <f>VLOOKUP($A134,'BASE LOSS COSTS'!$AT$14:$AU$28,2,FALSE)</f>
        <v>0.62</v>
      </c>
      <c r="O134" s="71">
        <f>VLOOKUP($A134,'BASE LOSS COSTS'!$AW$14:$AX$28,2,FALSE)</f>
        <v>1.25</v>
      </c>
      <c r="P134" s="71">
        <f>VLOOKUP($A134,'BASE LOSS COSTS'!$AZ$14:$BA$28,2,FALSE)</f>
        <v>1.87</v>
      </c>
      <c r="Q134" s="49">
        <f>VLOOKUP(A134,'BASE LOSS COSTS'!$D$55:$E$69,2)</f>
        <v>11</v>
      </c>
      <c r="R134" s="49">
        <f>VLOOKUP(A134,'BASE LOSS COSTS'!$V$55:$W$69,2)</f>
        <v>8</v>
      </c>
      <c r="S134" s="61">
        <f>VLOOKUP(A134,'BASE LOSS COSTS'!$J$14:$K$28,2)</f>
        <v>129</v>
      </c>
      <c r="T134" s="49">
        <f>VLOOKUP(A134,'BASE LOSS COSTS'!$G$55:$H$69,2)</f>
        <v>7</v>
      </c>
      <c r="U134" s="61">
        <f>VLOOKUP(A134,'BASE LOSS COSTS'!$M$14:$N$28,2)</f>
        <v>536</v>
      </c>
      <c r="V134" s="71">
        <f>VLOOKUP($A134,'BASE LOSS COSTS'!$BC$14:$BD$28,2,FALSE)</f>
        <v>1.26</v>
      </c>
      <c r="W134" s="71">
        <f>VLOOKUP($A134,'BASE LOSS COSTS'!$BF$14:$BG$28,2,FALSE)</f>
        <v>1.89</v>
      </c>
      <c r="X134" s="71">
        <f>VLOOKUP($A134,'BASE LOSS COSTS'!$BI$14:$BJ$28,2,FALSE)</f>
        <v>2.52</v>
      </c>
      <c r="Y134" s="61">
        <f>VLOOKUP(A134,'BASE LOSS COSTS'!$J$55:$K$69,2)</f>
        <v>19</v>
      </c>
      <c r="Z134" s="61">
        <f>VLOOKUP(A134,'BASE LOSS COSTS'!$Y$55:$Z$69,2)</f>
        <v>15</v>
      </c>
      <c r="AA134" s="61">
        <f>VLOOKUP(A134,'BASE LOSS COSTS'!$P$14:$Q$28,2)</f>
        <v>127</v>
      </c>
      <c r="AB134" s="71">
        <f>VLOOKUP($A134,'BASE LOSS COSTS'!$BL$14:$BM$28,2,FALSE)</f>
        <v>0.63</v>
      </c>
      <c r="AC134" s="71">
        <f>VLOOKUP($A134,'BASE LOSS COSTS'!$BO$14:$BP$28,2,FALSE)</f>
        <v>1.26</v>
      </c>
      <c r="AD134" s="71">
        <f>VLOOKUP($A134,'BASE LOSS COSTS'!$BR$14:$BS$28,2,FALSE)</f>
        <v>1.89</v>
      </c>
      <c r="AE134" s="61">
        <f>VLOOKUP(A134,'BASE LOSS COSTS'!$M$55:$N$69,2)</f>
        <v>2</v>
      </c>
      <c r="AF134" s="61">
        <f>VLOOKUP(A134,'BASE LOSS COSTS'!$S$14:$T$28,2)</f>
        <v>51</v>
      </c>
      <c r="AG134" s="71">
        <f>VLOOKUP($A134,'BASE LOSS COSTS'!$BU$14:$BV$28,2,FALSE)</f>
        <v>6.3</v>
      </c>
      <c r="AH134" s="71">
        <f>VLOOKUP($A134,'BASE LOSS COSTS'!$BX$14:$BY$28,2,FALSE)</f>
        <v>6.93</v>
      </c>
      <c r="AI134" s="71">
        <f>VLOOKUP($A134,'BASE LOSS COSTS'!$CA$14:$CB$28,2,FALSE)</f>
        <v>8.19</v>
      </c>
      <c r="AJ134" s="61">
        <f>VLOOKUP(A134,'BASE LOSS COSTS'!$P$55:$Q$69,2)</f>
        <v>2</v>
      </c>
      <c r="AK134" s="61">
        <f>VLOOKUP(A134,'BASE LOSS COSTS'!$V$14:$W$28,2)</f>
        <v>421</v>
      </c>
      <c r="AL134" s="71">
        <f>VLOOKUP($A134,'BASE LOSS COSTS'!$CD$14:$CE$28,2,FALSE)</f>
        <v>39.06</v>
      </c>
      <c r="AM134" s="71">
        <f>VLOOKUP($A134,'BASE LOSS COSTS'!$CG$14:$CH$28,2,FALSE)</f>
        <v>44.1</v>
      </c>
      <c r="AN134" s="71">
        <f>VLOOKUP($A134,'BASE LOSS COSTS'!$CJ$14:$CK$28,2,FALSE)</f>
        <v>60.48</v>
      </c>
      <c r="AO134" s="61">
        <f>VLOOKUP(A134,'BASE LOSS COSTS'!$S$55:$T$69,2)</f>
        <v>18</v>
      </c>
      <c r="AP134" s="61">
        <f>VLOOKUP(A134,'BASE LOSS COSTS'!$A$35:$B$49,2)</f>
        <v>336</v>
      </c>
      <c r="AQ134" s="61">
        <f>VLOOKUP(A134,'BASE LOSS COSTS'!$D$35:$E$49,2)</f>
        <v>290</v>
      </c>
      <c r="AR134" s="61">
        <f>VLOOKUP(A134,'BASE LOSS COSTS'!$G$35:$H$49,2)</f>
        <v>370</v>
      </c>
      <c r="AS134" s="61">
        <f>VLOOKUP(A134,'BASE LOSS COSTS'!$J$35:$K$49,2)</f>
        <v>370</v>
      </c>
      <c r="AT134" s="61">
        <f>VLOOKUP(A134,'BASE LOSS COSTS'!$M$35:$N$49,2)</f>
        <v>319</v>
      </c>
      <c r="AU134" s="61">
        <f>VLOOKUP(A134,'BASE LOSS COSTS'!$P$35:$Q$49,2)</f>
        <v>319</v>
      </c>
      <c r="AV134" s="61">
        <f>VLOOKUP(A134,'BASE LOSS COSTS'!$S$35:$T$49,2)</f>
        <v>168</v>
      </c>
      <c r="AW134" s="61">
        <f>VLOOKUP(A134,'BASE LOSS COSTS'!$V$35:$W$49,2)</f>
        <v>168</v>
      </c>
      <c r="AX134" s="61">
        <f>VLOOKUP(A134,'BASE LOSS COSTS'!$Y$35:$Z$49,2)</f>
        <v>145</v>
      </c>
      <c r="AY134" s="61">
        <f>VLOOKUP(A134,'BASE LOSS COSTS'!$AB$35:$AC$49,2)</f>
        <v>145</v>
      </c>
      <c r="AZ134" s="61">
        <f>VLOOKUP(A134,'BASE LOSS COSTS'!$AE$35:$AF$49,2)</f>
        <v>198</v>
      </c>
      <c r="BA134" s="61">
        <f>VLOOKUP(A134,'BASE LOSS COSTS'!$AH$35:$AI$49,2)</f>
        <v>307</v>
      </c>
      <c r="BB134" s="61">
        <f>VLOOKUP(A134,'BASE LOSS COSTS'!$AK$35:$AL$49,2)</f>
        <v>307</v>
      </c>
      <c r="BC134" s="61">
        <f>VLOOKUP(A134,'BASE LOSS COSTS'!$AN$35:$AO$49,2)</f>
        <v>91</v>
      </c>
      <c r="BD134" s="61">
        <f>VLOOKUP(A134,'BASE LOSS COSTS'!$AQ$35:$AR$49,2)</f>
        <v>91</v>
      </c>
      <c r="BE134" s="61">
        <f>VLOOKUP(A134,'BASE LOSS COSTS'!$AT$35:$AU$49,2)</f>
        <v>359</v>
      </c>
      <c r="BF134" s="61">
        <f>VLOOKUP(A134,'BASE LOSS COSTS'!$AW$35:$AX$49,2,FALSE)</f>
        <v>310</v>
      </c>
      <c r="BG134" s="61">
        <f>VLOOKUP(A134,'BASE LOSS COSTS'!$AZ$35:$BA$49,2)</f>
        <v>217</v>
      </c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9"/>
      <c r="CG134" s="39"/>
    </row>
    <row r="135" spans="1:85">
      <c r="A135" s="41">
        <v>116</v>
      </c>
      <c r="B135" s="41">
        <v>67518</v>
      </c>
      <c r="C135" s="49">
        <f>VLOOKUP(A135,'BASE LOSS COSTS'!$A$14:$B$28,2)</f>
        <v>121</v>
      </c>
      <c r="D135" s="70">
        <f>VLOOKUP($A135,'BASE LOSS COSTS'!$Y$14:$Z$28,2,FALSE)</f>
        <v>0.63</v>
      </c>
      <c r="E135" s="70">
        <f>VLOOKUP($A135,'BASE LOSS COSTS'!$AB$14:$AC$28,2,FALSE)</f>
        <v>1.26</v>
      </c>
      <c r="F135" s="70">
        <f>VLOOKUP($A135,'BASE LOSS COSTS'!$AE$14:$AF$28,2,FALSE)</f>
        <v>1.89</v>
      </c>
      <c r="G135" s="49">
        <f>VLOOKUP(A135,'BASE LOSS COSTS'!$A$55:$B$69,2)</f>
        <v>3</v>
      </c>
      <c r="H135" s="61">
        <f>VLOOKUP(A135,'BASE LOSS COSTS'!$D$14:$E$28,2)</f>
        <v>146</v>
      </c>
      <c r="I135" s="61">
        <f>VLOOKUP($A135,'BASE LOSS COSTS'!$AH$14:$AI$28,2,FALSE)</f>
        <v>1</v>
      </c>
      <c r="J135" s="61">
        <f>VLOOKUP($A135,'BASE LOSS COSTS'!$AK$14:$AL$28,2,FALSE)</f>
        <v>2</v>
      </c>
      <c r="K135" s="61">
        <f>VLOOKUP($A135,'BASE LOSS COSTS'!$AN$14:$AO$28,2,FALSE)</f>
        <v>3</v>
      </c>
      <c r="L135" s="61">
        <f>VLOOKUP($A135,'BASE LOSS COSTS'!$AQ$14:$AR$28,2,FALSE)</f>
        <v>5</v>
      </c>
      <c r="M135" s="61">
        <f>VLOOKUP(A135,'BASE LOSS COSTS'!$G$14:$H$28,2)</f>
        <v>116</v>
      </c>
      <c r="N135" s="71">
        <f>VLOOKUP($A135,'BASE LOSS COSTS'!$AT$14:$AU$28,2,FALSE)</f>
        <v>0.62</v>
      </c>
      <c r="O135" s="71">
        <f>VLOOKUP($A135,'BASE LOSS COSTS'!$AW$14:$AX$28,2,FALSE)</f>
        <v>1.25</v>
      </c>
      <c r="P135" s="71">
        <f>VLOOKUP($A135,'BASE LOSS COSTS'!$AZ$14:$BA$28,2,FALSE)</f>
        <v>1.87</v>
      </c>
      <c r="Q135" s="49">
        <f>VLOOKUP(A135,'BASE LOSS COSTS'!$D$55:$E$69,2)</f>
        <v>11</v>
      </c>
      <c r="R135" s="49">
        <f>VLOOKUP(A135,'BASE LOSS COSTS'!$V$55:$W$69,2)</f>
        <v>8</v>
      </c>
      <c r="S135" s="61">
        <f>VLOOKUP(A135,'BASE LOSS COSTS'!$J$14:$K$28,2)</f>
        <v>129</v>
      </c>
      <c r="T135" s="49">
        <f>VLOOKUP(A135,'BASE LOSS COSTS'!$G$55:$H$69,2)</f>
        <v>7</v>
      </c>
      <c r="U135" s="61">
        <f>VLOOKUP(A135,'BASE LOSS COSTS'!$M$14:$N$28,2)</f>
        <v>536</v>
      </c>
      <c r="V135" s="71">
        <f>VLOOKUP($A135,'BASE LOSS COSTS'!$BC$14:$BD$28,2,FALSE)</f>
        <v>1.26</v>
      </c>
      <c r="W135" s="71">
        <f>VLOOKUP($A135,'BASE LOSS COSTS'!$BF$14:$BG$28,2,FALSE)</f>
        <v>1.89</v>
      </c>
      <c r="X135" s="71">
        <f>VLOOKUP($A135,'BASE LOSS COSTS'!$BI$14:$BJ$28,2,FALSE)</f>
        <v>2.52</v>
      </c>
      <c r="Y135" s="61">
        <f>VLOOKUP(A135,'BASE LOSS COSTS'!$J$55:$K$69,2)</f>
        <v>19</v>
      </c>
      <c r="Z135" s="61">
        <f>VLOOKUP(A135,'BASE LOSS COSTS'!$Y$55:$Z$69,2)</f>
        <v>15</v>
      </c>
      <c r="AA135" s="61">
        <f>VLOOKUP(A135,'BASE LOSS COSTS'!$P$14:$Q$28,2)</f>
        <v>127</v>
      </c>
      <c r="AB135" s="71">
        <f>VLOOKUP($A135,'BASE LOSS COSTS'!$BL$14:$BM$28,2,FALSE)</f>
        <v>0.63</v>
      </c>
      <c r="AC135" s="71">
        <f>VLOOKUP($A135,'BASE LOSS COSTS'!$BO$14:$BP$28,2,FALSE)</f>
        <v>1.26</v>
      </c>
      <c r="AD135" s="71">
        <f>VLOOKUP($A135,'BASE LOSS COSTS'!$BR$14:$BS$28,2,FALSE)</f>
        <v>1.89</v>
      </c>
      <c r="AE135" s="61">
        <f>VLOOKUP(A135,'BASE LOSS COSTS'!$M$55:$N$69,2)</f>
        <v>2</v>
      </c>
      <c r="AF135" s="61">
        <f>VLOOKUP(A135,'BASE LOSS COSTS'!$S$14:$T$28,2)</f>
        <v>51</v>
      </c>
      <c r="AG135" s="71">
        <f>VLOOKUP($A135,'BASE LOSS COSTS'!$BU$14:$BV$28,2,FALSE)</f>
        <v>6.3</v>
      </c>
      <c r="AH135" s="71">
        <f>VLOOKUP($A135,'BASE LOSS COSTS'!$BX$14:$BY$28,2,FALSE)</f>
        <v>6.93</v>
      </c>
      <c r="AI135" s="71">
        <f>VLOOKUP($A135,'BASE LOSS COSTS'!$CA$14:$CB$28,2,FALSE)</f>
        <v>8.19</v>
      </c>
      <c r="AJ135" s="61">
        <f>VLOOKUP(A135,'BASE LOSS COSTS'!$P$55:$Q$69,2)</f>
        <v>2</v>
      </c>
      <c r="AK135" s="61">
        <f>VLOOKUP(A135,'BASE LOSS COSTS'!$V$14:$W$28,2)</f>
        <v>421</v>
      </c>
      <c r="AL135" s="71">
        <f>VLOOKUP($A135,'BASE LOSS COSTS'!$CD$14:$CE$28,2,FALSE)</f>
        <v>39.06</v>
      </c>
      <c r="AM135" s="71">
        <f>VLOOKUP($A135,'BASE LOSS COSTS'!$CG$14:$CH$28,2,FALSE)</f>
        <v>44.1</v>
      </c>
      <c r="AN135" s="71">
        <f>VLOOKUP($A135,'BASE LOSS COSTS'!$CJ$14:$CK$28,2,FALSE)</f>
        <v>60.48</v>
      </c>
      <c r="AO135" s="61">
        <f>VLOOKUP(A135,'BASE LOSS COSTS'!$S$55:$T$69,2)</f>
        <v>18</v>
      </c>
      <c r="AP135" s="61">
        <f>VLOOKUP(A135,'BASE LOSS COSTS'!$A$35:$B$49,2)</f>
        <v>336</v>
      </c>
      <c r="AQ135" s="61">
        <f>VLOOKUP(A135,'BASE LOSS COSTS'!$D$35:$E$49,2)</f>
        <v>290</v>
      </c>
      <c r="AR135" s="61">
        <f>VLOOKUP(A135,'BASE LOSS COSTS'!$G$35:$H$49,2)</f>
        <v>370</v>
      </c>
      <c r="AS135" s="61">
        <f>VLOOKUP(A135,'BASE LOSS COSTS'!$J$35:$K$49,2)</f>
        <v>370</v>
      </c>
      <c r="AT135" s="61">
        <f>VLOOKUP(A135,'BASE LOSS COSTS'!$M$35:$N$49,2)</f>
        <v>319</v>
      </c>
      <c r="AU135" s="61">
        <f>VLOOKUP(A135,'BASE LOSS COSTS'!$P$35:$Q$49,2)</f>
        <v>319</v>
      </c>
      <c r="AV135" s="61">
        <f>VLOOKUP(A135,'BASE LOSS COSTS'!$S$35:$T$49,2)</f>
        <v>168</v>
      </c>
      <c r="AW135" s="61">
        <f>VLOOKUP(A135,'BASE LOSS COSTS'!$V$35:$W$49,2)</f>
        <v>168</v>
      </c>
      <c r="AX135" s="61">
        <f>VLOOKUP(A135,'BASE LOSS COSTS'!$Y$35:$Z$49,2)</f>
        <v>145</v>
      </c>
      <c r="AY135" s="61">
        <f>VLOOKUP(A135,'BASE LOSS COSTS'!$AB$35:$AC$49,2)</f>
        <v>145</v>
      </c>
      <c r="AZ135" s="61">
        <f>VLOOKUP(A135,'BASE LOSS COSTS'!$AE$35:$AF$49,2)</f>
        <v>198</v>
      </c>
      <c r="BA135" s="61">
        <f>VLOOKUP(A135,'BASE LOSS COSTS'!$AH$35:$AI$49,2)</f>
        <v>307</v>
      </c>
      <c r="BB135" s="61">
        <f>VLOOKUP(A135,'BASE LOSS COSTS'!$AK$35:$AL$49,2)</f>
        <v>307</v>
      </c>
      <c r="BC135" s="61">
        <f>VLOOKUP(A135,'BASE LOSS COSTS'!$AN$35:$AO$49,2)</f>
        <v>91</v>
      </c>
      <c r="BD135" s="61">
        <f>VLOOKUP(A135,'BASE LOSS COSTS'!$AQ$35:$AR$49,2)</f>
        <v>91</v>
      </c>
      <c r="BE135" s="61">
        <f>VLOOKUP(A135,'BASE LOSS COSTS'!$AT$35:$AU$49,2)</f>
        <v>359</v>
      </c>
      <c r="BF135" s="61">
        <f>VLOOKUP(A135,'BASE LOSS COSTS'!$AW$35:$AX$49,2,FALSE)</f>
        <v>310</v>
      </c>
      <c r="BG135" s="61">
        <f>VLOOKUP(A135,'BASE LOSS COSTS'!$AZ$35:$BA$49,2)</f>
        <v>217</v>
      </c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9"/>
      <c r="CG135" s="39"/>
    </row>
    <row r="136" spans="1:85">
      <c r="A136" s="41">
        <v>116</v>
      </c>
      <c r="B136" s="41">
        <v>67521</v>
      </c>
      <c r="C136" s="49">
        <f>VLOOKUP(A136,'BASE LOSS COSTS'!$A$14:$B$28,2)</f>
        <v>121</v>
      </c>
      <c r="D136" s="70">
        <f>VLOOKUP($A136,'BASE LOSS COSTS'!$Y$14:$Z$28,2,FALSE)</f>
        <v>0.63</v>
      </c>
      <c r="E136" s="70">
        <f>VLOOKUP($A136,'BASE LOSS COSTS'!$AB$14:$AC$28,2,FALSE)</f>
        <v>1.26</v>
      </c>
      <c r="F136" s="70">
        <f>VLOOKUP($A136,'BASE LOSS COSTS'!$AE$14:$AF$28,2,FALSE)</f>
        <v>1.89</v>
      </c>
      <c r="G136" s="49">
        <f>VLOOKUP(A136,'BASE LOSS COSTS'!$A$55:$B$69,2)</f>
        <v>3</v>
      </c>
      <c r="H136" s="61">
        <f>VLOOKUP(A136,'BASE LOSS COSTS'!$D$14:$E$28,2)</f>
        <v>146</v>
      </c>
      <c r="I136" s="61">
        <f>VLOOKUP($A136,'BASE LOSS COSTS'!$AH$14:$AI$28,2,FALSE)</f>
        <v>1</v>
      </c>
      <c r="J136" s="61">
        <f>VLOOKUP($A136,'BASE LOSS COSTS'!$AK$14:$AL$28,2,FALSE)</f>
        <v>2</v>
      </c>
      <c r="K136" s="61">
        <f>VLOOKUP($A136,'BASE LOSS COSTS'!$AN$14:$AO$28,2,FALSE)</f>
        <v>3</v>
      </c>
      <c r="L136" s="61">
        <f>VLOOKUP($A136,'BASE LOSS COSTS'!$AQ$14:$AR$28,2,FALSE)</f>
        <v>5</v>
      </c>
      <c r="M136" s="61">
        <f>VLOOKUP(A136,'BASE LOSS COSTS'!$G$14:$H$28,2)</f>
        <v>116</v>
      </c>
      <c r="N136" s="71">
        <f>VLOOKUP($A136,'BASE LOSS COSTS'!$AT$14:$AU$28,2,FALSE)</f>
        <v>0.62</v>
      </c>
      <c r="O136" s="71">
        <f>VLOOKUP($A136,'BASE LOSS COSTS'!$AW$14:$AX$28,2,FALSE)</f>
        <v>1.25</v>
      </c>
      <c r="P136" s="71">
        <f>VLOOKUP($A136,'BASE LOSS COSTS'!$AZ$14:$BA$28,2,FALSE)</f>
        <v>1.87</v>
      </c>
      <c r="Q136" s="49">
        <f>VLOOKUP(A136,'BASE LOSS COSTS'!$D$55:$E$69,2)</f>
        <v>11</v>
      </c>
      <c r="R136" s="49">
        <f>VLOOKUP(A136,'BASE LOSS COSTS'!$V$55:$W$69,2)</f>
        <v>8</v>
      </c>
      <c r="S136" s="61">
        <f>VLOOKUP(A136,'BASE LOSS COSTS'!$J$14:$K$28,2)</f>
        <v>129</v>
      </c>
      <c r="T136" s="49">
        <f>VLOOKUP(A136,'BASE LOSS COSTS'!$G$55:$H$69,2)</f>
        <v>7</v>
      </c>
      <c r="U136" s="61">
        <f>VLOOKUP(A136,'BASE LOSS COSTS'!$M$14:$N$28,2)</f>
        <v>536</v>
      </c>
      <c r="V136" s="71">
        <f>VLOOKUP($A136,'BASE LOSS COSTS'!$BC$14:$BD$28,2,FALSE)</f>
        <v>1.26</v>
      </c>
      <c r="W136" s="71">
        <f>VLOOKUP($A136,'BASE LOSS COSTS'!$BF$14:$BG$28,2,FALSE)</f>
        <v>1.89</v>
      </c>
      <c r="X136" s="71">
        <f>VLOOKUP($A136,'BASE LOSS COSTS'!$BI$14:$BJ$28,2,FALSE)</f>
        <v>2.52</v>
      </c>
      <c r="Y136" s="61">
        <f>VLOOKUP(A136,'BASE LOSS COSTS'!$J$55:$K$69,2)</f>
        <v>19</v>
      </c>
      <c r="Z136" s="61">
        <f>VLOOKUP(A136,'BASE LOSS COSTS'!$Y$55:$Z$69,2)</f>
        <v>15</v>
      </c>
      <c r="AA136" s="61">
        <f>VLOOKUP(A136,'BASE LOSS COSTS'!$P$14:$Q$28,2)</f>
        <v>127</v>
      </c>
      <c r="AB136" s="71">
        <f>VLOOKUP($A136,'BASE LOSS COSTS'!$BL$14:$BM$28,2,FALSE)</f>
        <v>0.63</v>
      </c>
      <c r="AC136" s="71">
        <f>VLOOKUP($A136,'BASE LOSS COSTS'!$BO$14:$BP$28,2,FALSE)</f>
        <v>1.26</v>
      </c>
      <c r="AD136" s="71">
        <f>VLOOKUP($A136,'BASE LOSS COSTS'!$BR$14:$BS$28,2,FALSE)</f>
        <v>1.89</v>
      </c>
      <c r="AE136" s="61">
        <f>VLOOKUP(A136,'BASE LOSS COSTS'!$M$55:$N$69,2)</f>
        <v>2</v>
      </c>
      <c r="AF136" s="61">
        <f>VLOOKUP(A136,'BASE LOSS COSTS'!$S$14:$T$28,2)</f>
        <v>51</v>
      </c>
      <c r="AG136" s="71">
        <f>VLOOKUP($A136,'BASE LOSS COSTS'!$BU$14:$BV$28,2,FALSE)</f>
        <v>6.3</v>
      </c>
      <c r="AH136" s="71">
        <f>VLOOKUP($A136,'BASE LOSS COSTS'!$BX$14:$BY$28,2,FALSE)</f>
        <v>6.93</v>
      </c>
      <c r="AI136" s="71">
        <f>VLOOKUP($A136,'BASE LOSS COSTS'!$CA$14:$CB$28,2,FALSE)</f>
        <v>8.19</v>
      </c>
      <c r="AJ136" s="61">
        <f>VLOOKUP(A136,'BASE LOSS COSTS'!$P$55:$Q$69,2)</f>
        <v>2</v>
      </c>
      <c r="AK136" s="61">
        <f>VLOOKUP(A136,'BASE LOSS COSTS'!$V$14:$W$28,2)</f>
        <v>421</v>
      </c>
      <c r="AL136" s="71">
        <f>VLOOKUP($A136,'BASE LOSS COSTS'!$CD$14:$CE$28,2,FALSE)</f>
        <v>39.06</v>
      </c>
      <c r="AM136" s="71">
        <f>VLOOKUP($A136,'BASE LOSS COSTS'!$CG$14:$CH$28,2,FALSE)</f>
        <v>44.1</v>
      </c>
      <c r="AN136" s="71">
        <f>VLOOKUP($A136,'BASE LOSS COSTS'!$CJ$14:$CK$28,2,FALSE)</f>
        <v>60.48</v>
      </c>
      <c r="AO136" s="61">
        <f>VLOOKUP(A136,'BASE LOSS COSTS'!$S$55:$T$69,2)</f>
        <v>18</v>
      </c>
      <c r="AP136" s="61">
        <f>VLOOKUP(A136,'BASE LOSS COSTS'!$A$35:$B$49,2)</f>
        <v>336</v>
      </c>
      <c r="AQ136" s="61">
        <f>VLOOKUP(A136,'BASE LOSS COSTS'!$D$35:$E$49,2)</f>
        <v>290</v>
      </c>
      <c r="AR136" s="61">
        <f>VLOOKUP(A136,'BASE LOSS COSTS'!$G$35:$H$49,2)</f>
        <v>370</v>
      </c>
      <c r="AS136" s="61">
        <f>VLOOKUP(A136,'BASE LOSS COSTS'!$J$35:$K$49,2)</f>
        <v>370</v>
      </c>
      <c r="AT136" s="61">
        <f>VLOOKUP(A136,'BASE LOSS COSTS'!$M$35:$N$49,2)</f>
        <v>319</v>
      </c>
      <c r="AU136" s="61">
        <f>VLOOKUP(A136,'BASE LOSS COSTS'!$P$35:$Q$49,2)</f>
        <v>319</v>
      </c>
      <c r="AV136" s="61">
        <f>VLOOKUP(A136,'BASE LOSS COSTS'!$S$35:$T$49,2)</f>
        <v>168</v>
      </c>
      <c r="AW136" s="61">
        <f>VLOOKUP(A136,'BASE LOSS COSTS'!$V$35:$W$49,2)</f>
        <v>168</v>
      </c>
      <c r="AX136" s="61">
        <f>VLOOKUP(A136,'BASE LOSS COSTS'!$Y$35:$Z$49,2)</f>
        <v>145</v>
      </c>
      <c r="AY136" s="61">
        <f>VLOOKUP(A136,'BASE LOSS COSTS'!$AB$35:$AC$49,2)</f>
        <v>145</v>
      </c>
      <c r="AZ136" s="61">
        <f>VLOOKUP(A136,'BASE LOSS COSTS'!$AE$35:$AF$49,2)</f>
        <v>198</v>
      </c>
      <c r="BA136" s="61">
        <f>VLOOKUP(A136,'BASE LOSS COSTS'!$AH$35:$AI$49,2)</f>
        <v>307</v>
      </c>
      <c r="BB136" s="61">
        <f>VLOOKUP(A136,'BASE LOSS COSTS'!$AK$35:$AL$49,2)</f>
        <v>307</v>
      </c>
      <c r="BC136" s="61">
        <f>VLOOKUP(A136,'BASE LOSS COSTS'!$AN$35:$AO$49,2)</f>
        <v>91</v>
      </c>
      <c r="BD136" s="61">
        <f>VLOOKUP(A136,'BASE LOSS COSTS'!$AQ$35:$AR$49,2)</f>
        <v>91</v>
      </c>
      <c r="BE136" s="61">
        <f>VLOOKUP(A136,'BASE LOSS COSTS'!$AT$35:$AU$49,2)</f>
        <v>359</v>
      </c>
      <c r="BF136" s="61">
        <f>VLOOKUP(A136,'BASE LOSS COSTS'!$AW$35:$AX$49,2,FALSE)</f>
        <v>310</v>
      </c>
      <c r="BG136" s="61">
        <f>VLOOKUP(A136,'BASE LOSS COSTS'!$AZ$35:$BA$49,2)</f>
        <v>217</v>
      </c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9"/>
      <c r="CG136" s="39"/>
    </row>
    <row r="137" spans="1:85">
      <c r="A137" s="41">
        <v>116</v>
      </c>
      <c r="B137" s="41">
        <v>67560</v>
      </c>
      <c r="C137" s="49">
        <f>VLOOKUP(A137,'BASE LOSS COSTS'!$A$14:$B$28,2)</f>
        <v>121</v>
      </c>
      <c r="D137" s="70">
        <f>VLOOKUP($A137,'BASE LOSS COSTS'!$Y$14:$Z$28,2,FALSE)</f>
        <v>0.63</v>
      </c>
      <c r="E137" s="70">
        <f>VLOOKUP($A137,'BASE LOSS COSTS'!$AB$14:$AC$28,2,FALSE)</f>
        <v>1.26</v>
      </c>
      <c r="F137" s="70">
        <f>VLOOKUP($A137,'BASE LOSS COSTS'!$AE$14:$AF$28,2,FALSE)</f>
        <v>1.89</v>
      </c>
      <c r="G137" s="49">
        <f>VLOOKUP(A137,'BASE LOSS COSTS'!$A$55:$B$69,2)</f>
        <v>3</v>
      </c>
      <c r="H137" s="61">
        <f>VLOOKUP(A137,'BASE LOSS COSTS'!$D$14:$E$28,2)</f>
        <v>146</v>
      </c>
      <c r="I137" s="61">
        <f>VLOOKUP($A137,'BASE LOSS COSTS'!$AH$14:$AI$28,2,FALSE)</f>
        <v>1</v>
      </c>
      <c r="J137" s="61">
        <f>VLOOKUP($A137,'BASE LOSS COSTS'!$AK$14:$AL$28,2,FALSE)</f>
        <v>2</v>
      </c>
      <c r="K137" s="61">
        <f>VLOOKUP($A137,'BASE LOSS COSTS'!$AN$14:$AO$28,2,FALSE)</f>
        <v>3</v>
      </c>
      <c r="L137" s="61">
        <f>VLOOKUP($A137,'BASE LOSS COSTS'!$AQ$14:$AR$28,2,FALSE)</f>
        <v>5</v>
      </c>
      <c r="M137" s="61">
        <f>VLOOKUP(A137,'BASE LOSS COSTS'!$G$14:$H$28,2)</f>
        <v>116</v>
      </c>
      <c r="N137" s="71">
        <f>VLOOKUP($A137,'BASE LOSS COSTS'!$AT$14:$AU$28,2,FALSE)</f>
        <v>0.62</v>
      </c>
      <c r="O137" s="71">
        <f>VLOOKUP($A137,'BASE LOSS COSTS'!$AW$14:$AX$28,2,FALSE)</f>
        <v>1.25</v>
      </c>
      <c r="P137" s="71">
        <f>VLOOKUP($A137,'BASE LOSS COSTS'!$AZ$14:$BA$28,2,FALSE)</f>
        <v>1.87</v>
      </c>
      <c r="Q137" s="49">
        <f>VLOOKUP(A137,'BASE LOSS COSTS'!$D$55:$E$69,2)</f>
        <v>11</v>
      </c>
      <c r="R137" s="49">
        <f>VLOOKUP(A137,'BASE LOSS COSTS'!$V$55:$W$69,2)</f>
        <v>8</v>
      </c>
      <c r="S137" s="61">
        <f>VLOOKUP(A137,'BASE LOSS COSTS'!$J$14:$K$28,2)</f>
        <v>129</v>
      </c>
      <c r="T137" s="49">
        <f>VLOOKUP(A137,'BASE LOSS COSTS'!$G$55:$H$69,2)</f>
        <v>7</v>
      </c>
      <c r="U137" s="61">
        <f>VLOOKUP(A137,'BASE LOSS COSTS'!$M$14:$N$28,2)</f>
        <v>536</v>
      </c>
      <c r="V137" s="71">
        <f>VLOOKUP($A137,'BASE LOSS COSTS'!$BC$14:$BD$28,2,FALSE)</f>
        <v>1.26</v>
      </c>
      <c r="W137" s="71">
        <f>VLOOKUP($A137,'BASE LOSS COSTS'!$BF$14:$BG$28,2,FALSE)</f>
        <v>1.89</v>
      </c>
      <c r="X137" s="71">
        <f>VLOOKUP($A137,'BASE LOSS COSTS'!$BI$14:$BJ$28,2,FALSE)</f>
        <v>2.52</v>
      </c>
      <c r="Y137" s="61">
        <f>VLOOKUP(A137,'BASE LOSS COSTS'!$J$55:$K$69,2)</f>
        <v>19</v>
      </c>
      <c r="Z137" s="61">
        <f>VLOOKUP(A137,'BASE LOSS COSTS'!$Y$55:$Z$69,2)</f>
        <v>15</v>
      </c>
      <c r="AA137" s="61">
        <f>VLOOKUP(A137,'BASE LOSS COSTS'!$P$14:$Q$28,2)</f>
        <v>127</v>
      </c>
      <c r="AB137" s="71">
        <f>VLOOKUP($A137,'BASE LOSS COSTS'!$BL$14:$BM$28,2,FALSE)</f>
        <v>0.63</v>
      </c>
      <c r="AC137" s="71">
        <f>VLOOKUP($A137,'BASE LOSS COSTS'!$BO$14:$BP$28,2,FALSE)</f>
        <v>1.26</v>
      </c>
      <c r="AD137" s="71">
        <f>VLOOKUP($A137,'BASE LOSS COSTS'!$BR$14:$BS$28,2,FALSE)</f>
        <v>1.89</v>
      </c>
      <c r="AE137" s="61">
        <f>VLOOKUP(A137,'BASE LOSS COSTS'!$M$55:$N$69,2)</f>
        <v>2</v>
      </c>
      <c r="AF137" s="61">
        <f>VLOOKUP(A137,'BASE LOSS COSTS'!$S$14:$T$28,2)</f>
        <v>51</v>
      </c>
      <c r="AG137" s="71">
        <f>VLOOKUP($A137,'BASE LOSS COSTS'!$BU$14:$BV$28,2,FALSE)</f>
        <v>6.3</v>
      </c>
      <c r="AH137" s="71">
        <f>VLOOKUP($A137,'BASE LOSS COSTS'!$BX$14:$BY$28,2,FALSE)</f>
        <v>6.93</v>
      </c>
      <c r="AI137" s="71">
        <f>VLOOKUP($A137,'BASE LOSS COSTS'!$CA$14:$CB$28,2,FALSE)</f>
        <v>8.19</v>
      </c>
      <c r="AJ137" s="61">
        <f>VLOOKUP(A137,'BASE LOSS COSTS'!$P$55:$Q$69,2)</f>
        <v>2</v>
      </c>
      <c r="AK137" s="61">
        <f>VLOOKUP(A137,'BASE LOSS COSTS'!$V$14:$W$28,2)</f>
        <v>421</v>
      </c>
      <c r="AL137" s="71">
        <f>VLOOKUP($A137,'BASE LOSS COSTS'!$CD$14:$CE$28,2,FALSE)</f>
        <v>39.06</v>
      </c>
      <c r="AM137" s="71">
        <f>VLOOKUP($A137,'BASE LOSS COSTS'!$CG$14:$CH$28,2,FALSE)</f>
        <v>44.1</v>
      </c>
      <c r="AN137" s="71">
        <f>VLOOKUP($A137,'BASE LOSS COSTS'!$CJ$14:$CK$28,2,FALSE)</f>
        <v>60.48</v>
      </c>
      <c r="AO137" s="61">
        <f>VLOOKUP(A137,'BASE LOSS COSTS'!$S$55:$T$69,2)</f>
        <v>18</v>
      </c>
      <c r="AP137" s="61">
        <f>VLOOKUP(A137,'BASE LOSS COSTS'!$A$35:$B$49,2)</f>
        <v>336</v>
      </c>
      <c r="AQ137" s="61">
        <f>VLOOKUP(A137,'BASE LOSS COSTS'!$D$35:$E$49,2)</f>
        <v>290</v>
      </c>
      <c r="AR137" s="61">
        <f>VLOOKUP(A137,'BASE LOSS COSTS'!$G$35:$H$49,2)</f>
        <v>370</v>
      </c>
      <c r="AS137" s="61">
        <f>VLOOKUP(A137,'BASE LOSS COSTS'!$J$35:$K$49,2)</f>
        <v>370</v>
      </c>
      <c r="AT137" s="61">
        <f>VLOOKUP(A137,'BASE LOSS COSTS'!$M$35:$N$49,2)</f>
        <v>319</v>
      </c>
      <c r="AU137" s="61">
        <f>VLOOKUP(A137,'BASE LOSS COSTS'!$P$35:$Q$49,2)</f>
        <v>319</v>
      </c>
      <c r="AV137" s="61">
        <f>VLOOKUP(A137,'BASE LOSS COSTS'!$S$35:$T$49,2)</f>
        <v>168</v>
      </c>
      <c r="AW137" s="61">
        <f>VLOOKUP(A137,'BASE LOSS COSTS'!$V$35:$W$49,2)</f>
        <v>168</v>
      </c>
      <c r="AX137" s="61">
        <f>VLOOKUP(A137,'BASE LOSS COSTS'!$Y$35:$Z$49,2)</f>
        <v>145</v>
      </c>
      <c r="AY137" s="61">
        <f>VLOOKUP(A137,'BASE LOSS COSTS'!$AB$35:$AC$49,2)</f>
        <v>145</v>
      </c>
      <c r="AZ137" s="61">
        <f>VLOOKUP(A137,'BASE LOSS COSTS'!$AE$35:$AF$49,2)</f>
        <v>198</v>
      </c>
      <c r="BA137" s="61">
        <f>VLOOKUP(A137,'BASE LOSS COSTS'!$AH$35:$AI$49,2)</f>
        <v>307</v>
      </c>
      <c r="BB137" s="61">
        <f>VLOOKUP(A137,'BASE LOSS COSTS'!$AK$35:$AL$49,2)</f>
        <v>307</v>
      </c>
      <c r="BC137" s="61">
        <f>VLOOKUP(A137,'BASE LOSS COSTS'!$AN$35:$AO$49,2)</f>
        <v>91</v>
      </c>
      <c r="BD137" s="61">
        <f>VLOOKUP(A137,'BASE LOSS COSTS'!$AQ$35:$AR$49,2)</f>
        <v>91</v>
      </c>
      <c r="BE137" s="61">
        <f>VLOOKUP(A137,'BASE LOSS COSTS'!$AT$35:$AU$49,2)</f>
        <v>359</v>
      </c>
      <c r="BF137" s="61">
        <f>VLOOKUP(A137,'BASE LOSS COSTS'!$AW$35:$AX$49,2,FALSE)</f>
        <v>310</v>
      </c>
      <c r="BG137" s="61">
        <f>VLOOKUP(A137,'BASE LOSS COSTS'!$AZ$35:$BA$49,2)</f>
        <v>217</v>
      </c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9"/>
      <c r="CG137" s="39"/>
    </row>
    <row r="138" spans="1:85">
      <c r="A138" s="41">
        <v>116</v>
      </c>
      <c r="B138" s="41">
        <v>67563</v>
      </c>
      <c r="C138" s="49">
        <f>VLOOKUP(A138,'BASE LOSS COSTS'!$A$14:$B$28,2)</f>
        <v>121</v>
      </c>
      <c r="D138" s="70">
        <f>VLOOKUP($A138,'BASE LOSS COSTS'!$Y$14:$Z$28,2,FALSE)</f>
        <v>0.63</v>
      </c>
      <c r="E138" s="70">
        <f>VLOOKUP($A138,'BASE LOSS COSTS'!$AB$14:$AC$28,2,FALSE)</f>
        <v>1.26</v>
      </c>
      <c r="F138" s="70">
        <f>VLOOKUP($A138,'BASE LOSS COSTS'!$AE$14:$AF$28,2,FALSE)</f>
        <v>1.89</v>
      </c>
      <c r="G138" s="49">
        <f>VLOOKUP(A138,'BASE LOSS COSTS'!$A$55:$B$69,2)</f>
        <v>3</v>
      </c>
      <c r="H138" s="61">
        <f>VLOOKUP(A138,'BASE LOSS COSTS'!$D$14:$E$28,2)</f>
        <v>146</v>
      </c>
      <c r="I138" s="61">
        <f>VLOOKUP($A138,'BASE LOSS COSTS'!$AH$14:$AI$28,2,FALSE)</f>
        <v>1</v>
      </c>
      <c r="J138" s="61">
        <f>VLOOKUP($A138,'BASE LOSS COSTS'!$AK$14:$AL$28,2,FALSE)</f>
        <v>2</v>
      </c>
      <c r="K138" s="61">
        <f>VLOOKUP($A138,'BASE LOSS COSTS'!$AN$14:$AO$28,2,FALSE)</f>
        <v>3</v>
      </c>
      <c r="L138" s="61">
        <f>VLOOKUP($A138,'BASE LOSS COSTS'!$AQ$14:$AR$28,2,FALSE)</f>
        <v>5</v>
      </c>
      <c r="M138" s="61">
        <f>VLOOKUP(A138,'BASE LOSS COSTS'!$G$14:$H$28,2)</f>
        <v>116</v>
      </c>
      <c r="N138" s="71">
        <f>VLOOKUP($A138,'BASE LOSS COSTS'!$AT$14:$AU$28,2,FALSE)</f>
        <v>0.62</v>
      </c>
      <c r="O138" s="71">
        <f>VLOOKUP($A138,'BASE LOSS COSTS'!$AW$14:$AX$28,2,FALSE)</f>
        <v>1.25</v>
      </c>
      <c r="P138" s="71">
        <f>VLOOKUP($A138,'BASE LOSS COSTS'!$AZ$14:$BA$28,2,FALSE)</f>
        <v>1.87</v>
      </c>
      <c r="Q138" s="49">
        <f>VLOOKUP(A138,'BASE LOSS COSTS'!$D$55:$E$69,2)</f>
        <v>11</v>
      </c>
      <c r="R138" s="49">
        <f>VLOOKUP(A138,'BASE LOSS COSTS'!$V$55:$W$69,2)</f>
        <v>8</v>
      </c>
      <c r="S138" s="61">
        <f>VLOOKUP(A138,'BASE LOSS COSTS'!$J$14:$K$28,2)</f>
        <v>129</v>
      </c>
      <c r="T138" s="49">
        <f>VLOOKUP(A138,'BASE LOSS COSTS'!$G$55:$H$69,2)</f>
        <v>7</v>
      </c>
      <c r="U138" s="61">
        <f>VLOOKUP(A138,'BASE LOSS COSTS'!$M$14:$N$28,2)</f>
        <v>536</v>
      </c>
      <c r="V138" s="71">
        <f>VLOOKUP($A138,'BASE LOSS COSTS'!$BC$14:$BD$28,2,FALSE)</f>
        <v>1.26</v>
      </c>
      <c r="W138" s="71">
        <f>VLOOKUP($A138,'BASE LOSS COSTS'!$BF$14:$BG$28,2,FALSE)</f>
        <v>1.89</v>
      </c>
      <c r="X138" s="71">
        <f>VLOOKUP($A138,'BASE LOSS COSTS'!$BI$14:$BJ$28,2,FALSE)</f>
        <v>2.52</v>
      </c>
      <c r="Y138" s="61">
        <f>VLOOKUP(A138,'BASE LOSS COSTS'!$J$55:$K$69,2)</f>
        <v>19</v>
      </c>
      <c r="Z138" s="61">
        <f>VLOOKUP(A138,'BASE LOSS COSTS'!$Y$55:$Z$69,2)</f>
        <v>15</v>
      </c>
      <c r="AA138" s="61">
        <f>VLOOKUP(A138,'BASE LOSS COSTS'!$P$14:$Q$28,2)</f>
        <v>127</v>
      </c>
      <c r="AB138" s="71">
        <f>VLOOKUP($A138,'BASE LOSS COSTS'!$BL$14:$BM$28,2,FALSE)</f>
        <v>0.63</v>
      </c>
      <c r="AC138" s="71">
        <f>VLOOKUP($A138,'BASE LOSS COSTS'!$BO$14:$BP$28,2,FALSE)</f>
        <v>1.26</v>
      </c>
      <c r="AD138" s="71">
        <f>VLOOKUP($A138,'BASE LOSS COSTS'!$BR$14:$BS$28,2,FALSE)</f>
        <v>1.89</v>
      </c>
      <c r="AE138" s="61">
        <f>VLOOKUP(A138,'BASE LOSS COSTS'!$M$55:$N$69,2)</f>
        <v>2</v>
      </c>
      <c r="AF138" s="61">
        <f>VLOOKUP(A138,'BASE LOSS COSTS'!$S$14:$T$28,2)</f>
        <v>51</v>
      </c>
      <c r="AG138" s="71">
        <f>VLOOKUP($A138,'BASE LOSS COSTS'!$BU$14:$BV$28,2,FALSE)</f>
        <v>6.3</v>
      </c>
      <c r="AH138" s="71">
        <f>VLOOKUP($A138,'BASE LOSS COSTS'!$BX$14:$BY$28,2,FALSE)</f>
        <v>6.93</v>
      </c>
      <c r="AI138" s="71">
        <f>VLOOKUP($A138,'BASE LOSS COSTS'!$CA$14:$CB$28,2,FALSE)</f>
        <v>8.19</v>
      </c>
      <c r="AJ138" s="61">
        <f>VLOOKUP(A138,'BASE LOSS COSTS'!$P$55:$Q$69,2)</f>
        <v>2</v>
      </c>
      <c r="AK138" s="61">
        <f>VLOOKUP(A138,'BASE LOSS COSTS'!$V$14:$W$28,2)</f>
        <v>421</v>
      </c>
      <c r="AL138" s="71">
        <f>VLOOKUP($A138,'BASE LOSS COSTS'!$CD$14:$CE$28,2,FALSE)</f>
        <v>39.06</v>
      </c>
      <c r="AM138" s="71">
        <f>VLOOKUP($A138,'BASE LOSS COSTS'!$CG$14:$CH$28,2,FALSE)</f>
        <v>44.1</v>
      </c>
      <c r="AN138" s="71">
        <f>VLOOKUP($A138,'BASE LOSS COSTS'!$CJ$14:$CK$28,2,FALSE)</f>
        <v>60.48</v>
      </c>
      <c r="AO138" s="61">
        <f>VLOOKUP(A138,'BASE LOSS COSTS'!$S$55:$T$69,2)</f>
        <v>18</v>
      </c>
      <c r="AP138" s="61">
        <f>VLOOKUP(A138,'BASE LOSS COSTS'!$A$35:$B$49,2)</f>
        <v>336</v>
      </c>
      <c r="AQ138" s="61">
        <f>VLOOKUP(A138,'BASE LOSS COSTS'!$D$35:$E$49,2)</f>
        <v>290</v>
      </c>
      <c r="AR138" s="61">
        <f>VLOOKUP(A138,'BASE LOSS COSTS'!$G$35:$H$49,2)</f>
        <v>370</v>
      </c>
      <c r="AS138" s="61">
        <f>VLOOKUP(A138,'BASE LOSS COSTS'!$J$35:$K$49,2)</f>
        <v>370</v>
      </c>
      <c r="AT138" s="61">
        <f>VLOOKUP(A138,'BASE LOSS COSTS'!$M$35:$N$49,2)</f>
        <v>319</v>
      </c>
      <c r="AU138" s="61">
        <f>VLOOKUP(A138,'BASE LOSS COSTS'!$P$35:$Q$49,2)</f>
        <v>319</v>
      </c>
      <c r="AV138" s="61">
        <f>VLOOKUP(A138,'BASE LOSS COSTS'!$S$35:$T$49,2)</f>
        <v>168</v>
      </c>
      <c r="AW138" s="61">
        <f>VLOOKUP(A138,'BASE LOSS COSTS'!$V$35:$W$49,2)</f>
        <v>168</v>
      </c>
      <c r="AX138" s="61">
        <f>VLOOKUP(A138,'BASE LOSS COSTS'!$Y$35:$Z$49,2)</f>
        <v>145</v>
      </c>
      <c r="AY138" s="61">
        <f>VLOOKUP(A138,'BASE LOSS COSTS'!$AB$35:$AC$49,2)</f>
        <v>145</v>
      </c>
      <c r="AZ138" s="61">
        <f>VLOOKUP(A138,'BASE LOSS COSTS'!$AE$35:$AF$49,2)</f>
        <v>198</v>
      </c>
      <c r="BA138" s="61">
        <f>VLOOKUP(A138,'BASE LOSS COSTS'!$AH$35:$AI$49,2)</f>
        <v>307</v>
      </c>
      <c r="BB138" s="61">
        <f>VLOOKUP(A138,'BASE LOSS COSTS'!$AK$35:$AL$49,2)</f>
        <v>307</v>
      </c>
      <c r="BC138" s="61">
        <f>VLOOKUP(A138,'BASE LOSS COSTS'!$AN$35:$AO$49,2)</f>
        <v>91</v>
      </c>
      <c r="BD138" s="61">
        <f>VLOOKUP(A138,'BASE LOSS COSTS'!$AQ$35:$AR$49,2)</f>
        <v>91</v>
      </c>
      <c r="BE138" s="61">
        <f>VLOOKUP(A138,'BASE LOSS COSTS'!$AT$35:$AU$49,2)</f>
        <v>359</v>
      </c>
      <c r="BF138" s="61">
        <f>VLOOKUP(A138,'BASE LOSS COSTS'!$AW$35:$AX$49,2,FALSE)</f>
        <v>310</v>
      </c>
      <c r="BG138" s="61">
        <f>VLOOKUP(A138,'BASE LOSS COSTS'!$AZ$35:$BA$49,2)</f>
        <v>217</v>
      </c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9"/>
      <c r="CG138" s="39"/>
    </row>
    <row r="139" spans="1:85">
      <c r="A139" s="41">
        <v>116</v>
      </c>
      <c r="B139" s="41">
        <v>67572</v>
      </c>
      <c r="C139" s="49">
        <f>VLOOKUP(A139,'BASE LOSS COSTS'!$A$14:$B$28,2)</f>
        <v>121</v>
      </c>
      <c r="D139" s="70">
        <f>VLOOKUP($A139,'BASE LOSS COSTS'!$Y$14:$Z$28,2,FALSE)</f>
        <v>0.63</v>
      </c>
      <c r="E139" s="70">
        <f>VLOOKUP($A139,'BASE LOSS COSTS'!$AB$14:$AC$28,2,FALSE)</f>
        <v>1.26</v>
      </c>
      <c r="F139" s="70">
        <f>VLOOKUP($A139,'BASE LOSS COSTS'!$AE$14:$AF$28,2,FALSE)</f>
        <v>1.89</v>
      </c>
      <c r="G139" s="49">
        <f>VLOOKUP(A139,'BASE LOSS COSTS'!$A$55:$B$69,2)</f>
        <v>3</v>
      </c>
      <c r="H139" s="61">
        <f>VLOOKUP(A139,'BASE LOSS COSTS'!$D$14:$E$28,2)</f>
        <v>146</v>
      </c>
      <c r="I139" s="61">
        <f>VLOOKUP($A139,'BASE LOSS COSTS'!$AH$14:$AI$28,2,FALSE)</f>
        <v>1</v>
      </c>
      <c r="J139" s="61">
        <f>VLOOKUP($A139,'BASE LOSS COSTS'!$AK$14:$AL$28,2,FALSE)</f>
        <v>2</v>
      </c>
      <c r="K139" s="61">
        <f>VLOOKUP($A139,'BASE LOSS COSTS'!$AN$14:$AO$28,2,FALSE)</f>
        <v>3</v>
      </c>
      <c r="L139" s="61">
        <f>VLOOKUP($A139,'BASE LOSS COSTS'!$AQ$14:$AR$28,2,FALSE)</f>
        <v>5</v>
      </c>
      <c r="M139" s="61">
        <f>VLOOKUP(A139,'BASE LOSS COSTS'!$G$14:$H$28,2)</f>
        <v>116</v>
      </c>
      <c r="N139" s="71">
        <f>VLOOKUP($A139,'BASE LOSS COSTS'!$AT$14:$AU$28,2,FALSE)</f>
        <v>0.62</v>
      </c>
      <c r="O139" s="71">
        <f>VLOOKUP($A139,'BASE LOSS COSTS'!$AW$14:$AX$28,2,FALSE)</f>
        <v>1.25</v>
      </c>
      <c r="P139" s="71">
        <f>VLOOKUP($A139,'BASE LOSS COSTS'!$AZ$14:$BA$28,2,FALSE)</f>
        <v>1.87</v>
      </c>
      <c r="Q139" s="49">
        <f>VLOOKUP(A139,'BASE LOSS COSTS'!$D$55:$E$69,2)</f>
        <v>11</v>
      </c>
      <c r="R139" s="49">
        <f>VLOOKUP(A139,'BASE LOSS COSTS'!$V$55:$W$69,2)</f>
        <v>8</v>
      </c>
      <c r="S139" s="61">
        <f>VLOOKUP(A139,'BASE LOSS COSTS'!$J$14:$K$28,2)</f>
        <v>129</v>
      </c>
      <c r="T139" s="49">
        <f>VLOOKUP(A139,'BASE LOSS COSTS'!$G$55:$H$69,2)</f>
        <v>7</v>
      </c>
      <c r="U139" s="61">
        <f>VLOOKUP(A139,'BASE LOSS COSTS'!$M$14:$N$28,2)</f>
        <v>536</v>
      </c>
      <c r="V139" s="71">
        <f>VLOOKUP($A139,'BASE LOSS COSTS'!$BC$14:$BD$28,2,FALSE)</f>
        <v>1.26</v>
      </c>
      <c r="W139" s="71">
        <f>VLOOKUP($A139,'BASE LOSS COSTS'!$BF$14:$BG$28,2,FALSE)</f>
        <v>1.89</v>
      </c>
      <c r="X139" s="71">
        <f>VLOOKUP($A139,'BASE LOSS COSTS'!$BI$14:$BJ$28,2,FALSE)</f>
        <v>2.52</v>
      </c>
      <c r="Y139" s="61">
        <f>VLOOKUP(A139,'BASE LOSS COSTS'!$J$55:$K$69,2)</f>
        <v>19</v>
      </c>
      <c r="Z139" s="61">
        <f>VLOOKUP(A139,'BASE LOSS COSTS'!$Y$55:$Z$69,2)</f>
        <v>15</v>
      </c>
      <c r="AA139" s="61">
        <f>VLOOKUP(A139,'BASE LOSS COSTS'!$P$14:$Q$28,2)</f>
        <v>127</v>
      </c>
      <c r="AB139" s="71">
        <f>VLOOKUP($A139,'BASE LOSS COSTS'!$BL$14:$BM$28,2,FALSE)</f>
        <v>0.63</v>
      </c>
      <c r="AC139" s="71">
        <f>VLOOKUP($A139,'BASE LOSS COSTS'!$BO$14:$BP$28,2,FALSE)</f>
        <v>1.26</v>
      </c>
      <c r="AD139" s="71">
        <f>VLOOKUP($A139,'BASE LOSS COSTS'!$BR$14:$BS$28,2,FALSE)</f>
        <v>1.89</v>
      </c>
      <c r="AE139" s="61">
        <f>VLOOKUP(A139,'BASE LOSS COSTS'!$M$55:$N$69,2)</f>
        <v>2</v>
      </c>
      <c r="AF139" s="61">
        <f>VLOOKUP(A139,'BASE LOSS COSTS'!$S$14:$T$28,2)</f>
        <v>51</v>
      </c>
      <c r="AG139" s="71">
        <f>VLOOKUP($A139,'BASE LOSS COSTS'!$BU$14:$BV$28,2,FALSE)</f>
        <v>6.3</v>
      </c>
      <c r="AH139" s="71">
        <f>VLOOKUP($A139,'BASE LOSS COSTS'!$BX$14:$BY$28,2,FALSE)</f>
        <v>6.93</v>
      </c>
      <c r="AI139" s="71">
        <f>VLOOKUP($A139,'BASE LOSS COSTS'!$CA$14:$CB$28,2,FALSE)</f>
        <v>8.19</v>
      </c>
      <c r="AJ139" s="61">
        <f>VLOOKUP(A139,'BASE LOSS COSTS'!$P$55:$Q$69,2)</f>
        <v>2</v>
      </c>
      <c r="AK139" s="61">
        <f>VLOOKUP(A139,'BASE LOSS COSTS'!$V$14:$W$28,2)</f>
        <v>421</v>
      </c>
      <c r="AL139" s="71">
        <f>VLOOKUP($A139,'BASE LOSS COSTS'!$CD$14:$CE$28,2,FALSE)</f>
        <v>39.06</v>
      </c>
      <c r="AM139" s="71">
        <f>VLOOKUP($A139,'BASE LOSS COSTS'!$CG$14:$CH$28,2,FALSE)</f>
        <v>44.1</v>
      </c>
      <c r="AN139" s="71">
        <f>VLOOKUP($A139,'BASE LOSS COSTS'!$CJ$14:$CK$28,2,FALSE)</f>
        <v>60.48</v>
      </c>
      <c r="AO139" s="61">
        <f>VLOOKUP(A139,'BASE LOSS COSTS'!$S$55:$T$69,2)</f>
        <v>18</v>
      </c>
      <c r="AP139" s="61">
        <f>VLOOKUP(A139,'BASE LOSS COSTS'!$A$35:$B$49,2)</f>
        <v>336</v>
      </c>
      <c r="AQ139" s="61">
        <f>VLOOKUP(A139,'BASE LOSS COSTS'!$D$35:$E$49,2)</f>
        <v>290</v>
      </c>
      <c r="AR139" s="61">
        <f>VLOOKUP(A139,'BASE LOSS COSTS'!$G$35:$H$49,2)</f>
        <v>370</v>
      </c>
      <c r="AS139" s="61">
        <f>VLOOKUP(A139,'BASE LOSS COSTS'!$J$35:$K$49,2)</f>
        <v>370</v>
      </c>
      <c r="AT139" s="61">
        <f>VLOOKUP(A139,'BASE LOSS COSTS'!$M$35:$N$49,2)</f>
        <v>319</v>
      </c>
      <c r="AU139" s="61">
        <f>VLOOKUP(A139,'BASE LOSS COSTS'!$P$35:$Q$49,2)</f>
        <v>319</v>
      </c>
      <c r="AV139" s="61">
        <f>VLOOKUP(A139,'BASE LOSS COSTS'!$S$35:$T$49,2)</f>
        <v>168</v>
      </c>
      <c r="AW139" s="61">
        <f>VLOOKUP(A139,'BASE LOSS COSTS'!$V$35:$W$49,2)</f>
        <v>168</v>
      </c>
      <c r="AX139" s="61">
        <f>VLOOKUP(A139,'BASE LOSS COSTS'!$Y$35:$Z$49,2)</f>
        <v>145</v>
      </c>
      <c r="AY139" s="61">
        <f>VLOOKUP(A139,'BASE LOSS COSTS'!$AB$35:$AC$49,2)</f>
        <v>145</v>
      </c>
      <c r="AZ139" s="61">
        <f>VLOOKUP(A139,'BASE LOSS COSTS'!$AE$35:$AF$49,2)</f>
        <v>198</v>
      </c>
      <c r="BA139" s="61">
        <f>VLOOKUP(A139,'BASE LOSS COSTS'!$AH$35:$AI$49,2)</f>
        <v>307</v>
      </c>
      <c r="BB139" s="61">
        <f>VLOOKUP(A139,'BASE LOSS COSTS'!$AK$35:$AL$49,2)</f>
        <v>307</v>
      </c>
      <c r="BC139" s="61">
        <f>VLOOKUP(A139,'BASE LOSS COSTS'!$AN$35:$AO$49,2)</f>
        <v>91</v>
      </c>
      <c r="BD139" s="61">
        <f>VLOOKUP(A139,'BASE LOSS COSTS'!$AQ$35:$AR$49,2)</f>
        <v>91</v>
      </c>
      <c r="BE139" s="61">
        <f>VLOOKUP(A139,'BASE LOSS COSTS'!$AT$35:$AU$49,2)</f>
        <v>359</v>
      </c>
      <c r="BF139" s="61">
        <f>VLOOKUP(A139,'BASE LOSS COSTS'!$AW$35:$AX$49,2,FALSE)</f>
        <v>310</v>
      </c>
      <c r="BG139" s="61">
        <f>VLOOKUP(A139,'BASE LOSS COSTS'!$AZ$35:$BA$49,2)</f>
        <v>217</v>
      </c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9"/>
      <c r="CG139" s="39"/>
    </row>
    <row r="140" spans="1:85">
      <c r="A140" s="41">
        <v>116</v>
      </c>
      <c r="B140" s="41">
        <v>67584</v>
      </c>
      <c r="C140" s="49">
        <f>VLOOKUP(A140,'BASE LOSS COSTS'!$A$14:$B$28,2)</f>
        <v>121</v>
      </c>
      <c r="D140" s="70">
        <f>VLOOKUP($A140,'BASE LOSS COSTS'!$Y$14:$Z$28,2,FALSE)</f>
        <v>0.63</v>
      </c>
      <c r="E140" s="70">
        <f>VLOOKUP($A140,'BASE LOSS COSTS'!$AB$14:$AC$28,2,FALSE)</f>
        <v>1.26</v>
      </c>
      <c r="F140" s="70">
        <f>VLOOKUP($A140,'BASE LOSS COSTS'!$AE$14:$AF$28,2,FALSE)</f>
        <v>1.89</v>
      </c>
      <c r="G140" s="49">
        <f>VLOOKUP(A140,'BASE LOSS COSTS'!$A$55:$B$69,2)</f>
        <v>3</v>
      </c>
      <c r="H140" s="61">
        <f>VLOOKUP(A140,'BASE LOSS COSTS'!$D$14:$E$28,2)</f>
        <v>146</v>
      </c>
      <c r="I140" s="61">
        <f>VLOOKUP($A140,'BASE LOSS COSTS'!$AH$14:$AI$28,2,FALSE)</f>
        <v>1</v>
      </c>
      <c r="J140" s="61">
        <f>VLOOKUP($A140,'BASE LOSS COSTS'!$AK$14:$AL$28,2,FALSE)</f>
        <v>2</v>
      </c>
      <c r="K140" s="61">
        <f>VLOOKUP($A140,'BASE LOSS COSTS'!$AN$14:$AO$28,2,FALSE)</f>
        <v>3</v>
      </c>
      <c r="L140" s="61">
        <f>VLOOKUP($A140,'BASE LOSS COSTS'!$AQ$14:$AR$28,2,FALSE)</f>
        <v>5</v>
      </c>
      <c r="M140" s="61">
        <f>VLOOKUP(A140,'BASE LOSS COSTS'!$G$14:$H$28,2)</f>
        <v>116</v>
      </c>
      <c r="N140" s="71">
        <f>VLOOKUP($A140,'BASE LOSS COSTS'!$AT$14:$AU$28,2,FALSE)</f>
        <v>0.62</v>
      </c>
      <c r="O140" s="71">
        <f>VLOOKUP($A140,'BASE LOSS COSTS'!$AW$14:$AX$28,2,FALSE)</f>
        <v>1.25</v>
      </c>
      <c r="P140" s="71">
        <f>VLOOKUP($A140,'BASE LOSS COSTS'!$AZ$14:$BA$28,2,FALSE)</f>
        <v>1.87</v>
      </c>
      <c r="Q140" s="49">
        <f>VLOOKUP(A140,'BASE LOSS COSTS'!$D$55:$E$69,2)</f>
        <v>11</v>
      </c>
      <c r="R140" s="49">
        <f>VLOOKUP(A140,'BASE LOSS COSTS'!$V$55:$W$69,2)</f>
        <v>8</v>
      </c>
      <c r="S140" s="61">
        <f>VLOOKUP(A140,'BASE LOSS COSTS'!$J$14:$K$28,2)</f>
        <v>129</v>
      </c>
      <c r="T140" s="49">
        <f>VLOOKUP(A140,'BASE LOSS COSTS'!$G$55:$H$69,2)</f>
        <v>7</v>
      </c>
      <c r="U140" s="61">
        <f>VLOOKUP(A140,'BASE LOSS COSTS'!$M$14:$N$28,2)</f>
        <v>536</v>
      </c>
      <c r="V140" s="71">
        <f>VLOOKUP($A140,'BASE LOSS COSTS'!$BC$14:$BD$28,2,FALSE)</f>
        <v>1.26</v>
      </c>
      <c r="W140" s="71">
        <f>VLOOKUP($A140,'BASE LOSS COSTS'!$BF$14:$BG$28,2,FALSE)</f>
        <v>1.89</v>
      </c>
      <c r="X140" s="71">
        <f>VLOOKUP($A140,'BASE LOSS COSTS'!$BI$14:$BJ$28,2,FALSE)</f>
        <v>2.52</v>
      </c>
      <c r="Y140" s="61">
        <f>VLOOKUP(A140,'BASE LOSS COSTS'!$J$55:$K$69,2)</f>
        <v>19</v>
      </c>
      <c r="Z140" s="61">
        <f>VLOOKUP(A140,'BASE LOSS COSTS'!$Y$55:$Z$69,2)</f>
        <v>15</v>
      </c>
      <c r="AA140" s="61">
        <f>VLOOKUP(A140,'BASE LOSS COSTS'!$P$14:$Q$28,2)</f>
        <v>127</v>
      </c>
      <c r="AB140" s="71">
        <f>VLOOKUP($A140,'BASE LOSS COSTS'!$BL$14:$BM$28,2,FALSE)</f>
        <v>0.63</v>
      </c>
      <c r="AC140" s="71">
        <f>VLOOKUP($A140,'BASE LOSS COSTS'!$BO$14:$BP$28,2,FALSE)</f>
        <v>1.26</v>
      </c>
      <c r="AD140" s="71">
        <f>VLOOKUP($A140,'BASE LOSS COSTS'!$BR$14:$BS$28,2,FALSE)</f>
        <v>1.89</v>
      </c>
      <c r="AE140" s="61">
        <f>VLOOKUP(A140,'BASE LOSS COSTS'!$M$55:$N$69,2)</f>
        <v>2</v>
      </c>
      <c r="AF140" s="61">
        <f>VLOOKUP(A140,'BASE LOSS COSTS'!$S$14:$T$28,2)</f>
        <v>51</v>
      </c>
      <c r="AG140" s="71">
        <f>VLOOKUP($A140,'BASE LOSS COSTS'!$BU$14:$BV$28,2,FALSE)</f>
        <v>6.3</v>
      </c>
      <c r="AH140" s="71">
        <f>VLOOKUP($A140,'BASE LOSS COSTS'!$BX$14:$BY$28,2,FALSE)</f>
        <v>6.93</v>
      </c>
      <c r="AI140" s="71">
        <f>VLOOKUP($A140,'BASE LOSS COSTS'!$CA$14:$CB$28,2,FALSE)</f>
        <v>8.19</v>
      </c>
      <c r="AJ140" s="61">
        <f>VLOOKUP(A140,'BASE LOSS COSTS'!$P$55:$Q$69,2)</f>
        <v>2</v>
      </c>
      <c r="AK140" s="61">
        <f>VLOOKUP(A140,'BASE LOSS COSTS'!$V$14:$W$28,2)</f>
        <v>421</v>
      </c>
      <c r="AL140" s="71">
        <f>VLOOKUP($A140,'BASE LOSS COSTS'!$CD$14:$CE$28,2,FALSE)</f>
        <v>39.06</v>
      </c>
      <c r="AM140" s="71">
        <f>VLOOKUP($A140,'BASE LOSS COSTS'!$CG$14:$CH$28,2,FALSE)</f>
        <v>44.1</v>
      </c>
      <c r="AN140" s="71">
        <f>VLOOKUP($A140,'BASE LOSS COSTS'!$CJ$14:$CK$28,2,FALSE)</f>
        <v>60.48</v>
      </c>
      <c r="AO140" s="61">
        <f>VLOOKUP(A140,'BASE LOSS COSTS'!$S$55:$T$69,2)</f>
        <v>18</v>
      </c>
      <c r="AP140" s="61">
        <f>VLOOKUP(A140,'BASE LOSS COSTS'!$A$35:$B$49,2)</f>
        <v>336</v>
      </c>
      <c r="AQ140" s="61">
        <f>VLOOKUP(A140,'BASE LOSS COSTS'!$D$35:$E$49,2)</f>
        <v>290</v>
      </c>
      <c r="AR140" s="61">
        <f>VLOOKUP(A140,'BASE LOSS COSTS'!$G$35:$H$49,2)</f>
        <v>370</v>
      </c>
      <c r="AS140" s="61">
        <f>VLOOKUP(A140,'BASE LOSS COSTS'!$J$35:$K$49,2)</f>
        <v>370</v>
      </c>
      <c r="AT140" s="61">
        <f>VLOOKUP(A140,'BASE LOSS COSTS'!$M$35:$N$49,2)</f>
        <v>319</v>
      </c>
      <c r="AU140" s="61">
        <f>VLOOKUP(A140,'BASE LOSS COSTS'!$P$35:$Q$49,2)</f>
        <v>319</v>
      </c>
      <c r="AV140" s="61">
        <f>VLOOKUP(A140,'BASE LOSS COSTS'!$S$35:$T$49,2)</f>
        <v>168</v>
      </c>
      <c r="AW140" s="61">
        <f>VLOOKUP(A140,'BASE LOSS COSTS'!$V$35:$W$49,2)</f>
        <v>168</v>
      </c>
      <c r="AX140" s="61">
        <f>VLOOKUP(A140,'BASE LOSS COSTS'!$Y$35:$Z$49,2)</f>
        <v>145</v>
      </c>
      <c r="AY140" s="61">
        <f>VLOOKUP(A140,'BASE LOSS COSTS'!$AB$35:$AC$49,2)</f>
        <v>145</v>
      </c>
      <c r="AZ140" s="61">
        <f>VLOOKUP(A140,'BASE LOSS COSTS'!$AE$35:$AF$49,2)</f>
        <v>198</v>
      </c>
      <c r="BA140" s="61">
        <f>VLOOKUP(A140,'BASE LOSS COSTS'!$AH$35:$AI$49,2)</f>
        <v>307</v>
      </c>
      <c r="BB140" s="61">
        <f>VLOOKUP(A140,'BASE LOSS COSTS'!$AK$35:$AL$49,2)</f>
        <v>307</v>
      </c>
      <c r="BC140" s="61">
        <f>VLOOKUP(A140,'BASE LOSS COSTS'!$AN$35:$AO$49,2)</f>
        <v>91</v>
      </c>
      <c r="BD140" s="61">
        <f>VLOOKUP(A140,'BASE LOSS COSTS'!$AQ$35:$AR$49,2)</f>
        <v>91</v>
      </c>
      <c r="BE140" s="61">
        <f>VLOOKUP(A140,'BASE LOSS COSTS'!$AT$35:$AU$49,2)</f>
        <v>359</v>
      </c>
      <c r="BF140" s="61">
        <f>VLOOKUP(A140,'BASE LOSS COSTS'!$AW$35:$AX$49,2,FALSE)</f>
        <v>310</v>
      </c>
      <c r="BG140" s="61">
        <f>VLOOKUP(A140,'BASE LOSS COSTS'!$AZ$35:$BA$49,2)</f>
        <v>217</v>
      </c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9"/>
      <c r="CG140" s="39"/>
    </row>
    <row r="141" spans="1:85">
      <c r="A141" s="41">
        <v>116</v>
      </c>
      <c r="B141" s="41">
        <v>67622</v>
      </c>
      <c r="C141" s="49">
        <f>VLOOKUP(A141,'BASE LOSS COSTS'!$A$14:$B$28,2)</f>
        <v>121</v>
      </c>
      <c r="D141" s="70">
        <f>VLOOKUP($A141,'BASE LOSS COSTS'!$Y$14:$Z$28,2,FALSE)</f>
        <v>0.63</v>
      </c>
      <c r="E141" s="70">
        <f>VLOOKUP($A141,'BASE LOSS COSTS'!$AB$14:$AC$28,2,FALSE)</f>
        <v>1.26</v>
      </c>
      <c r="F141" s="70">
        <f>VLOOKUP($A141,'BASE LOSS COSTS'!$AE$14:$AF$28,2,FALSE)</f>
        <v>1.89</v>
      </c>
      <c r="G141" s="49">
        <f>VLOOKUP(A141,'BASE LOSS COSTS'!$A$55:$B$69,2)</f>
        <v>3</v>
      </c>
      <c r="H141" s="61">
        <f>VLOOKUP(A141,'BASE LOSS COSTS'!$D$14:$E$28,2)</f>
        <v>146</v>
      </c>
      <c r="I141" s="61">
        <f>VLOOKUP($A141,'BASE LOSS COSTS'!$AH$14:$AI$28,2,FALSE)</f>
        <v>1</v>
      </c>
      <c r="J141" s="61">
        <f>VLOOKUP($A141,'BASE LOSS COSTS'!$AK$14:$AL$28,2,FALSE)</f>
        <v>2</v>
      </c>
      <c r="K141" s="61">
        <f>VLOOKUP($A141,'BASE LOSS COSTS'!$AN$14:$AO$28,2,FALSE)</f>
        <v>3</v>
      </c>
      <c r="L141" s="61">
        <f>VLOOKUP($A141,'BASE LOSS COSTS'!$AQ$14:$AR$28,2,FALSE)</f>
        <v>5</v>
      </c>
      <c r="M141" s="61">
        <f>VLOOKUP(A141,'BASE LOSS COSTS'!$G$14:$H$28,2)</f>
        <v>116</v>
      </c>
      <c r="N141" s="71">
        <f>VLOOKUP($A141,'BASE LOSS COSTS'!$AT$14:$AU$28,2,FALSE)</f>
        <v>0.62</v>
      </c>
      <c r="O141" s="71">
        <f>VLOOKUP($A141,'BASE LOSS COSTS'!$AW$14:$AX$28,2,FALSE)</f>
        <v>1.25</v>
      </c>
      <c r="P141" s="71">
        <f>VLOOKUP($A141,'BASE LOSS COSTS'!$AZ$14:$BA$28,2,FALSE)</f>
        <v>1.87</v>
      </c>
      <c r="Q141" s="49">
        <f>VLOOKUP(A141,'BASE LOSS COSTS'!$D$55:$E$69,2)</f>
        <v>11</v>
      </c>
      <c r="R141" s="49">
        <f>VLOOKUP(A141,'BASE LOSS COSTS'!$V$55:$W$69,2)</f>
        <v>8</v>
      </c>
      <c r="S141" s="61">
        <f>VLOOKUP(A141,'BASE LOSS COSTS'!$J$14:$K$28,2)</f>
        <v>129</v>
      </c>
      <c r="T141" s="49">
        <f>VLOOKUP(A141,'BASE LOSS COSTS'!$G$55:$H$69,2)</f>
        <v>7</v>
      </c>
      <c r="U141" s="61">
        <f>VLOOKUP(A141,'BASE LOSS COSTS'!$M$14:$N$28,2)</f>
        <v>536</v>
      </c>
      <c r="V141" s="71">
        <f>VLOOKUP($A141,'BASE LOSS COSTS'!$BC$14:$BD$28,2,FALSE)</f>
        <v>1.26</v>
      </c>
      <c r="W141" s="71">
        <f>VLOOKUP($A141,'BASE LOSS COSTS'!$BF$14:$BG$28,2,FALSE)</f>
        <v>1.89</v>
      </c>
      <c r="X141" s="71">
        <f>VLOOKUP($A141,'BASE LOSS COSTS'!$BI$14:$BJ$28,2,FALSE)</f>
        <v>2.52</v>
      </c>
      <c r="Y141" s="61">
        <f>VLOOKUP(A141,'BASE LOSS COSTS'!$J$55:$K$69,2)</f>
        <v>19</v>
      </c>
      <c r="Z141" s="61">
        <f>VLOOKUP(A141,'BASE LOSS COSTS'!$Y$55:$Z$69,2)</f>
        <v>15</v>
      </c>
      <c r="AA141" s="61">
        <f>VLOOKUP(A141,'BASE LOSS COSTS'!$P$14:$Q$28,2)</f>
        <v>127</v>
      </c>
      <c r="AB141" s="71">
        <f>VLOOKUP($A141,'BASE LOSS COSTS'!$BL$14:$BM$28,2,FALSE)</f>
        <v>0.63</v>
      </c>
      <c r="AC141" s="71">
        <f>VLOOKUP($A141,'BASE LOSS COSTS'!$BO$14:$BP$28,2,FALSE)</f>
        <v>1.26</v>
      </c>
      <c r="AD141" s="71">
        <f>VLOOKUP($A141,'BASE LOSS COSTS'!$BR$14:$BS$28,2,FALSE)</f>
        <v>1.89</v>
      </c>
      <c r="AE141" s="61">
        <f>VLOOKUP(A141,'BASE LOSS COSTS'!$M$55:$N$69,2)</f>
        <v>2</v>
      </c>
      <c r="AF141" s="61">
        <f>VLOOKUP(A141,'BASE LOSS COSTS'!$S$14:$T$28,2)</f>
        <v>51</v>
      </c>
      <c r="AG141" s="71">
        <f>VLOOKUP($A141,'BASE LOSS COSTS'!$BU$14:$BV$28,2,FALSE)</f>
        <v>6.3</v>
      </c>
      <c r="AH141" s="71">
        <f>VLOOKUP($A141,'BASE LOSS COSTS'!$BX$14:$BY$28,2,FALSE)</f>
        <v>6.93</v>
      </c>
      <c r="AI141" s="71">
        <f>VLOOKUP($A141,'BASE LOSS COSTS'!$CA$14:$CB$28,2,FALSE)</f>
        <v>8.19</v>
      </c>
      <c r="AJ141" s="61">
        <f>VLOOKUP(A141,'BASE LOSS COSTS'!$P$55:$Q$69,2)</f>
        <v>2</v>
      </c>
      <c r="AK141" s="61">
        <f>VLOOKUP(A141,'BASE LOSS COSTS'!$V$14:$W$28,2)</f>
        <v>421</v>
      </c>
      <c r="AL141" s="71">
        <f>VLOOKUP($A141,'BASE LOSS COSTS'!$CD$14:$CE$28,2,FALSE)</f>
        <v>39.06</v>
      </c>
      <c r="AM141" s="71">
        <f>VLOOKUP($A141,'BASE LOSS COSTS'!$CG$14:$CH$28,2,FALSE)</f>
        <v>44.1</v>
      </c>
      <c r="AN141" s="71">
        <f>VLOOKUP($A141,'BASE LOSS COSTS'!$CJ$14:$CK$28,2,FALSE)</f>
        <v>60.48</v>
      </c>
      <c r="AO141" s="61">
        <f>VLOOKUP(A141,'BASE LOSS COSTS'!$S$55:$T$69,2)</f>
        <v>18</v>
      </c>
      <c r="AP141" s="61">
        <f>VLOOKUP(A141,'BASE LOSS COSTS'!$A$35:$B$49,2)</f>
        <v>336</v>
      </c>
      <c r="AQ141" s="61">
        <f>VLOOKUP(A141,'BASE LOSS COSTS'!$D$35:$E$49,2)</f>
        <v>290</v>
      </c>
      <c r="AR141" s="61">
        <f>VLOOKUP(A141,'BASE LOSS COSTS'!$G$35:$H$49,2)</f>
        <v>370</v>
      </c>
      <c r="AS141" s="61">
        <f>VLOOKUP(A141,'BASE LOSS COSTS'!$J$35:$K$49,2)</f>
        <v>370</v>
      </c>
      <c r="AT141" s="61">
        <f>VLOOKUP(A141,'BASE LOSS COSTS'!$M$35:$N$49,2)</f>
        <v>319</v>
      </c>
      <c r="AU141" s="61">
        <f>VLOOKUP(A141,'BASE LOSS COSTS'!$P$35:$Q$49,2)</f>
        <v>319</v>
      </c>
      <c r="AV141" s="61">
        <f>VLOOKUP(A141,'BASE LOSS COSTS'!$S$35:$T$49,2)</f>
        <v>168</v>
      </c>
      <c r="AW141" s="61">
        <f>VLOOKUP(A141,'BASE LOSS COSTS'!$V$35:$W$49,2)</f>
        <v>168</v>
      </c>
      <c r="AX141" s="61">
        <f>VLOOKUP(A141,'BASE LOSS COSTS'!$Y$35:$Z$49,2)</f>
        <v>145</v>
      </c>
      <c r="AY141" s="61">
        <f>VLOOKUP(A141,'BASE LOSS COSTS'!$AB$35:$AC$49,2)</f>
        <v>145</v>
      </c>
      <c r="AZ141" s="61">
        <f>VLOOKUP(A141,'BASE LOSS COSTS'!$AE$35:$AF$49,2)</f>
        <v>198</v>
      </c>
      <c r="BA141" s="61">
        <f>VLOOKUP(A141,'BASE LOSS COSTS'!$AH$35:$AI$49,2)</f>
        <v>307</v>
      </c>
      <c r="BB141" s="61">
        <f>VLOOKUP(A141,'BASE LOSS COSTS'!$AK$35:$AL$49,2)</f>
        <v>307</v>
      </c>
      <c r="BC141" s="61">
        <f>VLOOKUP(A141,'BASE LOSS COSTS'!$AN$35:$AO$49,2)</f>
        <v>91</v>
      </c>
      <c r="BD141" s="61">
        <f>VLOOKUP(A141,'BASE LOSS COSTS'!$AQ$35:$AR$49,2)</f>
        <v>91</v>
      </c>
      <c r="BE141" s="61">
        <f>VLOOKUP(A141,'BASE LOSS COSTS'!$AT$35:$AU$49,2)</f>
        <v>359</v>
      </c>
      <c r="BF141" s="61">
        <f>VLOOKUP(A141,'BASE LOSS COSTS'!$AW$35:$AX$49,2,FALSE)</f>
        <v>310</v>
      </c>
      <c r="BG141" s="61">
        <f>VLOOKUP(A141,'BASE LOSS COSTS'!$AZ$35:$BA$49,2)</f>
        <v>217</v>
      </c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9"/>
      <c r="CG141" s="39"/>
    </row>
    <row r="142" spans="1:85">
      <c r="A142" s="41">
        <v>116</v>
      </c>
      <c r="B142" s="41">
        <v>67625</v>
      </c>
      <c r="C142" s="49">
        <f>VLOOKUP(A142,'BASE LOSS COSTS'!$A$14:$B$28,2)</f>
        <v>121</v>
      </c>
      <c r="D142" s="70">
        <f>VLOOKUP($A142,'BASE LOSS COSTS'!$Y$14:$Z$28,2,FALSE)</f>
        <v>0.63</v>
      </c>
      <c r="E142" s="70">
        <f>VLOOKUP($A142,'BASE LOSS COSTS'!$AB$14:$AC$28,2,FALSE)</f>
        <v>1.26</v>
      </c>
      <c r="F142" s="70">
        <f>VLOOKUP($A142,'BASE LOSS COSTS'!$AE$14:$AF$28,2,FALSE)</f>
        <v>1.89</v>
      </c>
      <c r="G142" s="49">
        <f>VLOOKUP(A142,'BASE LOSS COSTS'!$A$55:$B$69,2)</f>
        <v>3</v>
      </c>
      <c r="H142" s="61">
        <f>VLOOKUP(A142,'BASE LOSS COSTS'!$D$14:$E$28,2)</f>
        <v>146</v>
      </c>
      <c r="I142" s="61">
        <f>VLOOKUP($A142,'BASE LOSS COSTS'!$AH$14:$AI$28,2,FALSE)</f>
        <v>1</v>
      </c>
      <c r="J142" s="61">
        <f>VLOOKUP($A142,'BASE LOSS COSTS'!$AK$14:$AL$28,2,FALSE)</f>
        <v>2</v>
      </c>
      <c r="K142" s="61">
        <f>VLOOKUP($A142,'BASE LOSS COSTS'!$AN$14:$AO$28,2,FALSE)</f>
        <v>3</v>
      </c>
      <c r="L142" s="61">
        <f>VLOOKUP($A142,'BASE LOSS COSTS'!$AQ$14:$AR$28,2,FALSE)</f>
        <v>5</v>
      </c>
      <c r="M142" s="61">
        <f>VLOOKUP(A142,'BASE LOSS COSTS'!$G$14:$H$28,2)</f>
        <v>116</v>
      </c>
      <c r="N142" s="71">
        <f>VLOOKUP($A142,'BASE LOSS COSTS'!$AT$14:$AU$28,2,FALSE)</f>
        <v>0.62</v>
      </c>
      <c r="O142" s="71">
        <f>VLOOKUP($A142,'BASE LOSS COSTS'!$AW$14:$AX$28,2,FALSE)</f>
        <v>1.25</v>
      </c>
      <c r="P142" s="71">
        <f>VLOOKUP($A142,'BASE LOSS COSTS'!$AZ$14:$BA$28,2,FALSE)</f>
        <v>1.87</v>
      </c>
      <c r="Q142" s="49">
        <f>VLOOKUP(A142,'BASE LOSS COSTS'!$D$55:$E$69,2)</f>
        <v>11</v>
      </c>
      <c r="R142" s="49">
        <f>VLOOKUP(A142,'BASE LOSS COSTS'!$V$55:$W$69,2)</f>
        <v>8</v>
      </c>
      <c r="S142" s="61">
        <f>VLOOKUP(A142,'BASE LOSS COSTS'!$J$14:$K$28,2)</f>
        <v>129</v>
      </c>
      <c r="T142" s="49">
        <f>VLOOKUP(A142,'BASE LOSS COSTS'!$G$55:$H$69,2)</f>
        <v>7</v>
      </c>
      <c r="U142" s="61">
        <f>VLOOKUP(A142,'BASE LOSS COSTS'!$M$14:$N$28,2)</f>
        <v>536</v>
      </c>
      <c r="V142" s="71">
        <f>VLOOKUP($A142,'BASE LOSS COSTS'!$BC$14:$BD$28,2,FALSE)</f>
        <v>1.26</v>
      </c>
      <c r="W142" s="71">
        <f>VLOOKUP($A142,'BASE LOSS COSTS'!$BF$14:$BG$28,2,FALSE)</f>
        <v>1.89</v>
      </c>
      <c r="X142" s="71">
        <f>VLOOKUP($A142,'BASE LOSS COSTS'!$BI$14:$BJ$28,2,FALSE)</f>
        <v>2.52</v>
      </c>
      <c r="Y142" s="61">
        <f>VLOOKUP(A142,'BASE LOSS COSTS'!$J$55:$K$69,2)</f>
        <v>19</v>
      </c>
      <c r="Z142" s="61">
        <f>VLOOKUP(A142,'BASE LOSS COSTS'!$Y$55:$Z$69,2)</f>
        <v>15</v>
      </c>
      <c r="AA142" s="61">
        <f>VLOOKUP(A142,'BASE LOSS COSTS'!$P$14:$Q$28,2)</f>
        <v>127</v>
      </c>
      <c r="AB142" s="71">
        <f>VLOOKUP($A142,'BASE LOSS COSTS'!$BL$14:$BM$28,2,FALSE)</f>
        <v>0.63</v>
      </c>
      <c r="AC142" s="71">
        <f>VLOOKUP($A142,'BASE LOSS COSTS'!$BO$14:$BP$28,2,FALSE)</f>
        <v>1.26</v>
      </c>
      <c r="AD142" s="71">
        <f>VLOOKUP($A142,'BASE LOSS COSTS'!$BR$14:$BS$28,2,FALSE)</f>
        <v>1.89</v>
      </c>
      <c r="AE142" s="61">
        <f>VLOOKUP(A142,'BASE LOSS COSTS'!$M$55:$N$69,2)</f>
        <v>2</v>
      </c>
      <c r="AF142" s="61">
        <f>VLOOKUP(A142,'BASE LOSS COSTS'!$S$14:$T$28,2)</f>
        <v>51</v>
      </c>
      <c r="AG142" s="71">
        <f>VLOOKUP($A142,'BASE LOSS COSTS'!$BU$14:$BV$28,2,FALSE)</f>
        <v>6.3</v>
      </c>
      <c r="AH142" s="71">
        <f>VLOOKUP($A142,'BASE LOSS COSTS'!$BX$14:$BY$28,2,FALSE)</f>
        <v>6.93</v>
      </c>
      <c r="AI142" s="71">
        <f>VLOOKUP($A142,'BASE LOSS COSTS'!$CA$14:$CB$28,2,FALSE)</f>
        <v>8.19</v>
      </c>
      <c r="AJ142" s="61">
        <f>VLOOKUP(A142,'BASE LOSS COSTS'!$P$55:$Q$69,2)</f>
        <v>2</v>
      </c>
      <c r="AK142" s="61">
        <f>VLOOKUP(A142,'BASE LOSS COSTS'!$V$14:$W$28,2)</f>
        <v>421</v>
      </c>
      <c r="AL142" s="71">
        <f>VLOOKUP($A142,'BASE LOSS COSTS'!$CD$14:$CE$28,2,FALSE)</f>
        <v>39.06</v>
      </c>
      <c r="AM142" s="71">
        <f>VLOOKUP($A142,'BASE LOSS COSTS'!$CG$14:$CH$28,2,FALSE)</f>
        <v>44.1</v>
      </c>
      <c r="AN142" s="71">
        <f>VLOOKUP($A142,'BASE LOSS COSTS'!$CJ$14:$CK$28,2,FALSE)</f>
        <v>60.48</v>
      </c>
      <c r="AO142" s="61">
        <f>VLOOKUP(A142,'BASE LOSS COSTS'!$S$55:$T$69,2)</f>
        <v>18</v>
      </c>
      <c r="AP142" s="61">
        <f>VLOOKUP(A142,'BASE LOSS COSTS'!$A$35:$B$49,2)</f>
        <v>336</v>
      </c>
      <c r="AQ142" s="61">
        <f>VLOOKUP(A142,'BASE LOSS COSTS'!$D$35:$E$49,2)</f>
        <v>290</v>
      </c>
      <c r="AR142" s="61">
        <f>VLOOKUP(A142,'BASE LOSS COSTS'!$G$35:$H$49,2)</f>
        <v>370</v>
      </c>
      <c r="AS142" s="61">
        <f>VLOOKUP(A142,'BASE LOSS COSTS'!$J$35:$K$49,2)</f>
        <v>370</v>
      </c>
      <c r="AT142" s="61">
        <f>VLOOKUP(A142,'BASE LOSS COSTS'!$M$35:$N$49,2)</f>
        <v>319</v>
      </c>
      <c r="AU142" s="61">
        <f>VLOOKUP(A142,'BASE LOSS COSTS'!$P$35:$Q$49,2)</f>
        <v>319</v>
      </c>
      <c r="AV142" s="61">
        <f>VLOOKUP(A142,'BASE LOSS COSTS'!$S$35:$T$49,2)</f>
        <v>168</v>
      </c>
      <c r="AW142" s="61">
        <f>VLOOKUP(A142,'BASE LOSS COSTS'!$V$35:$W$49,2)</f>
        <v>168</v>
      </c>
      <c r="AX142" s="61">
        <f>VLOOKUP(A142,'BASE LOSS COSTS'!$Y$35:$Z$49,2)</f>
        <v>145</v>
      </c>
      <c r="AY142" s="61">
        <f>VLOOKUP(A142,'BASE LOSS COSTS'!$AB$35:$AC$49,2)</f>
        <v>145</v>
      </c>
      <c r="AZ142" s="61">
        <f>VLOOKUP(A142,'BASE LOSS COSTS'!$AE$35:$AF$49,2)</f>
        <v>198</v>
      </c>
      <c r="BA142" s="61">
        <f>VLOOKUP(A142,'BASE LOSS COSTS'!$AH$35:$AI$49,2)</f>
        <v>307</v>
      </c>
      <c r="BB142" s="61">
        <f>VLOOKUP(A142,'BASE LOSS COSTS'!$AK$35:$AL$49,2)</f>
        <v>307</v>
      </c>
      <c r="BC142" s="61">
        <f>VLOOKUP(A142,'BASE LOSS COSTS'!$AN$35:$AO$49,2)</f>
        <v>91</v>
      </c>
      <c r="BD142" s="61">
        <f>VLOOKUP(A142,'BASE LOSS COSTS'!$AQ$35:$AR$49,2)</f>
        <v>91</v>
      </c>
      <c r="BE142" s="61">
        <f>VLOOKUP(A142,'BASE LOSS COSTS'!$AT$35:$AU$49,2)</f>
        <v>359</v>
      </c>
      <c r="BF142" s="61">
        <f>VLOOKUP(A142,'BASE LOSS COSTS'!$AW$35:$AX$49,2,FALSE)</f>
        <v>310</v>
      </c>
      <c r="BG142" s="61">
        <f>VLOOKUP(A142,'BASE LOSS COSTS'!$AZ$35:$BA$49,2)</f>
        <v>217</v>
      </c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9"/>
      <c r="CG142" s="39"/>
    </row>
    <row r="143" spans="1:85">
      <c r="A143" s="41">
        <v>116</v>
      </c>
      <c r="B143" s="41">
        <v>67629</v>
      </c>
      <c r="C143" s="49">
        <f>VLOOKUP(A143,'BASE LOSS COSTS'!$A$14:$B$28,2)</f>
        <v>121</v>
      </c>
      <c r="D143" s="70">
        <f>VLOOKUP($A143,'BASE LOSS COSTS'!$Y$14:$Z$28,2,FALSE)</f>
        <v>0.63</v>
      </c>
      <c r="E143" s="70">
        <f>VLOOKUP($A143,'BASE LOSS COSTS'!$AB$14:$AC$28,2,FALSE)</f>
        <v>1.26</v>
      </c>
      <c r="F143" s="70">
        <f>VLOOKUP($A143,'BASE LOSS COSTS'!$AE$14:$AF$28,2,FALSE)</f>
        <v>1.89</v>
      </c>
      <c r="G143" s="49">
        <f>VLOOKUP(A143,'BASE LOSS COSTS'!$A$55:$B$69,2)</f>
        <v>3</v>
      </c>
      <c r="H143" s="61">
        <f>VLOOKUP(A143,'BASE LOSS COSTS'!$D$14:$E$28,2)</f>
        <v>146</v>
      </c>
      <c r="I143" s="61">
        <f>VLOOKUP($A143,'BASE LOSS COSTS'!$AH$14:$AI$28,2,FALSE)</f>
        <v>1</v>
      </c>
      <c r="J143" s="61">
        <f>VLOOKUP($A143,'BASE LOSS COSTS'!$AK$14:$AL$28,2,FALSE)</f>
        <v>2</v>
      </c>
      <c r="K143" s="61">
        <f>VLOOKUP($A143,'BASE LOSS COSTS'!$AN$14:$AO$28,2,FALSE)</f>
        <v>3</v>
      </c>
      <c r="L143" s="61">
        <f>VLOOKUP($A143,'BASE LOSS COSTS'!$AQ$14:$AR$28,2,FALSE)</f>
        <v>5</v>
      </c>
      <c r="M143" s="61">
        <f>VLOOKUP(A143,'BASE LOSS COSTS'!$G$14:$H$28,2)</f>
        <v>116</v>
      </c>
      <c r="N143" s="71">
        <f>VLOOKUP($A143,'BASE LOSS COSTS'!$AT$14:$AU$28,2,FALSE)</f>
        <v>0.62</v>
      </c>
      <c r="O143" s="71">
        <f>VLOOKUP($A143,'BASE LOSS COSTS'!$AW$14:$AX$28,2,FALSE)</f>
        <v>1.25</v>
      </c>
      <c r="P143" s="71">
        <f>VLOOKUP($A143,'BASE LOSS COSTS'!$AZ$14:$BA$28,2,FALSE)</f>
        <v>1.87</v>
      </c>
      <c r="Q143" s="49">
        <f>VLOOKUP(A143,'BASE LOSS COSTS'!$D$55:$E$69,2)</f>
        <v>11</v>
      </c>
      <c r="R143" s="49">
        <f>VLOOKUP(A143,'BASE LOSS COSTS'!$V$55:$W$69,2)</f>
        <v>8</v>
      </c>
      <c r="S143" s="61">
        <f>VLOOKUP(A143,'BASE LOSS COSTS'!$J$14:$K$28,2)</f>
        <v>129</v>
      </c>
      <c r="T143" s="49">
        <f>VLOOKUP(A143,'BASE LOSS COSTS'!$G$55:$H$69,2)</f>
        <v>7</v>
      </c>
      <c r="U143" s="61">
        <f>VLOOKUP(A143,'BASE LOSS COSTS'!$M$14:$N$28,2)</f>
        <v>536</v>
      </c>
      <c r="V143" s="71">
        <f>VLOOKUP($A143,'BASE LOSS COSTS'!$BC$14:$BD$28,2,FALSE)</f>
        <v>1.26</v>
      </c>
      <c r="W143" s="71">
        <f>VLOOKUP($A143,'BASE LOSS COSTS'!$BF$14:$BG$28,2,FALSE)</f>
        <v>1.89</v>
      </c>
      <c r="X143" s="71">
        <f>VLOOKUP($A143,'BASE LOSS COSTS'!$BI$14:$BJ$28,2,FALSE)</f>
        <v>2.52</v>
      </c>
      <c r="Y143" s="61">
        <f>VLOOKUP(A143,'BASE LOSS COSTS'!$J$55:$K$69,2)</f>
        <v>19</v>
      </c>
      <c r="Z143" s="61">
        <f>VLOOKUP(A143,'BASE LOSS COSTS'!$Y$55:$Z$69,2)</f>
        <v>15</v>
      </c>
      <c r="AA143" s="61">
        <f>VLOOKUP(A143,'BASE LOSS COSTS'!$P$14:$Q$28,2)</f>
        <v>127</v>
      </c>
      <c r="AB143" s="71">
        <f>VLOOKUP($A143,'BASE LOSS COSTS'!$BL$14:$BM$28,2,FALSE)</f>
        <v>0.63</v>
      </c>
      <c r="AC143" s="71">
        <f>VLOOKUP($A143,'BASE LOSS COSTS'!$BO$14:$BP$28,2,FALSE)</f>
        <v>1.26</v>
      </c>
      <c r="AD143" s="71">
        <f>VLOOKUP($A143,'BASE LOSS COSTS'!$BR$14:$BS$28,2,FALSE)</f>
        <v>1.89</v>
      </c>
      <c r="AE143" s="61">
        <f>VLOOKUP(A143,'BASE LOSS COSTS'!$M$55:$N$69,2)</f>
        <v>2</v>
      </c>
      <c r="AF143" s="61">
        <f>VLOOKUP(A143,'BASE LOSS COSTS'!$S$14:$T$28,2)</f>
        <v>51</v>
      </c>
      <c r="AG143" s="71">
        <f>VLOOKUP($A143,'BASE LOSS COSTS'!$BU$14:$BV$28,2,FALSE)</f>
        <v>6.3</v>
      </c>
      <c r="AH143" s="71">
        <f>VLOOKUP($A143,'BASE LOSS COSTS'!$BX$14:$BY$28,2,FALSE)</f>
        <v>6.93</v>
      </c>
      <c r="AI143" s="71">
        <f>VLOOKUP($A143,'BASE LOSS COSTS'!$CA$14:$CB$28,2,FALSE)</f>
        <v>8.19</v>
      </c>
      <c r="AJ143" s="61">
        <f>VLOOKUP(A143,'BASE LOSS COSTS'!$P$55:$Q$69,2)</f>
        <v>2</v>
      </c>
      <c r="AK143" s="61">
        <f>VLOOKUP(A143,'BASE LOSS COSTS'!$V$14:$W$28,2)</f>
        <v>421</v>
      </c>
      <c r="AL143" s="71">
        <f>VLOOKUP($A143,'BASE LOSS COSTS'!$CD$14:$CE$28,2,FALSE)</f>
        <v>39.06</v>
      </c>
      <c r="AM143" s="71">
        <f>VLOOKUP($A143,'BASE LOSS COSTS'!$CG$14:$CH$28,2,FALSE)</f>
        <v>44.1</v>
      </c>
      <c r="AN143" s="71">
        <f>VLOOKUP($A143,'BASE LOSS COSTS'!$CJ$14:$CK$28,2,FALSE)</f>
        <v>60.48</v>
      </c>
      <c r="AO143" s="61">
        <f>VLOOKUP(A143,'BASE LOSS COSTS'!$S$55:$T$69,2)</f>
        <v>18</v>
      </c>
      <c r="AP143" s="61">
        <f>VLOOKUP(A143,'BASE LOSS COSTS'!$A$35:$B$49,2)</f>
        <v>336</v>
      </c>
      <c r="AQ143" s="61">
        <f>VLOOKUP(A143,'BASE LOSS COSTS'!$D$35:$E$49,2)</f>
        <v>290</v>
      </c>
      <c r="AR143" s="61">
        <f>VLOOKUP(A143,'BASE LOSS COSTS'!$G$35:$H$49,2)</f>
        <v>370</v>
      </c>
      <c r="AS143" s="61">
        <f>VLOOKUP(A143,'BASE LOSS COSTS'!$J$35:$K$49,2)</f>
        <v>370</v>
      </c>
      <c r="AT143" s="61">
        <f>VLOOKUP(A143,'BASE LOSS COSTS'!$M$35:$N$49,2)</f>
        <v>319</v>
      </c>
      <c r="AU143" s="61">
        <f>VLOOKUP(A143,'BASE LOSS COSTS'!$P$35:$Q$49,2)</f>
        <v>319</v>
      </c>
      <c r="AV143" s="61">
        <f>VLOOKUP(A143,'BASE LOSS COSTS'!$S$35:$T$49,2)</f>
        <v>168</v>
      </c>
      <c r="AW143" s="61">
        <f>VLOOKUP(A143,'BASE LOSS COSTS'!$V$35:$W$49,2)</f>
        <v>168</v>
      </c>
      <c r="AX143" s="61">
        <f>VLOOKUP(A143,'BASE LOSS COSTS'!$Y$35:$Z$49,2)</f>
        <v>145</v>
      </c>
      <c r="AY143" s="61">
        <f>VLOOKUP(A143,'BASE LOSS COSTS'!$AB$35:$AC$49,2)</f>
        <v>145</v>
      </c>
      <c r="AZ143" s="61">
        <f>VLOOKUP(A143,'BASE LOSS COSTS'!$AE$35:$AF$49,2)</f>
        <v>198</v>
      </c>
      <c r="BA143" s="61">
        <f>VLOOKUP(A143,'BASE LOSS COSTS'!$AH$35:$AI$49,2)</f>
        <v>307</v>
      </c>
      <c r="BB143" s="61">
        <f>VLOOKUP(A143,'BASE LOSS COSTS'!$AK$35:$AL$49,2)</f>
        <v>307</v>
      </c>
      <c r="BC143" s="61">
        <f>VLOOKUP(A143,'BASE LOSS COSTS'!$AN$35:$AO$49,2)</f>
        <v>91</v>
      </c>
      <c r="BD143" s="61">
        <f>VLOOKUP(A143,'BASE LOSS COSTS'!$AQ$35:$AR$49,2)</f>
        <v>91</v>
      </c>
      <c r="BE143" s="61">
        <f>VLOOKUP(A143,'BASE LOSS COSTS'!$AT$35:$AU$49,2)</f>
        <v>359</v>
      </c>
      <c r="BF143" s="61">
        <f>VLOOKUP(A143,'BASE LOSS COSTS'!$AW$35:$AX$49,2,FALSE)</f>
        <v>310</v>
      </c>
      <c r="BG143" s="61">
        <f>VLOOKUP(A143,'BASE LOSS COSTS'!$AZ$35:$BA$49,2)</f>
        <v>217</v>
      </c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9"/>
      <c r="CG143" s="39"/>
    </row>
    <row r="144" spans="1:85">
      <c r="A144" s="41">
        <v>116</v>
      </c>
      <c r="B144" s="41">
        <v>67631</v>
      </c>
      <c r="C144" s="49">
        <f>VLOOKUP(A144,'BASE LOSS COSTS'!$A$14:$B$28,2)</f>
        <v>121</v>
      </c>
      <c r="D144" s="70">
        <f>VLOOKUP($A144,'BASE LOSS COSTS'!$Y$14:$Z$28,2,FALSE)</f>
        <v>0.63</v>
      </c>
      <c r="E144" s="70">
        <f>VLOOKUP($A144,'BASE LOSS COSTS'!$AB$14:$AC$28,2,FALSE)</f>
        <v>1.26</v>
      </c>
      <c r="F144" s="70">
        <f>VLOOKUP($A144,'BASE LOSS COSTS'!$AE$14:$AF$28,2,FALSE)</f>
        <v>1.89</v>
      </c>
      <c r="G144" s="49">
        <f>VLOOKUP(A144,'BASE LOSS COSTS'!$A$55:$B$69,2)</f>
        <v>3</v>
      </c>
      <c r="H144" s="61">
        <f>VLOOKUP(A144,'BASE LOSS COSTS'!$D$14:$E$28,2)</f>
        <v>146</v>
      </c>
      <c r="I144" s="61">
        <f>VLOOKUP($A144,'BASE LOSS COSTS'!$AH$14:$AI$28,2,FALSE)</f>
        <v>1</v>
      </c>
      <c r="J144" s="61">
        <f>VLOOKUP($A144,'BASE LOSS COSTS'!$AK$14:$AL$28,2,FALSE)</f>
        <v>2</v>
      </c>
      <c r="K144" s="61">
        <f>VLOOKUP($A144,'BASE LOSS COSTS'!$AN$14:$AO$28,2,FALSE)</f>
        <v>3</v>
      </c>
      <c r="L144" s="61">
        <f>VLOOKUP($A144,'BASE LOSS COSTS'!$AQ$14:$AR$28,2,FALSE)</f>
        <v>5</v>
      </c>
      <c r="M144" s="61">
        <f>VLOOKUP(A144,'BASE LOSS COSTS'!$G$14:$H$28,2)</f>
        <v>116</v>
      </c>
      <c r="N144" s="71">
        <f>VLOOKUP($A144,'BASE LOSS COSTS'!$AT$14:$AU$28,2,FALSE)</f>
        <v>0.62</v>
      </c>
      <c r="O144" s="71">
        <f>VLOOKUP($A144,'BASE LOSS COSTS'!$AW$14:$AX$28,2,FALSE)</f>
        <v>1.25</v>
      </c>
      <c r="P144" s="71">
        <f>VLOOKUP($A144,'BASE LOSS COSTS'!$AZ$14:$BA$28,2,FALSE)</f>
        <v>1.87</v>
      </c>
      <c r="Q144" s="49">
        <f>VLOOKUP(A144,'BASE LOSS COSTS'!$D$55:$E$69,2)</f>
        <v>11</v>
      </c>
      <c r="R144" s="49">
        <f>VLOOKUP(A144,'BASE LOSS COSTS'!$V$55:$W$69,2)</f>
        <v>8</v>
      </c>
      <c r="S144" s="61">
        <f>VLOOKUP(A144,'BASE LOSS COSTS'!$J$14:$K$28,2)</f>
        <v>129</v>
      </c>
      <c r="T144" s="49">
        <f>VLOOKUP(A144,'BASE LOSS COSTS'!$G$55:$H$69,2)</f>
        <v>7</v>
      </c>
      <c r="U144" s="61">
        <f>VLOOKUP(A144,'BASE LOSS COSTS'!$M$14:$N$28,2)</f>
        <v>536</v>
      </c>
      <c r="V144" s="71">
        <f>VLOOKUP($A144,'BASE LOSS COSTS'!$BC$14:$BD$28,2,FALSE)</f>
        <v>1.26</v>
      </c>
      <c r="W144" s="71">
        <f>VLOOKUP($A144,'BASE LOSS COSTS'!$BF$14:$BG$28,2,FALSE)</f>
        <v>1.89</v>
      </c>
      <c r="X144" s="71">
        <f>VLOOKUP($A144,'BASE LOSS COSTS'!$BI$14:$BJ$28,2,FALSE)</f>
        <v>2.52</v>
      </c>
      <c r="Y144" s="61">
        <f>VLOOKUP(A144,'BASE LOSS COSTS'!$J$55:$K$69,2)</f>
        <v>19</v>
      </c>
      <c r="Z144" s="61">
        <f>VLOOKUP(A144,'BASE LOSS COSTS'!$Y$55:$Z$69,2)</f>
        <v>15</v>
      </c>
      <c r="AA144" s="61">
        <f>VLOOKUP(A144,'BASE LOSS COSTS'!$P$14:$Q$28,2)</f>
        <v>127</v>
      </c>
      <c r="AB144" s="71">
        <f>VLOOKUP($A144,'BASE LOSS COSTS'!$BL$14:$BM$28,2,FALSE)</f>
        <v>0.63</v>
      </c>
      <c r="AC144" s="71">
        <f>VLOOKUP($A144,'BASE LOSS COSTS'!$BO$14:$BP$28,2,FALSE)</f>
        <v>1.26</v>
      </c>
      <c r="AD144" s="71">
        <f>VLOOKUP($A144,'BASE LOSS COSTS'!$BR$14:$BS$28,2,FALSE)</f>
        <v>1.89</v>
      </c>
      <c r="AE144" s="61">
        <f>VLOOKUP(A144,'BASE LOSS COSTS'!$M$55:$N$69,2)</f>
        <v>2</v>
      </c>
      <c r="AF144" s="61">
        <f>VLOOKUP(A144,'BASE LOSS COSTS'!$S$14:$T$28,2)</f>
        <v>51</v>
      </c>
      <c r="AG144" s="71">
        <f>VLOOKUP($A144,'BASE LOSS COSTS'!$BU$14:$BV$28,2,FALSE)</f>
        <v>6.3</v>
      </c>
      <c r="AH144" s="71">
        <f>VLOOKUP($A144,'BASE LOSS COSTS'!$BX$14:$BY$28,2,FALSE)</f>
        <v>6.93</v>
      </c>
      <c r="AI144" s="71">
        <f>VLOOKUP($A144,'BASE LOSS COSTS'!$CA$14:$CB$28,2,FALSE)</f>
        <v>8.19</v>
      </c>
      <c r="AJ144" s="61">
        <f>VLOOKUP(A144,'BASE LOSS COSTS'!$P$55:$Q$69,2)</f>
        <v>2</v>
      </c>
      <c r="AK144" s="61">
        <f>VLOOKUP(A144,'BASE LOSS COSTS'!$V$14:$W$28,2)</f>
        <v>421</v>
      </c>
      <c r="AL144" s="71">
        <f>VLOOKUP($A144,'BASE LOSS COSTS'!$CD$14:$CE$28,2,FALSE)</f>
        <v>39.06</v>
      </c>
      <c r="AM144" s="71">
        <f>VLOOKUP($A144,'BASE LOSS COSTS'!$CG$14:$CH$28,2,FALSE)</f>
        <v>44.1</v>
      </c>
      <c r="AN144" s="71">
        <f>VLOOKUP($A144,'BASE LOSS COSTS'!$CJ$14:$CK$28,2,FALSE)</f>
        <v>60.48</v>
      </c>
      <c r="AO144" s="61">
        <f>VLOOKUP(A144,'BASE LOSS COSTS'!$S$55:$T$69,2)</f>
        <v>18</v>
      </c>
      <c r="AP144" s="61">
        <f>VLOOKUP(A144,'BASE LOSS COSTS'!$A$35:$B$49,2)</f>
        <v>336</v>
      </c>
      <c r="AQ144" s="61">
        <f>VLOOKUP(A144,'BASE LOSS COSTS'!$D$35:$E$49,2)</f>
        <v>290</v>
      </c>
      <c r="AR144" s="61">
        <f>VLOOKUP(A144,'BASE LOSS COSTS'!$G$35:$H$49,2)</f>
        <v>370</v>
      </c>
      <c r="AS144" s="61">
        <f>VLOOKUP(A144,'BASE LOSS COSTS'!$J$35:$K$49,2)</f>
        <v>370</v>
      </c>
      <c r="AT144" s="61">
        <f>VLOOKUP(A144,'BASE LOSS COSTS'!$M$35:$N$49,2)</f>
        <v>319</v>
      </c>
      <c r="AU144" s="61">
        <f>VLOOKUP(A144,'BASE LOSS COSTS'!$P$35:$Q$49,2)</f>
        <v>319</v>
      </c>
      <c r="AV144" s="61">
        <f>VLOOKUP(A144,'BASE LOSS COSTS'!$S$35:$T$49,2)</f>
        <v>168</v>
      </c>
      <c r="AW144" s="61">
        <f>VLOOKUP(A144,'BASE LOSS COSTS'!$V$35:$W$49,2)</f>
        <v>168</v>
      </c>
      <c r="AX144" s="61">
        <f>VLOOKUP(A144,'BASE LOSS COSTS'!$Y$35:$Z$49,2)</f>
        <v>145</v>
      </c>
      <c r="AY144" s="61">
        <f>VLOOKUP(A144,'BASE LOSS COSTS'!$AB$35:$AC$49,2)</f>
        <v>145</v>
      </c>
      <c r="AZ144" s="61">
        <f>VLOOKUP(A144,'BASE LOSS COSTS'!$AE$35:$AF$49,2)</f>
        <v>198</v>
      </c>
      <c r="BA144" s="61">
        <f>VLOOKUP(A144,'BASE LOSS COSTS'!$AH$35:$AI$49,2)</f>
        <v>307</v>
      </c>
      <c r="BB144" s="61">
        <f>VLOOKUP(A144,'BASE LOSS COSTS'!$AK$35:$AL$49,2)</f>
        <v>307</v>
      </c>
      <c r="BC144" s="61">
        <f>VLOOKUP(A144,'BASE LOSS COSTS'!$AN$35:$AO$49,2)</f>
        <v>91</v>
      </c>
      <c r="BD144" s="61">
        <f>VLOOKUP(A144,'BASE LOSS COSTS'!$AQ$35:$AR$49,2)</f>
        <v>91</v>
      </c>
      <c r="BE144" s="61">
        <f>VLOOKUP(A144,'BASE LOSS COSTS'!$AT$35:$AU$49,2)</f>
        <v>359</v>
      </c>
      <c r="BF144" s="61">
        <f>VLOOKUP(A144,'BASE LOSS COSTS'!$AW$35:$AX$49,2,FALSE)</f>
        <v>310</v>
      </c>
      <c r="BG144" s="61">
        <f>VLOOKUP(A144,'BASE LOSS COSTS'!$AZ$35:$BA$49,2)</f>
        <v>217</v>
      </c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9"/>
      <c r="CG144" s="39"/>
    </row>
    <row r="145" spans="1:85">
      <c r="A145" s="41">
        <v>116</v>
      </c>
      <c r="B145" s="41">
        <v>67635</v>
      </c>
      <c r="C145" s="49">
        <f>VLOOKUP(A145,'BASE LOSS COSTS'!$A$14:$B$28,2)</f>
        <v>121</v>
      </c>
      <c r="D145" s="70">
        <f>VLOOKUP($A145,'BASE LOSS COSTS'!$Y$14:$Z$28,2,FALSE)</f>
        <v>0.63</v>
      </c>
      <c r="E145" s="70">
        <f>VLOOKUP($A145,'BASE LOSS COSTS'!$AB$14:$AC$28,2,FALSE)</f>
        <v>1.26</v>
      </c>
      <c r="F145" s="70">
        <f>VLOOKUP($A145,'BASE LOSS COSTS'!$AE$14:$AF$28,2,FALSE)</f>
        <v>1.89</v>
      </c>
      <c r="G145" s="49">
        <f>VLOOKUP(A145,'BASE LOSS COSTS'!$A$55:$B$69,2)</f>
        <v>3</v>
      </c>
      <c r="H145" s="61">
        <f>VLOOKUP(A145,'BASE LOSS COSTS'!$D$14:$E$28,2)</f>
        <v>146</v>
      </c>
      <c r="I145" s="61">
        <f>VLOOKUP($A145,'BASE LOSS COSTS'!$AH$14:$AI$28,2,FALSE)</f>
        <v>1</v>
      </c>
      <c r="J145" s="61">
        <f>VLOOKUP($A145,'BASE LOSS COSTS'!$AK$14:$AL$28,2,FALSE)</f>
        <v>2</v>
      </c>
      <c r="K145" s="61">
        <f>VLOOKUP($A145,'BASE LOSS COSTS'!$AN$14:$AO$28,2,FALSE)</f>
        <v>3</v>
      </c>
      <c r="L145" s="61">
        <f>VLOOKUP($A145,'BASE LOSS COSTS'!$AQ$14:$AR$28,2,FALSE)</f>
        <v>5</v>
      </c>
      <c r="M145" s="61">
        <f>VLOOKUP(A145,'BASE LOSS COSTS'!$G$14:$H$28,2)</f>
        <v>116</v>
      </c>
      <c r="N145" s="71">
        <f>VLOOKUP($A145,'BASE LOSS COSTS'!$AT$14:$AU$28,2,FALSE)</f>
        <v>0.62</v>
      </c>
      <c r="O145" s="71">
        <f>VLOOKUP($A145,'BASE LOSS COSTS'!$AW$14:$AX$28,2,FALSE)</f>
        <v>1.25</v>
      </c>
      <c r="P145" s="71">
        <f>VLOOKUP($A145,'BASE LOSS COSTS'!$AZ$14:$BA$28,2,FALSE)</f>
        <v>1.87</v>
      </c>
      <c r="Q145" s="49">
        <f>VLOOKUP(A145,'BASE LOSS COSTS'!$D$55:$E$69,2)</f>
        <v>11</v>
      </c>
      <c r="R145" s="49">
        <f>VLOOKUP(A145,'BASE LOSS COSTS'!$V$55:$W$69,2)</f>
        <v>8</v>
      </c>
      <c r="S145" s="61">
        <f>VLOOKUP(A145,'BASE LOSS COSTS'!$J$14:$K$28,2)</f>
        <v>129</v>
      </c>
      <c r="T145" s="49">
        <f>VLOOKUP(A145,'BASE LOSS COSTS'!$G$55:$H$69,2)</f>
        <v>7</v>
      </c>
      <c r="U145" s="61">
        <f>VLOOKUP(A145,'BASE LOSS COSTS'!$M$14:$N$28,2)</f>
        <v>536</v>
      </c>
      <c r="V145" s="71">
        <f>VLOOKUP($A145,'BASE LOSS COSTS'!$BC$14:$BD$28,2,FALSE)</f>
        <v>1.26</v>
      </c>
      <c r="W145" s="71">
        <f>VLOOKUP($A145,'BASE LOSS COSTS'!$BF$14:$BG$28,2,FALSE)</f>
        <v>1.89</v>
      </c>
      <c r="X145" s="71">
        <f>VLOOKUP($A145,'BASE LOSS COSTS'!$BI$14:$BJ$28,2,FALSE)</f>
        <v>2.52</v>
      </c>
      <c r="Y145" s="61">
        <f>VLOOKUP(A145,'BASE LOSS COSTS'!$J$55:$K$69,2)</f>
        <v>19</v>
      </c>
      <c r="Z145" s="61">
        <f>VLOOKUP(A145,'BASE LOSS COSTS'!$Y$55:$Z$69,2)</f>
        <v>15</v>
      </c>
      <c r="AA145" s="61">
        <f>VLOOKUP(A145,'BASE LOSS COSTS'!$P$14:$Q$28,2)</f>
        <v>127</v>
      </c>
      <c r="AB145" s="71">
        <f>VLOOKUP($A145,'BASE LOSS COSTS'!$BL$14:$BM$28,2,FALSE)</f>
        <v>0.63</v>
      </c>
      <c r="AC145" s="71">
        <f>VLOOKUP($A145,'BASE LOSS COSTS'!$BO$14:$BP$28,2,FALSE)</f>
        <v>1.26</v>
      </c>
      <c r="AD145" s="71">
        <f>VLOOKUP($A145,'BASE LOSS COSTS'!$BR$14:$BS$28,2,FALSE)</f>
        <v>1.89</v>
      </c>
      <c r="AE145" s="61">
        <f>VLOOKUP(A145,'BASE LOSS COSTS'!$M$55:$N$69,2)</f>
        <v>2</v>
      </c>
      <c r="AF145" s="61">
        <f>VLOOKUP(A145,'BASE LOSS COSTS'!$S$14:$T$28,2)</f>
        <v>51</v>
      </c>
      <c r="AG145" s="71">
        <f>VLOOKUP($A145,'BASE LOSS COSTS'!$BU$14:$BV$28,2,FALSE)</f>
        <v>6.3</v>
      </c>
      <c r="AH145" s="71">
        <f>VLOOKUP($A145,'BASE LOSS COSTS'!$BX$14:$BY$28,2,FALSE)</f>
        <v>6.93</v>
      </c>
      <c r="AI145" s="71">
        <f>VLOOKUP($A145,'BASE LOSS COSTS'!$CA$14:$CB$28,2,FALSE)</f>
        <v>8.19</v>
      </c>
      <c r="AJ145" s="61">
        <f>VLOOKUP(A145,'BASE LOSS COSTS'!$P$55:$Q$69,2)</f>
        <v>2</v>
      </c>
      <c r="AK145" s="61">
        <f>VLOOKUP(A145,'BASE LOSS COSTS'!$V$14:$W$28,2)</f>
        <v>421</v>
      </c>
      <c r="AL145" s="71">
        <f>VLOOKUP($A145,'BASE LOSS COSTS'!$CD$14:$CE$28,2,FALSE)</f>
        <v>39.06</v>
      </c>
      <c r="AM145" s="71">
        <f>VLOOKUP($A145,'BASE LOSS COSTS'!$CG$14:$CH$28,2,FALSE)</f>
        <v>44.1</v>
      </c>
      <c r="AN145" s="71">
        <f>VLOOKUP($A145,'BASE LOSS COSTS'!$CJ$14:$CK$28,2,FALSE)</f>
        <v>60.48</v>
      </c>
      <c r="AO145" s="61">
        <f>VLOOKUP(A145,'BASE LOSS COSTS'!$S$55:$T$69,2)</f>
        <v>18</v>
      </c>
      <c r="AP145" s="61">
        <f>VLOOKUP(A145,'BASE LOSS COSTS'!$A$35:$B$49,2)</f>
        <v>336</v>
      </c>
      <c r="AQ145" s="61">
        <f>VLOOKUP(A145,'BASE LOSS COSTS'!$D$35:$E$49,2)</f>
        <v>290</v>
      </c>
      <c r="AR145" s="61">
        <f>VLOOKUP(A145,'BASE LOSS COSTS'!$G$35:$H$49,2)</f>
        <v>370</v>
      </c>
      <c r="AS145" s="61">
        <f>VLOOKUP(A145,'BASE LOSS COSTS'!$J$35:$K$49,2)</f>
        <v>370</v>
      </c>
      <c r="AT145" s="61">
        <f>VLOOKUP(A145,'BASE LOSS COSTS'!$M$35:$N$49,2)</f>
        <v>319</v>
      </c>
      <c r="AU145" s="61">
        <f>VLOOKUP(A145,'BASE LOSS COSTS'!$P$35:$Q$49,2)</f>
        <v>319</v>
      </c>
      <c r="AV145" s="61">
        <f>VLOOKUP(A145,'BASE LOSS COSTS'!$S$35:$T$49,2)</f>
        <v>168</v>
      </c>
      <c r="AW145" s="61">
        <f>VLOOKUP(A145,'BASE LOSS COSTS'!$V$35:$W$49,2)</f>
        <v>168</v>
      </c>
      <c r="AX145" s="61">
        <f>VLOOKUP(A145,'BASE LOSS COSTS'!$Y$35:$Z$49,2)</f>
        <v>145</v>
      </c>
      <c r="AY145" s="61">
        <f>VLOOKUP(A145,'BASE LOSS COSTS'!$AB$35:$AC$49,2)</f>
        <v>145</v>
      </c>
      <c r="AZ145" s="61">
        <f>VLOOKUP(A145,'BASE LOSS COSTS'!$AE$35:$AF$49,2)</f>
        <v>198</v>
      </c>
      <c r="BA145" s="61">
        <f>VLOOKUP(A145,'BASE LOSS COSTS'!$AH$35:$AI$49,2)</f>
        <v>307</v>
      </c>
      <c r="BB145" s="61">
        <f>VLOOKUP(A145,'BASE LOSS COSTS'!$AK$35:$AL$49,2)</f>
        <v>307</v>
      </c>
      <c r="BC145" s="61">
        <f>VLOOKUP(A145,'BASE LOSS COSTS'!$AN$35:$AO$49,2)</f>
        <v>91</v>
      </c>
      <c r="BD145" s="61">
        <f>VLOOKUP(A145,'BASE LOSS COSTS'!$AQ$35:$AR$49,2)</f>
        <v>91</v>
      </c>
      <c r="BE145" s="61">
        <f>VLOOKUP(A145,'BASE LOSS COSTS'!$AT$35:$AU$49,2)</f>
        <v>359</v>
      </c>
      <c r="BF145" s="61">
        <f>VLOOKUP(A145,'BASE LOSS COSTS'!$AW$35:$AX$49,2,FALSE)</f>
        <v>310</v>
      </c>
      <c r="BG145" s="61">
        <f>VLOOKUP(A145,'BASE LOSS COSTS'!$AZ$35:$BA$49,2)</f>
        <v>217</v>
      </c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9"/>
      <c r="CG145" s="39"/>
    </row>
    <row r="146" spans="1:85">
      <c r="A146" s="41">
        <v>116</v>
      </c>
      <c r="B146" s="41">
        <v>67637</v>
      </c>
      <c r="C146" s="49">
        <f>VLOOKUP(A146,'BASE LOSS COSTS'!$A$14:$B$28,2)</f>
        <v>121</v>
      </c>
      <c r="D146" s="70">
        <f>VLOOKUP($A146,'BASE LOSS COSTS'!$Y$14:$Z$28,2,FALSE)</f>
        <v>0.63</v>
      </c>
      <c r="E146" s="70">
        <f>VLOOKUP($A146,'BASE LOSS COSTS'!$AB$14:$AC$28,2,FALSE)</f>
        <v>1.26</v>
      </c>
      <c r="F146" s="70">
        <f>VLOOKUP($A146,'BASE LOSS COSTS'!$AE$14:$AF$28,2,FALSE)</f>
        <v>1.89</v>
      </c>
      <c r="G146" s="49">
        <f>VLOOKUP(A146,'BASE LOSS COSTS'!$A$55:$B$69,2)</f>
        <v>3</v>
      </c>
      <c r="H146" s="61">
        <f>VLOOKUP(A146,'BASE LOSS COSTS'!$D$14:$E$28,2)</f>
        <v>146</v>
      </c>
      <c r="I146" s="61">
        <f>VLOOKUP($A146,'BASE LOSS COSTS'!$AH$14:$AI$28,2,FALSE)</f>
        <v>1</v>
      </c>
      <c r="J146" s="61">
        <f>VLOOKUP($A146,'BASE LOSS COSTS'!$AK$14:$AL$28,2,FALSE)</f>
        <v>2</v>
      </c>
      <c r="K146" s="61">
        <f>VLOOKUP($A146,'BASE LOSS COSTS'!$AN$14:$AO$28,2,FALSE)</f>
        <v>3</v>
      </c>
      <c r="L146" s="61">
        <f>VLOOKUP($A146,'BASE LOSS COSTS'!$AQ$14:$AR$28,2,FALSE)</f>
        <v>5</v>
      </c>
      <c r="M146" s="61">
        <f>VLOOKUP(A146,'BASE LOSS COSTS'!$G$14:$H$28,2)</f>
        <v>116</v>
      </c>
      <c r="N146" s="71">
        <f>VLOOKUP($A146,'BASE LOSS COSTS'!$AT$14:$AU$28,2,FALSE)</f>
        <v>0.62</v>
      </c>
      <c r="O146" s="71">
        <f>VLOOKUP($A146,'BASE LOSS COSTS'!$AW$14:$AX$28,2,FALSE)</f>
        <v>1.25</v>
      </c>
      <c r="P146" s="71">
        <f>VLOOKUP($A146,'BASE LOSS COSTS'!$AZ$14:$BA$28,2,FALSE)</f>
        <v>1.87</v>
      </c>
      <c r="Q146" s="49">
        <f>VLOOKUP(A146,'BASE LOSS COSTS'!$D$55:$E$69,2)</f>
        <v>11</v>
      </c>
      <c r="R146" s="49">
        <f>VLOOKUP(A146,'BASE LOSS COSTS'!$V$55:$W$69,2)</f>
        <v>8</v>
      </c>
      <c r="S146" s="61">
        <f>VLOOKUP(A146,'BASE LOSS COSTS'!$J$14:$K$28,2)</f>
        <v>129</v>
      </c>
      <c r="T146" s="49">
        <f>VLOOKUP(A146,'BASE LOSS COSTS'!$G$55:$H$69,2)</f>
        <v>7</v>
      </c>
      <c r="U146" s="61">
        <f>VLOOKUP(A146,'BASE LOSS COSTS'!$M$14:$N$28,2)</f>
        <v>536</v>
      </c>
      <c r="V146" s="71">
        <f>VLOOKUP($A146,'BASE LOSS COSTS'!$BC$14:$BD$28,2,FALSE)</f>
        <v>1.26</v>
      </c>
      <c r="W146" s="71">
        <f>VLOOKUP($A146,'BASE LOSS COSTS'!$BF$14:$BG$28,2,FALSE)</f>
        <v>1.89</v>
      </c>
      <c r="X146" s="71">
        <f>VLOOKUP($A146,'BASE LOSS COSTS'!$BI$14:$BJ$28,2,FALSE)</f>
        <v>2.52</v>
      </c>
      <c r="Y146" s="61">
        <f>VLOOKUP(A146,'BASE LOSS COSTS'!$J$55:$K$69,2)</f>
        <v>19</v>
      </c>
      <c r="Z146" s="61">
        <f>VLOOKUP(A146,'BASE LOSS COSTS'!$Y$55:$Z$69,2)</f>
        <v>15</v>
      </c>
      <c r="AA146" s="61">
        <f>VLOOKUP(A146,'BASE LOSS COSTS'!$P$14:$Q$28,2)</f>
        <v>127</v>
      </c>
      <c r="AB146" s="71">
        <f>VLOOKUP($A146,'BASE LOSS COSTS'!$BL$14:$BM$28,2,FALSE)</f>
        <v>0.63</v>
      </c>
      <c r="AC146" s="71">
        <f>VLOOKUP($A146,'BASE LOSS COSTS'!$BO$14:$BP$28,2,FALSE)</f>
        <v>1.26</v>
      </c>
      <c r="AD146" s="71">
        <f>VLOOKUP($A146,'BASE LOSS COSTS'!$BR$14:$BS$28,2,FALSE)</f>
        <v>1.89</v>
      </c>
      <c r="AE146" s="61">
        <f>VLOOKUP(A146,'BASE LOSS COSTS'!$M$55:$N$69,2)</f>
        <v>2</v>
      </c>
      <c r="AF146" s="61">
        <f>VLOOKUP(A146,'BASE LOSS COSTS'!$S$14:$T$28,2)</f>
        <v>51</v>
      </c>
      <c r="AG146" s="71">
        <f>VLOOKUP($A146,'BASE LOSS COSTS'!$BU$14:$BV$28,2,FALSE)</f>
        <v>6.3</v>
      </c>
      <c r="AH146" s="71">
        <f>VLOOKUP($A146,'BASE LOSS COSTS'!$BX$14:$BY$28,2,FALSE)</f>
        <v>6.93</v>
      </c>
      <c r="AI146" s="71">
        <f>VLOOKUP($A146,'BASE LOSS COSTS'!$CA$14:$CB$28,2,FALSE)</f>
        <v>8.19</v>
      </c>
      <c r="AJ146" s="61">
        <f>VLOOKUP(A146,'BASE LOSS COSTS'!$P$55:$Q$69,2)</f>
        <v>2</v>
      </c>
      <c r="AK146" s="61">
        <f>VLOOKUP(A146,'BASE LOSS COSTS'!$V$14:$W$28,2)</f>
        <v>421</v>
      </c>
      <c r="AL146" s="71">
        <f>VLOOKUP($A146,'BASE LOSS COSTS'!$CD$14:$CE$28,2,FALSE)</f>
        <v>39.06</v>
      </c>
      <c r="AM146" s="71">
        <f>VLOOKUP($A146,'BASE LOSS COSTS'!$CG$14:$CH$28,2,FALSE)</f>
        <v>44.1</v>
      </c>
      <c r="AN146" s="71">
        <f>VLOOKUP($A146,'BASE LOSS COSTS'!$CJ$14:$CK$28,2,FALSE)</f>
        <v>60.48</v>
      </c>
      <c r="AO146" s="61">
        <f>VLOOKUP(A146,'BASE LOSS COSTS'!$S$55:$T$69,2)</f>
        <v>18</v>
      </c>
      <c r="AP146" s="61">
        <f>VLOOKUP(A146,'BASE LOSS COSTS'!$A$35:$B$49,2)</f>
        <v>336</v>
      </c>
      <c r="AQ146" s="61">
        <f>VLOOKUP(A146,'BASE LOSS COSTS'!$D$35:$E$49,2)</f>
        <v>290</v>
      </c>
      <c r="AR146" s="61">
        <f>VLOOKUP(A146,'BASE LOSS COSTS'!$G$35:$H$49,2)</f>
        <v>370</v>
      </c>
      <c r="AS146" s="61">
        <f>VLOOKUP(A146,'BASE LOSS COSTS'!$J$35:$K$49,2)</f>
        <v>370</v>
      </c>
      <c r="AT146" s="61">
        <f>VLOOKUP(A146,'BASE LOSS COSTS'!$M$35:$N$49,2)</f>
        <v>319</v>
      </c>
      <c r="AU146" s="61">
        <f>VLOOKUP(A146,'BASE LOSS COSTS'!$P$35:$Q$49,2)</f>
        <v>319</v>
      </c>
      <c r="AV146" s="61">
        <f>VLOOKUP(A146,'BASE LOSS COSTS'!$S$35:$T$49,2)</f>
        <v>168</v>
      </c>
      <c r="AW146" s="61">
        <f>VLOOKUP(A146,'BASE LOSS COSTS'!$V$35:$W$49,2)</f>
        <v>168</v>
      </c>
      <c r="AX146" s="61">
        <f>VLOOKUP(A146,'BASE LOSS COSTS'!$Y$35:$Z$49,2)</f>
        <v>145</v>
      </c>
      <c r="AY146" s="61">
        <f>VLOOKUP(A146,'BASE LOSS COSTS'!$AB$35:$AC$49,2)</f>
        <v>145</v>
      </c>
      <c r="AZ146" s="61">
        <f>VLOOKUP(A146,'BASE LOSS COSTS'!$AE$35:$AF$49,2)</f>
        <v>198</v>
      </c>
      <c r="BA146" s="61">
        <f>VLOOKUP(A146,'BASE LOSS COSTS'!$AH$35:$AI$49,2)</f>
        <v>307</v>
      </c>
      <c r="BB146" s="61">
        <f>VLOOKUP(A146,'BASE LOSS COSTS'!$AK$35:$AL$49,2)</f>
        <v>307</v>
      </c>
      <c r="BC146" s="61">
        <f>VLOOKUP(A146,'BASE LOSS COSTS'!$AN$35:$AO$49,2)</f>
        <v>91</v>
      </c>
      <c r="BD146" s="61">
        <f>VLOOKUP(A146,'BASE LOSS COSTS'!$AQ$35:$AR$49,2)</f>
        <v>91</v>
      </c>
      <c r="BE146" s="61">
        <f>VLOOKUP(A146,'BASE LOSS COSTS'!$AT$35:$AU$49,2)</f>
        <v>359</v>
      </c>
      <c r="BF146" s="61">
        <f>VLOOKUP(A146,'BASE LOSS COSTS'!$AW$35:$AX$49,2,FALSE)</f>
        <v>310</v>
      </c>
      <c r="BG146" s="61">
        <f>VLOOKUP(A146,'BASE LOSS COSTS'!$AZ$35:$BA$49,2)</f>
        <v>217</v>
      </c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9"/>
      <c r="CG146" s="39"/>
    </row>
    <row r="147" spans="1:85">
      <c r="A147" s="41">
        <v>116</v>
      </c>
      <c r="B147" s="41">
        <v>67642</v>
      </c>
      <c r="C147" s="49">
        <f>VLOOKUP(A147,'BASE LOSS COSTS'!$A$14:$B$28,2)</f>
        <v>121</v>
      </c>
      <c r="D147" s="70">
        <f>VLOOKUP($A147,'BASE LOSS COSTS'!$Y$14:$Z$28,2,FALSE)</f>
        <v>0.63</v>
      </c>
      <c r="E147" s="70">
        <f>VLOOKUP($A147,'BASE LOSS COSTS'!$AB$14:$AC$28,2,FALSE)</f>
        <v>1.26</v>
      </c>
      <c r="F147" s="70">
        <f>VLOOKUP($A147,'BASE LOSS COSTS'!$AE$14:$AF$28,2,FALSE)</f>
        <v>1.89</v>
      </c>
      <c r="G147" s="49">
        <f>VLOOKUP(A147,'BASE LOSS COSTS'!$A$55:$B$69,2)</f>
        <v>3</v>
      </c>
      <c r="H147" s="61">
        <f>VLOOKUP(A147,'BASE LOSS COSTS'!$D$14:$E$28,2)</f>
        <v>146</v>
      </c>
      <c r="I147" s="61">
        <f>VLOOKUP($A147,'BASE LOSS COSTS'!$AH$14:$AI$28,2,FALSE)</f>
        <v>1</v>
      </c>
      <c r="J147" s="61">
        <f>VLOOKUP($A147,'BASE LOSS COSTS'!$AK$14:$AL$28,2,FALSE)</f>
        <v>2</v>
      </c>
      <c r="K147" s="61">
        <f>VLOOKUP($A147,'BASE LOSS COSTS'!$AN$14:$AO$28,2,FALSE)</f>
        <v>3</v>
      </c>
      <c r="L147" s="61">
        <f>VLOOKUP($A147,'BASE LOSS COSTS'!$AQ$14:$AR$28,2,FALSE)</f>
        <v>5</v>
      </c>
      <c r="M147" s="61">
        <f>VLOOKUP(A147,'BASE LOSS COSTS'!$G$14:$H$28,2)</f>
        <v>116</v>
      </c>
      <c r="N147" s="71">
        <f>VLOOKUP($A147,'BASE LOSS COSTS'!$AT$14:$AU$28,2,FALSE)</f>
        <v>0.62</v>
      </c>
      <c r="O147" s="71">
        <f>VLOOKUP($A147,'BASE LOSS COSTS'!$AW$14:$AX$28,2,FALSE)</f>
        <v>1.25</v>
      </c>
      <c r="P147" s="71">
        <f>VLOOKUP($A147,'BASE LOSS COSTS'!$AZ$14:$BA$28,2,FALSE)</f>
        <v>1.87</v>
      </c>
      <c r="Q147" s="49">
        <f>VLOOKUP(A147,'BASE LOSS COSTS'!$D$55:$E$69,2)</f>
        <v>11</v>
      </c>
      <c r="R147" s="49">
        <f>VLOOKUP(A147,'BASE LOSS COSTS'!$V$55:$W$69,2)</f>
        <v>8</v>
      </c>
      <c r="S147" s="61">
        <f>VLOOKUP(A147,'BASE LOSS COSTS'!$J$14:$K$28,2)</f>
        <v>129</v>
      </c>
      <c r="T147" s="49">
        <f>VLOOKUP(A147,'BASE LOSS COSTS'!$G$55:$H$69,2)</f>
        <v>7</v>
      </c>
      <c r="U147" s="61">
        <f>VLOOKUP(A147,'BASE LOSS COSTS'!$M$14:$N$28,2)</f>
        <v>536</v>
      </c>
      <c r="V147" s="71">
        <f>VLOOKUP($A147,'BASE LOSS COSTS'!$BC$14:$BD$28,2,FALSE)</f>
        <v>1.26</v>
      </c>
      <c r="W147" s="71">
        <f>VLOOKUP($A147,'BASE LOSS COSTS'!$BF$14:$BG$28,2,FALSE)</f>
        <v>1.89</v>
      </c>
      <c r="X147" s="71">
        <f>VLOOKUP($A147,'BASE LOSS COSTS'!$BI$14:$BJ$28,2,FALSE)</f>
        <v>2.52</v>
      </c>
      <c r="Y147" s="61">
        <f>VLOOKUP(A147,'BASE LOSS COSTS'!$J$55:$K$69,2)</f>
        <v>19</v>
      </c>
      <c r="Z147" s="61">
        <f>VLOOKUP(A147,'BASE LOSS COSTS'!$Y$55:$Z$69,2)</f>
        <v>15</v>
      </c>
      <c r="AA147" s="61">
        <f>VLOOKUP(A147,'BASE LOSS COSTS'!$P$14:$Q$28,2)</f>
        <v>127</v>
      </c>
      <c r="AB147" s="71">
        <f>VLOOKUP($A147,'BASE LOSS COSTS'!$BL$14:$BM$28,2,FALSE)</f>
        <v>0.63</v>
      </c>
      <c r="AC147" s="71">
        <f>VLOOKUP($A147,'BASE LOSS COSTS'!$BO$14:$BP$28,2,FALSE)</f>
        <v>1.26</v>
      </c>
      <c r="AD147" s="71">
        <f>VLOOKUP($A147,'BASE LOSS COSTS'!$BR$14:$BS$28,2,FALSE)</f>
        <v>1.89</v>
      </c>
      <c r="AE147" s="61">
        <f>VLOOKUP(A147,'BASE LOSS COSTS'!$M$55:$N$69,2)</f>
        <v>2</v>
      </c>
      <c r="AF147" s="61">
        <f>VLOOKUP(A147,'BASE LOSS COSTS'!$S$14:$T$28,2)</f>
        <v>51</v>
      </c>
      <c r="AG147" s="71">
        <f>VLOOKUP($A147,'BASE LOSS COSTS'!$BU$14:$BV$28,2,FALSE)</f>
        <v>6.3</v>
      </c>
      <c r="AH147" s="71">
        <f>VLOOKUP($A147,'BASE LOSS COSTS'!$BX$14:$BY$28,2,FALSE)</f>
        <v>6.93</v>
      </c>
      <c r="AI147" s="71">
        <f>VLOOKUP($A147,'BASE LOSS COSTS'!$CA$14:$CB$28,2,FALSE)</f>
        <v>8.19</v>
      </c>
      <c r="AJ147" s="61">
        <f>VLOOKUP(A147,'BASE LOSS COSTS'!$P$55:$Q$69,2)</f>
        <v>2</v>
      </c>
      <c r="AK147" s="61">
        <f>VLOOKUP(A147,'BASE LOSS COSTS'!$V$14:$W$28,2)</f>
        <v>421</v>
      </c>
      <c r="AL147" s="71">
        <f>VLOOKUP($A147,'BASE LOSS COSTS'!$CD$14:$CE$28,2,FALSE)</f>
        <v>39.06</v>
      </c>
      <c r="AM147" s="71">
        <f>VLOOKUP($A147,'BASE LOSS COSTS'!$CG$14:$CH$28,2,FALSE)</f>
        <v>44.1</v>
      </c>
      <c r="AN147" s="71">
        <f>VLOOKUP($A147,'BASE LOSS COSTS'!$CJ$14:$CK$28,2,FALSE)</f>
        <v>60.48</v>
      </c>
      <c r="AO147" s="61">
        <f>VLOOKUP(A147,'BASE LOSS COSTS'!$S$55:$T$69,2)</f>
        <v>18</v>
      </c>
      <c r="AP147" s="61">
        <f>VLOOKUP(A147,'BASE LOSS COSTS'!$A$35:$B$49,2)</f>
        <v>336</v>
      </c>
      <c r="AQ147" s="61">
        <f>VLOOKUP(A147,'BASE LOSS COSTS'!$D$35:$E$49,2)</f>
        <v>290</v>
      </c>
      <c r="AR147" s="61">
        <f>VLOOKUP(A147,'BASE LOSS COSTS'!$G$35:$H$49,2)</f>
        <v>370</v>
      </c>
      <c r="AS147" s="61">
        <f>VLOOKUP(A147,'BASE LOSS COSTS'!$J$35:$K$49,2)</f>
        <v>370</v>
      </c>
      <c r="AT147" s="61">
        <f>VLOOKUP(A147,'BASE LOSS COSTS'!$M$35:$N$49,2)</f>
        <v>319</v>
      </c>
      <c r="AU147" s="61">
        <f>VLOOKUP(A147,'BASE LOSS COSTS'!$P$35:$Q$49,2)</f>
        <v>319</v>
      </c>
      <c r="AV147" s="61">
        <f>VLOOKUP(A147,'BASE LOSS COSTS'!$S$35:$T$49,2)</f>
        <v>168</v>
      </c>
      <c r="AW147" s="61">
        <f>VLOOKUP(A147,'BASE LOSS COSTS'!$V$35:$W$49,2)</f>
        <v>168</v>
      </c>
      <c r="AX147" s="61">
        <f>VLOOKUP(A147,'BASE LOSS COSTS'!$Y$35:$Z$49,2)</f>
        <v>145</v>
      </c>
      <c r="AY147" s="61">
        <f>VLOOKUP(A147,'BASE LOSS COSTS'!$AB$35:$AC$49,2)</f>
        <v>145</v>
      </c>
      <c r="AZ147" s="61">
        <f>VLOOKUP(A147,'BASE LOSS COSTS'!$AE$35:$AF$49,2)</f>
        <v>198</v>
      </c>
      <c r="BA147" s="61">
        <f>VLOOKUP(A147,'BASE LOSS COSTS'!$AH$35:$AI$49,2)</f>
        <v>307</v>
      </c>
      <c r="BB147" s="61">
        <f>VLOOKUP(A147,'BASE LOSS COSTS'!$AK$35:$AL$49,2)</f>
        <v>307</v>
      </c>
      <c r="BC147" s="61">
        <f>VLOOKUP(A147,'BASE LOSS COSTS'!$AN$35:$AO$49,2)</f>
        <v>91</v>
      </c>
      <c r="BD147" s="61">
        <f>VLOOKUP(A147,'BASE LOSS COSTS'!$AQ$35:$AR$49,2)</f>
        <v>91</v>
      </c>
      <c r="BE147" s="61">
        <f>VLOOKUP(A147,'BASE LOSS COSTS'!$AT$35:$AU$49,2)</f>
        <v>359</v>
      </c>
      <c r="BF147" s="61">
        <f>VLOOKUP(A147,'BASE LOSS COSTS'!$AW$35:$AX$49,2,FALSE)</f>
        <v>310</v>
      </c>
      <c r="BG147" s="61">
        <f>VLOOKUP(A147,'BASE LOSS COSTS'!$AZ$35:$BA$49,2)</f>
        <v>217</v>
      </c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9"/>
      <c r="CG147" s="39"/>
    </row>
    <row r="148" spans="1:85">
      <c r="A148" s="41">
        <v>116</v>
      </c>
      <c r="B148" s="41">
        <v>67643</v>
      </c>
      <c r="C148" s="49">
        <f>VLOOKUP(A148,'BASE LOSS COSTS'!$A$14:$B$28,2)</f>
        <v>121</v>
      </c>
      <c r="D148" s="70">
        <f>VLOOKUP($A148,'BASE LOSS COSTS'!$Y$14:$Z$28,2,FALSE)</f>
        <v>0.63</v>
      </c>
      <c r="E148" s="70">
        <f>VLOOKUP($A148,'BASE LOSS COSTS'!$AB$14:$AC$28,2,FALSE)</f>
        <v>1.26</v>
      </c>
      <c r="F148" s="70">
        <f>VLOOKUP($A148,'BASE LOSS COSTS'!$AE$14:$AF$28,2,FALSE)</f>
        <v>1.89</v>
      </c>
      <c r="G148" s="49">
        <f>VLOOKUP(A148,'BASE LOSS COSTS'!$A$55:$B$69,2)</f>
        <v>3</v>
      </c>
      <c r="H148" s="61">
        <f>VLOOKUP(A148,'BASE LOSS COSTS'!$D$14:$E$28,2)</f>
        <v>146</v>
      </c>
      <c r="I148" s="61">
        <f>VLOOKUP($A148,'BASE LOSS COSTS'!$AH$14:$AI$28,2,FALSE)</f>
        <v>1</v>
      </c>
      <c r="J148" s="61">
        <f>VLOOKUP($A148,'BASE LOSS COSTS'!$AK$14:$AL$28,2,FALSE)</f>
        <v>2</v>
      </c>
      <c r="K148" s="61">
        <f>VLOOKUP($A148,'BASE LOSS COSTS'!$AN$14:$AO$28,2,FALSE)</f>
        <v>3</v>
      </c>
      <c r="L148" s="61">
        <f>VLOOKUP($A148,'BASE LOSS COSTS'!$AQ$14:$AR$28,2,FALSE)</f>
        <v>5</v>
      </c>
      <c r="M148" s="61">
        <f>VLOOKUP(A148,'BASE LOSS COSTS'!$G$14:$H$28,2)</f>
        <v>116</v>
      </c>
      <c r="N148" s="71">
        <f>VLOOKUP($A148,'BASE LOSS COSTS'!$AT$14:$AU$28,2,FALSE)</f>
        <v>0.62</v>
      </c>
      <c r="O148" s="71">
        <f>VLOOKUP($A148,'BASE LOSS COSTS'!$AW$14:$AX$28,2,FALSE)</f>
        <v>1.25</v>
      </c>
      <c r="P148" s="71">
        <f>VLOOKUP($A148,'BASE LOSS COSTS'!$AZ$14:$BA$28,2,FALSE)</f>
        <v>1.87</v>
      </c>
      <c r="Q148" s="49">
        <f>VLOOKUP(A148,'BASE LOSS COSTS'!$D$55:$E$69,2)</f>
        <v>11</v>
      </c>
      <c r="R148" s="49">
        <f>VLOOKUP(A148,'BASE LOSS COSTS'!$V$55:$W$69,2)</f>
        <v>8</v>
      </c>
      <c r="S148" s="61">
        <f>VLOOKUP(A148,'BASE LOSS COSTS'!$J$14:$K$28,2)</f>
        <v>129</v>
      </c>
      <c r="T148" s="49">
        <f>VLOOKUP(A148,'BASE LOSS COSTS'!$G$55:$H$69,2)</f>
        <v>7</v>
      </c>
      <c r="U148" s="61">
        <f>VLOOKUP(A148,'BASE LOSS COSTS'!$M$14:$N$28,2)</f>
        <v>536</v>
      </c>
      <c r="V148" s="71">
        <f>VLOOKUP($A148,'BASE LOSS COSTS'!$BC$14:$BD$28,2,FALSE)</f>
        <v>1.26</v>
      </c>
      <c r="W148" s="71">
        <f>VLOOKUP($A148,'BASE LOSS COSTS'!$BF$14:$BG$28,2,FALSE)</f>
        <v>1.89</v>
      </c>
      <c r="X148" s="71">
        <f>VLOOKUP($A148,'BASE LOSS COSTS'!$BI$14:$BJ$28,2,FALSE)</f>
        <v>2.52</v>
      </c>
      <c r="Y148" s="61">
        <f>VLOOKUP(A148,'BASE LOSS COSTS'!$J$55:$K$69,2)</f>
        <v>19</v>
      </c>
      <c r="Z148" s="61">
        <f>VLOOKUP(A148,'BASE LOSS COSTS'!$Y$55:$Z$69,2)</f>
        <v>15</v>
      </c>
      <c r="AA148" s="61">
        <f>VLOOKUP(A148,'BASE LOSS COSTS'!$P$14:$Q$28,2)</f>
        <v>127</v>
      </c>
      <c r="AB148" s="71">
        <f>VLOOKUP($A148,'BASE LOSS COSTS'!$BL$14:$BM$28,2,FALSE)</f>
        <v>0.63</v>
      </c>
      <c r="AC148" s="71">
        <f>VLOOKUP($A148,'BASE LOSS COSTS'!$BO$14:$BP$28,2,FALSE)</f>
        <v>1.26</v>
      </c>
      <c r="AD148" s="71">
        <f>VLOOKUP($A148,'BASE LOSS COSTS'!$BR$14:$BS$28,2,FALSE)</f>
        <v>1.89</v>
      </c>
      <c r="AE148" s="61">
        <f>VLOOKUP(A148,'BASE LOSS COSTS'!$M$55:$N$69,2)</f>
        <v>2</v>
      </c>
      <c r="AF148" s="61">
        <f>VLOOKUP(A148,'BASE LOSS COSTS'!$S$14:$T$28,2)</f>
        <v>51</v>
      </c>
      <c r="AG148" s="71">
        <f>VLOOKUP($A148,'BASE LOSS COSTS'!$BU$14:$BV$28,2,FALSE)</f>
        <v>6.3</v>
      </c>
      <c r="AH148" s="71">
        <f>VLOOKUP($A148,'BASE LOSS COSTS'!$BX$14:$BY$28,2,FALSE)</f>
        <v>6.93</v>
      </c>
      <c r="AI148" s="71">
        <f>VLOOKUP($A148,'BASE LOSS COSTS'!$CA$14:$CB$28,2,FALSE)</f>
        <v>8.19</v>
      </c>
      <c r="AJ148" s="61">
        <f>VLOOKUP(A148,'BASE LOSS COSTS'!$P$55:$Q$69,2)</f>
        <v>2</v>
      </c>
      <c r="AK148" s="61">
        <f>VLOOKUP(A148,'BASE LOSS COSTS'!$V$14:$W$28,2)</f>
        <v>421</v>
      </c>
      <c r="AL148" s="71">
        <f>VLOOKUP($A148,'BASE LOSS COSTS'!$CD$14:$CE$28,2,FALSE)</f>
        <v>39.06</v>
      </c>
      <c r="AM148" s="71">
        <f>VLOOKUP($A148,'BASE LOSS COSTS'!$CG$14:$CH$28,2,FALSE)</f>
        <v>44.1</v>
      </c>
      <c r="AN148" s="71">
        <f>VLOOKUP($A148,'BASE LOSS COSTS'!$CJ$14:$CK$28,2,FALSE)</f>
        <v>60.48</v>
      </c>
      <c r="AO148" s="61">
        <f>VLOOKUP(A148,'BASE LOSS COSTS'!$S$55:$T$69,2)</f>
        <v>18</v>
      </c>
      <c r="AP148" s="61">
        <f>VLOOKUP(A148,'BASE LOSS COSTS'!$A$35:$B$49,2)</f>
        <v>336</v>
      </c>
      <c r="AQ148" s="61">
        <f>VLOOKUP(A148,'BASE LOSS COSTS'!$D$35:$E$49,2)</f>
        <v>290</v>
      </c>
      <c r="AR148" s="61">
        <f>VLOOKUP(A148,'BASE LOSS COSTS'!$G$35:$H$49,2)</f>
        <v>370</v>
      </c>
      <c r="AS148" s="61">
        <f>VLOOKUP(A148,'BASE LOSS COSTS'!$J$35:$K$49,2)</f>
        <v>370</v>
      </c>
      <c r="AT148" s="61">
        <f>VLOOKUP(A148,'BASE LOSS COSTS'!$M$35:$N$49,2)</f>
        <v>319</v>
      </c>
      <c r="AU148" s="61">
        <f>VLOOKUP(A148,'BASE LOSS COSTS'!$P$35:$Q$49,2)</f>
        <v>319</v>
      </c>
      <c r="AV148" s="61">
        <f>VLOOKUP(A148,'BASE LOSS COSTS'!$S$35:$T$49,2)</f>
        <v>168</v>
      </c>
      <c r="AW148" s="61">
        <f>VLOOKUP(A148,'BASE LOSS COSTS'!$V$35:$W$49,2)</f>
        <v>168</v>
      </c>
      <c r="AX148" s="61">
        <f>VLOOKUP(A148,'BASE LOSS COSTS'!$Y$35:$Z$49,2)</f>
        <v>145</v>
      </c>
      <c r="AY148" s="61">
        <f>VLOOKUP(A148,'BASE LOSS COSTS'!$AB$35:$AC$49,2)</f>
        <v>145</v>
      </c>
      <c r="AZ148" s="61">
        <f>VLOOKUP(A148,'BASE LOSS COSTS'!$AE$35:$AF$49,2)</f>
        <v>198</v>
      </c>
      <c r="BA148" s="61">
        <f>VLOOKUP(A148,'BASE LOSS COSTS'!$AH$35:$AI$49,2)</f>
        <v>307</v>
      </c>
      <c r="BB148" s="61">
        <f>VLOOKUP(A148,'BASE LOSS COSTS'!$AK$35:$AL$49,2)</f>
        <v>307</v>
      </c>
      <c r="BC148" s="61">
        <f>VLOOKUP(A148,'BASE LOSS COSTS'!$AN$35:$AO$49,2)</f>
        <v>91</v>
      </c>
      <c r="BD148" s="61">
        <f>VLOOKUP(A148,'BASE LOSS COSTS'!$AQ$35:$AR$49,2)</f>
        <v>91</v>
      </c>
      <c r="BE148" s="61">
        <f>VLOOKUP(A148,'BASE LOSS COSTS'!$AT$35:$AU$49,2)</f>
        <v>359</v>
      </c>
      <c r="BF148" s="61">
        <f>VLOOKUP(A148,'BASE LOSS COSTS'!$AW$35:$AX$49,2,FALSE)</f>
        <v>310</v>
      </c>
      <c r="BG148" s="61">
        <f>VLOOKUP(A148,'BASE LOSS COSTS'!$AZ$35:$BA$49,2)</f>
        <v>217</v>
      </c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9"/>
      <c r="CG148" s="39"/>
    </row>
    <row r="149" spans="1:85">
      <c r="A149" s="41">
        <v>116</v>
      </c>
      <c r="B149" s="41">
        <v>67645</v>
      </c>
      <c r="C149" s="49">
        <f>VLOOKUP(A149,'BASE LOSS COSTS'!$A$14:$B$28,2)</f>
        <v>121</v>
      </c>
      <c r="D149" s="70">
        <f>VLOOKUP($A149,'BASE LOSS COSTS'!$Y$14:$Z$28,2,FALSE)</f>
        <v>0.63</v>
      </c>
      <c r="E149" s="70">
        <f>VLOOKUP($A149,'BASE LOSS COSTS'!$AB$14:$AC$28,2,FALSE)</f>
        <v>1.26</v>
      </c>
      <c r="F149" s="70">
        <f>VLOOKUP($A149,'BASE LOSS COSTS'!$AE$14:$AF$28,2,FALSE)</f>
        <v>1.89</v>
      </c>
      <c r="G149" s="49">
        <f>VLOOKUP(A149,'BASE LOSS COSTS'!$A$55:$B$69,2)</f>
        <v>3</v>
      </c>
      <c r="H149" s="61">
        <f>VLOOKUP(A149,'BASE LOSS COSTS'!$D$14:$E$28,2)</f>
        <v>146</v>
      </c>
      <c r="I149" s="61">
        <f>VLOOKUP($A149,'BASE LOSS COSTS'!$AH$14:$AI$28,2,FALSE)</f>
        <v>1</v>
      </c>
      <c r="J149" s="61">
        <f>VLOOKUP($A149,'BASE LOSS COSTS'!$AK$14:$AL$28,2,FALSE)</f>
        <v>2</v>
      </c>
      <c r="K149" s="61">
        <f>VLOOKUP($A149,'BASE LOSS COSTS'!$AN$14:$AO$28,2,FALSE)</f>
        <v>3</v>
      </c>
      <c r="L149" s="61">
        <f>VLOOKUP($A149,'BASE LOSS COSTS'!$AQ$14:$AR$28,2,FALSE)</f>
        <v>5</v>
      </c>
      <c r="M149" s="61">
        <f>VLOOKUP(A149,'BASE LOSS COSTS'!$G$14:$H$28,2)</f>
        <v>116</v>
      </c>
      <c r="N149" s="71">
        <f>VLOOKUP($A149,'BASE LOSS COSTS'!$AT$14:$AU$28,2,FALSE)</f>
        <v>0.62</v>
      </c>
      <c r="O149" s="71">
        <f>VLOOKUP($A149,'BASE LOSS COSTS'!$AW$14:$AX$28,2,FALSE)</f>
        <v>1.25</v>
      </c>
      <c r="P149" s="71">
        <f>VLOOKUP($A149,'BASE LOSS COSTS'!$AZ$14:$BA$28,2,FALSE)</f>
        <v>1.87</v>
      </c>
      <c r="Q149" s="49">
        <f>VLOOKUP(A149,'BASE LOSS COSTS'!$D$55:$E$69,2)</f>
        <v>11</v>
      </c>
      <c r="R149" s="49">
        <f>VLOOKUP(A149,'BASE LOSS COSTS'!$V$55:$W$69,2)</f>
        <v>8</v>
      </c>
      <c r="S149" s="61">
        <f>VLOOKUP(A149,'BASE LOSS COSTS'!$J$14:$K$28,2)</f>
        <v>129</v>
      </c>
      <c r="T149" s="49">
        <f>VLOOKUP(A149,'BASE LOSS COSTS'!$G$55:$H$69,2)</f>
        <v>7</v>
      </c>
      <c r="U149" s="61">
        <f>VLOOKUP(A149,'BASE LOSS COSTS'!$M$14:$N$28,2)</f>
        <v>536</v>
      </c>
      <c r="V149" s="71">
        <f>VLOOKUP($A149,'BASE LOSS COSTS'!$BC$14:$BD$28,2,FALSE)</f>
        <v>1.26</v>
      </c>
      <c r="W149" s="71">
        <f>VLOOKUP($A149,'BASE LOSS COSTS'!$BF$14:$BG$28,2,FALSE)</f>
        <v>1.89</v>
      </c>
      <c r="X149" s="71">
        <f>VLOOKUP($A149,'BASE LOSS COSTS'!$BI$14:$BJ$28,2,FALSE)</f>
        <v>2.52</v>
      </c>
      <c r="Y149" s="61">
        <f>VLOOKUP(A149,'BASE LOSS COSTS'!$J$55:$K$69,2)</f>
        <v>19</v>
      </c>
      <c r="Z149" s="61">
        <f>VLOOKUP(A149,'BASE LOSS COSTS'!$Y$55:$Z$69,2)</f>
        <v>15</v>
      </c>
      <c r="AA149" s="61">
        <f>VLOOKUP(A149,'BASE LOSS COSTS'!$P$14:$Q$28,2)</f>
        <v>127</v>
      </c>
      <c r="AB149" s="71">
        <f>VLOOKUP($A149,'BASE LOSS COSTS'!$BL$14:$BM$28,2,FALSE)</f>
        <v>0.63</v>
      </c>
      <c r="AC149" s="71">
        <f>VLOOKUP($A149,'BASE LOSS COSTS'!$BO$14:$BP$28,2,FALSE)</f>
        <v>1.26</v>
      </c>
      <c r="AD149" s="71">
        <f>VLOOKUP($A149,'BASE LOSS COSTS'!$BR$14:$BS$28,2,FALSE)</f>
        <v>1.89</v>
      </c>
      <c r="AE149" s="61">
        <f>VLOOKUP(A149,'BASE LOSS COSTS'!$M$55:$N$69,2)</f>
        <v>2</v>
      </c>
      <c r="AF149" s="61">
        <f>VLOOKUP(A149,'BASE LOSS COSTS'!$S$14:$T$28,2)</f>
        <v>51</v>
      </c>
      <c r="AG149" s="71">
        <f>VLOOKUP($A149,'BASE LOSS COSTS'!$BU$14:$BV$28,2,FALSE)</f>
        <v>6.3</v>
      </c>
      <c r="AH149" s="71">
        <f>VLOOKUP($A149,'BASE LOSS COSTS'!$BX$14:$BY$28,2,FALSE)</f>
        <v>6.93</v>
      </c>
      <c r="AI149" s="71">
        <f>VLOOKUP($A149,'BASE LOSS COSTS'!$CA$14:$CB$28,2,FALSE)</f>
        <v>8.19</v>
      </c>
      <c r="AJ149" s="61">
        <f>VLOOKUP(A149,'BASE LOSS COSTS'!$P$55:$Q$69,2)</f>
        <v>2</v>
      </c>
      <c r="AK149" s="61">
        <f>VLOOKUP(A149,'BASE LOSS COSTS'!$V$14:$W$28,2)</f>
        <v>421</v>
      </c>
      <c r="AL149" s="71">
        <f>VLOOKUP($A149,'BASE LOSS COSTS'!$CD$14:$CE$28,2,FALSE)</f>
        <v>39.06</v>
      </c>
      <c r="AM149" s="71">
        <f>VLOOKUP($A149,'BASE LOSS COSTS'!$CG$14:$CH$28,2,FALSE)</f>
        <v>44.1</v>
      </c>
      <c r="AN149" s="71">
        <f>VLOOKUP($A149,'BASE LOSS COSTS'!$CJ$14:$CK$28,2,FALSE)</f>
        <v>60.48</v>
      </c>
      <c r="AO149" s="61">
        <f>VLOOKUP(A149,'BASE LOSS COSTS'!$S$55:$T$69,2)</f>
        <v>18</v>
      </c>
      <c r="AP149" s="61">
        <f>VLOOKUP(A149,'BASE LOSS COSTS'!$A$35:$B$49,2)</f>
        <v>336</v>
      </c>
      <c r="AQ149" s="61">
        <f>VLOOKUP(A149,'BASE LOSS COSTS'!$D$35:$E$49,2)</f>
        <v>290</v>
      </c>
      <c r="AR149" s="61">
        <f>VLOOKUP(A149,'BASE LOSS COSTS'!$G$35:$H$49,2)</f>
        <v>370</v>
      </c>
      <c r="AS149" s="61">
        <f>VLOOKUP(A149,'BASE LOSS COSTS'!$J$35:$K$49,2)</f>
        <v>370</v>
      </c>
      <c r="AT149" s="61">
        <f>VLOOKUP(A149,'BASE LOSS COSTS'!$M$35:$N$49,2)</f>
        <v>319</v>
      </c>
      <c r="AU149" s="61">
        <f>VLOOKUP(A149,'BASE LOSS COSTS'!$P$35:$Q$49,2)</f>
        <v>319</v>
      </c>
      <c r="AV149" s="61">
        <f>VLOOKUP(A149,'BASE LOSS COSTS'!$S$35:$T$49,2)</f>
        <v>168</v>
      </c>
      <c r="AW149" s="61">
        <f>VLOOKUP(A149,'BASE LOSS COSTS'!$V$35:$W$49,2)</f>
        <v>168</v>
      </c>
      <c r="AX149" s="61">
        <f>VLOOKUP(A149,'BASE LOSS COSTS'!$Y$35:$Z$49,2)</f>
        <v>145</v>
      </c>
      <c r="AY149" s="61">
        <f>VLOOKUP(A149,'BASE LOSS COSTS'!$AB$35:$AC$49,2)</f>
        <v>145</v>
      </c>
      <c r="AZ149" s="61">
        <f>VLOOKUP(A149,'BASE LOSS COSTS'!$AE$35:$AF$49,2)</f>
        <v>198</v>
      </c>
      <c r="BA149" s="61">
        <f>VLOOKUP(A149,'BASE LOSS COSTS'!$AH$35:$AI$49,2)</f>
        <v>307</v>
      </c>
      <c r="BB149" s="61">
        <f>VLOOKUP(A149,'BASE LOSS COSTS'!$AK$35:$AL$49,2)</f>
        <v>307</v>
      </c>
      <c r="BC149" s="61">
        <f>VLOOKUP(A149,'BASE LOSS COSTS'!$AN$35:$AO$49,2)</f>
        <v>91</v>
      </c>
      <c r="BD149" s="61">
        <f>VLOOKUP(A149,'BASE LOSS COSTS'!$AQ$35:$AR$49,2)</f>
        <v>91</v>
      </c>
      <c r="BE149" s="61">
        <f>VLOOKUP(A149,'BASE LOSS COSTS'!$AT$35:$AU$49,2)</f>
        <v>359</v>
      </c>
      <c r="BF149" s="61">
        <f>VLOOKUP(A149,'BASE LOSS COSTS'!$AW$35:$AX$49,2,FALSE)</f>
        <v>310</v>
      </c>
      <c r="BG149" s="61">
        <f>VLOOKUP(A149,'BASE LOSS COSTS'!$AZ$35:$BA$49,2)</f>
        <v>217</v>
      </c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9"/>
      <c r="CG149" s="39"/>
    </row>
    <row r="150" spans="1:85">
      <c r="A150" s="41">
        <v>116</v>
      </c>
      <c r="B150" s="41">
        <v>67650</v>
      </c>
      <c r="C150" s="49">
        <f>VLOOKUP(A150,'BASE LOSS COSTS'!$A$14:$B$28,2)</f>
        <v>121</v>
      </c>
      <c r="D150" s="70">
        <f>VLOOKUP($A150,'BASE LOSS COSTS'!$Y$14:$Z$28,2,FALSE)</f>
        <v>0.63</v>
      </c>
      <c r="E150" s="70">
        <f>VLOOKUP($A150,'BASE LOSS COSTS'!$AB$14:$AC$28,2,FALSE)</f>
        <v>1.26</v>
      </c>
      <c r="F150" s="70">
        <f>VLOOKUP($A150,'BASE LOSS COSTS'!$AE$14:$AF$28,2,FALSE)</f>
        <v>1.89</v>
      </c>
      <c r="G150" s="49">
        <f>VLOOKUP(A150,'BASE LOSS COSTS'!$A$55:$B$69,2)</f>
        <v>3</v>
      </c>
      <c r="H150" s="61">
        <f>VLOOKUP(A150,'BASE LOSS COSTS'!$D$14:$E$28,2)</f>
        <v>146</v>
      </c>
      <c r="I150" s="61">
        <f>VLOOKUP($A150,'BASE LOSS COSTS'!$AH$14:$AI$28,2,FALSE)</f>
        <v>1</v>
      </c>
      <c r="J150" s="61">
        <f>VLOOKUP($A150,'BASE LOSS COSTS'!$AK$14:$AL$28,2,FALSE)</f>
        <v>2</v>
      </c>
      <c r="K150" s="61">
        <f>VLOOKUP($A150,'BASE LOSS COSTS'!$AN$14:$AO$28,2,FALSE)</f>
        <v>3</v>
      </c>
      <c r="L150" s="61">
        <f>VLOOKUP($A150,'BASE LOSS COSTS'!$AQ$14:$AR$28,2,FALSE)</f>
        <v>5</v>
      </c>
      <c r="M150" s="61">
        <f>VLOOKUP(A150,'BASE LOSS COSTS'!$G$14:$H$28,2)</f>
        <v>116</v>
      </c>
      <c r="N150" s="71">
        <f>VLOOKUP($A150,'BASE LOSS COSTS'!$AT$14:$AU$28,2,FALSE)</f>
        <v>0.62</v>
      </c>
      <c r="O150" s="71">
        <f>VLOOKUP($A150,'BASE LOSS COSTS'!$AW$14:$AX$28,2,FALSE)</f>
        <v>1.25</v>
      </c>
      <c r="P150" s="71">
        <f>VLOOKUP($A150,'BASE LOSS COSTS'!$AZ$14:$BA$28,2,FALSE)</f>
        <v>1.87</v>
      </c>
      <c r="Q150" s="49">
        <f>VLOOKUP(A150,'BASE LOSS COSTS'!$D$55:$E$69,2)</f>
        <v>11</v>
      </c>
      <c r="R150" s="49">
        <f>VLOOKUP(A150,'BASE LOSS COSTS'!$V$55:$W$69,2)</f>
        <v>8</v>
      </c>
      <c r="S150" s="61">
        <f>VLOOKUP(A150,'BASE LOSS COSTS'!$J$14:$K$28,2)</f>
        <v>129</v>
      </c>
      <c r="T150" s="49">
        <f>VLOOKUP(A150,'BASE LOSS COSTS'!$G$55:$H$69,2)</f>
        <v>7</v>
      </c>
      <c r="U150" s="61">
        <f>VLOOKUP(A150,'BASE LOSS COSTS'!$M$14:$N$28,2)</f>
        <v>536</v>
      </c>
      <c r="V150" s="71">
        <f>VLOOKUP($A150,'BASE LOSS COSTS'!$BC$14:$BD$28,2,FALSE)</f>
        <v>1.26</v>
      </c>
      <c r="W150" s="71">
        <f>VLOOKUP($A150,'BASE LOSS COSTS'!$BF$14:$BG$28,2,FALSE)</f>
        <v>1.89</v>
      </c>
      <c r="X150" s="71">
        <f>VLOOKUP($A150,'BASE LOSS COSTS'!$BI$14:$BJ$28,2,FALSE)</f>
        <v>2.52</v>
      </c>
      <c r="Y150" s="61">
        <f>VLOOKUP(A150,'BASE LOSS COSTS'!$J$55:$K$69,2)</f>
        <v>19</v>
      </c>
      <c r="Z150" s="61">
        <f>VLOOKUP(A150,'BASE LOSS COSTS'!$Y$55:$Z$69,2)</f>
        <v>15</v>
      </c>
      <c r="AA150" s="61">
        <f>VLOOKUP(A150,'BASE LOSS COSTS'!$P$14:$Q$28,2)</f>
        <v>127</v>
      </c>
      <c r="AB150" s="71">
        <f>VLOOKUP($A150,'BASE LOSS COSTS'!$BL$14:$BM$28,2,FALSE)</f>
        <v>0.63</v>
      </c>
      <c r="AC150" s="71">
        <f>VLOOKUP($A150,'BASE LOSS COSTS'!$BO$14:$BP$28,2,FALSE)</f>
        <v>1.26</v>
      </c>
      <c r="AD150" s="71">
        <f>VLOOKUP($A150,'BASE LOSS COSTS'!$BR$14:$BS$28,2,FALSE)</f>
        <v>1.89</v>
      </c>
      <c r="AE150" s="61">
        <f>VLOOKUP(A150,'BASE LOSS COSTS'!$M$55:$N$69,2)</f>
        <v>2</v>
      </c>
      <c r="AF150" s="61">
        <f>VLOOKUP(A150,'BASE LOSS COSTS'!$S$14:$T$28,2)</f>
        <v>51</v>
      </c>
      <c r="AG150" s="71">
        <f>VLOOKUP($A150,'BASE LOSS COSTS'!$BU$14:$BV$28,2,FALSE)</f>
        <v>6.3</v>
      </c>
      <c r="AH150" s="71">
        <f>VLOOKUP($A150,'BASE LOSS COSTS'!$BX$14:$BY$28,2,FALSE)</f>
        <v>6.93</v>
      </c>
      <c r="AI150" s="71">
        <f>VLOOKUP($A150,'BASE LOSS COSTS'!$CA$14:$CB$28,2,FALSE)</f>
        <v>8.19</v>
      </c>
      <c r="AJ150" s="61">
        <f>VLOOKUP(A150,'BASE LOSS COSTS'!$P$55:$Q$69,2)</f>
        <v>2</v>
      </c>
      <c r="AK150" s="61">
        <f>VLOOKUP(A150,'BASE LOSS COSTS'!$V$14:$W$28,2)</f>
        <v>421</v>
      </c>
      <c r="AL150" s="71">
        <f>VLOOKUP($A150,'BASE LOSS COSTS'!$CD$14:$CE$28,2,FALSE)</f>
        <v>39.06</v>
      </c>
      <c r="AM150" s="71">
        <f>VLOOKUP($A150,'BASE LOSS COSTS'!$CG$14:$CH$28,2,FALSE)</f>
        <v>44.1</v>
      </c>
      <c r="AN150" s="71">
        <f>VLOOKUP($A150,'BASE LOSS COSTS'!$CJ$14:$CK$28,2,FALSE)</f>
        <v>60.48</v>
      </c>
      <c r="AO150" s="61">
        <f>VLOOKUP(A150,'BASE LOSS COSTS'!$S$55:$T$69,2)</f>
        <v>18</v>
      </c>
      <c r="AP150" s="61">
        <f>VLOOKUP(A150,'BASE LOSS COSTS'!$A$35:$B$49,2)</f>
        <v>336</v>
      </c>
      <c r="AQ150" s="61">
        <f>VLOOKUP(A150,'BASE LOSS COSTS'!$D$35:$E$49,2)</f>
        <v>290</v>
      </c>
      <c r="AR150" s="61">
        <f>VLOOKUP(A150,'BASE LOSS COSTS'!$G$35:$H$49,2)</f>
        <v>370</v>
      </c>
      <c r="AS150" s="61">
        <f>VLOOKUP(A150,'BASE LOSS COSTS'!$J$35:$K$49,2)</f>
        <v>370</v>
      </c>
      <c r="AT150" s="61">
        <f>VLOOKUP(A150,'BASE LOSS COSTS'!$M$35:$N$49,2)</f>
        <v>319</v>
      </c>
      <c r="AU150" s="61">
        <f>VLOOKUP(A150,'BASE LOSS COSTS'!$P$35:$Q$49,2)</f>
        <v>319</v>
      </c>
      <c r="AV150" s="61">
        <f>VLOOKUP(A150,'BASE LOSS COSTS'!$S$35:$T$49,2)</f>
        <v>168</v>
      </c>
      <c r="AW150" s="61">
        <f>VLOOKUP(A150,'BASE LOSS COSTS'!$V$35:$W$49,2)</f>
        <v>168</v>
      </c>
      <c r="AX150" s="61">
        <f>VLOOKUP(A150,'BASE LOSS COSTS'!$Y$35:$Z$49,2)</f>
        <v>145</v>
      </c>
      <c r="AY150" s="61">
        <f>VLOOKUP(A150,'BASE LOSS COSTS'!$AB$35:$AC$49,2)</f>
        <v>145</v>
      </c>
      <c r="AZ150" s="61">
        <f>VLOOKUP(A150,'BASE LOSS COSTS'!$AE$35:$AF$49,2)</f>
        <v>198</v>
      </c>
      <c r="BA150" s="61">
        <f>VLOOKUP(A150,'BASE LOSS COSTS'!$AH$35:$AI$49,2)</f>
        <v>307</v>
      </c>
      <c r="BB150" s="61">
        <f>VLOOKUP(A150,'BASE LOSS COSTS'!$AK$35:$AL$49,2)</f>
        <v>307</v>
      </c>
      <c r="BC150" s="61">
        <f>VLOOKUP(A150,'BASE LOSS COSTS'!$AN$35:$AO$49,2)</f>
        <v>91</v>
      </c>
      <c r="BD150" s="61">
        <f>VLOOKUP(A150,'BASE LOSS COSTS'!$AQ$35:$AR$49,2)</f>
        <v>91</v>
      </c>
      <c r="BE150" s="61">
        <f>VLOOKUP(A150,'BASE LOSS COSTS'!$AT$35:$AU$49,2)</f>
        <v>359</v>
      </c>
      <c r="BF150" s="61">
        <f>VLOOKUP(A150,'BASE LOSS COSTS'!$AW$35:$AX$49,2,FALSE)</f>
        <v>310</v>
      </c>
      <c r="BG150" s="61">
        <f>VLOOKUP(A150,'BASE LOSS COSTS'!$AZ$35:$BA$49,2)</f>
        <v>217</v>
      </c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9"/>
      <c r="CG150" s="39"/>
    </row>
    <row r="151" spans="1:85">
      <c r="A151" s="41">
        <v>116</v>
      </c>
      <c r="B151" s="41">
        <v>67653</v>
      </c>
      <c r="C151" s="49">
        <f>VLOOKUP(A151,'BASE LOSS COSTS'!$A$14:$B$28,2)</f>
        <v>121</v>
      </c>
      <c r="D151" s="70">
        <f>VLOOKUP($A151,'BASE LOSS COSTS'!$Y$14:$Z$28,2,FALSE)</f>
        <v>0.63</v>
      </c>
      <c r="E151" s="70">
        <f>VLOOKUP($A151,'BASE LOSS COSTS'!$AB$14:$AC$28,2,FALSE)</f>
        <v>1.26</v>
      </c>
      <c r="F151" s="70">
        <f>VLOOKUP($A151,'BASE LOSS COSTS'!$AE$14:$AF$28,2,FALSE)</f>
        <v>1.89</v>
      </c>
      <c r="G151" s="49">
        <f>VLOOKUP(A151,'BASE LOSS COSTS'!$A$55:$B$69,2)</f>
        <v>3</v>
      </c>
      <c r="H151" s="61">
        <f>VLOOKUP(A151,'BASE LOSS COSTS'!$D$14:$E$28,2)</f>
        <v>146</v>
      </c>
      <c r="I151" s="61">
        <f>VLOOKUP($A151,'BASE LOSS COSTS'!$AH$14:$AI$28,2,FALSE)</f>
        <v>1</v>
      </c>
      <c r="J151" s="61">
        <f>VLOOKUP($A151,'BASE LOSS COSTS'!$AK$14:$AL$28,2,FALSE)</f>
        <v>2</v>
      </c>
      <c r="K151" s="61">
        <f>VLOOKUP($A151,'BASE LOSS COSTS'!$AN$14:$AO$28,2,FALSE)</f>
        <v>3</v>
      </c>
      <c r="L151" s="61">
        <f>VLOOKUP($A151,'BASE LOSS COSTS'!$AQ$14:$AR$28,2,FALSE)</f>
        <v>5</v>
      </c>
      <c r="M151" s="61">
        <f>VLOOKUP(A151,'BASE LOSS COSTS'!$G$14:$H$28,2)</f>
        <v>116</v>
      </c>
      <c r="N151" s="71">
        <f>VLOOKUP($A151,'BASE LOSS COSTS'!$AT$14:$AU$28,2,FALSE)</f>
        <v>0.62</v>
      </c>
      <c r="O151" s="71">
        <f>VLOOKUP($A151,'BASE LOSS COSTS'!$AW$14:$AX$28,2,FALSE)</f>
        <v>1.25</v>
      </c>
      <c r="P151" s="71">
        <f>VLOOKUP($A151,'BASE LOSS COSTS'!$AZ$14:$BA$28,2,FALSE)</f>
        <v>1.87</v>
      </c>
      <c r="Q151" s="49">
        <f>VLOOKUP(A151,'BASE LOSS COSTS'!$D$55:$E$69,2)</f>
        <v>11</v>
      </c>
      <c r="R151" s="49">
        <f>VLOOKUP(A151,'BASE LOSS COSTS'!$V$55:$W$69,2)</f>
        <v>8</v>
      </c>
      <c r="S151" s="61">
        <f>VLOOKUP(A151,'BASE LOSS COSTS'!$J$14:$K$28,2)</f>
        <v>129</v>
      </c>
      <c r="T151" s="49">
        <f>VLOOKUP(A151,'BASE LOSS COSTS'!$G$55:$H$69,2)</f>
        <v>7</v>
      </c>
      <c r="U151" s="61">
        <f>VLOOKUP(A151,'BASE LOSS COSTS'!$M$14:$N$28,2)</f>
        <v>536</v>
      </c>
      <c r="V151" s="71">
        <f>VLOOKUP($A151,'BASE LOSS COSTS'!$BC$14:$BD$28,2,FALSE)</f>
        <v>1.26</v>
      </c>
      <c r="W151" s="71">
        <f>VLOOKUP($A151,'BASE LOSS COSTS'!$BF$14:$BG$28,2,FALSE)</f>
        <v>1.89</v>
      </c>
      <c r="X151" s="71">
        <f>VLOOKUP($A151,'BASE LOSS COSTS'!$BI$14:$BJ$28,2,FALSE)</f>
        <v>2.52</v>
      </c>
      <c r="Y151" s="61">
        <f>VLOOKUP(A151,'BASE LOSS COSTS'!$J$55:$K$69,2)</f>
        <v>19</v>
      </c>
      <c r="Z151" s="61">
        <f>VLOOKUP(A151,'BASE LOSS COSTS'!$Y$55:$Z$69,2)</f>
        <v>15</v>
      </c>
      <c r="AA151" s="61">
        <f>VLOOKUP(A151,'BASE LOSS COSTS'!$P$14:$Q$28,2)</f>
        <v>127</v>
      </c>
      <c r="AB151" s="71">
        <f>VLOOKUP($A151,'BASE LOSS COSTS'!$BL$14:$BM$28,2,FALSE)</f>
        <v>0.63</v>
      </c>
      <c r="AC151" s="71">
        <f>VLOOKUP($A151,'BASE LOSS COSTS'!$BO$14:$BP$28,2,FALSE)</f>
        <v>1.26</v>
      </c>
      <c r="AD151" s="71">
        <f>VLOOKUP($A151,'BASE LOSS COSTS'!$BR$14:$BS$28,2,FALSE)</f>
        <v>1.89</v>
      </c>
      <c r="AE151" s="61">
        <f>VLOOKUP(A151,'BASE LOSS COSTS'!$M$55:$N$69,2)</f>
        <v>2</v>
      </c>
      <c r="AF151" s="61">
        <f>VLOOKUP(A151,'BASE LOSS COSTS'!$S$14:$T$28,2)</f>
        <v>51</v>
      </c>
      <c r="AG151" s="71">
        <f>VLOOKUP($A151,'BASE LOSS COSTS'!$BU$14:$BV$28,2,FALSE)</f>
        <v>6.3</v>
      </c>
      <c r="AH151" s="71">
        <f>VLOOKUP($A151,'BASE LOSS COSTS'!$BX$14:$BY$28,2,FALSE)</f>
        <v>6.93</v>
      </c>
      <c r="AI151" s="71">
        <f>VLOOKUP($A151,'BASE LOSS COSTS'!$CA$14:$CB$28,2,FALSE)</f>
        <v>8.19</v>
      </c>
      <c r="AJ151" s="61">
        <f>VLOOKUP(A151,'BASE LOSS COSTS'!$P$55:$Q$69,2)</f>
        <v>2</v>
      </c>
      <c r="AK151" s="61">
        <f>VLOOKUP(A151,'BASE LOSS COSTS'!$V$14:$W$28,2)</f>
        <v>421</v>
      </c>
      <c r="AL151" s="71">
        <f>VLOOKUP($A151,'BASE LOSS COSTS'!$CD$14:$CE$28,2,FALSE)</f>
        <v>39.06</v>
      </c>
      <c r="AM151" s="71">
        <f>VLOOKUP($A151,'BASE LOSS COSTS'!$CG$14:$CH$28,2,FALSE)</f>
        <v>44.1</v>
      </c>
      <c r="AN151" s="71">
        <f>VLOOKUP($A151,'BASE LOSS COSTS'!$CJ$14:$CK$28,2,FALSE)</f>
        <v>60.48</v>
      </c>
      <c r="AO151" s="61">
        <f>VLOOKUP(A151,'BASE LOSS COSTS'!$S$55:$T$69,2)</f>
        <v>18</v>
      </c>
      <c r="AP151" s="61">
        <f>VLOOKUP(A151,'BASE LOSS COSTS'!$A$35:$B$49,2)</f>
        <v>336</v>
      </c>
      <c r="AQ151" s="61">
        <f>VLOOKUP(A151,'BASE LOSS COSTS'!$D$35:$E$49,2)</f>
        <v>290</v>
      </c>
      <c r="AR151" s="61">
        <f>VLOOKUP(A151,'BASE LOSS COSTS'!$G$35:$H$49,2)</f>
        <v>370</v>
      </c>
      <c r="AS151" s="61">
        <f>VLOOKUP(A151,'BASE LOSS COSTS'!$J$35:$K$49,2)</f>
        <v>370</v>
      </c>
      <c r="AT151" s="61">
        <f>VLOOKUP(A151,'BASE LOSS COSTS'!$M$35:$N$49,2)</f>
        <v>319</v>
      </c>
      <c r="AU151" s="61">
        <f>VLOOKUP(A151,'BASE LOSS COSTS'!$P$35:$Q$49,2)</f>
        <v>319</v>
      </c>
      <c r="AV151" s="61">
        <f>VLOOKUP(A151,'BASE LOSS COSTS'!$S$35:$T$49,2)</f>
        <v>168</v>
      </c>
      <c r="AW151" s="61">
        <f>VLOOKUP(A151,'BASE LOSS COSTS'!$V$35:$W$49,2)</f>
        <v>168</v>
      </c>
      <c r="AX151" s="61">
        <f>VLOOKUP(A151,'BASE LOSS COSTS'!$Y$35:$Z$49,2)</f>
        <v>145</v>
      </c>
      <c r="AY151" s="61">
        <f>VLOOKUP(A151,'BASE LOSS COSTS'!$AB$35:$AC$49,2)</f>
        <v>145</v>
      </c>
      <c r="AZ151" s="61">
        <f>VLOOKUP(A151,'BASE LOSS COSTS'!$AE$35:$AF$49,2)</f>
        <v>198</v>
      </c>
      <c r="BA151" s="61">
        <f>VLOOKUP(A151,'BASE LOSS COSTS'!$AH$35:$AI$49,2)</f>
        <v>307</v>
      </c>
      <c r="BB151" s="61">
        <f>VLOOKUP(A151,'BASE LOSS COSTS'!$AK$35:$AL$49,2)</f>
        <v>307</v>
      </c>
      <c r="BC151" s="61">
        <f>VLOOKUP(A151,'BASE LOSS COSTS'!$AN$35:$AO$49,2)</f>
        <v>91</v>
      </c>
      <c r="BD151" s="61">
        <f>VLOOKUP(A151,'BASE LOSS COSTS'!$AQ$35:$AR$49,2)</f>
        <v>91</v>
      </c>
      <c r="BE151" s="61">
        <f>VLOOKUP(A151,'BASE LOSS COSTS'!$AT$35:$AU$49,2)</f>
        <v>359</v>
      </c>
      <c r="BF151" s="61">
        <f>VLOOKUP(A151,'BASE LOSS COSTS'!$AW$35:$AX$49,2,FALSE)</f>
        <v>310</v>
      </c>
      <c r="BG151" s="61">
        <f>VLOOKUP(A151,'BASE LOSS COSTS'!$AZ$35:$BA$49,2)</f>
        <v>217</v>
      </c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9"/>
      <c r="CG151" s="39"/>
    </row>
    <row r="152" spans="1:85">
      <c r="A152" s="41">
        <v>116</v>
      </c>
      <c r="B152" s="41">
        <v>67654</v>
      </c>
      <c r="C152" s="49">
        <f>VLOOKUP(A152,'BASE LOSS COSTS'!$A$14:$B$28,2)</f>
        <v>121</v>
      </c>
      <c r="D152" s="70">
        <f>VLOOKUP($A152,'BASE LOSS COSTS'!$Y$14:$Z$28,2,FALSE)</f>
        <v>0.63</v>
      </c>
      <c r="E152" s="70">
        <f>VLOOKUP($A152,'BASE LOSS COSTS'!$AB$14:$AC$28,2,FALSE)</f>
        <v>1.26</v>
      </c>
      <c r="F152" s="70">
        <f>VLOOKUP($A152,'BASE LOSS COSTS'!$AE$14:$AF$28,2,FALSE)</f>
        <v>1.89</v>
      </c>
      <c r="G152" s="49">
        <f>VLOOKUP(A152,'BASE LOSS COSTS'!$A$55:$B$69,2)</f>
        <v>3</v>
      </c>
      <c r="H152" s="61">
        <f>VLOOKUP(A152,'BASE LOSS COSTS'!$D$14:$E$28,2)</f>
        <v>146</v>
      </c>
      <c r="I152" s="61">
        <f>VLOOKUP($A152,'BASE LOSS COSTS'!$AH$14:$AI$28,2,FALSE)</f>
        <v>1</v>
      </c>
      <c r="J152" s="61">
        <f>VLOOKUP($A152,'BASE LOSS COSTS'!$AK$14:$AL$28,2,FALSE)</f>
        <v>2</v>
      </c>
      <c r="K152" s="61">
        <f>VLOOKUP($A152,'BASE LOSS COSTS'!$AN$14:$AO$28,2,FALSE)</f>
        <v>3</v>
      </c>
      <c r="L152" s="61">
        <f>VLOOKUP($A152,'BASE LOSS COSTS'!$AQ$14:$AR$28,2,FALSE)</f>
        <v>5</v>
      </c>
      <c r="M152" s="61">
        <f>VLOOKUP(A152,'BASE LOSS COSTS'!$G$14:$H$28,2)</f>
        <v>116</v>
      </c>
      <c r="N152" s="71">
        <f>VLOOKUP($A152,'BASE LOSS COSTS'!$AT$14:$AU$28,2,FALSE)</f>
        <v>0.62</v>
      </c>
      <c r="O152" s="71">
        <f>VLOOKUP($A152,'BASE LOSS COSTS'!$AW$14:$AX$28,2,FALSE)</f>
        <v>1.25</v>
      </c>
      <c r="P152" s="71">
        <f>VLOOKUP($A152,'BASE LOSS COSTS'!$AZ$14:$BA$28,2,FALSE)</f>
        <v>1.87</v>
      </c>
      <c r="Q152" s="49">
        <f>VLOOKUP(A152,'BASE LOSS COSTS'!$D$55:$E$69,2)</f>
        <v>11</v>
      </c>
      <c r="R152" s="49">
        <f>VLOOKUP(A152,'BASE LOSS COSTS'!$V$55:$W$69,2)</f>
        <v>8</v>
      </c>
      <c r="S152" s="61">
        <f>VLOOKUP(A152,'BASE LOSS COSTS'!$J$14:$K$28,2)</f>
        <v>129</v>
      </c>
      <c r="T152" s="49">
        <f>VLOOKUP(A152,'BASE LOSS COSTS'!$G$55:$H$69,2)</f>
        <v>7</v>
      </c>
      <c r="U152" s="61">
        <f>VLOOKUP(A152,'BASE LOSS COSTS'!$M$14:$N$28,2)</f>
        <v>536</v>
      </c>
      <c r="V152" s="71">
        <f>VLOOKUP($A152,'BASE LOSS COSTS'!$BC$14:$BD$28,2,FALSE)</f>
        <v>1.26</v>
      </c>
      <c r="W152" s="71">
        <f>VLOOKUP($A152,'BASE LOSS COSTS'!$BF$14:$BG$28,2,FALSE)</f>
        <v>1.89</v>
      </c>
      <c r="X152" s="71">
        <f>VLOOKUP($A152,'BASE LOSS COSTS'!$BI$14:$BJ$28,2,FALSE)</f>
        <v>2.52</v>
      </c>
      <c r="Y152" s="61">
        <f>VLOOKUP(A152,'BASE LOSS COSTS'!$J$55:$K$69,2)</f>
        <v>19</v>
      </c>
      <c r="Z152" s="61">
        <f>VLOOKUP(A152,'BASE LOSS COSTS'!$Y$55:$Z$69,2)</f>
        <v>15</v>
      </c>
      <c r="AA152" s="61">
        <f>VLOOKUP(A152,'BASE LOSS COSTS'!$P$14:$Q$28,2)</f>
        <v>127</v>
      </c>
      <c r="AB152" s="71">
        <f>VLOOKUP($A152,'BASE LOSS COSTS'!$BL$14:$BM$28,2,FALSE)</f>
        <v>0.63</v>
      </c>
      <c r="AC152" s="71">
        <f>VLOOKUP($A152,'BASE LOSS COSTS'!$BO$14:$BP$28,2,FALSE)</f>
        <v>1.26</v>
      </c>
      <c r="AD152" s="71">
        <f>VLOOKUP($A152,'BASE LOSS COSTS'!$BR$14:$BS$28,2,FALSE)</f>
        <v>1.89</v>
      </c>
      <c r="AE152" s="61">
        <f>VLOOKUP(A152,'BASE LOSS COSTS'!$M$55:$N$69,2)</f>
        <v>2</v>
      </c>
      <c r="AF152" s="61">
        <f>VLOOKUP(A152,'BASE LOSS COSTS'!$S$14:$T$28,2)</f>
        <v>51</v>
      </c>
      <c r="AG152" s="71">
        <f>VLOOKUP($A152,'BASE LOSS COSTS'!$BU$14:$BV$28,2,FALSE)</f>
        <v>6.3</v>
      </c>
      <c r="AH152" s="71">
        <f>VLOOKUP($A152,'BASE LOSS COSTS'!$BX$14:$BY$28,2,FALSE)</f>
        <v>6.93</v>
      </c>
      <c r="AI152" s="71">
        <f>VLOOKUP($A152,'BASE LOSS COSTS'!$CA$14:$CB$28,2,FALSE)</f>
        <v>8.19</v>
      </c>
      <c r="AJ152" s="61">
        <f>VLOOKUP(A152,'BASE LOSS COSTS'!$P$55:$Q$69,2)</f>
        <v>2</v>
      </c>
      <c r="AK152" s="61">
        <f>VLOOKUP(A152,'BASE LOSS COSTS'!$V$14:$W$28,2)</f>
        <v>421</v>
      </c>
      <c r="AL152" s="71">
        <f>VLOOKUP($A152,'BASE LOSS COSTS'!$CD$14:$CE$28,2,FALSE)</f>
        <v>39.06</v>
      </c>
      <c r="AM152" s="71">
        <f>VLOOKUP($A152,'BASE LOSS COSTS'!$CG$14:$CH$28,2,FALSE)</f>
        <v>44.1</v>
      </c>
      <c r="AN152" s="71">
        <f>VLOOKUP($A152,'BASE LOSS COSTS'!$CJ$14:$CK$28,2,FALSE)</f>
        <v>60.48</v>
      </c>
      <c r="AO152" s="61">
        <f>VLOOKUP(A152,'BASE LOSS COSTS'!$S$55:$T$69,2)</f>
        <v>18</v>
      </c>
      <c r="AP152" s="61">
        <f>VLOOKUP(A152,'BASE LOSS COSTS'!$A$35:$B$49,2)</f>
        <v>336</v>
      </c>
      <c r="AQ152" s="61">
        <f>VLOOKUP(A152,'BASE LOSS COSTS'!$D$35:$E$49,2)</f>
        <v>290</v>
      </c>
      <c r="AR152" s="61">
        <f>VLOOKUP(A152,'BASE LOSS COSTS'!$G$35:$H$49,2)</f>
        <v>370</v>
      </c>
      <c r="AS152" s="61">
        <f>VLOOKUP(A152,'BASE LOSS COSTS'!$J$35:$K$49,2)</f>
        <v>370</v>
      </c>
      <c r="AT152" s="61">
        <f>VLOOKUP(A152,'BASE LOSS COSTS'!$M$35:$N$49,2)</f>
        <v>319</v>
      </c>
      <c r="AU152" s="61">
        <f>VLOOKUP(A152,'BASE LOSS COSTS'!$P$35:$Q$49,2)</f>
        <v>319</v>
      </c>
      <c r="AV152" s="61">
        <f>VLOOKUP(A152,'BASE LOSS COSTS'!$S$35:$T$49,2)</f>
        <v>168</v>
      </c>
      <c r="AW152" s="61">
        <f>VLOOKUP(A152,'BASE LOSS COSTS'!$V$35:$W$49,2)</f>
        <v>168</v>
      </c>
      <c r="AX152" s="61">
        <f>VLOOKUP(A152,'BASE LOSS COSTS'!$Y$35:$Z$49,2)</f>
        <v>145</v>
      </c>
      <c r="AY152" s="61">
        <f>VLOOKUP(A152,'BASE LOSS COSTS'!$AB$35:$AC$49,2)</f>
        <v>145</v>
      </c>
      <c r="AZ152" s="61">
        <f>VLOOKUP(A152,'BASE LOSS COSTS'!$AE$35:$AF$49,2)</f>
        <v>198</v>
      </c>
      <c r="BA152" s="61">
        <f>VLOOKUP(A152,'BASE LOSS COSTS'!$AH$35:$AI$49,2)</f>
        <v>307</v>
      </c>
      <c r="BB152" s="61">
        <f>VLOOKUP(A152,'BASE LOSS COSTS'!$AK$35:$AL$49,2)</f>
        <v>307</v>
      </c>
      <c r="BC152" s="61">
        <f>VLOOKUP(A152,'BASE LOSS COSTS'!$AN$35:$AO$49,2)</f>
        <v>91</v>
      </c>
      <c r="BD152" s="61">
        <f>VLOOKUP(A152,'BASE LOSS COSTS'!$AQ$35:$AR$49,2)</f>
        <v>91</v>
      </c>
      <c r="BE152" s="61">
        <f>VLOOKUP(A152,'BASE LOSS COSTS'!$AT$35:$AU$49,2)</f>
        <v>359</v>
      </c>
      <c r="BF152" s="61">
        <f>VLOOKUP(A152,'BASE LOSS COSTS'!$AW$35:$AX$49,2,FALSE)</f>
        <v>310</v>
      </c>
      <c r="BG152" s="61">
        <f>VLOOKUP(A152,'BASE LOSS COSTS'!$AZ$35:$BA$49,2)</f>
        <v>217</v>
      </c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9"/>
      <c r="CG152" s="39"/>
    </row>
    <row r="153" spans="1:85">
      <c r="A153" s="41">
        <v>116</v>
      </c>
      <c r="B153" s="41">
        <v>67656</v>
      </c>
      <c r="C153" s="49">
        <f>VLOOKUP(A153,'BASE LOSS COSTS'!$A$14:$B$28,2)</f>
        <v>121</v>
      </c>
      <c r="D153" s="70">
        <f>VLOOKUP($A153,'BASE LOSS COSTS'!$Y$14:$Z$28,2,FALSE)</f>
        <v>0.63</v>
      </c>
      <c r="E153" s="70">
        <f>VLOOKUP($A153,'BASE LOSS COSTS'!$AB$14:$AC$28,2,FALSE)</f>
        <v>1.26</v>
      </c>
      <c r="F153" s="70">
        <f>VLOOKUP($A153,'BASE LOSS COSTS'!$AE$14:$AF$28,2,FALSE)</f>
        <v>1.89</v>
      </c>
      <c r="G153" s="49">
        <f>VLOOKUP(A153,'BASE LOSS COSTS'!$A$55:$B$69,2)</f>
        <v>3</v>
      </c>
      <c r="H153" s="61">
        <f>VLOOKUP(A153,'BASE LOSS COSTS'!$D$14:$E$28,2)</f>
        <v>146</v>
      </c>
      <c r="I153" s="61">
        <f>VLOOKUP($A153,'BASE LOSS COSTS'!$AH$14:$AI$28,2,FALSE)</f>
        <v>1</v>
      </c>
      <c r="J153" s="61">
        <f>VLOOKUP($A153,'BASE LOSS COSTS'!$AK$14:$AL$28,2,FALSE)</f>
        <v>2</v>
      </c>
      <c r="K153" s="61">
        <f>VLOOKUP($A153,'BASE LOSS COSTS'!$AN$14:$AO$28,2,FALSE)</f>
        <v>3</v>
      </c>
      <c r="L153" s="61">
        <f>VLOOKUP($A153,'BASE LOSS COSTS'!$AQ$14:$AR$28,2,FALSE)</f>
        <v>5</v>
      </c>
      <c r="M153" s="61">
        <f>VLOOKUP(A153,'BASE LOSS COSTS'!$G$14:$H$28,2)</f>
        <v>116</v>
      </c>
      <c r="N153" s="71">
        <f>VLOOKUP($A153,'BASE LOSS COSTS'!$AT$14:$AU$28,2,FALSE)</f>
        <v>0.62</v>
      </c>
      <c r="O153" s="71">
        <f>VLOOKUP($A153,'BASE LOSS COSTS'!$AW$14:$AX$28,2,FALSE)</f>
        <v>1.25</v>
      </c>
      <c r="P153" s="71">
        <f>VLOOKUP($A153,'BASE LOSS COSTS'!$AZ$14:$BA$28,2,FALSE)</f>
        <v>1.87</v>
      </c>
      <c r="Q153" s="49">
        <f>VLOOKUP(A153,'BASE LOSS COSTS'!$D$55:$E$69,2)</f>
        <v>11</v>
      </c>
      <c r="R153" s="49">
        <f>VLOOKUP(A153,'BASE LOSS COSTS'!$V$55:$W$69,2)</f>
        <v>8</v>
      </c>
      <c r="S153" s="61">
        <f>VLOOKUP(A153,'BASE LOSS COSTS'!$J$14:$K$28,2)</f>
        <v>129</v>
      </c>
      <c r="T153" s="49">
        <f>VLOOKUP(A153,'BASE LOSS COSTS'!$G$55:$H$69,2)</f>
        <v>7</v>
      </c>
      <c r="U153" s="61">
        <f>VLOOKUP(A153,'BASE LOSS COSTS'!$M$14:$N$28,2)</f>
        <v>536</v>
      </c>
      <c r="V153" s="71">
        <f>VLOOKUP($A153,'BASE LOSS COSTS'!$BC$14:$BD$28,2,FALSE)</f>
        <v>1.26</v>
      </c>
      <c r="W153" s="71">
        <f>VLOOKUP($A153,'BASE LOSS COSTS'!$BF$14:$BG$28,2,FALSE)</f>
        <v>1.89</v>
      </c>
      <c r="X153" s="71">
        <f>VLOOKUP($A153,'BASE LOSS COSTS'!$BI$14:$BJ$28,2,FALSE)</f>
        <v>2.52</v>
      </c>
      <c r="Y153" s="61">
        <f>VLOOKUP(A153,'BASE LOSS COSTS'!$J$55:$K$69,2)</f>
        <v>19</v>
      </c>
      <c r="Z153" s="61">
        <f>VLOOKUP(A153,'BASE LOSS COSTS'!$Y$55:$Z$69,2)</f>
        <v>15</v>
      </c>
      <c r="AA153" s="61">
        <f>VLOOKUP(A153,'BASE LOSS COSTS'!$P$14:$Q$28,2)</f>
        <v>127</v>
      </c>
      <c r="AB153" s="71">
        <f>VLOOKUP($A153,'BASE LOSS COSTS'!$BL$14:$BM$28,2,FALSE)</f>
        <v>0.63</v>
      </c>
      <c r="AC153" s="71">
        <f>VLOOKUP($A153,'BASE LOSS COSTS'!$BO$14:$BP$28,2,FALSE)</f>
        <v>1.26</v>
      </c>
      <c r="AD153" s="71">
        <f>VLOOKUP($A153,'BASE LOSS COSTS'!$BR$14:$BS$28,2,FALSE)</f>
        <v>1.89</v>
      </c>
      <c r="AE153" s="61">
        <f>VLOOKUP(A153,'BASE LOSS COSTS'!$M$55:$N$69,2)</f>
        <v>2</v>
      </c>
      <c r="AF153" s="61">
        <f>VLOOKUP(A153,'BASE LOSS COSTS'!$S$14:$T$28,2)</f>
        <v>51</v>
      </c>
      <c r="AG153" s="71">
        <f>VLOOKUP($A153,'BASE LOSS COSTS'!$BU$14:$BV$28,2,FALSE)</f>
        <v>6.3</v>
      </c>
      <c r="AH153" s="71">
        <f>VLOOKUP($A153,'BASE LOSS COSTS'!$BX$14:$BY$28,2,FALSE)</f>
        <v>6.93</v>
      </c>
      <c r="AI153" s="71">
        <f>VLOOKUP($A153,'BASE LOSS COSTS'!$CA$14:$CB$28,2,FALSE)</f>
        <v>8.19</v>
      </c>
      <c r="AJ153" s="61">
        <f>VLOOKUP(A153,'BASE LOSS COSTS'!$P$55:$Q$69,2)</f>
        <v>2</v>
      </c>
      <c r="AK153" s="61">
        <f>VLOOKUP(A153,'BASE LOSS COSTS'!$V$14:$W$28,2)</f>
        <v>421</v>
      </c>
      <c r="AL153" s="71">
        <f>VLOOKUP($A153,'BASE LOSS COSTS'!$CD$14:$CE$28,2,FALSE)</f>
        <v>39.06</v>
      </c>
      <c r="AM153" s="71">
        <f>VLOOKUP($A153,'BASE LOSS COSTS'!$CG$14:$CH$28,2,FALSE)</f>
        <v>44.1</v>
      </c>
      <c r="AN153" s="71">
        <f>VLOOKUP($A153,'BASE LOSS COSTS'!$CJ$14:$CK$28,2,FALSE)</f>
        <v>60.48</v>
      </c>
      <c r="AO153" s="61">
        <f>VLOOKUP(A153,'BASE LOSS COSTS'!$S$55:$T$69,2)</f>
        <v>18</v>
      </c>
      <c r="AP153" s="61">
        <f>VLOOKUP(A153,'BASE LOSS COSTS'!$A$35:$B$49,2)</f>
        <v>336</v>
      </c>
      <c r="AQ153" s="61">
        <f>VLOOKUP(A153,'BASE LOSS COSTS'!$D$35:$E$49,2)</f>
        <v>290</v>
      </c>
      <c r="AR153" s="61">
        <f>VLOOKUP(A153,'BASE LOSS COSTS'!$G$35:$H$49,2)</f>
        <v>370</v>
      </c>
      <c r="AS153" s="61">
        <f>VLOOKUP(A153,'BASE LOSS COSTS'!$J$35:$K$49,2)</f>
        <v>370</v>
      </c>
      <c r="AT153" s="61">
        <f>VLOOKUP(A153,'BASE LOSS COSTS'!$M$35:$N$49,2)</f>
        <v>319</v>
      </c>
      <c r="AU153" s="61">
        <f>VLOOKUP(A153,'BASE LOSS COSTS'!$P$35:$Q$49,2)</f>
        <v>319</v>
      </c>
      <c r="AV153" s="61">
        <f>VLOOKUP(A153,'BASE LOSS COSTS'!$S$35:$T$49,2)</f>
        <v>168</v>
      </c>
      <c r="AW153" s="61">
        <f>VLOOKUP(A153,'BASE LOSS COSTS'!$V$35:$W$49,2)</f>
        <v>168</v>
      </c>
      <c r="AX153" s="61">
        <f>VLOOKUP(A153,'BASE LOSS COSTS'!$Y$35:$Z$49,2)</f>
        <v>145</v>
      </c>
      <c r="AY153" s="61">
        <f>VLOOKUP(A153,'BASE LOSS COSTS'!$AB$35:$AC$49,2)</f>
        <v>145</v>
      </c>
      <c r="AZ153" s="61">
        <f>VLOOKUP(A153,'BASE LOSS COSTS'!$AE$35:$AF$49,2)</f>
        <v>198</v>
      </c>
      <c r="BA153" s="61">
        <f>VLOOKUP(A153,'BASE LOSS COSTS'!$AH$35:$AI$49,2)</f>
        <v>307</v>
      </c>
      <c r="BB153" s="61">
        <f>VLOOKUP(A153,'BASE LOSS COSTS'!$AK$35:$AL$49,2)</f>
        <v>307</v>
      </c>
      <c r="BC153" s="61">
        <f>VLOOKUP(A153,'BASE LOSS COSTS'!$AN$35:$AO$49,2)</f>
        <v>91</v>
      </c>
      <c r="BD153" s="61">
        <f>VLOOKUP(A153,'BASE LOSS COSTS'!$AQ$35:$AR$49,2)</f>
        <v>91</v>
      </c>
      <c r="BE153" s="61">
        <f>VLOOKUP(A153,'BASE LOSS COSTS'!$AT$35:$AU$49,2)</f>
        <v>359</v>
      </c>
      <c r="BF153" s="61">
        <f>VLOOKUP(A153,'BASE LOSS COSTS'!$AW$35:$AX$49,2,FALSE)</f>
        <v>310</v>
      </c>
      <c r="BG153" s="61">
        <f>VLOOKUP(A153,'BASE LOSS COSTS'!$AZ$35:$BA$49,2)</f>
        <v>217</v>
      </c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9"/>
      <c r="CG153" s="39"/>
    </row>
    <row r="154" spans="1:85">
      <c r="A154" s="41">
        <v>116</v>
      </c>
      <c r="B154" s="41">
        <v>67657</v>
      </c>
      <c r="C154" s="49">
        <f>VLOOKUP(A154,'BASE LOSS COSTS'!$A$14:$B$28,2)</f>
        <v>121</v>
      </c>
      <c r="D154" s="70">
        <f>VLOOKUP($A154,'BASE LOSS COSTS'!$Y$14:$Z$28,2,FALSE)</f>
        <v>0.63</v>
      </c>
      <c r="E154" s="70">
        <f>VLOOKUP($A154,'BASE LOSS COSTS'!$AB$14:$AC$28,2,FALSE)</f>
        <v>1.26</v>
      </c>
      <c r="F154" s="70">
        <f>VLOOKUP($A154,'BASE LOSS COSTS'!$AE$14:$AF$28,2,FALSE)</f>
        <v>1.89</v>
      </c>
      <c r="G154" s="49">
        <f>VLOOKUP(A154,'BASE LOSS COSTS'!$A$55:$B$69,2)</f>
        <v>3</v>
      </c>
      <c r="H154" s="61">
        <f>VLOOKUP(A154,'BASE LOSS COSTS'!$D$14:$E$28,2)</f>
        <v>146</v>
      </c>
      <c r="I154" s="61">
        <f>VLOOKUP($A154,'BASE LOSS COSTS'!$AH$14:$AI$28,2,FALSE)</f>
        <v>1</v>
      </c>
      <c r="J154" s="61">
        <f>VLOOKUP($A154,'BASE LOSS COSTS'!$AK$14:$AL$28,2,FALSE)</f>
        <v>2</v>
      </c>
      <c r="K154" s="61">
        <f>VLOOKUP($A154,'BASE LOSS COSTS'!$AN$14:$AO$28,2,FALSE)</f>
        <v>3</v>
      </c>
      <c r="L154" s="61">
        <f>VLOOKUP($A154,'BASE LOSS COSTS'!$AQ$14:$AR$28,2,FALSE)</f>
        <v>5</v>
      </c>
      <c r="M154" s="61">
        <f>VLOOKUP(A154,'BASE LOSS COSTS'!$G$14:$H$28,2)</f>
        <v>116</v>
      </c>
      <c r="N154" s="71">
        <f>VLOOKUP($A154,'BASE LOSS COSTS'!$AT$14:$AU$28,2,FALSE)</f>
        <v>0.62</v>
      </c>
      <c r="O154" s="71">
        <f>VLOOKUP($A154,'BASE LOSS COSTS'!$AW$14:$AX$28,2,FALSE)</f>
        <v>1.25</v>
      </c>
      <c r="P154" s="71">
        <f>VLOOKUP($A154,'BASE LOSS COSTS'!$AZ$14:$BA$28,2,FALSE)</f>
        <v>1.87</v>
      </c>
      <c r="Q154" s="49">
        <f>VLOOKUP(A154,'BASE LOSS COSTS'!$D$55:$E$69,2)</f>
        <v>11</v>
      </c>
      <c r="R154" s="49">
        <f>VLOOKUP(A154,'BASE LOSS COSTS'!$V$55:$W$69,2)</f>
        <v>8</v>
      </c>
      <c r="S154" s="61">
        <f>VLOOKUP(A154,'BASE LOSS COSTS'!$J$14:$K$28,2)</f>
        <v>129</v>
      </c>
      <c r="T154" s="49">
        <f>VLOOKUP(A154,'BASE LOSS COSTS'!$G$55:$H$69,2)</f>
        <v>7</v>
      </c>
      <c r="U154" s="61">
        <f>VLOOKUP(A154,'BASE LOSS COSTS'!$M$14:$N$28,2)</f>
        <v>536</v>
      </c>
      <c r="V154" s="71">
        <f>VLOOKUP($A154,'BASE LOSS COSTS'!$BC$14:$BD$28,2,FALSE)</f>
        <v>1.26</v>
      </c>
      <c r="W154" s="71">
        <f>VLOOKUP($A154,'BASE LOSS COSTS'!$BF$14:$BG$28,2,FALSE)</f>
        <v>1.89</v>
      </c>
      <c r="X154" s="71">
        <f>VLOOKUP($A154,'BASE LOSS COSTS'!$BI$14:$BJ$28,2,FALSE)</f>
        <v>2.52</v>
      </c>
      <c r="Y154" s="61">
        <f>VLOOKUP(A154,'BASE LOSS COSTS'!$J$55:$K$69,2)</f>
        <v>19</v>
      </c>
      <c r="Z154" s="61">
        <f>VLOOKUP(A154,'BASE LOSS COSTS'!$Y$55:$Z$69,2)</f>
        <v>15</v>
      </c>
      <c r="AA154" s="61">
        <f>VLOOKUP(A154,'BASE LOSS COSTS'!$P$14:$Q$28,2)</f>
        <v>127</v>
      </c>
      <c r="AB154" s="71">
        <f>VLOOKUP($A154,'BASE LOSS COSTS'!$BL$14:$BM$28,2,FALSE)</f>
        <v>0.63</v>
      </c>
      <c r="AC154" s="71">
        <f>VLOOKUP($A154,'BASE LOSS COSTS'!$BO$14:$BP$28,2,FALSE)</f>
        <v>1.26</v>
      </c>
      <c r="AD154" s="71">
        <f>VLOOKUP($A154,'BASE LOSS COSTS'!$BR$14:$BS$28,2,FALSE)</f>
        <v>1.89</v>
      </c>
      <c r="AE154" s="61">
        <f>VLOOKUP(A154,'BASE LOSS COSTS'!$M$55:$N$69,2)</f>
        <v>2</v>
      </c>
      <c r="AF154" s="61">
        <f>VLOOKUP(A154,'BASE LOSS COSTS'!$S$14:$T$28,2)</f>
        <v>51</v>
      </c>
      <c r="AG154" s="71">
        <f>VLOOKUP($A154,'BASE LOSS COSTS'!$BU$14:$BV$28,2,FALSE)</f>
        <v>6.3</v>
      </c>
      <c r="AH154" s="71">
        <f>VLOOKUP($A154,'BASE LOSS COSTS'!$BX$14:$BY$28,2,FALSE)</f>
        <v>6.93</v>
      </c>
      <c r="AI154" s="71">
        <f>VLOOKUP($A154,'BASE LOSS COSTS'!$CA$14:$CB$28,2,FALSE)</f>
        <v>8.19</v>
      </c>
      <c r="AJ154" s="61">
        <f>VLOOKUP(A154,'BASE LOSS COSTS'!$P$55:$Q$69,2)</f>
        <v>2</v>
      </c>
      <c r="AK154" s="61">
        <f>VLOOKUP(A154,'BASE LOSS COSTS'!$V$14:$W$28,2)</f>
        <v>421</v>
      </c>
      <c r="AL154" s="71">
        <f>VLOOKUP($A154,'BASE LOSS COSTS'!$CD$14:$CE$28,2,FALSE)</f>
        <v>39.06</v>
      </c>
      <c r="AM154" s="71">
        <f>VLOOKUP($A154,'BASE LOSS COSTS'!$CG$14:$CH$28,2,FALSE)</f>
        <v>44.1</v>
      </c>
      <c r="AN154" s="71">
        <f>VLOOKUP($A154,'BASE LOSS COSTS'!$CJ$14:$CK$28,2,FALSE)</f>
        <v>60.48</v>
      </c>
      <c r="AO154" s="61">
        <f>VLOOKUP(A154,'BASE LOSS COSTS'!$S$55:$T$69,2)</f>
        <v>18</v>
      </c>
      <c r="AP154" s="61">
        <f>VLOOKUP(A154,'BASE LOSS COSTS'!$A$35:$B$49,2)</f>
        <v>336</v>
      </c>
      <c r="AQ154" s="61">
        <f>VLOOKUP(A154,'BASE LOSS COSTS'!$D$35:$E$49,2)</f>
        <v>290</v>
      </c>
      <c r="AR154" s="61">
        <f>VLOOKUP(A154,'BASE LOSS COSTS'!$G$35:$H$49,2)</f>
        <v>370</v>
      </c>
      <c r="AS154" s="61">
        <f>VLOOKUP(A154,'BASE LOSS COSTS'!$J$35:$K$49,2)</f>
        <v>370</v>
      </c>
      <c r="AT154" s="61">
        <f>VLOOKUP(A154,'BASE LOSS COSTS'!$M$35:$N$49,2)</f>
        <v>319</v>
      </c>
      <c r="AU154" s="61">
        <f>VLOOKUP(A154,'BASE LOSS COSTS'!$P$35:$Q$49,2)</f>
        <v>319</v>
      </c>
      <c r="AV154" s="61">
        <f>VLOOKUP(A154,'BASE LOSS COSTS'!$S$35:$T$49,2)</f>
        <v>168</v>
      </c>
      <c r="AW154" s="61">
        <f>VLOOKUP(A154,'BASE LOSS COSTS'!$V$35:$W$49,2)</f>
        <v>168</v>
      </c>
      <c r="AX154" s="61">
        <f>VLOOKUP(A154,'BASE LOSS COSTS'!$Y$35:$Z$49,2)</f>
        <v>145</v>
      </c>
      <c r="AY154" s="61">
        <f>VLOOKUP(A154,'BASE LOSS COSTS'!$AB$35:$AC$49,2)</f>
        <v>145</v>
      </c>
      <c r="AZ154" s="61">
        <f>VLOOKUP(A154,'BASE LOSS COSTS'!$AE$35:$AF$49,2)</f>
        <v>198</v>
      </c>
      <c r="BA154" s="61">
        <f>VLOOKUP(A154,'BASE LOSS COSTS'!$AH$35:$AI$49,2)</f>
        <v>307</v>
      </c>
      <c r="BB154" s="61">
        <f>VLOOKUP(A154,'BASE LOSS COSTS'!$AK$35:$AL$49,2)</f>
        <v>307</v>
      </c>
      <c r="BC154" s="61">
        <f>VLOOKUP(A154,'BASE LOSS COSTS'!$AN$35:$AO$49,2)</f>
        <v>91</v>
      </c>
      <c r="BD154" s="61">
        <f>VLOOKUP(A154,'BASE LOSS COSTS'!$AQ$35:$AR$49,2)</f>
        <v>91</v>
      </c>
      <c r="BE154" s="61">
        <f>VLOOKUP(A154,'BASE LOSS COSTS'!$AT$35:$AU$49,2)</f>
        <v>359</v>
      </c>
      <c r="BF154" s="61">
        <f>VLOOKUP(A154,'BASE LOSS COSTS'!$AW$35:$AX$49,2,FALSE)</f>
        <v>310</v>
      </c>
      <c r="BG154" s="61">
        <f>VLOOKUP(A154,'BASE LOSS COSTS'!$AZ$35:$BA$49,2)</f>
        <v>217</v>
      </c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9"/>
      <c r="CG154" s="39"/>
    </row>
    <row r="155" spans="1:85">
      <c r="A155" s="41">
        <v>116</v>
      </c>
      <c r="B155" s="41">
        <v>67659</v>
      </c>
      <c r="C155" s="49">
        <f>VLOOKUP(A155,'BASE LOSS COSTS'!$A$14:$B$28,2)</f>
        <v>121</v>
      </c>
      <c r="D155" s="70">
        <f>VLOOKUP($A155,'BASE LOSS COSTS'!$Y$14:$Z$28,2,FALSE)</f>
        <v>0.63</v>
      </c>
      <c r="E155" s="70">
        <f>VLOOKUP($A155,'BASE LOSS COSTS'!$AB$14:$AC$28,2,FALSE)</f>
        <v>1.26</v>
      </c>
      <c r="F155" s="70">
        <f>VLOOKUP($A155,'BASE LOSS COSTS'!$AE$14:$AF$28,2,FALSE)</f>
        <v>1.89</v>
      </c>
      <c r="G155" s="49">
        <f>VLOOKUP(A155,'BASE LOSS COSTS'!$A$55:$B$69,2)</f>
        <v>3</v>
      </c>
      <c r="H155" s="61">
        <f>VLOOKUP(A155,'BASE LOSS COSTS'!$D$14:$E$28,2)</f>
        <v>146</v>
      </c>
      <c r="I155" s="61">
        <f>VLOOKUP($A155,'BASE LOSS COSTS'!$AH$14:$AI$28,2,FALSE)</f>
        <v>1</v>
      </c>
      <c r="J155" s="61">
        <f>VLOOKUP($A155,'BASE LOSS COSTS'!$AK$14:$AL$28,2,FALSE)</f>
        <v>2</v>
      </c>
      <c r="K155" s="61">
        <f>VLOOKUP($A155,'BASE LOSS COSTS'!$AN$14:$AO$28,2,FALSE)</f>
        <v>3</v>
      </c>
      <c r="L155" s="61">
        <f>VLOOKUP($A155,'BASE LOSS COSTS'!$AQ$14:$AR$28,2,FALSE)</f>
        <v>5</v>
      </c>
      <c r="M155" s="61">
        <f>VLOOKUP(A155,'BASE LOSS COSTS'!$G$14:$H$28,2)</f>
        <v>116</v>
      </c>
      <c r="N155" s="71">
        <f>VLOOKUP($A155,'BASE LOSS COSTS'!$AT$14:$AU$28,2,FALSE)</f>
        <v>0.62</v>
      </c>
      <c r="O155" s="71">
        <f>VLOOKUP($A155,'BASE LOSS COSTS'!$AW$14:$AX$28,2,FALSE)</f>
        <v>1.25</v>
      </c>
      <c r="P155" s="71">
        <f>VLOOKUP($A155,'BASE LOSS COSTS'!$AZ$14:$BA$28,2,FALSE)</f>
        <v>1.87</v>
      </c>
      <c r="Q155" s="49">
        <f>VLOOKUP(A155,'BASE LOSS COSTS'!$D$55:$E$69,2)</f>
        <v>11</v>
      </c>
      <c r="R155" s="49">
        <f>VLOOKUP(A155,'BASE LOSS COSTS'!$V$55:$W$69,2)</f>
        <v>8</v>
      </c>
      <c r="S155" s="61">
        <f>VLOOKUP(A155,'BASE LOSS COSTS'!$J$14:$K$28,2)</f>
        <v>129</v>
      </c>
      <c r="T155" s="49">
        <f>VLOOKUP(A155,'BASE LOSS COSTS'!$G$55:$H$69,2)</f>
        <v>7</v>
      </c>
      <c r="U155" s="61">
        <f>VLOOKUP(A155,'BASE LOSS COSTS'!$M$14:$N$28,2)</f>
        <v>536</v>
      </c>
      <c r="V155" s="71">
        <f>VLOOKUP($A155,'BASE LOSS COSTS'!$BC$14:$BD$28,2,FALSE)</f>
        <v>1.26</v>
      </c>
      <c r="W155" s="71">
        <f>VLOOKUP($A155,'BASE LOSS COSTS'!$BF$14:$BG$28,2,FALSE)</f>
        <v>1.89</v>
      </c>
      <c r="X155" s="71">
        <f>VLOOKUP($A155,'BASE LOSS COSTS'!$BI$14:$BJ$28,2,FALSE)</f>
        <v>2.52</v>
      </c>
      <c r="Y155" s="61">
        <f>VLOOKUP(A155,'BASE LOSS COSTS'!$J$55:$K$69,2)</f>
        <v>19</v>
      </c>
      <c r="Z155" s="61">
        <f>VLOOKUP(A155,'BASE LOSS COSTS'!$Y$55:$Z$69,2)</f>
        <v>15</v>
      </c>
      <c r="AA155" s="61">
        <f>VLOOKUP(A155,'BASE LOSS COSTS'!$P$14:$Q$28,2)</f>
        <v>127</v>
      </c>
      <c r="AB155" s="71">
        <f>VLOOKUP($A155,'BASE LOSS COSTS'!$BL$14:$BM$28,2,FALSE)</f>
        <v>0.63</v>
      </c>
      <c r="AC155" s="71">
        <f>VLOOKUP($A155,'BASE LOSS COSTS'!$BO$14:$BP$28,2,FALSE)</f>
        <v>1.26</v>
      </c>
      <c r="AD155" s="71">
        <f>VLOOKUP($A155,'BASE LOSS COSTS'!$BR$14:$BS$28,2,FALSE)</f>
        <v>1.89</v>
      </c>
      <c r="AE155" s="61">
        <f>VLOOKUP(A155,'BASE LOSS COSTS'!$M$55:$N$69,2)</f>
        <v>2</v>
      </c>
      <c r="AF155" s="61">
        <f>VLOOKUP(A155,'BASE LOSS COSTS'!$S$14:$T$28,2)</f>
        <v>51</v>
      </c>
      <c r="AG155" s="71">
        <f>VLOOKUP($A155,'BASE LOSS COSTS'!$BU$14:$BV$28,2,FALSE)</f>
        <v>6.3</v>
      </c>
      <c r="AH155" s="71">
        <f>VLOOKUP($A155,'BASE LOSS COSTS'!$BX$14:$BY$28,2,FALSE)</f>
        <v>6.93</v>
      </c>
      <c r="AI155" s="71">
        <f>VLOOKUP($A155,'BASE LOSS COSTS'!$CA$14:$CB$28,2,FALSE)</f>
        <v>8.19</v>
      </c>
      <c r="AJ155" s="61">
        <f>VLOOKUP(A155,'BASE LOSS COSTS'!$P$55:$Q$69,2)</f>
        <v>2</v>
      </c>
      <c r="AK155" s="61">
        <f>VLOOKUP(A155,'BASE LOSS COSTS'!$V$14:$W$28,2)</f>
        <v>421</v>
      </c>
      <c r="AL155" s="71">
        <f>VLOOKUP($A155,'BASE LOSS COSTS'!$CD$14:$CE$28,2,FALSE)</f>
        <v>39.06</v>
      </c>
      <c r="AM155" s="71">
        <f>VLOOKUP($A155,'BASE LOSS COSTS'!$CG$14:$CH$28,2,FALSE)</f>
        <v>44.1</v>
      </c>
      <c r="AN155" s="71">
        <f>VLOOKUP($A155,'BASE LOSS COSTS'!$CJ$14:$CK$28,2,FALSE)</f>
        <v>60.48</v>
      </c>
      <c r="AO155" s="61">
        <f>VLOOKUP(A155,'BASE LOSS COSTS'!$S$55:$T$69,2)</f>
        <v>18</v>
      </c>
      <c r="AP155" s="61">
        <f>VLOOKUP(A155,'BASE LOSS COSTS'!$A$35:$B$49,2)</f>
        <v>336</v>
      </c>
      <c r="AQ155" s="61">
        <f>VLOOKUP(A155,'BASE LOSS COSTS'!$D$35:$E$49,2)</f>
        <v>290</v>
      </c>
      <c r="AR155" s="61">
        <f>VLOOKUP(A155,'BASE LOSS COSTS'!$G$35:$H$49,2)</f>
        <v>370</v>
      </c>
      <c r="AS155" s="61">
        <f>VLOOKUP(A155,'BASE LOSS COSTS'!$J$35:$K$49,2)</f>
        <v>370</v>
      </c>
      <c r="AT155" s="61">
        <f>VLOOKUP(A155,'BASE LOSS COSTS'!$M$35:$N$49,2)</f>
        <v>319</v>
      </c>
      <c r="AU155" s="61">
        <f>VLOOKUP(A155,'BASE LOSS COSTS'!$P$35:$Q$49,2)</f>
        <v>319</v>
      </c>
      <c r="AV155" s="61">
        <f>VLOOKUP(A155,'BASE LOSS COSTS'!$S$35:$T$49,2)</f>
        <v>168</v>
      </c>
      <c r="AW155" s="61">
        <f>VLOOKUP(A155,'BASE LOSS COSTS'!$V$35:$W$49,2)</f>
        <v>168</v>
      </c>
      <c r="AX155" s="61">
        <f>VLOOKUP(A155,'BASE LOSS COSTS'!$Y$35:$Z$49,2)</f>
        <v>145</v>
      </c>
      <c r="AY155" s="61">
        <f>VLOOKUP(A155,'BASE LOSS COSTS'!$AB$35:$AC$49,2)</f>
        <v>145</v>
      </c>
      <c r="AZ155" s="61">
        <f>VLOOKUP(A155,'BASE LOSS COSTS'!$AE$35:$AF$49,2)</f>
        <v>198</v>
      </c>
      <c r="BA155" s="61">
        <f>VLOOKUP(A155,'BASE LOSS COSTS'!$AH$35:$AI$49,2)</f>
        <v>307</v>
      </c>
      <c r="BB155" s="61">
        <f>VLOOKUP(A155,'BASE LOSS COSTS'!$AK$35:$AL$49,2)</f>
        <v>307</v>
      </c>
      <c r="BC155" s="61">
        <f>VLOOKUP(A155,'BASE LOSS COSTS'!$AN$35:$AO$49,2)</f>
        <v>91</v>
      </c>
      <c r="BD155" s="61">
        <f>VLOOKUP(A155,'BASE LOSS COSTS'!$AQ$35:$AR$49,2)</f>
        <v>91</v>
      </c>
      <c r="BE155" s="61">
        <f>VLOOKUP(A155,'BASE LOSS COSTS'!$AT$35:$AU$49,2)</f>
        <v>359</v>
      </c>
      <c r="BF155" s="61">
        <f>VLOOKUP(A155,'BASE LOSS COSTS'!$AW$35:$AX$49,2,FALSE)</f>
        <v>310</v>
      </c>
      <c r="BG155" s="61">
        <f>VLOOKUP(A155,'BASE LOSS COSTS'!$AZ$35:$BA$49,2)</f>
        <v>217</v>
      </c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9"/>
      <c r="CG155" s="39"/>
    </row>
    <row r="156" spans="1:85">
      <c r="A156" s="41">
        <v>116</v>
      </c>
      <c r="B156" s="41">
        <v>67672</v>
      </c>
      <c r="C156" s="49">
        <f>VLOOKUP(A156,'BASE LOSS COSTS'!$A$14:$B$28,2)</f>
        <v>121</v>
      </c>
      <c r="D156" s="70">
        <f>VLOOKUP($A156,'BASE LOSS COSTS'!$Y$14:$Z$28,2,FALSE)</f>
        <v>0.63</v>
      </c>
      <c r="E156" s="70">
        <f>VLOOKUP($A156,'BASE LOSS COSTS'!$AB$14:$AC$28,2,FALSE)</f>
        <v>1.26</v>
      </c>
      <c r="F156" s="70">
        <f>VLOOKUP($A156,'BASE LOSS COSTS'!$AE$14:$AF$28,2,FALSE)</f>
        <v>1.89</v>
      </c>
      <c r="G156" s="49">
        <f>VLOOKUP(A156,'BASE LOSS COSTS'!$A$55:$B$69,2)</f>
        <v>3</v>
      </c>
      <c r="H156" s="61">
        <f>VLOOKUP(A156,'BASE LOSS COSTS'!$D$14:$E$28,2)</f>
        <v>146</v>
      </c>
      <c r="I156" s="61">
        <f>VLOOKUP($A156,'BASE LOSS COSTS'!$AH$14:$AI$28,2,FALSE)</f>
        <v>1</v>
      </c>
      <c r="J156" s="61">
        <f>VLOOKUP($A156,'BASE LOSS COSTS'!$AK$14:$AL$28,2,FALSE)</f>
        <v>2</v>
      </c>
      <c r="K156" s="61">
        <f>VLOOKUP($A156,'BASE LOSS COSTS'!$AN$14:$AO$28,2,FALSE)</f>
        <v>3</v>
      </c>
      <c r="L156" s="61">
        <f>VLOOKUP($A156,'BASE LOSS COSTS'!$AQ$14:$AR$28,2,FALSE)</f>
        <v>5</v>
      </c>
      <c r="M156" s="61">
        <f>VLOOKUP(A156,'BASE LOSS COSTS'!$G$14:$H$28,2)</f>
        <v>116</v>
      </c>
      <c r="N156" s="71">
        <f>VLOOKUP($A156,'BASE LOSS COSTS'!$AT$14:$AU$28,2,FALSE)</f>
        <v>0.62</v>
      </c>
      <c r="O156" s="71">
        <f>VLOOKUP($A156,'BASE LOSS COSTS'!$AW$14:$AX$28,2,FALSE)</f>
        <v>1.25</v>
      </c>
      <c r="P156" s="71">
        <f>VLOOKUP($A156,'BASE LOSS COSTS'!$AZ$14:$BA$28,2,FALSE)</f>
        <v>1.87</v>
      </c>
      <c r="Q156" s="49">
        <f>VLOOKUP(A156,'BASE LOSS COSTS'!$D$55:$E$69,2)</f>
        <v>11</v>
      </c>
      <c r="R156" s="49">
        <f>VLOOKUP(A156,'BASE LOSS COSTS'!$V$55:$W$69,2)</f>
        <v>8</v>
      </c>
      <c r="S156" s="61">
        <f>VLOOKUP(A156,'BASE LOSS COSTS'!$J$14:$K$28,2)</f>
        <v>129</v>
      </c>
      <c r="T156" s="49">
        <f>VLOOKUP(A156,'BASE LOSS COSTS'!$G$55:$H$69,2)</f>
        <v>7</v>
      </c>
      <c r="U156" s="61">
        <f>VLOOKUP(A156,'BASE LOSS COSTS'!$M$14:$N$28,2)</f>
        <v>536</v>
      </c>
      <c r="V156" s="71">
        <f>VLOOKUP($A156,'BASE LOSS COSTS'!$BC$14:$BD$28,2,FALSE)</f>
        <v>1.26</v>
      </c>
      <c r="W156" s="71">
        <f>VLOOKUP($A156,'BASE LOSS COSTS'!$BF$14:$BG$28,2,FALSE)</f>
        <v>1.89</v>
      </c>
      <c r="X156" s="71">
        <f>VLOOKUP($A156,'BASE LOSS COSTS'!$BI$14:$BJ$28,2,FALSE)</f>
        <v>2.52</v>
      </c>
      <c r="Y156" s="61">
        <f>VLOOKUP(A156,'BASE LOSS COSTS'!$J$55:$K$69,2)</f>
        <v>19</v>
      </c>
      <c r="Z156" s="61">
        <f>VLOOKUP(A156,'BASE LOSS COSTS'!$Y$55:$Z$69,2)</f>
        <v>15</v>
      </c>
      <c r="AA156" s="61">
        <f>VLOOKUP(A156,'BASE LOSS COSTS'!$P$14:$Q$28,2)</f>
        <v>127</v>
      </c>
      <c r="AB156" s="71">
        <f>VLOOKUP($A156,'BASE LOSS COSTS'!$BL$14:$BM$28,2,FALSE)</f>
        <v>0.63</v>
      </c>
      <c r="AC156" s="71">
        <f>VLOOKUP($A156,'BASE LOSS COSTS'!$BO$14:$BP$28,2,FALSE)</f>
        <v>1.26</v>
      </c>
      <c r="AD156" s="71">
        <f>VLOOKUP($A156,'BASE LOSS COSTS'!$BR$14:$BS$28,2,FALSE)</f>
        <v>1.89</v>
      </c>
      <c r="AE156" s="61">
        <f>VLOOKUP(A156,'BASE LOSS COSTS'!$M$55:$N$69,2)</f>
        <v>2</v>
      </c>
      <c r="AF156" s="61">
        <f>VLOOKUP(A156,'BASE LOSS COSTS'!$S$14:$T$28,2)</f>
        <v>51</v>
      </c>
      <c r="AG156" s="71">
        <f>VLOOKUP($A156,'BASE LOSS COSTS'!$BU$14:$BV$28,2,FALSE)</f>
        <v>6.3</v>
      </c>
      <c r="AH156" s="71">
        <f>VLOOKUP($A156,'BASE LOSS COSTS'!$BX$14:$BY$28,2,FALSE)</f>
        <v>6.93</v>
      </c>
      <c r="AI156" s="71">
        <f>VLOOKUP($A156,'BASE LOSS COSTS'!$CA$14:$CB$28,2,FALSE)</f>
        <v>8.19</v>
      </c>
      <c r="AJ156" s="61">
        <f>VLOOKUP(A156,'BASE LOSS COSTS'!$P$55:$Q$69,2)</f>
        <v>2</v>
      </c>
      <c r="AK156" s="61">
        <f>VLOOKUP(A156,'BASE LOSS COSTS'!$V$14:$W$28,2)</f>
        <v>421</v>
      </c>
      <c r="AL156" s="71">
        <f>VLOOKUP($A156,'BASE LOSS COSTS'!$CD$14:$CE$28,2,FALSE)</f>
        <v>39.06</v>
      </c>
      <c r="AM156" s="71">
        <f>VLOOKUP($A156,'BASE LOSS COSTS'!$CG$14:$CH$28,2,FALSE)</f>
        <v>44.1</v>
      </c>
      <c r="AN156" s="71">
        <f>VLOOKUP($A156,'BASE LOSS COSTS'!$CJ$14:$CK$28,2,FALSE)</f>
        <v>60.48</v>
      </c>
      <c r="AO156" s="61">
        <f>VLOOKUP(A156,'BASE LOSS COSTS'!$S$55:$T$69,2)</f>
        <v>18</v>
      </c>
      <c r="AP156" s="61">
        <f>VLOOKUP(A156,'BASE LOSS COSTS'!$A$35:$B$49,2)</f>
        <v>336</v>
      </c>
      <c r="AQ156" s="61">
        <f>VLOOKUP(A156,'BASE LOSS COSTS'!$D$35:$E$49,2)</f>
        <v>290</v>
      </c>
      <c r="AR156" s="61">
        <f>VLOOKUP(A156,'BASE LOSS COSTS'!$G$35:$H$49,2)</f>
        <v>370</v>
      </c>
      <c r="AS156" s="61">
        <f>VLOOKUP(A156,'BASE LOSS COSTS'!$J$35:$K$49,2)</f>
        <v>370</v>
      </c>
      <c r="AT156" s="61">
        <f>VLOOKUP(A156,'BASE LOSS COSTS'!$M$35:$N$49,2)</f>
        <v>319</v>
      </c>
      <c r="AU156" s="61">
        <f>VLOOKUP(A156,'BASE LOSS COSTS'!$P$35:$Q$49,2)</f>
        <v>319</v>
      </c>
      <c r="AV156" s="61">
        <f>VLOOKUP(A156,'BASE LOSS COSTS'!$S$35:$T$49,2)</f>
        <v>168</v>
      </c>
      <c r="AW156" s="61">
        <f>VLOOKUP(A156,'BASE LOSS COSTS'!$V$35:$W$49,2)</f>
        <v>168</v>
      </c>
      <c r="AX156" s="61">
        <f>VLOOKUP(A156,'BASE LOSS COSTS'!$Y$35:$Z$49,2)</f>
        <v>145</v>
      </c>
      <c r="AY156" s="61">
        <f>VLOOKUP(A156,'BASE LOSS COSTS'!$AB$35:$AC$49,2)</f>
        <v>145</v>
      </c>
      <c r="AZ156" s="61">
        <f>VLOOKUP(A156,'BASE LOSS COSTS'!$AE$35:$AF$49,2)</f>
        <v>198</v>
      </c>
      <c r="BA156" s="61">
        <f>VLOOKUP(A156,'BASE LOSS COSTS'!$AH$35:$AI$49,2)</f>
        <v>307</v>
      </c>
      <c r="BB156" s="61">
        <f>VLOOKUP(A156,'BASE LOSS COSTS'!$AK$35:$AL$49,2)</f>
        <v>307</v>
      </c>
      <c r="BC156" s="61">
        <f>VLOOKUP(A156,'BASE LOSS COSTS'!$AN$35:$AO$49,2)</f>
        <v>91</v>
      </c>
      <c r="BD156" s="61">
        <f>VLOOKUP(A156,'BASE LOSS COSTS'!$AQ$35:$AR$49,2)</f>
        <v>91</v>
      </c>
      <c r="BE156" s="61">
        <f>VLOOKUP(A156,'BASE LOSS COSTS'!$AT$35:$AU$49,2)</f>
        <v>359</v>
      </c>
      <c r="BF156" s="61">
        <f>VLOOKUP(A156,'BASE LOSS COSTS'!$AW$35:$AX$49,2,FALSE)</f>
        <v>310</v>
      </c>
      <c r="BG156" s="61">
        <f>VLOOKUP(A156,'BASE LOSS COSTS'!$AZ$35:$BA$49,2)</f>
        <v>217</v>
      </c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9"/>
      <c r="CG156" s="39"/>
    </row>
    <row r="157" spans="1:85">
      <c r="A157" s="41">
        <v>116</v>
      </c>
      <c r="B157" s="41">
        <v>67701</v>
      </c>
      <c r="C157" s="49">
        <f>VLOOKUP(A157,'BASE LOSS COSTS'!$A$14:$B$28,2)</f>
        <v>121</v>
      </c>
      <c r="D157" s="70">
        <f>VLOOKUP($A157,'BASE LOSS COSTS'!$Y$14:$Z$28,2,FALSE)</f>
        <v>0.63</v>
      </c>
      <c r="E157" s="70">
        <f>VLOOKUP($A157,'BASE LOSS COSTS'!$AB$14:$AC$28,2,FALSE)</f>
        <v>1.26</v>
      </c>
      <c r="F157" s="70">
        <f>VLOOKUP($A157,'BASE LOSS COSTS'!$AE$14:$AF$28,2,FALSE)</f>
        <v>1.89</v>
      </c>
      <c r="G157" s="49">
        <f>VLOOKUP(A157,'BASE LOSS COSTS'!$A$55:$B$69,2)</f>
        <v>3</v>
      </c>
      <c r="H157" s="61">
        <f>VLOOKUP(A157,'BASE LOSS COSTS'!$D$14:$E$28,2)</f>
        <v>146</v>
      </c>
      <c r="I157" s="61">
        <f>VLOOKUP($A157,'BASE LOSS COSTS'!$AH$14:$AI$28,2,FALSE)</f>
        <v>1</v>
      </c>
      <c r="J157" s="61">
        <f>VLOOKUP($A157,'BASE LOSS COSTS'!$AK$14:$AL$28,2,FALSE)</f>
        <v>2</v>
      </c>
      <c r="K157" s="61">
        <f>VLOOKUP($A157,'BASE LOSS COSTS'!$AN$14:$AO$28,2,FALSE)</f>
        <v>3</v>
      </c>
      <c r="L157" s="61">
        <f>VLOOKUP($A157,'BASE LOSS COSTS'!$AQ$14:$AR$28,2,FALSE)</f>
        <v>5</v>
      </c>
      <c r="M157" s="61">
        <f>VLOOKUP(A157,'BASE LOSS COSTS'!$G$14:$H$28,2)</f>
        <v>116</v>
      </c>
      <c r="N157" s="71">
        <f>VLOOKUP($A157,'BASE LOSS COSTS'!$AT$14:$AU$28,2,FALSE)</f>
        <v>0.62</v>
      </c>
      <c r="O157" s="71">
        <f>VLOOKUP($A157,'BASE LOSS COSTS'!$AW$14:$AX$28,2,FALSE)</f>
        <v>1.25</v>
      </c>
      <c r="P157" s="71">
        <f>VLOOKUP($A157,'BASE LOSS COSTS'!$AZ$14:$BA$28,2,FALSE)</f>
        <v>1.87</v>
      </c>
      <c r="Q157" s="49">
        <f>VLOOKUP(A157,'BASE LOSS COSTS'!$D$55:$E$69,2)</f>
        <v>11</v>
      </c>
      <c r="R157" s="49">
        <f>VLOOKUP(A157,'BASE LOSS COSTS'!$V$55:$W$69,2)</f>
        <v>8</v>
      </c>
      <c r="S157" s="61">
        <f>VLOOKUP(A157,'BASE LOSS COSTS'!$J$14:$K$28,2)</f>
        <v>129</v>
      </c>
      <c r="T157" s="49">
        <f>VLOOKUP(A157,'BASE LOSS COSTS'!$G$55:$H$69,2)</f>
        <v>7</v>
      </c>
      <c r="U157" s="61">
        <f>VLOOKUP(A157,'BASE LOSS COSTS'!$M$14:$N$28,2)</f>
        <v>536</v>
      </c>
      <c r="V157" s="71">
        <f>VLOOKUP($A157,'BASE LOSS COSTS'!$BC$14:$BD$28,2,FALSE)</f>
        <v>1.26</v>
      </c>
      <c r="W157" s="71">
        <f>VLOOKUP($A157,'BASE LOSS COSTS'!$BF$14:$BG$28,2,FALSE)</f>
        <v>1.89</v>
      </c>
      <c r="X157" s="71">
        <f>VLOOKUP($A157,'BASE LOSS COSTS'!$BI$14:$BJ$28,2,FALSE)</f>
        <v>2.52</v>
      </c>
      <c r="Y157" s="61">
        <f>VLOOKUP(A157,'BASE LOSS COSTS'!$J$55:$K$69,2)</f>
        <v>19</v>
      </c>
      <c r="Z157" s="61">
        <f>VLOOKUP(A157,'BASE LOSS COSTS'!$Y$55:$Z$69,2)</f>
        <v>15</v>
      </c>
      <c r="AA157" s="61">
        <f>VLOOKUP(A157,'BASE LOSS COSTS'!$P$14:$Q$28,2)</f>
        <v>127</v>
      </c>
      <c r="AB157" s="71">
        <f>VLOOKUP($A157,'BASE LOSS COSTS'!$BL$14:$BM$28,2,FALSE)</f>
        <v>0.63</v>
      </c>
      <c r="AC157" s="71">
        <f>VLOOKUP($A157,'BASE LOSS COSTS'!$BO$14:$BP$28,2,FALSE)</f>
        <v>1.26</v>
      </c>
      <c r="AD157" s="71">
        <f>VLOOKUP($A157,'BASE LOSS COSTS'!$BR$14:$BS$28,2,FALSE)</f>
        <v>1.89</v>
      </c>
      <c r="AE157" s="61">
        <f>VLOOKUP(A157,'BASE LOSS COSTS'!$M$55:$N$69,2)</f>
        <v>2</v>
      </c>
      <c r="AF157" s="61">
        <f>VLOOKUP(A157,'BASE LOSS COSTS'!$S$14:$T$28,2)</f>
        <v>51</v>
      </c>
      <c r="AG157" s="71">
        <f>VLOOKUP($A157,'BASE LOSS COSTS'!$BU$14:$BV$28,2,FALSE)</f>
        <v>6.3</v>
      </c>
      <c r="AH157" s="71">
        <f>VLOOKUP($A157,'BASE LOSS COSTS'!$BX$14:$BY$28,2,FALSE)</f>
        <v>6.93</v>
      </c>
      <c r="AI157" s="71">
        <f>VLOOKUP($A157,'BASE LOSS COSTS'!$CA$14:$CB$28,2,FALSE)</f>
        <v>8.19</v>
      </c>
      <c r="AJ157" s="61">
        <f>VLOOKUP(A157,'BASE LOSS COSTS'!$P$55:$Q$69,2)</f>
        <v>2</v>
      </c>
      <c r="AK157" s="61">
        <f>VLOOKUP(A157,'BASE LOSS COSTS'!$V$14:$W$28,2)</f>
        <v>421</v>
      </c>
      <c r="AL157" s="71">
        <f>VLOOKUP($A157,'BASE LOSS COSTS'!$CD$14:$CE$28,2,FALSE)</f>
        <v>39.06</v>
      </c>
      <c r="AM157" s="71">
        <f>VLOOKUP($A157,'BASE LOSS COSTS'!$CG$14:$CH$28,2,FALSE)</f>
        <v>44.1</v>
      </c>
      <c r="AN157" s="71">
        <f>VLOOKUP($A157,'BASE LOSS COSTS'!$CJ$14:$CK$28,2,FALSE)</f>
        <v>60.48</v>
      </c>
      <c r="AO157" s="61">
        <f>VLOOKUP(A157,'BASE LOSS COSTS'!$S$55:$T$69,2)</f>
        <v>18</v>
      </c>
      <c r="AP157" s="61">
        <f>VLOOKUP(A157,'BASE LOSS COSTS'!$A$35:$B$49,2)</f>
        <v>336</v>
      </c>
      <c r="AQ157" s="61">
        <f>VLOOKUP(A157,'BASE LOSS COSTS'!$D$35:$E$49,2)</f>
        <v>290</v>
      </c>
      <c r="AR157" s="61">
        <f>VLOOKUP(A157,'BASE LOSS COSTS'!$G$35:$H$49,2)</f>
        <v>370</v>
      </c>
      <c r="AS157" s="61">
        <f>VLOOKUP(A157,'BASE LOSS COSTS'!$J$35:$K$49,2)</f>
        <v>370</v>
      </c>
      <c r="AT157" s="61">
        <f>VLOOKUP(A157,'BASE LOSS COSTS'!$M$35:$N$49,2)</f>
        <v>319</v>
      </c>
      <c r="AU157" s="61">
        <f>VLOOKUP(A157,'BASE LOSS COSTS'!$P$35:$Q$49,2)</f>
        <v>319</v>
      </c>
      <c r="AV157" s="61">
        <f>VLOOKUP(A157,'BASE LOSS COSTS'!$S$35:$T$49,2)</f>
        <v>168</v>
      </c>
      <c r="AW157" s="61">
        <f>VLOOKUP(A157,'BASE LOSS COSTS'!$V$35:$W$49,2)</f>
        <v>168</v>
      </c>
      <c r="AX157" s="61">
        <f>VLOOKUP(A157,'BASE LOSS COSTS'!$Y$35:$Z$49,2)</f>
        <v>145</v>
      </c>
      <c r="AY157" s="61">
        <f>VLOOKUP(A157,'BASE LOSS COSTS'!$AB$35:$AC$49,2)</f>
        <v>145</v>
      </c>
      <c r="AZ157" s="61">
        <f>VLOOKUP(A157,'BASE LOSS COSTS'!$AE$35:$AF$49,2)</f>
        <v>198</v>
      </c>
      <c r="BA157" s="61">
        <f>VLOOKUP(A157,'BASE LOSS COSTS'!$AH$35:$AI$49,2)</f>
        <v>307</v>
      </c>
      <c r="BB157" s="61">
        <f>VLOOKUP(A157,'BASE LOSS COSTS'!$AK$35:$AL$49,2)</f>
        <v>307</v>
      </c>
      <c r="BC157" s="61">
        <f>VLOOKUP(A157,'BASE LOSS COSTS'!$AN$35:$AO$49,2)</f>
        <v>91</v>
      </c>
      <c r="BD157" s="61">
        <f>VLOOKUP(A157,'BASE LOSS COSTS'!$AQ$35:$AR$49,2)</f>
        <v>91</v>
      </c>
      <c r="BE157" s="61">
        <f>VLOOKUP(A157,'BASE LOSS COSTS'!$AT$35:$AU$49,2)</f>
        <v>359</v>
      </c>
      <c r="BF157" s="61">
        <f>VLOOKUP(A157,'BASE LOSS COSTS'!$AW$35:$AX$49,2,FALSE)</f>
        <v>310</v>
      </c>
      <c r="BG157" s="61">
        <f>VLOOKUP(A157,'BASE LOSS COSTS'!$AZ$35:$BA$49,2)</f>
        <v>217</v>
      </c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9"/>
      <c r="CG157" s="39"/>
    </row>
    <row r="158" spans="1:85">
      <c r="A158" s="41">
        <v>116</v>
      </c>
      <c r="B158" s="41">
        <v>67730</v>
      </c>
      <c r="C158" s="49">
        <f>VLOOKUP(A158,'BASE LOSS COSTS'!$A$14:$B$28,2)</f>
        <v>121</v>
      </c>
      <c r="D158" s="70">
        <f>VLOOKUP($A158,'BASE LOSS COSTS'!$Y$14:$Z$28,2,FALSE)</f>
        <v>0.63</v>
      </c>
      <c r="E158" s="70">
        <f>VLOOKUP($A158,'BASE LOSS COSTS'!$AB$14:$AC$28,2,FALSE)</f>
        <v>1.26</v>
      </c>
      <c r="F158" s="70">
        <f>VLOOKUP($A158,'BASE LOSS COSTS'!$AE$14:$AF$28,2,FALSE)</f>
        <v>1.89</v>
      </c>
      <c r="G158" s="49">
        <f>VLOOKUP(A158,'BASE LOSS COSTS'!$A$55:$B$69,2)</f>
        <v>3</v>
      </c>
      <c r="H158" s="61">
        <f>VLOOKUP(A158,'BASE LOSS COSTS'!$D$14:$E$28,2)</f>
        <v>146</v>
      </c>
      <c r="I158" s="61">
        <f>VLOOKUP($A158,'BASE LOSS COSTS'!$AH$14:$AI$28,2,FALSE)</f>
        <v>1</v>
      </c>
      <c r="J158" s="61">
        <f>VLOOKUP($A158,'BASE LOSS COSTS'!$AK$14:$AL$28,2,FALSE)</f>
        <v>2</v>
      </c>
      <c r="K158" s="61">
        <f>VLOOKUP($A158,'BASE LOSS COSTS'!$AN$14:$AO$28,2,FALSE)</f>
        <v>3</v>
      </c>
      <c r="L158" s="61">
        <f>VLOOKUP($A158,'BASE LOSS COSTS'!$AQ$14:$AR$28,2,FALSE)</f>
        <v>5</v>
      </c>
      <c r="M158" s="61">
        <f>VLOOKUP(A158,'BASE LOSS COSTS'!$G$14:$H$28,2)</f>
        <v>116</v>
      </c>
      <c r="N158" s="71">
        <f>VLOOKUP($A158,'BASE LOSS COSTS'!$AT$14:$AU$28,2,FALSE)</f>
        <v>0.62</v>
      </c>
      <c r="O158" s="71">
        <f>VLOOKUP($A158,'BASE LOSS COSTS'!$AW$14:$AX$28,2,FALSE)</f>
        <v>1.25</v>
      </c>
      <c r="P158" s="71">
        <f>VLOOKUP($A158,'BASE LOSS COSTS'!$AZ$14:$BA$28,2,FALSE)</f>
        <v>1.87</v>
      </c>
      <c r="Q158" s="49">
        <f>VLOOKUP(A158,'BASE LOSS COSTS'!$D$55:$E$69,2)</f>
        <v>11</v>
      </c>
      <c r="R158" s="49">
        <f>VLOOKUP(A158,'BASE LOSS COSTS'!$V$55:$W$69,2)</f>
        <v>8</v>
      </c>
      <c r="S158" s="61">
        <f>VLOOKUP(A158,'BASE LOSS COSTS'!$J$14:$K$28,2)</f>
        <v>129</v>
      </c>
      <c r="T158" s="49">
        <f>VLOOKUP(A158,'BASE LOSS COSTS'!$G$55:$H$69,2)</f>
        <v>7</v>
      </c>
      <c r="U158" s="61">
        <f>VLOOKUP(A158,'BASE LOSS COSTS'!$M$14:$N$28,2)</f>
        <v>536</v>
      </c>
      <c r="V158" s="71">
        <f>VLOOKUP($A158,'BASE LOSS COSTS'!$BC$14:$BD$28,2,FALSE)</f>
        <v>1.26</v>
      </c>
      <c r="W158" s="71">
        <f>VLOOKUP($A158,'BASE LOSS COSTS'!$BF$14:$BG$28,2,FALSE)</f>
        <v>1.89</v>
      </c>
      <c r="X158" s="71">
        <f>VLOOKUP($A158,'BASE LOSS COSTS'!$BI$14:$BJ$28,2,FALSE)</f>
        <v>2.52</v>
      </c>
      <c r="Y158" s="61">
        <f>VLOOKUP(A158,'BASE LOSS COSTS'!$J$55:$K$69,2)</f>
        <v>19</v>
      </c>
      <c r="Z158" s="61">
        <f>VLOOKUP(A158,'BASE LOSS COSTS'!$Y$55:$Z$69,2)</f>
        <v>15</v>
      </c>
      <c r="AA158" s="61">
        <f>VLOOKUP(A158,'BASE LOSS COSTS'!$P$14:$Q$28,2)</f>
        <v>127</v>
      </c>
      <c r="AB158" s="71">
        <f>VLOOKUP($A158,'BASE LOSS COSTS'!$BL$14:$BM$28,2,FALSE)</f>
        <v>0.63</v>
      </c>
      <c r="AC158" s="71">
        <f>VLOOKUP($A158,'BASE LOSS COSTS'!$BO$14:$BP$28,2,FALSE)</f>
        <v>1.26</v>
      </c>
      <c r="AD158" s="71">
        <f>VLOOKUP($A158,'BASE LOSS COSTS'!$BR$14:$BS$28,2,FALSE)</f>
        <v>1.89</v>
      </c>
      <c r="AE158" s="61">
        <f>VLOOKUP(A158,'BASE LOSS COSTS'!$M$55:$N$69,2)</f>
        <v>2</v>
      </c>
      <c r="AF158" s="61">
        <f>VLOOKUP(A158,'BASE LOSS COSTS'!$S$14:$T$28,2)</f>
        <v>51</v>
      </c>
      <c r="AG158" s="71">
        <f>VLOOKUP($A158,'BASE LOSS COSTS'!$BU$14:$BV$28,2,FALSE)</f>
        <v>6.3</v>
      </c>
      <c r="AH158" s="71">
        <f>VLOOKUP($A158,'BASE LOSS COSTS'!$BX$14:$BY$28,2,FALSE)</f>
        <v>6.93</v>
      </c>
      <c r="AI158" s="71">
        <f>VLOOKUP($A158,'BASE LOSS COSTS'!$CA$14:$CB$28,2,FALSE)</f>
        <v>8.19</v>
      </c>
      <c r="AJ158" s="61">
        <f>VLOOKUP(A158,'BASE LOSS COSTS'!$P$55:$Q$69,2)</f>
        <v>2</v>
      </c>
      <c r="AK158" s="61">
        <f>VLOOKUP(A158,'BASE LOSS COSTS'!$V$14:$W$28,2)</f>
        <v>421</v>
      </c>
      <c r="AL158" s="71">
        <f>VLOOKUP($A158,'BASE LOSS COSTS'!$CD$14:$CE$28,2,FALSE)</f>
        <v>39.06</v>
      </c>
      <c r="AM158" s="71">
        <f>VLOOKUP($A158,'BASE LOSS COSTS'!$CG$14:$CH$28,2,FALSE)</f>
        <v>44.1</v>
      </c>
      <c r="AN158" s="71">
        <f>VLOOKUP($A158,'BASE LOSS COSTS'!$CJ$14:$CK$28,2,FALSE)</f>
        <v>60.48</v>
      </c>
      <c r="AO158" s="61">
        <f>VLOOKUP(A158,'BASE LOSS COSTS'!$S$55:$T$69,2)</f>
        <v>18</v>
      </c>
      <c r="AP158" s="61">
        <f>VLOOKUP(A158,'BASE LOSS COSTS'!$A$35:$B$49,2)</f>
        <v>336</v>
      </c>
      <c r="AQ158" s="61">
        <f>VLOOKUP(A158,'BASE LOSS COSTS'!$D$35:$E$49,2)</f>
        <v>290</v>
      </c>
      <c r="AR158" s="61">
        <f>VLOOKUP(A158,'BASE LOSS COSTS'!$G$35:$H$49,2)</f>
        <v>370</v>
      </c>
      <c r="AS158" s="61">
        <f>VLOOKUP(A158,'BASE LOSS COSTS'!$J$35:$K$49,2)</f>
        <v>370</v>
      </c>
      <c r="AT158" s="61">
        <f>VLOOKUP(A158,'BASE LOSS COSTS'!$M$35:$N$49,2)</f>
        <v>319</v>
      </c>
      <c r="AU158" s="61">
        <f>VLOOKUP(A158,'BASE LOSS COSTS'!$P$35:$Q$49,2)</f>
        <v>319</v>
      </c>
      <c r="AV158" s="61">
        <f>VLOOKUP(A158,'BASE LOSS COSTS'!$S$35:$T$49,2)</f>
        <v>168</v>
      </c>
      <c r="AW158" s="61">
        <f>VLOOKUP(A158,'BASE LOSS COSTS'!$V$35:$W$49,2)</f>
        <v>168</v>
      </c>
      <c r="AX158" s="61">
        <f>VLOOKUP(A158,'BASE LOSS COSTS'!$Y$35:$Z$49,2)</f>
        <v>145</v>
      </c>
      <c r="AY158" s="61">
        <f>VLOOKUP(A158,'BASE LOSS COSTS'!$AB$35:$AC$49,2)</f>
        <v>145</v>
      </c>
      <c r="AZ158" s="61">
        <f>VLOOKUP(A158,'BASE LOSS COSTS'!$AE$35:$AF$49,2)</f>
        <v>198</v>
      </c>
      <c r="BA158" s="61">
        <f>VLOOKUP(A158,'BASE LOSS COSTS'!$AH$35:$AI$49,2)</f>
        <v>307</v>
      </c>
      <c r="BB158" s="61">
        <f>VLOOKUP(A158,'BASE LOSS COSTS'!$AK$35:$AL$49,2)</f>
        <v>307</v>
      </c>
      <c r="BC158" s="61">
        <f>VLOOKUP(A158,'BASE LOSS COSTS'!$AN$35:$AO$49,2)</f>
        <v>91</v>
      </c>
      <c r="BD158" s="61">
        <f>VLOOKUP(A158,'BASE LOSS COSTS'!$AQ$35:$AR$49,2)</f>
        <v>91</v>
      </c>
      <c r="BE158" s="61">
        <f>VLOOKUP(A158,'BASE LOSS COSTS'!$AT$35:$AU$49,2)</f>
        <v>359</v>
      </c>
      <c r="BF158" s="61">
        <f>VLOOKUP(A158,'BASE LOSS COSTS'!$AW$35:$AX$49,2,FALSE)</f>
        <v>310</v>
      </c>
      <c r="BG158" s="61">
        <f>VLOOKUP(A158,'BASE LOSS COSTS'!$AZ$35:$BA$49,2)</f>
        <v>217</v>
      </c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9"/>
      <c r="CG158" s="39"/>
    </row>
    <row r="159" spans="1:85">
      <c r="A159" s="41">
        <v>116</v>
      </c>
      <c r="B159" s="41">
        <v>67731</v>
      </c>
      <c r="C159" s="49">
        <f>VLOOKUP(A159,'BASE LOSS COSTS'!$A$14:$B$28,2)</f>
        <v>121</v>
      </c>
      <c r="D159" s="70">
        <f>VLOOKUP($A159,'BASE LOSS COSTS'!$Y$14:$Z$28,2,FALSE)</f>
        <v>0.63</v>
      </c>
      <c r="E159" s="70">
        <f>VLOOKUP($A159,'BASE LOSS COSTS'!$AB$14:$AC$28,2,FALSE)</f>
        <v>1.26</v>
      </c>
      <c r="F159" s="70">
        <f>VLOOKUP($A159,'BASE LOSS COSTS'!$AE$14:$AF$28,2,FALSE)</f>
        <v>1.89</v>
      </c>
      <c r="G159" s="49">
        <f>VLOOKUP(A159,'BASE LOSS COSTS'!$A$55:$B$69,2)</f>
        <v>3</v>
      </c>
      <c r="H159" s="61">
        <f>VLOOKUP(A159,'BASE LOSS COSTS'!$D$14:$E$28,2)</f>
        <v>146</v>
      </c>
      <c r="I159" s="61">
        <f>VLOOKUP($A159,'BASE LOSS COSTS'!$AH$14:$AI$28,2,FALSE)</f>
        <v>1</v>
      </c>
      <c r="J159" s="61">
        <f>VLOOKUP($A159,'BASE LOSS COSTS'!$AK$14:$AL$28,2,FALSE)</f>
        <v>2</v>
      </c>
      <c r="K159" s="61">
        <f>VLOOKUP($A159,'BASE LOSS COSTS'!$AN$14:$AO$28,2,FALSE)</f>
        <v>3</v>
      </c>
      <c r="L159" s="61">
        <f>VLOOKUP($A159,'BASE LOSS COSTS'!$AQ$14:$AR$28,2,FALSE)</f>
        <v>5</v>
      </c>
      <c r="M159" s="61">
        <f>VLOOKUP(A159,'BASE LOSS COSTS'!$G$14:$H$28,2)</f>
        <v>116</v>
      </c>
      <c r="N159" s="71">
        <f>VLOOKUP($A159,'BASE LOSS COSTS'!$AT$14:$AU$28,2,FALSE)</f>
        <v>0.62</v>
      </c>
      <c r="O159" s="71">
        <f>VLOOKUP($A159,'BASE LOSS COSTS'!$AW$14:$AX$28,2,FALSE)</f>
        <v>1.25</v>
      </c>
      <c r="P159" s="71">
        <f>VLOOKUP($A159,'BASE LOSS COSTS'!$AZ$14:$BA$28,2,FALSE)</f>
        <v>1.87</v>
      </c>
      <c r="Q159" s="49">
        <f>VLOOKUP(A159,'BASE LOSS COSTS'!$D$55:$E$69,2)</f>
        <v>11</v>
      </c>
      <c r="R159" s="49">
        <f>VLOOKUP(A159,'BASE LOSS COSTS'!$V$55:$W$69,2)</f>
        <v>8</v>
      </c>
      <c r="S159" s="61">
        <f>VLOOKUP(A159,'BASE LOSS COSTS'!$J$14:$K$28,2)</f>
        <v>129</v>
      </c>
      <c r="T159" s="49">
        <f>VLOOKUP(A159,'BASE LOSS COSTS'!$G$55:$H$69,2)</f>
        <v>7</v>
      </c>
      <c r="U159" s="61">
        <f>VLOOKUP(A159,'BASE LOSS COSTS'!$M$14:$N$28,2)</f>
        <v>536</v>
      </c>
      <c r="V159" s="71">
        <f>VLOOKUP($A159,'BASE LOSS COSTS'!$BC$14:$BD$28,2,FALSE)</f>
        <v>1.26</v>
      </c>
      <c r="W159" s="71">
        <f>VLOOKUP($A159,'BASE LOSS COSTS'!$BF$14:$BG$28,2,FALSE)</f>
        <v>1.89</v>
      </c>
      <c r="X159" s="71">
        <f>VLOOKUP($A159,'BASE LOSS COSTS'!$BI$14:$BJ$28,2,FALSE)</f>
        <v>2.52</v>
      </c>
      <c r="Y159" s="61">
        <f>VLOOKUP(A159,'BASE LOSS COSTS'!$J$55:$K$69,2)</f>
        <v>19</v>
      </c>
      <c r="Z159" s="61">
        <f>VLOOKUP(A159,'BASE LOSS COSTS'!$Y$55:$Z$69,2)</f>
        <v>15</v>
      </c>
      <c r="AA159" s="61">
        <f>VLOOKUP(A159,'BASE LOSS COSTS'!$P$14:$Q$28,2)</f>
        <v>127</v>
      </c>
      <c r="AB159" s="71">
        <f>VLOOKUP($A159,'BASE LOSS COSTS'!$BL$14:$BM$28,2,FALSE)</f>
        <v>0.63</v>
      </c>
      <c r="AC159" s="71">
        <f>VLOOKUP($A159,'BASE LOSS COSTS'!$BO$14:$BP$28,2,FALSE)</f>
        <v>1.26</v>
      </c>
      <c r="AD159" s="71">
        <f>VLOOKUP($A159,'BASE LOSS COSTS'!$BR$14:$BS$28,2,FALSE)</f>
        <v>1.89</v>
      </c>
      <c r="AE159" s="61">
        <f>VLOOKUP(A159,'BASE LOSS COSTS'!$M$55:$N$69,2)</f>
        <v>2</v>
      </c>
      <c r="AF159" s="61">
        <f>VLOOKUP(A159,'BASE LOSS COSTS'!$S$14:$T$28,2)</f>
        <v>51</v>
      </c>
      <c r="AG159" s="71">
        <f>VLOOKUP($A159,'BASE LOSS COSTS'!$BU$14:$BV$28,2,FALSE)</f>
        <v>6.3</v>
      </c>
      <c r="AH159" s="71">
        <f>VLOOKUP($A159,'BASE LOSS COSTS'!$BX$14:$BY$28,2,FALSE)</f>
        <v>6.93</v>
      </c>
      <c r="AI159" s="71">
        <f>VLOOKUP($A159,'BASE LOSS COSTS'!$CA$14:$CB$28,2,FALSE)</f>
        <v>8.19</v>
      </c>
      <c r="AJ159" s="61">
        <f>VLOOKUP(A159,'BASE LOSS COSTS'!$P$55:$Q$69,2)</f>
        <v>2</v>
      </c>
      <c r="AK159" s="61">
        <f>VLOOKUP(A159,'BASE LOSS COSTS'!$V$14:$W$28,2)</f>
        <v>421</v>
      </c>
      <c r="AL159" s="71">
        <f>VLOOKUP($A159,'BASE LOSS COSTS'!$CD$14:$CE$28,2,FALSE)</f>
        <v>39.06</v>
      </c>
      <c r="AM159" s="71">
        <f>VLOOKUP($A159,'BASE LOSS COSTS'!$CG$14:$CH$28,2,FALSE)</f>
        <v>44.1</v>
      </c>
      <c r="AN159" s="71">
        <f>VLOOKUP($A159,'BASE LOSS COSTS'!$CJ$14:$CK$28,2,FALSE)</f>
        <v>60.48</v>
      </c>
      <c r="AO159" s="61">
        <f>VLOOKUP(A159,'BASE LOSS COSTS'!$S$55:$T$69,2)</f>
        <v>18</v>
      </c>
      <c r="AP159" s="61">
        <f>VLOOKUP(A159,'BASE LOSS COSTS'!$A$35:$B$49,2)</f>
        <v>336</v>
      </c>
      <c r="AQ159" s="61">
        <f>VLOOKUP(A159,'BASE LOSS COSTS'!$D$35:$E$49,2)</f>
        <v>290</v>
      </c>
      <c r="AR159" s="61">
        <f>VLOOKUP(A159,'BASE LOSS COSTS'!$G$35:$H$49,2)</f>
        <v>370</v>
      </c>
      <c r="AS159" s="61">
        <f>VLOOKUP(A159,'BASE LOSS COSTS'!$J$35:$K$49,2)</f>
        <v>370</v>
      </c>
      <c r="AT159" s="61">
        <f>VLOOKUP(A159,'BASE LOSS COSTS'!$M$35:$N$49,2)</f>
        <v>319</v>
      </c>
      <c r="AU159" s="61">
        <f>VLOOKUP(A159,'BASE LOSS COSTS'!$P$35:$Q$49,2)</f>
        <v>319</v>
      </c>
      <c r="AV159" s="61">
        <f>VLOOKUP(A159,'BASE LOSS COSTS'!$S$35:$T$49,2)</f>
        <v>168</v>
      </c>
      <c r="AW159" s="61">
        <f>VLOOKUP(A159,'BASE LOSS COSTS'!$V$35:$W$49,2)</f>
        <v>168</v>
      </c>
      <c r="AX159" s="61">
        <f>VLOOKUP(A159,'BASE LOSS COSTS'!$Y$35:$Z$49,2)</f>
        <v>145</v>
      </c>
      <c r="AY159" s="61">
        <f>VLOOKUP(A159,'BASE LOSS COSTS'!$AB$35:$AC$49,2)</f>
        <v>145</v>
      </c>
      <c r="AZ159" s="61">
        <f>VLOOKUP(A159,'BASE LOSS COSTS'!$AE$35:$AF$49,2)</f>
        <v>198</v>
      </c>
      <c r="BA159" s="61">
        <f>VLOOKUP(A159,'BASE LOSS COSTS'!$AH$35:$AI$49,2)</f>
        <v>307</v>
      </c>
      <c r="BB159" s="61">
        <f>VLOOKUP(A159,'BASE LOSS COSTS'!$AK$35:$AL$49,2)</f>
        <v>307</v>
      </c>
      <c r="BC159" s="61">
        <f>VLOOKUP(A159,'BASE LOSS COSTS'!$AN$35:$AO$49,2)</f>
        <v>91</v>
      </c>
      <c r="BD159" s="61">
        <f>VLOOKUP(A159,'BASE LOSS COSTS'!$AQ$35:$AR$49,2)</f>
        <v>91</v>
      </c>
      <c r="BE159" s="61">
        <f>VLOOKUP(A159,'BASE LOSS COSTS'!$AT$35:$AU$49,2)</f>
        <v>359</v>
      </c>
      <c r="BF159" s="61">
        <f>VLOOKUP(A159,'BASE LOSS COSTS'!$AW$35:$AX$49,2,FALSE)</f>
        <v>310</v>
      </c>
      <c r="BG159" s="61">
        <f>VLOOKUP(A159,'BASE LOSS COSTS'!$AZ$35:$BA$49,2)</f>
        <v>217</v>
      </c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9"/>
      <c r="CG159" s="39"/>
    </row>
    <row r="160" spans="1:85">
      <c r="A160" s="41">
        <v>116</v>
      </c>
      <c r="B160" s="41">
        <v>67732</v>
      </c>
      <c r="C160" s="49">
        <f>VLOOKUP(A160,'BASE LOSS COSTS'!$A$14:$B$28,2)</f>
        <v>121</v>
      </c>
      <c r="D160" s="70">
        <f>VLOOKUP($A160,'BASE LOSS COSTS'!$Y$14:$Z$28,2,FALSE)</f>
        <v>0.63</v>
      </c>
      <c r="E160" s="70">
        <f>VLOOKUP($A160,'BASE LOSS COSTS'!$AB$14:$AC$28,2,FALSE)</f>
        <v>1.26</v>
      </c>
      <c r="F160" s="70">
        <f>VLOOKUP($A160,'BASE LOSS COSTS'!$AE$14:$AF$28,2,FALSE)</f>
        <v>1.89</v>
      </c>
      <c r="G160" s="49">
        <f>VLOOKUP(A160,'BASE LOSS COSTS'!$A$55:$B$69,2)</f>
        <v>3</v>
      </c>
      <c r="H160" s="61">
        <f>VLOOKUP(A160,'BASE LOSS COSTS'!$D$14:$E$28,2)</f>
        <v>146</v>
      </c>
      <c r="I160" s="61">
        <f>VLOOKUP($A160,'BASE LOSS COSTS'!$AH$14:$AI$28,2,FALSE)</f>
        <v>1</v>
      </c>
      <c r="J160" s="61">
        <f>VLOOKUP($A160,'BASE LOSS COSTS'!$AK$14:$AL$28,2,FALSE)</f>
        <v>2</v>
      </c>
      <c r="K160" s="61">
        <f>VLOOKUP($A160,'BASE LOSS COSTS'!$AN$14:$AO$28,2,FALSE)</f>
        <v>3</v>
      </c>
      <c r="L160" s="61">
        <f>VLOOKUP($A160,'BASE LOSS COSTS'!$AQ$14:$AR$28,2,FALSE)</f>
        <v>5</v>
      </c>
      <c r="M160" s="61">
        <f>VLOOKUP(A160,'BASE LOSS COSTS'!$G$14:$H$28,2)</f>
        <v>116</v>
      </c>
      <c r="N160" s="71">
        <f>VLOOKUP($A160,'BASE LOSS COSTS'!$AT$14:$AU$28,2,FALSE)</f>
        <v>0.62</v>
      </c>
      <c r="O160" s="71">
        <f>VLOOKUP($A160,'BASE LOSS COSTS'!$AW$14:$AX$28,2,FALSE)</f>
        <v>1.25</v>
      </c>
      <c r="P160" s="71">
        <f>VLOOKUP($A160,'BASE LOSS COSTS'!$AZ$14:$BA$28,2,FALSE)</f>
        <v>1.87</v>
      </c>
      <c r="Q160" s="49">
        <f>VLOOKUP(A160,'BASE LOSS COSTS'!$D$55:$E$69,2)</f>
        <v>11</v>
      </c>
      <c r="R160" s="49">
        <f>VLOOKUP(A160,'BASE LOSS COSTS'!$V$55:$W$69,2)</f>
        <v>8</v>
      </c>
      <c r="S160" s="61">
        <f>VLOOKUP(A160,'BASE LOSS COSTS'!$J$14:$K$28,2)</f>
        <v>129</v>
      </c>
      <c r="T160" s="49">
        <f>VLOOKUP(A160,'BASE LOSS COSTS'!$G$55:$H$69,2)</f>
        <v>7</v>
      </c>
      <c r="U160" s="61">
        <f>VLOOKUP(A160,'BASE LOSS COSTS'!$M$14:$N$28,2)</f>
        <v>536</v>
      </c>
      <c r="V160" s="71">
        <f>VLOOKUP($A160,'BASE LOSS COSTS'!$BC$14:$BD$28,2,FALSE)</f>
        <v>1.26</v>
      </c>
      <c r="W160" s="71">
        <f>VLOOKUP($A160,'BASE LOSS COSTS'!$BF$14:$BG$28,2,FALSE)</f>
        <v>1.89</v>
      </c>
      <c r="X160" s="71">
        <f>VLOOKUP($A160,'BASE LOSS COSTS'!$BI$14:$BJ$28,2,FALSE)</f>
        <v>2.52</v>
      </c>
      <c r="Y160" s="61">
        <f>VLOOKUP(A160,'BASE LOSS COSTS'!$J$55:$K$69,2)</f>
        <v>19</v>
      </c>
      <c r="Z160" s="61">
        <f>VLOOKUP(A160,'BASE LOSS COSTS'!$Y$55:$Z$69,2)</f>
        <v>15</v>
      </c>
      <c r="AA160" s="61">
        <f>VLOOKUP(A160,'BASE LOSS COSTS'!$P$14:$Q$28,2)</f>
        <v>127</v>
      </c>
      <c r="AB160" s="71">
        <f>VLOOKUP($A160,'BASE LOSS COSTS'!$BL$14:$BM$28,2,FALSE)</f>
        <v>0.63</v>
      </c>
      <c r="AC160" s="71">
        <f>VLOOKUP($A160,'BASE LOSS COSTS'!$BO$14:$BP$28,2,FALSE)</f>
        <v>1.26</v>
      </c>
      <c r="AD160" s="71">
        <f>VLOOKUP($A160,'BASE LOSS COSTS'!$BR$14:$BS$28,2,FALSE)</f>
        <v>1.89</v>
      </c>
      <c r="AE160" s="61">
        <f>VLOOKUP(A160,'BASE LOSS COSTS'!$M$55:$N$69,2)</f>
        <v>2</v>
      </c>
      <c r="AF160" s="61">
        <f>VLOOKUP(A160,'BASE LOSS COSTS'!$S$14:$T$28,2)</f>
        <v>51</v>
      </c>
      <c r="AG160" s="71">
        <f>VLOOKUP($A160,'BASE LOSS COSTS'!$BU$14:$BV$28,2,FALSE)</f>
        <v>6.3</v>
      </c>
      <c r="AH160" s="71">
        <f>VLOOKUP($A160,'BASE LOSS COSTS'!$BX$14:$BY$28,2,FALSE)</f>
        <v>6.93</v>
      </c>
      <c r="AI160" s="71">
        <f>VLOOKUP($A160,'BASE LOSS COSTS'!$CA$14:$CB$28,2,FALSE)</f>
        <v>8.19</v>
      </c>
      <c r="AJ160" s="61">
        <f>VLOOKUP(A160,'BASE LOSS COSTS'!$P$55:$Q$69,2)</f>
        <v>2</v>
      </c>
      <c r="AK160" s="61">
        <f>VLOOKUP(A160,'BASE LOSS COSTS'!$V$14:$W$28,2)</f>
        <v>421</v>
      </c>
      <c r="AL160" s="71">
        <f>VLOOKUP($A160,'BASE LOSS COSTS'!$CD$14:$CE$28,2,FALSE)</f>
        <v>39.06</v>
      </c>
      <c r="AM160" s="71">
        <f>VLOOKUP($A160,'BASE LOSS COSTS'!$CG$14:$CH$28,2,FALSE)</f>
        <v>44.1</v>
      </c>
      <c r="AN160" s="71">
        <f>VLOOKUP($A160,'BASE LOSS COSTS'!$CJ$14:$CK$28,2,FALSE)</f>
        <v>60.48</v>
      </c>
      <c r="AO160" s="61">
        <f>VLOOKUP(A160,'BASE LOSS COSTS'!$S$55:$T$69,2)</f>
        <v>18</v>
      </c>
      <c r="AP160" s="61">
        <f>VLOOKUP(A160,'BASE LOSS COSTS'!$A$35:$B$49,2)</f>
        <v>336</v>
      </c>
      <c r="AQ160" s="61">
        <f>VLOOKUP(A160,'BASE LOSS COSTS'!$D$35:$E$49,2)</f>
        <v>290</v>
      </c>
      <c r="AR160" s="61">
        <f>VLOOKUP(A160,'BASE LOSS COSTS'!$G$35:$H$49,2)</f>
        <v>370</v>
      </c>
      <c r="AS160" s="61">
        <f>VLOOKUP(A160,'BASE LOSS COSTS'!$J$35:$K$49,2)</f>
        <v>370</v>
      </c>
      <c r="AT160" s="61">
        <f>VLOOKUP(A160,'BASE LOSS COSTS'!$M$35:$N$49,2)</f>
        <v>319</v>
      </c>
      <c r="AU160" s="61">
        <f>VLOOKUP(A160,'BASE LOSS COSTS'!$P$35:$Q$49,2)</f>
        <v>319</v>
      </c>
      <c r="AV160" s="61">
        <f>VLOOKUP(A160,'BASE LOSS COSTS'!$S$35:$T$49,2)</f>
        <v>168</v>
      </c>
      <c r="AW160" s="61">
        <f>VLOOKUP(A160,'BASE LOSS COSTS'!$V$35:$W$49,2)</f>
        <v>168</v>
      </c>
      <c r="AX160" s="61">
        <f>VLOOKUP(A160,'BASE LOSS COSTS'!$Y$35:$Z$49,2)</f>
        <v>145</v>
      </c>
      <c r="AY160" s="61">
        <f>VLOOKUP(A160,'BASE LOSS COSTS'!$AB$35:$AC$49,2)</f>
        <v>145</v>
      </c>
      <c r="AZ160" s="61">
        <f>VLOOKUP(A160,'BASE LOSS COSTS'!$AE$35:$AF$49,2)</f>
        <v>198</v>
      </c>
      <c r="BA160" s="61">
        <f>VLOOKUP(A160,'BASE LOSS COSTS'!$AH$35:$AI$49,2)</f>
        <v>307</v>
      </c>
      <c r="BB160" s="61">
        <f>VLOOKUP(A160,'BASE LOSS COSTS'!$AK$35:$AL$49,2)</f>
        <v>307</v>
      </c>
      <c r="BC160" s="61">
        <f>VLOOKUP(A160,'BASE LOSS COSTS'!$AN$35:$AO$49,2)</f>
        <v>91</v>
      </c>
      <c r="BD160" s="61">
        <f>VLOOKUP(A160,'BASE LOSS COSTS'!$AQ$35:$AR$49,2)</f>
        <v>91</v>
      </c>
      <c r="BE160" s="61">
        <f>VLOOKUP(A160,'BASE LOSS COSTS'!$AT$35:$AU$49,2)</f>
        <v>359</v>
      </c>
      <c r="BF160" s="61">
        <f>VLOOKUP(A160,'BASE LOSS COSTS'!$AW$35:$AX$49,2,FALSE)</f>
        <v>310</v>
      </c>
      <c r="BG160" s="61">
        <f>VLOOKUP(A160,'BASE LOSS COSTS'!$AZ$35:$BA$49,2)</f>
        <v>217</v>
      </c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9"/>
      <c r="CG160" s="39"/>
    </row>
    <row r="161" spans="1:85">
      <c r="A161" s="41">
        <v>116</v>
      </c>
      <c r="B161" s="41">
        <v>67733</v>
      </c>
      <c r="C161" s="49">
        <f>VLOOKUP(A161,'BASE LOSS COSTS'!$A$14:$B$28,2)</f>
        <v>121</v>
      </c>
      <c r="D161" s="70">
        <f>VLOOKUP($A161,'BASE LOSS COSTS'!$Y$14:$Z$28,2,FALSE)</f>
        <v>0.63</v>
      </c>
      <c r="E161" s="70">
        <f>VLOOKUP($A161,'BASE LOSS COSTS'!$AB$14:$AC$28,2,FALSE)</f>
        <v>1.26</v>
      </c>
      <c r="F161" s="70">
        <f>VLOOKUP($A161,'BASE LOSS COSTS'!$AE$14:$AF$28,2,FALSE)</f>
        <v>1.89</v>
      </c>
      <c r="G161" s="49">
        <f>VLOOKUP(A161,'BASE LOSS COSTS'!$A$55:$B$69,2)</f>
        <v>3</v>
      </c>
      <c r="H161" s="61">
        <f>VLOOKUP(A161,'BASE LOSS COSTS'!$D$14:$E$28,2)</f>
        <v>146</v>
      </c>
      <c r="I161" s="61">
        <f>VLOOKUP($A161,'BASE LOSS COSTS'!$AH$14:$AI$28,2,FALSE)</f>
        <v>1</v>
      </c>
      <c r="J161" s="61">
        <f>VLOOKUP($A161,'BASE LOSS COSTS'!$AK$14:$AL$28,2,FALSE)</f>
        <v>2</v>
      </c>
      <c r="K161" s="61">
        <f>VLOOKUP($A161,'BASE LOSS COSTS'!$AN$14:$AO$28,2,FALSE)</f>
        <v>3</v>
      </c>
      <c r="L161" s="61">
        <f>VLOOKUP($A161,'BASE LOSS COSTS'!$AQ$14:$AR$28,2,FALSE)</f>
        <v>5</v>
      </c>
      <c r="M161" s="61">
        <f>VLOOKUP(A161,'BASE LOSS COSTS'!$G$14:$H$28,2)</f>
        <v>116</v>
      </c>
      <c r="N161" s="71">
        <f>VLOOKUP($A161,'BASE LOSS COSTS'!$AT$14:$AU$28,2,FALSE)</f>
        <v>0.62</v>
      </c>
      <c r="O161" s="71">
        <f>VLOOKUP($A161,'BASE LOSS COSTS'!$AW$14:$AX$28,2,FALSE)</f>
        <v>1.25</v>
      </c>
      <c r="P161" s="71">
        <f>VLOOKUP($A161,'BASE LOSS COSTS'!$AZ$14:$BA$28,2,FALSE)</f>
        <v>1.87</v>
      </c>
      <c r="Q161" s="49">
        <f>VLOOKUP(A161,'BASE LOSS COSTS'!$D$55:$E$69,2)</f>
        <v>11</v>
      </c>
      <c r="R161" s="49">
        <f>VLOOKUP(A161,'BASE LOSS COSTS'!$V$55:$W$69,2)</f>
        <v>8</v>
      </c>
      <c r="S161" s="61">
        <f>VLOOKUP(A161,'BASE LOSS COSTS'!$J$14:$K$28,2)</f>
        <v>129</v>
      </c>
      <c r="T161" s="49">
        <f>VLOOKUP(A161,'BASE LOSS COSTS'!$G$55:$H$69,2)</f>
        <v>7</v>
      </c>
      <c r="U161" s="61">
        <f>VLOOKUP(A161,'BASE LOSS COSTS'!$M$14:$N$28,2)</f>
        <v>536</v>
      </c>
      <c r="V161" s="71">
        <f>VLOOKUP($A161,'BASE LOSS COSTS'!$BC$14:$BD$28,2,FALSE)</f>
        <v>1.26</v>
      </c>
      <c r="W161" s="71">
        <f>VLOOKUP($A161,'BASE LOSS COSTS'!$BF$14:$BG$28,2,FALSE)</f>
        <v>1.89</v>
      </c>
      <c r="X161" s="71">
        <f>VLOOKUP($A161,'BASE LOSS COSTS'!$BI$14:$BJ$28,2,FALSE)</f>
        <v>2.52</v>
      </c>
      <c r="Y161" s="61">
        <f>VLOOKUP(A161,'BASE LOSS COSTS'!$J$55:$K$69,2)</f>
        <v>19</v>
      </c>
      <c r="Z161" s="61">
        <f>VLOOKUP(A161,'BASE LOSS COSTS'!$Y$55:$Z$69,2)</f>
        <v>15</v>
      </c>
      <c r="AA161" s="61">
        <f>VLOOKUP(A161,'BASE LOSS COSTS'!$P$14:$Q$28,2)</f>
        <v>127</v>
      </c>
      <c r="AB161" s="71">
        <f>VLOOKUP($A161,'BASE LOSS COSTS'!$BL$14:$BM$28,2,FALSE)</f>
        <v>0.63</v>
      </c>
      <c r="AC161" s="71">
        <f>VLOOKUP($A161,'BASE LOSS COSTS'!$BO$14:$BP$28,2,FALSE)</f>
        <v>1.26</v>
      </c>
      <c r="AD161" s="71">
        <f>VLOOKUP($A161,'BASE LOSS COSTS'!$BR$14:$BS$28,2,FALSE)</f>
        <v>1.89</v>
      </c>
      <c r="AE161" s="61">
        <f>VLOOKUP(A161,'BASE LOSS COSTS'!$M$55:$N$69,2)</f>
        <v>2</v>
      </c>
      <c r="AF161" s="61">
        <f>VLOOKUP(A161,'BASE LOSS COSTS'!$S$14:$T$28,2)</f>
        <v>51</v>
      </c>
      <c r="AG161" s="71">
        <f>VLOOKUP($A161,'BASE LOSS COSTS'!$BU$14:$BV$28,2,FALSE)</f>
        <v>6.3</v>
      </c>
      <c r="AH161" s="71">
        <f>VLOOKUP($A161,'BASE LOSS COSTS'!$BX$14:$BY$28,2,FALSE)</f>
        <v>6.93</v>
      </c>
      <c r="AI161" s="71">
        <f>VLOOKUP($A161,'BASE LOSS COSTS'!$CA$14:$CB$28,2,FALSE)</f>
        <v>8.19</v>
      </c>
      <c r="AJ161" s="61">
        <f>VLOOKUP(A161,'BASE LOSS COSTS'!$P$55:$Q$69,2)</f>
        <v>2</v>
      </c>
      <c r="AK161" s="61">
        <f>VLOOKUP(A161,'BASE LOSS COSTS'!$V$14:$W$28,2)</f>
        <v>421</v>
      </c>
      <c r="AL161" s="71">
        <f>VLOOKUP($A161,'BASE LOSS COSTS'!$CD$14:$CE$28,2,FALSE)</f>
        <v>39.06</v>
      </c>
      <c r="AM161" s="71">
        <f>VLOOKUP($A161,'BASE LOSS COSTS'!$CG$14:$CH$28,2,FALSE)</f>
        <v>44.1</v>
      </c>
      <c r="AN161" s="71">
        <f>VLOOKUP($A161,'BASE LOSS COSTS'!$CJ$14:$CK$28,2,FALSE)</f>
        <v>60.48</v>
      </c>
      <c r="AO161" s="61">
        <f>VLOOKUP(A161,'BASE LOSS COSTS'!$S$55:$T$69,2)</f>
        <v>18</v>
      </c>
      <c r="AP161" s="61">
        <f>VLOOKUP(A161,'BASE LOSS COSTS'!$A$35:$B$49,2)</f>
        <v>336</v>
      </c>
      <c r="AQ161" s="61">
        <f>VLOOKUP(A161,'BASE LOSS COSTS'!$D$35:$E$49,2)</f>
        <v>290</v>
      </c>
      <c r="AR161" s="61">
        <f>VLOOKUP(A161,'BASE LOSS COSTS'!$G$35:$H$49,2)</f>
        <v>370</v>
      </c>
      <c r="AS161" s="61">
        <f>VLOOKUP(A161,'BASE LOSS COSTS'!$J$35:$K$49,2)</f>
        <v>370</v>
      </c>
      <c r="AT161" s="61">
        <f>VLOOKUP(A161,'BASE LOSS COSTS'!$M$35:$N$49,2)</f>
        <v>319</v>
      </c>
      <c r="AU161" s="61">
        <f>VLOOKUP(A161,'BASE LOSS COSTS'!$P$35:$Q$49,2)</f>
        <v>319</v>
      </c>
      <c r="AV161" s="61">
        <f>VLOOKUP(A161,'BASE LOSS COSTS'!$S$35:$T$49,2)</f>
        <v>168</v>
      </c>
      <c r="AW161" s="61">
        <f>VLOOKUP(A161,'BASE LOSS COSTS'!$V$35:$W$49,2)</f>
        <v>168</v>
      </c>
      <c r="AX161" s="61">
        <f>VLOOKUP(A161,'BASE LOSS COSTS'!$Y$35:$Z$49,2)</f>
        <v>145</v>
      </c>
      <c r="AY161" s="61">
        <f>VLOOKUP(A161,'BASE LOSS COSTS'!$AB$35:$AC$49,2)</f>
        <v>145</v>
      </c>
      <c r="AZ161" s="61">
        <f>VLOOKUP(A161,'BASE LOSS COSTS'!$AE$35:$AF$49,2)</f>
        <v>198</v>
      </c>
      <c r="BA161" s="61">
        <f>VLOOKUP(A161,'BASE LOSS COSTS'!$AH$35:$AI$49,2)</f>
        <v>307</v>
      </c>
      <c r="BB161" s="61">
        <f>VLOOKUP(A161,'BASE LOSS COSTS'!$AK$35:$AL$49,2)</f>
        <v>307</v>
      </c>
      <c r="BC161" s="61">
        <f>VLOOKUP(A161,'BASE LOSS COSTS'!$AN$35:$AO$49,2)</f>
        <v>91</v>
      </c>
      <c r="BD161" s="61">
        <f>VLOOKUP(A161,'BASE LOSS COSTS'!$AQ$35:$AR$49,2)</f>
        <v>91</v>
      </c>
      <c r="BE161" s="61">
        <f>VLOOKUP(A161,'BASE LOSS COSTS'!$AT$35:$AU$49,2)</f>
        <v>359</v>
      </c>
      <c r="BF161" s="61">
        <f>VLOOKUP(A161,'BASE LOSS COSTS'!$AW$35:$AX$49,2,FALSE)</f>
        <v>310</v>
      </c>
      <c r="BG161" s="61">
        <f>VLOOKUP(A161,'BASE LOSS COSTS'!$AZ$35:$BA$49,2)</f>
        <v>217</v>
      </c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9"/>
      <c r="CG161" s="39"/>
    </row>
    <row r="162" spans="1:85">
      <c r="A162" s="41">
        <v>116</v>
      </c>
      <c r="B162" s="41">
        <v>67734</v>
      </c>
      <c r="C162" s="49">
        <f>VLOOKUP(A162,'BASE LOSS COSTS'!$A$14:$B$28,2)</f>
        <v>121</v>
      </c>
      <c r="D162" s="70">
        <f>VLOOKUP($A162,'BASE LOSS COSTS'!$Y$14:$Z$28,2,FALSE)</f>
        <v>0.63</v>
      </c>
      <c r="E162" s="70">
        <f>VLOOKUP($A162,'BASE LOSS COSTS'!$AB$14:$AC$28,2,FALSE)</f>
        <v>1.26</v>
      </c>
      <c r="F162" s="70">
        <f>VLOOKUP($A162,'BASE LOSS COSTS'!$AE$14:$AF$28,2,FALSE)</f>
        <v>1.89</v>
      </c>
      <c r="G162" s="49">
        <f>VLOOKUP(A162,'BASE LOSS COSTS'!$A$55:$B$69,2)</f>
        <v>3</v>
      </c>
      <c r="H162" s="61">
        <f>VLOOKUP(A162,'BASE LOSS COSTS'!$D$14:$E$28,2)</f>
        <v>146</v>
      </c>
      <c r="I162" s="61">
        <f>VLOOKUP($A162,'BASE LOSS COSTS'!$AH$14:$AI$28,2,FALSE)</f>
        <v>1</v>
      </c>
      <c r="J162" s="61">
        <f>VLOOKUP($A162,'BASE LOSS COSTS'!$AK$14:$AL$28,2,FALSE)</f>
        <v>2</v>
      </c>
      <c r="K162" s="61">
        <f>VLOOKUP($A162,'BASE LOSS COSTS'!$AN$14:$AO$28,2,FALSE)</f>
        <v>3</v>
      </c>
      <c r="L162" s="61">
        <f>VLOOKUP($A162,'BASE LOSS COSTS'!$AQ$14:$AR$28,2,FALSE)</f>
        <v>5</v>
      </c>
      <c r="M162" s="61">
        <f>VLOOKUP(A162,'BASE LOSS COSTS'!$G$14:$H$28,2)</f>
        <v>116</v>
      </c>
      <c r="N162" s="71">
        <f>VLOOKUP($A162,'BASE LOSS COSTS'!$AT$14:$AU$28,2,FALSE)</f>
        <v>0.62</v>
      </c>
      <c r="O162" s="71">
        <f>VLOOKUP($A162,'BASE LOSS COSTS'!$AW$14:$AX$28,2,FALSE)</f>
        <v>1.25</v>
      </c>
      <c r="P162" s="71">
        <f>VLOOKUP($A162,'BASE LOSS COSTS'!$AZ$14:$BA$28,2,FALSE)</f>
        <v>1.87</v>
      </c>
      <c r="Q162" s="49">
        <f>VLOOKUP(A162,'BASE LOSS COSTS'!$D$55:$E$69,2)</f>
        <v>11</v>
      </c>
      <c r="R162" s="49">
        <f>VLOOKUP(A162,'BASE LOSS COSTS'!$V$55:$W$69,2)</f>
        <v>8</v>
      </c>
      <c r="S162" s="61">
        <f>VLOOKUP(A162,'BASE LOSS COSTS'!$J$14:$K$28,2)</f>
        <v>129</v>
      </c>
      <c r="T162" s="49">
        <f>VLOOKUP(A162,'BASE LOSS COSTS'!$G$55:$H$69,2)</f>
        <v>7</v>
      </c>
      <c r="U162" s="61">
        <f>VLOOKUP(A162,'BASE LOSS COSTS'!$M$14:$N$28,2)</f>
        <v>536</v>
      </c>
      <c r="V162" s="71">
        <f>VLOOKUP($A162,'BASE LOSS COSTS'!$BC$14:$BD$28,2,FALSE)</f>
        <v>1.26</v>
      </c>
      <c r="W162" s="71">
        <f>VLOOKUP($A162,'BASE LOSS COSTS'!$BF$14:$BG$28,2,FALSE)</f>
        <v>1.89</v>
      </c>
      <c r="X162" s="71">
        <f>VLOOKUP($A162,'BASE LOSS COSTS'!$BI$14:$BJ$28,2,FALSE)</f>
        <v>2.52</v>
      </c>
      <c r="Y162" s="61">
        <f>VLOOKUP(A162,'BASE LOSS COSTS'!$J$55:$K$69,2)</f>
        <v>19</v>
      </c>
      <c r="Z162" s="61">
        <f>VLOOKUP(A162,'BASE LOSS COSTS'!$Y$55:$Z$69,2)</f>
        <v>15</v>
      </c>
      <c r="AA162" s="61">
        <f>VLOOKUP(A162,'BASE LOSS COSTS'!$P$14:$Q$28,2)</f>
        <v>127</v>
      </c>
      <c r="AB162" s="71">
        <f>VLOOKUP($A162,'BASE LOSS COSTS'!$BL$14:$BM$28,2,FALSE)</f>
        <v>0.63</v>
      </c>
      <c r="AC162" s="71">
        <f>VLOOKUP($A162,'BASE LOSS COSTS'!$BO$14:$BP$28,2,FALSE)</f>
        <v>1.26</v>
      </c>
      <c r="AD162" s="71">
        <f>VLOOKUP($A162,'BASE LOSS COSTS'!$BR$14:$BS$28,2,FALSE)</f>
        <v>1.89</v>
      </c>
      <c r="AE162" s="61">
        <f>VLOOKUP(A162,'BASE LOSS COSTS'!$M$55:$N$69,2)</f>
        <v>2</v>
      </c>
      <c r="AF162" s="61">
        <f>VLOOKUP(A162,'BASE LOSS COSTS'!$S$14:$T$28,2)</f>
        <v>51</v>
      </c>
      <c r="AG162" s="71">
        <f>VLOOKUP($A162,'BASE LOSS COSTS'!$BU$14:$BV$28,2,FALSE)</f>
        <v>6.3</v>
      </c>
      <c r="AH162" s="71">
        <f>VLOOKUP($A162,'BASE LOSS COSTS'!$BX$14:$BY$28,2,FALSE)</f>
        <v>6.93</v>
      </c>
      <c r="AI162" s="71">
        <f>VLOOKUP($A162,'BASE LOSS COSTS'!$CA$14:$CB$28,2,FALSE)</f>
        <v>8.19</v>
      </c>
      <c r="AJ162" s="61">
        <f>VLOOKUP(A162,'BASE LOSS COSTS'!$P$55:$Q$69,2)</f>
        <v>2</v>
      </c>
      <c r="AK162" s="61">
        <f>VLOOKUP(A162,'BASE LOSS COSTS'!$V$14:$W$28,2)</f>
        <v>421</v>
      </c>
      <c r="AL162" s="71">
        <f>VLOOKUP($A162,'BASE LOSS COSTS'!$CD$14:$CE$28,2,FALSE)</f>
        <v>39.06</v>
      </c>
      <c r="AM162" s="71">
        <f>VLOOKUP($A162,'BASE LOSS COSTS'!$CG$14:$CH$28,2,FALSE)</f>
        <v>44.1</v>
      </c>
      <c r="AN162" s="71">
        <f>VLOOKUP($A162,'BASE LOSS COSTS'!$CJ$14:$CK$28,2,FALSE)</f>
        <v>60.48</v>
      </c>
      <c r="AO162" s="61">
        <f>VLOOKUP(A162,'BASE LOSS COSTS'!$S$55:$T$69,2)</f>
        <v>18</v>
      </c>
      <c r="AP162" s="61">
        <f>VLOOKUP(A162,'BASE LOSS COSTS'!$A$35:$B$49,2)</f>
        <v>336</v>
      </c>
      <c r="AQ162" s="61">
        <f>VLOOKUP(A162,'BASE LOSS COSTS'!$D$35:$E$49,2)</f>
        <v>290</v>
      </c>
      <c r="AR162" s="61">
        <f>VLOOKUP(A162,'BASE LOSS COSTS'!$G$35:$H$49,2)</f>
        <v>370</v>
      </c>
      <c r="AS162" s="61">
        <f>VLOOKUP(A162,'BASE LOSS COSTS'!$J$35:$K$49,2)</f>
        <v>370</v>
      </c>
      <c r="AT162" s="61">
        <f>VLOOKUP(A162,'BASE LOSS COSTS'!$M$35:$N$49,2)</f>
        <v>319</v>
      </c>
      <c r="AU162" s="61">
        <f>VLOOKUP(A162,'BASE LOSS COSTS'!$P$35:$Q$49,2)</f>
        <v>319</v>
      </c>
      <c r="AV162" s="61">
        <f>VLOOKUP(A162,'BASE LOSS COSTS'!$S$35:$T$49,2)</f>
        <v>168</v>
      </c>
      <c r="AW162" s="61">
        <f>VLOOKUP(A162,'BASE LOSS COSTS'!$V$35:$W$49,2)</f>
        <v>168</v>
      </c>
      <c r="AX162" s="61">
        <f>VLOOKUP(A162,'BASE LOSS COSTS'!$Y$35:$Z$49,2)</f>
        <v>145</v>
      </c>
      <c r="AY162" s="61">
        <f>VLOOKUP(A162,'BASE LOSS COSTS'!$AB$35:$AC$49,2)</f>
        <v>145</v>
      </c>
      <c r="AZ162" s="61">
        <f>VLOOKUP(A162,'BASE LOSS COSTS'!$AE$35:$AF$49,2)</f>
        <v>198</v>
      </c>
      <c r="BA162" s="61">
        <f>VLOOKUP(A162,'BASE LOSS COSTS'!$AH$35:$AI$49,2)</f>
        <v>307</v>
      </c>
      <c r="BB162" s="61">
        <f>VLOOKUP(A162,'BASE LOSS COSTS'!$AK$35:$AL$49,2)</f>
        <v>307</v>
      </c>
      <c r="BC162" s="61">
        <f>VLOOKUP(A162,'BASE LOSS COSTS'!$AN$35:$AO$49,2)</f>
        <v>91</v>
      </c>
      <c r="BD162" s="61">
        <f>VLOOKUP(A162,'BASE LOSS COSTS'!$AQ$35:$AR$49,2)</f>
        <v>91</v>
      </c>
      <c r="BE162" s="61">
        <f>VLOOKUP(A162,'BASE LOSS COSTS'!$AT$35:$AU$49,2)</f>
        <v>359</v>
      </c>
      <c r="BF162" s="61">
        <f>VLOOKUP(A162,'BASE LOSS COSTS'!$AW$35:$AX$49,2,FALSE)</f>
        <v>310</v>
      </c>
      <c r="BG162" s="61">
        <f>VLOOKUP(A162,'BASE LOSS COSTS'!$AZ$35:$BA$49,2)</f>
        <v>217</v>
      </c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9"/>
      <c r="CG162" s="39"/>
    </row>
    <row r="163" spans="1:85">
      <c r="A163" s="41">
        <v>116</v>
      </c>
      <c r="B163" s="41">
        <v>67735</v>
      </c>
      <c r="C163" s="49">
        <f>VLOOKUP(A163,'BASE LOSS COSTS'!$A$14:$B$28,2)</f>
        <v>121</v>
      </c>
      <c r="D163" s="70">
        <f>VLOOKUP($A163,'BASE LOSS COSTS'!$Y$14:$Z$28,2,FALSE)</f>
        <v>0.63</v>
      </c>
      <c r="E163" s="70">
        <f>VLOOKUP($A163,'BASE LOSS COSTS'!$AB$14:$AC$28,2,FALSE)</f>
        <v>1.26</v>
      </c>
      <c r="F163" s="70">
        <f>VLOOKUP($A163,'BASE LOSS COSTS'!$AE$14:$AF$28,2,FALSE)</f>
        <v>1.89</v>
      </c>
      <c r="G163" s="49">
        <f>VLOOKUP(A163,'BASE LOSS COSTS'!$A$55:$B$69,2)</f>
        <v>3</v>
      </c>
      <c r="H163" s="61">
        <f>VLOOKUP(A163,'BASE LOSS COSTS'!$D$14:$E$28,2)</f>
        <v>146</v>
      </c>
      <c r="I163" s="61">
        <f>VLOOKUP($A163,'BASE LOSS COSTS'!$AH$14:$AI$28,2,FALSE)</f>
        <v>1</v>
      </c>
      <c r="J163" s="61">
        <f>VLOOKUP($A163,'BASE LOSS COSTS'!$AK$14:$AL$28,2,FALSE)</f>
        <v>2</v>
      </c>
      <c r="K163" s="61">
        <f>VLOOKUP($A163,'BASE LOSS COSTS'!$AN$14:$AO$28,2,FALSE)</f>
        <v>3</v>
      </c>
      <c r="L163" s="61">
        <f>VLOOKUP($A163,'BASE LOSS COSTS'!$AQ$14:$AR$28,2,FALSE)</f>
        <v>5</v>
      </c>
      <c r="M163" s="61">
        <f>VLOOKUP(A163,'BASE LOSS COSTS'!$G$14:$H$28,2)</f>
        <v>116</v>
      </c>
      <c r="N163" s="71">
        <f>VLOOKUP($A163,'BASE LOSS COSTS'!$AT$14:$AU$28,2,FALSE)</f>
        <v>0.62</v>
      </c>
      <c r="O163" s="71">
        <f>VLOOKUP($A163,'BASE LOSS COSTS'!$AW$14:$AX$28,2,FALSE)</f>
        <v>1.25</v>
      </c>
      <c r="P163" s="71">
        <f>VLOOKUP($A163,'BASE LOSS COSTS'!$AZ$14:$BA$28,2,FALSE)</f>
        <v>1.87</v>
      </c>
      <c r="Q163" s="49">
        <f>VLOOKUP(A163,'BASE LOSS COSTS'!$D$55:$E$69,2)</f>
        <v>11</v>
      </c>
      <c r="R163" s="49">
        <f>VLOOKUP(A163,'BASE LOSS COSTS'!$V$55:$W$69,2)</f>
        <v>8</v>
      </c>
      <c r="S163" s="61">
        <f>VLOOKUP(A163,'BASE LOSS COSTS'!$J$14:$K$28,2)</f>
        <v>129</v>
      </c>
      <c r="T163" s="49">
        <f>VLOOKUP(A163,'BASE LOSS COSTS'!$G$55:$H$69,2)</f>
        <v>7</v>
      </c>
      <c r="U163" s="61">
        <f>VLOOKUP(A163,'BASE LOSS COSTS'!$M$14:$N$28,2)</f>
        <v>536</v>
      </c>
      <c r="V163" s="71">
        <f>VLOOKUP($A163,'BASE LOSS COSTS'!$BC$14:$BD$28,2,FALSE)</f>
        <v>1.26</v>
      </c>
      <c r="W163" s="71">
        <f>VLOOKUP($A163,'BASE LOSS COSTS'!$BF$14:$BG$28,2,FALSE)</f>
        <v>1.89</v>
      </c>
      <c r="X163" s="71">
        <f>VLOOKUP($A163,'BASE LOSS COSTS'!$BI$14:$BJ$28,2,FALSE)</f>
        <v>2.52</v>
      </c>
      <c r="Y163" s="61">
        <f>VLOOKUP(A163,'BASE LOSS COSTS'!$J$55:$K$69,2)</f>
        <v>19</v>
      </c>
      <c r="Z163" s="61">
        <f>VLOOKUP(A163,'BASE LOSS COSTS'!$Y$55:$Z$69,2)</f>
        <v>15</v>
      </c>
      <c r="AA163" s="61">
        <f>VLOOKUP(A163,'BASE LOSS COSTS'!$P$14:$Q$28,2)</f>
        <v>127</v>
      </c>
      <c r="AB163" s="71">
        <f>VLOOKUP($A163,'BASE LOSS COSTS'!$BL$14:$BM$28,2,FALSE)</f>
        <v>0.63</v>
      </c>
      <c r="AC163" s="71">
        <f>VLOOKUP($A163,'BASE LOSS COSTS'!$BO$14:$BP$28,2,FALSE)</f>
        <v>1.26</v>
      </c>
      <c r="AD163" s="71">
        <f>VLOOKUP($A163,'BASE LOSS COSTS'!$BR$14:$BS$28,2,FALSE)</f>
        <v>1.89</v>
      </c>
      <c r="AE163" s="61">
        <f>VLOOKUP(A163,'BASE LOSS COSTS'!$M$55:$N$69,2)</f>
        <v>2</v>
      </c>
      <c r="AF163" s="61">
        <f>VLOOKUP(A163,'BASE LOSS COSTS'!$S$14:$T$28,2)</f>
        <v>51</v>
      </c>
      <c r="AG163" s="71">
        <f>VLOOKUP($A163,'BASE LOSS COSTS'!$BU$14:$BV$28,2,FALSE)</f>
        <v>6.3</v>
      </c>
      <c r="AH163" s="71">
        <f>VLOOKUP($A163,'BASE LOSS COSTS'!$BX$14:$BY$28,2,FALSE)</f>
        <v>6.93</v>
      </c>
      <c r="AI163" s="71">
        <f>VLOOKUP($A163,'BASE LOSS COSTS'!$CA$14:$CB$28,2,FALSE)</f>
        <v>8.19</v>
      </c>
      <c r="AJ163" s="61">
        <f>VLOOKUP(A163,'BASE LOSS COSTS'!$P$55:$Q$69,2)</f>
        <v>2</v>
      </c>
      <c r="AK163" s="61">
        <f>VLOOKUP(A163,'BASE LOSS COSTS'!$V$14:$W$28,2)</f>
        <v>421</v>
      </c>
      <c r="AL163" s="71">
        <f>VLOOKUP($A163,'BASE LOSS COSTS'!$CD$14:$CE$28,2,FALSE)</f>
        <v>39.06</v>
      </c>
      <c r="AM163" s="71">
        <f>VLOOKUP($A163,'BASE LOSS COSTS'!$CG$14:$CH$28,2,FALSE)</f>
        <v>44.1</v>
      </c>
      <c r="AN163" s="71">
        <f>VLOOKUP($A163,'BASE LOSS COSTS'!$CJ$14:$CK$28,2,FALSE)</f>
        <v>60.48</v>
      </c>
      <c r="AO163" s="61">
        <f>VLOOKUP(A163,'BASE LOSS COSTS'!$S$55:$T$69,2)</f>
        <v>18</v>
      </c>
      <c r="AP163" s="61">
        <f>VLOOKUP(A163,'BASE LOSS COSTS'!$A$35:$B$49,2)</f>
        <v>336</v>
      </c>
      <c r="AQ163" s="61">
        <f>VLOOKUP(A163,'BASE LOSS COSTS'!$D$35:$E$49,2)</f>
        <v>290</v>
      </c>
      <c r="AR163" s="61">
        <f>VLOOKUP(A163,'BASE LOSS COSTS'!$G$35:$H$49,2)</f>
        <v>370</v>
      </c>
      <c r="AS163" s="61">
        <f>VLOOKUP(A163,'BASE LOSS COSTS'!$J$35:$K$49,2)</f>
        <v>370</v>
      </c>
      <c r="AT163" s="61">
        <f>VLOOKUP(A163,'BASE LOSS COSTS'!$M$35:$N$49,2)</f>
        <v>319</v>
      </c>
      <c r="AU163" s="61">
        <f>VLOOKUP(A163,'BASE LOSS COSTS'!$P$35:$Q$49,2)</f>
        <v>319</v>
      </c>
      <c r="AV163" s="61">
        <f>VLOOKUP(A163,'BASE LOSS COSTS'!$S$35:$T$49,2)</f>
        <v>168</v>
      </c>
      <c r="AW163" s="61">
        <f>VLOOKUP(A163,'BASE LOSS COSTS'!$V$35:$W$49,2)</f>
        <v>168</v>
      </c>
      <c r="AX163" s="61">
        <f>VLOOKUP(A163,'BASE LOSS COSTS'!$Y$35:$Z$49,2)</f>
        <v>145</v>
      </c>
      <c r="AY163" s="61">
        <f>VLOOKUP(A163,'BASE LOSS COSTS'!$AB$35:$AC$49,2)</f>
        <v>145</v>
      </c>
      <c r="AZ163" s="61">
        <f>VLOOKUP(A163,'BASE LOSS COSTS'!$AE$35:$AF$49,2)</f>
        <v>198</v>
      </c>
      <c r="BA163" s="61">
        <f>VLOOKUP(A163,'BASE LOSS COSTS'!$AH$35:$AI$49,2)</f>
        <v>307</v>
      </c>
      <c r="BB163" s="61">
        <f>VLOOKUP(A163,'BASE LOSS COSTS'!$AK$35:$AL$49,2)</f>
        <v>307</v>
      </c>
      <c r="BC163" s="61">
        <f>VLOOKUP(A163,'BASE LOSS COSTS'!$AN$35:$AO$49,2)</f>
        <v>91</v>
      </c>
      <c r="BD163" s="61">
        <f>VLOOKUP(A163,'BASE LOSS COSTS'!$AQ$35:$AR$49,2)</f>
        <v>91</v>
      </c>
      <c r="BE163" s="61">
        <f>VLOOKUP(A163,'BASE LOSS COSTS'!$AT$35:$AU$49,2)</f>
        <v>359</v>
      </c>
      <c r="BF163" s="61">
        <f>VLOOKUP(A163,'BASE LOSS COSTS'!$AW$35:$AX$49,2,FALSE)</f>
        <v>310</v>
      </c>
      <c r="BG163" s="61">
        <f>VLOOKUP(A163,'BASE LOSS COSTS'!$AZ$35:$BA$49,2)</f>
        <v>217</v>
      </c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9"/>
      <c r="CG163" s="39"/>
    </row>
    <row r="164" spans="1:85">
      <c r="A164" s="41">
        <v>116</v>
      </c>
      <c r="B164" s="41">
        <v>67736</v>
      </c>
      <c r="C164" s="49">
        <f>VLOOKUP(A164,'BASE LOSS COSTS'!$A$14:$B$28,2)</f>
        <v>121</v>
      </c>
      <c r="D164" s="70">
        <f>VLOOKUP($A164,'BASE LOSS COSTS'!$Y$14:$Z$28,2,FALSE)</f>
        <v>0.63</v>
      </c>
      <c r="E164" s="70">
        <f>VLOOKUP($A164,'BASE LOSS COSTS'!$AB$14:$AC$28,2,FALSE)</f>
        <v>1.26</v>
      </c>
      <c r="F164" s="70">
        <f>VLOOKUP($A164,'BASE LOSS COSTS'!$AE$14:$AF$28,2,FALSE)</f>
        <v>1.89</v>
      </c>
      <c r="G164" s="49">
        <f>VLOOKUP(A164,'BASE LOSS COSTS'!$A$55:$B$69,2)</f>
        <v>3</v>
      </c>
      <c r="H164" s="61">
        <f>VLOOKUP(A164,'BASE LOSS COSTS'!$D$14:$E$28,2)</f>
        <v>146</v>
      </c>
      <c r="I164" s="61">
        <f>VLOOKUP($A164,'BASE LOSS COSTS'!$AH$14:$AI$28,2,FALSE)</f>
        <v>1</v>
      </c>
      <c r="J164" s="61">
        <f>VLOOKUP($A164,'BASE LOSS COSTS'!$AK$14:$AL$28,2,FALSE)</f>
        <v>2</v>
      </c>
      <c r="K164" s="61">
        <f>VLOOKUP($A164,'BASE LOSS COSTS'!$AN$14:$AO$28,2,FALSE)</f>
        <v>3</v>
      </c>
      <c r="L164" s="61">
        <f>VLOOKUP($A164,'BASE LOSS COSTS'!$AQ$14:$AR$28,2,FALSE)</f>
        <v>5</v>
      </c>
      <c r="M164" s="61">
        <f>VLOOKUP(A164,'BASE LOSS COSTS'!$G$14:$H$28,2)</f>
        <v>116</v>
      </c>
      <c r="N164" s="71">
        <f>VLOOKUP($A164,'BASE LOSS COSTS'!$AT$14:$AU$28,2,FALSE)</f>
        <v>0.62</v>
      </c>
      <c r="O164" s="71">
        <f>VLOOKUP($A164,'BASE LOSS COSTS'!$AW$14:$AX$28,2,FALSE)</f>
        <v>1.25</v>
      </c>
      <c r="P164" s="71">
        <f>VLOOKUP($A164,'BASE LOSS COSTS'!$AZ$14:$BA$28,2,FALSE)</f>
        <v>1.87</v>
      </c>
      <c r="Q164" s="49">
        <f>VLOOKUP(A164,'BASE LOSS COSTS'!$D$55:$E$69,2)</f>
        <v>11</v>
      </c>
      <c r="R164" s="49">
        <f>VLOOKUP(A164,'BASE LOSS COSTS'!$V$55:$W$69,2)</f>
        <v>8</v>
      </c>
      <c r="S164" s="61">
        <f>VLOOKUP(A164,'BASE LOSS COSTS'!$J$14:$K$28,2)</f>
        <v>129</v>
      </c>
      <c r="T164" s="49">
        <f>VLOOKUP(A164,'BASE LOSS COSTS'!$G$55:$H$69,2)</f>
        <v>7</v>
      </c>
      <c r="U164" s="61">
        <f>VLOOKUP(A164,'BASE LOSS COSTS'!$M$14:$N$28,2)</f>
        <v>536</v>
      </c>
      <c r="V164" s="71">
        <f>VLOOKUP($A164,'BASE LOSS COSTS'!$BC$14:$BD$28,2,FALSE)</f>
        <v>1.26</v>
      </c>
      <c r="W164" s="71">
        <f>VLOOKUP($A164,'BASE LOSS COSTS'!$BF$14:$BG$28,2,FALSE)</f>
        <v>1.89</v>
      </c>
      <c r="X164" s="71">
        <f>VLOOKUP($A164,'BASE LOSS COSTS'!$BI$14:$BJ$28,2,FALSE)</f>
        <v>2.52</v>
      </c>
      <c r="Y164" s="61">
        <f>VLOOKUP(A164,'BASE LOSS COSTS'!$J$55:$K$69,2)</f>
        <v>19</v>
      </c>
      <c r="Z164" s="61">
        <f>VLOOKUP(A164,'BASE LOSS COSTS'!$Y$55:$Z$69,2)</f>
        <v>15</v>
      </c>
      <c r="AA164" s="61">
        <f>VLOOKUP(A164,'BASE LOSS COSTS'!$P$14:$Q$28,2)</f>
        <v>127</v>
      </c>
      <c r="AB164" s="71">
        <f>VLOOKUP($A164,'BASE LOSS COSTS'!$BL$14:$BM$28,2,FALSE)</f>
        <v>0.63</v>
      </c>
      <c r="AC164" s="71">
        <f>VLOOKUP($A164,'BASE LOSS COSTS'!$BO$14:$BP$28,2,FALSE)</f>
        <v>1.26</v>
      </c>
      <c r="AD164" s="71">
        <f>VLOOKUP($A164,'BASE LOSS COSTS'!$BR$14:$BS$28,2,FALSE)</f>
        <v>1.89</v>
      </c>
      <c r="AE164" s="61">
        <f>VLOOKUP(A164,'BASE LOSS COSTS'!$M$55:$N$69,2)</f>
        <v>2</v>
      </c>
      <c r="AF164" s="61">
        <f>VLOOKUP(A164,'BASE LOSS COSTS'!$S$14:$T$28,2)</f>
        <v>51</v>
      </c>
      <c r="AG164" s="71">
        <f>VLOOKUP($A164,'BASE LOSS COSTS'!$BU$14:$BV$28,2,FALSE)</f>
        <v>6.3</v>
      </c>
      <c r="AH164" s="71">
        <f>VLOOKUP($A164,'BASE LOSS COSTS'!$BX$14:$BY$28,2,FALSE)</f>
        <v>6.93</v>
      </c>
      <c r="AI164" s="71">
        <f>VLOOKUP($A164,'BASE LOSS COSTS'!$CA$14:$CB$28,2,FALSE)</f>
        <v>8.19</v>
      </c>
      <c r="AJ164" s="61">
        <f>VLOOKUP(A164,'BASE LOSS COSTS'!$P$55:$Q$69,2)</f>
        <v>2</v>
      </c>
      <c r="AK164" s="61">
        <f>VLOOKUP(A164,'BASE LOSS COSTS'!$V$14:$W$28,2)</f>
        <v>421</v>
      </c>
      <c r="AL164" s="71">
        <f>VLOOKUP($A164,'BASE LOSS COSTS'!$CD$14:$CE$28,2,FALSE)</f>
        <v>39.06</v>
      </c>
      <c r="AM164" s="71">
        <f>VLOOKUP($A164,'BASE LOSS COSTS'!$CG$14:$CH$28,2,FALSE)</f>
        <v>44.1</v>
      </c>
      <c r="AN164" s="71">
        <f>VLOOKUP($A164,'BASE LOSS COSTS'!$CJ$14:$CK$28,2,FALSE)</f>
        <v>60.48</v>
      </c>
      <c r="AO164" s="61">
        <f>VLOOKUP(A164,'BASE LOSS COSTS'!$S$55:$T$69,2)</f>
        <v>18</v>
      </c>
      <c r="AP164" s="61">
        <f>VLOOKUP(A164,'BASE LOSS COSTS'!$A$35:$B$49,2)</f>
        <v>336</v>
      </c>
      <c r="AQ164" s="61">
        <f>VLOOKUP(A164,'BASE LOSS COSTS'!$D$35:$E$49,2)</f>
        <v>290</v>
      </c>
      <c r="AR164" s="61">
        <f>VLOOKUP(A164,'BASE LOSS COSTS'!$G$35:$H$49,2)</f>
        <v>370</v>
      </c>
      <c r="AS164" s="61">
        <f>VLOOKUP(A164,'BASE LOSS COSTS'!$J$35:$K$49,2)</f>
        <v>370</v>
      </c>
      <c r="AT164" s="61">
        <f>VLOOKUP(A164,'BASE LOSS COSTS'!$M$35:$N$49,2)</f>
        <v>319</v>
      </c>
      <c r="AU164" s="61">
        <f>VLOOKUP(A164,'BASE LOSS COSTS'!$P$35:$Q$49,2)</f>
        <v>319</v>
      </c>
      <c r="AV164" s="61">
        <f>VLOOKUP(A164,'BASE LOSS COSTS'!$S$35:$T$49,2)</f>
        <v>168</v>
      </c>
      <c r="AW164" s="61">
        <f>VLOOKUP(A164,'BASE LOSS COSTS'!$V$35:$W$49,2)</f>
        <v>168</v>
      </c>
      <c r="AX164" s="61">
        <f>VLOOKUP(A164,'BASE LOSS COSTS'!$Y$35:$Z$49,2)</f>
        <v>145</v>
      </c>
      <c r="AY164" s="61">
        <f>VLOOKUP(A164,'BASE LOSS COSTS'!$AB$35:$AC$49,2)</f>
        <v>145</v>
      </c>
      <c r="AZ164" s="61">
        <f>VLOOKUP(A164,'BASE LOSS COSTS'!$AE$35:$AF$49,2)</f>
        <v>198</v>
      </c>
      <c r="BA164" s="61">
        <f>VLOOKUP(A164,'BASE LOSS COSTS'!$AH$35:$AI$49,2)</f>
        <v>307</v>
      </c>
      <c r="BB164" s="61">
        <f>VLOOKUP(A164,'BASE LOSS COSTS'!$AK$35:$AL$49,2)</f>
        <v>307</v>
      </c>
      <c r="BC164" s="61">
        <f>VLOOKUP(A164,'BASE LOSS COSTS'!$AN$35:$AO$49,2)</f>
        <v>91</v>
      </c>
      <c r="BD164" s="61">
        <f>VLOOKUP(A164,'BASE LOSS COSTS'!$AQ$35:$AR$49,2)</f>
        <v>91</v>
      </c>
      <c r="BE164" s="61">
        <f>VLOOKUP(A164,'BASE LOSS COSTS'!$AT$35:$AU$49,2)</f>
        <v>359</v>
      </c>
      <c r="BF164" s="61">
        <f>VLOOKUP(A164,'BASE LOSS COSTS'!$AW$35:$AX$49,2,FALSE)</f>
        <v>310</v>
      </c>
      <c r="BG164" s="61">
        <f>VLOOKUP(A164,'BASE LOSS COSTS'!$AZ$35:$BA$49,2)</f>
        <v>217</v>
      </c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9"/>
      <c r="CG164" s="39"/>
    </row>
    <row r="165" spans="1:85">
      <c r="A165" s="41">
        <v>116</v>
      </c>
      <c r="B165" s="41">
        <v>67737</v>
      </c>
      <c r="C165" s="49">
        <f>VLOOKUP(A165,'BASE LOSS COSTS'!$A$14:$B$28,2)</f>
        <v>121</v>
      </c>
      <c r="D165" s="70">
        <f>VLOOKUP($A165,'BASE LOSS COSTS'!$Y$14:$Z$28,2,FALSE)</f>
        <v>0.63</v>
      </c>
      <c r="E165" s="70">
        <f>VLOOKUP($A165,'BASE LOSS COSTS'!$AB$14:$AC$28,2,FALSE)</f>
        <v>1.26</v>
      </c>
      <c r="F165" s="70">
        <f>VLOOKUP($A165,'BASE LOSS COSTS'!$AE$14:$AF$28,2,FALSE)</f>
        <v>1.89</v>
      </c>
      <c r="G165" s="49">
        <f>VLOOKUP(A165,'BASE LOSS COSTS'!$A$55:$B$69,2)</f>
        <v>3</v>
      </c>
      <c r="H165" s="61">
        <f>VLOOKUP(A165,'BASE LOSS COSTS'!$D$14:$E$28,2)</f>
        <v>146</v>
      </c>
      <c r="I165" s="61">
        <f>VLOOKUP($A165,'BASE LOSS COSTS'!$AH$14:$AI$28,2,FALSE)</f>
        <v>1</v>
      </c>
      <c r="J165" s="61">
        <f>VLOOKUP($A165,'BASE LOSS COSTS'!$AK$14:$AL$28,2,FALSE)</f>
        <v>2</v>
      </c>
      <c r="K165" s="61">
        <f>VLOOKUP($A165,'BASE LOSS COSTS'!$AN$14:$AO$28,2,FALSE)</f>
        <v>3</v>
      </c>
      <c r="L165" s="61">
        <f>VLOOKUP($A165,'BASE LOSS COSTS'!$AQ$14:$AR$28,2,FALSE)</f>
        <v>5</v>
      </c>
      <c r="M165" s="61">
        <f>VLOOKUP(A165,'BASE LOSS COSTS'!$G$14:$H$28,2)</f>
        <v>116</v>
      </c>
      <c r="N165" s="71">
        <f>VLOOKUP($A165,'BASE LOSS COSTS'!$AT$14:$AU$28,2,FALSE)</f>
        <v>0.62</v>
      </c>
      <c r="O165" s="71">
        <f>VLOOKUP($A165,'BASE LOSS COSTS'!$AW$14:$AX$28,2,FALSE)</f>
        <v>1.25</v>
      </c>
      <c r="P165" s="71">
        <f>VLOOKUP($A165,'BASE LOSS COSTS'!$AZ$14:$BA$28,2,FALSE)</f>
        <v>1.87</v>
      </c>
      <c r="Q165" s="49">
        <f>VLOOKUP(A165,'BASE LOSS COSTS'!$D$55:$E$69,2)</f>
        <v>11</v>
      </c>
      <c r="R165" s="49">
        <f>VLOOKUP(A165,'BASE LOSS COSTS'!$V$55:$W$69,2)</f>
        <v>8</v>
      </c>
      <c r="S165" s="61">
        <f>VLOOKUP(A165,'BASE LOSS COSTS'!$J$14:$K$28,2)</f>
        <v>129</v>
      </c>
      <c r="T165" s="49">
        <f>VLOOKUP(A165,'BASE LOSS COSTS'!$G$55:$H$69,2)</f>
        <v>7</v>
      </c>
      <c r="U165" s="61">
        <f>VLOOKUP(A165,'BASE LOSS COSTS'!$M$14:$N$28,2)</f>
        <v>536</v>
      </c>
      <c r="V165" s="71">
        <f>VLOOKUP($A165,'BASE LOSS COSTS'!$BC$14:$BD$28,2,FALSE)</f>
        <v>1.26</v>
      </c>
      <c r="W165" s="71">
        <f>VLOOKUP($A165,'BASE LOSS COSTS'!$BF$14:$BG$28,2,FALSE)</f>
        <v>1.89</v>
      </c>
      <c r="X165" s="71">
        <f>VLOOKUP($A165,'BASE LOSS COSTS'!$BI$14:$BJ$28,2,FALSE)</f>
        <v>2.52</v>
      </c>
      <c r="Y165" s="61">
        <f>VLOOKUP(A165,'BASE LOSS COSTS'!$J$55:$K$69,2)</f>
        <v>19</v>
      </c>
      <c r="Z165" s="61">
        <f>VLOOKUP(A165,'BASE LOSS COSTS'!$Y$55:$Z$69,2)</f>
        <v>15</v>
      </c>
      <c r="AA165" s="61">
        <f>VLOOKUP(A165,'BASE LOSS COSTS'!$P$14:$Q$28,2)</f>
        <v>127</v>
      </c>
      <c r="AB165" s="71">
        <f>VLOOKUP($A165,'BASE LOSS COSTS'!$BL$14:$BM$28,2,FALSE)</f>
        <v>0.63</v>
      </c>
      <c r="AC165" s="71">
        <f>VLOOKUP($A165,'BASE LOSS COSTS'!$BO$14:$BP$28,2,FALSE)</f>
        <v>1.26</v>
      </c>
      <c r="AD165" s="71">
        <f>VLOOKUP($A165,'BASE LOSS COSTS'!$BR$14:$BS$28,2,FALSE)</f>
        <v>1.89</v>
      </c>
      <c r="AE165" s="61">
        <f>VLOOKUP(A165,'BASE LOSS COSTS'!$M$55:$N$69,2)</f>
        <v>2</v>
      </c>
      <c r="AF165" s="61">
        <f>VLOOKUP(A165,'BASE LOSS COSTS'!$S$14:$T$28,2)</f>
        <v>51</v>
      </c>
      <c r="AG165" s="71">
        <f>VLOOKUP($A165,'BASE LOSS COSTS'!$BU$14:$BV$28,2,FALSE)</f>
        <v>6.3</v>
      </c>
      <c r="AH165" s="71">
        <f>VLOOKUP($A165,'BASE LOSS COSTS'!$BX$14:$BY$28,2,FALSE)</f>
        <v>6.93</v>
      </c>
      <c r="AI165" s="71">
        <f>VLOOKUP($A165,'BASE LOSS COSTS'!$CA$14:$CB$28,2,FALSE)</f>
        <v>8.19</v>
      </c>
      <c r="AJ165" s="61">
        <f>VLOOKUP(A165,'BASE LOSS COSTS'!$P$55:$Q$69,2)</f>
        <v>2</v>
      </c>
      <c r="AK165" s="61">
        <f>VLOOKUP(A165,'BASE LOSS COSTS'!$V$14:$W$28,2)</f>
        <v>421</v>
      </c>
      <c r="AL165" s="71">
        <f>VLOOKUP($A165,'BASE LOSS COSTS'!$CD$14:$CE$28,2,FALSE)</f>
        <v>39.06</v>
      </c>
      <c r="AM165" s="71">
        <f>VLOOKUP($A165,'BASE LOSS COSTS'!$CG$14:$CH$28,2,FALSE)</f>
        <v>44.1</v>
      </c>
      <c r="AN165" s="71">
        <f>VLOOKUP($A165,'BASE LOSS COSTS'!$CJ$14:$CK$28,2,FALSE)</f>
        <v>60.48</v>
      </c>
      <c r="AO165" s="61">
        <f>VLOOKUP(A165,'BASE LOSS COSTS'!$S$55:$T$69,2)</f>
        <v>18</v>
      </c>
      <c r="AP165" s="61">
        <f>VLOOKUP(A165,'BASE LOSS COSTS'!$A$35:$B$49,2)</f>
        <v>336</v>
      </c>
      <c r="AQ165" s="61">
        <f>VLOOKUP(A165,'BASE LOSS COSTS'!$D$35:$E$49,2)</f>
        <v>290</v>
      </c>
      <c r="AR165" s="61">
        <f>VLOOKUP(A165,'BASE LOSS COSTS'!$G$35:$H$49,2)</f>
        <v>370</v>
      </c>
      <c r="AS165" s="61">
        <f>VLOOKUP(A165,'BASE LOSS COSTS'!$J$35:$K$49,2)</f>
        <v>370</v>
      </c>
      <c r="AT165" s="61">
        <f>VLOOKUP(A165,'BASE LOSS COSTS'!$M$35:$N$49,2)</f>
        <v>319</v>
      </c>
      <c r="AU165" s="61">
        <f>VLOOKUP(A165,'BASE LOSS COSTS'!$P$35:$Q$49,2)</f>
        <v>319</v>
      </c>
      <c r="AV165" s="61">
        <f>VLOOKUP(A165,'BASE LOSS COSTS'!$S$35:$T$49,2)</f>
        <v>168</v>
      </c>
      <c r="AW165" s="61">
        <f>VLOOKUP(A165,'BASE LOSS COSTS'!$V$35:$W$49,2)</f>
        <v>168</v>
      </c>
      <c r="AX165" s="61">
        <f>VLOOKUP(A165,'BASE LOSS COSTS'!$Y$35:$Z$49,2)</f>
        <v>145</v>
      </c>
      <c r="AY165" s="61">
        <f>VLOOKUP(A165,'BASE LOSS COSTS'!$AB$35:$AC$49,2)</f>
        <v>145</v>
      </c>
      <c r="AZ165" s="61">
        <f>VLOOKUP(A165,'BASE LOSS COSTS'!$AE$35:$AF$49,2)</f>
        <v>198</v>
      </c>
      <c r="BA165" s="61">
        <f>VLOOKUP(A165,'BASE LOSS COSTS'!$AH$35:$AI$49,2)</f>
        <v>307</v>
      </c>
      <c r="BB165" s="61">
        <f>VLOOKUP(A165,'BASE LOSS COSTS'!$AK$35:$AL$49,2)</f>
        <v>307</v>
      </c>
      <c r="BC165" s="61">
        <f>VLOOKUP(A165,'BASE LOSS COSTS'!$AN$35:$AO$49,2)</f>
        <v>91</v>
      </c>
      <c r="BD165" s="61">
        <f>VLOOKUP(A165,'BASE LOSS COSTS'!$AQ$35:$AR$49,2)</f>
        <v>91</v>
      </c>
      <c r="BE165" s="61">
        <f>VLOOKUP(A165,'BASE LOSS COSTS'!$AT$35:$AU$49,2)</f>
        <v>359</v>
      </c>
      <c r="BF165" s="61">
        <f>VLOOKUP(A165,'BASE LOSS COSTS'!$AW$35:$AX$49,2,FALSE)</f>
        <v>310</v>
      </c>
      <c r="BG165" s="61">
        <f>VLOOKUP(A165,'BASE LOSS COSTS'!$AZ$35:$BA$49,2)</f>
        <v>217</v>
      </c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9"/>
      <c r="CG165" s="39"/>
    </row>
    <row r="166" spans="1:85">
      <c r="A166" s="41">
        <v>116</v>
      </c>
      <c r="B166" s="41">
        <v>67738</v>
      </c>
      <c r="C166" s="49">
        <f>VLOOKUP(A166,'BASE LOSS COSTS'!$A$14:$B$28,2)</f>
        <v>121</v>
      </c>
      <c r="D166" s="70">
        <f>VLOOKUP($A166,'BASE LOSS COSTS'!$Y$14:$Z$28,2,FALSE)</f>
        <v>0.63</v>
      </c>
      <c r="E166" s="70">
        <f>VLOOKUP($A166,'BASE LOSS COSTS'!$AB$14:$AC$28,2,FALSE)</f>
        <v>1.26</v>
      </c>
      <c r="F166" s="70">
        <f>VLOOKUP($A166,'BASE LOSS COSTS'!$AE$14:$AF$28,2,FALSE)</f>
        <v>1.89</v>
      </c>
      <c r="G166" s="49">
        <f>VLOOKUP(A166,'BASE LOSS COSTS'!$A$55:$B$69,2)</f>
        <v>3</v>
      </c>
      <c r="H166" s="61">
        <f>VLOOKUP(A166,'BASE LOSS COSTS'!$D$14:$E$28,2)</f>
        <v>146</v>
      </c>
      <c r="I166" s="61">
        <f>VLOOKUP($A166,'BASE LOSS COSTS'!$AH$14:$AI$28,2,FALSE)</f>
        <v>1</v>
      </c>
      <c r="J166" s="61">
        <f>VLOOKUP($A166,'BASE LOSS COSTS'!$AK$14:$AL$28,2,FALSE)</f>
        <v>2</v>
      </c>
      <c r="K166" s="61">
        <f>VLOOKUP($A166,'BASE LOSS COSTS'!$AN$14:$AO$28,2,FALSE)</f>
        <v>3</v>
      </c>
      <c r="L166" s="61">
        <f>VLOOKUP($A166,'BASE LOSS COSTS'!$AQ$14:$AR$28,2,FALSE)</f>
        <v>5</v>
      </c>
      <c r="M166" s="61">
        <f>VLOOKUP(A166,'BASE LOSS COSTS'!$G$14:$H$28,2)</f>
        <v>116</v>
      </c>
      <c r="N166" s="71">
        <f>VLOOKUP($A166,'BASE LOSS COSTS'!$AT$14:$AU$28,2,FALSE)</f>
        <v>0.62</v>
      </c>
      <c r="O166" s="71">
        <f>VLOOKUP($A166,'BASE LOSS COSTS'!$AW$14:$AX$28,2,FALSE)</f>
        <v>1.25</v>
      </c>
      <c r="P166" s="71">
        <f>VLOOKUP($A166,'BASE LOSS COSTS'!$AZ$14:$BA$28,2,FALSE)</f>
        <v>1.87</v>
      </c>
      <c r="Q166" s="49">
        <f>VLOOKUP(A166,'BASE LOSS COSTS'!$D$55:$E$69,2)</f>
        <v>11</v>
      </c>
      <c r="R166" s="49">
        <f>VLOOKUP(A166,'BASE LOSS COSTS'!$V$55:$W$69,2)</f>
        <v>8</v>
      </c>
      <c r="S166" s="61">
        <f>VLOOKUP(A166,'BASE LOSS COSTS'!$J$14:$K$28,2)</f>
        <v>129</v>
      </c>
      <c r="T166" s="49">
        <f>VLOOKUP(A166,'BASE LOSS COSTS'!$G$55:$H$69,2)</f>
        <v>7</v>
      </c>
      <c r="U166" s="61">
        <f>VLOOKUP(A166,'BASE LOSS COSTS'!$M$14:$N$28,2)</f>
        <v>536</v>
      </c>
      <c r="V166" s="71">
        <f>VLOOKUP($A166,'BASE LOSS COSTS'!$BC$14:$BD$28,2,FALSE)</f>
        <v>1.26</v>
      </c>
      <c r="W166" s="71">
        <f>VLOOKUP($A166,'BASE LOSS COSTS'!$BF$14:$BG$28,2,FALSE)</f>
        <v>1.89</v>
      </c>
      <c r="X166" s="71">
        <f>VLOOKUP($A166,'BASE LOSS COSTS'!$BI$14:$BJ$28,2,FALSE)</f>
        <v>2.52</v>
      </c>
      <c r="Y166" s="61">
        <f>VLOOKUP(A166,'BASE LOSS COSTS'!$J$55:$K$69,2)</f>
        <v>19</v>
      </c>
      <c r="Z166" s="61">
        <f>VLOOKUP(A166,'BASE LOSS COSTS'!$Y$55:$Z$69,2)</f>
        <v>15</v>
      </c>
      <c r="AA166" s="61">
        <f>VLOOKUP(A166,'BASE LOSS COSTS'!$P$14:$Q$28,2)</f>
        <v>127</v>
      </c>
      <c r="AB166" s="71">
        <f>VLOOKUP($A166,'BASE LOSS COSTS'!$BL$14:$BM$28,2,FALSE)</f>
        <v>0.63</v>
      </c>
      <c r="AC166" s="71">
        <f>VLOOKUP($A166,'BASE LOSS COSTS'!$BO$14:$BP$28,2,FALSE)</f>
        <v>1.26</v>
      </c>
      <c r="AD166" s="71">
        <f>VLOOKUP($A166,'BASE LOSS COSTS'!$BR$14:$BS$28,2,FALSE)</f>
        <v>1.89</v>
      </c>
      <c r="AE166" s="61">
        <f>VLOOKUP(A166,'BASE LOSS COSTS'!$M$55:$N$69,2)</f>
        <v>2</v>
      </c>
      <c r="AF166" s="61">
        <f>VLOOKUP(A166,'BASE LOSS COSTS'!$S$14:$T$28,2)</f>
        <v>51</v>
      </c>
      <c r="AG166" s="71">
        <f>VLOOKUP($A166,'BASE LOSS COSTS'!$BU$14:$BV$28,2,FALSE)</f>
        <v>6.3</v>
      </c>
      <c r="AH166" s="71">
        <f>VLOOKUP($A166,'BASE LOSS COSTS'!$BX$14:$BY$28,2,FALSE)</f>
        <v>6.93</v>
      </c>
      <c r="AI166" s="71">
        <f>VLOOKUP($A166,'BASE LOSS COSTS'!$CA$14:$CB$28,2,FALSE)</f>
        <v>8.19</v>
      </c>
      <c r="AJ166" s="61">
        <f>VLOOKUP(A166,'BASE LOSS COSTS'!$P$55:$Q$69,2)</f>
        <v>2</v>
      </c>
      <c r="AK166" s="61">
        <f>VLOOKUP(A166,'BASE LOSS COSTS'!$V$14:$W$28,2)</f>
        <v>421</v>
      </c>
      <c r="AL166" s="71">
        <f>VLOOKUP($A166,'BASE LOSS COSTS'!$CD$14:$CE$28,2,FALSE)</f>
        <v>39.06</v>
      </c>
      <c r="AM166" s="71">
        <f>VLOOKUP($A166,'BASE LOSS COSTS'!$CG$14:$CH$28,2,FALSE)</f>
        <v>44.1</v>
      </c>
      <c r="AN166" s="71">
        <f>VLOOKUP($A166,'BASE LOSS COSTS'!$CJ$14:$CK$28,2,FALSE)</f>
        <v>60.48</v>
      </c>
      <c r="AO166" s="61">
        <f>VLOOKUP(A166,'BASE LOSS COSTS'!$S$55:$T$69,2)</f>
        <v>18</v>
      </c>
      <c r="AP166" s="61">
        <f>VLOOKUP(A166,'BASE LOSS COSTS'!$A$35:$B$49,2)</f>
        <v>336</v>
      </c>
      <c r="AQ166" s="61">
        <f>VLOOKUP(A166,'BASE LOSS COSTS'!$D$35:$E$49,2)</f>
        <v>290</v>
      </c>
      <c r="AR166" s="61">
        <f>VLOOKUP(A166,'BASE LOSS COSTS'!$G$35:$H$49,2)</f>
        <v>370</v>
      </c>
      <c r="AS166" s="61">
        <f>VLOOKUP(A166,'BASE LOSS COSTS'!$J$35:$K$49,2)</f>
        <v>370</v>
      </c>
      <c r="AT166" s="61">
        <f>VLOOKUP(A166,'BASE LOSS COSTS'!$M$35:$N$49,2)</f>
        <v>319</v>
      </c>
      <c r="AU166" s="61">
        <f>VLOOKUP(A166,'BASE LOSS COSTS'!$P$35:$Q$49,2)</f>
        <v>319</v>
      </c>
      <c r="AV166" s="61">
        <f>VLOOKUP(A166,'BASE LOSS COSTS'!$S$35:$T$49,2)</f>
        <v>168</v>
      </c>
      <c r="AW166" s="61">
        <f>VLOOKUP(A166,'BASE LOSS COSTS'!$V$35:$W$49,2)</f>
        <v>168</v>
      </c>
      <c r="AX166" s="61">
        <f>VLOOKUP(A166,'BASE LOSS COSTS'!$Y$35:$Z$49,2)</f>
        <v>145</v>
      </c>
      <c r="AY166" s="61">
        <f>VLOOKUP(A166,'BASE LOSS COSTS'!$AB$35:$AC$49,2)</f>
        <v>145</v>
      </c>
      <c r="AZ166" s="61">
        <f>VLOOKUP(A166,'BASE LOSS COSTS'!$AE$35:$AF$49,2)</f>
        <v>198</v>
      </c>
      <c r="BA166" s="61">
        <f>VLOOKUP(A166,'BASE LOSS COSTS'!$AH$35:$AI$49,2)</f>
        <v>307</v>
      </c>
      <c r="BB166" s="61">
        <f>VLOOKUP(A166,'BASE LOSS COSTS'!$AK$35:$AL$49,2)</f>
        <v>307</v>
      </c>
      <c r="BC166" s="61">
        <f>VLOOKUP(A166,'BASE LOSS COSTS'!$AN$35:$AO$49,2)</f>
        <v>91</v>
      </c>
      <c r="BD166" s="61">
        <f>VLOOKUP(A166,'BASE LOSS COSTS'!$AQ$35:$AR$49,2)</f>
        <v>91</v>
      </c>
      <c r="BE166" s="61">
        <f>VLOOKUP(A166,'BASE LOSS COSTS'!$AT$35:$AU$49,2)</f>
        <v>359</v>
      </c>
      <c r="BF166" s="61">
        <f>VLOOKUP(A166,'BASE LOSS COSTS'!$AW$35:$AX$49,2,FALSE)</f>
        <v>310</v>
      </c>
      <c r="BG166" s="61">
        <f>VLOOKUP(A166,'BASE LOSS COSTS'!$AZ$35:$BA$49,2)</f>
        <v>217</v>
      </c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9"/>
      <c r="CG166" s="39"/>
    </row>
    <row r="167" spans="1:85">
      <c r="A167" s="41">
        <v>116</v>
      </c>
      <c r="B167" s="41">
        <v>67739</v>
      </c>
      <c r="C167" s="49">
        <f>VLOOKUP(A167,'BASE LOSS COSTS'!$A$14:$B$28,2)</f>
        <v>121</v>
      </c>
      <c r="D167" s="70">
        <f>VLOOKUP($A167,'BASE LOSS COSTS'!$Y$14:$Z$28,2,FALSE)</f>
        <v>0.63</v>
      </c>
      <c r="E167" s="70">
        <f>VLOOKUP($A167,'BASE LOSS COSTS'!$AB$14:$AC$28,2,FALSE)</f>
        <v>1.26</v>
      </c>
      <c r="F167" s="70">
        <f>VLOOKUP($A167,'BASE LOSS COSTS'!$AE$14:$AF$28,2,FALSE)</f>
        <v>1.89</v>
      </c>
      <c r="G167" s="49">
        <f>VLOOKUP(A167,'BASE LOSS COSTS'!$A$55:$B$69,2)</f>
        <v>3</v>
      </c>
      <c r="H167" s="61">
        <f>VLOOKUP(A167,'BASE LOSS COSTS'!$D$14:$E$28,2)</f>
        <v>146</v>
      </c>
      <c r="I167" s="61">
        <f>VLOOKUP($A167,'BASE LOSS COSTS'!$AH$14:$AI$28,2,FALSE)</f>
        <v>1</v>
      </c>
      <c r="J167" s="61">
        <f>VLOOKUP($A167,'BASE LOSS COSTS'!$AK$14:$AL$28,2,FALSE)</f>
        <v>2</v>
      </c>
      <c r="K167" s="61">
        <f>VLOOKUP($A167,'BASE LOSS COSTS'!$AN$14:$AO$28,2,FALSE)</f>
        <v>3</v>
      </c>
      <c r="L167" s="61">
        <f>VLOOKUP($A167,'BASE LOSS COSTS'!$AQ$14:$AR$28,2,FALSE)</f>
        <v>5</v>
      </c>
      <c r="M167" s="61">
        <f>VLOOKUP(A167,'BASE LOSS COSTS'!$G$14:$H$28,2)</f>
        <v>116</v>
      </c>
      <c r="N167" s="71">
        <f>VLOOKUP($A167,'BASE LOSS COSTS'!$AT$14:$AU$28,2,FALSE)</f>
        <v>0.62</v>
      </c>
      <c r="O167" s="71">
        <f>VLOOKUP($A167,'BASE LOSS COSTS'!$AW$14:$AX$28,2,FALSE)</f>
        <v>1.25</v>
      </c>
      <c r="P167" s="71">
        <f>VLOOKUP($A167,'BASE LOSS COSTS'!$AZ$14:$BA$28,2,FALSE)</f>
        <v>1.87</v>
      </c>
      <c r="Q167" s="49">
        <f>VLOOKUP(A167,'BASE LOSS COSTS'!$D$55:$E$69,2)</f>
        <v>11</v>
      </c>
      <c r="R167" s="49">
        <f>VLOOKUP(A167,'BASE LOSS COSTS'!$V$55:$W$69,2)</f>
        <v>8</v>
      </c>
      <c r="S167" s="61">
        <f>VLOOKUP(A167,'BASE LOSS COSTS'!$J$14:$K$28,2)</f>
        <v>129</v>
      </c>
      <c r="T167" s="49">
        <f>VLOOKUP(A167,'BASE LOSS COSTS'!$G$55:$H$69,2)</f>
        <v>7</v>
      </c>
      <c r="U167" s="61">
        <f>VLOOKUP(A167,'BASE LOSS COSTS'!$M$14:$N$28,2)</f>
        <v>536</v>
      </c>
      <c r="V167" s="71">
        <f>VLOOKUP($A167,'BASE LOSS COSTS'!$BC$14:$BD$28,2,FALSE)</f>
        <v>1.26</v>
      </c>
      <c r="W167" s="71">
        <f>VLOOKUP($A167,'BASE LOSS COSTS'!$BF$14:$BG$28,2,FALSE)</f>
        <v>1.89</v>
      </c>
      <c r="X167" s="71">
        <f>VLOOKUP($A167,'BASE LOSS COSTS'!$BI$14:$BJ$28,2,FALSE)</f>
        <v>2.52</v>
      </c>
      <c r="Y167" s="61">
        <f>VLOOKUP(A167,'BASE LOSS COSTS'!$J$55:$K$69,2)</f>
        <v>19</v>
      </c>
      <c r="Z167" s="61">
        <f>VLOOKUP(A167,'BASE LOSS COSTS'!$Y$55:$Z$69,2)</f>
        <v>15</v>
      </c>
      <c r="AA167" s="61">
        <f>VLOOKUP(A167,'BASE LOSS COSTS'!$P$14:$Q$28,2)</f>
        <v>127</v>
      </c>
      <c r="AB167" s="71">
        <f>VLOOKUP($A167,'BASE LOSS COSTS'!$BL$14:$BM$28,2,FALSE)</f>
        <v>0.63</v>
      </c>
      <c r="AC167" s="71">
        <f>VLOOKUP($A167,'BASE LOSS COSTS'!$BO$14:$BP$28,2,FALSE)</f>
        <v>1.26</v>
      </c>
      <c r="AD167" s="71">
        <f>VLOOKUP($A167,'BASE LOSS COSTS'!$BR$14:$BS$28,2,FALSE)</f>
        <v>1.89</v>
      </c>
      <c r="AE167" s="61">
        <f>VLOOKUP(A167,'BASE LOSS COSTS'!$M$55:$N$69,2)</f>
        <v>2</v>
      </c>
      <c r="AF167" s="61">
        <f>VLOOKUP(A167,'BASE LOSS COSTS'!$S$14:$T$28,2)</f>
        <v>51</v>
      </c>
      <c r="AG167" s="71">
        <f>VLOOKUP($A167,'BASE LOSS COSTS'!$BU$14:$BV$28,2,FALSE)</f>
        <v>6.3</v>
      </c>
      <c r="AH167" s="71">
        <f>VLOOKUP($A167,'BASE LOSS COSTS'!$BX$14:$BY$28,2,FALSE)</f>
        <v>6.93</v>
      </c>
      <c r="AI167" s="71">
        <f>VLOOKUP($A167,'BASE LOSS COSTS'!$CA$14:$CB$28,2,FALSE)</f>
        <v>8.19</v>
      </c>
      <c r="AJ167" s="61">
        <f>VLOOKUP(A167,'BASE LOSS COSTS'!$P$55:$Q$69,2)</f>
        <v>2</v>
      </c>
      <c r="AK167" s="61">
        <f>VLOOKUP(A167,'BASE LOSS COSTS'!$V$14:$W$28,2)</f>
        <v>421</v>
      </c>
      <c r="AL167" s="71">
        <f>VLOOKUP($A167,'BASE LOSS COSTS'!$CD$14:$CE$28,2,FALSE)</f>
        <v>39.06</v>
      </c>
      <c r="AM167" s="71">
        <f>VLOOKUP($A167,'BASE LOSS COSTS'!$CG$14:$CH$28,2,FALSE)</f>
        <v>44.1</v>
      </c>
      <c r="AN167" s="71">
        <f>VLOOKUP($A167,'BASE LOSS COSTS'!$CJ$14:$CK$28,2,FALSE)</f>
        <v>60.48</v>
      </c>
      <c r="AO167" s="61">
        <f>VLOOKUP(A167,'BASE LOSS COSTS'!$S$55:$T$69,2)</f>
        <v>18</v>
      </c>
      <c r="AP167" s="61">
        <f>VLOOKUP(A167,'BASE LOSS COSTS'!$A$35:$B$49,2)</f>
        <v>336</v>
      </c>
      <c r="AQ167" s="61">
        <f>VLOOKUP(A167,'BASE LOSS COSTS'!$D$35:$E$49,2)</f>
        <v>290</v>
      </c>
      <c r="AR167" s="61">
        <f>VLOOKUP(A167,'BASE LOSS COSTS'!$G$35:$H$49,2)</f>
        <v>370</v>
      </c>
      <c r="AS167" s="61">
        <f>VLOOKUP(A167,'BASE LOSS COSTS'!$J$35:$K$49,2)</f>
        <v>370</v>
      </c>
      <c r="AT167" s="61">
        <f>VLOOKUP(A167,'BASE LOSS COSTS'!$M$35:$N$49,2)</f>
        <v>319</v>
      </c>
      <c r="AU167" s="61">
        <f>VLOOKUP(A167,'BASE LOSS COSTS'!$P$35:$Q$49,2)</f>
        <v>319</v>
      </c>
      <c r="AV167" s="61">
        <f>VLOOKUP(A167,'BASE LOSS COSTS'!$S$35:$T$49,2)</f>
        <v>168</v>
      </c>
      <c r="AW167" s="61">
        <f>VLOOKUP(A167,'BASE LOSS COSTS'!$V$35:$W$49,2)</f>
        <v>168</v>
      </c>
      <c r="AX167" s="61">
        <f>VLOOKUP(A167,'BASE LOSS COSTS'!$Y$35:$Z$49,2)</f>
        <v>145</v>
      </c>
      <c r="AY167" s="61">
        <f>VLOOKUP(A167,'BASE LOSS COSTS'!$AB$35:$AC$49,2)</f>
        <v>145</v>
      </c>
      <c r="AZ167" s="61">
        <f>VLOOKUP(A167,'BASE LOSS COSTS'!$AE$35:$AF$49,2)</f>
        <v>198</v>
      </c>
      <c r="BA167" s="61">
        <f>VLOOKUP(A167,'BASE LOSS COSTS'!$AH$35:$AI$49,2)</f>
        <v>307</v>
      </c>
      <c r="BB167" s="61">
        <f>VLOOKUP(A167,'BASE LOSS COSTS'!$AK$35:$AL$49,2)</f>
        <v>307</v>
      </c>
      <c r="BC167" s="61">
        <f>VLOOKUP(A167,'BASE LOSS COSTS'!$AN$35:$AO$49,2)</f>
        <v>91</v>
      </c>
      <c r="BD167" s="61">
        <f>VLOOKUP(A167,'BASE LOSS COSTS'!$AQ$35:$AR$49,2)</f>
        <v>91</v>
      </c>
      <c r="BE167" s="61">
        <f>VLOOKUP(A167,'BASE LOSS COSTS'!$AT$35:$AU$49,2)</f>
        <v>359</v>
      </c>
      <c r="BF167" s="61">
        <f>VLOOKUP(A167,'BASE LOSS COSTS'!$AW$35:$AX$49,2,FALSE)</f>
        <v>310</v>
      </c>
      <c r="BG167" s="61">
        <f>VLOOKUP(A167,'BASE LOSS COSTS'!$AZ$35:$BA$49,2)</f>
        <v>217</v>
      </c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9"/>
      <c r="CG167" s="39"/>
    </row>
    <row r="168" spans="1:85">
      <c r="A168" s="41">
        <v>116</v>
      </c>
      <c r="B168" s="41">
        <v>67740</v>
      </c>
      <c r="C168" s="49">
        <f>VLOOKUP(A168,'BASE LOSS COSTS'!$A$14:$B$28,2)</f>
        <v>121</v>
      </c>
      <c r="D168" s="70">
        <f>VLOOKUP($A168,'BASE LOSS COSTS'!$Y$14:$Z$28,2,FALSE)</f>
        <v>0.63</v>
      </c>
      <c r="E168" s="70">
        <f>VLOOKUP($A168,'BASE LOSS COSTS'!$AB$14:$AC$28,2,FALSE)</f>
        <v>1.26</v>
      </c>
      <c r="F168" s="70">
        <f>VLOOKUP($A168,'BASE LOSS COSTS'!$AE$14:$AF$28,2,FALSE)</f>
        <v>1.89</v>
      </c>
      <c r="G168" s="49">
        <f>VLOOKUP(A168,'BASE LOSS COSTS'!$A$55:$B$69,2)</f>
        <v>3</v>
      </c>
      <c r="H168" s="61">
        <f>VLOOKUP(A168,'BASE LOSS COSTS'!$D$14:$E$28,2)</f>
        <v>146</v>
      </c>
      <c r="I168" s="61">
        <f>VLOOKUP($A168,'BASE LOSS COSTS'!$AH$14:$AI$28,2,FALSE)</f>
        <v>1</v>
      </c>
      <c r="J168" s="61">
        <f>VLOOKUP($A168,'BASE LOSS COSTS'!$AK$14:$AL$28,2,FALSE)</f>
        <v>2</v>
      </c>
      <c r="K168" s="61">
        <f>VLOOKUP($A168,'BASE LOSS COSTS'!$AN$14:$AO$28,2,FALSE)</f>
        <v>3</v>
      </c>
      <c r="L168" s="61">
        <f>VLOOKUP($A168,'BASE LOSS COSTS'!$AQ$14:$AR$28,2,FALSE)</f>
        <v>5</v>
      </c>
      <c r="M168" s="61">
        <f>VLOOKUP(A168,'BASE LOSS COSTS'!$G$14:$H$28,2)</f>
        <v>116</v>
      </c>
      <c r="N168" s="71">
        <f>VLOOKUP($A168,'BASE LOSS COSTS'!$AT$14:$AU$28,2,FALSE)</f>
        <v>0.62</v>
      </c>
      <c r="O168" s="71">
        <f>VLOOKUP($A168,'BASE LOSS COSTS'!$AW$14:$AX$28,2,FALSE)</f>
        <v>1.25</v>
      </c>
      <c r="P168" s="71">
        <f>VLOOKUP($A168,'BASE LOSS COSTS'!$AZ$14:$BA$28,2,FALSE)</f>
        <v>1.87</v>
      </c>
      <c r="Q168" s="49">
        <f>VLOOKUP(A168,'BASE LOSS COSTS'!$D$55:$E$69,2)</f>
        <v>11</v>
      </c>
      <c r="R168" s="49">
        <f>VLOOKUP(A168,'BASE LOSS COSTS'!$V$55:$W$69,2)</f>
        <v>8</v>
      </c>
      <c r="S168" s="61">
        <f>VLOOKUP(A168,'BASE LOSS COSTS'!$J$14:$K$28,2)</f>
        <v>129</v>
      </c>
      <c r="T168" s="49">
        <f>VLOOKUP(A168,'BASE LOSS COSTS'!$G$55:$H$69,2)</f>
        <v>7</v>
      </c>
      <c r="U168" s="61">
        <f>VLOOKUP(A168,'BASE LOSS COSTS'!$M$14:$N$28,2)</f>
        <v>536</v>
      </c>
      <c r="V168" s="71">
        <f>VLOOKUP($A168,'BASE LOSS COSTS'!$BC$14:$BD$28,2,FALSE)</f>
        <v>1.26</v>
      </c>
      <c r="W168" s="71">
        <f>VLOOKUP($A168,'BASE LOSS COSTS'!$BF$14:$BG$28,2,FALSE)</f>
        <v>1.89</v>
      </c>
      <c r="X168" s="71">
        <f>VLOOKUP($A168,'BASE LOSS COSTS'!$BI$14:$BJ$28,2,FALSE)</f>
        <v>2.52</v>
      </c>
      <c r="Y168" s="61">
        <f>VLOOKUP(A168,'BASE LOSS COSTS'!$J$55:$K$69,2)</f>
        <v>19</v>
      </c>
      <c r="Z168" s="61">
        <f>VLOOKUP(A168,'BASE LOSS COSTS'!$Y$55:$Z$69,2)</f>
        <v>15</v>
      </c>
      <c r="AA168" s="61">
        <f>VLOOKUP(A168,'BASE LOSS COSTS'!$P$14:$Q$28,2)</f>
        <v>127</v>
      </c>
      <c r="AB168" s="71">
        <f>VLOOKUP($A168,'BASE LOSS COSTS'!$BL$14:$BM$28,2,FALSE)</f>
        <v>0.63</v>
      </c>
      <c r="AC168" s="71">
        <f>VLOOKUP($A168,'BASE LOSS COSTS'!$BO$14:$BP$28,2,FALSE)</f>
        <v>1.26</v>
      </c>
      <c r="AD168" s="71">
        <f>VLOOKUP($A168,'BASE LOSS COSTS'!$BR$14:$BS$28,2,FALSE)</f>
        <v>1.89</v>
      </c>
      <c r="AE168" s="61">
        <f>VLOOKUP(A168,'BASE LOSS COSTS'!$M$55:$N$69,2)</f>
        <v>2</v>
      </c>
      <c r="AF168" s="61">
        <f>VLOOKUP(A168,'BASE LOSS COSTS'!$S$14:$T$28,2)</f>
        <v>51</v>
      </c>
      <c r="AG168" s="71">
        <f>VLOOKUP($A168,'BASE LOSS COSTS'!$BU$14:$BV$28,2,FALSE)</f>
        <v>6.3</v>
      </c>
      <c r="AH168" s="71">
        <f>VLOOKUP($A168,'BASE LOSS COSTS'!$BX$14:$BY$28,2,FALSE)</f>
        <v>6.93</v>
      </c>
      <c r="AI168" s="71">
        <f>VLOOKUP($A168,'BASE LOSS COSTS'!$CA$14:$CB$28,2,FALSE)</f>
        <v>8.19</v>
      </c>
      <c r="AJ168" s="61">
        <f>VLOOKUP(A168,'BASE LOSS COSTS'!$P$55:$Q$69,2)</f>
        <v>2</v>
      </c>
      <c r="AK168" s="61">
        <f>VLOOKUP(A168,'BASE LOSS COSTS'!$V$14:$W$28,2)</f>
        <v>421</v>
      </c>
      <c r="AL168" s="71">
        <f>VLOOKUP($A168,'BASE LOSS COSTS'!$CD$14:$CE$28,2,FALSE)</f>
        <v>39.06</v>
      </c>
      <c r="AM168" s="71">
        <f>VLOOKUP($A168,'BASE LOSS COSTS'!$CG$14:$CH$28,2,FALSE)</f>
        <v>44.1</v>
      </c>
      <c r="AN168" s="71">
        <f>VLOOKUP($A168,'BASE LOSS COSTS'!$CJ$14:$CK$28,2,FALSE)</f>
        <v>60.48</v>
      </c>
      <c r="AO168" s="61">
        <f>VLOOKUP(A168,'BASE LOSS COSTS'!$S$55:$T$69,2)</f>
        <v>18</v>
      </c>
      <c r="AP168" s="61">
        <f>VLOOKUP(A168,'BASE LOSS COSTS'!$A$35:$B$49,2)</f>
        <v>336</v>
      </c>
      <c r="AQ168" s="61">
        <f>VLOOKUP(A168,'BASE LOSS COSTS'!$D$35:$E$49,2)</f>
        <v>290</v>
      </c>
      <c r="AR168" s="61">
        <f>VLOOKUP(A168,'BASE LOSS COSTS'!$G$35:$H$49,2)</f>
        <v>370</v>
      </c>
      <c r="AS168" s="61">
        <f>VLOOKUP(A168,'BASE LOSS COSTS'!$J$35:$K$49,2)</f>
        <v>370</v>
      </c>
      <c r="AT168" s="61">
        <f>VLOOKUP(A168,'BASE LOSS COSTS'!$M$35:$N$49,2)</f>
        <v>319</v>
      </c>
      <c r="AU168" s="61">
        <f>VLOOKUP(A168,'BASE LOSS COSTS'!$P$35:$Q$49,2)</f>
        <v>319</v>
      </c>
      <c r="AV168" s="61">
        <f>VLOOKUP(A168,'BASE LOSS COSTS'!$S$35:$T$49,2)</f>
        <v>168</v>
      </c>
      <c r="AW168" s="61">
        <f>VLOOKUP(A168,'BASE LOSS COSTS'!$V$35:$W$49,2)</f>
        <v>168</v>
      </c>
      <c r="AX168" s="61">
        <f>VLOOKUP(A168,'BASE LOSS COSTS'!$Y$35:$Z$49,2)</f>
        <v>145</v>
      </c>
      <c r="AY168" s="61">
        <f>VLOOKUP(A168,'BASE LOSS COSTS'!$AB$35:$AC$49,2)</f>
        <v>145</v>
      </c>
      <c r="AZ168" s="61">
        <f>VLOOKUP(A168,'BASE LOSS COSTS'!$AE$35:$AF$49,2)</f>
        <v>198</v>
      </c>
      <c r="BA168" s="61">
        <f>VLOOKUP(A168,'BASE LOSS COSTS'!$AH$35:$AI$49,2)</f>
        <v>307</v>
      </c>
      <c r="BB168" s="61">
        <f>VLOOKUP(A168,'BASE LOSS COSTS'!$AK$35:$AL$49,2)</f>
        <v>307</v>
      </c>
      <c r="BC168" s="61">
        <f>VLOOKUP(A168,'BASE LOSS COSTS'!$AN$35:$AO$49,2)</f>
        <v>91</v>
      </c>
      <c r="BD168" s="61">
        <f>VLOOKUP(A168,'BASE LOSS COSTS'!$AQ$35:$AR$49,2)</f>
        <v>91</v>
      </c>
      <c r="BE168" s="61">
        <f>VLOOKUP(A168,'BASE LOSS COSTS'!$AT$35:$AU$49,2)</f>
        <v>359</v>
      </c>
      <c r="BF168" s="61">
        <f>VLOOKUP(A168,'BASE LOSS COSTS'!$AW$35:$AX$49,2,FALSE)</f>
        <v>310</v>
      </c>
      <c r="BG168" s="61">
        <f>VLOOKUP(A168,'BASE LOSS COSTS'!$AZ$35:$BA$49,2)</f>
        <v>217</v>
      </c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9"/>
      <c r="CG168" s="39"/>
    </row>
    <row r="169" spans="1:85">
      <c r="A169" s="41">
        <v>116</v>
      </c>
      <c r="B169" s="41">
        <v>67741</v>
      </c>
      <c r="C169" s="49">
        <f>VLOOKUP(A169,'BASE LOSS COSTS'!$A$14:$B$28,2)</f>
        <v>121</v>
      </c>
      <c r="D169" s="70">
        <f>VLOOKUP($A169,'BASE LOSS COSTS'!$Y$14:$Z$28,2,FALSE)</f>
        <v>0.63</v>
      </c>
      <c r="E169" s="70">
        <f>VLOOKUP($A169,'BASE LOSS COSTS'!$AB$14:$AC$28,2,FALSE)</f>
        <v>1.26</v>
      </c>
      <c r="F169" s="70">
        <f>VLOOKUP($A169,'BASE LOSS COSTS'!$AE$14:$AF$28,2,FALSE)</f>
        <v>1.89</v>
      </c>
      <c r="G169" s="49">
        <f>VLOOKUP(A169,'BASE LOSS COSTS'!$A$55:$B$69,2)</f>
        <v>3</v>
      </c>
      <c r="H169" s="61">
        <f>VLOOKUP(A169,'BASE LOSS COSTS'!$D$14:$E$28,2)</f>
        <v>146</v>
      </c>
      <c r="I169" s="61">
        <f>VLOOKUP($A169,'BASE LOSS COSTS'!$AH$14:$AI$28,2,FALSE)</f>
        <v>1</v>
      </c>
      <c r="J169" s="61">
        <f>VLOOKUP($A169,'BASE LOSS COSTS'!$AK$14:$AL$28,2,FALSE)</f>
        <v>2</v>
      </c>
      <c r="K169" s="61">
        <f>VLOOKUP($A169,'BASE LOSS COSTS'!$AN$14:$AO$28,2,FALSE)</f>
        <v>3</v>
      </c>
      <c r="L169" s="61">
        <f>VLOOKUP($A169,'BASE LOSS COSTS'!$AQ$14:$AR$28,2,FALSE)</f>
        <v>5</v>
      </c>
      <c r="M169" s="61">
        <f>VLOOKUP(A169,'BASE LOSS COSTS'!$G$14:$H$28,2)</f>
        <v>116</v>
      </c>
      <c r="N169" s="71">
        <f>VLOOKUP($A169,'BASE LOSS COSTS'!$AT$14:$AU$28,2,FALSE)</f>
        <v>0.62</v>
      </c>
      <c r="O169" s="71">
        <f>VLOOKUP($A169,'BASE LOSS COSTS'!$AW$14:$AX$28,2,FALSE)</f>
        <v>1.25</v>
      </c>
      <c r="P169" s="71">
        <f>VLOOKUP($A169,'BASE LOSS COSTS'!$AZ$14:$BA$28,2,FALSE)</f>
        <v>1.87</v>
      </c>
      <c r="Q169" s="49">
        <f>VLOOKUP(A169,'BASE LOSS COSTS'!$D$55:$E$69,2)</f>
        <v>11</v>
      </c>
      <c r="R169" s="49">
        <f>VLOOKUP(A169,'BASE LOSS COSTS'!$V$55:$W$69,2)</f>
        <v>8</v>
      </c>
      <c r="S169" s="61">
        <f>VLOOKUP(A169,'BASE LOSS COSTS'!$J$14:$K$28,2)</f>
        <v>129</v>
      </c>
      <c r="T169" s="49">
        <f>VLOOKUP(A169,'BASE LOSS COSTS'!$G$55:$H$69,2)</f>
        <v>7</v>
      </c>
      <c r="U169" s="61">
        <f>VLOOKUP(A169,'BASE LOSS COSTS'!$M$14:$N$28,2)</f>
        <v>536</v>
      </c>
      <c r="V169" s="71">
        <f>VLOOKUP($A169,'BASE LOSS COSTS'!$BC$14:$BD$28,2,FALSE)</f>
        <v>1.26</v>
      </c>
      <c r="W169" s="71">
        <f>VLOOKUP($A169,'BASE LOSS COSTS'!$BF$14:$BG$28,2,FALSE)</f>
        <v>1.89</v>
      </c>
      <c r="X169" s="71">
        <f>VLOOKUP($A169,'BASE LOSS COSTS'!$BI$14:$BJ$28,2,FALSE)</f>
        <v>2.52</v>
      </c>
      <c r="Y169" s="61">
        <f>VLOOKUP(A169,'BASE LOSS COSTS'!$J$55:$K$69,2)</f>
        <v>19</v>
      </c>
      <c r="Z169" s="61">
        <f>VLOOKUP(A169,'BASE LOSS COSTS'!$Y$55:$Z$69,2)</f>
        <v>15</v>
      </c>
      <c r="AA169" s="61">
        <f>VLOOKUP(A169,'BASE LOSS COSTS'!$P$14:$Q$28,2)</f>
        <v>127</v>
      </c>
      <c r="AB169" s="71">
        <f>VLOOKUP($A169,'BASE LOSS COSTS'!$BL$14:$BM$28,2,FALSE)</f>
        <v>0.63</v>
      </c>
      <c r="AC169" s="71">
        <f>VLOOKUP($A169,'BASE LOSS COSTS'!$BO$14:$BP$28,2,FALSE)</f>
        <v>1.26</v>
      </c>
      <c r="AD169" s="71">
        <f>VLOOKUP($A169,'BASE LOSS COSTS'!$BR$14:$BS$28,2,FALSE)</f>
        <v>1.89</v>
      </c>
      <c r="AE169" s="61">
        <f>VLOOKUP(A169,'BASE LOSS COSTS'!$M$55:$N$69,2)</f>
        <v>2</v>
      </c>
      <c r="AF169" s="61">
        <f>VLOOKUP(A169,'BASE LOSS COSTS'!$S$14:$T$28,2)</f>
        <v>51</v>
      </c>
      <c r="AG169" s="71">
        <f>VLOOKUP($A169,'BASE LOSS COSTS'!$BU$14:$BV$28,2,FALSE)</f>
        <v>6.3</v>
      </c>
      <c r="AH169" s="71">
        <f>VLOOKUP($A169,'BASE LOSS COSTS'!$BX$14:$BY$28,2,FALSE)</f>
        <v>6.93</v>
      </c>
      <c r="AI169" s="71">
        <f>VLOOKUP($A169,'BASE LOSS COSTS'!$CA$14:$CB$28,2,FALSE)</f>
        <v>8.19</v>
      </c>
      <c r="AJ169" s="61">
        <f>VLOOKUP(A169,'BASE LOSS COSTS'!$P$55:$Q$69,2)</f>
        <v>2</v>
      </c>
      <c r="AK169" s="61">
        <f>VLOOKUP(A169,'BASE LOSS COSTS'!$V$14:$W$28,2)</f>
        <v>421</v>
      </c>
      <c r="AL169" s="71">
        <f>VLOOKUP($A169,'BASE LOSS COSTS'!$CD$14:$CE$28,2,FALSE)</f>
        <v>39.06</v>
      </c>
      <c r="AM169" s="71">
        <f>VLOOKUP($A169,'BASE LOSS COSTS'!$CG$14:$CH$28,2,FALSE)</f>
        <v>44.1</v>
      </c>
      <c r="AN169" s="71">
        <f>VLOOKUP($A169,'BASE LOSS COSTS'!$CJ$14:$CK$28,2,FALSE)</f>
        <v>60.48</v>
      </c>
      <c r="AO169" s="61">
        <f>VLOOKUP(A169,'BASE LOSS COSTS'!$S$55:$T$69,2)</f>
        <v>18</v>
      </c>
      <c r="AP169" s="61">
        <f>VLOOKUP(A169,'BASE LOSS COSTS'!$A$35:$B$49,2)</f>
        <v>336</v>
      </c>
      <c r="AQ169" s="61">
        <f>VLOOKUP(A169,'BASE LOSS COSTS'!$D$35:$E$49,2)</f>
        <v>290</v>
      </c>
      <c r="AR169" s="61">
        <f>VLOOKUP(A169,'BASE LOSS COSTS'!$G$35:$H$49,2)</f>
        <v>370</v>
      </c>
      <c r="AS169" s="61">
        <f>VLOOKUP(A169,'BASE LOSS COSTS'!$J$35:$K$49,2)</f>
        <v>370</v>
      </c>
      <c r="AT169" s="61">
        <f>VLOOKUP(A169,'BASE LOSS COSTS'!$M$35:$N$49,2)</f>
        <v>319</v>
      </c>
      <c r="AU169" s="61">
        <f>VLOOKUP(A169,'BASE LOSS COSTS'!$P$35:$Q$49,2)</f>
        <v>319</v>
      </c>
      <c r="AV169" s="61">
        <f>VLOOKUP(A169,'BASE LOSS COSTS'!$S$35:$T$49,2)</f>
        <v>168</v>
      </c>
      <c r="AW169" s="61">
        <f>VLOOKUP(A169,'BASE LOSS COSTS'!$V$35:$W$49,2)</f>
        <v>168</v>
      </c>
      <c r="AX169" s="61">
        <f>VLOOKUP(A169,'BASE LOSS COSTS'!$Y$35:$Z$49,2)</f>
        <v>145</v>
      </c>
      <c r="AY169" s="61">
        <f>VLOOKUP(A169,'BASE LOSS COSTS'!$AB$35:$AC$49,2)</f>
        <v>145</v>
      </c>
      <c r="AZ169" s="61">
        <f>VLOOKUP(A169,'BASE LOSS COSTS'!$AE$35:$AF$49,2)</f>
        <v>198</v>
      </c>
      <c r="BA169" s="61">
        <f>VLOOKUP(A169,'BASE LOSS COSTS'!$AH$35:$AI$49,2)</f>
        <v>307</v>
      </c>
      <c r="BB169" s="61">
        <f>VLOOKUP(A169,'BASE LOSS COSTS'!$AK$35:$AL$49,2)</f>
        <v>307</v>
      </c>
      <c r="BC169" s="61">
        <f>VLOOKUP(A169,'BASE LOSS COSTS'!$AN$35:$AO$49,2)</f>
        <v>91</v>
      </c>
      <c r="BD169" s="61">
        <f>VLOOKUP(A169,'BASE LOSS COSTS'!$AQ$35:$AR$49,2)</f>
        <v>91</v>
      </c>
      <c r="BE169" s="61">
        <f>VLOOKUP(A169,'BASE LOSS COSTS'!$AT$35:$AU$49,2)</f>
        <v>359</v>
      </c>
      <c r="BF169" s="61">
        <f>VLOOKUP(A169,'BASE LOSS COSTS'!$AW$35:$AX$49,2,FALSE)</f>
        <v>310</v>
      </c>
      <c r="BG169" s="61">
        <f>VLOOKUP(A169,'BASE LOSS COSTS'!$AZ$35:$BA$49,2)</f>
        <v>217</v>
      </c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9"/>
      <c r="CG169" s="39"/>
    </row>
    <row r="170" spans="1:85">
      <c r="A170" s="41">
        <v>116</v>
      </c>
      <c r="B170" s="41">
        <v>67743</v>
      </c>
      <c r="C170" s="49">
        <f>VLOOKUP(A170,'BASE LOSS COSTS'!$A$14:$B$28,2)</f>
        <v>121</v>
      </c>
      <c r="D170" s="70">
        <f>VLOOKUP($A170,'BASE LOSS COSTS'!$Y$14:$Z$28,2,FALSE)</f>
        <v>0.63</v>
      </c>
      <c r="E170" s="70">
        <f>VLOOKUP($A170,'BASE LOSS COSTS'!$AB$14:$AC$28,2,FALSE)</f>
        <v>1.26</v>
      </c>
      <c r="F170" s="70">
        <f>VLOOKUP($A170,'BASE LOSS COSTS'!$AE$14:$AF$28,2,FALSE)</f>
        <v>1.89</v>
      </c>
      <c r="G170" s="49">
        <f>VLOOKUP(A170,'BASE LOSS COSTS'!$A$55:$B$69,2)</f>
        <v>3</v>
      </c>
      <c r="H170" s="61">
        <f>VLOOKUP(A170,'BASE LOSS COSTS'!$D$14:$E$28,2)</f>
        <v>146</v>
      </c>
      <c r="I170" s="61">
        <f>VLOOKUP($A170,'BASE LOSS COSTS'!$AH$14:$AI$28,2,FALSE)</f>
        <v>1</v>
      </c>
      <c r="J170" s="61">
        <f>VLOOKUP($A170,'BASE LOSS COSTS'!$AK$14:$AL$28,2,FALSE)</f>
        <v>2</v>
      </c>
      <c r="K170" s="61">
        <f>VLOOKUP($A170,'BASE LOSS COSTS'!$AN$14:$AO$28,2,FALSE)</f>
        <v>3</v>
      </c>
      <c r="L170" s="61">
        <f>VLOOKUP($A170,'BASE LOSS COSTS'!$AQ$14:$AR$28,2,FALSE)</f>
        <v>5</v>
      </c>
      <c r="M170" s="61">
        <f>VLOOKUP(A170,'BASE LOSS COSTS'!$G$14:$H$28,2)</f>
        <v>116</v>
      </c>
      <c r="N170" s="71">
        <f>VLOOKUP($A170,'BASE LOSS COSTS'!$AT$14:$AU$28,2,FALSE)</f>
        <v>0.62</v>
      </c>
      <c r="O170" s="71">
        <f>VLOOKUP($A170,'BASE LOSS COSTS'!$AW$14:$AX$28,2,FALSE)</f>
        <v>1.25</v>
      </c>
      <c r="P170" s="71">
        <f>VLOOKUP($A170,'BASE LOSS COSTS'!$AZ$14:$BA$28,2,FALSE)</f>
        <v>1.87</v>
      </c>
      <c r="Q170" s="49">
        <f>VLOOKUP(A170,'BASE LOSS COSTS'!$D$55:$E$69,2)</f>
        <v>11</v>
      </c>
      <c r="R170" s="49">
        <f>VLOOKUP(A170,'BASE LOSS COSTS'!$V$55:$W$69,2)</f>
        <v>8</v>
      </c>
      <c r="S170" s="61">
        <f>VLOOKUP(A170,'BASE LOSS COSTS'!$J$14:$K$28,2)</f>
        <v>129</v>
      </c>
      <c r="T170" s="49">
        <f>VLOOKUP(A170,'BASE LOSS COSTS'!$G$55:$H$69,2)</f>
        <v>7</v>
      </c>
      <c r="U170" s="61">
        <f>VLOOKUP(A170,'BASE LOSS COSTS'!$M$14:$N$28,2)</f>
        <v>536</v>
      </c>
      <c r="V170" s="71">
        <f>VLOOKUP($A170,'BASE LOSS COSTS'!$BC$14:$BD$28,2,FALSE)</f>
        <v>1.26</v>
      </c>
      <c r="W170" s="71">
        <f>VLOOKUP($A170,'BASE LOSS COSTS'!$BF$14:$BG$28,2,FALSE)</f>
        <v>1.89</v>
      </c>
      <c r="X170" s="71">
        <f>VLOOKUP($A170,'BASE LOSS COSTS'!$BI$14:$BJ$28,2,FALSE)</f>
        <v>2.52</v>
      </c>
      <c r="Y170" s="61">
        <f>VLOOKUP(A170,'BASE LOSS COSTS'!$J$55:$K$69,2)</f>
        <v>19</v>
      </c>
      <c r="Z170" s="61">
        <f>VLOOKUP(A170,'BASE LOSS COSTS'!$Y$55:$Z$69,2)</f>
        <v>15</v>
      </c>
      <c r="AA170" s="61">
        <f>VLOOKUP(A170,'BASE LOSS COSTS'!$P$14:$Q$28,2)</f>
        <v>127</v>
      </c>
      <c r="AB170" s="71">
        <f>VLOOKUP($A170,'BASE LOSS COSTS'!$BL$14:$BM$28,2,FALSE)</f>
        <v>0.63</v>
      </c>
      <c r="AC170" s="71">
        <f>VLOOKUP($A170,'BASE LOSS COSTS'!$BO$14:$BP$28,2,FALSE)</f>
        <v>1.26</v>
      </c>
      <c r="AD170" s="71">
        <f>VLOOKUP($A170,'BASE LOSS COSTS'!$BR$14:$BS$28,2,FALSE)</f>
        <v>1.89</v>
      </c>
      <c r="AE170" s="61">
        <f>VLOOKUP(A170,'BASE LOSS COSTS'!$M$55:$N$69,2)</f>
        <v>2</v>
      </c>
      <c r="AF170" s="61">
        <f>VLOOKUP(A170,'BASE LOSS COSTS'!$S$14:$T$28,2)</f>
        <v>51</v>
      </c>
      <c r="AG170" s="71">
        <f>VLOOKUP($A170,'BASE LOSS COSTS'!$BU$14:$BV$28,2,FALSE)</f>
        <v>6.3</v>
      </c>
      <c r="AH170" s="71">
        <f>VLOOKUP($A170,'BASE LOSS COSTS'!$BX$14:$BY$28,2,FALSE)</f>
        <v>6.93</v>
      </c>
      <c r="AI170" s="71">
        <f>VLOOKUP($A170,'BASE LOSS COSTS'!$CA$14:$CB$28,2,FALSE)</f>
        <v>8.19</v>
      </c>
      <c r="AJ170" s="61">
        <f>VLOOKUP(A170,'BASE LOSS COSTS'!$P$55:$Q$69,2)</f>
        <v>2</v>
      </c>
      <c r="AK170" s="61">
        <f>VLOOKUP(A170,'BASE LOSS COSTS'!$V$14:$W$28,2)</f>
        <v>421</v>
      </c>
      <c r="AL170" s="71">
        <f>VLOOKUP($A170,'BASE LOSS COSTS'!$CD$14:$CE$28,2,FALSE)</f>
        <v>39.06</v>
      </c>
      <c r="AM170" s="71">
        <f>VLOOKUP($A170,'BASE LOSS COSTS'!$CG$14:$CH$28,2,FALSE)</f>
        <v>44.1</v>
      </c>
      <c r="AN170" s="71">
        <f>VLOOKUP($A170,'BASE LOSS COSTS'!$CJ$14:$CK$28,2,FALSE)</f>
        <v>60.48</v>
      </c>
      <c r="AO170" s="61">
        <f>VLOOKUP(A170,'BASE LOSS COSTS'!$S$55:$T$69,2)</f>
        <v>18</v>
      </c>
      <c r="AP170" s="61">
        <f>VLOOKUP(A170,'BASE LOSS COSTS'!$A$35:$B$49,2)</f>
        <v>336</v>
      </c>
      <c r="AQ170" s="61">
        <f>VLOOKUP(A170,'BASE LOSS COSTS'!$D$35:$E$49,2)</f>
        <v>290</v>
      </c>
      <c r="AR170" s="61">
        <f>VLOOKUP(A170,'BASE LOSS COSTS'!$G$35:$H$49,2)</f>
        <v>370</v>
      </c>
      <c r="AS170" s="61">
        <f>VLOOKUP(A170,'BASE LOSS COSTS'!$J$35:$K$49,2)</f>
        <v>370</v>
      </c>
      <c r="AT170" s="61">
        <f>VLOOKUP(A170,'BASE LOSS COSTS'!$M$35:$N$49,2)</f>
        <v>319</v>
      </c>
      <c r="AU170" s="61">
        <f>VLOOKUP(A170,'BASE LOSS COSTS'!$P$35:$Q$49,2)</f>
        <v>319</v>
      </c>
      <c r="AV170" s="61">
        <f>VLOOKUP(A170,'BASE LOSS COSTS'!$S$35:$T$49,2)</f>
        <v>168</v>
      </c>
      <c r="AW170" s="61">
        <f>VLOOKUP(A170,'BASE LOSS COSTS'!$V$35:$W$49,2)</f>
        <v>168</v>
      </c>
      <c r="AX170" s="61">
        <f>VLOOKUP(A170,'BASE LOSS COSTS'!$Y$35:$Z$49,2)</f>
        <v>145</v>
      </c>
      <c r="AY170" s="61">
        <f>VLOOKUP(A170,'BASE LOSS COSTS'!$AB$35:$AC$49,2)</f>
        <v>145</v>
      </c>
      <c r="AZ170" s="61">
        <f>VLOOKUP(A170,'BASE LOSS COSTS'!$AE$35:$AF$49,2)</f>
        <v>198</v>
      </c>
      <c r="BA170" s="61">
        <f>VLOOKUP(A170,'BASE LOSS COSTS'!$AH$35:$AI$49,2)</f>
        <v>307</v>
      </c>
      <c r="BB170" s="61">
        <f>VLOOKUP(A170,'BASE LOSS COSTS'!$AK$35:$AL$49,2)</f>
        <v>307</v>
      </c>
      <c r="BC170" s="61">
        <f>VLOOKUP(A170,'BASE LOSS COSTS'!$AN$35:$AO$49,2)</f>
        <v>91</v>
      </c>
      <c r="BD170" s="61">
        <f>VLOOKUP(A170,'BASE LOSS COSTS'!$AQ$35:$AR$49,2)</f>
        <v>91</v>
      </c>
      <c r="BE170" s="61">
        <f>VLOOKUP(A170,'BASE LOSS COSTS'!$AT$35:$AU$49,2)</f>
        <v>359</v>
      </c>
      <c r="BF170" s="61">
        <f>VLOOKUP(A170,'BASE LOSS COSTS'!$AW$35:$AX$49,2,FALSE)</f>
        <v>310</v>
      </c>
      <c r="BG170" s="61">
        <f>VLOOKUP(A170,'BASE LOSS COSTS'!$AZ$35:$BA$49,2)</f>
        <v>217</v>
      </c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9"/>
      <c r="CG170" s="39"/>
    </row>
    <row r="171" spans="1:85">
      <c r="A171" s="41">
        <v>116</v>
      </c>
      <c r="B171" s="41">
        <v>67744</v>
      </c>
      <c r="C171" s="49">
        <f>VLOOKUP(A171,'BASE LOSS COSTS'!$A$14:$B$28,2)</f>
        <v>121</v>
      </c>
      <c r="D171" s="70">
        <f>VLOOKUP($A171,'BASE LOSS COSTS'!$Y$14:$Z$28,2,FALSE)</f>
        <v>0.63</v>
      </c>
      <c r="E171" s="70">
        <f>VLOOKUP($A171,'BASE LOSS COSTS'!$AB$14:$AC$28,2,FALSE)</f>
        <v>1.26</v>
      </c>
      <c r="F171" s="70">
        <f>VLOOKUP($A171,'BASE LOSS COSTS'!$AE$14:$AF$28,2,FALSE)</f>
        <v>1.89</v>
      </c>
      <c r="G171" s="49">
        <f>VLOOKUP(A171,'BASE LOSS COSTS'!$A$55:$B$69,2)</f>
        <v>3</v>
      </c>
      <c r="H171" s="61">
        <f>VLOOKUP(A171,'BASE LOSS COSTS'!$D$14:$E$28,2)</f>
        <v>146</v>
      </c>
      <c r="I171" s="61">
        <f>VLOOKUP($A171,'BASE LOSS COSTS'!$AH$14:$AI$28,2,FALSE)</f>
        <v>1</v>
      </c>
      <c r="J171" s="61">
        <f>VLOOKUP($A171,'BASE LOSS COSTS'!$AK$14:$AL$28,2,FALSE)</f>
        <v>2</v>
      </c>
      <c r="K171" s="61">
        <f>VLOOKUP($A171,'BASE LOSS COSTS'!$AN$14:$AO$28,2,FALSE)</f>
        <v>3</v>
      </c>
      <c r="L171" s="61">
        <f>VLOOKUP($A171,'BASE LOSS COSTS'!$AQ$14:$AR$28,2,FALSE)</f>
        <v>5</v>
      </c>
      <c r="M171" s="61">
        <f>VLOOKUP(A171,'BASE LOSS COSTS'!$G$14:$H$28,2)</f>
        <v>116</v>
      </c>
      <c r="N171" s="71">
        <f>VLOOKUP($A171,'BASE LOSS COSTS'!$AT$14:$AU$28,2,FALSE)</f>
        <v>0.62</v>
      </c>
      <c r="O171" s="71">
        <f>VLOOKUP($A171,'BASE LOSS COSTS'!$AW$14:$AX$28,2,FALSE)</f>
        <v>1.25</v>
      </c>
      <c r="P171" s="71">
        <f>VLOOKUP($A171,'BASE LOSS COSTS'!$AZ$14:$BA$28,2,FALSE)</f>
        <v>1.87</v>
      </c>
      <c r="Q171" s="49">
        <f>VLOOKUP(A171,'BASE LOSS COSTS'!$D$55:$E$69,2)</f>
        <v>11</v>
      </c>
      <c r="R171" s="49">
        <f>VLOOKUP(A171,'BASE LOSS COSTS'!$V$55:$W$69,2)</f>
        <v>8</v>
      </c>
      <c r="S171" s="61">
        <f>VLOOKUP(A171,'BASE LOSS COSTS'!$J$14:$K$28,2)</f>
        <v>129</v>
      </c>
      <c r="T171" s="49">
        <f>VLOOKUP(A171,'BASE LOSS COSTS'!$G$55:$H$69,2)</f>
        <v>7</v>
      </c>
      <c r="U171" s="61">
        <f>VLOOKUP(A171,'BASE LOSS COSTS'!$M$14:$N$28,2)</f>
        <v>536</v>
      </c>
      <c r="V171" s="71">
        <f>VLOOKUP($A171,'BASE LOSS COSTS'!$BC$14:$BD$28,2,FALSE)</f>
        <v>1.26</v>
      </c>
      <c r="W171" s="71">
        <f>VLOOKUP($A171,'BASE LOSS COSTS'!$BF$14:$BG$28,2,FALSE)</f>
        <v>1.89</v>
      </c>
      <c r="X171" s="71">
        <f>VLOOKUP($A171,'BASE LOSS COSTS'!$BI$14:$BJ$28,2,FALSE)</f>
        <v>2.52</v>
      </c>
      <c r="Y171" s="61">
        <f>VLOOKUP(A171,'BASE LOSS COSTS'!$J$55:$K$69,2)</f>
        <v>19</v>
      </c>
      <c r="Z171" s="61">
        <f>VLOOKUP(A171,'BASE LOSS COSTS'!$Y$55:$Z$69,2)</f>
        <v>15</v>
      </c>
      <c r="AA171" s="61">
        <f>VLOOKUP(A171,'BASE LOSS COSTS'!$P$14:$Q$28,2)</f>
        <v>127</v>
      </c>
      <c r="AB171" s="71">
        <f>VLOOKUP($A171,'BASE LOSS COSTS'!$BL$14:$BM$28,2,FALSE)</f>
        <v>0.63</v>
      </c>
      <c r="AC171" s="71">
        <f>VLOOKUP($A171,'BASE LOSS COSTS'!$BO$14:$BP$28,2,FALSE)</f>
        <v>1.26</v>
      </c>
      <c r="AD171" s="71">
        <f>VLOOKUP($A171,'BASE LOSS COSTS'!$BR$14:$BS$28,2,FALSE)</f>
        <v>1.89</v>
      </c>
      <c r="AE171" s="61">
        <f>VLOOKUP(A171,'BASE LOSS COSTS'!$M$55:$N$69,2)</f>
        <v>2</v>
      </c>
      <c r="AF171" s="61">
        <f>VLOOKUP(A171,'BASE LOSS COSTS'!$S$14:$T$28,2)</f>
        <v>51</v>
      </c>
      <c r="AG171" s="71">
        <f>VLOOKUP($A171,'BASE LOSS COSTS'!$BU$14:$BV$28,2,FALSE)</f>
        <v>6.3</v>
      </c>
      <c r="AH171" s="71">
        <f>VLOOKUP($A171,'BASE LOSS COSTS'!$BX$14:$BY$28,2,FALSE)</f>
        <v>6.93</v>
      </c>
      <c r="AI171" s="71">
        <f>VLOOKUP($A171,'BASE LOSS COSTS'!$CA$14:$CB$28,2,FALSE)</f>
        <v>8.19</v>
      </c>
      <c r="AJ171" s="61">
        <f>VLOOKUP(A171,'BASE LOSS COSTS'!$P$55:$Q$69,2)</f>
        <v>2</v>
      </c>
      <c r="AK171" s="61">
        <f>VLOOKUP(A171,'BASE LOSS COSTS'!$V$14:$W$28,2)</f>
        <v>421</v>
      </c>
      <c r="AL171" s="71">
        <f>VLOOKUP($A171,'BASE LOSS COSTS'!$CD$14:$CE$28,2,FALSE)</f>
        <v>39.06</v>
      </c>
      <c r="AM171" s="71">
        <f>VLOOKUP($A171,'BASE LOSS COSTS'!$CG$14:$CH$28,2,FALSE)</f>
        <v>44.1</v>
      </c>
      <c r="AN171" s="71">
        <f>VLOOKUP($A171,'BASE LOSS COSTS'!$CJ$14:$CK$28,2,FALSE)</f>
        <v>60.48</v>
      </c>
      <c r="AO171" s="61">
        <f>VLOOKUP(A171,'BASE LOSS COSTS'!$S$55:$T$69,2)</f>
        <v>18</v>
      </c>
      <c r="AP171" s="61">
        <f>VLOOKUP(A171,'BASE LOSS COSTS'!$A$35:$B$49,2)</f>
        <v>336</v>
      </c>
      <c r="AQ171" s="61">
        <f>VLOOKUP(A171,'BASE LOSS COSTS'!$D$35:$E$49,2)</f>
        <v>290</v>
      </c>
      <c r="AR171" s="61">
        <f>VLOOKUP(A171,'BASE LOSS COSTS'!$G$35:$H$49,2)</f>
        <v>370</v>
      </c>
      <c r="AS171" s="61">
        <f>VLOOKUP(A171,'BASE LOSS COSTS'!$J$35:$K$49,2)</f>
        <v>370</v>
      </c>
      <c r="AT171" s="61">
        <f>VLOOKUP(A171,'BASE LOSS COSTS'!$M$35:$N$49,2)</f>
        <v>319</v>
      </c>
      <c r="AU171" s="61">
        <f>VLOOKUP(A171,'BASE LOSS COSTS'!$P$35:$Q$49,2)</f>
        <v>319</v>
      </c>
      <c r="AV171" s="61">
        <f>VLOOKUP(A171,'BASE LOSS COSTS'!$S$35:$T$49,2)</f>
        <v>168</v>
      </c>
      <c r="AW171" s="61">
        <f>VLOOKUP(A171,'BASE LOSS COSTS'!$V$35:$W$49,2)</f>
        <v>168</v>
      </c>
      <c r="AX171" s="61">
        <f>VLOOKUP(A171,'BASE LOSS COSTS'!$Y$35:$Z$49,2)</f>
        <v>145</v>
      </c>
      <c r="AY171" s="61">
        <f>VLOOKUP(A171,'BASE LOSS COSTS'!$AB$35:$AC$49,2)</f>
        <v>145</v>
      </c>
      <c r="AZ171" s="61">
        <f>VLOOKUP(A171,'BASE LOSS COSTS'!$AE$35:$AF$49,2)</f>
        <v>198</v>
      </c>
      <c r="BA171" s="61">
        <f>VLOOKUP(A171,'BASE LOSS COSTS'!$AH$35:$AI$49,2)</f>
        <v>307</v>
      </c>
      <c r="BB171" s="61">
        <f>VLOOKUP(A171,'BASE LOSS COSTS'!$AK$35:$AL$49,2)</f>
        <v>307</v>
      </c>
      <c r="BC171" s="61">
        <f>VLOOKUP(A171,'BASE LOSS COSTS'!$AN$35:$AO$49,2)</f>
        <v>91</v>
      </c>
      <c r="BD171" s="61">
        <f>VLOOKUP(A171,'BASE LOSS COSTS'!$AQ$35:$AR$49,2)</f>
        <v>91</v>
      </c>
      <c r="BE171" s="61">
        <f>VLOOKUP(A171,'BASE LOSS COSTS'!$AT$35:$AU$49,2)</f>
        <v>359</v>
      </c>
      <c r="BF171" s="61">
        <f>VLOOKUP(A171,'BASE LOSS COSTS'!$AW$35:$AX$49,2,FALSE)</f>
        <v>310</v>
      </c>
      <c r="BG171" s="61">
        <f>VLOOKUP(A171,'BASE LOSS COSTS'!$AZ$35:$BA$49,2)</f>
        <v>217</v>
      </c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9"/>
      <c r="CG171" s="39"/>
    </row>
    <row r="172" spans="1:85">
      <c r="A172" s="41">
        <v>116</v>
      </c>
      <c r="B172" s="41">
        <v>67745</v>
      </c>
      <c r="C172" s="49">
        <f>VLOOKUP(A172,'BASE LOSS COSTS'!$A$14:$B$28,2)</f>
        <v>121</v>
      </c>
      <c r="D172" s="70">
        <f>VLOOKUP($A172,'BASE LOSS COSTS'!$Y$14:$Z$28,2,FALSE)</f>
        <v>0.63</v>
      </c>
      <c r="E172" s="70">
        <f>VLOOKUP($A172,'BASE LOSS COSTS'!$AB$14:$AC$28,2,FALSE)</f>
        <v>1.26</v>
      </c>
      <c r="F172" s="70">
        <f>VLOOKUP($A172,'BASE LOSS COSTS'!$AE$14:$AF$28,2,FALSE)</f>
        <v>1.89</v>
      </c>
      <c r="G172" s="49">
        <f>VLOOKUP(A172,'BASE LOSS COSTS'!$A$55:$B$69,2)</f>
        <v>3</v>
      </c>
      <c r="H172" s="61">
        <f>VLOOKUP(A172,'BASE LOSS COSTS'!$D$14:$E$28,2)</f>
        <v>146</v>
      </c>
      <c r="I172" s="61">
        <f>VLOOKUP($A172,'BASE LOSS COSTS'!$AH$14:$AI$28,2,FALSE)</f>
        <v>1</v>
      </c>
      <c r="J172" s="61">
        <f>VLOOKUP($A172,'BASE LOSS COSTS'!$AK$14:$AL$28,2,FALSE)</f>
        <v>2</v>
      </c>
      <c r="K172" s="61">
        <f>VLOOKUP($A172,'BASE LOSS COSTS'!$AN$14:$AO$28,2,FALSE)</f>
        <v>3</v>
      </c>
      <c r="L172" s="61">
        <f>VLOOKUP($A172,'BASE LOSS COSTS'!$AQ$14:$AR$28,2,FALSE)</f>
        <v>5</v>
      </c>
      <c r="M172" s="61">
        <f>VLOOKUP(A172,'BASE LOSS COSTS'!$G$14:$H$28,2)</f>
        <v>116</v>
      </c>
      <c r="N172" s="71">
        <f>VLOOKUP($A172,'BASE LOSS COSTS'!$AT$14:$AU$28,2,FALSE)</f>
        <v>0.62</v>
      </c>
      <c r="O172" s="71">
        <f>VLOOKUP($A172,'BASE LOSS COSTS'!$AW$14:$AX$28,2,FALSE)</f>
        <v>1.25</v>
      </c>
      <c r="P172" s="71">
        <f>VLOOKUP($A172,'BASE LOSS COSTS'!$AZ$14:$BA$28,2,FALSE)</f>
        <v>1.87</v>
      </c>
      <c r="Q172" s="49">
        <f>VLOOKUP(A172,'BASE LOSS COSTS'!$D$55:$E$69,2)</f>
        <v>11</v>
      </c>
      <c r="R172" s="49">
        <f>VLOOKUP(A172,'BASE LOSS COSTS'!$V$55:$W$69,2)</f>
        <v>8</v>
      </c>
      <c r="S172" s="61">
        <f>VLOOKUP(A172,'BASE LOSS COSTS'!$J$14:$K$28,2)</f>
        <v>129</v>
      </c>
      <c r="T172" s="49">
        <f>VLOOKUP(A172,'BASE LOSS COSTS'!$G$55:$H$69,2)</f>
        <v>7</v>
      </c>
      <c r="U172" s="61">
        <f>VLOOKUP(A172,'BASE LOSS COSTS'!$M$14:$N$28,2)</f>
        <v>536</v>
      </c>
      <c r="V172" s="71">
        <f>VLOOKUP($A172,'BASE LOSS COSTS'!$BC$14:$BD$28,2,FALSE)</f>
        <v>1.26</v>
      </c>
      <c r="W172" s="71">
        <f>VLOOKUP($A172,'BASE LOSS COSTS'!$BF$14:$BG$28,2,FALSE)</f>
        <v>1.89</v>
      </c>
      <c r="X172" s="71">
        <f>VLOOKUP($A172,'BASE LOSS COSTS'!$BI$14:$BJ$28,2,FALSE)</f>
        <v>2.52</v>
      </c>
      <c r="Y172" s="61">
        <f>VLOOKUP(A172,'BASE LOSS COSTS'!$J$55:$K$69,2)</f>
        <v>19</v>
      </c>
      <c r="Z172" s="61">
        <f>VLOOKUP(A172,'BASE LOSS COSTS'!$Y$55:$Z$69,2)</f>
        <v>15</v>
      </c>
      <c r="AA172" s="61">
        <f>VLOOKUP(A172,'BASE LOSS COSTS'!$P$14:$Q$28,2)</f>
        <v>127</v>
      </c>
      <c r="AB172" s="71">
        <f>VLOOKUP($A172,'BASE LOSS COSTS'!$BL$14:$BM$28,2,FALSE)</f>
        <v>0.63</v>
      </c>
      <c r="AC172" s="71">
        <f>VLOOKUP($A172,'BASE LOSS COSTS'!$BO$14:$BP$28,2,FALSE)</f>
        <v>1.26</v>
      </c>
      <c r="AD172" s="71">
        <f>VLOOKUP($A172,'BASE LOSS COSTS'!$BR$14:$BS$28,2,FALSE)</f>
        <v>1.89</v>
      </c>
      <c r="AE172" s="61">
        <f>VLOOKUP(A172,'BASE LOSS COSTS'!$M$55:$N$69,2)</f>
        <v>2</v>
      </c>
      <c r="AF172" s="61">
        <f>VLOOKUP(A172,'BASE LOSS COSTS'!$S$14:$T$28,2)</f>
        <v>51</v>
      </c>
      <c r="AG172" s="71">
        <f>VLOOKUP($A172,'BASE LOSS COSTS'!$BU$14:$BV$28,2,FALSE)</f>
        <v>6.3</v>
      </c>
      <c r="AH172" s="71">
        <f>VLOOKUP($A172,'BASE LOSS COSTS'!$BX$14:$BY$28,2,FALSE)</f>
        <v>6.93</v>
      </c>
      <c r="AI172" s="71">
        <f>VLOOKUP($A172,'BASE LOSS COSTS'!$CA$14:$CB$28,2,FALSE)</f>
        <v>8.19</v>
      </c>
      <c r="AJ172" s="61">
        <f>VLOOKUP(A172,'BASE LOSS COSTS'!$P$55:$Q$69,2)</f>
        <v>2</v>
      </c>
      <c r="AK172" s="61">
        <f>VLOOKUP(A172,'BASE LOSS COSTS'!$V$14:$W$28,2)</f>
        <v>421</v>
      </c>
      <c r="AL172" s="71">
        <f>VLOOKUP($A172,'BASE LOSS COSTS'!$CD$14:$CE$28,2,FALSE)</f>
        <v>39.06</v>
      </c>
      <c r="AM172" s="71">
        <f>VLOOKUP($A172,'BASE LOSS COSTS'!$CG$14:$CH$28,2,FALSE)</f>
        <v>44.1</v>
      </c>
      <c r="AN172" s="71">
        <f>VLOOKUP($A172,'BASE LOSS COSTS'!$CJ$14:$CK$28,2,FALSE)</f>
        <v>60.48</v>
      </c>
      <c r="AO172" s="61">
        <f>VLOOKUP(A172,'BASE LOSS COSTS'!$S$55:$T$69,2)</f>
        <v>18</v>
      </c>
      <c r="AP172" s="61">
        <f>VLOOKUP(A172,'BASE LOSS COSTS'!$A$35:$B$49,2)</f>
        <v>336</v>
      </c>
      <c r="AQ172" s="61">
        <f>VLOOKUP(A172,'BASE LOSS COSTS'!$D$35:$E$49,2)</f>
        <v>290</v>
      </c>
      <c r="AR172" s="61">
        <f>VLOOKUP(A172,'BASE LOSS COSTS'!$G$35:$H$49,2)</f>
        <v>370</v>
      </c>
      <c r="AS172" s="61">
        <f>VLOOKUP(A172,'BASE LOSS COSTS'!$J$35:$K$49,2)</f>
        <v>370</v>
      </c>
      <c r="AT172" s="61">
        <f>VLOOKUP(A172,'BASE LOSS COSTS'!$M$35:$N$49,2)</f>
        <v>319</v>
      </c>
      <c r="AU172" s="61">
        <f>VLOOKUP(A172,'BASE LOSS COSTS'!$P$35:$Q$49,2)</f>
        <v>319</v>
      </c>
      <c r="AV172" s="61">
        <f>VLOOKUP(A172,'BASE LOSS COSTS'!$S$35:$T$49,2)</f>
        <v>168</v>
      </c>
      <c r="AW172" s="61">
        <f>VLOOKUP(A172,'BASE LOSS COSTS'!$V$35:$W$49,2)</f>
        <v>168</v>
      </c>
      <c r="AX172" s="61">
        <f>VLOOKUP(A172,'BASE LOSS COSTS'!$Y$35:$Z$49,2)</f>
        <v>145</v>
      </c>
      <c r="AY172" s="61">
        <f>VLOOKUP(A172,'BASE LOSS COSTS'!$AB$35:$AC$49,2)</f>
        <v>145</v>
      </c>
      <c r="AZ172" s="61">
        <f>VLOOKUP(A172,'BASE LOSS COSTS'!$AE$35:$AF$49,2)</f>
        <v>198</v>
      </c>
      <c r="BA172" s="61">
        <f>VLOOKUP(A172,'BASE LOSS COSTS'!$AH$35:$AI$49,2)</f>
        <v>307</v>
      </c>
      <c r="BB172" s="61">
        <f>VLOOKUP(A172,'BASE LOSS COSTS'!$AK$35:$AL$49,2)</f>
        <v>307</v>
      </c>
      <c r="BC172" s="61">
        <f>VLOOKUP(A172,'BASE LOSS COSTS'!$AN$35:$AO$49,2)</f>
        <v>91</v>
      </c>
      <c r="BD172" s="61">
        <f>VLOOKUP(A172,'BASE LOSS COSTS'!$AQ$35:$AR$49,2)</f>
        <v>91</v>
      </c>
      <c r="BE172" s="61">
        <f>VLOOKUP(A172,'BASE LOSS COSTS'!$AT$35:$AU$49,2)</f>
        <v>359</v>
      </c>
      <c r="BF172" s="61">
        <f>VLOOKUP(A172,'BASE LOSS COSTS'!$AW$35:$AX$49,2,FALSE)</f>
        <v>310</v>
      </c>
      <c r="BG172" s="61">
        <f>VLOOKUP(A172,'BASE LOSS COSTS'!$AZ$35:$BA$49,2)</f>
        <v>217</v>
      </c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9"/>
      <c r="CG172" s="39"/>
    </row>
    <row r="173" spans="1:85">
      <c r="A173" s="41">
        <v>116</v>
      </c>
      <c r="B173" s="41">
        <v>67747</v>
      </c>
      <c r="C173" s="49">
        <f>VLOOKUP(A173,'BASE LOSS COSTS'!$A$14:$B$28,2)</f>
        <v>121</v>
      </c>
      <c r="D173" s="70">
        <f>VLOOKUP($A173,'BASE LOSS COSTS'!$Y$14:$Z$28,2,FALSE)</f>
        <v>0.63</v>
      </c>
      <c r="E173" s="70">
        <f>VLOOKUP($A173,'BASE LOSS COSTS'!$AB$14:$AC$28,2,FALSE)</f>
        <v>1.26</v>
      </c>
      <c r="F173" s="70">
        <f>VLOOKUP($A173,'BASE LOSS COSTS'!$AE$14:$AF$28,2,FALSE)</f>
        <v>1.89</v>
      </c>
      <c r="G173" s="49">
        <f>VLOOKUP(A173,'BASE LOSS COSTS'!$A$55:$B$69,2)</f>
        <v>3</v>
      </c>
      <c r="H173" s="61">
        <f>VLOOKUP(A173,'BASE LOSS COSTS'!$D$14:$E$28,2)</f>
        <v>146</v>
      </c>
      <c r="I173" s="61">
        <f>VLOOKUP($A173,'BASE LOSS COSTS'!$AH$14:$AI$28,2,FALSE)</f>
        <v>1</v>
      </c>
      <c r="J173" s="61">
        <f>VLOOKUP($A173,'BASE LOSS COSTS'!$AK$14:$AL$28,2,FALSE)</f>
        <v>2</v>
      </c>
      <c r="K173" s="61">
        <f>VLOOKUP($A173,'BASE LOSS COSTS'!$AN$14:$AO$28,2,FALSE)</f>
        <v>3</v>
      </c>
      <c r="L173" s="61">
        <f>VLOOKUP($A173,'BASE LOSS COSTS'!$AQ$14:$AR$28,2,FALSE)</f>
        <v>5</v>
      </c>
      <c r="M173" s="61">
        <f>VLOOKUP(A173,'BASE LOSS COSTS'!$G$14:$H$28,2)</f>
        <v>116</v>
      </c>
      <c r="N173" s="71">
        <f>VLOOKUP($A173,'BASE LOSS COSTS'!$AT$14:$AU$28,2,FALSE)</f>
        <v>0.62</v>
      </c>
      <c r="O173" s="71">
        <f>VLOOKUP($A173,'BASE LOSS COSTS'!$AW$14:$AX$28,2,FALSE)</f>
        <v>1.25</v>
      </c>
      <c r="P173" s="71">
        <f>VLOOKUP($A173,'BASE LOSS COSTS'!$AZ$14:$BA$28,2,FALSE)</f>
        <v>1.87</v>
      </c>
      <c r="Q173" s="49">
        <f>VLOOKUP(A173,'BASE LOSS COSTS'!$D$55:$E$69,2)</f>
        <v>11</v>
      </c>
      <c r="R173" s="49">
        <f>VLOOKUP(A173,'BASE LOSS COSTS'!$V$55:$W$69,2)</f>
        <v>8</v>
      </c>
      <c r="S173" s="61">
        <f>VLOOKUP(A173,'BASE LOSS COSTS'!$J$14:$K$28,2)</f>
        <v>129</v>
      </c>
      <c r="T173" s="49">
        <f>VLOOKUP(A173,'BASE LOSS COSTS'!$G$55:$H$69,2)</f>
        <v>7</v>
      </c>
      <c r="U173" s="61">
        <f>VLOOKUP(A173,'BASE LOSS COSTS'!$M$14:$N$28,2)</f>
        <v>536</v>
      </c>
      <c r="V173" s="71">
        <f>VLOOKUP($A173,'BASE LOSS COSTS'!$BC$14:$BD$28,2,FALSE)</f>
        <v>1.26</v>
      </c>
      <c r="W173" s="71">
        <f>VLOOKUP($A173,'BASE LOSS COSTS'!$BF$14:$BG$28,2,FALSE)</f>
        <v>1.89</v>
      </c>
      <c r="X173" s="71">
        <f>VLOOKUP($A173,'BASE LOSS COSTS'!$BI$14:$BJ$28,2,FALSE)</f>
        <v>2.52</v>
      </c>
      <c r="Y173" s="61">
        <f>VLOOKUP(A173,'BASE LOSS COSTS'!$J$55:$K$69,2)</f>
        <v>19</v>
      </c>
      <c r="Z173" s="61">
        <f>VLOOKUP(A173,'BASE LOSS COSTS'!$Y$55:$Z$69,2)</f>
        <v>15</v>
      </c>
      <c r="AA173" s="61">
        <f>VLOOKUP(A173,'BASE LOSS COSTS'!$P$14:$Q$28,2)</f>
        <v>127</v>
      </c>
      <c r="AB173" s="71">
        <f>VLOOKUP($A173,'BASE LOSS COSTS'!$BL$14:$BM$28,2,FALSE)</f>
        <v>0.63</v>
      </c>
      <c r="AC173" s="71">
        <f>VLOOKUP($A173,'BASE LOSS COSTS'!$BO$14:$BP$28,2,FALSE)</f>
        <v>1.26</v>
      </c>
      <c r="AD173" s="71">
        <f>VLOOKUP($A173,'BASE LOSS COSTS'!$BR$14:$BS$28,2,FALSE)</f>
        <v>1.89</v>
      </c>
      <c r="AE173" s="61">
        <f>VLOOKUP(A173,'BASE LOSS COSTS'!$M$55:$N$69,2)</f>
        <v>2</v>
      </c>
      <c r="AF173" s="61">
        <f>VLOOKUP(A173,'BASE LOSS COSTS'!$S$14:$T$28,2)</f>
        <v>51</v>
      </c>
      <c r="AG173" s="71">
        <f>VLOOKUP($A173,'BASE LOSS COSTS'!$BU$14:$BV$28,2,FALSE)</f>
        <v>6.3</v>
      </c>
      <c r="AH173" s="71">
        <f>VLOOKUP($A173,'BASE LOSS COSTS'!$BX$14:$BY$28,2,FALSE)</f>
        <v>6.93</v>
      </c>
      <c r="AI173" s="71">
        <f>VLOOKUP($A173,'BASE LOSS COSTS'!$CA$14:$CB$28,2,FALSE)</f>
        <v>8.19</v>
      </c>
      <c r="AJ173" s="61">
        <f>VLOOKUP(A173,'BASE LOSS COSTS'!$P$55:$Q$69,2)</f>
        <v>2</v>
      </c>
      <c r="AK173" s="61">
        <f>VLOOKUP(A173,'BASE LOSS COSTS'!$V$14:$W$28,2)</f>
        <v>421</v>
      </c>
      <c r="AL173" s="71">
        <f>VLOOKUP($A173,'BASE LOSS COSTS'!$CD$14:$CE$28,2,FALSE)</f>
        <v>39.06</v>
      </c>
      <c r="AM173" s="71">
        <f>VLOOKUP($A173,'BASE LOSS COSTS'!$CG$14:$CH$28,2,FALSE)</f>
        <v>44.1</v>
      </c>
      <c r="AN173" s="71">
        <f>VLOOKUP($A173,'BASE LOSS COSTS'!$CJ$14:$CK$28,2,FALSE)</f>
        <v>60.48</v>
      </c>
      <c r="AO173" s="61">
        <f>VLOOKUP(A173,'BASE LOSS COSTS'!$S$55:$T$69,2)</f>
        <v>18</v>
      </c>
      <c r="AP173" s="61">
        <f>VLOOKUP(A173,'BASE LOSS COSTS'!$A$35:$B$49,2)</f>
        <v>336</v>
      </c>
      <c r="AQ173" s="61">
        <f>VLOOKUP(A173,'BASE LOSS COSTS'!$D$35:$E$49,2)</f>
        <v>290</v>
      </c>
      <c r="AR173" s="61">
        <f>VLOOKUP(A173,'BASE LOSS COSTS'!$G$35:$H$49,2)</f>
        <v>370</v>
      </c>
      <c r="AS173" s="61">
        <f>VLOOKUP(A173,'BASE LOSS COSTS'!$J$35:$K$49,2)</f>
        <v>370</v>
      </c>
      <c r="AT173" s="61">
        <f>VLOOKUP(A173,'BASE LOSS COSTS'!$M$35:$N$49,2)</f>
        <v>319</v>
      </c>
      <c r="AU173" s="61">
        <f>VLOOKUP(A173,'BASE LOSS COSTS'!$P$35:$Q$49,2)</f>
        <v>319</v>
      </c>
      <c r="AV173" s="61">
        <f>VLOOKUP(A173,'BASE LOSS COSTS'!$S$35:$T$49,2)</f>
        <v>168</v>
      </c>
      <c r="AW173" s="61">
        <f>VLOOKUP(A173,'BASE LOSS COSTS'!$V$35:$W$49,2)</f>
        <v>168</v>
      </c>
      <c r="AX173" s="61">
        <f>VLOOKUP(A173,'BASE LOSS COSTS'!$Y$35:$Z$49,2)</f>
        <v>145</v>
      </c>
      <c r="AY173" s="61">
        <f>VLOOKUP(A173,'BASE LOSS COSTS'!$AB$35:$AC$49,2)</f>
        <v>145</v>
      </c>
      <c r="AZ173" s="61">
        <f>VLOOKUP(A173,'BASE LOSS COSTS'!$AE$35:$AF$49,2)</f>
        <v>198</v>
      </c>
      <c r="BA173" s="61">
        <f>VLOOKUP(A173,'BASE LOSS COSTS'!$AH$35:$AI$49,2)</f>
        <v>307</v>
      </c>
      <c r="BB173" s="61">
        <f>VLOOKUP(A173,'BASE LOSS COSTS'!$AK$35:$AL$49,2)</f>
        <v>307</v>
      </c>
      <c r="BC173" s="61">
        <f>VLOOKUP(A173,'BASE LOSS COSTS'!$AN$35:$AO$49,2)</f>
        <v>91</v>
      </c>
      <c r="BD173" s="61">
        <f>VLOOKUP(A173,'BASE LOSS COSTS'!$AQ$35:$AR$49,2)</f>
        <v>91</v>
      </c>
      <c r="BE173" s="61">
        <f>VLOOKUP(A173,'BASE LOSS COSTS'!$AT$35:$AU$49,2)</f>
        <v>359</v>
      </c>
      <c r="BF173" s="61">
        <f>VLOOKUP(A173,'BASE LOSS COSTS'!$AW$35:$AX$49,2,FALSE)</f>
        <v>310</v>
      </c>
      <c r="BG173" s="61">
        <f>VLOOKUP(A173,'BASE LOSS COSTS'!$AZ$35:$BA$49,2)</f>
        <v>217</v>
      </c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9"/>
      <c r="CG173" s="39"/>
    </row>
    <row r="174" spans="1:85">
      <c r="A174" s="41">
        <v>116</v>
      </c>
      <c r="B174" s="41">
        <v>67748</v>
      </c>
      <c r="C174" s="49">
        <f>VLOOKUP(A174,'BASE LOSS COSTS'!$A$14:$B$28,2)</f>
        <v>121</v>
      </c>
      <c r="D174" s="70">
        <f>VLOOKUP($A174,'BASE LOSS COSTS'!$Y$14:$Z$28,2,FALSE)</f>
        <v>0.63</v>
      </c>
      <c r="E174" s="70">
        <f>VLOOKUP($A174,'BASE LOSS COSTS'!$AB$14:$AC$28,2,FALSE)</f>
        <v>1.26</v>
      </c>
      <c r="F174" s="70">
        <f>VLOOKUP($A174,'BASE LOSS COSTS'!$AE$14:$AF$28,2,FALSE)</f>
        <v>1.89</v>
      </c>
      <c r="G174" s="49">
        <f>VLOOKUP(A174,'BASE LOSS COSTS'!$A$55:$B$69,2)</f>
        <v>3</v>
      </c>
      <c r="H174" s="61">
        <f>VLOOKUP(A174,'BASE LOSS COSTS'!$D$14:$E$28,2)</f>
        <v>146</v>
      </c>
      <c r="I174" s="61">
        <f>VLOOKUP($A174,'BASE LOSS COSTS'!$AH$14:$AI$28,2,FALSE)</f>
        <v>1</v>
      </c>
      <c r="J174" s="61">
        <f>VLOOKUP($A174,'BASE LOSS COSTS'!$AK$14:$AL$28,2,FALSE)</f>
        <v>2</v>
      </c>
      <c r="K174" s="61">
        <f>VLOOKUP($A174,'BASE LOSS COSTS'!$AN$14:$AO$28,2,FALSE)</f>
        <v>3</v>
      </c>
      <c r="L174" s="61">
        <f>VLOOKUP($A174,'BASE LOSS COSTS'!$AQ$14:$AR$28,2,FALSE)</f>
        <v>5</v>
      </c>
      <c r="M174" s="61">
        <f>VLOOKUP(A174,'BASE LOSS COSTS'!$G$14:$H$28,2)</f>
        <v>116</v>
      </c>
      <c r="N174" s="71">
        <f>VLOOKUP($A174,'BASE LOSS COSTS'!$AT$14:$AU$28,2,FALSE)</f>
        <v>0.62</v>
      </c>
      <c r="O174" s="71">
        <f>VLOOKUP($A174,'BASE LOSS COSTS'!$AW$14:$AX$28,2,FALSE)</f>
        <v>1.25</v>
      </c>
      <c r="P174" s="71">
        <f>VLOOKUP($A174,'BASE LOSS COSTS'!$AZ$14:$BA$28,2,FALSE)</f>
        <v>1.87</v>
      </c>
      <c r="Q174" s="49">
        <f>VLOOKUP(A174,'BASE LOSS COSTS'!$D$55:$E$69,2)</f>
        <v>11</v>
      </c>
      <c r="R174" s="49">
        <f>VLOOKUP(A174,'BASE LOSS COSTS'!$V$55:$W$69,2)</f>
        <v>8</v>
      </c>
      <c r="S174" s="61">
        <f>VLOOKUP(A174,'BASE LOSS COSTS'!$J$14:$K$28,2)</f>
        <v>129</v>
      </c>
      <c r="T174" s="49">
        <f>VLOOKUP(A174,'BASE LOSS COSTS'!$G$55:$H$69,2)</f>
        <v>7</v>
      </c>
      <c r="U174" s="61">
        <f>VLOOKUP(A174,'BASE LOSS COSTS'!$M$14:$N$28,2)</f>
        <v>536</v>
      </c>
      <c r="V174" s="71">
        <f>VLOOKUP($A174,'BASE LOSS COSTS'!$BC$14:$BD$28,2,FALSE)</f>
        <v>1.26</v>
      </c>
      <c r="W174" s="71">
        <f>VLOOKUP($A174,'BASE LOSS COSTS'!$BF$14:$BG$28,2,FALSE)</f>
        <v>1.89</v>
      </c>
      <c r="X174" s="71">
        <f>VLOOKUP($A174,'BASE LOSS COSTS'!$BI$14:$BJ$28,2,FALSE)</f>
        <v>2.52</v>
      </c>
      <c r="Y174" s="61">
        <f>VLOOKUP(A174,'BASE LOSS COSTS'!$J$55:$K$69,2)</f>
        <v>19</v>
      </c>
      <c r="Z174" s="61">
        <f>VLOOKUP(A174,'BASE LOSS COSTS'!$Y$55:$Z$69,2)</f>
        <v>15</v>
      </c>
      <c r="AA174" s="61">
        <f>VLOOKUP(A174,'BASE LOSS COSTS'!$P$14:$Q$28,2)</f>
        <v>127</v>
      </c>
      <c r="AB174" s="71">
        <f>VLOOKUP($A174,'BASE LOSS COSTS'!$BL$14:$BM$28,2,FALSE)</f>
        <v>0.63</v>
      </c>
      <c r="AC174" s="71">
        <f>VLOOKUP($A174,'BASE LOSS COSTS'!$BO$14:$BP$28,2,FALSE)</f>
        <v>1.26</v>
      </c>
      <c r="AD174" s="71">
        <f>VLOOKUP($A174,'BASE LOSS COSTS'!$BR$14:$BS$28,2,FALSE)</f>
        <v>1.89</v>
      </c>
      <c r="AE174" s="61">
        <f>VLOOKUP(A174,'BASE LOSS COSTS'!$M$55:$N$69,2)</f>
        <v>2</v>
      </c>
      <c r="AF174" s="61">
        <f>VLOOKUP(A174,'BASE LOSS COSTS'!$S$14:$T$28,2)</f>
        <v>51</v>
      </c>
      <c r="AG174" s="71">
        <f>VLOOKUP($A174,'BASE LOSS COSTS'!$BU$14:$BV$28,2,FALSE)</f>
        <v>6.3</v>
      </c>
      <c r="AH174" s="71">
        <f>VLOOKUP($A174,'BASE LOSS COSTS'!$BX$14:$BY$28,2,FALSE)</f>
        <v>6.93</v>
      </c>
      <c r="AI174" s="71">
        <f>VLOOKUP($A174,'BASE LOSS COSTS'!$CA$14:$CB$28,2,FALSE)</f>
        <v>8.19</v>
      </c>
      <c r="AJ174" s="61">
        <f>VLOOKUP(A174,'BASE LOSS COSTS'!$P$55:$Q$69,2)</f>
        <v>2</v>
      </c>
      <c r="AK174" s="61">
        <f>VLOOKUP(A174,'BASE LOSS COSTS'!$V$14:$W$28,2)</f>
        <v>421</v>
      </c>
      <c r="AL174" s="71">
        <f>VLOOKUP($A174,'BASE LOSS COSTS'!$CD$14:$CE$28,2,FALSE)</f>
        <v>39.06</v>
      </c>
      <c r="AM174" s="71">
        <f>VLOOKUP($A174,'BASE LOSS COSTS'!$CG$14:$CH$28,2,FALSE)</f>
        <v>44.1</v>
      </c>
      <c r="AN174" s="71">
        <f>VLOOKUP($A174,'BASE LOSS COSTS'!$CJ$14:$CK$28,2,FALSE)</f>
        <v>60.48</v>
      </c>
      <c r="AO174" s="61">
        <f>VLOOKUP(A174,'BASE LOSS COSTS'!$S$55:$T$69,2)</f>
        <v>18</v>
      </c>
      <c r="AP174" s="61">
        <f>VLOOKUP(A174,'BASE LOSS COSTS'!$A$35:$B$49,2)</f>
        <v>336</v>
      </c>
      <c r="AQ174" s="61">
        <f>VLOOKUP(A174,'BASE LOSS COSTS'!$D$35:$E$49,2)</f>
        <v>290</v>
      </c>
      <c r="AR174" s="61">
        <f>VLOOKUP(A174,'BASE LOSS COSTS'!$G$35:$H$49,2)</f>
        <v>370</v>
      </c>
      <c r="AS174" s="61">
        <f>VLOOKUP(A174,'BASE LOSS COSTS'!$J$35:$K$49,2)</f>
        <v>370</v>
      </c>
      <c r="AT174" s="61">
        <f>VLOOKUP(A174,'BASE LOSS COSTS'!$M$35:$N$49,2)</f>
        <v>319</v>
      </c>
      <c r="AU174" s="61">
        <f>VLOOKUP(A174,'BASE LOSS COSTS'!$P$35:$Q$49,2)</f>
        <v>319</v>
      </c>
      <c r="AV174" s="61">
        <f>VLOOKUP(A174,'BASE LOSS COSTS'!$S$35:$T$49,2)</f>
        <v>168</v>
      </c>
      <c r="AW174" s="61">
        <f>VLOOKUP(A174,'BASE LOSS COSTS'!$V$35:$W$49,2)</f>
        <v>168</v>
      </c>
      <c r="AX174" s="61">
        <f>VLOOKUP(A174,'BASE LOSS COSTS'!$Y$35:$Z$49,2)</f>
        <v>145</v>
      </c>
      <c r="AY174" s="61">
        <f>VLOOKUP(A174,'BASE LOSS COSTS'!$AB$35:$AC$49,2)</f>
        <v>145</v>
      </c>
      <c r="AZ174" s="61">
        <f>VLOOKUP(A174,'BASE LOSS COSTS'!$AE$35:$AF$49,2)</f>
        <v>198</v>
      </c>
      <c r="BA174" s="61">
        <f>VLOOKUP(A174,'BASE LOSS COSTS'!$AH$35:$AI$49,2)</f>
        <v>307</v>
      </c>
      <c r="BB174" s="61">
        <f>VLOOKUP(A174,'BASE LOSS COSTS'!$AK$35:$AL$49,2)</f>
        <v>307</v>
      </c>
      <c r="BC174" s="61">
        <f>VLOOKUP(A174,'BASE LOSS COSTS'!$AN$35:$AO$49,2)</f>
        <v>91</v>
      </c>
      <c r="BD174" s="61">
        <f>VLOOKUP(A174,'BASE LOSS COSTS'!$AQ$35:$AR$49,2)</f>
        <v>91</v>
      </c>
      <c r="BE174" s="61">
        <f>VLOOKUP(A174,'BASE LOSS COSTS'!$AT$35:$AU$49,2)</f>
        <v>359</v>
      </c>
      <c r="BF174" s="61">
        <f>VLOOKUP(A174,'BASE LOSS COSTS'!$AW$35:$AX$49,2,FALSE)</f>
        <v>310</v>
      </c>
      <c r="BG174" s="61">
        <f>VLOOKUP(A174,'BASE LOSS COSTS'!$AZ$35:$BA$49,2)</f>
        <v>217</v>
      </c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9"/>
      <c r="CG174" s="39"/>
    </row>
    <row r="175" spans="1:85">
      <c r="A175" s="41">
        <v>116</v>
      </c>
      <c r="B175" s="41">
        <v>67749</v>
      </c>
      <c r="C175" s="49">
        <f>VLOOKUP(A175,'BASE LOSS COSTS'!$A$14:$B$28,2)</f>
        <v>121</v>
      </c>
      <c r="D175" s="70">
        <f>VLOOKUP($A175,'BASE LOSS COSTS'!$Y$14:$Z$28,2,FALSE)</f>
        <v>0.63</v>
      </c>
      <c r="E175" s="70">
        <f>VLOOKUP($A175,'BASE LOSS COSTS'!$AB$14:$AC$28,2,FALSE)</f>
        <v>1.26</v>
      </c>
      <c r="F175" s="70">
        <f>VLOOKUP($A175,'BASE LOSS COSTS'!$AE$14:$AF$28,2,FALSE)</f>
        <v>1.89</v>
      </c>
      <c r="G175" s="49">
        <f>VLOOKUP(A175,'BASE LOSS COSTS'!$A$55:$B$69,2)</f>
        <v>3</v>
      </c>
      <c r="H175" s="61">
        <f>VLOOKUP(A175,'BASE LOSS COSTS'!$D$14:$E$28,2)</f>
        <v>146</v>
      </c>
      <c r="I175" s="61">
        <f>VLOOKUP($A175,'BASE LOSS COSTS'!$AH$14:$AI$28,2,FALSE)</f>
        <v>1</v>
      </c>
      <c r="J175" s="61">
        <f>VLOOKUP($A175,'BASE LOSS COSTS'!$AK$14:$AL$28,2,FALSE)</f>
        <v>2</v>
      </c>
      <c r="K175" s="61">
        <f>VLOOKUP($A175,'BASE LOSS COSTS'!$AN$14:$AO$28,2,FALSE)</f>
        <v>3</v>
      </c>
      <c r="L175" s="61">
        <f>VLOOKUP($A175,'BASE LOSS COSTS'!$AQ$14:$AR$28,2,FALSE)</f>
        <v>5</v>
      </c>
      <c r="M175" s="61">
        <f>VLOOKUP(A175,'BASE LOSS COSTS'!$G$14:$H$28,2)</f>
        <v>116</v>
      </c>
      <c r="N175" s="71">
        <f>VLOOKUP($A175,'BASE LOSS COSTS'!$AT$14:$AU$28,2,FALSE)</f>
        <v>0.62</v>
      </c>
      <c r="O175" s="71">
        <f>VLOOKUP($A175,'BASE LOSS COSTS'!$AW$14:$AX$28,2,FALSE)</f>
        <v>1.25</v>
      </c>
      <c r="P175" s="71">
        <f>VLOOKUP($A175,'BASE LOSS COSTS'!$AZ$14:$BA$28,2,FALSE)</f>
        <v>1.87</v>
      </c>
      <c r="Q175" s="49">
        <f>VLOOKUP(A175,'BASE LOSS COSTS'!$D$55:$E$69,2)</f>
        <v>11</v>
      </c>
      <c r="R175" s="49">
        <f>VLOOKUP(A175,'BASE LOSS COSTS'!$V$55:$W$69,2)</f>
        <v>8</v>
      </c>
      <c r="S175" s="61">
        <f>VLOOKUP(A175,'BASE LOSS COSTS'!$J$14:$K$28,2)</f>
        <v>129</v>
      </c>
      <c r="T175" s="49">
        <f>VLOOKUP(A175,'BASE LOSS COSTS'!$G$55:$H$69,2)</f>
        <v>7</v>
      </c>
      <c r="U175" s="61">
        <f>VLOOKUP(A175,'BASE LOSS COSTS'!$M$14:$N$28,2)</f>
        <v>536</v>
      </c>
      <c r="V175" s="71">
        <f>VLOOKUP($A175,'BASE LOSS COSTS'!$BC$14:$BD$28,2,FALSE)</f>
        <v>1.26</v>
      </c>
      <c r="W175" s="71">
        <f>VLOOKUP($A175,'BASE LOSS COSTS'!$BF$14:$BG$28,2,FALSE)</f>
        <v>1.89</v>
      </c>
      <c r="X175" s="71">
        <f>VLOOKUP($A175,'BASE LOSS COSTS'!$BI$14:$BJ$28,2,FALSE)</f>
        <v>2.52</v>
      </c>
      <c r="Y175" s="61">
        <f>VLOOKUP(A175,'BASE LOSS COSTS'!$J$55:$K$69,2)</f>
        <v>19</v>
      </c>
      <c r="Z175" s="61">
        <f>VLOOKUP(A175,'BASE LOSS COSTS'!$Y$55:$Z$69,2)</f>
        <v>15</v>
      </c>
      <c r="AA175" s="61">
        <f>VLOOKUP(A175,'BASE LOSS COSTS'!$P$14:$Q$28,2)</f>
        <v>127</v>
      </c>
      <c r="AB175" s="71">
        <f>VLOOKUP($A175,'BASE LOSS COSTS'!$BL$14:$BM$28,2,FALSE)</f>
        <v>0.63</v>
      </c>
      <c r="AC175" s="71">
        <f>VLOOKUP($A175,'BASE LOSS COSTS'!$BO$14:$BP$28,2,FALSE)</f>
        <v>1.26</v>
      </c>
      <c r="AD175" s="71">
        <f>VLOOKUP($A175,'BASE LOSS COSTS'!$BR$14:$BS$28,2,FALSE)</f>
        <v>1.89</v>
      </c>
      <c r="AE175" s="61">
        <f>VLOOKUP(A175,'BASE LOSS COSTS'!$M$55:$N$69,2)</f>
        <v>2</v>
      </c>
      <c r="AF175" s="61">
        <f>VLOOKUP(A175,'BASE LOSS COSTS'!$S$14:$T$28,2)</f>
        <v>51</v>
      </c>
      <c r="AG175" s="71">
        <f>VLOOKUP($A175,'BASE LOSS COSTS'!$BU$14:$BV$28,2,FALSE)</f>
        <v>6.3</v>
      </c>
      <c r="AH175" s="71">
        <f>VLOOKUP($A175,'BASE LOSS COSTS'!$BX$14:$BY$28,2,FALSE)</f>
        <v>6.93</v>
      </c>
      <c r="AI175" s="71">
        <f>VLOOKUP($A175,'BASE LOSS COSTS'!$CA$14:$CB$28,2,FALSE)</f>
        <v>8.19</v>
      </c>
      <c r="AJ175" s="61">
        <f>VLOOKUP(A175,'BASE LOSS COSTS'!$P$55:$Q$69,2)</f>
        <v>2</v>
      </c>
      <c r="AK175" s="61">
        <f>VLOOKUP(A175,'BASE LOSS COSTS'!$V$14:$W$28,2)</f>
        <v>421</v>
      </c>
      <c r="AL175" s="71">
        <f>VLOOKUP($A175,'BASE LOSS COSTS'!$CD$14:$CE$28,2,FALSE)</f>
        <v>39.06</v>
      </c>
      <c r="AM175" s="71">
        <f>VLOOKUP($A175,'BASE LOSS COSTS'!$CG$14:$CH$28,2,FALSE)</f>
        <v>44.1</v>
      </c>
      <c r="AN175" s="71">
        <f>VLOOKUP($A175,'BASE LOSS COSTS'!$CJ$14:$CK$28,2,FALSE)</f>
        <v>60.48</v>
      </c>
      <c r="AO175" s="61">
        <f>VLOOKUP(A175,'BASE LOSS COSTS'!$S$55:$T$69,2)</f>
        <v>18</v>
      </c>
      <c r="AP175" s="61">
        <f>VLOOKUP(A175,'BASE LOSS COSTS'!$A$35:$B$49,2)</f>
        <v>336</v>
      </c>
      <c r="AQ175" s="61">
        <f>VLOOKUP(A175,'BASE LOSS COSTS'!$D$35:$E$49,2)</f>
        <v>290</v>
      </c>
      <c r="AR175" s="61">
        <f>VLOOKUP(A175,'BASE LOSS COSTS'!$G$35:$H$49,2)</f>
        <v>370</v>
      </c>
      <c r="AS175" s="61">
        <f>VLOOKUP(A175,'BASE LOSS COSTS'!$J$35:$K$49,2)</f>
        <v>370</v>
      </c>
      <c r="AT175" s="61">
        <f>VLOOKUP(A175,'BASE LOSS COSTS'!$M$35:$N$49,2)</f>
        <v>319</v>
      </c>
      <c r="AU175" s="61">
        <f>VLOOKUP(A175,'BASE LOSS COSTS'!$P$35:$Q$49,2)</f>
        <v>319</v>
      </c>
      <c r="AV175" s="61">
        <f>VLOOKUP(A175,'BASE LOSS COSTS'!$S$35:$T$49,2)</f>
        <v>168</v>
      </c>
      <c r="AW175" s="61">
        <f>VLOOKUP(A175,'BASE LOSS COSTS'!$V$35:$W$49,2)</f>
        <v>168</v>
      </c>
      <c r="AX175" s="61">
        <f>VLOOKUP(A175,'BASE LOSS COSTS'!$Y$35:$Z$49,2)</f>
        <v>145</v>
      </c>
      <c r="AY175" s="61">
        <f>VLOOKUP(A175,'BASE LOSS COSTS'!$AB$35:$AC$49,2)</f>
        <v>145</v>
      </c>
      <c r="AZ175" s="61">
        <f>VLOOKUP(A175,'BASE LOSS COSTS'!$AE$35:$AF$49,2)</f>
        <v>198</v>
      </c>
      <c r="BA175" s="61">
        <f>VLOOKUP(A175,'BASE LOSS COSTS'!$AH$35:$AI$49,2)</f>
        <v>307</v>
      </c>
      <c r="BB175" s="61">
        <f>VLOOKUP(A175,'BASE LOSS COSTS'!$AK$35:$AL$49,2)</f>
        <v>307</v>
      </c>
      <c r="BC175" s="61">
        <f>VLOOKUP(A175,'BASE LOSS COSTS'!$AN$35:$AO$49,2)</f>
        <v>91</v>
      </c>
      <c r="BD175" s="61">
        <f>VLOOKUP(A175,'BASE LOSS COSTS'!$AQ$35:$AR$49,2)</f>
        <v>91</v>
      </c>
      <c r="BE175" s="61">
        <f>VLOOKUP(A175,'BASE LOSS COSTS'!$AT$35:$AU$49,2)</f>
        <v>359</v>
      </c>
      <c r="BF175" s="61">
        <f>VLOOKUP(A175,'BASE LOSS COSTS'!$AW$35:$AX$49,2,FALSE)</f>
        <v>310</v>
      </c>
      <c r="BG175" s="61">
        <f>VLOOKUP(A175,'BASE LOSS COSTS'!$AZ$35:$BA$49,2)</f>
        <v>217</v>
      </c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9"/>
      <c r="CG175" s="39"/>
    </row>
    <row r="176" spans="1:85">
      <c r="A176" s="41">
        <v>116</v>
      </c>
      <c r="B176" s="41">
        <v>67751</v>
      </c>
      <c r="C176" s="49">
        <f>VLOOKUP(A176,'BASE LOSS COSTS'!$A$14:$B$28,2)</f>
        <v>121</v>
      </c>
      <c r="D176" s="70">
        <f>VLOOKUP($A176,'BASE LOSS COSTS'!$Y$14:$Z$28,2,FALSE)</f>
        <v>0.63</v>
      </c>
      <c r="E176" s="70">
        <f>VLOOKUP($A176,'BASE LOSS COSTS'!$AB$14:$AC$28,2,FALSE)</f>
        <v>1.26</v>
      </c>
      <c r="F176" s="70">
        <f>VLOOKUP($A176,'BASE LOSS COSTS'!$AE$14:$AF$28,2,FALSE)</f>
        <v>1.89</v>
      </c>
      <c r="G176" s="49">
        <f>VLOOKUP(A176,'BASE LOSS COSTS'!$A$55:$B$69,2)</f>
        <v>3</v>
      </c>
      <c r="H176" s="61">
        <f>VLOOKUP(A176,'BASE LOSS COSTS'!$D$14:$E$28,2)</f>
        <v>146</v>
      </c>
      <c r="I176" s="61">
        <f>VLOOKUP($A176,'BASE LOSS COSTS'!$AH$14:$AI$28,2,FALSE)</f>
        <v>1</v>
      </c>
      <c r="J176" s="61">
        <f>VLOOKUP($A176,'BASE LOSS COSTS'!$AK$14:$AL$28,2,FALSE)</f>
        <v>2</v>
      </c>
      <c r="K176" s="61">
        <f>VLOOKUP($A176,'BASE LOSS COSTS'!$AN$14:$AO$28,2,FALSE)</f>
        <v>3</v>
      </c>
      <c r="L176" s="61">
        <f>VLOOKUP($A176,'BASE LOSS COSTS'!$AQ$14:$AR$28,2,FALSE)</f>
        <v>5</v>
      </c>
      <c r="M176" s="61">
        <f>VLOOKUP(A176,'BASE LOSS COSTS'!$G$14:$H$28,2)</f>
        <v>116</v>
      </c>
      <c r="N176" s="71">
        <f>VLOOKUP($A176,'BASE LOSS COSTS'!$AT$14:$AU$28,2,FALSE)</f>
        <v>0.62</v>
      </c>
      <c r="O176" s="71">
        <f>VLOOKUP($A176,'BASE LOSS COSTS'!$AW$14:$AX$28,2,FALSE)</f>
        <v>1.25</v>
      </c>
      <c r="P176" s="71">
        <f>VLOOKUP($A176,'BASE LOSS COSTS'!$AZ$14:$BA$28,2,FALSE)</f>
        <v>1.87</v>
      </c>
      <c r="Q176" s="49">
        <f>VLOOKUP(A176,'BASE LOSS COSTS'!$D$55:$E$69,2)</f>
        <v>11</v>
      </c>
      <c r="R176" s="49">
        <f>VLOOKUP(A176,'BASE LOSS COSTS'!$V$55:$W$69,2)</f>
        <v>8</v>
      </c>
      <c r="S176" s="61">
        <f>VLOOKUP(A176,'BASE LOSS COSTS'!$J$14:$K$28,2)</f>
        <v>129</v>
      </c>
      <c r="T176" s="49">
        <f>VLOOKUP(A176,'BASE LOSS COSTS'!$G$55:$H$69,2)</f>
        <v>7</v>
      </c>
      <c r="U176" s="61">
        <f>VLOOKUP(A176,'BASE LOSS COSTS'!$M$14:$N$28,2)</f>
        <v>536</v>
      </c>
      <c r="V176" s="71">
        <f>VLOOKUP($A176,'BASE LOSS COSTS'!$BC$14:$BD$28,2,FALSE)</f>
        <v>1.26</v>
      </c>
      <c r="W176" s="71">
        <f>VLOOKUP($A176,'BASE LOSS COSTS'!$BF$14:$BG$28,2,FALSE)</f>
        <v>1.89</v>
      </c>
      <c r="X176" s="71">
        <f>VLOOKUP($A176,'BASE LOSS COSTS'!$BI$14:$BJ$28,2,FALSE)</f>
        <v>2.52</v>
      </c>
      <c r="Y176" s="61">
        <f>VLOOKUP(A176,'BASE LOSS COSTS'!$J$55:$K$69,2)</f>
        <v>19</v>
      </c>
      <c r="Z176" s="61">
        <f>VLOOKUP(A176,'BASE LOSS COSTS'!$Y$55:$Z$69,2)</f>
        <v>15</v>
      </c>
      <c r="AA176" s="61">
        <f>VLOOKUP(A176,'BASE LOSS COSTS'!$P$14:$Q$28,2)</f>
        <v>127</v>
      </c>
      <c r="AB176" s="71">
        <f>VLOOKUP($A176,'BASE LOSS COSTS'!$BL$14:$BM$28,2,FALSE)</f>
        <v>0.63</v>
      </c>
      <c r="AC176" s="71">
        <f>VLOOKUP($A176,'BASE LOSS COSTS'!$BO$14:$BP$28,2,FALSE)</f>
        <v>1.26</v>
      </c>
      <c r="AD176" s="71">
        <f>VLOOKUP($A176,'BASE LOSS COSTS'!$BR$14:$BS$28,2,FALSE)</f>
        <v>1.89</v>
      </c>
      <c r="AE176" s="61">
        <f>VLOOKUP(A176,'BASE LOSS COSTS'!$M$55:$N$69,2)</f>
        <v>2</v>
      </c>
      <c r="AF176" s="61">
        <f>VLOOKUP(A176,'BASE LOSS COSTS'!$S$14:$T$28,2)</f>
        <v>51</v>
      </c>
      <c r="AG176" s="71">
        <f>VLOOKUP($A176,'BASE LOSS COSTS'!$BU$14:$BV$28,2,FALSE)</f>
        <v>6.3</v>
      </c>
      <c r="AH176" s="71">
        <f>VLOOKUP($A176,'BASE LOSS COSTS'!$BX$14:$BY$28,2,FALSE)</f>
        <v>6.93</v>
      </c>
      <c r="AI176" s="71">
        <f>VLOOKUP($A176,'BASE LOSS COSTS'!$CA$14:$CB$28,2,FALSE)</f>
        <v>8.19</v>
      </c>
      <c r="AJ176" s="61">
        <f>VLOOKUP(A176,'BASE LOSS COSTS'!$P$55:$Q$69,2)</f>
        <v>2</v>
      </c>
      <c r="AK176" s="61">
        <f>VLOOKUP(A176,'BASE LOSS COSTS'!$V$14:$W$28,2)</f>
        <v>421</v>
      </c>
      <c r="AL176" s="71">
        <f>VLOOKUP($A176,'BASE LOSS COSTS'!$CD$14:$CE$28,2,FALSE)</f>
        <v>39.06</v>
      </c>
      <c r="AM176" s="71">
        <f>VLOOKUP($A176,'BASE LOSS COSTS'!$CG$14:$CH$28,2,FALSE)</f>
        <v>44.1</v>
      </c>
      <c r="AN176" s="71">
        <f>VLOOKUP($A176,'BASE LOSS COSTS'!$CJ$14:$CK$28,2,FALSE)</f>
        <v>60.48</v>
      </c>
      <c r="AO176" s="61">
        <f>VLOOKUP(A176,'BASE LOSS COSTS'!$S$55:$T$69,2)</f>
        <v>18</v>
      </c>
      <c r="AP176" s="61">
        <f>VLOOKUP(A176,'BASE LOSS COSTS'!$A$35:$B$49,2)</f>
        <v>336</v>
      </c>
      <c r="AQ176" s="61">
        <f>VLOOKUP(A176,'BASE LOSS COSTS'!$D$35:$E$49,2)</f>
        <v>290</v>
      </c>
      <c r="AR176" s="61">
        <f>VLOOKUP(A176,'BASE LOSS COSTS'!$G$35:$H$49,2)</f>
        <v>370</v>
      </c>
      <c r="AS176" s="61">
        <f>VLOOKUP(A176,'BASE LOSS COSTS'!$J$35:$K$49,2)</f>
        <v>370</v>
      </c>
      <c r="AT176" s="61">
        <f>VLOOKUP(A176,'BASE LOSS COSTS'!$M$35:$N$49,2)</f>
        <v>319</v>
      </c>
      <c r="AU176" s="61">
        <f>VLOOKUP(A176,'BASE LOSS COSTS'!$P$35:$Q$49,2)</f>
        <v>319</v>
      </c>
      <c r="AV176" s="61">
        <f>VLOOKUP(A176,'BASE LOSS COSTS'!$S$35:$T$49,2)</f>
        <v>168</v>
      </c>
      <c r="AW176" s="61">
        <f>VLOOKUP(A176,'BASE LOSS COSTS'!$V$35:$W$49,2)</f>
        <v>168</v>
      </c>
      <c r="AX176" s="61">
        <f>VLOOKUP(A176,'BASE LOSS COSTS'!$Y$35:$Z$49,2)</f>
        <v>145</v>
      </c>
      <c r="AY176" s="61">
        <f>VLOOKUP(A176,'BASE LOSS COSTS'!$AB$35:$AC$49,2)</f>
        <v>145</v>
      </c>
      <c r="AZ176" s="61">
        <f>VLOOKUP(A176,'BASE LOSS COSTS'!$AE$35:$AF$49,2)</f>
        <v>198</v>
      </c>
      <c r="BA176" s="61">
        <f>VLOOKUP(A176,'BASE LOSS COSTS'!$AH$35:$AI$49,2)</f>
        <v>307</v>
      </c>
      <c r="BB176" s="61">
        <f>VLOOKUP(A176,'BASE LOSS COSTS'!$AK$35:$AL$49,2)</f>
        <v>307</v>
      </c>
      <c r="BC176" s="61">
        <f>VLOOKUP(A176,'BASE LOSS COSTS'!$AN$35:$AO$49,2)</f>
        <v>91</v>
      </c>
      <c r="BD176" s="61">
        <f>VLOOKUP(A176,'BASE LOSS COSTS'!$AQ$35:$AR$49,2)</f>
        <v>91</v>
      </c>
      <c r="BE176" s="61">
        <f>VLOOKUP(A176,'BASE LOSS COSTS'!$AT$35:$AU$49,2)</f>
        <v>359</v>
      </c>
      <c r="BF176" s="61">
        <f>VLOOKUP(A176,'BASE LOSS COSTS'!$AW$35:$AX$49,2,FALSE)</f>
        <v>310</v>
      </c>
      <c r="BG176" s="61">
        <f>VLOOKUP(A176,'BASE LOSS COSTS'!$AZ$35:$BA$49,2)</f>
        <v>217</v>
      </c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9"/>
      <c r="CG176" s="39"/>
    </row>
    <row r="177" spans="1:85">
      <c r="A177" s="41">
        <v>116</v>
      </c>
      <c r="B177" s="41">
        <v>67752</v>
      </c>
      <c r="C177" s="49">
        <f>VLOOKUP(A177,'BASE LOSS COSTS'!$A$14:$B$28,2)</f>
        <v>121</v>
      </c>
      <c r="D177" s="70">
        <f>VLOOKUP($A177,'BASE LOSS COSTS'!$Y$14:$Z$28,2,FALSE)</f>
        <v>0.63</v>
      </c>
      <c r="E177" s="70">
        <f>VLOOKUP($A177,'BASE LOSS COSTS'!$AB$14:$AC$28,2,FALSE)</f>
        <v>1.26</v>
      </c>
      <c r="F177" s="70">
        <f>VLOOKUP($A177,'BASE LOSS COSTS'!$AE$14:$AF$28,2,FALSE)</f>
        <v>1.89</v>
      </c>
      <c r="G177" s="49">
        <f>VLOOKUP(A177,'BASE LOSS COSTS'!$A$55:$B$69,2)</f>
        <v>3</v>
      </c>
      <c r="H177" s="61">
        <f>VLOOKUP(A177,'BASE LOSS COSTS'!$D$14:$E$28,2)</f>
        <v>146</v>
      </c>
      <c r="I177" s="61">
        <f>VLOOKUP($A177,'BASE LOSS COSTS'!$AH$14:$AI$28,2,FALSE)</f>
        <v>1</v>
      </c>
      <c r="J177" s="61">
        <f>VLOOKUP($A177,'BASE LOSS COSTS'!$AK$14:$AL$28,2,FALSE)</f>
        <v>2</v>
      </c>
      <c r="K177" s="61">
        <f>VLOOKUP($A177,'BASE LOSS COSTS'!$AN$14:$AO$28,2,FALSE)</f>
        <v>3</v>
      </c>
      <c r="L177" s="61">
        <f>VLOOKUP($A177,'BASE LOSS COSTS'!$AQ$14:$AR$28,2,FALSE)</f>
        <v>5</v>
      </c>
      <c r="M177" s="61">
        <f>VLOOKUP(A177,'BASE LOSS COSTS'!$G$14:$H$28,2)</f>
        <v>116</v>
      </c>
      <c r="N177" s="71">
        <f>VLOOKUP($A177,'BASE LOSS COSTS'!$AT$14:$AU$28,2,FALSE)</f>
        <v>0.62</v>
      </c>
      <c r="O177" s="71">
        <f>VLOOKUP($A177,'BASE LOSS COSTS'!$AW$14:$AX$28,2,FALSE)</f>
        <v>1.25</v>
      </c>
      <c r="P177" s="71">
        <f>VLOOKUP($A177,'BASE LOSS COSTS'!$AZ$14:$BA$28,2,FALSE)</f>
        <v>1.87</v>
      </c>
      <c r="Q177" s="49">
        <f>VLOOKUP(A177,'BASE LOSS COSTS'!$D$55:$E$69,2)</f>
        <v>11</v>
      </c>
      <c r="R177" s="49">
        <f>VLOOKUP(A177,'BASE LOSS COSTS'!$V$55:$W$69,2)</f>
        <v>8</v>
      </c>
      <c r="S177" s="61">
        <f>VLOOKUP(A177,'BASE LOSS COSTS'!$J$14:$K$28,2)</f>
        <v>129</v>
      </c>
      <c r="T177" s="49">
        <f>VLOOKUP(A177,'BASE LOSS COSTS'!$G$55:$H$69,2)</f>
        <v>7</v>
      </c>
      <c r="U177" s="61">
        <f>VLOOKUP(A177,'BASE LOSS COSTS'!$M$14:$N$28,2)</f>
        <v>536</v>
      </c>
      <c r="V177" s="71">
        <f>VLOOKUP($A177,'BASE LOSS COSTS'!$BC$14:$BD$28,2,FALSE)</f>
        <v>1.26</v>
      </c>
      <c r="W177" s="71">
        <f>VLOOKUP($A177,'BASE LOSS COSTS'!$BF$14:$BG$28,2,FALSE)</f>
        <v>1.89</v>
      </c>
      <c r="X177" s="71">
        <f>VLOOKUP($A177,'BASE LOSS COSTS'!$BI$14:$BJ$28,2,FALSE)</f>
        <v>2.52</v>
      </c>
      <c r="Y177" s="61">
        <f>VLOOKUP(A177,'BASE LOSS COSTS'!$J$55:$K$69,2)</f>
        <v>19</v>
      </c>
      <c r="Z177" s="61">
        <f>VLOOKUP(A177,'BASE LOSS COSTS'!$Y$55:$Z$69,2)</f>
        <v>15</v>
      </c>
      <c r="AA177" s="61">
        <f>VLOOKUP(A177,'BASE LOSS COSTS'!$P$14:$Q$28,2)</f>
        <v>127</v>
      </c>
      <c r="AB177" s="71">
        <f>VLOOKUP($A177,'BASE LOSS COSTS'!$BL$14:$BM$28,2,FALSE)</f>
        <v>0.63</v>
      </c>
      <c r="AC177" s="71">
        <f>VLOOKUP($A177,'BASE LOSS COSTS'!$BO$14:$BP$28,2,FALSE)</f>
        <v>1.26</v>
      </c>
      <c r="AD177" s="71">
        <f>VLOOKUP($A177,'BASE LOSS COSTS'!$BR$14:$BS$28,2,FALSE)</f>
        <v>1.89</v>
      </c>
      <c r="AE177" s="61">
        <f>VLOOKUP(A177,'BASE LOSS COSTS'!$M$55:$N$69,2)</f>
        <v>2</v>
      </c>
      <c r="AF177" s="61">
        <f>VLOOKUP(A177,'BASE LOSS COSTS'!$S$14:$T$28,2)</f>
        <v>51</v>
      </c>
      <c r="AG177" s="71">
        <f>VLOOKUP($A177,'BASE LOSS COSTS'!$BU$14:$BV$28,2,FALSE)</f>
        <v>6.3</v>
      </c>
      <c r="AH177" s="71">
        <f>VLOOKUP($A177,'BASE LOSS COSTS'!$BX$14:$BY$28,2,FALSE)</f>
        <v>6.93</v>
      </c>
      <c r="AI177" s="71">
        <f>VLOOKUP($A177,'BASE LOSS COSTS'!$CA$14:$CB$28,2,FALSE)</f>
        <v>8.19</v>
      </c>
      <c r="AJ177" s="61">
        <f>VLOOKUP(A177,'BASE LOSS COSTS'!$P$55:$Q$69,2)</f>
        <v>2</v>
      </c>
      <c r="AK177" s="61">
        <f>VLOOKUP(A177,'BASE LOSS COSTS'!$V$14:$W$28,2)</f>
        <v>421</v>
      </c>
      <c r="AL177" s="71">
        <f>VLOOKUP($A177,'BASE LOSS COSTS'!$CD$14:$CE$28,2,FALSE)</f>
        <v>39.06</v>
      </c>
      <c r="AM177" s="71">
        <f>VLOOKUP($A177,'BASE LOSS COSTS'!$CG$14:$CH$28,2,FALSE)</f>
        <v>44.1</v>
      </c>
      <c r="AN177" s="71">
        <f>VLOOKUP($A177,'BASE LOSS COSTS'!$CJ$14:$CK$28,2,FALSE)</f>
        <v>60.48</v>
      </c>
      <c r="AO177" s="61">
        <f>VLOOKUP(A177,'BASE LOSS COSTS'!$S$55:$T$69,2)</f>
        <v>18</v>
      </c>
      <c r="AP177" s="61">
        <f>VLOOKUP(A177,'BASE LOSS COSTS'!$A$35:$B$49,2)</f>
        <v>336</v>
      </c>
      <c r="AQ177" s="61">
        <f>VLOOKUP(A177,'BASE LOSS COSTS'!$D$35:$E$49,2)</f>
        <v>290</v>
      </c>
      <c r="AR177" s="61">
        <f>VLOOKUP(A177,'BASE LOSS COSTS'!$G$35:$H$49,2)</f>
        <v>370</v>
      </c>
      <c r="AS177" s="61">
        <f>VLOOKUP(A177,'BASE LOSS COSTS'!$J$35:$K$49,2)</f>
        <v>370</v>
      </c>
      <c r="AT177" s="61">
        <f>VLOOKUP(A177,'BASE LOSS COSTS'!$M$35:$N$49,2)</f>
        <v>319</v>
      </c>
      <c r="AU177" s="61">
        <f>VLOOKUP(A177,'BASE LOSS COSTS'!$P$35:$Q$49,2)</f>
        <v>319</v>
      </c>
      <c r="AV177" s="61">
        <f>VLOOKUP(A177,'BASE LOSS COSTS'!$S$35:$T$49,2)</f>
        <v>168</v>
      </c>
      <c r="AW177" s="61">
        <f>VLOOKUP(A177,'BASE LOSS COSTS'!$V$35:$W$49,2)</f>
        <v>168</v>
      </c>
      <c r="AX177" s="61">
        <f>VLOOKUP(A177,'BASE LOSS COSTS'!$Y$35:$Z$49,2)</f>
        <v>145</v>
      </c>
      <c r="AY177" s="61">
        <f>VLOOKUP(A177,'BASE LOSS COSTS'!$AB$35:$AC$49,2)</f>
        <v>145</v>
      </c>
      <c r="AZ177" s="61">
        <f>VLOOKUP(A177,'BASE LOSS COSTS'!$AE$35:$AF$49,2)</f>
        <v>198</v>
      </c>
      <c r="BA177" s="61">
        <f>VLOOKUP(A177,'BASE LOSS COSTS'!$AH$35:$AI$49,2)</f>
        <v>307</v>
      </c>
      <c r="BB177" s="61">
        <f>VLOOKUP(A177,'BASE LOSS COSTS'!$AK$35:$AL$49,2)</f>
        <v>307</v>
      </c>
      <c r="BC177" s="61">
        <f>VLOOKUP(A177,'BASE LOSS COSTS'!$AN$35:$AO$49,2)</f>
        <v>91</v>
      </c>
      <c r="BD177" s="61">
        <f>VLOOKUP(A177,'BASE LOSS COSTS'!$AQ$35:$AR$49,2)</f>
        <v>91</v>
      </c>
      <c r="BE177" s="61">
        <f>VLOOKUP(A177,'BASE LOSS COSTS'!$AT$35:$AU$49,2)</f>
        <v>359</v>
      </c>
      <c r="BF177" s="61">
        <f>VLOOKUP(A177,'BASE LOSS COSTS'!$AW$35:$AX$49,2,FALSE)</f>
        <v>310</v>
      </c>
      <c r="BG177" s="61">
        <f>VLOOKUP(A177,'BASE LOSS COSTS'!$AZ$35:$BA$49,2)</f>
        <v>217</v>
      </c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9"/>
      <c r="CG177" s="39"/>
    </row>
    <row r="178" spans="1:85">
      <c r="A178" s="41">
        <v>116</v>
      </c>
      <c r="B178" s="41">
        <v>67753</v>
      </c>
      <c r="C178" s="49">
        <f>VLOOKUP(A178,'BASE LOSS COSTS'!$A$14:$B$28,2)</f>
        <v>121</v>
      </c>
      <c r="D178" s="70">
        <f>VLOOKUP($A178,'BASE LOSS COSTS'!$Y$14:$Z$28,2,FALSE)</f>
        <v>0.63</v>
      </c>
      <c r="E178" s="70">
        <f>VLOOKUP($A178,'BASE LOSS COSTS'!$AB$14:$AC$28,2,FALSE)</f>
        <v>1.26</v>
      </c>
      <c r="F178" s="70">
        <f>VLOOKUP($A178,'BASE LOSS COSTS'!$AE$14:$AF$28,2,FALSE)</f>
        <v>1.89</v>
      </c>
      <c r="G178" s="49">
        <f>VLOOKUP(A178,'BASE LOSS COSTS'!$A$55:$B$69,2)</f>
        <v>3</v>
      </c>
      <c r="H178" s="61">
        <f>VLOOKUP(A178,'BASE LOSS COSTS'!$D$14:$E$28,2)</f>
        <v>146</v>
      </c>
      <c r="I178" s="61">
        <f>VLOOKUP($A178,'BASE LOSS COSTS'!$AH$14:$AI$28,2,FALSE)</f>
        <v>1</v>
      </c>
      <c r="J178" s="61">
        <f>VLOOKUP($A178,'BASE LOSS COSTS'!$AK$14:$AL$28,2,FALSE)</f>
        <v>2</v>
      </c>
      <c r="K178" s="61">
        <f>VLOOKUP($A178,'BASE LOSS COSTS'!$AN$14:$AO$28,2,FALSE)</f>
        <v>3</v>
      </c>
      <c r="L178" s="61">
        <f>VLOOKUP($A178,'BASE LOSS COSTS'!$AQ$14:$AR$28,2,FALSE)</f>
        <v>5</v>
      </c>
      <c r="M178" s="61">
        <f>VLOOKUP(A178,'BASE LOSS COSTS'!$G$14:$H$28,2)</f>
        <v>116</v>
      </c>
      <c r="N178" s="71">
        <f>VLOOKUP($A178,'BASE LOSS COSTS'!$AT$14:$AU$28,2,FALSE)</f>
        <v>0.62</v>
      </c>
      <c r="O178" s="71">
        <f>VLOOKUP($A178,'BASE LOSS COSTS'!$AW$14:$AX$28,2,FALSE)</f>
        <v>1.25</v>
      </c>
      <c r="P178" s="71">
        <f>VLOOKUP($A178,'BASE LOSS COSTS'!$AZ$14:$BA$28,2,FALSE)</f>
        <v>1.87</v>
      </c>
      <c r="Q178" s="49">
        <f>VLOOKUP(A178,'BASE LOSS COSTS'!$D$55:$E$69,2)</f>
        <v>11</v>
      </c>
      <c r="R178" s="49">
        <f>VLOOKUP(A178,'BASE LOSS COSTS'!$V$55:$W$69,2)</f>
        <v>8</v>
      </c>
      <c r="S178" s="61">
        <f>VLOOKUP(A178,'BASE LOSS COSTS'!$J$14:$K$28,2)</f>
        <v>129</v>
      </c>
      <c r="T178" s="49">
        <f>VLOOKUP(A178,'BASE LOSS COSTS'!$G$55:$H$69,2)</f>
        <v>7</v>
      </c>
      <c r="U178" s="61">
        <f>VLOOKUP(A178,'BASE LOSS COSTS'!$M$14:$N$28,2)</f>
        <v>536</v>
      </c>
      <c r="V178" s="71">
        <f>VLOOKUP($A178,'BASE LOSS COSTS'!$BC$14:$BD$28,2,FALSE)</f>
        <v>1.26</v>
      </c>
      <c r="W178" s="71">
        <f>VLOOKUP($A178,'BASE LOSS COSTS'!$BF$14:$BG$28,2,FALSE)</f>
        <v>1.89</v>
      </c>
      <c r="X178" s="71">
        <f>VLOOKUP($A178,'BASE LOSS COSTS'!$BI$14:$BJ$28,2,FALSE)</f>
        <v>2.52</v>
      </c>
      <c r="Y178" s="61">
        <f>VLOOKUP(A178,'BASE LOSS COSTS'!$J$55:$K$69,2)</f>
        <v>19</v>
      </c>
      <c r="Z178" s="61">
        <f>VLOOKUP(A178,'BASE LOSS COSTS'!$Y$55:$Z$69,2)</f>
        <v>15</v>
      </c>
      <c r="AA178" s="61">
        <f>VLOOKUP(A178,'BASE LOSS COSTS'!$P$14:$Q$28,2)</f>
        <v>127</v>
      </c>
      <c r="AB178" s="71">
        <f>VLOOKUP($A178,'BASE LOSS COSTS'!$BL$14:$BM$28,2,FALSE)</f>
        <v>0.63</v>
      </c>
      <c r="AC178" s="71">
        <f>VLOOKUP($A178,'BASE LOSS COSTS'!$BO$14:$BP$28,2,FALSE)</f>
        <v>1.26</v>
      </c>
      <c r="AD178" s="71">
        <f>VLOOKUP($A178,'BASE LOSS COSTS'!$BR$14:$BS$28,2,FALSE)</f>
        <v>1.89</v>
      </c>
      <c r="AE178" s="61">
        <f>VLOOKUP(A178,'BASE LOSS COSTS'!$M$55:$N$69,2)</f>
        <v>2</v>
      </c>
      <c r="AF178" s="61">
        <f>VLOOKUP(A178,'BASE LOSS COSTS'!$S$14:$T$28,2)</f>
        <v>51</v>
      </c>
      <c r="AG178" s="71">
        <f>VLOOKUP($A178,'BASE LOSS COSTS'!$BU$14:$BV$28,2,FALSE)</f>
        <v>6.3</v>
      </c>
      <c r="AH178" s="71">
        <f>VLOOKUP($A178,'BASE LOSS COSTS'!$BX$14:$BY$28,2,FALSE)</f>
        <v>6.93</v>
      </c>
      <c r="AI178" s="71">
        <f>VLOOKUP($A178,'BASE LOSS COSTS'!$CA$14:$CB$28,2,FALSE)</f>
        <v>8.19</v>
      </c>
      <c r="AJ178" s="61">
        <f>VLOOKUP(A178,'BASE LOSS COSTS'!$P$55:$Q$69,2)</f>
        <v>2</v>
      </c>
      <c r="AK178" s="61">
        <f>VLOOKUP(A178,'BASE LOSS COSTS'!$V$14:$W$28,2)</f>
        <v>421</v>
      </c>
      <c r="AL178" s="71">
        <f>VLOOKUP($A178,'BASE LOSS COSTS'!$CD$14:$CE$28,2,FALSE)</f>
        <v>39.06</v>
      </c>
      <c r="AM178" s="71">
        <f>VLOOKUP($A178,'BASE LOSS COSTS'!$CG$14:$CH$28,2,FALSE)</f>
        <v>44.1</v>
      </c>
      <c r="AN178" s="71">
        <f>VLOOKUP($A178,'BASE LOSS COSTS'!$CJ$14:$CK$28,2,FALSE)</f>
        <v>60.48</v>
      </c>
      <c r="AO178" s="61">
        <f>VLOOKUP(A178,'BASE LOSS COSTS'!$S$55:$T$69,2)</f>
        <v>18</v>
      </c>
      <c r="AP178" s="61">
        <f>VLOOKUP(A178,'BASE LOSS COSTS'!$A$35:$B$49,2)</f>
        <v>336</v>
      </c>
      <c r="AQ178" s="61">
        <f>VLOOKUP(A178,'BASE LOSS COSTS'!$D$35:$E$49,2)</f>
        <v>290</v>
      </c>
      <c r="AR178" s="61">
        <f>VLOOKUP(A178,'BASE LOSS COSTS'!$G$35:$H$49,2)</f>
        <v>370</v>
      </c>
      <c r="AS178" s="61">
        <f>VLOOKUP(A178,'BASE LOSS COSTS'!$J$35:$K$49,2)</f>
        <v>370</v>
      </c>
      <c r="AT178" s="61">
        <f>VLOOKUP(A178,'BASE LOSS COSTS'!$M$35:$N$49,2)</f>
        <v>319</v>
      </c>
      <c r="AU178" s="61">
        <f>VLOOKUP(A178,'BASE LOSS COSTS'!$P$35:$Q$49,2)</f>
        <v>319</v>
      </c>
      <c r="AV178" s="61">
        <f>VLOOKUP(A178,'BASE LOSS COSTS'!$S$35:$T$49,2)</f>
        <v>168</v>
      </c>
      <c r="AW178" s="61">
        <f>VLOOKUP(A178,'BASE LOSS COSTS'!$V$35:$W$49,2)</f>
        <v>168</v>
      </c>
      <c r="AX178" s="61">
        <f>VLOOKUP(A178,'BASE LOSS COSTS'!$Y$35:$Z$49,2)</f>
        <v>145</v>
      </c>
      <c r="AY178" s="61">
        <f>VLOOKUP(A178,'BASE LOSS COSTS'!$AB$35:$AC$49,2)</f>
        <v>145</v>
      </c>
      <c r="AZ178" s="61">
        <f>VLOOKUP(A178,'BASE LOSS COSTS'!$AE$35:$AF$49,2)</f>
        <v>198</v>
      </c>
      <c r="BA178" s="61">
        <f>VLOOKUP(A178,'BASE LOSS COSTS'!$AH$35:$AI$49,2)</f>
        <v>307</v>
      </c>
      <c r="BB178" s="61">
        <f>VLOOKUP(A178,'BASE LOSS COSTS'!$AK$35:$AL$49,2)</f>
        <v>307</v>
      </c>
      <c r="BC178" s="61">
        <f>VLOOKUP(A178,'BASE LOSS COSTS'!$AN$35:$AO$49,2)</f>
        <v>91</v>
      </c>
      <c r="BD178" s="61">
        <f>VLOOKUP(A178,'BASE LOSS COSTS'!$AQ$35:$AR$49,2)</f>
        <v>91</v>
      </c>
      <c r="BE178" s="61">
        <f>VLOOKUP(A178,'BASE LOSS COSTS'!$AT$35:$AU$49,2)</f>
        <v>359</v>
      </c>
      <c r="BF178" s="61">
        <f>VLOOKUP(A178,'BASE LOSS COSTS'!$AW$35:$AX$49,2,FALSE)</f>
        <v>310</v>
      </c>
      <c r="BG178" s="61">
        <f>VLOOKUP(A178,'BASE LOSS COSTS'!$AZ$35:$BA$49,2)</f>
        <v>217</v>
      </c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9"/>
      <c r="CG178" s="39"/>
    </row>
    <row r="179" spans="1:85">
      <c r="A179" s="41">
        <v>116</v>
      </c>
      <c r="B179" s="41">
        <v>67756</v>
      </c>
      <c r="C179" s="49">
        <f>VLOOKUP(A179,'BASE LOSS COSTS'!$A$14:$B$28,2)</f>
        <v>121</v>
      </c>
      <c r="D179" s="70">
        <f>VLOOKUP($A179,'BASE LOSS COSTS'!$Y$14:$Z$28,2,FALSE)</f>
        <v>0.63</v>
      </c>
      <c r="E179" s="70">
        <f>VLOOKUP($A179,'BASE LOSS COSTS'!$AB$14:$AC$28,2,FALSE)</f>
        <v>1.26</v>
      </c>
      <c r="F179" s="70">
        <f>VLOOKUP($A179,'BASE LOSS COSTS'!$AE$14:$AF$28,2,FALSE)</f>
        <v>1.89</v>
      </c>
      <c r="G179" s="49">
        <f>VLOOKUP(A179,'BASE LOSS COSTS'!$A$55:$B$69,2)</f>
        <v>3</v>
      </c>
      <c r="H179" s="61">
        <f>VLOOKUP(A179,'BASE LOSS COSTS'!$D$14:$E$28,2)</f>
        <v>146</v>
      </c>
      <c r="I179" s="61">
        <f>VLOOKUP($A179,'BASE LOSS COSTS'!$AH$14:$AI$28,2,FALSE)</f>
        <v>1</v>
      </c>
      <c r="J179" s="61">
        <f>VLOOKUP($A179,'BASE LOSS COSTS'!$AK$14:$AL$28,2,FALSE)</f>
        <v>2</v>
      </c>
      <c r="K179" s="61">
        <f>VLOOKUP($A179,'BASE LOSS COSTS'!$AN$14:$AO$28,2,FALSE)</f>
        <v>3</v>
      </c>
      <c r="L179" s="61">
        <f>VLOOKUP($A179,'BASE LOSS COSTS'!$AQ$14:$AR$28,2,FALSE)</f>
        <v>5</v>
      </c>
      <c r="M179" s="61">
        <f>VLOOKUP(A179,'BASE LOSS COSTS'!$G$14:$H$28,2)</f>
        <v>116</v>
      </c>
      <c r="N179" s="71">
        <f>VLOOKUP($A179,'BASE LOSS COSTS'!$AT$14:$AU$28,2,FALSE)</f>
        <v>0.62</v>
      </c>
      <c r="O179" s="71">
        <f>VLOOKUP($A179,'BASE LOSS COSTS'!$AW$14:$AX$28,2,FALSE)</f>
        <v>1.25</v>
      </c>
      <c r="P179" s="71">
        <f>VLOOKUP($A179,'BASE LOSS COSTS'!$AZ$14:$BA$28,2,FALSE)</f>
        <v>1.87</v>
      </c>
      <c r="Q179" s="49">
        <f>VLOOKUP(A179,'BASE LOSS COSTS'!$D$55:$E$69,2)</f>
        <v>11</v>
      </c>
      <c r="R179" s="49">
        <f>VLOOKUP(A179,'BASE LOSS COSTS'!$V$55:$W$69,2)</f>
        <v>8</v>
      </c>
      <c r="S179" s="61">
        <f>VLOOKUP(A179,'BASE LOSS COSTS'!$J$14:$K$28,2)</f>
        <v>129</v>
      </c>
      <c r="T179" s="49">
        <f>VLOOKUP(A179,'BASE LOSS COSTS'!$G$55:$H$69,2)</f>
        <v>7</v>
      </c>
      <c r="U179" s="61">
        <f>VLOOKUP(A179,'BASE LOSS COSTS'!$M$14:$N$28,2)</f>
        <v>536</v>
      </c>
      <c r="V179" s="71">
        <f>VLOOKUP($A179,'BASE LOSS COSTS'!$BC$14:$BD$28,2,FALSE)</f>
        <v>1.26</v>
      </c>
      <c r="W179" s="71">
        <f>VLOOKUP($A179,'BASE LOSS COSTS'!$BF$14:$BG$28,2,FALSE)</f>
        <v>1.89</v>
      </c>
      <c r="X179" s="71">
        <f>VLOOKUP($A179,'BASE LOSS COSTS'!$BI$14:$BJ$28,2,FALSE)</f>
        <v>2.52</v>
      </c>
      <c r="Y179" s="61">
        <f>VLOOKUP(A179,'BASE LOSS COSTS'!$J$55:$K$69,2)</f>
        <v>19</v>
      </c>
      <c r="Z179" s="61">
        <f>VLOOKUP(A179,'BASE LOSS COSTS'!$Y$55:$Z$69,2)</f>
        <v>15</v>
      </c>
      <c r="AA179" s="61">
        <f>VLOOKUP(A179,'BASE LOSS COSTS'!$P$14:$Q$28,2)</f>
        <v>127</v>
      </c>
      <c r="AB179" s="71">
        <f>VLOOKUP($A179,'BASE LOSS COSTS'!$BL$14:$BM$28,2,FALSE)</f>
        <v>0.63</v>
      </c>
      <c r="AC179" s="71">
        <f>VLOOKUP($A179,'BASE LOSS COSTS'!$BO$14:$BP$28,2,FALSE)</f>
        <v>1.26</v>
      </c>
      <c r="AD179" s="71">
        <f>VLOOKUP($A179,'BASE LOSS COSTS'!$BR$14:$BS$28,2,FALSE)</f>
        <v>1.89</v>
      </c>
      <c r="AE179" s="61">
        <f>VLOOKUP(A179,'BASE LOSS COSTS'!$M$55:$N$69,2)</f>
        <v>2</v>
      </c>
      <c r="AF179" s="61">
        <f>VLOOKUP(A179,'BASE LOSS COSTS'!$S$14:$T$28,2)</f>
        <v>51</v>
      </c>
      <c r="AG179" s="71">
        <f>VLOOKUP($A179,'BASE LOSS COSTS'!$BU$14:$BV$28,2,FALSE)</f>
        <v>6.3</v>
      </c>
      <c r="AH179" s="71">
        <f>VLOOKUP($A179,'BASE LOSS COSTS'!$BX$14:$BY$28,2,FALSE)</f>
        <v>6.93</v>
      </c>
      <c r="AI179" s="71">
        <f>VLOOKUP($A179,'BASE LOSS COSTS'!$CA$14:$CB$28,2,FALSE)</f>
        <v>8.19</v>
      </c>
      <c r="AJ179" s="61">
        <f>VLOOKUP(A179,'BASE LOSS COSTS'!$P$55:$Q$69,2)</f>
        <v>2</v>
      </c>
      <c r="AK179" s="61">
        <f>VLOOKUP(A179,'BASE LOSS COSTS'!$V$14:$W$28,2)</f>
        <v>421</v>
      </c>
      <c r="AL179" s="71">
        <f>VLOOKUP($A179,'BASE LOSS COSTS'!$CD$14:$CE$28,2,FALSE)</f>
        <v>39.06</v>
      </c>
      <c r="AM179" s="71">
        <f>VLOOKUP($A179,'BASE LOSS COSTS'!$CG$14:$CH$28,2,FALSE)</f>
        <v>44.1</v>
      </c>
      <c r="AN179" s="71">
        <f>VLOOKUP($A179,'BASE LOSS COSTS'!$CJ$14:$CK$28,2,FALSE)</f>
        <v>60.48</v>
      </c>
      <c r="AO179" s="61">
        <f>VLOOKUP(A179,'BASE LOSS COSTS'!$S$55:$T$69,2)</f>
        <v>18</v>
      </c>
      <c r="AP179" s="61">
        <f>VLOOKUP(A179,'BASE LOSS COSTS'!$A$35:$B$49,2)</f>
        <v>336</v>
      </c>
      <c r="AQ179" s="61">
        <f>VLOOKUP(A179,'BASE LOSS COSTS'!$D$35:$E$49,2)</f>
        <v>290</v>
      </c>
      <c r="AR179" s="61">
        <f>VLOOKUP(A179,'BASE LOSS COSTS'!$G$35:$H$49,2)</f>
        <v>370</v>
      </c>
      <c r="AS179" s="61">
        <f>VLOOKUP(A179,'BASE LOSS COSTS'!$J$35:$K$49,2)</f>
        <v>370</v>
      </c>
      <c r="AT179" s="61">
        <f>VLOOKUP(A179,'BASE LOSS COSTS'!$M$35:$N$49,2)</f>
        <v>319</v>
      </c>
      <c r="AU179" s="61">
        <f>VLOOKUP(A179,'BASE LOSS COSTS'!$P$35:$Q$49,2)</f>
        <v>319</v>
      </c>
      <c r="AV179" s="61">
        <f>VLOOKUP(A179,'BASE LOSS COSTS'!$S$35:$T$49,2)</f>
        <v>168</v>
      </c>
      <c r="AW179" s="61">
        <f>VLOOKUP(A179,'BASE LOSS COSTS'!$V$35:$W$49,2)</f>
        <v>168</v>
      </c>
      <c r="AX179" s="61">
        <f>VLOOKUP(A179,'BASE LOSS COSTS'!$Y$35:$Z$49,2)</f>
        <v>145</v>
      </c>
      <c r="AY179" s="61">
        <f>VLOOKUP(A179,'BASE LOSS COSTS'!$AB$35:$AC$49,2)</f>
        <v>145</v>
      </c>
      <c r="AZ179" s="61">
        <f>VLOOKUP(A179,'BASE LOSS COSTS'!$AE$35:$AF$49,2)</f>
        <v>198</v>
      </c>
      <c r="BA179" s="61">
        <f>VLOOKUP(A179,'BASE LOSS COSTS'!$AH$35:$AI$49,2)</f>
        <v>307</v>
      </c>
      <c r="BB179" s="61">
        <f>VLOOKUP(A179,'BASE LOSS COSTS'!$AK$35:$AL$49,2)</f>
        <v>307</v>
      </c>
      <c r="BC179" s="61">
        <f>VLOOKUP(A179,'BASE LOSS COSTS'!$AN$35:$AO$49,2)</f>
        <v>91</v>
      </c>
      <c r="BD179" s="61">
        <f>VLOOKUP(A179,'BASE LOSS COSTS'!$AQ$35:$AR$49,2)</f>
        <v>91</v>
      </c>
      <c r="BE179" s="61">
        <f>VLOOKUP(A179,'BASE LOSS COSTS'!$AT$35:$AU$49,2)</f>
        <v>359</v>
      </c>
      <c r="BF179" s="61">
        <f>VLOOKUP(A179,'BASE LOSS COSTS'!$AW$35:$AX$49,2,FALSE)</f>
        <v>310</v>
      </c>
      <c r="BG179" s="61">
        <f>VLOOKUP(A179,'BASE LOSS COSTS'!$AZ$35:$BA$49,2)</f>
        <v>217</v>
      </c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9"/>
      <c r="CG179" s="39"/>
    </row>
    <row r="180" spans="1:85">
      <c r="A180" s="41">
        <v>116</v>
      </c>
      <c r="B180" s="41">
        <v>67757</v>
      </c>
      <c r="C180" s="49">
        <f>VLOOKUP(A180,'BASE LOSS COSTS'!$A$14:$B$28,2)</f>
        <v>121</v>
      </c>
      <c r="D180" s="70">
        <f>VLOOKUP($A180,'BASE LOSS COSTS'!$Y$14:$Z$28,2,FALSE)</f>
        <v>0.63</v>
      </c>
      <c r="E180" s="70">
        <f>VLOOKUP($A180,'BASE LOSS COSTS'!$AB$14:$AC$28,2,FALSE)</f>
        <v>1.26</v>
      </c>
      <c r="F180" s="70">
        <f>VLOOKUP($A180,'BASE LOSS COSTS'!$AE$14:$AF$28,2,FALSE)</f>
        <v>1.89</v>
      </c>
      <c r="G180" s="49">
        <f>VLOOKUP(A180,'BASE LOSS COSTS'!$A$55:$B$69,2)</f>
        <v>3</v>
      </c>
      <c r="H180" s="61">
        <f>VLOOKUP(A180,'BASE LOSS COSTS'!$D$14:$E$28,2)</f>
        <v>146</v>
      </c>
      <c r="I180" s="61">
        <f>VLOOKUP($A180,'BASE LOSS COSTS'!$AH$14:$AI$28,2,FALSE)</f>
        <v>1</v>
      </c>
      <c r="J180" s="61">
        <f>VLOOKUP($A180,'BASE LOSS COSTS'!$AK$14:$AL$28,2,FALSE)</f>
        <v>2</v>
      </c>
      <c r="K180" s="61">
        <f>VLOOKUP($A180,'BASE LOSS COSTS'!$AN$14:$AO$28,2,FALSE)</f>
        <v>3</v>
      </c>
      <c r="L180" s="61">
        <f>VLOOKUP($A180,'BASE LOSS COSTS'!$AQ$14:$AR$28,2,FALSE)</f>
        <v>5</v>
      </c>
      <c r="M180" s="61">
        <f>VLOOKUP(A180,'BASE LOSS COSTS'!$G$14:$H$28,2)</f>
        <v>116</v>
      </c>
      <c r="N180" s="71">
        <f>VLOOKUP($A180,'BASE LOSS COSTS'!$AT$14:$AU$28,2,FALSE)</f>
        <v>0.62</v>
      </c>
      <c r="O180" s="71">
        <f>VLOOKUP($A180,'BASE LOSS COSTS'!$AW$14:$AX$28,2,FALSE)</f>
        <v>1.25</v>
      </c>
      <c r="P180" s="71">
        <f>VLOOKUP($A180,'BASE LOSS COSTS'!$AZ$14:$BA$28,2,FALSE)</f>
        <v>1.87</v>
      </c>
      <c r="Q180" s="49">
        <f>VLOOKUP(A180,'BASE LOSS COSTS'!$D$55:$E$69,2)</f>
        <v>11</v>
      </c>
      <c r="R180" s="49">
        <f>VLOOKUP(A180,'BASE LOSS COSTS'!$V$55:$W$69,2)</f>
        <v>8</v>
      </c>
      <c r="S180" s="61">
        <f>VLOOKUP(A180,'BASE LOSS COSTS'!$J$14:$K$28,2)</f>
        <v>129</v>
      </c>
      <c r="T180" s="49">
        <f>VLOOKUP(A180,'BASE LOSS COSTS'!$G$55:$H$69,2)</f>
        <v>7</v>
      </c>
      <c r="U180" s="61">
        <f>VLOOKUP(A180,'BASE LOSS COSTS'!$M$14:$N$28,2)</f>
        <v>536</v>
      </c>
      <c r="V180" s="71">
        <f>VLOOKUP($A180,'BASE LOSS COSTS'!$BC$14:$BD$28,2,FALSE)</f>
        <v>1.26</v>
      </c>
      <c r="W180" s="71">
        <f>VLOOKUP($A180,'BASE LOSS COSTS'!$BF$14:$BG$28,2,FALSE)</f>
        <v>1.89</v>
      </c>
      <c r="X180" s="71">
        <f>VLOOKUP($A180,'BASE LOSS COSTS'!$BI$14:$BJ$28,2,FALSE)</f>
        <v>2.52</v>
      </c>
      <c r="Y180" s="61">
        <f>VLOOKUP(A180,'BASE LOSS COSTS'!$J$55:$K$69,2)</f>
        <v>19</v>
      </c>
      <c r="Z180" s="61">
        <f>VLOOKUP(A180,'BASE LOSS COSTS'!$Y$55:$Z$69,2)</f>
        <v>15</v>
      </c>
      <c r="AA180" s="61">
        <f>VLOOKUP(A180,'BASE LOSS COSTS'!$P$14:$Q$28,2)</f>
        <v>127</v>
      </c>
      <c r="AB180" s="71">
        <f>VLOOKUP($A180,'BASE LOSS COSTS'!$BL$14:$BM$28,2,FALSE)</f>
        <v>0.63</v>
      </c>
      <c r="AC180" s="71">
        <f>VLOOKUP($A180,'BASE LOSS COSTS'!$BO$14:$BP$28,2,FALSE)</f>
        <v>1.26</v>
      </c>
      <c r="AD180" s="71">
        <f>VLOOKUP($A180,'BASE LOSS COSTS'!$BR$14:$BS$28,2,FALSE)</f>
        <v>1.89</v>
      </c>
      <c r="AE180" s="61">
        <f>VLOOKUP(A180,'BASE LOSS COSTS'!$M$55:$N$69,2)</f>
        <v>2</v>
      </c>
      <c r="AF180" s="61">
        <f>VLOOKUP(A180,'BASE LOSS COSTS'!$S$14:$T$28,2)</f>
        <v>51</v>
      </c>
      <c r="AG180" s="71">
        <f>VLOOKUP($A180,'BASE LOSS COSTS'!$BU$14:$BV$28,2,FALSE)</f>
        <v>6.3</v>
      </c>
      <c r="AH180" s="71">
        <f>VLOOKUP($A180,'BASE LOSS COSTS'!$BX$14:$BY$28,2,FALSE)</f>
        <v>6.93</v>
      </c>
      <c r="AI180" s="71">
        <f>VLOOKUP($A180,'BASE LOSS COSTS'!$CA$14:$CB$28,2,FALSE)</f>
        <v>8.19</v>
      </c>
      <c r="AJ180" s="61">
        <f>VLOOKUP(A180,'BASE LOSS COSTS'!$P$55:$Q$69,2)</f>
        <v>2</v>
      </c>
      <c r="AK180" s="61">
        <f>VLOOKUP(A180,'BASE LOSS COSTS'!$V$14:$W$28,2)</f>
        <v>421</v>
      </c>
      <c r="AL180" s="71">
        <f>VLOOKUP($A180,'BASE LOSS COSTS'!$CD$14:$CE$28,2,FALSE)</f>
        <v>39.06</v>
      </c>
      <c r="AM180" s="71">
        <f>VLOOKUP($A180,'BASE LOSS COSTS'!$CG$14:$CH$28,2,FALSE)</f>
        <v>44.1</v>
      </c>
      <c r="AN180" s="71">
        <f>VLOOKUP($A180,'BASE LOSS COSTS'!$CJ$14:$CK$28,2,FALSE)</f>
        <v>60.48</v>
      </c>
      <c r="AO180" s="61">
        <f>VLOOKUP(A180,'BASE LOSS COSTS'!$S$55:$T$69,2)</f>
        <v>18</v>
      </c>
      <c r="AP180" s="61">
        <f>VLOOKUP(A180,'BASE LOSS COSTS'!$A$35:$B$49,2)</f>
        <v>336</v>
      </c>
      <c r="AQ180" s="61">
        <f>VLOOKUP(A180,'BASE LOSS COSTS'!$D$35:$E$49,2)</f>
        <v>290</v>
      </c>
      <c r="AR180" s="61">
        <f>VLOOKUP(A180,'BASE LOSS COSTS'!$G$35:$H$49,2)</f>
        <v>370</v>
      </c>
      <c r="AS180" s="61">
        <f>VLOOKUP(A180,'BASE LOSS COSTS'!$J$35:$K$49,2)</f>
        <v>370</v>
      </c>
      <c r="AT180" s="61">
        <f>VLOOKUP(A180,'BASE LOSS COSTS'!$M$35:$N$49,2)</f>
        <v>319</v>
      </c>
      <c r="AU180" s="61">
        <f>VLOOKUP(A180,'BASE LOSS COSTS'!$P$35:$Q$49,2)</f>
        <v>319</v>
      </c>
      <c r="AV180" s="61">
        <f>VLOOKUP(A180,'BASE LOSS COSTS'!$S$35:$T$49,2)</f>
        <v>168</v>
      </c>
      <c r="AW180" s="61">
        <f>VLOOKUP(A180,'BASE LOSS COSTS'!$V$35:$W$49,2)</f>
        <v>168</v>
      </c>
      <c r="AX180" s="61">
        <f>VLOOKUP(A180,'BASE LOSS COSTS'!$Y$35:$Z$49,2)</f>
        <v>145</v>
      </c>
      <c r="AY180" s="61">
        <f>VLOOKUP(A180,'BASE LOSS COSTS'!$AB$35:$AC$49,2)</f>
        <v>145</v>
      </c>
      <c r="AZ180" s="61">
        <f>VLOOKUP(A180,'BASE LOSS COSTS'!$AE$35:$AF$49,2)</f>
        <v>198</v>
      </c>
      <c r="BA180" s="61">
        <f>VLOOKUP(A180,'BASE LOSS COSTS'!$AH$35:$AI$49,2)</f>
        <v>307</v>
      </c>
      <c r="BB180" s="61">
        <f>VLOOKUP(A180,'BASE LOSS COSTS'!$AK$35:$AL$49,2)</f>
        <v>307</v>
      </c>
      <c r="BC180" s="61">
        <f>VLOOKUP(A180,'BASE LOSS COSTS'!$AN$35:$AO$49,2)</f>
        <v>91</v>
      </c>
      <c r="BD180" s="61">
        <f>VLOOKUP(A180,'BASE LOSS COSTS'!$AQ$35:$AR$49,2)</f>
        <v>91</v>
      </c>
      <c r="BE180" s="61">
        <f>VLOOKUP(A180,'BASE LOSS COSTS'!$AT$35:$AU$49,2)</f>
        <v>359</v>
      </c>
      <c r="BF180" s="61">
        <f>VLOOKUP(A180,'BASE LOSS COSTS'!$AW$35:$AX$49,2,FALSE)</f>
        <v>310</v>
      </c>
      <c r="BG180" s="61">
        <f>VLOOKUP(A180,'BASE LOSS COSTS'!$AZ$35:$BA$49,2)</f>
        <v>217</v>
      </c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9"/>
      <c r="CG180" s="39"/>
    </row>
    <row r="181" spans="1:85">
      <c r="A181" s="41">
        <v>116</v>
      </c>
      <c r="B181" s="41">
        <v>67758</v>
      </c>
      <c r="C181" s="49">
        <f>VLOOKUP(A181,'BASE LOSS COSTS'!$A$14:$B$28,2)</f>
        <v>121</v>
      </c>
      <c r="D181" s="70">
        <f>VLOOKUP($A181,'BASE LOSS COSTS'!$Y$14:$Z$28,2,FALSE)</f>
        <v>0.63</v>
      </c>
      <c r="E181" s="70">
        <f>VLOOKUP($A181,'BASE LOSS COSTS'!$AB$14:$AC$28,2,FALSE)</f>
        <v>1.26</v>
      </c>
      <c r="F181" s="70">
        <f>VLOOKUP($A181,'BASE LOSS COSTS'!$AE$14:$AF$28,2,FALSE)</f>
        <v>1.89</v>
      </c>
      <c r="G181" s="49">
        <f>VLOOKUP(A181,'BASE LOSS COSTS'!$A$55:$B$69,2)</f>
        <v>3</v>
      </c>
      <c r="H181" s="61">
        <f>VLOOKUP(A181,'BASE LOSS COSTS'!$D$14:$E$28,2)</f>
        <v>146</v>
      </c>
      <c r="I181" s="61">
        <f>VLOOKUP($A181,'BASE LOSS COSTS'!$AH$14:$AI$28,2,FALSE)</f>
        <v>1</v>
      </c>
      <c r="J181" s="61">
        <f>VLOOKUP($A181,'BASE LOSS COSTS'!$AK$14:$AL$28,2,FALSE)</f>
        <v>2</v>
      </c>
      <c r="K181" s="61">
        <f>VLOOKUP($A181,'BASE LOSS COSTS'!$AN$14:$AO$28,2,FALSE)</f>
        <v>3</v>
      </c>
      <c r="L181" s="61">
        <f>VLOOKUP($A181,'BASE LOSS COSTS'!$AQ$14:$AR$28,2,FALSE)</f>
        <v>5</v>
      </c>
      <c r="M181" s="61">
        <f>VLOOKUP(A181,'BASE LOSS COSTS'!$G$14:$H$28,2)</f>
        <v>116</v>
      </c>
      <c r="N181" s="71">
        <f>VLOOKUP($A181,'BASE LOSS COSTS'!$AT$14:$AU$28,2,FALSE)</f>
        <v>0.62</v>
      </c>
      <c r="O181" s="71">
        <f>VLOOKUP($A181,'BASE LOSS COSTS'!$AW$14:$AX$28,2,FALSE)</f>
        <v>1.25</v>
      </c>
      <c r="P181" s="71">
        <f>VLOOKUP($A181,'BASE LOSS COSTS'!$AZ$14:$BA$28,2,FALSE)</f>
        <v>1.87</v>
      </c>
      <c r="Q181" s="49">
        <f>VLOOKUP(A181,'BASE LOSS COSTS'!$D$55:$E$69,2)</f>
        <v>11</v>
      </c>
      <c r="R181" s="49">
        <f>VLOOKUP(A181,'BASE LOSS COSTS'!$V$55:$W$69,2)</f>
        <v>8</v>
      </c>
      <c r="S181" s="61">
        <f>VLOOKUP(A181,'BASE LOSS COSTS'!$J$14:$K$28,2)</f>
        <v>129</v>
      </c>
      <c r="T181" s="49">
        <f>VLOOKUP(A181,'BASE LOSS COSTS'!$G$55:$H$69,2)</f>
        <v>7</v>
      </c>
      <c r="U181" s="61">
        <f>VLOOKUP(A181,'BASE LOSS COSTS'!$M$14:$N$28,2)</f>
        <v>536</v>
      </c>
      <c r="V181" s="71">
        <f>VLOOKUP($A181,'BASE LOSS COSTS'!$BC$14:$BD$28,2,FALSE)</f>
        <v>1.26</v>
      </c>
      <c r="W181" s="71">
        <f>VLOOKUP($A181,'BASE LOSS COSTS'!$BF$14:$BG$28,2,FALSE)</f>
        <v>1.89</v>
      </c>
      <c r="X181" s="71">
        <f>VLOOKUP($A181,'BASE LOSS COSTS'!$BI$14:$BJ$28,2,FALSE)</f>
        <v>2.52</v>
      </c>
      <c r="Y181" s="61">
        <f>VLOOKUP(A181,'BASE LOSS COSTS'!$J$55:$K$69,2)</f>
        <v>19</v>
      </c>
      <c r="Z181" s="61">
        <f>VLOOKUP(A181,'BASE LOSS COSTS'!$Y$55:$Z$69,2)</f>
        <v>15</v>
      </c>
      <c r="AA181" s="61">
        <f>VLOOKUP(A181,'BASE LOSS COSTS'!$P$14:$Q$28,2)</f>
        <v>127</v>
      </c>
      <c r="AB181" s="71">
        <f>VLOOKUP($A181,'BASE LOSS COSTS'!$BL$14:$BM$28,2,FALSE)</f>
        <v>0.63</v>
      </c>
      <c r="AC181" s="71">
        <f>VLOOKUP($A181,'BASE LOSS COSTS'!$BO$14:$BP$28,2,FALSE)</f>
        <v>1.26</v>
      </c>
      <c r="AD181" s="71">
        <f>VLOOKUP($A181,'BASE LOSS COSTS'!$BR$14:$BS$28,2,FALSE)</f>
        <v>1.89</v>
      </c>
      <c r="AE181" s="61">
        <f>VLOOKUP(A181,'BASE LOSS COSTS'!$M$55:$N$69,2)</f>
        <v>2</v>
      </c>
      <c r="AF181" s="61">
        <f>VLOOKUP(A181,'BASE LOSS COSTS'!$S$14:$T$28,2)</f>
        <v>51</v>
      </c>
      <c r="AG181" s="71">
        <f>VLOOKUP($A181,'BASE LOSS COSTS'!$BU$14:$BV$28,2,FALSE)</f>
        <v>6.3</v>
      </c>
      <c r="AH181" s="71">
        <f>VLOOKUP($A181,'BASE LOSS COSTS'!$BX$14:$BY$28,2,FALSE)</f>
        <v>6.93</v>
      </c>
      <c r="AI181" s="71">
        <f>VLOOKUP($A181,'BASE LOSS COSTS'!$CA$14:$CB$28,2,FALSE)</f>
        <v>8.19</v>
      </c>
      <c r="AJ181" s="61">
        <f>VLOOKUP(A181,'BASE LOSS COSTS'!$P$55:$Q$69,2)</f>
        <v>2</v>
      </c>
      <c r="AK181" s="61">
        <f>VLOOKUP(A181,'BASE LOSS COSTS'!$V$14:$W$28,2)</f>
        <v>421</v>
      </c>
      <c r="AL181" s="71">
        <f>VLOOKUP($A181,'BASE LOSS COSTS'!$CD$14:$CE$28,2,FALSE)</f>
        <v>39.06</v>
      </c>
      <c r="AM181" s="71">
        <f>VLOOKUP($A181,'BASE LOSS COSTS'!$CG$14:$CH$28,2,FALSE)</f>
        <v>44.1</v>
      </c>
      <c r="AN181" s="71">
        <f>VLOOKUP($A181,'BASE LOSS COSTS'!$CJ$14:$CK$28,2,FALSE)</f>
        <v>60.48</v>
      </c>
      <c r="AO181" s="61">
        <f>VLOOKUP(A181,'BASE LOSS COSTS'!$S$55:$T$69,2)</f>
        <v>18</v>
      </c>
      <c r="AP181" s="61">
        <f>VLOOKUP(A181,'BASE LOSS COSTS'!$A$35:$B$49,2)</f>
        <v>336</v>
      </c>
      <c r="AQ181" s="61">
        <f>VLOOKUP(A181,'BASE LOSS COSTS'!$D$35:$E$49,2)</f>
        <v>290</v>
      </c>
      <c r="AR181" s="61">
        <f>VLOOKUP(A181,'BASE LOSS COSTS'!$G$35:$H$49,2)</f>
        <v>370</v>
      </c>
      <c r="AS181" s="61">
        <f>VLOOKUP(A181,'BASE LOSS COSTS'!$J$35:$K$49,2)</f>
        <v>370</v>
      </c>
      <c r="AT181" s="61">
        <f>VLOOKUP(A181,'BASE LOSS COSTS'!$M$35:$N$49,2)</f>
        <v>319</v>
      </c>
      <c r="AU181" s="61">
        <f>VLOOKUP(A181,'BASE LOSS COSTS'!$P$35:$Q$49,2)</f>
        <v>319</v>
      </c>
      <c r="AV181" s="61">
        <f>VLOOKUP(A181,'BASE LOSS COSTS'!$S$35:$T$49,2)</f>
        <v>168</v>
      </c>
      <c r="AW181" s="61">
        <f>VLOOKUP(A181,'BASE LOSS COSTS'!$V$35:$W$49,2)</f>
        <v>168</v>
      </c>
      <c r="AX181" s="61">
        <f>VLOOKUP(A181,'BASE LOSS COSTS'!$Y$35:$Z$49,2)</f>
        <v>145</v>
      </c>
      <c r="AY181" s="61">
        <f>VLOOKUP(A181,'BASE LOSS COSTS'!$AB$35:$AC$49,2)</f>
        <v>145</v>
      </c>
      <c r="AZ181" s="61">
        <f>VLOOKUP(A181,'BASE LOSS COSTS'!$AE$35:$AF$49,2)</f>
        <v>198</v>
      </c>
      <c r="BA181" s="61">
        <f>VLOOKUP(A181,'BASE LOSS COSTS'!$AH$35:$AI$49,2)</f>
        <v>307</v>
      </c>
      <c r="BB181" s="61">
        <f>VLOOKUP(A181,'BASE LOSS COSTS'!$AK$35:$AL$49,2)</f>
        <v>307</v>
      </c>
      <c r="BC181" s="61">
        <f>VLOOKUP(A181,'BASE LOSS COSTS'!$AN$35:$AO$49,2)</f>
        <v>91</v>
      </c>
      <c r="BD181" s="61">
        <f>VLOOKUP(A181,'BASE LOSS COSTS'!$AQ$35:$AR$49,2)</f>
        <v>91</v>
      </c>
      <c r="BE181" s="61">
        <f>VLOOKUP(A181,'BASE LOSS COSTS'!$AT$35:$AU$49,2)</f>
        <v>359</v>
      </c>
      <c r="BF181" s="61">
        <f>VLOOKUP(A181,'BASE LOSS COSTS'!$AW$35:$AX$49,2,FALSE)</f>
        <v>310</v>
      </c>
      <c r="BG181" s="61">
        <f>VLOOKUP(A181,'BASE LOSS COSTS'!$AZ$35:$BA$49,2)</f>
        <v>217</v>
      </c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9"/>
      <c r="CG181" s="39"/>
    </row>
    <row r="182" spans="1:85">
      <c r="A182" s="41">
        <v>116</v>
      </c>
      <c r="B182" s="41">
        <v>67761</v>
      </c>
      <c r="C182" s="49">
        <f>VLOOKUP(A182,'BASE LOSS COSTS'!$A$14:$B$28,2)</f>
        <v>121</v>
      </c>
      <c r="D182" s="70">
        <f>VLOOKUP($A182,'BASE LOSS COSTS'!$Y$14:$Z$28,2,FALSE)</f>
        <v>0.63</v>
      </c>
      <c r="E182" s="70">
        <f>VLOOKUP($A182,'BASE LOSS COSTS'!$AB$14:$AC$28,2,FALSE)</f>
        <v>1.26</v>
      </c>
      <c r="F182" s="70">
        <f>VLOOKUP($A182,'BASE LOSS COSTS'!$AE$14:$AF$28,2,FALSE)</f>
        <v>1.89</v>
      </c>
      <c r="G182" s="49">
        <f>VLOOKUP(A182,'BASE LOSS COSTS'!$A$55:$B$69,2)</f>
        <v>3</v>
      </c>
      <c r="H182" s="61">
        <f>VLOOKUP(A182,'BASE LOSS COSTS'!$D$14:$E$28,2)</f>
        <v>146</v>
      </c>
      <c r="I182" s="61">
        <f>VLOOKUP($A182,'BASE LOSS COSTS'!$AH$14:$AI$28,2,FALSE)</f>
        <v>1</v>
      </c>
      <c r="J182" s="61">
        <f>VLOOKUP($A182,'BASE LOSS COSTS'!$AK$14:$AL$28,2,FALSE)</f>
        <v>2</v>
      </c>
      <c r="K182" s="61">
        <f>VLOOKUP($A182,'BASE LOSS COSTS'!$AN$14:$AO$28,2,FALSE)</f>
        <v>3</v>
      </c>
      <c r="L182" s="61">
        <f>VLOOKUP($A182,'BASE LOSS COSTS'!$AQ$14:$AR$28,2,FALSE)</f>
        <v>5</v>
      </c>
      <c r="M182" s="61">
        <f>VLOOKUP(A182,'BASE LOSS COSTS'!$G$14:$H$28,2)</f>
        <v>116</v>
      </c>
      <c r="N182" s="71">
        <f>VLOOKUP($A182,'BASE LOSS COSTS'!$AT$14:$AU$28,2,FALSE)</f>
        <v>0.62</v>
      </c>
      <c r="O182" s="71">
        <f>VLOOKUP($A182,'BASE LOSS COSTS'!$AW$14:$AX$28,2,FALSE)</f>
        <v>1.25</v>
      </c>
      <c r="P182" s="71">
        <f>VLOOKUP($A182,'BASE LOSS COSTS'!$AZ$14:$BA$28,2,FALSE)</f>
        <v>1.87</v>
      </c>
      <c r="Q182" s="49">
        <f>VLOOKUP(A182,'BASE LOSS COSTS'!$D$55:$E$69,2)</f>
        <v>11</v>
      </c>
      <c r="R182" s="49">
        <f>VLOOKUP(A182,'BASE LOSS COSTS'!$V$55:$W$69,2)</f>
        <v>8</v>
      </c>
      <c r="S182" s="61">
        <f>VLOOKUP(A182,'BASE LOSS COSTS'!$J$14:$K$28,2)</f>
        <v>129</v>
      </c>
      <c r="T182" s="49">
        <f>VLOOKUP(A182,'BASE LOSS COSTS'!$G$55:$H$69,2)</f>
        <v>7</v>
      </c>
      <c r="U182" s="61">
        <f>VLOOKUP(A182,'BASE LOSS COSTS'!$M$14:$N$28,2)</f>
        <v>536</v>
      </c>
      <c r="V182" s="71">
        <f>VLOOKUP($A182,'BASE LOSS COSTS'!$BC$14:$BD$28,2,FALSE)</f>
        <v>1.26</v>
      </c>
      <c r="W182" s="71">
        <f>VLOOKUP($A182,'BASE LOSS COSTS'!$BF$14:$BG$28,2,FALSE)</f>
        <v>1.89</v>
      </c>
      <c r="X182" s="71">
        <f>VLOOKUP($A182,'BASE LOSS COSTS'!$BI$14:$BJ$28,2,FALSE)</f>
        <v>2.52</v>
      </c>
      <c r="Y182" s="61">
        <f>VLOOKUP(A182,'BASE LOSS COSTS'!$J$55:$K$69,2)</f>
        <v>19</v>
      </c>
      <c r="Z182" s="61">
        <f>VLOOKUP(A182,'BASE LOSS COSTS'!$Y$55:$Z$69,2)</f>
        <v>15</v>
      </c>
      <c r="AA182" s="61">
        <f>VLOOKUP(A182,'BASE LOSS COSTS'!$P$14:$Q$28,2)</f>
        <v>127</v>
      </c>
      <c r="AB182" s="71">
        <f>VLOOKUP($A182,'BASE LOSS COSTS'!$BL$14:$BM$28,2,FALSE)</f>
        <v>0.63</v>
      </c>
      <c r="AC182" s="71">
        <f>VLOOKUP($A182,'BASE LOSS COSTS'!$BO$14:$BP$28,2,FALSE)</f>
        <v>1.26</v>
      </c>
      <c r="AD182" s="71">
        <f>VLOOKUP($A182,'BASE LOSS COSTS'!$BR$14:$BS$28,2,FALSE)</f>
        <v>1.89</v>
      </c>
      <c r="AE182" s="61">
        <f>VLOOKUP(A182,'BASE LOSS COSTS'!$M$55:$N$69,2)</f>
        <v>2</v>
      </c>
      <c r="AF182" s="61">
        <f>VLOOKUP(A182,'BASE LOSS COSTS'!$S$14:$T$28,2)</f>
        <v>51</v>
      </c>
      <c r="AG182" s="71">
        <f>VLOOKUP($A182,'BASE LOSS COSTS'!$BU$14:$BV$28,2,FALSE)</f>
        <v>6.3</v>
      </c>
      <c r="AH182" s="71">
        <f>VLOOKUP($A182,'BASE LOSS COSTS'!$BX$14:$BY$28,2,FALSE)</f>
        <v>6.93</v>
      </c>
      <c r="AI182" s="71">
        <f>VLOOKUP($A182,'BASE LOSS COSTS'!$CA$14:$CB$28,2,FALSE)</f>
        <v>8.19</v>
      </c>
      <c r="AJ182" s="61">
        <f>VLOOKUP(A182,'BASE LOSS COSTS'!$P$55:$Q$69,2)</f>
        <v>2</v>
      </c>
      <c r="AK182" s="61">
        <f>VLOOKUP(A182,'BASE LOSS COSTS'!$V$14:$W$28,2)</f>
        <v>421</v>
      </c>
      <c r="AL182" s="71">
        <f>VLOOKUP($A182,'BASE LOSS COSTS'!$CD$14:$CE$28,2,FALSE)</f>
        <v>39.06</v>
      </c>
      <c r="AM182" s="71">
        <f>VLOOKUP($A182,'BASE LOSS COSTS'!$CG$14:$CH$28,2,FALSE)</f>
        <v>44.1</v>
      </c>
      <c r="AN182" s="71">
        <f>VLOOKUP($A182,'BASE LOSS COSTS'!$CJ$14:$CK$28,2,FALSE)</f>
        <v>60.48</v>
      </c>
      <c r="AO182" s="61">
        <f>VLOOKUP(A182,'BASE LOSS COSTS'!$S$55:$T$69,2)</f>
        <v>18</v>
      </c>
      <c r="AP182" s="61">
        <f>VLOOKUP(A182,'BASE LOSS COSTS'!$A$35:$B$49,2)</f>
        <v>336</v>
      </c>
      <c r="AQ182" s="61">
        <f>VLOOKUP(A182,'BASE LOSS COSTS'!$D$35:$E$49,2)</f>
        <v>290</v>
      </c>
      <c r="AR182" s="61">
        <f>VLOOKUP(A182,'BASE LOSS COSTS'!$G$35:$H$49,2)</f>
        <v>370</v>
      </c>
      <c r="AS182" s="61">
        <f>VLOOKUP(A182,'BASE LOSS COSTS'!$J$35:$K$49,2)</f>
        <v>370</v>
      </c>
      <c r="AT182" s="61">
        <f>VLOOKUP(A182,'BASE LOSS COSTS'!$M$35:$N$49,2)</f>
        <v>319</v>
      </c>
      <c r="AU182" s="61">
        <f>VLOOKUP(A182,'BASE LOSS COSTS'!$P$35:$Q$49,2)</f>
        <v>319</v>
      </c>
      <c r="AV182" s="61">
        <f>VLOOKUP(A182,'BASE LOSS COSTS'!$S$35:$T$49,2)</f>
        <v>168</v>
      </c>
      <c r="AW182" s="61">
        <f>VLOOKUP(A182,'BASE LOSS COSTS'!$V$35:$W$49,2)</f>
        <v>168</v>
      </c>
      <c r="AX182" s="61">
        <f>VLOOKUP(A182,'BASE LOSS COSTS'!$Y$35:$Z$49,2)</f>
        <v>145</v>
      </c>
      <c r="AY182" s="61">
        <f>VLOOKUP(A182,'BASE LOSS COSTS'!$AB$35:$AC$49,2)</f>
        <v>145</v>
      </c>
      <c r="AZ182" s="61">
        <f>VLOOKUP(A182,'BASE LOSS COSTS'!$AE$35:$AF$49,2)</f>
        <v>198</v>
      </c>
      <c r="BA182" s="61">
        <f>VLOOKUP(A182,'BASE LOSS COSTS'!$AH$35:$AI$49,2)</f>
        <v>307</v>
      </c>
      <c r="BB182" s="61">
        <f>VLOOKUP(A182,'BASE LOSS COSTS'!$AK$35:$AL$49,2)</f>
        <v>307</v>
      </c>
      <c r="BC182" s="61">
        <f>VLOOKUP(A182,'BASE LOSS COSTS'!$AN$35:$AO$49,2)</f>
        <v>91</v>
      </c>
      <c r="BD182" s="61">
        <f>VLOOKUP(A182,'BASE LOSS COSTS'!$AQ$35:$AR$49,2)</f>
        <v>91</v>
      </c>
      <c r="BE182" s="61">
        <f>VLOOKUP(A182,'BASE LOSS COSTS'!$AT$35:$AU$49,2)</f>
        <v>359</v>
      </c>
      <c r="BF182" s="61">
        <f>VLOOKUP(A182,'BASE LOSS COSTS'!$AW$35:$AX$49,2,FALSE)</f>
        <v>310</v>
      </c>
      <c r="BG182" s="61">
        <f>VLOOKUP(A182,'BASE LOSS COSTS'!$AZ$35:$BA$49,2)</f>
        <v>217</v>
      </c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9"/>
      <c r="CG182" s="39"/>
    </row>
    <row r="183" spans="1:85">
      <c r="A183" s="41">
        <v>116</v>
      </c>
      <c r="B183" s="41">
        <v>67762</v>
      </c>
      <c r="C183" s="49">
        <f>VLOOKUP(A183,'BASE LOSS COSTS'!$A$14:$B$28,2)</f>
        <v>121</v>
      </c>
      <c r="D183" s="70">
        <f>VLOOKUP($A183,'BASE LOSS COSTS'!$Y$14:$Z$28,2,FALSE)</f>
        <v>0.63</v>
      </c>
      <c r="E183" s="70">
        <f>VLOOKUP($A183,'BASE LOSS COSTS'!$AB$14:$AC$28,2,FALSE)</f>
        <v>1.26</v>
      </c>
      <c r="F183" s="70">
        <f>VLOOKUP($A183,'BASE LOSS COSTS'!$AE$14:$AF$28,2,FALSE)</f>
        <v>1.89</v>
      </c>
      <c r="G183" s="49">
        <f>VLOOKUP(A183,'BASE LOSS COSTS'!$A$55:$B$69,2)</f>
        <v>3</v>
      </c>
      <c r="H183" s="61">
        <f>VLOOKUP(A183,'BASE LOSS COSTS'!$D$14:$E$28,2)</f>
        <v>146</v>
      </c>
      <c r="I183" s="61">
        <f>VLOOKUP($A183,'BASE LOSS COSTS'!$AH$14:$AI$28,2,FALSE)</f>
        <v>1</v>
      </c>
      <c r="J183" s="61">
        <f>VLOOKUP($A183,'BASE LOSS COSTS'!$AK$14:$AL$28,2,FALSE)</f>
        <v>2</v>
      </c>
      <c r="K183" s="61">
        <f>VLOOKUP($A183,'BASE LOSS COSTS'!$AN$14:$AO$28,2,FALSE)</f>
        <v>3</v>
      </c>
      <c r="L183" s="61">
        <f>VLOOKUP($A183,'BASE LOSS COSTS'!$AQ$14:$AR$28,2,FALSE)</f>
        <v>5</v>
      </c>
      <c r="M183" s="61">
        <f>VLOOKUP(A183,'BASE LOSS COSTS'!$G$14:$H$28,2)</f>
        <v>116</v>
      </c>
      <c r="N183" s="71">
        <f>VLOOKUP($A183,'BASE LOSS COSTS'!$AT$14:$AU$28,2,FALSE)</f>
        <v>0.62</v>
      </c>
      <c r="O183" s="71">
        <f>VLOOKUP($A183,'BASE LOSS COSTS'!$AW$14:$AX$28,2,FALSE)</f>
        <v>1.25</v>
      </c>
      <c r="P183" s="71">
        <f>VLOOKUP($A183,'BASE LOSS COSTS'!$AZ$14:$BA$28,2,FALSE)</f>
        <v>1.87</v>
      </c>
      <c r="Q183" s="49">
        <f>VLOOKUP(A183,'BASE LOSS COSTS'!$D$55:$E$69,2)</f>
        <v>11</v>
      </c>
      <c r="R183" s="49">
        <f>VLOOKUP(A183,'BASE LOSS COSTS'!$V$55:$W$69,2)</f>
        <v>8</v>
      </c>
      <c r="S183" s="61">
        <f>VLOOKUP(A183,'BASE LOSS COSTS'!$J$14:$K$28,2)</f>
        <v>129</v>
      </c>
      <c r="T183" s="49">
        <f>VLOOKUP(A183,'BASE LOSS COSTS'!$G$55:$H$69,2)</f>
        <v>7</v>
      </c>
      <c r="U183" s="61">
        <f>VLOOKUP(A183,'BASE LOSS COSTS'!$M$14:$N$28,2)</f>
        <v>536</v>
      </c>
      <c r="V183" s="71">
        <f>VLOOKUP($A183,'BASE LOSS COSTS'!$BC$14:$BD$28,2,FALSE)</f>
        <v>1.26</v>
      </c>
      <c r="W183" s="71">
        <f>VLOOKUP($A183,'BASE LOSS COSTS'!$BF$14:$BG$28,2,FALSE)</f>
        <v>1.89</v>
      </c>
      <c r="X183" s="71">
        <f>VLOOKUP($A183,'BASE LOSS COSTS'!$BI$14:$BJ$28,2,FALSE)</f>
        <v>2.52</v>
      </c>
      <c r="Y183" s="61">
        <f>VLOOKUP(A183,'BASE LOSS COSTS'!$J$55:$K$69,2)</f>
        <v>19</v>
      </c>
      <c r="Z183" s="61">
        <f>VLOOKUP(A183,'BASE LOSS COSTS'!$Y$55:$Z$69,2)</f>
        <v>15</v>
      </c>
      <c r="AA183" s="61">
        <f>VLOOKUP(A183,'BASE LOSS COSTS'!$P$14:$Q$28,2)</f>
        <v>127</v>
      </c>
      <c r="AB183" s="71">
        <f>VLOOKUP($A183,'BASE LOSS COSTS'!$BL$14:$BM$28,2,FALSE)</f>
        <v>0.63</v>
      </c>
      <c r="AC183" s="71">
        <f>VLOOKUP($A183,'BASE LOSS COSTS'!$BO$14:$BP$28,2,FALSE)</f>
        <v>1.26</v>
      </c>
      <c r="AD183" s="71">
        <f>VLOOKUP($A183,'BASE LOSS COSTS'!$BR$14:$BS$28,2,FALSE)</f>
        <v>1.89</v>
      </c>
      <c r="AE183" s="61">
        <f>VLOOKUP(A183,'BASE LOSS COSTS'!$M$55:$N$69,2)</f>
        <v>2</v>
      </c>
      <c r="AF183" s="61">
        <f>VLOOKUP(A183,'BASE LOSS COSTS'!$S$14:$T$28,2)</f>
        <v>51</v>
      </c>
      <c r="AG183" s="71">
        <f>VLOOKUP($A183,'BASE LOSS COSTS'!$BU$14:$BV$28,2,FALSE)</f>
        <v>6.3</v>
      </c>
      <c r="AH183" s="71">
        <f>VLOOKUP($A183,'BASE LOSS COSTS'!$BX$14:$BY$28,2,FALSE)</f>
        <v>6.93</v>
      </c>
      <c r="AI183" s="71">
        <f>VLOOKUP($A183,'BASE LOSS COSTS'!$CA$14:$CB$28,2,FALSE)</f>
        <v>8.19</v>
      </c>
      <c r="AJ183" s="61">
        <f>VLOOKUP(A183,'BASE LOSS COSTS'!$P$55:$Q$69,2)</f>
        <v>2</v>
      </c>
      <c r="AK183" s="61">
        <f>VLOOKUP(A183,'BASE LOSS COSTS'!$V$14:$W$28,2)</f>
        <v>421</v>
      </c>
      <c r="AL183" s="71">
        <f>VLOOKUP($A183,'BASE LOSS COSTS'!$CD$14:$CE$28,2,FALSE)</f>
        <v>39.06</v>
      </c>
      <c r="AM183" s="71">
        <f>VLOOKUP($A183,'BASE LOSS COSTS'!$CG$14:$CH$28,2,FALSE)</f>
        <v>44.1</v>
      </c>
      <c r="AN183" s="71">
        <f>VLOOKUP($A183,'BASE LOSS COSTS'!$CJ$14:$CK$28,2,FALSE)</f>
        <v>60.48</v>
      </c>
      <c r="AO183" s="61">
        <f>VLOOKUP(A183,'BASE LOSS COSTS'!$S$55:$T$69,2)</f>
        <v>18</v>
      </c>
      <c r="AP183" s="61">
        <f>VLOOKUP(A183,'BASE LOSS COSTS'!$A$35:$B$49,2)</f>
        <v>336</v>
      </c>
      <c r="AQ183" s="61">
        <f>VLOOKUP(A183,'BASE LOSS COSTS'!$D$35:$E$49,2)</f>
        <v>290</v>
      </c>
      <c r="AR183" s="61">
        <f>VLOOKUP(A183,'BASE LOSS COSTS'!$G$35:$H$49,2)</f>
        <v>370</v>
      </c>
      <c r="AS183" s="61">
        <f>VLOOKUP(A183,'BASE LOSS COSTS'!$J$35:$K$49,2)</f>
        <v>370</v>
      </c>
      <c r="AT183" s="61">
        <f>VLOOKUP(A183,'BASE LOSS COSTS'!$M$35:$N$49,2)</f>
        <v>319</v>
      </c>
      <c r="AU183" s="61">
        <f>VLOOKUP(A183,'BASE LOSS COSTS'!$P$35:$Q$49,2)</f>
        <v>319</v>
      </c>
      <c r="AV183" s="61">
        <f>VLOOKUP(A183,'BASE LOSS COSTS'!$S$35:$T$49,2)</f>
        <v>168</v>
      </c>
      <c r="AW183" s="61">
        <f>VLOOKUP(A183,'BASE LOSS COSTS'!$V$35:$W$49,2)</f>
        <v>168</v>
      </c>
      <c r="AX183" s="61">
        <f>VLOOKUP(A183,'BASE LOSS COSTS'!$Y$35:$Z$49,2)</f>
        <v>145</v>
      </c>
      <c r="AY183" s="61">
        <f>VLOOKUP(A183,'BASE LOSS COSTS'!$AB$35:$AC$49,2)</f>
        <v>145</v>
      </c>
      <c r="AZ183" s="61">
        <f>VLOOKUP(A183,'BASE LOSS COSTS'!$AE$35:$AF$49,2)</f>
        <v>198</v>
      </c>
      <c r="BA183" s="61">
        <f>VLOOKUP(A183,'BASE LOSS COSTS'!$AH$35:$AI$49,2)</f>
        <v>307</v>
      </c>
      <c r="BB183" s="61">
        <f>VLOOKUP(A183,'BASE LOSS COSTS'!$AK$35:$AL$49,2)</f>
        <v>307</v>
      </c>
      <c r="BC183" s="61">
        <f>VLOOKUP(A183,'BASE LOSS COSTS'!$AN$35:$AO$49,2)</f>
        <v>91</v>
      </c>
      <c r="BD183" s="61">
        <f>VLOOKUP(A183,'BASE LOSS COSTS'!$AQ$35:$AR$49,2)</f>
        <v>91</v>
      </c>
      <c r="BE183" s="61">
        <f>VLOOKUP(A183,'BASE LOSS COSTS'!$AT$35:$AU$49,2)</f>
        <v>359</v>
      </c>
      <c r="BF183" s="61">
        <f>VLOOKUP(A183,'BASE LOSS COSTS'!$AW$35:$AX$49,2,FALSE)</f>
        <v>310</v>
      </c>
      <c r="BG183" s="61">
        <f>VLOOKUP(A183,'BASE LOSS COSTS'!$AZ$35:$BA$49,2)</f>
        <v>217</v>
      </c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9"/>
      <c r="CG183" s="39"/>
    </row>
    <row r="184" spans="1:85">
      <c r="A184" s="41">
        <v>116</v>
      </c>
      <c r="B184" s="41">
        <v>67764</v>
      </c>
      <c r="C184" s="49">
        <f>VLOOKUP(A184,'BASE LOSS COSTS'!$A$14:$B$28,2)</f>
        <v>121</v>
      </c>
      <c r="D184" s="70">
        <f>VLOOKUP($A184,'BASE LOSS COSTS'!$Y$14:$Z$28,2,FALSE)</f>
        <v>0.63</v>
      </c>
      <c r="E184" s="70">
        <f>VLOOKUP($A184,'BASE LOSS COSTS'!$AB$14:$AC$28,2,FALSE)</f>
        <v>1.26</v>
      </c>
      <c r="F184" s="70">
        <f>VLOOKUP($A184,'BASE LOSS COSTS'!$AE$14:$AF$28,2,FALSE)</f>
        <v>1.89</v>
      </c>
      <c r="G184" s="49">
        <f>VLOOKUP(A184,'BASE LOSS COSTS'!$A$55:$B$69,2)</f>
        <v>3</v>
      </c>
      <c r="H184" s="61">
        <f>VLOOKUP(A184,'BASE LOSS COSTS'!$D$14:$E$28,2)</f>
        <v>146</v>
      </c>
      <c r="I184" s="61">
        <f>VLOOKUP($A184,'BASE LOSS COSTS'!$AH$14:$AI$28,2,FALSE)</f>
        <v>1</v>
      </c>
      <c r="J184" s="61">
        <f>VLOOKUP($A184,'BASE LOSS COSTS'!$AK$14:$AL$28,2,FALSE)</f>
        <v>2</v>
      </c>
      <c r="K184" s="61">
        <f>VLOOKUP($A184,'BASE LOSS COSTS'!$AN$14:$AO$28,2,FALSE)</f>
        <v>3</v>
      </c>
      <c r="L184" s="61">
        <f>VLOOKUP($A184,'BASE LOSS COSTS'!$AQ$14:$AR$28,2,FALSE)</f>
        <v>5</v>
      </c>
      <c r="M184" s="61">
        <f>VLOOKUP(A184,'BASE LOSS COSTS'!$G$14:$H$28,2)</f>
        <v>116</v>
      </c>
      <c r="N184" s="71">
        <f>VLOOKUP($A184,'BASE LOSS COSTS'!$AT$14:$AU$28,2,FALSE)</f>
        <v>0.62</v>
      </c>
      <c r="O184" s="71">
        <f>VLOOKUP($A184,'BASE LOSS COSTS'!$AW$14:$AX$28,2,FALSE)</f>
        <v>1.25</v>
      </c>
      <c r="P184" s="71">
        <f>VLOOKUP($A184,'BASE LOSS COSTS'!$AZ$14:$BA$28,2,FALSE)</f>
        <v>1.87</v>
      </c>
      <c r="Q184" s="49">
        <f>VLOOKUP(A184,'BASE LOSS COSTS'!$D$55:$E$69,2)</f>
        <v>11</v>
      </c>
      <c r="R184" s="49">
        <f>VLOOKUP(A184,'BASE LOSS COSTS'!$V$55:$W$69,2)</f>
        <v>8</v>
      </c>
      <c r="S184" s="61">
        <f>VLOOKUP(A184,'BASE LOSS COSTS'!$J$14:$K$28,2)</f>
        <v>129</v>
      </c>
      <c r="T184" s="49">
        <f>VLOOKUP(A184,'BASE LOSS COSTS'!$G$55:$H$69,2)</f>
        <v>7</v>
      </c>
      <c r="U184" s="61">
        <f>VLOOKUP(A184,'BASE LOSS COSTS'!$M$14:$N$28,2)</f>
        <v>536</v>
      </c>
      <c r="V184" s="71">
        <f>VLOOKUP($A184,'BASE LOSS COSTS'!$BC$14:$BD$28,2,FALSE)</f>
        <v>1.26</v>
      </c>
      <c r="W184" s="71">
        <f>VLOOKUP($A184,'BASE LOSS COSTS'!$BF$14:$BG$28,2,FALSE)</f>
        <v>1.89</v>
      </c>
      <c r="X184" s="71">
        <f>VLOOKUP($A184,'BASE LOSS COSTS'!$BI$14:$BJ$28,2,FALSE)</f>
        <v>2.52</v>
      </c>
      <c r="Y184" s="61">
        <f>VLOOKUP(A184,'BASE LOSS COSTS'!$J$55:$K$69,2)</f>
        <v>19</v>
      </c>
      <c r="Z184" s="61">
        <f>VLOOKUP(A184,'BASE LOSS COSTS'!$Y$55:$Z$69,2)</f>
        <v>15</v>
      </c>
      <c r="AA184" s="61">
        <f>VLOOKUP(A184,'BASE LOSS COSTS'!$P$14:$Q$28,2)</f>
        <v>127</v>
      </c>
      <c r="AB184" s="71">
        <f>VLOOKUP($A184,'BASE LOSS COSTS'!$BL$14:$BM$28,2,FALSE)</f>
        <v>0.63</v>
      </c>
      <c r="AC184" s="71">
        <f>VLOOKUP($A184,'BASE LOSS COSTS'!$BO$14:$BP$28,2,FALSE)</f>
        <v>1.26</v>
      </c>
      <c r="AD184" s="71">
        <f>VLOOKUP($A184,'BASE LOSS COSTS'!$BR$14:$BS$28,2,FALSE)</f>
        <v>1.89</v>
      </c>
      <c r="AE184" s="61">
        <f>VLOOKUP(A184,'BASE LOSS COSTS'!$M$55:$N$69,2)</f>
        <v>2</v>
      </c>
      <c r="AF184" s="61">
        <f>VLOOKUP(A184,'BASE LOSS COSTS'!$S$14:$T$28,2)</f>
        <v>51</v>
      </c>
      <c r="AG184" s="71">
        <f>VLOOKUP($A184,'BASE LOSS COSTS'!$BU$14:$BV$28,2,FALSE)</f>
        <v>6.3</v>
      </c>
      <c r="AH184" s="71">
        <f>VLOOKUP($A184,'BASE LOSS COSTS'!$BX$14:$BY$28,2,FALSE)</f>
        <v>6.93</v>
      </c>
      <c r="AI184" s="71">
        <f>VLOOKUP($A184,'BASE LOSS COSTS'!$CA$14:$CB$28,2,FALSE)</f>
        <v>8.19</v>
      </c>
      <c r="AJ184" s="61">
        <f>VLOOKUP(A184,'BASE LOSS COSTS'!$P$55:$Q$69,2)</f>
        <v>2</v>
      </c>
      <c r="AK184" s="61">
        <f>VLOOKUP(A184,'BASE LOSS COSTS'!$V$14:$W$28,2)</f>
        <v>421</v>
      </c>
      <c r="AL184" s="71">
        <f>VLOOKUP($A184,'BASE LOSS COSTS'!$CD$14:$CE$28,2,FALSE)</f>
        <v>39.06</v>
      </c>
      <c r="AM184" s="71">
        <f>VLOOKUP($A184,'BASE LOSS COSTS'!$CG$14:$CH$28,2,FALSE)</f>
        <v>44.1</v>
      </c>
      <c r="AN184" s="71">
        <f>VLOOKUP($A184,'BASE LOSS COSTS'!$CJ$14:$CK$28,2,FALSE)</f>
        <v>60.48</v>
      </c>
      <c r="AO184" s="61">
        <f>VLOOKUP(A184,'BASE LOSS COSTS'!$S$55:$T$69,2)</f>
        <v>18</v>
      </c>
      <c r="AP184" s="61">
        <f>VLOOKUP(A184,'BASE LOSS COSTS'!$A$35:$B$49,2)</f>
        <v>336</v>
      </c>
      <c r="AQ184" s="61">
        <f>VLOOKUP(A184,'BASE LOSS COSTS'!$D$35:$E$49,2)</f>
        <v>290</v>
      </c>
      <c r="AR184" s="61">
        <f>VLOOKUP(A184,'BASE LOSS COSTS'!$G$35:$H$49,2)</f>
        <v>370</v>
      </c>
      <c r="AS184" s="61">
        <f>VLOOKUP(A184,'BASE LOSS COSTS'!$J$35:$K$49,2)</f>
        <v>370</v>
      </c>
      <c r="AT184" s="61">
        <f>VLOOKUP(A184,'BASE LOSS COSTS'!$M$35:$N$49,2)</f>
        <v>319</v>
      </c>
      <c r="AU184" s="61">
        <f>VLOOKUP(A184,'BASE LOSS COSTS'!$P$35:$Q$49,2)</f>
        <v>319</v>
      </c>
      <c r="AV184" s="61">
        <f>VLOOKUP(A184,'BASE LOSS COSTS'!$S$35:$T$49,2)</f>
        <v>168</v>
      </c>
      <c r="AW184" s="61">
        <f>VLOOKUP(A184,'BASE LOSS COSTS'!$V$35:$W$49,2)</f>
        <v>168</v>
      </c>
      <c r="AX184" s="61">
        <f>VLOOKUP(A184,'BASE LOSS COSTS'!$Y$35:$Z$49,2)</f>
        <v>145</v>
      </c>
      <c r="AY184" s="61">
        <f>VLOOKUP(A184,'BASE LOSS COSTS'!$AB$35:$AC$49,2)</f>
        <v>145</v>
      </c>
      <c r="AZ184" s="61">
        <f>VLOOKUP(A184,'BASE LOSS COSTS'!$AE$35:$AF$49,2)</f>
        <v>198</v>
      </c>
      <c r="BA184" s="61">
        <f>VLOOKUP(A184,'BASE LOSS COSTS'!$AH$35:$AI$49,2)</f>
        <v>307</v>
      </c>
      <c r="BB184" s="61">
        <f>VLOOKUP(A184,'BASE LOSS COSTS'!$AK$35:$AL$49,2)</f>
        <v>307</v>
      </c>
      <c r="BC184" s="61">
        <f>VLOOKUP(A184,'BASE LOSS COSTS'!$AN$35:$AO$49,2)</f>
        <v>91</v>
      </c>
      <c r="BD184" s="61">
        <f>VLOOKUP(A184,'BASE LOSS COSTS'!$AQ$35:$AR$49,2)</f>
        <v>91</v>
      </c>
      <c r="BE184" s="61">
        <f>VLOOKUP(A184,'BASE LOSS COSTS'!$AT$35:$AU$49,2)</f>
        <v>359</v>
      </c>
      <c r="BF184" s="61">
        <f>VLOOKUP(A184,'BASE LOSS COSTS'!$AW$35:$AX$49,2,FALSE)</f>
        <v>310</v>
      </c>
      <c r="BG184" s="61">
        <f>VLOOKUP(A184,'BASE LOSS COSTS'!$AZ$35:$BA$49,2)</f>
        <v>217</v>
      </c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9"/>
      <c r="CG184" s="39"/>
    </row>
    <row r="185" spans="1:85">
      <c r="A185" s="41">
        <v>116</v>
      </c>
      <c r="B185" s="41">
        <v>67801</v>
      </c>
      <c r="C185" s="49">
        <f>VLOOKUP(A185,'BASE LOSS COSTS'!$A$14:$B$28,2)</f>
        <v>121</v>
      </c>
      <c r="D185" s="70">
        <f>VLOOKUP($A185,'BASE LOSS COSTS'!$Y$14:$Z$28,2,FALSE)</f>
        <v>0.63</v>
      </c>
      <c r="E185" s="70">
        <f>VLOOKUP($A185,'BASE LOSS COSTS'!$AB$14:$AC$28,2,FALSE)</f>
        <v>1.26</v>
      </c>
      <c r="F185" s="70">
        <f>VLOOKUP($A185,'BASE LOSS COSTS'!$AE$14:$AF$28,2,FALSE)</f>
        <v>1.89</v>
      </c>
      <c r="G185" s="49">
        <f>VLOOKUP(A185,'BASE LOSS COSTS'!$A$55:$B$69,2)</f>
        <v>3</v>
      </c>
      <c r="H185" s="61">
        <f>VLOOKUP(A185,'BASE LOSS COSTS'!$D$14:$E$28,2)</f>
        <v>146</v>
      </c>
      <c r="I185" s="61">
        <f>VLOOKUP($A185,'BASE LOSS COSTS'!$AH$14:$AI$28,2,FALSE)</f>
        <v>1</v>
      </c>
      <c r="J185" s="61">
        <f>VLOOKUP($A185,'BASE LOSS COSTS'!$AK$14:$AL$28,2,FALSE)</f>
        <v>2</v>
      </c>
      <c r="K185" s="61">
        <f>VLOOKUP($A185,'BASE LOSS COSTS'!$AN$14:$AO$28,2,FALSE)</f>
        <v>3</v>
      </c>
      <c r="L185" s="61">
        <f>VLOOKUP($A185,'BASE LOSS COSTS'!$AQ$14:$AR$28,2,FALSE)</f>
        <v>5</v>
      </c>
      <c r="M185" s="61">
        <f>VLOOKUP(A185,'BASE LOSS COSTS'!$G$14:$H$28,2)</f>
        <v>116</v>
      </c>
      <c r="N185" s="71">
        <f>VLOOKUP($A185,'BASE LOSS COSTS'!$AT$14:$AU$28,2,FALSE)</f>
        <v>0.62</v>
      </c>
      <c r="O185" s="71">
        <f>VLOOKUP($A185,'BASE LOSS COSTS'!$AW$14:$AX$28,2,FALSE)</f>
        <v>1.25</v>
      </c>
      <c r="P185" s="71">
        <f>VLOOKUP($A185,'BASE LOSS COSTS'!$AZ$14:$BA$28,2,FALSE)</f>
        <v>1.87</v>
      </c>
      <c r="Q185" s="49">
        <f>VLOOKUP(A185,'BASE LOSS COSTS'!$D$55:$E$69,2)</f>
        <v>11</v>
      </c>
      <c r="R185" s="49">
        <f>VLOOKUP(A185,'BASE LOSS COSTS'!$V$55:$W$69,2)</f>
        <v>8</v>
      </c>
      <c r="S185" s="61">
        <f>VLOOKUP(A185,'BASE LOSS COSTS'!$J$14:$K$28,2)</f>
        <v>129</v>
      </c>
      <c r="T185" s="49">
        <f>VLOOKUP(A185,'BASE LOSS COSTS'!$G$55:$H$69,2)</f>
        <v>7</v>
      </c>
      <c r="U185" s="61">
        <f>VLOOKUP(A185,'BASE LOSS COSTS'!$M$14:$N$28,2)</f>
        <v>536</v>
      </c>
      <c r="V185" s="71">
        <f>VLOOKUP($A185,'BASE LOSS COSTS'!$BC$14:$BD$28,2,FALSE)</f>
        <v>1.26</v>
      </c>
      <c r="W185" s="71">
        <f>VLOOKUP($A185,'BASE LOSS COSTS'!$BF$14:$BG$28,2,FALSE)</f>
        <v>1.89</v>
      </c>
      <c r="X185" s="71">
        <f>VLOOKUP($A185,'BASE LOSS COSTS'!$BI$14:$BJ$28,2,FALSE)</f>
        <v>2.52</v>
      </c>
      <c r="Y185" s="61">
        <f>VLOOKUP(A185,'BASE LOSS COSTS'!$J$55:$K$69,2)</f>
        <v>19</v>
      </c>
      <c r="Z185" s="61">
        <f>VLOOKUP(A185,'BASE LOSS COSTS'!$Y$55:$Z$69,2)</f>
        <v>15</v>
      </c>
      <c r="AA185" s="61">
        <f>VLOOKUP(A185,'BASE LOSS COSTS'!$P$14:$Q$28,2)</f>
        <v>127</v>
      </c>
      <c r="AB185" s="71">
        <f>VLOOKUP($A185,'BASE LOSS COSTS'!$BL$14:$BM$28,2,FALSE)</f>
        <v>0.63</v>
      </c>
      <c r="AC185" s="71">
        <f>VLOOKUP($A185,'BASE LOSS COSTS'!$BO$14:$BP$28,2,FALSE)</f>
        <v>1.26</v>
      </c>
      <c r="AD185" s="71">
        <f>VLOOKUP($A185,'BASE LOSS COSTS'!$BR$14:$BS$28,2,FALSE)</f>
        <v>1.89</v>
      </c>
      <c r="AE185" s="61">
        <f>VLOOKUP(A185,'BASE LOSS COSTS'!$M$55:$N$69,2)</f>
        <v>2</v>
      </c>
      <c r="AF185" s="61">
        <f>VLOOKUP(A185,'BASE LOSS COSTS'!$S$14:$T$28,2)</f>
        <v>51</v>
      </c>
      <c r="AG185" s="71">
        <f>VLOOKUP($A185,'BASE LOSS COSTS'!$BU$14:$BV$28,2,FALSE)</f>
        <v>6.3</v>
      </c>
      <c r="AH185" s="71">
        <f>VLOOKUP($A185,'BASE LOSS COSTS'!$BX$14:$BY$28,2,FALSE)</f>
        <v>6.93</v>
      </c>
      <c r="AI185" s="71">
        <f>VLOOKUP($A185,'BASE LOSS COSTS'!$CA$14:$CB$28,2,FALSE)</f>
        <v>8.19</v>
      </c>
      <c r="AJ185" s="61">
        <f>VLOOKUP(A185,'BASE LOSS COSTS'!$P$55:$Q$69,2)</f>
        <v>2</v>
      </c>
      <c r="AK185" s="61">
        <f>VLOOKUP(A185,'BASE LOSS COSTS'!$V$14:$W$28,2)</f>
        <v>421</v>
      </c>
      <c r="AL185" s="71">
        <f>VLOOKUP($A185,'BASE LOSS COSTS'!$CD$14:$CE$28,2,FALSE)</f>
        <v>39.06</v>
      </c>
      <c r="AM185" s="71">
        <f>VLOOKUP($A185,'BASE LOSS COSTS'!$CG$14:$CH$28,2,FALSE)</f>
        <v>44.1</v>
      </c>
      <c r="AN185" s="71">
        <f>VLOOKUP($A185,'BASE LOSS COSTS'!$CJ$14:$CK$28,2,FALSE)</f>
        <v>60.48</v>
      </c>
      <c r="AO185" s="61">
        <f>VLOOKUP(A185,'BASE LOSS COSTS'!$S$55:$T$69,2)</f>
        <v>18</v>
      </c>
      <c r="AP185" s="61">
        <f>VLOOKUP(A185,'BASE LOSS COSTS'!$A$35:$B$49,2)</f>
        <v>336</v>
      </c>
      <c r="AQ185" s="61">
        <f>VLOOKUP(A185,'BASE LOSS COSTS'!$D$35:$E$49,2)</f>
        <v>290</v>
      </c>
      <c r="AR185" s="61">
        <f>VLOOKUP(A185,'BASE LOSS COSTS'!$G$35:$H$49,2)</f>
        <v>370</v>
      </c>
      <c r="AS185" s="61">
        <f>VLOOKUP(A185,'BASE LOSS COSTS'!$J$35:$K$49,2)</f>
        <v>370</v>
      </c>
      <c r="AT185" s="61">
        <f>VLOOKUP(A185,'BASE LOSS COSTS'!$M$35:$N$49,2)</f>
        <v>319</v>
      </c>
      <c r="AU185" s="61">
        <f>VLOOKUP(A185,'BASE LOSS COSTS'!$P$35:$Q$49,2)</f>
        <v>319</v>
      </c>
      <c r="AV185" s="61">
        <f>VLOOKUP(A185,'BASE LOSS COSTS'!$S$35:$T$49,2)</f>
        <v>168</v>
      </c>
      <c r="AW185" s="61">
        <f>VLOOKUP(A185,'BASE LOSS COSTS'!$V$35:$W$49,2)</f>
        <v>168</v>
      </c>
      <c r="AX185" s="61">
        <f>VLOOKUP(A185,'BASE LOSS COSTS'!$Y$35:$Z$49,2)</f>
        <v>145</v>
      </c>
      <c r="AY185" s="61">
        <f>VLOOKUP(A185,'BASE LOSS COSTS'!$AB$35:$AC$49,2)</f>
        <v>145</v>
      </c>
      <c r="AZ185" s="61">
        <f>VLOOKUP(A185,'BASE LOSS COSTS'!$AE$35:$AF$49,2)</f>
        <v>198</v>
      </c>
      <c r="BA185" s="61">
        <f>VLOOKUP(A185,'BASE LOSS COSTS'!$AH$35:$AI$49,2)</f>
        <v>307</v>
      </c>
      <c r="BB185" s="61">
        <f>VLOOKUP(A185,'BASE LOSS COSTS'!$AK$35:$AL$49,2)</f>
        <v>307</v>
      </c>
      <c r="BC185" s="61">
        <f>VLOOKUP(A185,'BASE LOSS COSTS'!$AN$35:$AO$49,2)</f>
        <v>91</v>
      </c>
      <c r="BD185" s="61">
        <f>VLOOKUP(A185,'BASE LOSS COSTS'!$AQ$35:$AR$49,2)</f>
        <v>91</v>
      </c>
      <c r="BE185" s="61">
        <f>VLOOKUP(A185,'BASE LOSS COSTS'!$AT$35:$AU$49,2)</f>
        <v>359</v>
      </c>
      <c r="BF185" s="61">
        <f>VLOOKUP(A185,'BASE LOSS COSTS'!$AW$35:$AX$49,2,FALSE)</f>
        <v>310</v>
      </c>
      <c r="BG185" s="61">
        <f>VLOOKUP(A185,'BASE LOSS COSTS'!$AZ$35:$BA$49,2)</f>
        <v>217</v>
      </c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9"/>
      <c r="CG185" s="39"/>
    </row>
    <row r="186" spans="1:85">
      <c r="A186" s="41">
        <v>116</v>
      </c>
      <c r="B186" s="41">
        <v>67831</v>
      </c>
      <c r="C186" s="49">
        <f>VLOOKUP(A186,'BASE LOSS COSTS'!$A$14:$B$28,2)</f>
        <v>121</v>
      </c>
      <c r="D186" s="70">
        <f>VLOOKUP($A186,'BASE LOSS COSTS'!$Y$14:$Z$28,2,FALSE)</f>
        <v>0.63</v>
      </c>
      <c r="E186" s="70">
        <f>VLOOKUP($A186,'BASE LOSS COSTS'!$AB$14:$AC$28,2,FALSE)</f>
        <v>1.26</v>
      </c>
      <c r="F186" s="70">
        <f>VLOOKUP($A186,'BASE LOSS COSTS'!$AE$14:$AF$28,2,FALSE)</f>
        <v>1.89</v>
      </c>
      <c r="G186" s="49">
        <f>VLOOKUP(A186,'BASE LOSS COSTS'!$A$55:$B$69,2)</f>
        <v>3</v>
      </c>
      <c r="H186" s="61">
        <f>VLOOKUP(A186,'BASE LOSS COSTS'!$D$14:$E$28,2)</f>
        <v>146</v>
      </c>
      <c r="I186" s="61">
        <f>VLOOKUP($A186,'BASE LOSS COSTS'!$AH$14:$AI$28,2,FALSE)</f>
        <v>1</v>
      </c>
      <c r="J186" s="61">
        <f>VLOOKUP($A186,'BASE LOSS COSTS'!$AK$14:$AL$28,2,FALSE)</f>
        <v>2</v>
      </c>
      <c r="K186" s="61">
        <f>VLOOKUP($A186,'BASE LOSS COSTS'!$AN$14:$AO$28,2,FALSE)</f>
        <v>3</v>
      </c>
      <c r="L186" s="61">
        <f>VLOOKUP($A186,'BASE LOSS COSTS'!$AQ$14:$AR$28,2,FALSE)</f>
        <v>5</v>
      </c>
      <c r="M186" s="61">
        <f>VLOOKUP(A186,'BASE LOSS COSTS'!$G$14:$H$28,2)</f>
        <v>116</v>
      </c>
      <c r="N186" s="71">
        <f>VLOOKUP($A186,'BASE LOSS COSTS'!$AT$14:$AU$28,2,FALSE)</f>
        <v>0.62</v>
      </c>
      <c r="O186" s="71">
        <f>VLOOKUP($A186,'BASE LOSS COSTS'!$AW$14:$AX$28,2,FALSE)</f>
        <v>1.25</v>
      </c>
      <c r="P186" s="71">
        <f>VLOOKUP($A186,'BASE LOSS COSTS'!$AZ$14:$BA$28,2,FALSE)</f>
        <v>1.87</v>
      </c>
      <c r="Q186" s="49">
        <f>VLOOKUP(A186,'BASE LOSS COSTS'!$D$55:$E$69,2)</f>
        <v>11</v>
      </c>
      <c r="R186" s="49">
        <f>VLOOKUP(A186,'BASE LOSS COSTS'!$V$55:$W$69,2)</f>
        <v>8</v>
      </c>
      <c r="S186" s="61">
        <f>VLOOKUP(A186,'BASE LOSS COSTS'!$J$14:$K$28,2)</f>
        <v>129</v>
      </c>
      <c r="T186" s="49">
        <f>VLOOKUP(A186,'BASE LOSS COSTS'!$G$55:$H$69,2)</f>
        <v>7</v>
      </c>
      <c r="U186" s="61">
        <f>VLOOKUP(A186,'BASE LOSS COSTS'!$M$14:$N$28,2)</f>
        <v>536</v>
      </c>
      <c r="V186" s="71">
        <f>VLOOKUP($A186,'BASE LOSS COSTS'!$BC$14:$BD$28,2,FALSE)</f>
        <v>1.26</v>
      </c>
      <c r="W186" s="71">
        <f>VLOOKUP($A186,'BASE LOSS COSTS'!$BF$14:$BG$28,2,FALSE)</f>
        <v>1.89</v>
      </c>
      <c r="X186" s="71">
        <f>VLOOKUP($A186,'BASE LOSS COSTS'!$BI$14:$BJ$28,2,FALSE)</f>
        <v>2.52</v>
      </c>
      <c r="Y186" s="61">
        <f>VLOOKUP(A186,'BASE LOSS COSTS'!$J$55:$K$69,2)</f>
        <v>19</v>
      </c>
      <c r="Z186" s="61">
        <f>VLOOKUP(A186,'BASE LOSS COSTS'!$Y$55:$Z$69,2)</f>
        <v>15</v>
      </c>
      <c r="AA186" s="61">
        <f>VLOOKUP(A186,'BASE LOSS COSTS'!$P$14:$Q$28,2)</f>
        <v>127</v>
      </c>
      <c r="AB186" s="71">
        <f>VLOOKUP($A186,'BASE LOSS COSTS'!$BL$14:$BM$28,2,FALSE)</f>
        <v>0.63</v>
      </c>
      <c r="AC186" s="71">
        <f>VLOOKUP($A186,'BASE LOSS COSTS'!$BO$14:$BP$28,2,FALSE)</f>
        <v>1.26</v>
      </c>
      <c r="AD186" s="71">
        <f>VLOOKUP($A186,'BASE LOSS COSTS'!$BR$14:$BS$28,2,FALSE)</f>
        <v>1.89</v>
      </c>
      <c r="AE186" s="61">
        <f>VLOOKUP(A186,'BASE LOSS COSTS'!$M$55:$N$69,2)</f>
        <v>2</v>
      </c>
      <c r="AF186" s="61">
        <f>VLOOKUP(A186,'BASE LOSS COSTS'!$S$14:$T$28,2)</f>
        <v>51</v>
      </c>
      <c r="AG186" s="71">
        <f>VLOOKUP($A186,'BASE LOSS COSTS'!$BU$14:$BV$28,2,FALSE)</f>
        <v>6.3</v>
      </c>
      <c r="AH186" s="71">
        <f>VLOOKUP($A186,'BASE LOSS COSTS'!$BX$14:$BY$28,2,FALSE)</f>
        <v>6.93</v>
      </c>
      <c r="AI186" s="71">
        <f>VLOOKUP($A186,'BASE LOSS COSTS'!$CA$14:$CB$28,2,FALSE)</f>
        <v>8.19</v>
      </c>
      <c r="AJ186" s="61">
        <f>VLOOKUP(A186,'BASE LOSS COSTS'!$P$55:$Q$69,2)</f>
        <v>2</v>
      </c>
      <c r="AK186" s="61">
        <f>VLOOKUP(A186,'BASE LOSS COSTS'!$V$14:$W$28,2)</f>
        <v>421</v>
      </c>
      <c r="AL186" s="71">
        <f>VLOOKUP($A186,'BASE LOSS COSTS'!$CD$14:$CE$28,2,FALSE)</f>
        <v>39.06</v>
      </c>
      <c r="AM186" s="71">
        <f>VLOOKUP($A186,'BASE LOSS COSTS'!$CG$14:$CH$28,2,FALSE)</f>
        <v>44.1</v>
      </c>
      <c r="AN186" s="71">
        <f>VLOOKUP($A186,'BASE LOSS COSTS'!$CJ$14:$CK$28,2,FALSE)</f>
        <v>60.48</v>
      </c>
      <c r="AO186" s="61">
        <f>VLOOKUP(A186,'BASE LOSS COSTS'!$S$55:$T$69,2)</f>
        <v>18</v>
      </c>
      <c r="AP186" s="61">
        <f>VLOOKUP(A186,'BASE LOSS COSTS'!$A$35:$B$49,2)</f>
        <v>336</v>
      </c>
      <c r="AQ186" s="61">
        <f>VLOOKUP(A186,'BASE LOSS COSTS'!$D$35:$E$49,2)</f>
        <v>290</v>
      </c>
      <c r="AR186" s="61">
        <f>VLOOKUP(A186,'BASE LOSS COSTS'!$G$35:$H$49,2)</f>
        <v>370</v>
      </c>
      <c r="AS186" s="61">
        <f>VLOOKUP(A186,'BASE LOSS COSTS'!$J$35:$K$49,2)</f>
        <v>370</v>
      </c>
      <c r="AT186" s="61">
        <f>VLOOKUP(A186,'BASE LOSS COSTS'!$M$35:$N$49,2)</f>
        <v>319</v>
      </c>
      <c r="AU186" s="61">
        <f>VLOOKUP(A186,'BASE LOSS COSTS'!$P$35:$Q$49,2)</f>
        <v>319</v>
      </c>
      <c r="AV186" s="61">
        <f>VLOOKUP(A186,'BASE LOSS COSTS'!$S$35:$T$49,2)</f>
        <v>168</v>
      </c>
      <c r="AW186" s="61">
        <f>VLOOKUP(A186,'BASE LOSS COSTS'!$V$35:$W$49,2)</f>
        <v>168</v>
      </c>
      <c r="AX186" s="61">
        <f>VLOOKUP(A186,'BASE LOSS COSTS'!$Y$35:$Z$49,2)</f>
        <v>145</v>
      </c>
      <c r="AY186" s="61">
        <f>VLOOKUP(A186,'BASE LOSS COSTS'!$AB$35:$AC$49,2)</f>
        <v>145</v>
      </c>
      <c r="AZ186" s="61">
        <f>VLOOKUP(A186,'BASE LOSS COSTS'!$AE$35:$AF$49,2)</f>
        <v>198</v>
      </c>
      <c r="BA186" s="61">
        <f>VLOOKUP(A186,'BASE LOSS COSTS'!$AH$35:$AI$49,2)</f>
        <v>307</v>
      </c>
      <c r="BB186" s="61">
        <f>VLOOKUP(A186,'BASE LOSS COSTS'!$AK$35:$AL$49,2)</f>
        <v>307</v>
      </c>
      <c r="BC186" s="61">
        <f>VLOOKUP(A186,'BASE LOSS COSTS'!$AN$35:$AO$49,2)</f>
        <v>91</v>
      </c>
      <c r="BD186" s="61">
        <f>VLOOKUP(A186,'BASE LOSS COSTS'!$AQ$35:$AR$49,2)</f>
        <v>91</v>
      </c>
      <c r="BE186" s="61">
        <f>VLOOKUP(A186,'BASE LOSS COSTS'!$AT$35:$AU$49,2)</f>
        <v>359</v>
      </c>
      <c r="BF186" s="61">
        <f>VLOOKUP(A186,'BASE LOSS COSTS'!$AW$35:$AX$49,2,FALSE)</f>
        <v>310</v>
      </c>
      <c r="BG186" s="61">
        <f>VLOOKUP(A186,'BASE LOSS COSTS'!$AZ$35:$BA$49,2)</f>
        <v>217</v>
      </c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9"/>
      <c r="CG186" s="39"/>
    </row>
    <row r="187" spans="1:85">
      <c r="A187" s="41">
        <v>116</v>
      </c>
      <c r="B187" s="41">
        <v>67834</v>
      </c>
      <c r="C187" s="49">
        <f>VLOOKUP(A187,'BASE LOSS COSTS'!$A$14:$B$28,2)</f>
        <v>121</v>
      </c>
      <c r="D187" s="70">
        <f>VLOOKUP($A187,'BASE LOSS COSTS'!$Y$14:$Z$28,2,FALSE)</f>
        <v>0.63</v>
      </c>
      <c r="E187" s="70">
        <f>VLOOKUP($A187,'BASE LOSS COSTS'!$AB$14:$AC$28,2,FALSE)</f>
        <v>1.26</v>
      </c>
      <c r="F187" s="70">
        <f>VLOOKUP($A187,'BASE LOSS COSTS'!$AE$14:$AF$28,2,FALSE)</f>
        <v>1.89</v>
      </c>
      <c r="G187" s="49">
        <f>VLOOKUP(A187,'BASE LOSS COSTS'!$A$55:$B$69,2)</f>
        <v>3</v>
      </c>
      <c r="H187" s="61">
        <f>VLOOKUP(A187,'BASE LOSS COSTS'!$D$14:$E$28,2)</f>
        <v>146</v>
      </c>
      <c r="I187" s="61">
        <f>VLOOKUP($A187,'BASE LOSS COSTS'!$AH$14:$AI$28,2,FALSE)</f>
        <v>1</v>
      </c>
      <c r="J187" s="61">
        <f>VLOOKUP($A187,'BASE LOSS COSTS'!$AK$14:$AL$28,2,FALSE)</f>
        <v>2</v>
      </c>
      <c r="K187" s="61">
        <f>VLOOKUP($A187,'BASE LOSS COSTS'!$AN$14:$AO$28,2,FALSE)</f>
        <v>3</v>
      </c>
      <c r="L187" s="61">
        <f>VLOOKUP($A187,'BASE LOSS COSTS'!$AQ$14:$AR$28,2,FALSE)</f>
        <v>5</v>
      </c>
      <c r="M187" s="61">
        <f>VLOOKUP(A187,'BASE LOSS COSTS'!$G$14:$H$28,2)</f>
        <v>116</v>
      </c>
      <c r="N187" s="71">
        <f>VLOOKUP($A187,'BASE LOSS COSTS'!$AT$14:$AU$28,2,FALSE)</f>
        <v>0.62</v>
      </c>
      <c r="O187" s="71">
        <f>VLOOKUP($A187,'BASE LOSS COSTS'!$AW$14:$AX$28,2,FALSE)</f>
        <v>1.25</v>
      </c>
      <c r="P187" s="71">
        <f>VLOOKUP($A187,'BASE LOSS COSTS'!$AZ$14:$BA$28,2,FALSE)</f>
        <v>1.87</v>
      </c>
      <c r="Q187" s="49">
        <f>VLOOKUP(A187,'BASE LOSS COSTS'!$D$55:$E$69,2)</f>
        <v>11</v>
      </c>
      <c r="R187" s="49">
        <f>VLOOKUP(A187,'BASE LOSS COSTS'!$V$55:$W$69,2)</f>
        <v>8</v>
      </c>
      <c r="S187" s="61">
        <f>VLOOKUP(A187,'BASE LOSS COSTS'!$J$14:$K$28,2)</f>
        <v>129</v>
      </c>
      <c r="T187" s="49">
        <f>VLOOKUP(A187,'BASE LOSS COSTS'!$G$55:$H$69,2)</f>
        <v>7</v>
      </c>
      <c r="U187" s="61">
        <f>VLOOKUP(A187,'BASE LOSS COSTS'!$M$14:$N$28,2)</f>
        <v>536</v>
      </c>
      <c r="V187" s="71">
        <f>VLOOKUP($A187,'BASE LOSS COSTS'!$BC$14:$BD$28,2,FALSE)</f>
        <v>1.26</v>
      </c>
      <c r="W187" s="71">
        <f>VLOOKUP($A187,'BASE LOSS COSTS'!$BF$14:$BG$28,2,FALSE)</f>
        <v>1.89</v>
      </c>
      <c r="X187" s="71">
        <f>VLOOKUP($A187,'BASE LOSS COSTS'!$BI$14:$BJ$28,2,FALSE)</f>
        <v>2.52</v>
      </c>
      <c r="Y187" s="61">
        <f>VLOOKUP(A187,'BASE LOSS COSTS'!$J$55:$K$69,2)</f>
        <v>19</v>
      </c>
      <c r="Z187" s="61">
        <f>VLOOKUP(A187,'BASE LOSS COSTS'!$Y$55:$Z$69,2)</f>
        <v>15</v>
      </c>
      <c r="AA187" s="61">
        <f>VLOOKUP(A187,'BASE LOSS COSTS'!$P$14:$Q$28,2)</f>
        <v>127</v>
      </c>
      <c r="AB187" s="71">
        <f>VLOOKUP($A187,'BASE LOSS COSTS'!$BL$14:$BM$28,2,FALSE)</f>
        <v>0.63</v>
      </c>
      <c r="AC187" s="71">
        <f>VLOOKUP($A187,'BASE LOSS COSTS'!$BO$14:$BP$28,2,FALSE)</f>
        <v>1.26</v>
      </c>
      <c r="AD187" s="71">
        <f>VLOOKUP($A187,'BASE LOSS COSTS'!$BR$14:$BS$28,2,FALSE)</f>
        <v>1.89</v>
      </c>
      <c r="AE187" s="61">
        <f>VLOOKUP(A187,'BASE LOSS COSTS'!$M$55:$N$69,2)</f>
        <v>2</v>
      </c>
      <c r="AF187" s="61">
        <f>VLOOKUP(A187,'BASE LOSS COSTS'!$S$14:$T$28,2)</f>
        <v>51</v>
      </c>
      <c r="AG187" s="71">
        <f>VLOOKUP($A187,'BASE LOSS COSTS'!$BU$14:$BV$28,2,FALSE)</f>
        <v>6.3</v>
      </c>
      <c r="AH187" s="71">
        <f>VLOOKUP($A187,'BASE LOSS COSTS'!$BX$14:$BY$28,2,FALSE)</f>
        <v>6.93</v>
      </c>
      <c r="AI187" s="71">
        <f>VLOOKUP($A187,'BASE LOSS COSTS'!$CA$14:$CB$28,2,FALSE)</f>
        <v>8.19</v>
      </c>
      <c r="AJ187" s="61">
        <f>VLOOKUP(A187,'BASE LOSS COSTS'!$P$55:$Q$69,2)</f>
        <v>2</v>
      </c>
      <c r="AK187" s="61">
        <f>VLOOKUP(A187,'BASE LOSS COSTS'!$V$14:$W$28,2)</f>
        <v>421</v>
      </c>
      <c r="AL187" s="71">
        <f>VLOOKUP($A187,'BASE LOSS COSTS'!$CD$14:$CE$28,2,FALSE)</f>
        <v>39.06</v>
      </c>
      <c r="AM187" s="71">
        <f>VLOOKUP($A187,'BASE LOSS COSTS'!$CG$14:$CH$28,2,FALSE)</f>
        <v>44.1</v>
      </c>
      <c r="AN187" s="71">
        <f>VLOOKUP($A187,'BASE LOSS COSTS'!$CJ$14:$CK$28,2,FALSE)</f>
        <v>60.48</v>
      </c>
      <c r="AO187" s="61">
        <f>VLOOKUP(A187,'BASE LOSS COSTS'!$S$55:$T$69,2)</f>
        <v>18</v>
      </c>
      <c r="AP187" s="61">
        <f>VLOOKUP(A187,'BASE LOSS COSTS'!$A$35:$B$49,2)</f>
        <v>336</v>
      </c>
      <c r="AQ187" s="61">
        <f>VLOOKUP(A187,'BASE LOSS COSTS'!$D$35:$E$49,2)</f>
        <v>290</v>
      </c>
      <c r="AR187" s="61">
        <f>VLOOKUP(A187,'BASE LOSS COSTS'!$G$35:$H$49,2)</f>
        <v>370</v>
      </c>
      <c r="AS187" s="61">
        <f>VLOOKUP(A187,'BASE LOSS COSTS'!$J$35:$K$49,2)</f>
        <v>370</v>
      </c>
      <c r="AT187" s="61">
        <f>VLOOKUP(A187,'BASE LOSS COSTS'!$M$35:$N$49,2)</f>
        <v>319</v>
      </c>
      <c r="AU187" s="61">
        <f>VLOOKUP(A187,'BASE LOSS COSTS'!$P$35:$Q$49,2)</f>
        <v>319</v>
      </c>
      <c r="AV187" s="61">
        <f>VLOOKUP(A187,'BASE LOSS COSTS'!$S$35:$T$49,2)</f>
        <v>168</v>
      </c>
      <c r="AW187" s="61">
        <f>VLOOKUP(A187,'BASE LOSS COSTS'!$V$35:$W$49,2)</f>
        <v>168</v>
      </c>
      <c r="AX187" s="61">
        <f>VLOOKUP(A187,'BASE LOSS COSTS'!$Y$35:$Z$49,2)</f>
        <v>145</v>
      </c>
      <c r="AY187" s="61">
        <f>VLOOKUP(A187,'BASE LOSS COSTS'!$AB$35:$AC$49,2)</f>
        <v>145</v>
      </c>
      <c r="AZ187" s="61">
        <f>VLOOKUP(A187,'BASE LOSS COSTS'!$AE$35:$AF$49,2)</f>
        <v>198</v>
      </c>
      <c r="BA187" s="61">
        <f>VLOOKUP(A187,'BASE LOSS COSTS'!$AH$35:$AI$49,2)</f>
        <v>307</v>
      </c>
      <c r="BB187" s="61">
        <f>VLOOKUP(A187,'BASE LOSS COSTS'!$AK$35:$AL$49,2)</f>
        <v>307</v>
      </c>
      <c r="BC187" s="61">
        <f>VLOOKUP(A187,'BASE LOSS COSTS'!$AN$35:$AO$49,2)</f>
        <v>91</v>
      </c>
      <c r="BD187" s="61">
        <f>VLOOKUP(A187,'BASE LOSS COSTS'!$AQ$35:$AR$49,2)</f>
        <v>91</v>
      </c>
      <c r="BE187" s="61">
        <f>VLOOKUP(A187,'BASE LOSS COSTS'!$AT$35:$AU$49,2)</f>
        <v>359</v>
      </c>
      <c r="BF187" s="61">
        <f>VLOOKUP(A187,'BASE LOSS COSTS'!$AW$35:$AX$49,2,FALSE)</f>
        <v>310</v>
      </c>
      <c r="BG187" s="61">
        <f>VLOOKUP(A187,'BASE LOSS COSTS'!$AZ$35:$BA$49,2)</f>
        <v>217</v>
      </c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9"/>
      <c r="CG187" s="39"/>
    </row>
    <row r="188" spans="1:85">
      <c r="A188" s="41">
        <v>116</v>
      </c>
      <c r="B188" s="41">
        <v>67835</v>
      </c>
      <c r="C188" s="49">
        <f>VLOOKUP(A188,'BASE LOSS COSTS'!$A$14:$B$28,2)</f>
        <v>121</v>
      </c>
      <c r="D188" s="70">
        <f>VLOOKUP($A188,'BASE LOSS COSTS'!$Y$14:$Z$28,2,FALSE)</f>
        <v>0.63</v>
      </c>
      <c r="E188" s="70">
        <f>VLOOKUP($A188,'BASE LOSS COSTS'!$AB$14:$AC$28,2,FALSE)</f>
        <v>1.26</v>
      </c>
      <c r="F188" s="70">
        <f>VLOOKUP($A188,'BASE LOSS COSTS'!$AE$14:$AF$28,2,FALSE)</f>
        <v>1.89</v>
      </c>
      <c r="G188" s="49">
        <f>VLOOKUP(A188,'BASE LOSS COSTS'!$A$55:$B$69,2)</f>
        <v>3</v>
      </c>
      <c r="H188" s="61">
        <f>VLOOKUP(A188,'BASE LOSS COSTS'!$D$14:$E$28,2)</f>
        <v>146</v>
      </c>
      <c r="I188" s="61">
        <f>VLOOKUP($A188,'BASE LOSS COSTS'!$AH$14:$AI$28,2,FALSE)</f>
        <v>1</v>
      </c>
      <c r="J188" s="61">
        <f>VLOOKUP($A188,'BASE LOSS COSTS'!$AK$14:$AL$28,2,FALSE)</f>
        <v>2</v>
      </c>
      <c r="K188" s="61">
        <f>VLOOKUP($A188,'BASE LOSS COSTS'!$AN$14:$AO$28,2,FALSE)</f>
        <v>3</v>
      </c>
      <c r="L188" s="61">
        <f>VLOOKUP($A188,'BASE LOSS COSTS'!$AQ$14:$AR$28,2,FALSE)</f>
        <v>5</v>
      </c>
      <c r="M188" s="61">
        <f>VLOOKUP(A188,'BASE LOSS COSTS'!$G$14:$H$28,2)</f>
        <v>116</v>
      </c>
      <c r="N188" s="71">
        <f>VLOOKUP($A188,'BASE LOSS COSTS'!$AT$14:$AU$28,2,FALSE)</f>
        <v>0.62</v>
      </c>
      <c r="O188" s="71">
        <f>VLOOKUP($A188,'BASE LOSS COSTS'!$AW$14:$AX$28,2,FALSE)</f>
        <v>1.25</v>
      </c>
      <c r="P188" s="71">
        <f>VLOOKUP($A188,'BASE LOSS COSTS'!$AZ$14:$BA$28,2,FALSE)</f>
        <v>1.87</v>
      </c>
      <c r="Q188" s="49">
        <f>VLOOKUP(A188,'BASE LOSS COSTS'!$D$55:$E$69,2)</f>
        <v>11</v>
      </c>
      <c r="R188" s="49">
        <f>VLOOKUP(A188,'BASE LOSS COSTS'!$V$55:$W$69,2)</f>
        <v>8</v>
      </c>
      <c r="S188" s="61">
        <f>VLOOKUP(A188,'BASE LOSS COSTS'!$J$14:$K$28,2)</f>
        <v>129</v>
      </c>
      <c r="T188" s="49">
        <f>VLOOKUP(A188,'BASE LOSS COSTS'!$G$55:$H$69,2)</f>
        <v>7</v>
      </c>
      <c r="U188" s="61">
        <f>VLOOKUP(A188,'BASE LOSS COSTS'!$M$14:$N$28,2)</f>
        <v>536</v>
      </c>
      <c r="V188" s="71">
        <f>VLOOKUP($A188,'BASE LOSS COSTS'!$BC$14:$BD$28,2,FALSE)</f>
        <v>1.26</v>
      </c>
      <c r="W188" s="71">
        <f>VLOOKUP($A188,'BASE LOSS COSTS'!$BF$14:$BG$28,2,FALSE)</f>
        <v>1.89</v>
      </c>
      <c r="X188" s="71">
        <f>VLOOKUP($A188,'BASE LOSS COSTS'!$BI$14:$BJ$28,2,FALSE)</f>
        <v>2.52</v>
      </c>
      <c r="Y188" s="61">
        <f>VLOOKUP(A188,'BASE LOSS COSTS'!$J$55:$K$69,2)</f>
        <v>19</v>
      </c>
      <c r="Z188" s="61">
        <f>VLOOKUP(A188,'BASE LOSS COSTS'!$Y$55:$Z$69,2)</f>
        <v>15</v>
      </c>
      <c r="AA188" s="61">
        <f>VLOOKUP(A188,'BASE LOSS COSTS'!$P$14:$Q$28,2)</f>
        <v>127</v>
      </c>
      <c r="AB188" s="71">
        <f>VLOOKUP($A188,'BASE LOSS COSTS'!$BL$14:$BM$28,2,FALSE)</f>
        <v>0.63</v>
      </c>
      <c r="AC188" s="71">
        <f>VLOOKUP($A188,'BASE LOSS COSTS'!$BO$14:$BP$28,2,FALSE)</f>
        <v>1.26</v>
      </c>
      <c r="AD188" s="71">
        <f>VLOOKUP($A188,'BASE LOSS COSTS'!$BR$14:$BS$28,2,FALSE)</f>
        <v>1.89</v>
      </c>
      <c r="AE188" s="61">
        <f>VLOOKUP(A188,'BASE LOSS COSTS'!$M$55:$N$69,2)</f>
        <v>2</v>
      </c>
      <c r="AF188" s="61">
        <f>VLOOKUP(A188,'BASE LOSS COSTS'!$S$14:$T$28,2)</f>
        <v>51</v>
      </c>
      <c r="AG188" s="71">
        <f>VLOOKUP($A188,'BASE LOSS COSTS'!$BU$14:$BV$28,2,FALSE)</f>
        <v>6.3</v>
      </c>
      <c r="AH188" s="71">
        <f>VLOOKUP($A188,'BASE LOSS COSTS'!$BX$14:$BY$28,2,FALSE)</f>
        <v>6.93</v>
      </c>
      <c r="AI188" s="71">
        <f>VLOOKUP($A188,'BASE LOSS COSTS'!$CA$14:$CB$28,2,FALSE)</f>
        <v>8.19</v>
      </c>
      <c r="AJ188" s="61">
        <f>VLOOKUP(A188,'BASE LOSS COSTS'!$P$55:$Q$69,2)</f>
        <v>2</v>
      </c>
      <c r="AK188" s="61">
        <f>VLOOKUP(A188,'BASE LOSS COSTS'!$V$14:$W$28,2)</f>
        <v>421</v>
      </c>
      <c r="AL188" s="71">
        <f>VLOOKUP($A188,'BASE LOSS COSTS'!$CD$14:$CE$28,2,FALSE)</f>
        <v>39.06</v>
      </c>
      <c r="AM188" s="71">
        <f>VLOOKUP($A188,'BASE LOSS COSTS'!$CG$14:$CH$28,2,FALSE)</f>
        <v>44.1</v>
      </c>
      <c r="AN188" s="71">
        <f>VLOOKUP($A188,'BASE LOSS COSTS'!$CJ$14:$CK$28,2,FALSE)</f>
        <v>60.48</v>
      </c>
      <c r="AO188" s="61">
        <f>VLOOKUP(A188,'BASE LOSS COSTS'!$S$55:$T$69,2)</f>
        <v>18</v>
      </c>
      <c r="AP188" s="61">
        <f>VLOOKUP(A188,'BASE LOSS COSTS'!$A$35:$B$49,2)</f>
        <v>336</v>
      </c>
      <c r="AQ188" s="61">
        <f>VLOOKUP(A188,'BASE LOSS COSTS'!$D$35:$E$49,2)</f>
        <v>290</v>
      </c>
      <c r="AR188" s="61">
        <f>VLOOKUP(A188,'BASE LOSS COSTS'!$G$35:$H$49,2)</f>
        <v>370</v>
      </c>
      <c r="AS188" s="61">
        <f>VLOOKUP(A188,'BASE LOSS COSTS'!$J$35:$K$49,2)</f>
        <v>370</v>
      </c>
      <c r="AT188" s="61">
        <f>VLOOKUP(A188,'BASE LOSS COSTS'!$M$35:$N$49,2)</f>
        <v>319</v>
      </c>
      <c r="AU188" s="61">
        <f>VLOOKUP(A188,'BASE LOSS COSTS'!$P$35:$Q$49,2)</f>
        <v>319</v>
      </c>
      <c r="AV188" s="61">
        <f>VLOOKUP(A188,'BASE LOSS COSTS'!$S$35:$T$49,2)</f>
        <v>168</v>
      </c>
      <c r="AW188" s="61">
        <f>VLOOKUP(A188,'BASE LOSS COSTS'!$V$35:$W$49,2)</f>
        <v>168</v>
      </c>
      <c r="AX188" s="61">
        <f>VLOOKUP(A188,'BASE LOSS COSTS'!$Y$35:$Z$49,2)</f>
        <v>145</v>
      </c>
      <c r="AY188" s="61">
        <f>VLOOKUP(A188,'BASE LOSS COSTS'!$AB$35:$AC$49,2)</f>
        <v>145</v>
      </c>
      <c r="AZ188" s="61">
        <f>VLOOKUP(A188,'BASE LOSS COSTS'!$AE$35:$AF$49,2)</f>
        <v>198</v>
      </c>
      <c r="BA188" s="61">
        <f>VLOOKUP(A188,'BASE LOSS COSTS'!$AH$35:$AI$49,2)</f>
        <v>307</v>
      </c>
      <c r="BB188" s="61">
        <f>VLOOKUP(A188,'BASE LOSS COSTS'!$AK$35:$AL$49,2)</f>
        <v>307</v>
      </c>
      <c r="BC188" s="61">
        <f>VLOOKUP(A188,'BASE LOSS COSTS'!$AN$35:$AO$49,2)</f>
        <v>91</v>
      </c>
      <c r="BD188" s="61">
        <f>VLOOKUP(A188,'BASE LOSS COSTS'!$AQ$35:$AR$49,2)</f>
        <v>91</v>
      </c>
      <c r="BE188" s="61">
        <f>VLOOKUP(A188,'BASE LOSS COSTS'!$AT$35:$AU$49,2)</f>
        <v>359</v>
      </c>
      <c r="BF188" s="61">
        <f>VLOOKUP(A188,'BASE LOSS COSTS'!$AW$35:$AX$49,2,FALSE)</f>
        <v>310</v>
      </c>
      <c r="BG188" s="61">
        <f>VLOOKUP(A188,'BASE LOSS COSTS'!$AZ$35:$BA$49,2)</f>
        <v>217</v>
      </c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9"/>
      <c r="CG188" s="39"/>
    </row>
    <row r="189" spans="1:85">
      <c r="A189" s="41">
        <v>116</v>
      </c>
      <c r="B189" s="41">
        <v>67836</v>
      </c>
      <c r="C189" s="49">
        <f>VLOOKUP(A189,'BASE LOSS COSTS'!$A$14:$B$28,2)</f>
        <v>121</v>
      </c>
      <c r="D189" s="70">
        <f>VLOOKUP($A189,'BASE LOSS COSTS'!$Y$14:$Z$28,2,FALSE)</f>
        <v>0.63</v>
      </c>
      <c r="E189" s="70">
        <f>VLOOKUP($A189,'BASE LOSS COSTS'!$AB$14:$AC$28,2,FALSE)</f>
        <v>1.26</v>
      </c>
      <c r="F189" s="70">
        <f>VLOOKUP($A189,'BASE LOSS COSTS'!$AE$14:$AF$28,2,FALSE)</f>
        <v>1.89</v>
      </c>
      <c r="G189" s="49">
        <f>VLOOKUP(A189,'BASE LOSS COSTS'!$A$55:$B$69,2)</f>
        <v>3</v>
      </c>
      <c r="H189" s="61">
        <f>VLOOKUP(A189,'BASE LOSS COSTS'!$D$14:$E$28,2)</f>
        <v>146</v>
      </c>
      <c r="I189" s="61">
        <f>VLOOKUP($A189,'BASE LOSS COSTS'!$AH$14:$AI$28,2,FALSE)</f>
        <v>1</v>
      </c>
      <c r="J189" s="61">
        <f>VLOOKUP($A189,'BASE LOSS COSTS'!$AK$14:$AL$28,2,FALSE)</f>
        <v>2</v>
      </c>
      <c r="K189" s="61">
        <f>VLOOKUP($A189,'BASE LOSS COSTS'!$AN$14:$AO$28,2,FALSE)</f>
        <v>3</v>
      </c>
      <c r="L189" s="61">
        <f>VLOOKUP($A189,'BASE LOSS COSTS'!$AQ$14:$AR$28,2,FALSE)</f>
        <v>5</v>
      </c>
      <c r="M189" s="61">
        <f>VLOOKUP(A189,'BASE LOSS COSTS'!$G$14:$H$28,2)</f>
        <v>116</v>
      </c>
      <c r="N189" s="71">
        <f>VLOOKUP($A189,'BASE LOSS COSTS'!$AT$14:$AU$28,2,FALSE)</f>
        <v>0.62</v>
      </c>
      <c r="O189" s="71">
        <f>VLOOKUP($A189,'BASE LOSS COSTS'!$AW$14:$AX$28,2,FALSE)</f>
        <v>1.25</v>
      </c>
      <c r="P189" s="71">
        <f>VLOOKUP($A189,'BASE LOSS COSTS'!$AZ$14:$BA$28,2,FALSE)</f>
        <v>1.87</v>
      </c>
      <c r="Q189" s="49">
        <f>VLOOKUP(A189,'BASE LOSS COSTS'!$D$55:$E$69,2)</f>
        <v>11</v>
      </c>
      <c r="R189" s="49">
        <f>VLOOKUP(A189,'BASE LOSS COSTS'!$V$55:$W$69,2)</f>
        <v>8</v>
      </c>
      <c r="S189" s="61">
        <f>VLOOKUP(A189,'BASE LOSS COSTS'!$J$14:$K$28,2)</f>
        <v>129</v>
      </c>
      <c r="T189" s="49">
        <f>VLOOKUP(A189,'BASE LOSS COSTS'!$G$55:$H$69,2)</f>
        <v>7</v>
      </c>
      <c r="U189" s="61">
        <f>VLOOKUP(A189,'BASE LOSS COSTS'!$M$14:$N$28,2)</f>
        <v>536</v>
      </c>
      <c r="V189" s="71">
        <f>VLOOKUP($A189,'BASE LOSS COSTS'!$BC$14:$BD$28,2,FALSE)</f>
        <v>1.26</v>
      </c>
      <c r="W189" s="71">
        <f>VLOOKUP($A189,'BASE LOSS COSTS'!$BF$14:$BG$28,2,FALSE)</f>
        <v>1.89</v>
      </c>
      <c r="X189" s="71">
        <f>VLOOKUP($A189,'BASE LOSS COSTS'!$BI$14:$BJ$28,2,FALSE)</f>
        <v>2.52</v>
      </c>
      <c r="Y189" s="61">
        <f>VLOOKUP(A189,'BASE LOSS COSTS'!$J$55:$K$69,2)</f>
        <v>19</v>
      </c>
      <c r="Z189" s="61">
        <f>VLOOKUP(A189,'BASE LOSS COSTS'!$Y$55:$Z$69,2)</f>
        <v>15</v>
      </c>
      <c r="AA189" s="61">
        <f>VLOOKUP(A189,'BASE LOSS COSTS'!$P$14:$Q$28,2)</f>
        <v>127</v>
      </c>
      <c r="AB189" s="71">
        <f>VLOOKUP($A189,'BASE LOSS COSTS'!$BL$14:$BM$28,2,FALSE)</f>
        <v>0.63</v>
      </c>
      <c r="AC189" s="71">
        <f>VLOOKUP($A189,'BASE LOSS COSTS'!$BO$14:$BP$28,2,FALSE)</f>
        <v>1.26</v>
      </c>
      <c r="AD189" s="71">
        <f>VLOOKUP($A189,'BASE LOSS COSTS'!$BR$14:$BS$28,2,FALSE)</f>
        <v>1.89</v>
      </c>
      <c r="AE189" s="61">
        <f>VLOOKUP(A189,'BASE LOSS COSTS'!$M$55:$N$69,2)</f>
        <v>2</v>
      </c>
      <c r="AF189" s="61">
        <f>VLOOKUP(A189,'BASE LOSS COSTS'!$S$14:$T$28,2)</f>
        <v>51</v>
      </c>
      <c r="AG189" s="71">
        <f>VLOOKUP($A189,'BASE LOSS COSTS'!$BU$14:$BV$28,2,FALSE)</f>
        <v>6.3</v>
      </c>
      <c r="AH189" s="71">
        <f>VLOOKUP($A189,'BASE LOSS COSTS'!$BX$14:$BY$28,2,FALSE)</f>
        <v>6.93</v>
      </c>
      <c r="AI189" s="71">
        <f>VLOOKUP($A189,'BASE LOSS COSTS'!$CA$14:$CB$28,2,FALSE)</f>
        <v>8.19</v>
      </c>
      <c r="AJ189" s="61">
        <f>VLOOKUP(A189,'BASE LOSS COSTS'!$P$55:$Q$69,2)</f>
        <v>2</v>
      </c>
      <c r="AK189" s="61">
        <f>VLOOKUP(A189,'BASE LOSS COSTS'!$V$14:$W$28,2)</f>
        <v>421</v>
      </c>
      <c r="AL189" s="71">
        <f>VLOOKUP($A189,'BASE LOSS COSTS'!$CD$14:$CE$28,2,FALSE)</f>
        <v>39.06</v>
      </c>
      <c r="AM189" s="71">
        <f>VLOOKUP($A189,'BASE LOSS COSTS'!$CG$14:$CH$28,2,FALSE)</f>
        <v>44.1</v>
      </c>
      <c r="AN189" s="71">
        <f>VLOOKUP($A189,'BASE LOSS COSTS'!$CJ$14:$CK$28,2,FALSE)</f>
        <v>60.48</v>
      </c>
      <c r="AO189" s="61">
        <f>VLOOKUP(A189,'BASE LOSS COSTS'!$S$55:$T$69,2)</f>
        <v>18</v>
      </c>
      <c r="AP189" s="61">
        <f>VLOOKUP(A189,'BASE LOSS COSTS'!$A$35:$B$49,2)</f>
        <v>336</v>
      </c>
      <c r="AQ189" s="61">
        <f>VLOOKUP(A189,'BASE LOSS COSTS'!$D$35:$E$49,2)</f>
        <v>290</v>
      </c>
      <c r="AR189" s="61">
        <f>VLOOKUP(A189,'BASE LOSS COSTS'!$G$35:$H$49,2)</f>
        <v>370</v>
      </c>
      <c r="AS189" s="61">
        <f>VLOOKUP(A189,'BASE LOSS COSTS'!$J$35:$K$49,2)</f>
        <v>370</v>
      </c>
      <c r="AT189" s="61">
        <f>VLOOKUP(A189,'BASE LOSS COSTS'!$M$35:$N$49,2)</f>
        <v>319</v>
      </c>
      <c r="AU189" s="61">
        <f>VLOOKUP(A189,'BASE LOSS COSTS'!$P$35:$Q$49,2)</f>
        <v>319</v>
      </c>
      <c r="AV189" s="61">
        <f>VLOOKUP(A189,'BASE LOSS COSTS'!$S$35:$T$49,2)</f>
        <v>168</v>
      </c>
      <c r="AW189" s="61">
        <f>VLOOKUP(A189,'BASE LOSS COSTS'!$V$35:$W$49,2)</f>
        <v>168</v>
      </c>
      <c r="AX189" s="61">
        <f>VLOOKUP(A189,'BASE LOSS COSTS'!$Y$35:$Z$49,2)</f>
        <v>145</v>
      </c>
      <c r="AY189" s="61">
        <f>VLOOKUP(A189,'BASE LOSS COSTS'!$AB$35:$AC$49,2)</f>
        <v>145</v>
      </c>
      <c r="AZ189" s="61">
        <f>VLOOKUP(A189,'BASE LOSS COSTS'!$AE$35:$AF$49,2)</f>
        <v>198</v>
      </c>
      <c r="BA189" s="61">
        <f>VLOOKUP(A189,'BASE LOSS COSTS'!$AH$35:$AI$49,2)</f>
        <v>307</v>
      </c>
      <c r="BB189" s="61">
        <f>VLOOKUP(A189,'BASE LOSS COSTS'!$AK$35:$AL$49,2)</f>
        <v>307</v>
      </c>
      <c r="BC189" s="61">
        <f>VLOOKUP(A189,'BASE LOSS COSTS'!$AN$35:$AO$49,2)</f>
        <v>91</v>
      </c>
      <c r="BD189" s="61">
        <f>VLOOKUP(A189,'BASE LOSS COSTS'!$AQ$35:$AR$49,2)</f>
        <v>91</v>
      </c>
      <c r="BE189" s="61">
        <f>VLOOKUP(A189,'BASE LOSS COSTS'!$AT$35:$AU$49,2)</f>
        <v>359</v>
      </c>
      <c r="BF189" s="61">
        <f>VLOOKUP(A189,'BASE LOSS COSTS'!$AW$35:$AX$49,2,FALSE)</f>
        <v>310</v>
      </c>
      <c r="BG189" s="61">
        <f>VLOOKUP(A189,'BASE LOSS COSTS'!$AZ$35:$BA$49,2)</f>
        <v>217</v>
      </c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9"/>
      <c r="CG189" s="39"/>
    </row>
    <row r="190" spans="1:85">
      <c r="A190" s="41">
        <v>116</v>
      </c>
      <c r="B190" s="41">
        <v>67837</v>
      </c>
      <c r="C190" s="49">
        <f>VLOOKUP(A190,'BASE LOSS COSTS'!$A$14:$B$28,2)</f>
        <v>121</v>
      </c>
      <c r="D190" s="70">
        <f>VLOOKUP($A190,'BASE LOSS COSTS'!$Y$14:$Z$28,2,FALSE)</f>
        <v>0.63</v>
      </c>
      <c r="E190" s="70">
        <f>VLOOKUP($A190,'BASE LOSS COSTS'!$AB$14:$AC$28,2,FALSE)</f>
        <v>1.26</v>
      </c>
      <c r="F190" s="70">
        <f>VLOOKUP($A190,'BASE LOSS COSTS'!$AE$14:$AF$28,2,FALSE)</f>
        <v>1.89</v>
      </c>
      <c r="G190" s="49">
        <f>VLOOKUP(A190,'BASE LOSS COSTS'!$A$55:$B$69,2)</f>
        <v>3</v>
      </c>
      <c r="H190" s="61">
        <f>VLOOKUP(A190,'BASE LOSS COSTS'!$D$14:$E$28,2)</f>
        <v>146</v>
      </c>
      <c r="I190" s="61">
        <f>VLOOKUP($A190,'BASE LOSS COSTS'!$AH$14:$AI$28,2,FALSE)</f>
        <v>1</v>
      </c>
      <c r="J190" s="61">
        <f>VLOOKUP($A190,'BASE LOSS COSTS'!$AK$14:$AL$28,2,FALSE)</f>
        <v>2</v>
      </c>
      <c r="K190" s="61">
        <f>VLOOKUP($A190,'BASE LOSS COSTS'!$AN$14:$AO$28,2,FALSE)</f>
        <v>3</v>
      </c>
      <c r="L190" s="61">
        <f>VLOOKUP($A190,'BASE LOSS COSTS'!$AQ$14:$AR$28,2,FALSE)</f>
        <v>5</v>
      </c>
      <c r="M190" s="61">
        <f>VLOOKUP(A190,'BASE LOSS COSTS'!$G$14:$H$28,2)</f>
        <v>116</v>
      </c>
      <c r="N190" s="71">
        <f>VLOOKUP($A190,'BASE LOSS COSTS'!$AT$14:$AU$28,2,FALSE)</f>
        <v>0.62</v>
      </c>
      <c r="O190" s="71">
        <f>VLOOKUP($A190,'BASE LOSS COSTS'!$AW$14:$AX$28,2,FALSE)</f>
        <v>1.25</v>
      </c>
      <c r="P190" s="71">
        <f>VLOOKUP($A190,'BASE LOSS COSTS'!$AZ$14:$BA$28,2,FALSE)</f>
        <v>1.87</v>
      </c>
      <c r="Q190" s="49">
        <f>VLOOKUP(A190,'BASE LOSS COSTS'!$D$55:$E$69,2)</f>
        <v>11</v>
      </c>
      <c r="R190" s="49">
        <f>VLOOKUP(A190,'BASE LOSS COSTS'!$V$55:$W$69,2)</f>
        <v>8</v>
      </c>
      <c r="S190" s="61">
        <f>VLOOKUP(A190,'BASE LOSS COSTS'!$J$14:$K$28,2)</f>
        <v>129</v>
      </c>
      <c r="T190" s="49">
        <f>VLOOKUP(A190,'BASE LOSS COSTS'!$G$55:$H$69,2)</f>
        <v>7</v>
      </c>
      <c r="U190" s="61">
        <f>VLOOKUP(A190,'BASE LOSS COSTS'!$M$14:$N$28,2)</f>
        <v>536</v>
      </c>
      <c r="V190" s="71">
        <f>VLOOKUP($A190,'BASE LOSS COSTS'!$BC$14:$BD$28,2,FALSE)</f>
        <v>1.26</v>
      </c>
      <c r="W190" s="71">
        <f>VLOOKUP($A190,'BASE LOSS COSTS'!$BF$14:$BG$28,2,FALSE)</f>
        <v>1.89</v>
      </c>
      <c r="X190" s="71">
        <f>VLOOKUP($A190,'BASE LOSS COSTS'!$BI$14:$BJ$28,2,FALSE)</f>
        <v>2.52</v>
      </c>
      <c r="Y190" s="61">
        <f>VLOOKUP(A190,'BASE LOSS COSTS'!$J$55:$K$69,2)</f>
        <v>19</v>
      </c>
      <c r="Z190" s="61">
        <f>VLOOKUP(A190,'BASE LOSS COSTS'!$Y$55:$Z$69,2)</f>
        <v>15</v>
      </c>
      <c r="AA190" s="61">
        <f>VLOOKUP(A190,'BASE LOSS COSTS'!$P$14:$Q$28,2)</f>
        <v>127</v>
      </c>
      <c r="AB190" s="71">
        <f>VLOOKUP($A190,'BASE LOSS COSTS'!$BL$14:$BM$28,2,FALSE)</f>
        <v>0.63</v>
      </c>
      <c r="AC190" s="71">
        <f>VLOOKUP($A190,'BASE LOSS COSTS'!$BO$14:$BP$28,2,FALSE)</f>
        <v>1.26</v>
      </c>
      <c r="AD190" s="71">
        <f>VLOOKUP($A190,'BASE LOSS COSTS'!$BR$14:$BS$28,2,FALSE)</f>
        <v>1.89</v>
      </c>
      <c r="AE190" s="61">
        <f>VLOOKUP(A190,'BASE LOSS COSTS'!$M$55:$N$69,2)</f>
        <v>2</v>
      </c>
      <c r="AF190" s="61">
        <f>VLOOKUP(A190,'BASE LOSS COSTS'!$S$14:$T$28,2)</f>
        <v>51</v>
      </c>
      <c r="AG190" s="71">
        <f>VLOOKUP($A190,'BASE LOSS COSTS'!$BU$14:$BV$28,2,FALSE)</f>
        <v>6.3</v>
      </c>
      <c r="AH190" s="71">
        <f>VLOOKUP($A190,'BASE LOSS COSTS'!$BX$14:$BY$28,2,FALSE)</f>
        <v>6.93</v>
      </c>
      <c r="AI190" s="71">
        <f>VLOOKUP($A190,'BASE LOSS COSTS'!$CA$14:$CB$28,2,FALSE)</f>
        <v>8.19</v>
      </c>
      <c r="AJ190" s="61">
        <f>VLOOKUP(A190,'BASE LOSS COSTS'!$P$55:$Q$69,2)</f>
        <v>2</v>
      </c>
      <c r="AK190" s="61">
        <f>VLOOKUP(A190,'BASE LOSS COSTS'!$V$14:$W$28,2)</f>
        <v>421</v>
      </c>
      <c r="AL190" s="71">
        <f>VLOOKUP($A190,'BASE LOSS COSTS'!$CD$14:$CE$28,2,FALSE)</f>
        <v>39.06</v>
      </c>
      <c r="AM190" s="71">
        <f>VLOOKUP($A190,'BASE LOSS COSTS'!$CG$14:$CH$28,2,FALSE)</f>
        <v>44.1</v>
      </c>
      <c r="AN190" s="71">
        <f>VLOOKUP($A190,'BASE LOSS COSTS'!$CJ$14:$CK$28,2,FALSE)</f>
        <v>60.48</v>
      </c>
      <c r="AO190" s="61">
        <f>VLOOKUP(A190,'BASE LOSS COSTS'!$S$55:$T$69,2)</f>
        <v>18</v>
      </c>
      <c r="AP190" s="61">
        <f>VLOOKUP(A190,'BASE LOSS COSTS'!$A$35:$B$49,2)</f>
        <v>336</v>
      </c>
      <c r="AQ190" s="61">
        <f>VLOOKUP(A190,'BASE LOSS COSTS'!$D$35:$E$49,2)</f>
        <v>290</v>
      </c>
      <c r="AR190" s="61">
        <f>VLOOKUP(A190,'BASE LOSS COSTS'!$G$35:$H$49,2)</f>
        <v>370</v>
      </c>
      <c r="AS190" s="61">
        <f>VLOOKUP(A190,'BASE LOSS COSTS'!$J$35:$K$49,2)</f>
        <v>370</v>
      </c>
      <c r="AT190" s="61">
        <f>VLOOKUP(A190,'BASE LOSS COSTS'!$M$35:$N$49,2)</f>
        <v>319</v>
      </c>
      <c r="AU190" s="61">
        <f>VLOOKUP(A190,'BASE LOSS COSTS'!$P$35:$Q$49,2)</f>
        <v>319</v>
      </c>
      <c r="AV190" s="61">
        <f>VLOOKUP(A190,'BASE LOSS COSTS'!$S$35:$T$49,2)</f>
        <v>168</v>
      </c>
      <c r="AW190" s="61">
        <f>VLOOKUP(A190,'BASE LOSS COSTS'!$V$35:$W$49,2)</f>
        <v>168</v>
      </c>
      <c r="AX190" s="61">
        <f>VLOOKUP(A190,'BASE LOSS COSTS'!$Y$35:$Z$49,2)</f>
        <v>145</v>
      </c>
      <c r="AY190" s="61">
        <f>VLOOKUP(A190,'BASE LOSS COSTS'!$AB$35:$AC$49,2)</f>
        <v>145</v>
      </c>
      <c r="AZ190" s="61">
        <f>VLOOKUP(A190,'BASE LOSS COSTS'!$AE$35:$AF$49,2)</f>
        <v>198</v>
      </c>
      <c r="BA190" s="61">
        <f>VLOOKUP(A190,'BASE LOSS COSTS'!$AH$35:$AI$49,2)</f>
        <v>307</v>
      </c>
      <c r="BB190" s="61">
        <f>VLOOKUP(A190,'BASE LOSS COSTS'!$AK$35:$AL$49,2)</f>
        <v>307</v>
      </c>
      <c r="BC190" s="61">
        <f>VLOOKUP(A190,'BASE LOSS COSTS'!$AN$35:$AO$49,2)</f>
        <v>91</v>
      </c>
      <c r="BD190" s="61">
        <f>VLOOKUP(A190,'BASE LOSS COSTS'!$AQ$35:$AR$49,2)</f>
        <v>91</v>
      </c>
      <c r="BE190" s="61">
        <f>VLOOKUP(A190,'BASE LOSS COSTS'!$AT$35:$AU$49,2)</f>
        <v>359</v>
      </c>
      <c r="BF190" s="61">
        <f>VLOOKUP(A190,'BASE LOSS COSTS'!$AW$35:$AX$49,2,FALSE)</f>
        <v>310</v>
      </c>
      <c r="BG190" s="61">
        <f>VLOOKUP(A190,'BASE LOSS COSTS'!$AZ$35:$BA$49,2)</f>
        <v>217</v>
      </c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9"/>
      <c r="CG190" s="39"/>
    </row>
    <row r="191" spans="1:85">
      <c r="A191" s="41">
        <v>116</v>
      </c>
      <c r="B191" s="41">
        <v>67838</v>
      </c>
      <c r="C191" s="49">
        <f>VLOOKUP(A191,'BASE LOSS COSTS'!$A$14:$B$28,2)</f>
        <v>121</v>
      </c>
      <c r="D191" s="70">
        <f>VLOOKUP($A191,'BASE LOSS COSTS'!$Y$14:$Z$28,2,FALSE)</f>
        <v>0.63</v>
      </c>
      <c r="E191" s="70">
        <f>VLOOKUP($A191,'BASE LOSS COSTS'!$AB$14:$AC$28,2,FALSE)</f>
        <v>1.26</v>
      </c>
      <c r="F191" s="70">
        <f>VLOOKUP($A191,'BASE LOSS COSTS'!$AE$14:$AF$28,2,FALSE)</f>
        <v>1.89</v>
      </c>
      <c r="G191" s="49">
        <f>VLOOKUP(A191,'BASE LOSS COSTS'!$A$55:$B$69,2)</f>
        <v>3</v>
      </c>
      <c r="H191" s="61">
        <f>VLOOKUP(A191,'BASE LOSS COSTS'!$D$14:$E$28,2)</f>
        <v>146</v>
      </c>
      <c r="I191" s="61">
        <f>VLOOKUP($A191,'BASE LOSS COSTS'!$AH$14:$AI$28,2,FALSE)</f>
        <v>1</v>
      </c>
      <c r="J191" s="61">
        <f>VLOOKUP($A191,'BASE LOSS COSTS'!$AK$14:$AL$28,2,FALSE)</f>
        <v>2</v>
      </c>
      <c r="K191" s="61">
        <f>VLOOKUP($A191,'BASE LOSS COSTS'!$AN$14:$AO$28,2,FALSE)</f>
        <v>3</v>
      </c>
      <c r="L191" s="61">
        <f>VLOOKUP($A191,'BASE LOSS COSTS'!$AQ$14:$AR$28,2,FALSE)</f>
        <v>5</v>
      </c>
      <c r="M191" s="61">
        <f>VLOOKUP(A191,'BASE LOSS COSTS'!$G$14:$H$28,2)</f>
        <v>116</v>
      </c>
      <c r="N191" s="71">
        <f>VLOOKUP($A191,'BASE LOSS COSTS'!$AT$14:$AU$28,2,FALSE)</f>
        <v>0.62</v>
      </c>
      <c r="O191" s="71">
        <f>VLOOKUP($A191,'BASE LOSS COSTS'!$AW$14:$AX$28,2,FALSE)</f>
        <v>1.25</v>
      </c>
      <c r="P191" s="71">
        <f>VLOOKUP($A191,'BASE LOSS COSTS'!$AZ$14:$BA$28,2,FALSE)</f>
        <v>1.87</v>
      </c>
      <c r="Q191" s="49">
        <f>VLOOKUP(A191,'BASE LOSS COSTS'!$D$55:$E$69,2)</f>
        <v>11</v>
      </c>
      <c r="R191" s="49">
        <f>VLOOKUP(A191,'BASE LOSS COSTS'!$V$55:$W$69,2)</f>
        <v>8</v>
      </c>
      <c r="S191" s="61">
        <f>VLOOKUP(A191,'BASE LOSS COSTS'!$J$14:$K$28,2)</f>
        <v>129</v>
      </c>
      <c r="T191" s="49">
        <f>VLOOKUP(A191,'BASE LOSS COSTS'!$G$55:$H$69,2)</f>
        <v>7</v>
      </c>
      <c r="U191" s="61">
        <f>VLOOKUP(A191,'BASE LOSS COSTS'!$M$14:$N$28,2)</f>
        <v>536</v>
      </c>
      <c r="V191" s="71">
        <f>VLOOKUP($A191,'BASE LOSS COSTS'!$BC$14:$BD$28,2,FALSE)</f>
        <v>1.26</v>
      </c>
      <c r="W191" s="71">
        <f>VLOOKUP($A191,'BASE LOSS COSTS'!$BF$14:$BG$28,2,FALSE)</f>
        <v>1.89</v>
      </c>
      <c r="X191" s="71">
        <f>VLOOKUP($A191,'BASE LOSS COSTS'!$BI$14:$BJ$28,2,FALSE)</f>
        <v>2.52</v>
      </c>
      <c r="Y191" s="61">
        <f>VLOOKUP(A191,'BASE LOSS COSTS'!$J$55:$K$69,2)</f>
        <v>19</v>
      </c>
      <c r="Z191" s="61">
        <f>VLOOKUP(A191,'BASE LOSS COSTS'!$Y$55:$Z$69,2)</f>
        <v>15</v>
      </c>
      <c r="AA191" s="61">
        <f>VLOOKUP(A191,'BASE LOSS COSTS'!$P$14:$Q$28,2)</f>
        <v>127</v>
      </c>
      <c r="AB191" s="71">
        <f>VLOOKUP($A191,'BASE LOSS COSTS'!$BL$14:$BM$28,2,FALSE)</f>
        <v>0.63</v>
      </c>
      <c r="AC191" s="71">
        <f>VLOOKUP($A191,'BASE LOSS COSTS'!$BO$14:$BP$28,2,FALSE)</f>
        <v>1.26</v>
      </c>
      <c r="AD191" s="71">
        <f>VLOOKUP($A191,'BASE LOSS COSTS'!$BR$14:$BS$28,2,FALSE)</f>
        <v>1.89</v>
      </c>
      <c r="AE191" s="61">
        <f>VLOOKUP(A191,'BASE LOSS COSTS'!$M$55:$N$69,2)</f>
        <v>2</v>
      </c>
      <c r="AF191" s="61">
        <f>VLOOKUP(A191,'BASE LOSS COSTS'!$S$14:$T$28,2)</f>
        <v>51</v>
      </c>
      <c r="AG191" s="71">
        <f>VLOOKUP($A191,'BASE LOSS COSTS'!$BU$14:$BV$28,2,FALSE)</f>
        <v>6.3</v>
      </c>
      <c r="AH191" s="71">
        <f>VLOOKUP($A191,'BASE LOSS COSTS'!$BX$14:$BY$28,2,FALSE)</f>
        <v>6.93</v>
      </c>
      <c r="AI191" s="71">
        <f>VLOOKUP($A191,'BASE LOSS COSTS'!$CA$14:$CB$28,2,FALSE)</f>
        <v>8.19</v>
      </c>
      <c r="AJ191" s="61">
        <f>VLOOKUP(A191,'BASE LOSS COSTS'!$P$55:$Q$69,2)</f>
        <v>2</v>
      </c>
      <c r="AK191" s="61">
        <f>VLOOKUP(A191,'BASE LOSS COSTS'!$V$14:$W$28,2)</f>
        <v>421</v>
      </c>
      <c r="AL191" s="71">
        <f>VLOOKUP($A191,'BASE LOSS COSTS'!$CD$14:$CE$28,2,FALSE)</f>
        <v>39.06</v>
      </c>
      <c r="AM191" s="71">
        <f>VLOOKUP($A191,'BASE LOSS COSTS'!$CG$14:$CH$28,2,FALSE)</f>
        <v>44.1</v>
      </c>
      <c r="AN191" s="71">
        <f>VLOOKUP($A191,'BASE LOSS COSTS'!$CJ$14:$CK$28,2,FALSE)</f>
        <v>60.48</v>
      </c>
      <c r="AO191" s="61">
        <f>VLOOKUP(A191,'BASE LOSS COSTS'!$S$55:$T$69,2)</f>
        <v>18</v>
      </c>
      <c r="AP191" s="61">
        <f>VLOOKUP(A191,'BASE LOSS COSTS'!$A$35:$B$49,2)</f>
        <v>336</v>
      </c>
      <c r="AQ191" s="61">
        <f>VLOOKUP(A191,'BASE LOSS COSTS'!$D$35:$E$49,2)</f>
        <v>290</v>
      </c>
      <c r="AR191" s="61">
        <f>VLOOKUP(A191,'BASE LOSS COSTS'!$G$35:$H$49,2)</f>
        <v>370</v>
      </c>
      <c r="AS191" s="61">
        <f>VLOOKUP(A191,'BASE LOSS COSTS'!$J$35:$K$49,2)</f>
        <v>370</v>
      </c>
      <c r="AT191" s="61">
        <f>VLOOKUP(A191,'BASE LOSS COSTS'!$M$35:$N$49,2)</f>
        <v>319</v>
      </c>
      <c r="AU191" s="61">
        <f>VLOOKUP(A191,'BASE LOSS COSTS'!$P$35:$Q$49,2)</f>
        <v>319</v>
      </c>
      <c r="AV191" s="61">
        <f>VLOOKUP(A191,'BASE LOSS COSTS'!$S$35:$T$49,2)</f>
        <v>168</v>
      </c>
      <c r="AW191" s="61">
        <f>VLOOKUP(A191,'BASE LOSS COSTS'!$V$35:$W$49,2)</f>
        <v>168</v>
      </c>
      <c r="AX191" s="61">
        <f>VLOOKUP(A191,'BASE LOSS COSTS'!$Y$35:$Z$49,2)</f>
        <v>145</v>
      </c>
      <c r="AY191" s="61">
        <f>VLOOKUP(A191,'BASE LOSS COSTS'!$AB$35:$AC$49,2)</f>
        <v>145</v>
      </c>
      <c r="AZ191" s="61">
        <f>VLOOKUP(A191,'BASE LOSS COSTS'!$AE$35:$AF$49,2)</f>
        <v>198</v>
      </c>
      <c r="BA191" s="61">
        <f>VLOOKUP(A191,'BASE LOSS COSTS'!$AH$35:$AI$49,2)</f>
        <v>307</v>
      </c>
      <c r="BB191" s="61">
        <f>VLOOKUP(A191,'BASE LOSS COSTS'!$AK$35:$AL$49,2)</f>
        <v>307</v>
      </c>
      <c r="BC191" s="61">
        <f>VLOOKUP(A191,'BASE LOSS COSTS'!$AN$35:$AO$49,2)</f>
        <v>91</v>
      </c>
      <c r="BD191" s="61">
        <f>VLOOKUP(A191,'BASE LOSS COSTS'!$AQ$35:$AR$49,2)</f>
        <v>91</v>
      </c>
      <c r="BE191" s="61">
        <f>VLOOKUP(A191,'BASE LOSS COSTS'!$AT$35:$AU$49,2)</f>
        <v>359</v>
      </c>
      <c r="BF191" s="61">
        <f>VLOOKUP(A191,'BASE LOSS COSTS'!$AW$35:$AX$49,2,FALSE)</f>
        <v>310</v>
      </c>
      <c r="BG191" s="61">
        <f>VLOOKUP(A191,'BASE LOSS COSTS'!$AZ$35:$BA$49,2)</f>
        <v>217</v>
      </c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9"/>
      <c r="CG191" s="39"/>
    </row>
    <row r="192" spans="1:85">
      <c r="A192" s="41">
        <v>116</v>
      </c>
      <c r="B192" s="41">
        <v>67839</v>
      </c>
      <c r="C192" s="49">
        <f>VLOOKUP(A192,'BASE LOSS COSTS'!$A$14:$B$28,2)</f>
        <v>121</v>
      </c>
      <c r="D192" s="70">
        <f>VLOOKUP($A192,'BASE LOSS COSTS'!$Y$14:$Z$28,2,FALSE)</f>
        <v>0.63</v>
      </c>
      <c r="E192" s="70">
        <f>VLOOKUP($A192,'BASE LOSS COSTS'!$AB$14:$AC$28,2,FALSE)</f>
        <v>1.26</v>
      </c>
      <c r="F192" s="70">
        <f>VLOOKUP($A192,'BASE LOSS COSTS'!$AE$14:$AF$28,2,FALSE)</f>
        <v>1.89</v>
      </c>
      <c r="G192" s="49">
        <f>VLOOKUP(A192,'BASE LOSS COSTS'!$A$55:$B$69,2)</f>
        <v>3</v>
      </c>
      <c r="H192" s="61">
        <f>VLOOKUP(A192,'BASE LOSS COSTS'!$D$14:$E$28,2)</f>
        <v>146</v>
      </c>
      <c r="I192" s="61">
        <f>VLOOKUP($A192,'BASE LOSS COSTS'!$AH$14:$AI$28,2,FALSE)</f>
        <v>1</v>
      </c>
      <c r="J192" s="61">
        <f>VLOOKUP($A192,'BASE LOSS COSTS'!$AK$14:$AL$28,2,FALSE)</f>
        <v>2</v>
      </c>
      <c r="K192" s="61">
        <f>VLOOKUP($A192,'BASE LOSS COSTS'!$AN$14:$AO$28,2,FALSE)</f>
        <v>3</v>
      </c>
      <c r="L192" s="61">
        <f>VLOOKUP($A192,'BASE LOSS COSTS'!$AQ$14:$AR$28,2,FALSE)</f>
        <v>5</v>
      </c>
      <c r="M192" s="61">
        <f>VLOOKUP(A192,'BASE LOSS COSTS'!$G$14:$H$28,2)</f>
        <v>116</v>
      </c>
      <c r="N192" s="71">
        <f>VLOOKUP($A192,'BASE LOSS COSTS'!$AT$14:$AU$28,2,FALSE)</f>
        <v>0.62</v>
      </c>
      <c r="O192" s="71">
        <f>VLOOKUP($A192,'BASE LOSS COSTS'!$AW$14:$AX$28,2,FALSE)</f>
        <v>1.25</v>
      </c>
      <c r="P192" s="71">
        <f>VLOOKUP($A192,'BASE LOSS COSTS'!$AZ$14:$BA$28,2,FALSE)</f>
        <v>1.87</v>
      </c>
      <c r="Q192" s="49">
        <f>VLOOKUP(A192,'BASE LOSS COSTS'!$D$55:$E$69,2)</f>
        <v>11</v>
      </c>
      <c r="R192" s="49">
        <f>VLOOKUP(A192,'BASE LOSS COSTS'!$V$55:$W$69,2)</f>
        <v>8</v>
      </c>
      <c r="S192" s="61">
        <f>VLOOKUP(A192,'BASE LOSS COSTS'!$J$14:$K$28,2)</f>
        <v>129</v>
      </c>
      <c r="T192" s="49">
        <f>VLOOKUP(A192,'BASE LOSS COSTS'!$G$55:$H$69,2)</f>
        <v>7</v>
      </c>
      <c r="U192" s="61">
        <f>VLOOKUP(A192,'BASE LOSS COSTS'!$M$14:$N$28,2)</f>
        <v>536</v>
      </c>
      <c r="V192" s="71">
        <f>VLOOKUP($A192,'BASE LOSS COSTS'!$BC$14:$BD$28,2,FALSE)</f>
        <v>1.26</v>
      </c>
      <c r="W192" s="71">
        <f>VLOOKUP($A192,'BASE LOSS COSTS'!$BF$14:$BG$28,2,FALSE)</f>
        <v>1.89</v>
      </c>
      <c r="X192" s="71">
        <f>VLOOKUP($A192,'BASE LOSS COSTS'!$BI$14:$BJ$28,2,FALSE)</f>
        <v>2.52</v>
      </c>
      <c r="Y192" s="61">
        <f>VLOOKUP(A192,'BASE LOSS COSTS'!$J$55:$K$69,2)</f>
        <v>19</v>
      </c>
      <c r="Z192" s="61">
        <f>VLOOKUP(A192,'BASE LOSS COSTS'!$Y$55:$Z$69,2)</f>
        <v>15</v>
      </c>
      <c r="AA192" s="61">
        <f>VLOOKUP(A192,'BASE LOSS COSTS'!$P$14:$Q$28,2)</f>
        <v>127</v>
      </c>
      <c r="AB192" s="71">
        <f>VLOOKUP($A192,'BASE LOSS COSTS'!$BL$14:$BM$28,2,FALSE)</f>
        <v>0.63</v>
      </c>
      <c r="AC192" s="71">
        <f>VLOOKUP($A192,'BASE LOSS COSTS'!$BO$14:$BP$28,2,FALSE)</f>
        <v>1.26</v>
      </c>
      <c r="AD192" s="71">
        <f>VLOOKUP($A192,'BASE LOSS COSTS'!$BR$14:$BS$28,2,FALSE)</f>
        <v>1.89</v>
      </c>
      <c r="AE192" s="61">
        <f>VLOOKUP(A192,'BASE LOSS COSTS'!$M$55:$N$69,2)</f>
        <v>2</v>
      </c>
      <c r="AF192" s="61">
        <f>VLOOKUP(A192,'BASE LOSS COSTS'!$S$14:$T$28,2)</f>
        <v>51</v>
      </c>
      <c r="AG192" s="71">
        <f>VLOOKUP($A192,'BASE LOSS COSTS'!$BU$14:$BV$28,2,FALSE)</f>
        <v>6.3</v>
      </c>
      <c r="AH192" s="71">
        <f>VLOOKUP($A192,'BASE LOSS COSTS'!$BX$14:$BY$28,2,FALSE)</f>
        <v>6.93</v>
      </c>
      <c r="AI192" s="71">
        <f>VLOOKUP($A192,'BASE LOSS COSTS'!$CA$14:$CB$28,2,FALSE)</f>
        <v>8.19</v>
      </c>
      <c r="AJ192" s="61">
        <f>VLOOKUP(A192,'BASE LOSS COSTS'!$P$55:$Q$69,2)</f>
        <v>2</v>
      </c>
      <c r="AK192" s="61">
        <f>VLOOKUP(A192,'BASE LOSS COSTS'!$V$14:$W$28,2)</f>
        <v>421</v>
      </c>
      <c r="AL192" s="71">
        <f>VLOOKUP($A192,'BASE LOSS COSTS'!$CD$14:$CE$28,2,FALSE)</f>
        <v>39.06</v>
      </c>
      <c r="AM192" s="71">
        <f>VLOOKUP($A192,'BASE LOSS COSTS'!$CG$14:$CH$28,2,FALSE)</f>
        <v>44.1</v>
      </c>
      <c r="AN192" s="71">
        <f>VLOOKUP($A192,'BASE LOSS COSTS'!$CJ$14:$CK$28,2,FALSE)</f>
        <v>60.48</v>
      </c>
      <c r="AO192" s="61">
        <f>VLOOKUP(A192,'BASE LOSS COSTS'!$S$55:$T$69,2)</f>
        <v>18</v>
      </c>
      <c r="AP192" s="61">
        <f>VLOOKUP(A192,'BASE LOSS COSTS'!$A$35:$B$49,2)</f>
        <v>336</v>
      </c>
      <c r="AQ192" s="61">
        <f>VLOOKUP(A192,'BASE LOSS COSTS'!$D$35:$E$49,2)</f>
        <v>290</v>
      </c>
      <c r="AR192" s="61">
        <f>VLOOKUP(A192,'BASE LOSS COSTS'!$G$35:$H$49,2)</f>
        <v>370</v>
      </c>
      <c r="AS192" s="61">
        <f>VLOOKUP(A192,'BASE LOSS COSTS'!$J$35:$K$49,2)</f>
        <v>370</v>
      </c>
      <c r="AT192" s="61">
        <f>VLOOKUP(A192,'BASE LOSS COSTS'!$M$35:$N$49,2)</f>
        <v>319</v>
      </c>
      <c r="AU192" s="61">
        <f>VLOOKUP(A192,'BASE LOSS COSTS'!$P$35:$Q$49,2)</f>
        <v>319</v>
      </c>
      <c r="AV192" s="61">
        <f>VLOOKUP(A192,'BASE LOSS COSTS'!$S$35:$T$49,2)</f>
        <v>168</v>
      </c>
      <c r="AW192" s="61">
        <f>VLOOKUP(A192,'BASE LOSS COSTS'!$V$35:$W$49,2)</f>
        <v>168</v>
      </c>
      <c r="AX192" s="61">
        <f>VLOOKUP(A192,'BASE LOSS COSTS'!$Y$35:$Z$49,2)</f>
        <v>145</v>
      </c>
      <c r="AY192" s="61">
        <f>VLOOKUP(A192,'BASE LOSS COSTS'!$AB$35:$AC$49,2)</f>
        <v>145</v>
      </c>
      <c r="AZ192" s="61">
        <f>VLOOKUP(A192,'BASE LOSS COSTS'!$AE$35:$AF$49,2)</f>
        <v>198</v>
      </c>
      <c r="BA192" s="61">
        <f>VLOOKUP(A192,'BASE LOSS COSTS'!$AH$35:$AI$49,2)</f>
        <v>307</v>
      </c>
      <c r="BB192" s="61">
        <f>VLOOKUP(A192,'BASE LOSS COSTS'!$AK$35:$AL$49,2)</f>
        <v>307</v>
      </c>
      <c r="BC192" s="61">
        <f>VLOOKUP(A192,'BASE LOSS COSTS'!$AN$35:$AO$49,2)</f>
        <v>91</v>
      </c>
      <c r="BD192" s="61">
        <f>VLOOKUP(A192,'BASE LOSS COSTS'!$AQ$35:$AR$49,2)</f>
        <v>91</v>
      </c>
      <c r="BE192" s="61">
        <f>VLOOKUP(A192,'BASE LOSS COSTS'!$AT$35:$AU$49,2)</f>
        <v>359</v>
      </c>
      <c r="BF192" s="61">
        <f>VLOOKUP(A192,'BASE LOSS COSTS'!$AW$35:$AX$49,2,FALSE)</f>
        <v>310</v>
      </c>
      <c r="BG192" s="61">
        <f>VLOOKUP(A192,'BASE LOSS COSTS'!$AZ$35:$BA$49,2)</f>
        <v>217</v>
      </c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9"/>
      <c r="CG192" s="39"/>
    </row>
    <row r="193" spans="1:85">
      <c r="A193" s="41">
        <v>116</v>
      </c>
      <c r="B193" s="41">
        <v>67840</v>
      </c>
      <c r="C193" s="49">
        <f>VLOOKUP(A193,'BASE LOSS COSTS'!$A$14:$B$28,2)</f>
        <v>121</v>
      </c>
      <c r="D193" s="70">
        <f>VLOOKUP($A193,'BASE LOSS COSTS'!$Y$14:$Z$28,2,FALSE)</f>
        <v>0.63</v>
      </c>
      <c r="E193" s="70">
        <f>VLOOKUP($A193,'BASE LOSS COSTS'!$AB$14:$AC$28,2,FALSE)</f>
        <v>1.26</v>
      </c>
      <c r="F193" s="70">
        <f>VLOOKUP($A193,'BASE LOSS COSTS'!$AE$14:$AF$28,2,FALSE)</f>
        <v>1.89</v>
      </c>
      <c r="G193" s="49">
        <f>VLOOKUP(A193,'BASE LOSS COSTS'!$A$55:$B$69,2)</f>
        <v>3</v>
      </c>
      <c r="H193" s="61">
        <f>VLOOKUP(A193,'BASE LOSS COSTS'!$D$14:$E$28,2)</f>
        <v>146</v>
      </c>
      <c r="I193" s="61">
        <f>VLOOKUP($A193,'BASE LOSS COSTS'!$AH$14:$AI$28,2,FALSE)</f>
        <v>1</v>
      </c>
      <c r="J193" s="61">
        <f>VLOOKUP($A193,'BASE LOSS COSTS'!$AK$14:$AL$28,2,FALSE)</f>
        <v>2</v>
      </c>
      <c r="K193" s="61">
        <f>VLOOKUP($A193,'BASE LOSS COSTS'!$AN$14:$AO$28,2,FALSE)</f>
        <v>3</v>
      </c>
      <c r="L193" s="61">
        <f>VLOOKUP($A193,'BASE LOSS COSTS'!$AQ$14:$AR$28,2,FALSE)</f>
        <v>5</v>
      </c>
      <c r="M193" s="61">
        <f>VLOOKUP(A193,'BASE LOSS COSTS'!$G$14:$H$28,2)</f>
        <v>116</v>
      </c>
      <c r="N193" s="71">
        <f>VLOOKUP($A193,'BASE LOSS COSTS'!$AT$14:$AU$28,2,FALSE)</f>
        <v>0.62</v>
      </c>
      <c r="O193" s="71">
        <f>VLOOKUP($A193,'BASE LOSS COSTS'!$AW$14:$AX$28,2,FALSE)</f>
        <v>1.25</v>
      </c>
      <c r="P193" s="71">
        <f>VLOOKUP($A193,'BASE LOSS COSTS'!$AZ$14:$BA$28,2,FALSE)</f>
        <v>1.87</v>
      </c>
      <c r="Q193" s="49">
        <f>VLOOKUP(A193,'BASE LOSS COSTS'!$D$55:$E$69,2)</f>
        <v>11</v>
      </c>
      <c r="R193" s="49">
        <f>VLOOKUP(A193,'BASE LOSS COSTS'!$V$55:$W$69,2)</f>
        <v>8</v>
      </c>
      <c r="S193" s="61">
        <f>VLOOKUP(A193,'BASE LOSS COSTS'!$J$14:$K$28,2)</f>
        <v>129</v>
      </c>
      <c r="T193" s="49">
        <f>VLOOKUP(A193,'BASE LOSS COSTS'!$G$55:$H$69,2)</f>
        <v>7</v>
      </c>
      <c r="U193" s="61">
        <f>VLOOKUP(A193,'BASE LOSS COSTS'!$M$14:$N$28,2)</f>
        <v>536</v>
      </c>
      <c r="V193" s="71">
        <f>VLOOKUP($A193,'BASE LOSS COSTS'!$BC$14:$BD$28,2,FALSE)</f>
        <v>1.26</v>
      </c>
      <c r="W193" s="71">
        <f>VLOOKUP($A193,'BASE LOSS COSTS'!$BF$14:$BG$28,2,FALSE)</f>
        <v>1.89</v>
      </c>
      <c r="X193" s="71">
        <f>VLOOKUP($A193,'BASE LOSS COSTS'!$BI$14:$BJ$28,2,FALSE)</f>
        <v>2.52</v>
      </c>
      <c r="Y193" s="61">
        <f>VLOOKUP(A193,'BASE LOSS COSTS'!$J$55:$K$69,2)</f>
        <v>19</v>
      </c>
      <c r="Z193" s="61">
        <f>VLOOKUP(A193,'BASE LOSS COSTS'!$Y$55:$Z$69,2)</f>
        <v>15</v>
      </c>
      <c r="AA193" s="61">
        <f>VLOOKUP(A193,'BASE LOSS COSTS'!$P$14:$Q$28,2)</f>
        <v>127</v>
      </c>
      <c r="AB193" s="71">
        <f>VLOOKUP($A193,'BASE LOSS COSTS'!$BL$14:$BM$28,2,FALSE)</f>
        <v>0.63</v>
      </c>
      <c r="AC193" s="71">
        <f>VLOOKUP($A193,'BASE LOSS COSTS'!$BO$14:$BP$28,2,FALSE)</f>
        <v>1.26</v>
      </c>
      <c r="AD193" s="71">
        <f>VLOOKUP($A193,'BASE LOSS COSTS'!$BR$14:$BS$28,2,FALSE)</f>
        <v>1.89</v>
      </c>
      <c r="AE193" s="61">
        <f>VLOOKUP(A193,'BASE LOSS COSTS'!$M$55:$N$69,2)</f>
        <v>2</v>
      </c>
      <c r="AF193" s="61">
        <f>VLOOKUP(A193,'BASE LOSS COSTS'!$S$14:$T$28,2)</f>
        <v>51</v>
      </c>
      <c r="AG193" s="71">
        <f>VLOOKUP($A193,'BASE LOSS COSTS'!$BU$14:$BV$28,2,FALSE)</f>
        <v>6.3</v>
      </c>
      <c r="AH193" s="71">
        <f>VLOOKUP($A193,'BASE LOSS COSTS'!$BX$14:$BY$28,2,FALSE)</f>
        <v>6.93</v>
      </c>
      <c r="AI193" s="71">
        <f>VLOOKUP($A193,'BASE LOSS COSTS'!$CA$14:$CB$28,2,FALSE)</f>
        <v>8.19</v>
      </c>
      <c r="AJ193" s="61">
        <f>VLOOKUP(A193,'BASE LOSS COSTS'!$P$55:$Q$69,2)</f>
        <v>2</v>
      </c>
      <c r="AK193" s="61">
        <f>VLOOKUP(A193,'BASE LOSS COSTS'!$V$14:$W$28,2)</f>
        <v>421</v>
      </c>
      <c r="AL193" s="71">
        <f>VLOOKUP($A193,'BASE LOSS COSTS'!$CD$14:$CE$28,2,FALSE)</f>
        <v>39.06</v>
      </c>
      <c r="AM193" s="71">
        <f>VLOOKUP($A193,'BASE LOSS COSTS'!$CG$14:$CH$28,2,FALSE)</f>
        <v>44.1</v>
      </c>
      <c r="AN193" s="71">
        <f>VLOOKUP($A193,'BASE LOSS COSTS'!$CJ$14:$CK$28,2,FALSE)</f>
        <v>60.48</v>
      </c>
      <c r="AO193" s="61">
        <f>VLOOKUP(A193,'BASE LOSS COSTS'!$S$55:$T$69,2)</f>
        <v>18</v>
      </c>
      <c r="AP193" s="61">
        <f>VLOOKUP(A193,'BASE LOSS COSTS'!$A$35:$B$49,2)</f>
        <v>336</v>
      </c>
      <c r="AQ193" s="61">
        <f>VLOOKUP(A193,'BASE LOSS COSTS'!$D$35:$E$49,2)</f>
        <v>290</v>
      </c>
      <c r="AR193" s="61">
        <f>VLOOKUP(A193,'BASE LOSS COSTS'!$G$35:$H$49,2)</f>
        <v>370</v>
      </c>
      <c r="AS193" s="61">
        <f>VLOOKUP(A193,'BASE LOSS COSTS'!$J$35:$K$49,2)</f>
        <v>370</v>
      </c>
      <c r="AT193" s="61">
        <f>VLOOKUP(A193,'BASE LOSS COSTS'!$M$35:$N$49,2)</f>
        <v>319</v>
      </c>
      <c r="AU193" s="61">
        <f>VLOOKUP(A193,'BASE LOSS COSTS'!$P$35:$Q$49,2)</f>
        <v>319</v>
      </c>
      <c r="AV193" s="61">
        <f>VLOOKUP(A193,'BASE LOSS COSTS'!$S$35:$T$49,2)</f>
        <v>168</v>
      </c>
      <c r="AW193" s="61">
        <f>VLOOKUP(A193,'BASE LOSS COSTS'!$V$35:$W$49,2)</f>
        <v>168</v>
      </c>
      <c r="AX193" s="61">
        <f>VLOOKUP(A193,'BASE LOSS COSTS'!$Y$35:$Z$49,2)</f>
        <v>145</v>
      </c>
      <c r="AY193" s="61">
        <f>VLOOKUP(A193,'BASE LOSS COSTS'!$AB$35:$AC$49,2)</f>
        <v>145</v>
      </c>
      <c r="AZ193" s="61">
        <f>VLOOKUP(A193,'BASE LOSS COSTS'!$AE$35:$AF$49,2)</f>
        <v>198</v>
      </c>
      <c r="BA193" s="61">
        <f>VLOOKUP(A193,'BASE LOSS COSTS'!$AH$35:$AI$49,2)</f>
        <v>307</v>
      </c>
      <c r="BB193" s="61">
        <f>VLOOKUP(A193,'BASE LOSS COSTS'!$AK$35:$AL$49,2)</f>
        <v>307</v>
      </c>
      <c r="BC193" s="61">
        <f>VLOOKUP(A193,'BASE LOSS COSTS'!$AN$35:$AO$49,2)</f>
        <v>91</v>
      </c>
      <c r="BD193" s="61">
        <f>VLOOKUP(A193,'BASE LOSS COSTS'!$AQ$35:$AR$49,2)</f>
        <v>91</v>
      </c>
      <c r="BE193" s="61">
        <f>VLOOKUP(A193,'BASE LOSS COSTS'!$AT$35:$AU$49,2)</f>
        <v>359</v>
      </c>
      <c r="BF193" s="61">
        <f>VLOOKUP(A193,'BASE LOSS COSTS'!$AW$35:$AX$49,2,FALSE)</f>
        <v>310</v>
      </c>
      <c r="BG193" s="61">
        <f>VLOOKUP(A193,'BASE LOSS COSTS'!$AZ$35:$BA$49,2)</f>
        <v>217</v>
      </c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9"/>
      <c r="CG193" s="39"/>
    </row>
    <row r="194" spans="1:85">
      <c r="A194" s="41">
        <v>116</v>
      </c>
      <c r="B194" s="41">
        <v>67841</v>
      </c>
      <c r="C194" s="49">
        <f>VLOOKUP(A194,'BASE LOSS COSTS'!$A$14:$B$28,2)</f>
        <v>121</v>
      </c>
      <c r="D194" s="70">
        <f>VLOOKUP($A194,'BASE LOSS COSTS'!$Y$14:$Z$28,2,FALSE)</f>
        <v>0.63</v>
      </c>
      <c r="E194" s="70">
        <f>VLOOKUP($A194,'BASE LOSS COSTS'!$AB$14:$AC$28,2,FALSE)</f>
        <v>1.26</v>
      </c>
      <c r="F194" s="70">
        <f>VLOOKUP($A194,'BASE LOSS COSTS'!$AE$14:$AF$28,2,FALSE)</f>
        <v>1.89</v>
      </c>
      <c r="G194" s="49">
        <f>VLOOKUP(A194,'BASE LOSS COSTS'!$A$55:$B$69,2)</f>
        <v>3</v>
      </c>
      <c r="H194" s="61">
        <f>VLOOKUP(A194,'BASE LOSS COSTS'!$D$14:$E$28,2)</f>
        <v>146</v>
      </c>
      <c r="I194" s="61">
        <f>VLOOKUP($A194,'BASE LOSS COSTS'!$AH$14:$AI$28,2,FALSE)</f>
        <v>1</v>
      </c>
      <c r="J194" s="61">
        <f>VLOOKUP($A194,'BASE LOSS COSTS'!$AK$14:$AL$28,2,FALSE)</f>
        <v>2</v>
      </c>
      <c r="K194" s="61">
        <f>VLOOKUP($A194,'BASE LOSS COSTS'!$AN$14:$AO$28,2,FALSE)</f>
        <v>3</v>
      </c>
      <c r="L194" s="61">
        <f>VLOOKUP($A194,'BASE LOSS COSTS'!$AQ$14:$AR$28,2,FALSE)</f>
        <v>5</v>
      </c>
      <c r="M194" s="61">
        <f>VLOOKUP(A194,'BASE LOSS COSTS'!$G$14:$H$28,2)</f>
        <v>116</v>
      </c>
      <c r="N194" s="71">
        <f>VLOOKUP($A194,'BASE LOSS COSTS'!$AT$14:$AU$28,2,FALSE)</f>
        <v>0.62</v>
      </c>
      <c r="O194" s="71">
        <f>VLOOKUP($A194,'BASE LOSS COSTS'!$AW$14:$AX$28,2,FALSE)</f>
        <v>1.25</v>
      </c>
      <c r="P194" s="71">
        <f>VLOOKUP($A194,'BASE LOSS COSTS'!$AZ$14:$BA$28,2,FALSE)</f>
        <v>1.87</v>
      </c>
      <c r="Q194" s="49">
        <f>VLOOKUP(A194,'BASE LOSS COSTS'!$D$55:$E$69,2)</f>
        <v>11</v>
      </c>
      <c r="R194" s="49">
        <f>VLOOKUP(A194,'BASE LOSS COSTS'!$V$55:$W$69,2)</f>
        <v>8</v>
      </c>
      <c r="S194" s="61">
        <f>VLOOKUP(A194,'BASE LOSS COSTS'!$J$14:$K$28,2)</f>
        <v>129</v>
      </c>
      <c r="T194" s="49">
        <f>VLOOKUP(A194,'BASE LOSS COSTS'!$G$55:$H$69,2)</f>
        <v>7</v>
      </c>
      <c r="U194" s="61">
        <f>VLOOKUP(A194,'BASE LOSS COSTS'!$M$14:$N$28,2)</f>
        <v>536</v>
      </c>
      <c r="V194" s="71">
        <f>VLOOKUP($A194,'BASE LOSS COSTS'!$BC$14:$BD$28,2,FALSE)</f>
        <v>1.26</v>
      </c>
      <c r="W194" s="71">
        <f>VLOOKUP($A194,'BASE LOSS COSTS'!$BF$14:$BG$28,2,FALSE)</f>
        <v>1.89</v>
      </c>
      <c r="X194" s="71">
        <f>VLOOKUP($A194,'BASE LOSS COSTS'!$BI$14:$BJ$28,2,FALSE)</f>
        <v>2.52</v>
      </c>
      <c r="Y194" s="61">
        <f>VLOOKUP(A194,'BASE LOSS COSTS'!$J$55:$K$69,2)</f>
        <v>19</v>
      </c>
      <c r="Z194" s="61">
        <f>VLOOKUP(A194,'BASE LOSS COSTS'!$Y$55:$Z$69,2)</f>
        <v>15</v>
      </c>
      <c r="AA194" s="61">
        <f>VLOOKUP(A194,'BASE LOSS COSTS'!$P$14:$Q$28,2)</f>
        <v>127</v>
      </c>
      <c r="AB194" s="71">
        <f>VLOOKUP($A194,'BASE LOSS COSTS'!$BL$14:$BM$28,2,FALSE)</f>
        <v>0.63</v>
      </c>
      <c r="AC194" s="71">
        <f>VLOOKUP($A194,'BASE LOSS COSTS'!$BO$14:$BP$28,2,FALSE)</f>
        <v>1.26</v>
      </c>
      <c r="AD194" s="71">
        <f>VLOOKUP($A194,'BASE LOSS COSTS'!$BR$14:$BS$28,2,FALSE)</f>
        <v>1.89</v>
      </c>
      <c r="AE194" s="61">
        <f>VLOOKUP(A194,'BASE LOSS COSTS'!$M$55:$N$69,2)</f>
        <v>2</v>
      </c>
      <c r="AF194" s="61">
        <f>VLOOKUP(A194,'BASE LOSS COSTS'!$S$14:$T$28,2)</f>
        <v>51</v>
      </c>
      <c r="AG194" s="71">
        <f>VLOOKUP($A194,'BASE LOSS COSTS'!$BU$14:$BV$28,2,FALSE)</f>
        <v>6.3</v>
      </c>
      <c r="AH194" s="71">
        <f>VLOOKUP($A194,'BASE LOSS COSTS'!$BX$14:$BY$28,2,FALSE)</f>
        <v>6.93</v>
      </c>
      <c r="AI194" s="71">
        <f>VLOOKUP($A194,'BASE LOSS COSTS'!$CA$14:$CB$28,2,FALSE)</f>
        <v>8.19</v>
      </c>
      <c r="AJ194" s="61">
        <f>VLOOKUP(A194,'BASE LOSS COSTS'!$P$55:$Q$69,2)</f>
        <v>2</v>
      </c>
      <c r="AK194" s="61">
        <f>VLOOKUP(A194,'BASE LOSS COSTS'!$V$14:$W$28,2)</f>
        <v>421</v>
      </c>
      <c r="AL194" s="71">
        <f>VLOOKUP($A194,'BASE LOSS COSTS'!$CD$14:$CE$28,2,FALSE)</f>
        <v>39.06</v>
      </c>
      <c r="AM194" s="71">
        <f>VLOOKUP($A194,'BASE LOSS COSTS'!$CG$14:$CH$28,2,FALSE)</f>
        <v>44.1</v>
      </c>
      <c r="AN194" s="71">
        <f>VLOOKUP($A194,'BASE LOSS COSTS'!$CJ$14:$CK$28,2,FALSE)</f>
        <v>60.48</v>
      </c>
      <c r="AO194" s="61">
        <f>VLOOKUP(A194,'BASE LOSS COSTS'!$S$55:$T$69,2)</f>
        <v>18</v>
      </c>
      <c r="AP194" s="61">
        <f>VLOOKUP(A194,'BASE LOSS COSTS'!$A$35:$B$49,2)</f>
        <v>336</v>
      </c>
      <c r="AQ194" s="61">
        <f>VLOOKUP(A194,'BASE LOSS COSTS'!$D$35:$E$49,2)</f>
        <v>290</v>
      </c>
      <c r="AR194" s="61">
        <f>VLOOKUP(A194,'BASE LOSS COSTS'!$G$35:$H$49,2)</f>
        <v>370</v>
      </c>
      <c r="AS194" s="61">
        <f>VLOOKUP(A194,'BASE LOSS COSTS'!$J$35:$K$49,2)</f>
        <v>370</v>
      </c>
      <c r="AT194" s="61">
        <f>VLOOKUP(A194,'BASE LOSS COSTS'!$M$35:$N$49,2)</f>
        <v>319</v>
      </c>
      <c r="AU194" s="61">
        <f>VLOOKUP(A194,'BASE LOSS COSTS'!$P$35:$Q$49,2)</f>
        <v>319</v>
      </c>
      <c r="AV194" s="61">
        <f>VLOOKUP(A194,'BASE LOSS COSTS'!$S$35:$T$49,2)</f>
        <v>168</v>
      </c>
      <c r="AW194" s="61">
        <f>VLOOKUP(A194,'BASE LOSS COSTS'!$V$35:$W$49,2)</f>
        <v>168</v>
      </c>
      <c r="AX194" s="61">
        <f>VLOOKUP(A194,'BASE LOSS COSTS'!$Y$35:$Z$49,2)</f>
        <v>145</v>
      </c>
      <c r="AY194" s="61">
        <f>VLOOKUP(A194,'BASE LOSS COSTS'!$AB$35:$AC$49,2)</f>
        <v>145</v>
      </c>
      <c r="AZ194" s="61">
        <f>VLOOKUP(A194,'BASE LOSS COSTS'!$AE$35:$AF$49,2)</f>
        <v>198</v>
      </c>
      <c r="BA194" s="61">
        <f>VLOOKUP(A194,'BASE LOSS COSTS'!$AH$35:$AI$49,2)</f>
        <v>307</v>
      </c>
      <c r="BB194" s="61">
        <f>VLOOKUP(A194,'BASE LOSS COSTS'!$AK$35:$AL$49,2)</f>
        <v>307</v>
      </c>
      <c r="BC194" s="61">
        <f>VLOOKUP(A194,'BASE LOSS COSTS'!$AN$35:$AO$49,2)</f>
        <v>91</v>
      </c>
      <c r="BD194" s="61">
        <f>VLOOKUP(A194,'BASE LOSS COSTS'!$AQ$35:$AR$49,2)</f>
        <v>91</v>
      </c>
      <c r="BE194" s="61">
        <f>VLOOKUP(A194,'BASE LOSS COSTS'!$AT$35:$AU$49,2)</f>
        <v>359</v>
      </c>
      <c r="BF194" s="61">
        <f>VLOOKUP(A194,'BASE LOSS COSTS'!$AW$35:$AX$49,2,FALSE)</f>
        <v>310</v>
      </c>
      <c r="BG194" s="61">
        <f>VLOOKUP(A194,'BASE LOSS COSTS'!$AZ$35:$BA$49,2)</f>
        <v>217</v>
      </c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9"/>
      <c r="CG194" s="39"/>
    </row>
    <row r="195" spans="1:85">
      <c r="A195" s="41">
        <v>116</v>
      </c>
      <c r="B195" s="41">
        <v>67842</v>
      </c>
      <c r="C195" s="49">
        <f>VLOOKUP(A195,'BASE LOSS COSTS'!$A$14:$B$28,2)</f>
        <v>121</v>
      </c>
      <c r="D195" s="70">
        <f>VLOOKUP($A195,'BASE LOSS COSTS'!$Y$14:$Z$28,2,FALSE)</f>
        <v>0.63</v>
      </c>
      <c r="E195" s="70">
        <f>VLOOKUP($A195,'BASE LOSS COSTS'!$AB$14:$AC$28,2,FALSE)</f>
        <v>1.26</v>
      </c>
      <c r="F195" s="70">
        <f>VLOOKUP($A195,'BASE LOSS COSTS'!$AE$14:$AF$28,2,FALSE)</f>
        <v>1.89</v>
      </c>
      <c r="G195" s="49">
        <f>VLOOKUP(A195,'BASE LOSS COSTS'!$A$55:$B$69,2)</f>
        <v>3</v>
      </c>
      <c r="H195" s="61">
        <f>VLOOKUP(A195,'BASE LOSS COSTS'!$D$14:$E$28,2)</f>
        <v>146</v>
      </c>
      <c r="I195" s="61">
        <f>VLOOKUP($A195,'BASE LOSS COSTS'!$AH$14:$AI$28,2,FALSE)</f>
        <v>1</v>
      </c>
      <c r="J195" s="61">
        <f>VLOOKUP($A195,'BASE LOSS COSTS'!$AK$14:$AL$28,2,FALSE)</f>
        <v>2</v>
      </c>
      <c r="K195" s="61">
        <f>VLOOKUP($A195,'BASE LOSS COSTS'!$AN$14:$AO$28,2,FALSE)</f>
        <v>3</v>
      </c>
      <c r="L195" s="61">
        <f>VLOOKUP($A195,'BASE LOSS COSTS'!$AQ$14:$AR$28,2,FALSE)</f>
        <v>5</v>
      </c>
      <c r="M195" s="61">
        <f>VLOOKUP(A195,'BASE LOSS COSTS'!$G$14:$H$28,2)</f>
        <v>116</v>
      </c>
      <c r="N195" s="71">
        <f>VLOOKUP($A195,'BASE LOSS COSTS'!$AT$14:$AU$28,2,FALSE)</f>
        <v>0.62</v>
      </c>
      <c r="O195" s="71">
        <f>VLOOKUP($A195,'BASE LOSS COSTS'!$AW$14:$AX$28,2,FALSE)</f>
        <v>1.25</v>
      </c>
      <c r="P195" s="71">
        <f>VLOOKUP($A195,'BASE LOSS COSTS'!$AZ$14:$BA$28,2,FALSE)</f>
        <v>1.87</v>
      </c>
      <c r="Q195" s="49">
        <f>VLOOKUP(A195,'BASE LOSS COSTS'!$D$55:$E$69,2)</f>
        <v>11</v>
      </c>
      <c r="R195" s="49">
        <f>VLOOKUP(A195,'BASE LOSS COSTS'!$V$55:$W$69,2)</f>
        <v>8</v>
      </c>
      <c r="S195" s="61">
        <f>VLOOKUP(A195,'BASE LOSS COSTS'!$J$14:$K$28,2)</f>
        <v>129</v>
      </c>
      <c r="T195" s="49">
        <f>VLOOKUP(A195,'BASE LOSS COSTS'!$G$55:$H$69,2)</f>
        <v>7</v>
      </c>
      <c r="U195" s="61">
        <f>VLOOKUP(A195,'BASE LOSS COSTS'!$M$14:$N$28,2)</f>
        <v>536</v>
      </c>
      <c r="V195" s="71">
        <f>VLOOKUP($A195,'BASE LOSS COSTS'!$BC$14:$BD$28,2,FALSE)</f>
        <v>1.26</v>
      </c>
      <c r="W195" s="71">
        <f>VLOOKUP($A195,'BASE LOSS COSTS'!$BF$14:$BG$28,2,FALSE)</f>
        <v>1.89</v>
      </c>
      <c r="X195" s="71">
        <f>VLOOKUP($A195,'BASE LOSS COSTS'!$BI$14:$BJ$28,2,FALSE)</f>
        <v>2.52</v>
      </c>
      <c r="Y195" s="61">
        <f>VLOOKUP(A195,'BASE LOSS COSTS'!$J$55:$K$69,2)</f>
        <v>19</v>
      </c>
      <c r="Z195" s="61">
        <f>VLOOKUP(A195,'BASE LOSS COSTS'!$Y$55:$Z$69,2)</f>
        <v>15</v>
      </c>
      <c r="AA195" s="61">
        <f>VLOOKUP(A195,'BASE LOSS COSTS'!$P$14:$Q$28,2)</f>
        <v>127</v>
      </c>
      <c r="AB195" s="71">
        <f>VLOOKUP($A195,'BASE LOSS COSTS'!$BL$14:$BM$28,2,FALSE)</f>
        <v>0.63</v>
      </c>
      <c r="AC195" s="71">
        <f>VLOOKUP($A195,'BASE LOSS COSTS'!$BO$14:$BP$28,2,FALSE)</f>
        <v>1.26</v>
      </c>
      <c r="AD195" s="71">
        <f>VLOOKUP($A195,'BASE LOSS COSTS'!$BR$14:$BS$28,2,FALSE)</f>
        <v>1.89</v>
      </c>
      <c r="AE195" s="61">
        <f>VLOOKUP(A195,'BASE LOSS COSTS'!$M$55:$N$69,2)</f>
        <v>2</v>
      </c>
      <c r="AF195" s="61">
        <f>VLOOKUP(A195,'BASE LOSS COSTS'!$S$14:$T$28,2)</f>
        <v>51</v>
      </c>
      <c r="AG195" s="71">
        <f>VLOOKUP($A195,'BASE LOSS COSTS'!$BU$14:$BV$28,2,FALSE)</f>
        <v>6.3</v>
      </c>
      <c r="AH195" s="71">
        <f>VLOOKUP($A195,'BASE LOSS COSTS'!$BX$14:$BY$28,2,FALSE)</f>
        <v>6.93</v>
      </c>
      <c r="AI195" s="71">
        <f>VLOOKUP($A195,'BASE LOSS COSTS'!$CA$14:$CB$28,2,FALSE)</f>
        <v>8.19</v>
      </c>
      <c r="AJ195" s="61">
        <f>VLOOKUP(A195,'BASE LOSS COSTS'!$P$55:$Q$69,2)</f>
        <v>2</v>
      </c>
      <c r="AK195" s="61">
        <f>VLOOKUP(A195,'BASE LOSS COSTS'!$V$14:$W$28,2)</f>
        <v>421</v>
      </c>
      <c r="AL195" s="71">
        <f>VLOOKUP($A195,'BASE LOSS COSTS'!$CD$14:$CE$28,2,FALSE)</f>
        <v>39.06</v>
      </c>
      <c r="AM195" s="71">
        <f>VLOOKUP($A195,'BASE LOSS COSTS'!$CG$14:$CH$28,2,FALSE)</f>
        <v>44.1</v>
      </c>
      <c r="AN195" s="71">
        <f>VLOOKUP($A195,'BASE LOSS COSTS'!$CJ$14:$CK$28,2,FALSE)</f>
        <v>60.48</v>
      </c>
      <c r="AO195" s="61">
        <f>VLOOKUP(A195,'BASE LOSS COSTS'!$S$55:$T$69,2)</f>
        <v>18</v>
      </c>
      <c r="AP195" s="61">
        <f>VLOOKUP(A195,'BASE LOSS COSTS'!$A$35:$B$49,2)</f>
        <v>336</v>
      </c>
      <c r="AQ195" s="61">
        <f>VLOOKUP(A195,'BASE LOSS COSTS'!$D$35:$E$49,2)</f>
        <v>290</v>
      </c>
      <c r="AR195" s="61">
        <f>VLOOKUP(A195,'BASE LOSS COSTS'!$G$35:$H$49,2)</f>
        <v>370</v>
      </c>
      <c r="AS195" s="61">
        <f>VLOOKUP(A195,'BASE LOSS COSTS'!$J$35:$K$49,2)</f>
        <v>370</v>
      </c>
      <c r="AT195" s="61">
        <f>VLOOKUP(A195,'BASE LOSS COSTS'!$M$35:$N$49,2)</f>
        <v>319</v>
      </c>
      <c r="AU195" s="61">
        <f>VLOOKUP(A195,'BASE LOSS COSTS'!$P$35:$Q$49,2)</f>
        <v>319</v>
      </c>
      <c r="AV195" s="61">
        <f>VLOOKUP(A195,'BASE LOSS COSTS'!$S$35:$T$49,2)</f>
        <v>168</v>
      </c>
      <c r="AW195" s="61">
        <f>VLOOKUP(A195,'BASE LOSS COSTS'!$V$35:$W$49,2)</f>
        <v>168</v>
      </c>
      <c r="AX195" s="61">
        <f>VLOOKUP(A195,'BASE LOSS COSTS'!$Y$35:$Z$49,2)</f>
        <v>145</v>
      </c>
      <c r="AY195" s="61">
        <f>VLOOKUP(A195,'BASE LOSS COSTS'!$AB$35:$AC$49,2)</f>
        <v>145</v>
      </c>
      <c r="AZ195" s="61">
        <f>VLOOKUP(A195,'BASE LOSS COSTS'!$AE$35:$AF$49,2)</f>
        <v>198</v>
      </c>
      <c r="BA195" s="61">
        <f>VLOOKUP(A195,'BASE LOSS COSTS'!$AH$35:$AI$49,2)</f>
        <v>307</v>
      </c>
      <c r="BB195" s="61">
        <f>VLOOKUP(A195,'BASE LOSS COSTS'!$AK$35:$AL$49,2)</f>
        <v>307</v>
      </c>
      <c r="BC195" s="61">
        <f>VLOOKUP(A195,'BASE LOSS COSTS'!$AN$35:$AO$49,2)</f>
        <v>91</v>
      </c>
      <c r="BD195" s="61">
        <f>VLOOKUP(A195,'BASE LOSS COSTS'!$AQ$35:$AR$49,2)</f>
        <v>91</v>
      </c>
      <c r="BE195" s="61">
        <f>VLOOKUP(A195,'BASE LOSS COSTS'!$AT$35:$AU$49,2)</f>
        <v>359</v>
      </c>
      <c r="BF195" s="61">
        <f>VLOOKUP(A195,'BASE LOSS COSTS'!$AW$35:$AX$49,2,FALSE)</f>
        <v>310</v>
      </c>
      <c r="BG195" s="61">
        <f>VLOOKUP(A195,'BASE LOSS COSTS'!$AZ$35:$BA$49,2)</f>
        <v>217</v>
      </c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9"/>
      <c r="CG195" s="39"/>
    </row>
    <row r="196" spans="1:85">
      <c r="A196" s="41">
        <v>116</v>
      </c>
      <c r="B196" s="41">
        <v>67843</v>
      </c>
      <c r="C196" s="49">
        <f>VLOOKUP(A196,'BASE LOSS COSTS'!$A$14:$B$28,2)</f>
        <v>121</v>
      </c>
      <c r="D196" s="70">
        <f>VLOOKUP($A196,'BASE LOSS COSTS'!$Y$14:$Z$28,2,FALSE)</f>
        <v>0.63</v>
      </c>
      <c r="E196" s="70">
        <f>VLOOKUP($A196,'BASE LOSS COSTS'!$AB$14:$AC$28,2,FALSE)</f>
        <v>1.26</v>
      </c>
      <c r="F196" s="70">
        <f>VLOOKUP($A196,'BASE LOSS COSTS'!$AE$14:$AF$28,2,FALSE)</f>
        <v>1.89</v>
      </c>
      <c r="G196" s="49">
        <f>VLOOKUP(A196,'BASE LOSS COSTS'!$A$55:$B$69,2)</f>
        <v>3</v>
      </c>
      <c r="H196" s="61">
        <f>VLOOKUP(A196,'BASE LOSS COSTS'!$D$14:$E$28,2)</f>
        <v>146</v>
      </c>
      <c r="I196" s="61">
        <f>VLOOKUP($A196,'BASE LOSS COSTS'!$AH$14:$AI$28,2,FALSE)</f>
        <v>1</v>
      </c>
      <c r="J196" s="61">
        <f>VLOOKUP($A196,'BASE LOSS COSTS'!$AK$14:$AL$28,2,FALSE)</f>
        <v>2</v>
      </c>
      <c r="K196" s="61">
        <f>VLOOKUP($A196,'BASE LOSS COSTS'!$AN$14:$AO$28,2,FALSE)</f>
        <v>3</v>
      </c>
      <c r="L196" s="61">
        <f>VLOOKUP($A196,'BASE LOSS COSTS'!$AQ$14:$AR$28,2,FALSE)</f>
        <v>5</v>
      </c>
      <c r="M196" s="61">
        <f>VLOOKUP(A196,'BASE LOSS COSTS'!$G$14:$H$28,2)</f>
        <v>116</v>
      </c>
      <c r="N196" s="71">
        <f>VLOOKUP($A196,'BASE LOSS COSTS'!$AT$14:$AU$28,2,FALSE)</f>
        <v>0.62</v>
      </c>
      <c r="O196" s="71">
        <f>VLOOKUP($A196,'BASE LOSS COSTS'!$AW$14:$AX$28,2,FALSE)</f>
        <v>1.25</v>
      </c>
      <c r="P196" s="71">
        <f>VLOOKUP($A196,'BASE LOSS COSTS'!$AZ$14:$BA$28,2,FALSE)</f>
        <v>1.87</v>
      </c>
      <c r="Q196" s="49">
        <f>VLOOKUP(A196,'BASE LOSS COSTS'!$D$55:$E$69,2)</f>
        <v>11</v>
      </c>
      <c r="R196" s="49">
        <f>VLOOKUP(A196,'BASE LOSS COSTS'!$V$55:$W$69,2)</f>
        <v>8</v>
      </c>
      <c r="S196" s="61">
        <f>VLOOKUP(A196,'BASE LOSS COSTS'!$J$14:$K$28,2)</f>
        <v>129</v>
      </c>
      <c r="T196" s="49">
        <f>VLOOKUP(A196,'BASE LOSS COSTS'!$G$55:$H$69,2)</f>
        <v>7</v>
      </c>
      <c r="U196" s="61">
        <f>VLOOKUP(A196,'BASE LOSS COSTS'!$M$14:$N$28,2)</f>
        <v>536</v>
      </c>
      <c r="V196" s="71">
        <f>VLOOKUP($A196,'BASE LOSS COSTS'!$BC$14:$BD$28,2,FALSE)</f>
        <v>1.26</v>
      </c>
      <c r="W196" s="71">
        <f>VLOOKUP($A196,'BASE LOSS COSTS'!$BF$14:$BG$28,2,FALSE)</f>
        <v>1.89</v>
      </c>
      <c r="X196" s="71">
        <f>VLOOKUP($A196,'BASE LOSS COSTS'!$BI$14:$BJ$28,2,FALSE)</f>
        <v>2.52</v>
      </c>
      <c r="Y196" s="61">
        <f>VLOOKUP(A196,'BASE LOSS COSTS'!$J$55:$K$69,2)</f>
        <v>19</v>
      </c>
      <c r="Z196" s="61">
        <f>VLOOKUP(A196,'BASE LOSS COSTS'!$Y$55:$Z$69,2)</f>
        <v>15</v>
      </c>
      <c r="AA196" s="61">
        <f>VLOOKUP(A196,'BASE LOSS COSTS'!$P$14:$Q$28,2)</f>
        <v>127</v>
      </c>
      <c r="AB196" s="71">
        <f>VLOOKUP($A196,'BASE LOSS COSTS'!$BL$14:$BM$28,2,FALSE)</f>
        <v>0.63</v>
      </c>
      <c r="AC196" s="71">
        <f>VLOOKUP($A196,'BASE LOSS COSTS'!$BO$14:$BP$28,2,FALSE)</f>
        <v>1.26</v>
      </c>
      <c r="AD196" s="71">
        <f>VLOOKUP($A196,'BASE LOSS COSTS'!$BR$14:$BS$28,2,FALSE)</f>
        <v>1.89</v>
      </c>
      <c r="AE196" s="61">
        <f>VLOOKUP(A196,'BASE LOSS COSTS'!$M$55:$N$69,2)</f>
        <v>2</v>
      </c>
      <c r="AF196" s="61">
        <f>VLOOKUP(A196,'BASE LOSS COSTS'!$S$14:$T$28,2)</f>
        <v>51</v>
      </c>
      <c r="AG196" s="71">
        <f>VLOOKUP($A196,'BASE LOSS COSTS'!$BU$14:$BV$28,2,FALSE)</f>
        <v>6.3</v>
      </c>
      <c r="AH196" s="71">
        <f>VLOOKUP($A196,'BASE LOSS COSTS'!$BX$14:$BY$28,2,FALSE)</f>
        <v>6.93</v>
      </c>
      <c r="AI196" s="71">
        <f>VLOOKUP($A196,'BASE LOSS COSTS'!$CA$14:$CB$28,2,FALSE)</f>
        <v>8.19</v>
      </c>
      <c r="AJ196" s="61">
        <f>VLOOKUP(A196,'BASE LOSS COSTS'!$P$55:$Q$69,2)</f>
        <v>2</v>
      </c>
      <c r="AK196" s="61">
        <f>VLOOKUP(A196,'BASE LOSS COSTS'!$V$14:$W$28,2)</f>
        <v>421</v>
      </c>
      <c r="AL196" s="71">
        <f>VLOOKUP($A196,'BASE LOSS COSTS'!$CD$14:$CE$28,2,FALSE)</f>
        <v>39.06</v>
      </c>
      <c r="AM196" s="71">
        <f>VLOOKUP($A196,'BASE LOSS COSTS'!$CG$14:$CH$28,2,FALSE)</f>
        <v>44.1</v>
      </c>
      <c r="AN196" s="71">
        <f>VLOOKUP($A196,'BASE LOSS COSTS'!$CJ$14:$CK$28,2,FALSE)</f>
        <v>60.48</v>
      </c>
      <c r="AO196" s="61">
        <f>VLOOKUP(A196,'BASE LOSS COSTS'!$S$55:$T$69,2)</f>
        <v>18</v>
      </c>
      <c r="AP196" s="61">
        <f>VLOOKUP(A196,'BASE LOSS COSTS'!$A$35:$B$49,2)</f>
        <v>336</v>
      </c>
      <c r="AQ196" s="61">
        <f>VLOOKUP(A196,'BASE LOSS COSTS'!$D$35:$E$49,2)</f>
        <v>290</v>
      </c>
      <c r="AR196" s="61">
        <f>VLOOKUP(A196,'BASE LOSS COSTS'!$G$35:$H$49,2)</f>
        <v>370</v>
      </c>
      <c r="AS196" s="61">
        <f>VLOOKUP(A196,'BASE LOSS COSTS'!$J$35:$K$49,2)</f>
        <v>370</v>
      </c>
      <c r="AT196" s="61">
        <f>VLOOKUP(A196,'BASE LOSS COSTS'!$M$35:$N$49,2)</f>
        <v>319</v>
      </c>
      <c r="AU196" s="61">
        <f>VLOOKUP(A196,'BASE LOSS COSTS'!$P$35:$Q$49,2)</f>
        <v>319</v>
      </c>
      <c r="AV196" s="61">
        <f>VLOOKUP(A196,'BASE LOSS COSTS'!$S$35:$T$49,2)</f>
        <v>168</v>
      </c>
      <c r="AW196" s="61">
        <f>VLOOKUP(A196,'BASE LOSS COSTS'!$V$35:$W$49,2)</f>
        <v>168</v>
      </c>
      <c r="AX196" s="61">
        <f>VLOOKUP(A196,'BASE LOSS COSTS'!$Y$35:$Z$49,2)</f>
        <v>145</v>
      </c>
      <c r="AY196" s="61">
        <f>VLOOKUP(A196,'BASE LOSS COSTS'!$AB$35:$AC$49,2)</f>
        <v>145</v>
      </c>
      <c r="AZ196" s="61">
        <f>VLOOKUP(A196,'BASE LOSS COSTS'!$AE$35:$AF$49,2)</f>
        <v>198</v>
      </c>
      <c r="BA196" s="61">
        <f>VLOOKUP(A196,'BASE LOSS COSTS'!$AH$35:$AI$49,2)</f>
        <v>307</v>
      </c>
      <c r="BB196" s="61">
        <f>VLOOKUP(A196,'BASE LOSS COSTS'!$AK$35:$AL$49,2)</f>
        <v>307</v>
      </c>
      <c r="BC196" s="61">
        <f>VLOOKUP(A196,'BASE LOSS COSTS'!$AN$35:$AO$49,2)</f>
        <v>91</v>
      </c>
      <c r="BD196" s="61">
        <f>VLOOKUP(A196,'BASE LOSS COSTS'!$AQ$35:$AR$49,2)</f>
        <v>91</v>
      </c>
      <c r="BE196" s="61">
        <f>VLOOKUP(A196,'BASE LOSS COSTS'!$AT$35:$AU$49,2)</f>
        <v>359</v>
      </c>
      <c r="BF196" s="61">
        <f>VLOOKUP(A196,'BASE LOSS COSTS'!$AW$35:$AX$49,2,FALSE)</f>
        <v>310</v>
      </c>
      <c r="BG196" s="61">
        <f>VLOOKUP(A196,'BASE LOSS COSTS'!$AZ$35:$BA$49,2)</f>
        <v>217</v>
      </c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9"/>
      <c r="CG196" s="39"/>
    </row>
    <row r="197" spans="1:85">
      <c r="A197" s="41">
        <v>116</v>
      </c>
      <c r="B197" s="41">
        <v>67844</v>
      </c>
      <c r="C197" s="49">
        <f>VLOOKUP(A197,'BASE LOSS COSTS'!$A$14:$B$28,2)</f>
        <v>121</v>
      </c>
      <c r="D197" s="70">
        <f>VLOOKUP($A197,'BASE LOSS COSTS'!$Y$14:$Z$28,2,FALSE)</f>
        <v>0.63</v>
      </c>
      <c r="E197" s="70">
        <f>VLOOKUP($A197,'BASE LOSS COSTS'!$AB$14:$AC$28,2,FALSE)</f>
        <v>1.26</v>
      </c>
      <c r="F197" s="70">
        <f>VLOOKUP($A197,'BASE LOSS COSTS'!$AE$14:$AF$28,2,FALSE)</f>
        <v>1.89</v>
      </c>
      <c r="G197" s="49">
        <f>VLOOKUP(A197,'BASE LOSS COSTS'!$A$55:$B$69,2)</f>
        <v>3</v>
      </c>
      <c r="H197" s="61">
        <f>VLOOKUP(A197,'BASE LOSS COSTS'!$D$14:$E$28,2)</f>
        <v>146</v>
      </c>
      <c r="I197" s="61">
        <f>VLOOKUP($A197,'BASE LOSS COSTS'!$AH$14:$AI$28,2,FALSE)</f>
        <v>1</v>
      </c>
      <c r="J197" s="61">
        <f>VLOOKUP($A197,'BASE LOSS COSTS'!$AK$14:$AL$28,2,FALSE)</f>
        <v>2</v>
      </c>
      <c r="K197" s="61">
        <f>VLOOKUP($A197,'BASE LOSS COSTS'!$AN$14:$AO$28,2,FALSE)</f>
        <v>3</v>
      </c>
      <c r="L197" s="61">
        <f>VLOOKUP($A197,'BASE LOSS COSTS'!$AQ$14:$AR$28,2,FALSE)</f>
        <v>5</v>
      </c>
      <c r="M197" s="61">
        <f>VLOOKUP(A197,'BASE LOSS COSTS'!$G$14:$H$28,2)</f>
        <v>116</v>
      </c>
      <c r="N197" s="71">
        <f>VLOOKUP($A197,'BASE LOSS COSTS'!$AT$14:$AU$28,2,FALSE)</f>
        <v>0.62</v>
      </c>
      <c r="O197" s="71">
        <f>VLOOKUP($A197,'BASE LOSS COSTS'!$AW$14:$AX$28,2,FALSE)</f>
        <v>1.25</v>
      </c>
      <c r="P197" s="71">
        <f>VLOOKUP($A197,'BASE LOSS COSTS'!$AZ$14:$BA$28,2,FALSE)</f>
        <v>1.87</v>
      </c>
      <c r="Q197" s="49">
        <f>VLOOKUP(A197,'BASE LOSS COSTS'!$D$55:$E$69,2)</f>
        <v>11</v>
      </c>
      <c r="R197" s="49">
        <f>VLOOKUP(A197,'BASE LOSS COSTS'!$V$55:$W$69,2)</f>
        <v>8</v>
      </c>
      <c r="S197" s="61">
        <f>VLOOKUP(A197,'BASE LOSS COSTS'!$J$14:$K$28,2)</f>
        <v>129</v>
      </c>
      <c r="T197" s="49">
        <f>VLOOKUP(A197,'BASE LOSS COSTS'!$G$55:$H$69,2)</f>
        <v>7</v>
      </c>
      <c r="U197" s="61">
        <f>VLOOKUP(A197,'BASE LOSS COSTS'!$M$14:$N$28,2)</f>
        <v>536</v>
      </c>
      <c r="V197" s="71">
        <f>VLOOKUP($A197,'BASE LOSS COSTS'!$BC$14:$BD$28,2,FALSE)</f>
        <v>1.26</v>
      </c>
      <c r="W197" s="71">
        <f>VLOOKUP($A197,'BASE LOSS COSTS'!$BF$14:$BG$28,2,FALSE)</f>
        <v>1.89</v>
      </c>
      <c r="X197" s="71">
        <f>VLOOKUP($A197,'BASE LOSS COSTS'!$BI$14:$BJ$28,2,FALSE)</f>
        <v>2.52</v>
      </c>
      <c r="Y197" s="61">
        <f>VLOOKUP(A197,'BASE LOSS COSTS'!$J$55:$K$69,2)</f>
        <v>19</v>
      </c>
      <c r="Z197" s="61">
        <f>VLOOKUP(A197,'BASE LOSS COSTS'!$Y$55:$Z$69,2)</f>
        <v>15</v>
      </c>
      <c r="AA197" s="61">
        <f>VLOOKUP(A197,'BASE LOSS COSTS'!$P$14:$Q$28,2)</f>
        <v>127</v>
      </c>
      <c r="AB197" s="71">
        <f>VLOOKUP($A197,'BASE LOSS COSTS'!$BL$14:$BM$28,2,FALSE)</f>
        <v>0.63</v>
      </c>
      <c r="AC197" s="71">
        <f>VLOOKUP($A197,'BASE LOSS COSTS'!$BO$14:$BP$28,2,FALSE)</f>
        <v>1.26</v>
      </c>
      <c r="AD197" s="71">
        <f>VLOOKUP($A197,'BASE LOSS COSTS'!$BR$14:$BS$28,2,FALSE)</f>
        <v>1.89</v>
      </c>
      <c r="AE197" s="61">
        <f>VLOOKUP(A197,'BASE LOSS COSTS'!$M$55:$N$69,2)</f>
        <v>2</v>
      </c>
      <c r="AF197" s="61">
        <f>VLOOKUP(A197,'BASE LOSS COSTS'!$S$14:$T$28,2)</f>
        <v>51</v>
      </c>
      <c r="AG197" s="71">
        <f>VLOOKUP($A197,'BASE LOSS COSTS'!$BU$14:$BV$28,2,FALSE)</f>
        <v>6.3</v>
      </c>
      <c r="AH197" s="71">
        <f>VLOOKUP($A197,'BASE LOSS COSTS'!$BX$14:$BY$28,2,FALSE)</f>
        <v>6.93</v>
      </c>
      <c r="AI197" s="71">
        <f>VLOOKUP($A197,'BASE LOSS COSTS'!$CA$14:$CB$28,2,FALSE)</f>
        <v>8.19</v>
      </c>
      <c r="AJ197" s="61">
        <f>VLOOKUP(A197,'BASE LOSS COSTS'!$P$55:$Q$69,2)</f>
        <v>2</v>
      </c>
      <c r="AK197" s="61">
        <f>VLOOKUP(A197,'BASE LOSS COSTS'!$V$14:$W$28,2)</f>
        <v>421</v>
      </c>
      <c r="AL197" s="71">
        <f>VLOOKUP($A197,'BASE LOSS COSTS'!$CD$14:$CE$28,2,FALSE)</f>
        <v>39.06</v>
      </c>
      <c r="AM197" s="71">
        <f>VLOOKUP($A197,'BASE LOSS COSTS'!$CG$14:$CH$28,2,FALSE)</f>
        <v>44.1</v>
      </c>
      <c r="AN197" s="71">
        <f>VLOOKUP($A197,'BASE LOSS COSTS'!$CJ$14:$CK$28,2,FALSE)</f>
        <v>60.48</v>
      </c>
      <c r="AO197" s="61">
        <f>VLOOKUP(A197,'BASE LOSS COSTS'!$S$55:$T$69,2)</f>
        <v>18</v>
      </c>
      <c r="AP197" s="61">
        <f>VLOOKUP(A197,'BASE LOSS COSTS'!$A$35:$B$49,2)</f>
        <v>336</v>
      </c>
      <c r="AQ197" s="61">
        <f>VLOOKUP(A197,'BASE LOSS COSTS'!$D$35:$E$49,2)</f>
        <v>290</v>
      </c>
      <c r="AR197" s="61">
        <f>VLOOKUP(A197,'BASE LOSS COSTS'!$G$35:$H$49,2)</f>
        <v>370</v>
      </c>
      <c r="AS197" s="61">
        <f>VLOOKUP(A197,'BASE LOSS COSTS'!$J$35:$K$49,2)</f>
        <v>370</v>
      </c>
      <c r="AT197" s="61">
        <f>VLOOKUP(A197,'BASE LOSS COSTS'!$M$35:$N$49,2)</f>
        <v>319</v>
      </c>
      <c r="AU197" s="61">
        <f>VLOOKUP(A197,'BASE LOSS COSTS'!$P$35:$Q$49,2)</f>
        <v>319</v>
      </c>
      <c r="AV197" s="61">
        <f>VLOOKUP(A197,'BASE LOSS COSTS'!$S$35:$T$49,2)</f>
        <v>168</v>
      </c>
      <c r="AW197" s="61">
        <f>VLOOKUP(A197,'BASE LOSS COSTS'!$V$35:$W$49,2)</f>
        <v>168</v>
      </c>
      <c r="AX197" s="61">
        <f>VLOOKUP(A197,'BASE LOSS COSTS'!$Y$35:$Z$49,2)</f>
        <v>145</v>
      </c>
      <c r="AY197" s="61">
        <f>VLOOKUP(A197,'BASE LOSS COSTS'!$AB$35:$AC$49,2)</f>
        <v>145</v>
      </c>
      <c r="AZ197" s="61">
        <f>VLOOKUP(A197,'BASE LOSS COSTS'!$AE$35:$AF$49,2)</f>
        <v>198</v>
      </c>
      <c r="BA197" s="61">
        <f>VLOOKUP(A197,'BASE LOSS COSTS'!$AH$35:$AI$49,2)</f>
        <v>307</v>
      </c>
      <c r="BB197" s="61">
        <f>VLOOKUP(A197,'BASE LOSS COSTS'!$AK$35:$AL$49,2)</f>
        <v>307</v>
      </c>
      <c r="BC197" s="61">
        <f>VLOOKUP(A197,'BASE LOSS COSTS'!$AN$35:$AO$49,2)</f>
        <v>91</v>
      </c>
      <c r="BD197" s="61">
        <f>VLOOKUP(A197,'BASE LOSS COSTS'!$AQ$35:$AR$49,2)</f>
        <v>91</v>
      </c>
      <c r="BE197" s="61">
        <f>VLOOKUP(A197,'BASE LOSS COSTS'!$AT$35:$AU$49,2)</f>
        <v>359</v>
      </c>
      <c r="BF197" s="61">
        <f>VLOOKUP(A197,'BASE LOSS COSTS'!$AW$35:$AX$49,2,FALSE)</f>
        <v>310</v>
      </c>
      <c r="BG197" s="61">
        <f>VLOOKUP(A197,'BASE LOSS COSTS'!$AZ$35:$BA$49,2)</f>
        <v>217</v>
      </c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9"/>
      <c r="CG197" s="39"/>
    </row>
    <row r="198" spans="1:85">
      <c r="A198" s="41">
        <v>116</v>
      </c>
      <c r="B198" s="41">
        <v>67846</v>
      </c>
      <c r="C198" s="49">
        <f>VLOOKUP(A198,'BASE LOSS COSTS'!$A$14:$B$28,2)</f>
        <v>121</v>
      </c>
      <c r="D198" s="70">
        <f>VLOOKUP($A198,'BASE LOSS COSTS'!$Y$14:$Z$28,2,FALSE)</f>
        <v>0.63</v>
      </c>
      <c r="E198" s="70">
        <f>VLOOKUP($A198,'BASE LOSS COSTS'!$AB$14:$AC$28,2,FALSE)</f>
        <v>1.26</v>
      </c>
      <c r="F198" s="70">
        <f>VLOOKUP($A198,'BASE LOSS COSTS'!$AE$14:$AF$28,2,FALSE)</f>
        <v>1.89</v>
      </c>
      <c r="G198" s="49">
        <f>VLOOKUP(A198,'BASE LOSS COSTS'!$A$55:$B$69,2)</f>
        <v>3</v>
      </c>
      <c r="H198" s="61">
        <f>VLOOKUP(A198,'BASE LOSS COSTS'!$D$14:$E$28,2)</f>
        <v>146</v>
      </c>
      <c r="I198" s="61">
        <f>VLOOKUP($A198,'BASE LOSS COSTS'!$AH$14:$AI$28,2,FALSE)</f>
        <v>1</v>
      </c>
      <c r="J198" s="61">
        <f>VLOOKUP($A198,'BASE LOSS COSTS'!$AK$14:$AL$28,2,FALSE)</f>
        <v>2</v>
      </c>
      <c r="K198" s="61">
        <f>VLOOKUP($A198,'BASE LOSS COSTS'!$AN$14:$AO$28,2,FALSE)</f>
        <v>3</v>
      </c>
      <c r="L198" s="61">
        <f>VLOOKUP($A198,'BASE LOSS COSTS'!$AQ$14:$AR$28,2,FALSE)</f>
        <v>5</v>
      </c>
      <c r="M198" s="61">
        <f>VLOOKUP(A198,'BASE LOSS COSTS'!$G$14:$H$28,2)</f>
        <v>116</v>
      </c>
      <c r="N198" s="71">
        <f>VLOOKUP($A198,'BASE LOSS COSTS'!$AT$14:$AU$28,2,FALSE)</f>
        <v>0.62</v>
      </c>
      <c r="O198" s="71">
        <f>VLOOKUP($A198,'BASE LOSS COSTS'!$AW$14:$AX$28,2,FALSE)</f>
        <v>1.25</v>
      </c>
      <c r="P198" s="71">
        <f>VLOOKUP($A198,'BASE LOSS COSTS'!$AZ$14:$BA$28,2,FALSE)</f>
        <v>1.87</v>
      </c>
      <c r="Q198" s="49">
        <f>VLOOKUP(A198,'BASE LOSS COSTS'!$D$55:$E$69,2)</f>
        <v>11</v>
      </c>
      <c r="R198" s="49">
        <f>VLOOKUP(A198,'BASE LOSS COSTS'!$V$55:$W$69,2)</f>
        <v>8</v>
      </c>
      <c r="S198" s="61">
        <f>VLOOKUP(A198,'BASE LOSS COSTS'!$J$14:$K$28,2)</f>
        <v>129</v>
      </c>
      <c r="T198" s="49">
        <f>VLOOKUP(A198,'BASE LOSS COSTS'!$G$55:$H$69,2)</f>
        <v>7</v>
      </c>
      <c r="U198" s="61">
        <f>VLOOKUP(A198,'BASE LOSS COSTS'!$M$14:$N$28,2)</f>
        <v>536</v>
      </c>
      <c r="V198" s="71">
        <f>VLOOKUP($A198,'BASE LOSS COSTS'!$BC$14:$BD$28,2,FALSE)</f>
        <v>1.26</v>
      </c>
      <c r="W198" s="71">
        <f>VLOOKUP($A198,'BASE LOSS COSTS'!$BF$14:$BG$28,2,FALSE)</f>
        <v>1.89</v>
      </c>
      <c r="X198" s="71">
        <f>VLOOKUP($A198,'BASE LOSS COSTS'!$BI$14:$BJ$28,2,FALSE)</f>
        <v>2.52</v>
      </c>
      <c r="Y198" s="61">
        <f>VLOOKUP(A198,'BASE LOSS COSTS'!$J$55:$K$69,2)</f>
        <v>19</v>
      </c>
      <c r="Z198" s="61">
        <f>VLOOKUP(A198,'BASE LOSS COSTS'!$Y$55:$Z$69,2)</f>
        <v>15</v>
      </c>
      <c r="AA198" s="61">
        <f>VLOOKUP(A198,'BASE LOSS COSTS'!$P$14:$Q$28,2)</f>
        <v>127</v>
      </c>
      <c r="AB198" s="71">
        <f>VLOOKUP($A198,'BASE LOSS COSTS'!$BL$14:$BM$28,2,FALSE)</f>
        <v>0.63</v>
      </c>
      <c r="AC198" s="71">
        <f>VLOOKUP($A198,'BASE LOSS COSTS'!$BO$14:$BP$28,2,FALSE)</f>
        <v>1.26</v>
      </c>
      <c r="AD198" s="71">
        <f>VLOOKUP($A198,'BASE LOSS COSTS'!$BR$14:$BS$28,2,FALSE)</f>
        <v>1.89</v>
      </c>
      <c r="AE198" s="61">
        <f>VLOOKUP(A198,'BASE LOSS COSTS'!$M$55:$N$69,2)</f>
        <v>2</v>
      </c>
      <c r="AF198" s="61">
        <f>VLOOKUP(A198,'BASE LOSS COSTS'!$S$14:$T$28,2)</f>
        <v>51</v>
      </c>
      <c r="AG198" s="71">
        <f>VLOOKUP($A198,'BASE LOSS COSTS'!$BU$14:$BV$28,2,FALSE)</f>
        <v>6.3</v>
      </c>
      <c r="AH198" s="71">
        <f>VLOOKUP($A198,'BASE LOSS COSTS'!$BX$14:$BY$28,2,FALSE)</f>
        <v>6.93</v>
      </c>
      <c r="AI198" s="71">
        <f>VLOOKUP($A198,'BASE LOSS COSTS'!$CA$14:$CB$28,2,FALSE)</f>
        <v>8.19</v>
      </c>
      <c r="AJ198" s="61">
        <f>VLOOKUP(A198,'BASE LOSS COSTS'!$P$55:$Q$69,2)</f>
        <v>2</v>
      </c>
      <c r="AK198" s="61">
        <f>VLOOKUP(A198,'BASE LOSS COSTS'!$V$14:$W$28,2)</f>
        <v>421</v>
      </c>
      <c r="AL198" s="71">
        <f>VLOOKUP($A198,'BASE LOSS COSTS'!$CD$14:$CE$28,2,FALSE)</f>
        <v>39.06</v>
      </c>
      <c r="AM198" s="71">
        <f>VLOOKUP($A198,'BASE LOSS COSTS'!$CG$14:$CH$28,2,FALSE)</f>
        <v>44.1</v>
      </c>
      <c r="AN198" s="71">
        <f>VLOOKUP($A198,'BASE LOSS COSTS'!$CJ$14:$CK$28,2,FALSE)</f>
        <v>60.48</v>
      </c>
      <c r="AO198" s="61">
        <f>VLOOKUP(A198,'BASE LOSS COSTS'!$S$55:$T$69,2)</f>
        <v>18</v>
      </c>
      <c r="AP198" s="61">
        <f>VLOOKUP(A198,'BASE LOSS COSTS'!$A$35:$B$49,2)</f>
        <v>336</v>
      </c>
      <c r="AQ198" s="61">
        <f>VLOOKUP(A198,'BASE LOSS COSTS'!$D$35:$E$49,2)</f>
        <v>290</v>
      </c>
      <c r="AR198" s="61">
        <f>VLOOKUP(A198,'BASE LOSS COSTS'!$G$35:$H$49,2)</f>
        <v>370</v>
      </c>
      <c r="AS198" s="61">
        <f>VLOOKUP(A198,'BASE LOSS COSTS'!$J$35:$K$49,2)</f>
        <v>370</v>
      </c>
      <c r="AT198" s="61">
        <f>VLOOKUP(A198,'BASE LOSS COSTS'!$M$35:$N$49,2)</f>
        <v>319</v>
      </c>
      <c r="AU198" s="61">
        <f>VLOOKUP(A198,'BASE LOSS COSTS'!$P$35:$Q$49,2)</f>
        <v>319</v>
      </c>
      <c r="AV198" s="61">
        <f>VLOOKUP(A198,'BASE LOSS COSTS'!$S$35:$T$49,2)</f>
        <v>168</v>
      </c>
      <c r="AW198" s="61">
        <f>VLOOKUP(A198,'BASE LOSS COSTS'!$V$35:$W$49,2)</f>
        <v>168</v>
      </c>
      <c r="AX198" s="61">
        <f>VLOOKUP(A198,'BASE LOSS COSTS'!$Y$35:$Z$49,2)</f>
        <v>145</v>
      </c>
      <c r="AY198" s="61">
        <f>VLOOKUP(A198,'BASE LOSS COSTS'!$AB$35:$AC$49,2)</f>
        <v>145</v>
      </c>
      <c r="AZ198" s="61">
        <f>VLOOKUP(A198,'BASE LOSS COSTS'!$AE$35:$AF$49,2)</f>
        <v>198</v>
      </c>
      <c r="BA198" s="61">
        <f>VLOOKUP(A198,'BASE LOSS COSTS'!$AH$35:$AI$49,2)</f>
        <v>307</v>
      </c>
      <c r="BB198" s="61">
        <f>VLOOKUP(A198,'BASE LOSS COSTS'!$AK$35:$AL$49,2)</f>
        <v>307</v>
      </c>
      <c r="BC198" s="61">
        <f>VLOOKUP(A198,'BASE LOSS COSTS'!$AN$35:$AO$49,2)</f>
        <v>91</v>
      </c>
      <c r="BD198" s="61">
        <f>VLOOKUP(A198,'BASE LOSS COSTS'!$AQ$35:$AR$49,2)</f>
        <v>91</v>
      </c>
      <c r="BE198" s="61">
        <f>VLOOKUP(A198,'BASE LOSS COSTS'!$AT$35:$AU$49,2)</f>
        <v>359</v>
      </c>
      <c r="BF198" s="61">
        <f>VLOOKUP(A198,'BASE LOSS COSTS'!$AW$35:$AX$49,2,FALSE)</f>
        <v>310</v>
      </c>
      <c r="BG198" s="61">
        <f>VLOOKUP(A198,'BASE LOSS COSTS'!$AZ$35:$BA$49,2)</f>
        <v>217</v>
      </c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9"/>
      <c r="CG198" s="39"/>
    </row>
    <row r="199" spans="1:85">
      <c r="A199" s="41">
        <v>116</v>
      </c>
      <c r="B199" s="41">
        <v>67849</v>
      </c>
      <c r="C199" s="49">
        <f>VLOOKUP(A199,'BASE LOSS COSTS'!$A$14:$B$28,2)</f>
        <v>121</v>
      </c>
      <c r="D199" s="70">
        <f>VLOOKUP($A199,'BASE LOSS COSTS'!$Y$14:$Z$28,2,FALSE)</f>
        <v>0.63</v>
      </c>
      <c r="E199" s="70">
        <f>VLOOKUP($A199,'BASE LOSS COSTS'!$AB$14:$AC$28,2,FALSE)</f>
        <v>1.26</v>
      </c>
      <c r="F199" s="70">
        <f>VLOOKUP($A199,'BASE LOSS COSTS'!$AE$14:$AF$28,2,FALSE)</f>
        <v>1.89</v>
      </c>
      <c r="G199" s="49">
        <f>VLOOKUP(A199,'BASE LOSS COSTS'!$A$55:$B$69,2)</f>
        <v>3</v>
      </c>
      <c r="H199" s="61">
        <f>VLOOKUP(A199,'BASE LOSS COSTS'!$D$14:$E$28,2)</f>
        <v>146</v>
      </c>
      <c r="I199" s="61">
        <f>VLOOKUP($A199,'BASE LOSS COSTS'!$AH$14:$AI$28,2,FALSE)</f>
        <v>1</v>
      </c>
      <c r="J199" s="61">
        <f>VLOOKUP($A199,'BASE LOSS COSTS'!$AK$14:$AL$28,2,FALSE)</f>
        <v>2</v>
      </c>
      <c r="K199" s="61">
        <f>VLOOKUP($A199,'BASE LOSS COSTS'!$AN$14:$AO$28,2,FALSE)</f>
        <v>3</v>
      </c>
      <c r="L199" s="61">
        <f>VLOOKUP($A199,'BASE LOSS COSTS'!$AQ$14:$AR$28,2,FALSE)</f>
        <v>5</v>
      </c>
      <c r="M199" s="61">
        <f>VLOOKUP(A199,'BASE LOSS COSTS'!$G$14:$H$28,2)</f>
        <v>116</v>
      </c>
      <c r="N199" s="71">
        <f>VLOOKUP($A199,'BASE LOSS COSTS'!$AT$14:$AU$28,2,FALSE)</f>
        <v>0.62</v>
      </c>
      <c r="O199" s="71">
        <f>VLOOKUP($A199,'BASE LOSS COSTS'!$AW$14:$AX$28,2,FALSE)</f>
        <v>1.25</v>
      </c>
      <c r="P199" s="71">
        <f>VLOOKUP($A199,'BASE LOSS COSTS'!$AZ$14:$BA$28,2,FALSE)</f>
        <v>1.87</v>
      </c>
      <c r="Q199" s="49">
        <f>VLOOKUP(A199,'BASE LOSS COSTS'!$D$55:$E$69,2)</f>
        <v>11</v>
      </c>
      <c r="R199" s="49">
        <f>VLOOKUP(A199,'BASE LOSS COSTS'!$V$55:$W$69,2)</f>
        <v>8</v>
      </c>
      <c r="S199" s="61">
        <f>VLOOKUP(A199,'BASE LOSS COSTS'!$J$14:$K$28,2)</f>
        <v>129</v>
      </c>
      <c r="T199" s="49">
        <f>VLOOKUP(A199,'BASE LOSS COSTS'!$G$55:$H$69,2)</f>
        <v>7</v>
      </c>
      <c r="U199" s="61">
        <f>VLOOKUP(A199,'BASE LOSS COSTS'!$M$14:$N$28,2)</f>
        <v>536</v>
      </c>
      <c r="V199" s="71">
        <f>VLOOKUP($A199,'BASE LOSS COSTS'!$BC$14:$BD$28,2,FALSE)</f>
        <v>1.26</v>
      </c>
      <c r="W199" s="71">
        <f>VLOOKUP($A199,'BASE LOSS COSTS'!$BF$14:$BG$28,2,FALSE)</f>
        <v>1.89</v>
      </c>
      <c r="X199" s="71">
        <f>VLOOKUP($A199,'BASE LOSS COSTS'!$BI$14:$BJ$28,2,FALSE)</f>
        <v>2.52</v>
      </c>
      <c r="Y199" s="61">
        <f>VLOOKUP(A199,'BASE LOSS COSTS'!$J$55:$K$69,2)</f>
        <v>19</v>
      </c>
      <c r="Z199" s="61">
        <f>VLOOKUP(A199,'BASE LOSS COSTS'!$Y$55:$Z$69,2)</f>
        <v>15</v>
      </c>
      <c r="AA199" s="61">
        <f>VLOOKUP(A199,'BASE LOSS COSTS'!$P$14:$Q$28,2)</f>
        <v>127</v>
      </c>
      <c r="AB199" s="71">
        <f>VLOOKUP($A199,'BASE LOSS COSTS'!$BL$14:$BM$28,2,FALSE)</f>
        <v>0.63</v>
      </c>
      <c r="AC199" s="71">
        <f>VLOOKUP($A199,'BASE LOSS COSTS'!$BO$14:$BP$28,2,FALSE)</f>
        <v>1.26</v>
      </c>
      <c r="AD199" s="71">
        <f>VLOOKUP($A199,'BASE LOSS COSTS'!$BR$14:$BS$28,2,FALSE)</f>
        <v>1.89</v>
      </c>
      <c r="AE199" s="61">
        <f>VLOOKUP(A199,'BASE LOSS COSTS'!$M$55:$N$69,2)</f>
        <v>2</v>
      </c>
      <c r="AF199" s="61">
        <f>VLOOKUP(A199,'BASE LOSS COSTS'!$S$14:$T$28,2)</f>
        <v>51</v>
      </c>
      <c r="AG199" s="71">
        <f>VLOOKUP($A199,'BASE LOSS COSTS'!$BU$14:$BV$28,2,FALSE)</f>
        <v>6.3</v>
      </c>
      <c r="AH199" s="71">
        <f>VLOOKUP($A199,'BASE LOSS COSTS'!$BX$14:$BY$28,2,FALSE)</f>
        <v>6.93</v>
      </c>
      <c r="AI199" s="71">
        <f>VLOOKUP($A199,'BASE LOSS COSTS'!$CA$14:$CB$28,2,FALSE)</f>
        <v>8.19</v>
      </c>
      <c r="AJ199" s="61">
        <f>VLOOKUP(A199,'BASE LOSS COSTS'!$P$55:$Q$69,2)</f>
        <v>2</v>
      </c>
      <c r="AK199" s="61">
        <f>VLOOKUP(A199,'BASE LOSS COSTS'!$V$14:$W$28,2)</f>
        <v>421</v>
      </c>
      <c r="AL199" s="71">
        <f>VLOOKUP($A199,'BASE LOSS COSTS'!$CD$14:$CE$28,2,FALSE)</f>
        <v>39.06</v>
      </c>
      <c r="AM199" s="71">
        <f>VLOOKUP($A199,'BASE LOSS COSTS'!$CG$14:$CH$28,2,FALSE)</f>
        <v>44.1</v>
      </c>
      <c r="AN199" s="71">
        <f>VLOOKUP($A199,'BASE LOSS COSTS'!$CJ$14:$CK$28,2,FALSE)</f>
        <v>60.48</v>
      </c>
      <c r="AO199" s="61">
        <f>VLOOKUP(A199,'BASE LOSS COSTS'!$S$55:$T$69,2)</f>
        <v>18</v>
      </c>
      <c r="AP199" s="61">
        <f>VLOOKUP(A199,'BASE LOSS COSTS'!$A$35:$B$49,2)</f>
        <v>336</v>
      </c>
      <c r="AQ199" s="61">
        <f>VLOOKUP(A199,'BASE LOSS COSTS'!$D$35:$E$49,2)</f>
        <v>290</v>
      </c>
      <c r="AR199" s="61">
        <f>VLOOKUP(A199,'BASE LOSS COSTS'!$G$35:$H$49,2)</f>
        <v>370</v>
      </c>
      <c r="AS199" s="61">
        <f>VLOOKUP(A199,'BASE LOSS COSTS'!$J$35:$K$49,2)</f>
        <v>370</v>
      </c>
      <c r="AT199" s="61">
        <f>VLOOKUP(A199,'BASE LOSS COSTS'!$M$35:$N$49,2)</f>
        <v>319</v>
      </c>
      <c r="AU199" s="61">
        <f>VLOOKUP(A199,'BASE LOSS COSTS'!$P$35:$Q$49,2)</f>
        <v>319</v>
      </c>
      <c r="AV199" s="61">
        <f>VLOOKUP(A199,'BASE LOSS COSTS'!$S$35:$T$49,2)</f>
        <v>168</v>
      </c>
      <c r="AW199" s="61">
        <f>VLOOKUP(A199,'BASE LOSS COSTS'!$V$35:$W$49,2)</f>
        <v>168</v>
      </c>
      <c r="AX199" s="61">
        <f>VLOOKUP(A199,'BASE LOSS COSTS'!$Y$35:$Z$49,2)</f>
        <v>145</v>
      </c>
      <c r="AY199" s="61">
        <f>VLOOKUP(A199,'BASE LOSS COSTS'!$AB$35:$AC$49,2)</f>
        <v>145</v>
      </c>
      <c r="AZ199" s="61">
        <f>VLOOKUP(A199,'BASE LOSS COSTS'!$AE$35:$AF$49,2)</f>
        <v>198</v>
      </c>
      <c r="BA199" s="61">
        <f>VLOOKUP(A199,'BASE LOSS COSTS'!$AH$35:$AI$49,2)</f>
        <v>307</v>
      </c>
      <c r="BB199" s="61">
        <f>VLOOKUP(A199,'BASE LOSS COSTS'!$AK$35:$AL$49,2)</f>
        <v>307</v>
      </c>
      <c r="BC199" s="61">
        <f>VLOOKUP(A199,'BASE LOSS COSTS'!$AN$35:$AO$49,2)</f>
        <v>91</v>
      </c>
      <c r="BD199" s="61">
        <f>VLOOKUP(A199,'BASE LOSS COSTS'!$AQ$35:$AR$49,2)</f>
        <v>91</v>
      </c>
      <c r="BE199" s="61">
        <f>VLOOKUP(A199,'BASE LOSS COSTS'!$AT$35:$AU$49,2)</f>
        <v>359</v>
      </c>
      <c r="BF199" s="61">
        <f>VLOOKUP(A199,'BASE LOSS COSTS'!$AW$35:$AX$49,2,FALSE)</f>
        <v>310</v>
      </c>
      <c r="BG199" s="61">
        <f>VLOOKUP(A199,'BASE LOSS COSTS'!$AZ$35:$BA$49,2)</f>
        <v>217</v>
      </c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9"/>
      <c r="CG199" s="39"/>
    </row>
    <row r="200" spans="1:85">
      <c r="A200" s="41">
        <v>116</v>
      </c>
      <c r="B200" s="41">
        <v>67850</v>
      </c>
      <c r="C200" s="49">
        <f>VLOOKUP(A200,'BASE LOSS COSTS'!$A$14:$B$28,2)</f>
        <v>121</v>
      </c>
      <c r="D200" s="70">
        <f>VLOOKUP($A200,'BASE LOSS COSTS'!$Y$14:$Z$28,2,FALSE)</f>
        <v>0.63</v>
      </c>
      <c r="E200" s="70">
        <f>VLOOKUP($A200,'BASE LOSS COSTS'!$AB$14:$AC$28,2,FALSE)</f>
        <v>1.26</v>
      </c>
      <c r="F200" s="70">
        <f>VLOOKUP($A200,'BASE LOSS COSTS'!$AE$14:$AF$28,2,FALSE)</f>
        <v>1.89</v>
      </c>
      <c r="G200" s="49">
        <f>VLOOKUP(A200,'BASE LOSS COSTS'!$A$55:$B$69,2)</f>
        <v>3</v>
      </c>
      <c r="H200" s="61">
        <f>VLOOKUP(A200,'BASE LOSS COSTS'!$D$14:$E$28,2)</f>
        <v>146</v>
      </c>
      <c r="I200" s="61">
        <f>VLOOKUP($A200,'BASE LOSS COSTS'!$AH$14:$AI$28,2,FALSE)</f>
        <v>1</v>
      </c>
      <c r="J200" s="61">
        <f>VLOOKUP($A200,'BASE LOSS COSTS'!$AK$14:$AL$28,2,FALSE)</f>
        <v>2</v>
      </c>
      <c r="K200" s="61">
        <f>VLOOKUP($A200,'BASE LOSS COSTS'!$AN$14:$AO$28,2,FALSE)</f>
        <v>3</v>
      </c>
      <c r="L200" s="61">
        <f>VLOOKUP($A200,'BASE LOSS COSTS'!$AQ$14:$AR$28,2,FALSE)</f>
        <v>5</v>
      </c>
      <c r="M200" s="61">
        <f>VLOOKUP(A200,'BASE LOSS COSTS'!$G$14:$H$28,2)</f>
        <v>116</v>
      </c>
      <c r="N200" s="71">
        <f>VLOOKUP($A200,'BASE LOSS COSTS'!$AT$14:$AU$28,2,FALSE)</f>
        <v>0.62</v>
      </c>
      <c r="O200" s="71">
        <f>VLOOKUP($A200,'BASE LOSS COSTS'!$AW$14:$AX$28,2,FALSE)</f>
        <v>1.25</v>
      </c>
      <c r="P200" s="71">
        <f>VLOOKUP($A200,'BASE LOSS COSTS'!$AZ$14:$BA$28,2,FALSE)</f>
        <v>1.87</v>
      </c>
      <c r="Q200" s="49">
        <f>VLOOKUP(A200,'BASE LOSS COSTS'!$D$55:$E$69,2)</f>
        <v>11</v>
      </c>
      <c r="R200" s="49">
        <f>VLOOKUP(A200,'BASE LOSS COSTS'!$V$55:$W$69,2)</f>
        <v>8</v>
      </c>
      <c r="S200" s="61">
        <f>VLOOKUP(A200,'BASE LOSS COSTS'!$J$14:$K$28,2)</f>
        <v>129</v>
      </c>
      <c r="T200" s="49">
        <f>VLOOKUP(A200,'BASE LOSS COSTS'!$G$55:$H$69,2)</f>
        <v>7</v>
      </c>
      <c r="U200" s="61">
        <f>VLOOKUP(A200,'BASE LOSS COSTS'!$M$14:$N$28,2)</f>
        <v>536</v>
      </c>
      <c r="V200" s="71">
        <f>VLOOKUP($A200,'BASE LOSS COSTS'!$BC$14:$BD$28,2,FALSE)</f>
        <v>1.26</v>
      </c>
      <c r="W200" s="71">
        <f>VLOOKUP($A200,'BASE LOSS COSTS'!$BF$14:$BG$28,2,FALSE)</f>
        <v>1.89</v>
      </c>
      <c r="X200" s="71">
        <f>VLOOKUP($A200,'BASE LOSS COSTS'!$BI$14:$BJ$28,2,FALSE)</f>
        <v>2.52</v>
      </c>
      <c r="Y200" s="61">
        <f>VLOOKUP(A200,'BASE LOSS COSTS'!$J$55:$K$69,2)</f>
        <v>19</v>
      </c>
      <c r="Z200" s="61">
        <f>VLOOKUP(A200,'BASE LOSS COSTS'!$Y$55:$Z$69,2)</f>
        <v>15</v>
      </c>
      <c r="AA200" s="61">
        <f>VLOOKUP(A200,'BASE LOSS COSTS'!$P$14:$Q$28,2)</f>
        <v>127</v>
      </c>
      <c r="AB200" s="71">
        <f>VLOOKUP($A200,'BASE LOSS COSTS'!$BL$14:$BM$28,2,FALSE)</f>
        <v>0.63</v>
      </c>
      <c r="AC200" s="71">
        <f>VLOOKUP($A200,'BASE LOSS COSTS'!$BO$14:$BP$28,2,FALSE)</f>
        <v>1.26</v>
      </c>
      <c r="AD200" s="71">
        <f>VLOOKUP($A200,'BASE LOSS COSTS'!$BR$14:$BS$28,2,FALSE)</f>
        <v>1.89</v>
      </c>
      <c r="AE200" s="61">
        <f>VLOOKUP(A200,'BASE LOSS COSTS'!$M$55:$N$69,2)</f>
        <v>2</v>
      </c>
      <c r="AF200" s="61">
        <f>VLOOKUP(A200,'BASE LOSS COSTS'!$S$14:$T$28,2)</f>
        <v>51</v>
      </c>
      <c r="AG200" s="71">
        <f>VLOOKUP($A200,'BASE LOSS COSTS'!$BU$14:$BV$28,2,FALSE)</f>
        <v>6.3</v>
      </c>
      <c r="AH200" s="71">
        <f>VLOOKUP($A200,'BASE LOSS COSTS'!$BX$14:$BY$28,2,FALSE)</f>
        <v>6.93</v>
      </c>
      <c r="AI200" s="71">
        <f>VLOOKUP($A200,'BASE LOSS COSTS'!$CA$14:$CB$28,2,FALSE)</f>
        <v>8.19</v>
      </c>
      <c r="AJ200" s="61">
        <f>VLOOKUP(A200,'BASE LOSS COSTS'!$P$55:$Q$69,2)</f>
        <v>2</v>
      </c>
      <c r="AK200" s="61">
        <f>VLOOKUP(A200,'BASE LOSS COSTS'!$V$14:$W$28,2)</f>
        <v>421</v>
      </c>
      <c r="AL200" s="71">
        <f>VLOOKUP($A200,'BASE LOSS COSTS'!$CD$14:$CE$28,2,FALSE)</f>
        <v>39.06</v>
      </c>
      <c r="AM200" s="71">
        <f>VLOOKUP($A200,'BASE LOSS COSTS'!$CG$14:$CH$28,2,FALSE)</f>
        <v>44.1</v>
      </c>
      <c r="AN200" s="71">
        <f>VLOOKUP($A200,'BASE LOSS COSTS'!$CJ$14:$CK$28,2,FALSE)</f>
        <v>60.48</v>
      </c>
      <c r="AO200" s="61">
        <f>VLOOKUP(A200,'BASE LOSS COSTS'!$S$55:$T$69,2)</f>
        <v>18</v>
      </c>
      <c r="AP200" s="61">
        <f>VLOOKUP(A200,'BASE LOSS COSTS'!$A$35:$B$49,2)</f>
        <v>336</v>
      </c>
      <c r="AQ200" s="61">
        <f>VLOOKUP(A200,'BASE LOSS COSTS'!$D$35:$E$49,2)</f>
        <v>290</v>
      </c>
      <c r="AR200" s="61">
        <f>VLOOKUP(A200,'BASE LOSS COSTS'!$G$35:$H$49,2)</f>
        <v>370</v>
      </c>
      <c r="AS200" s="61">
        <f>VLOOKUP(A200,'BASE LOSS COSTS'!$J$35:$K$49,2)</f>
        <v>370</v>
      </c>
      <c r="AT200" s="61">
        <f>VLOOKUP(A200,'BASE LOSS COSTS'!$M$35:$N$49,2)</f>
        <v>319</v>
      </c>
      <c r="AU200" s="61">
        <f>VLOOKUP(A200,'BASE LOSS COSTS'!$P$35:$Q$49,2)</f>
        <v>319</v>
      </c>
      <c r="AV200" s="61">
        <f>VLOOKUP(A200,'BASE LOSS COSTS'!$S$35:$T$49,2)</f>
        <v>168</v>
      </c>
      <c r="AW200" s="61">
        <f>VLOOKUP(A200,'BASE LOSS COSTS'!$V$35:$W$49,2)</f>
        <v>168</v>
      </c>
      <c r="AX200" s="61">
        <f>VLOOKUP(A200,'BASE LOSS COSTS'!$Y$35:$Z$49,2)</f>
        <v>145</v>
      </c>
      <c r="AY200" s="61">
        <f>VLOOKUP(A200,'BASE LOSS COSTS'!$AB$35:$AC$49,2)</f>
        <v>145</v>
      </c>
      <c r="AZ200" s="61">
        <f>VLOOKUP(A200,'BASE LOSS COSTS'!$AE$35:$AF$49,2)</f>
        <v>198</v>
      </c>
      <c r="BA200" s="61">
        <f>VLOOKUP(A200,'BASE LOSS COSTS'!$AH$35:$AI$49,2)</f>
        <v>307</v>
      </c>
      <c r="BB200" s="61">
        <f>VLOOKUP(A200,'BASE LOSS COSTS'!$AK$35:$AL$49,2)</f>
        <v>307</v>
      </c>
      <c r="BC200" s="61">
        <f>VLOOKUP(A200,'BASE LOSS COSTS'!$AN$35:$AO$49,2)</f>
        <v>91</v>
      </c>
      <c r="BD200" s="61">
        <f>VLOOKUP(A200,'BASE LOSS COSTS'!$AQ$35:$AR$49,2)</f>
        <v>91</v>
      </c>
      <c r="BE200" s="61">
        <f>VLOOKUP(A200,'BASE LOSS COSTS'!$AT$35:$AU$49,2)</f>
        <v>359</v>
      </c>
      <c r="BF200" s="61">
        <f>VLOOKUP(A200,'BASE LOSS COSTS'!$AW$35:$AX$49,2,FALSE)</f>
        <v>310</v>
      </c>
      <c r="BG200" s="61">
        <f>VLOOKUP(A200,'BASE LOSS COSTS'!$AZ$35:$BA$49,2)</f>
        <v>217</v>
      </c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9"/>
      <c r="CG200" s="39"/>
    </row>
    <row r="201" spans="1:85">
      <c r="A201" s="41">
        <v>116</v>
      </c>
      <c r="B201" s="41">
        <v>67851</v>
      </c>
      <c r="C201" s="49">
        <f>VLOOKUP(A201,'BASE LOSS COSTS'!$A$14:$B$28,2)</f>
        <v>121</v>
      </c>
      <c r="D201" s="70">
        <f>VLOOKUP($A201,'BASE LOSS COSTS'!$Y$14:$Z$28,2,FALSE)</f>
        <v>0.63</v>
      </c>
      <c r="E201" s="70">
        <f>VLOOKUP($A201,'BASE LOSS COSTS'!$AB$14:$AC$28,2,FALSE)</f>
        <v>1.26</v>
      </c>
      <c r="F201" s="70">
        <f>VLOOKUP($A201,'BASE LOSS COSTS'!$AE$14:$AF$28,2,FALSE)</f>
        <v>1.89</v>
      </c>
      <c r="G201" s="49">
        <f>VLOOKUP(A201,'BASE LOSS COSTS'!$A$55:$B$69,2)</f>
        <v>3</v>
      </c>
      <c r="H201" s="61">
        <f>VLOOKUP(A201,'BASE LOSS COSTS'!$D$14:$E$28,2)</f>
        <v>146</v>
      </c>
      <c r="I201" s="61">
        <f>VLOOKUP($A201,'BASE LOSS COSTS'!$AH$14:$AI$28,2,FALSE)</f>
        <v>1</v>
      </c>
      <c r="J201" s="61">
        <f>VLOOKUP($A201,'BASE LOSS COSTS'!$AK$14:$AL$28,2,FALSE)</f>
        <v>2</v>
      </c>
      <c r="K201" s="61">
        <f>VLOOKUP($A201,'BASE LOSS COSTS'!$AN$14:$AO$28,2,FALSE)</f>
        <v>3</v>
      </c>
      <c r="L201" s="61">
        <f>VLOOKUP($A201,'BASE LOSS COSTS'!$AQ$14:$AR$28,2,FALSE)</f>
        <v>5</v>
      </c>
      <c r="M201" s="61">
        <f>VLOOKUP(A201,'BASE LOSS COSTS'!$G$14:$H$28,2)</f>
        <v>116</v>
      </c>
      <c r="N201" s="71">
        <f>VLOOKUP($A201,'BASE LOSS COSTS'!$AT$14:$AU$28,2,FALSE)</f>
        <v>0.62</v>
      </c>
      <c r="O201" s="71">
        <f>VLOOKUP($A201,'BASE LOSS COSTS'!$AW$14:$AX$28,2,FALSE)</f>
        <v>1.25</v>
      </c>
      <c r="P201" s="71">
        <f>VLOOKUP($A201,'BASE LOSS COSTS'!$AZ$14:$BA$28,2,FALSE)</f>
        <v>1.87</v>
      </c>
      <c r="Q201" s="49">
        <f>VLOOKUP(A201,'BASE LOSS COSTS'!$D$55:$E$69,2)</f>
        <v>11</v>
      </c>
      <c r="R201" s="49">
        <f>VLOOKUP(A201,'BASE LOSS COSTS'!$V$55:$W$69,2)</f>
        <v>8</v>
      </c>
      <c r="S201" s="61">
        <f>VLOOKUP(A201,'BASE LOSS COSTS'!$J$14:$K$28,2)</f>
        <v>129</v>
      </c>
      <c r="T201" s="49">
        <f>VLOOKUP(A201,'BASE LOSS COSTS'!$G$55:$H$69,2)</f>
        <v>7</v>
      </c>
      <c r="U201" s="61">
        <f>VLOOKUP(A201,'BASE LOSS COSTS'!$M$14:$N$28,2)</f>
        <v>536</v>
      </c>
      <c r="V201" s="71">
        <f>VLOOKUP($A201,'BASE LOSS COSTS'!$BC$14:$BD$28,2,FALSE)</f>
        <v>1.26</v>
      </c>
      <c r="W201" s="71">
        <f>VLOOKUP($A201,'BASE LOSS COSTS'!$BF$14:$BG$28,2,FALSE)</f>
        <v>1.89</v>
      </c>
      <c r="X201" s="71">
        <f>VLOOKUP($A201,'BASE LOSS COSTS'!$BI$14:$BJ$28,2,FALSE)</f>
        <v>2.52</v>
      </c>
      <c r="Y201" s="61">
        <f>VLOOKUP(A201,'BASE LOSS COSTS'!$J$55:$K$69,2)</f>
        <v>19</v>
      </c>
      <c r="Z201" s="61">
        <f>VLOOKUP(A201,'BASE LOSS COSTS'!$Y$55:$Z$69,2)</f>
        <v>15</v>
      </c>
      <c r="AA201" s="61">
        <f>VLOOKUP(A201,'BASE LOSS COSTS'!$P$14:$Q$28,2)</f>
        <v>127</v>
      </c>
      <c r="AB201" s="71">
        <f>VLOOKUP($A201,'BASE LOSS COSTS'!$BL$14:$BM$28,2,FALSE)</f>
        <v>0.63</v>
      </c>
      <c r="AC201" s="71">
        <f>VLOOKUP($A201,'BASE LOSS COSTS'!$BO$14:$BP$28,2,FALSE)</f>
        <v>1.26</v>
      </c>
      <c r="AD201" s="71">
        <f>VLOOKUP($A201,'BASE LOSS COSTS'!$BR$14:$BS$28,2,FALSE)</f>
        <v>1.89</v>
      </c>
      <c r="AE201" s="61">
        <f>VLOOKUP(A201,'BASE LOSS COSTS'!$M$55:$N$69,2)</f>
        <v>2</v>
      </c>
      <c r="AF201" s="61">
        <f>VLOOKUP(A201,'BASE LOSS COSTS'!$S$14:$T$28,2)</f>
        <v>51</v>
      </c>
      <c r="AG201" s="71">
        <f>VLOOKUP($A201,'BASE LOSS COSTS'!$BU$14:$BV$28,2,FALSE)</f>
        <v>6.3</v>
      </c>
      <c r="AH201" s="71">
        <f>VLOOKUP($A201,'BASE LOSS COSTS'!$BX$14:$BY$28,2,FALSE)</f>
        <v>6.93</v>
      </c>
      <c r="AI201" s="71">
        <f>VLOOKUP($A201,'BASE LOSS COSTS'!$CA$14:$CB$28,2,FALSE)</f>
        <v>8.19</v>
      </c>
      <c r="AJ201" s="61">
        <f>VLOOKUP(A201,'BASE LOSS COSTS'!$P$55:$Q$69,2)</f>
        <v>2</v>
      </c>
      <c r="AK201" s="61">
        <f>VLOOKUP(A201,'BASE LOSS COSTS'!$V$14:$W$28,2)</f>
        <v>421</v>
      </c>
      <c r="AL201" s="71">
        <f>VLOOKUP($A201,'BASE LOSS COSTS'!$CD$14:$CE$28,2,FALSE)</f>
        <v>39.06</v>
      </c>
      <c r="AM201" s="71">
        <f>VLOOKUP($A201,'BASE LOSS COSTS'!$CG$14:$CH$28,2,FALSE)</f>
        <v>44.1</v>
      </c>
      <c r="AN201" s="71">
        <f>VLOOKUP($A201,'BASE LOSS COSTS'!$CJ$14:$CK$28,2,FALSE)</f>
        <v>60.48</v>
      </c>
      <c r="AO201" s="61">
        <f>VLOOKUP(A201,'BASE LOSS COSTS'!$S$55:$T$69,2)</f>
        <v>18</v>
      </c>
      <c r="AP201" s="61">
        <f>VLOOKUP(A201,'BASE LOSS COSTS'!$A$35:$B$49,2)</f>
        <v>336</v>
      </c>
      <c r="AQ201" s="61">
        <f>VLOOKUP(A201,'BASE LOSS COSTS'!$D$35:$E$49,2)</f>
        <v>290</v>
      </c>
      <c r="AR201" s="61">
        <f>VLOOKUP(A201,'BASE LOSS COSTS'!$G$35:$H$49,2)</f>
        <v>370</v>
      </c>
      <c r="AS201" s="61">
        <f>VLOOKUP(A201,'BASE LOSS COSTS'!$J$35:$K$49,2)</f>
        <v>370</v>
      </c>
      <c r="AT201" s="61">
        <f>VLOOKUP(A201,'BASE LOSS COSTS'!$M$35:$N$49,2)</f>
        <v>319</v>
      </c>
      <c r="AU201" s="61">
        <f>VLOOKUP(A201,'BASE LOSS COSTS'!$P$35:$Q$49,2)</f>
        <v>319</v>
      </c>
      <c r="AV201" s="61">
        <f>VLOOKUP(A201,'BASE LOSS COSTS'!$S$35:$T$49,2)</f>
        <v>168</v>
      </c>
      <c r="AW201" s="61">
        <f>VLOOKUP(A201,'BASE LOSS COSTS'!$V$35:$W$49,2)</f>
        <v>168</v>
      </c>
      <c r="AX201" s="61">
        <f>VLOOKUP(A201,'BASE LOSS COSTS'!$Y$35:$Z$49,2)</f>
        <v>145</v>
      </c>
      <c r="AY201" s="61">
        <f>VLOOKUP(A201,'BASE LOSS COSTS'!$AB$35:$AC$49,2)</f>
        <v>145</v>
      </c>
      <c r="AZ201" s="61">
        <f>VLOOKUP(A201,'BASE LOSS COSTS'!$AE$35:$AF$49,2)</f>
        <v>198</v>
      </c>
      <c r="BA201" s="61">
        <f>VLOOKUP(A201,'BASE LOSS COSTS'!$AH$35:$AI$49,2)</f>
        <v>307</v>
      </c>
      <c r="BB201" s="61">
        <f>VLOOKUP(A201,'BASE LOSS COSTS'!$AK$35:$AL$49,2)</f>
        <v>307</v>
      </c>
      <c r="BC201" s="61">
        <f>VLOOKUP(A201,'BASE LOSS COSTS'!$AN$35:$AO$49,2)</f>
        <v>91</v>
      </c>
      <c r="BD201" s="61">
        <f>VLOOKUP(A201,'BASE LOSS COSTS'!$AQ$35:$AR$49,2)</f>
        <v>91</v>
      </c>
      <c r="BE201" s="61">
        <f>VLOOKUP(A201,'BASE LOSS COSTS'!$AT$35:$AU$49,2)</f>
        <v>359</v>
      </c>
      <c r="BF201" s="61">
        <f>VLOOKUP(A201,'BASE LOSS COSTS'!$AW$35:$AX$49,2,FALSE)</f>
        <v>310</v>
      </c>
      <c r="BG201" s="61">
        <f>VLOOKUP(A201,'BASE LOSS COSTS'!$AZ$35:$BA$49,2)</f>
        <v>217</v>
      </c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9"/>
      <c r="CG201" s="39"/>
    </row>
    <row r="202" spans="1:85">
      <c r="A202" s="41">
        <v>116</v>
      </c>
      <c r="B202" s="41">
        <v>67853</v>
      </c>
      <c r="C202" s="49">
        <f>VLOOKUP(A202,'BASE LOSS COSTS'!$A$14:$B$28,2)</f>
        <v>121</v>
      </c>
      <c r="D202" s="70">
        <f>VLOOKUP($A202,'BASE LOSS COSTS'!$Y$14:$Z$28,2,FALSE)</f>
        <v>0.63</v>
      </c>
      <c r="E202" s="70">
        <f>VLOOKUP($A202,'BASE LOSS COSTS'!$AB$14:$AC$28,2,FALSE)</f>
        <v>1.26</v>
      </c>
      <c r="F202" s="70">
        <f>VLOOKUP($A202,'BASE LOSS COSTS'!$AE$14:$AF$28,2,FALSE)</f>
        <v>1.89</v>
      </c>
      <c r="G202" s="49">
        <f>VLOOKUP(A202,'BASE LOSS COSTS'!$A$55:$B$69,2)</f>
        <v>3</v>
      </c>
      <c r="H202" s="61">
        <f>VLOOKUP(A202,'BASE LOSS COSTS'!$D$14:$E$28,2)</f>
        <v>146</v>
      </c>
      <c r="I202" s="61">
        <f>VLOOKUP($A202,'BASE LOSS COSTS'!$AH$14:$AI$28,2,FALSE)</f>
        <v>1</v>
      </c>
      <c r="J202" s="61">
        <f>VLOOKUP($A202,'BASE LOSS COSTS'!$AK$14:$AL$28,2,FALSE)</f>
        <v>2</v>
      </c>
      <c r="K202" s="61">
        <f>VLOOKUP($A202,'BASE LOSS COSTS'!$AN$14:$AO$28,2,FALSE)</f>
        <v>3</v>
      </c>
      <c r="L202" s="61">
        <f>VLOOKUP($A202,'BASE LOSS COSTS'!$AQ$14:$AR$28,2,FALSE)</f>
        <v>5</v>
      </c>
      <c r="M202" s="61">
        <f>VLOOKUP(A202,'BASE LOSS COSTS'!$G$14:$H$28,2)</f>
        <v>116</v>
      </c>
      <c r="N202" s="71">
        <f>VLOOKUP($A202,'BASE LOSS COSTS'!$AT$14:$AU$28,2,FALSE)</f>
        <v>0.62</v>
      </c>
      <c r="O202" s="71">
        <f>VLOOKUP($A202,'BASE LOSS COSTS'!$AW$14:$AX$28,2,FALSE)</f>
        <v>1.25</v>
      </c>
      <c r="P202" s="71">
        <f>VLOOKUP($A202,'BASE LOSS COSTS'!$AZ$14:$BA$28,2,FALSE)</f>
        <v>1.87</v>
      </c>
      <c r="Q202" s="49">
        <f>VLOOKUP(A202,'BASE LOSS COSTS'!$D$55:$E$69,2)</f>
        <v>11</v>
      </c>
      <c r="R202" s="49">
        <f>VLOOKUP(A202,'BASE LOSS COSTS'!$V$55:$W$69,2)</f>
        <v>8</v>
      </c>
      <c r="S202" s="61">
        <f>VLOOKUP(A202,'BASE LOSS COSTS'!$J$14:$K$28,2)</f>
        <v>129</v>
      </c>
      <c r="T202" s="49">
        <f>VLOOKUP(A202,'BASE LOSS COSTS'!$G$55:$H$69,2)</f>
        <v>7</v>
      </c>
      <c r="U202" s="61">
        <f>VLOOKUP(A202,'BASE LOSS COSTS'!$M$14:$N$28,2)</f>
        <v>536</v>
      </c>
      <c r="V202" s="71">
        <f>VLOOKUP($A202,'BASE LOSS COSTS'!$BC$14:$BD$28,2,FALSE)</f>
        <v>1.26</v>
      </c>
      <c r="W202" s="71">
        <f>VLOOKUP($A202,'BASE LOSS COSTS'!$BF$14:$BG$28,2,FALSE)</f>
        <v>1.89</v>
      </c>
      <c r="X202" s="71">
        <f>VLOOKUP($A202,'BASE LOSS COSTS'!$BI$14:$BJ$28,2,FALSE)</f>
        <v>2.52</v>
      </c>
      <c r="Y202" s="61">
        <f>VLOOKUP(A202,'BASE LOSS COSTS'!$J$55:$K$69,2)</f>
        <v>19</v>
      </c>
      <c r="Z202" s="61">
        <f>VLOOKUP(A202,'BASE LOSS COSTS'!$Y$55:$Z$69,2)</f>
        <v>15</v>
      </c>
      <c r="AA202" s="61">
        <f>VLOOKUP(A202,'BASE LOSS COSTS'!$P$14:$Q$28,2)</f>
        <v>127</v>
      </c>
      <c r="AB202" s="71">
        <f>VLOOKUP($A202,'BASE LOSS COSTS'!$BL$14:$BM$28,2,FALSE)</f>
        <v>0.63</v>
      </c>
      <c r="AC202" s="71">
        <f>VLOOKUP($A202,'BASE LOSS COSTS'!$BO$14:$BP$28,2,FALSE)</f>
        <v>1.26</v>
      </c>
      <c r="AD202" s="71">
        <f>VLOOKUP($A202,'BASE LOSS COSTS'!$BR$14:$BS$28,2,FALSE)</f>
        <v>1.89</v>
      </c>
      <c r="AE202" s="61">
        <f>VLOOKUP(A202,'BASE LOSS COSTS'!$M$55:$N$69,2)</f>
        <v>2</v>
      </c>
      <c r="AF202" s="61">
        <f>VLOOKUP(A202,'BASE LOSS COSTS'!$S$14:$T$28,2)</f>
        <v>51</v>
      </c>
      <c r="AG202" s="71">
        <f>VLOOKUP($A202,'BASE LOSS COSTS'!$BU$14:$BV$28,2,FALSE)</f>
        <v>6.3</v>
      </c>
      <c r="AH202" s="71">
        <f>VLOOKUP($A202,'BASE LOSS COSTS'!$BX$14:$BY$28,2,FALSE)</f>
        <v>6.93</v>
      </c>
      <c r="AI202" s="71">
        <f>VLOOKUP($A202,'BASE LOSS COSTS'!$CA$14:$CB$28,2,FALSE)</f>
        <v>8.19</v>
      </c>
      <c r="AJ202" s="61">
        <f>VLOOKUP(A202,'BASE LOSS COSTS'!$P$55:$Q$69,2)</f>
        <v>2</v>
      </c>
      <c r="AK202" s="61">
        <f>VLOOKUP(A202,'BASE LOSS COSTS'!$V$14:$W$28,2)</f>
        <v>421</v>
      </c>
      <c r="AL202" s="71">
        <f>VLOOKUP($A202,'BASE LOSS COSTS'!$CD$14:$CE$28,2,FALSE)</f>
        <v>39.06</v>
      </c>
      <c r="AM202" s="71">
        <f>VLOOKUP($A202,'BASE LOSS COSTS'!$CG$14:$CH$28,2,FALSE)</f>
        <v>44.1</v>
      </c>
      <c r="AN202" s="71">
        <f>VLOOKUP($A202,'BASE LOSS COSTS'!$CJ$14:$CK$28,2,FALSE)</f>
        <v>60.48</v>
      </c>
      <c r="AO202" s="61">
        <f>VLOOKUP(A202,'BASE LOSS COSTS'!$S$55:$T$69,2)</f>
        <v>18</v>
      </c>
      <c r="AP202" s="61">
        <f>VLOOKUP(A202,'BASE LOSS COSTS'!$A$35:$B$49,2)</f>
        <v>336</v>
      </c>
      <c r="AQ202" s="61">
        <f>VLOOKUP(A202,'BASE LOSS COSTS'!$D$35:$E$49,2)</f>
        <v>290</v>
      </c>
      <c r="AR202" s="61">
        <f>VLOOKUP(A202,'BASE LOSS COSTS'!$G$35:$H$49,2)</f>
        <v>370</v>
      </c>
      <c r="AS202" s="61">
        <f>VLOOKUP(A202,'BASE LOSS COSTS'!$J$35:$K$49,2)</f>
        <v>370</v>
      </c>
      <c r="AT202" s="61">
        <f>VLOOKUP(A202,'BASE LOSS COSTS'!$M$35:$N$49,2)</f>
        <v>319</v>
      </c>
      <c r="AU202" s="61">
        <f>VLOOKUP(A202,'BASE LOSS COSTS'!$P$35:$Q$49,2)</f>
        <v>319</v>
      </c>
      <c r="AV202" s="61">
        <f>VLOOKUP(A202,'BASE LOSS COSTS'!$S$35:$T$49,2)</f>
        <v>168</v>
      </c>
      <c r="AW202" s="61">
        <f>VLOOKUP(A202,'BASE LOSS COSTS'!$V$35:$W$49,2)</f>
        <v>168</v>
      </c>
      <c r="AX202" s="61">
        <f>VLOOKUP(A202,'BASE LOSS COSTS'!$Y$35:$Z$49,2)</f>
        <v>145</v>
      </c>
      <c r="AY202" s="61">
        <f>VLOOKUP(A202,'BASE LOSS COSTS'!$AB$35:$AC$49,2)</f>
        <v>145</v>
      </c>
      <c r="AZ202" s="61">
        <f>VLOOKUP(A202,'BASE LOSS COSTS'!$AE$35:$AF$49,2)</f>
        <v>198</v>
      </c>
      <c r="BA202" s="61">
        <f>VLOOKUP(A202,'BASE LOSS COSTS'!$AH$35:$AI$49,2)</f>
        <v>307</v>
      </c>
      <c r="BB202" s="61">
        <f>VLOOKUP(A202,'BASE LOSS COSTS'!$AK$35:$AL$49,2)</f>
        <v>307</v>
      </c>
      <c r="BC202" s="61">
        <f>VLOOKUP(A202,'BASE LOSS COSTS'!$AN$35:$AO$49,2)</f>
        <v>91</v>
      </c>
      <c r="BD202" s="61">
        <f>VLOOKUP(A202,'BASE LOSS COSTS'!$AQ$35:$AR$49,2)</f>
        <v>91</v>
      </c>
      <c r="BE202" s="61">
        <f>VLOOKUP(A202,'BASE LOSS COSTS'!$AT$35:$AU$49,2)</f>
        <v>359</v>
      </c>
      <c r="BF202" s="61">
        <f>VLOOKUP(A202,'BASE LOSS COSTS'!$AW$35:$AX$49,2,FALSE)</f>
        <v>310</v>
      </c>
      <c r="BG202" s="61">
        <f>VLOOKUP(A202,'BASE LOSS COSTS'!$AZ$35:$BA$49,2)</f>
        <v>217</v>
      </c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9"/>
      <c r="CG202" s="39"/>
    </row>
    <row r="203" spans="1:85">
      <c r="A203" s="41">
        <v>116</v>
      </c>
      <c r="B203" s="41">
        <v>67854</v>
      </c>
      <c r="C203" s="49">
        <f>VLOOKUP(A203,'BASE LOSS COSTS'!$A$14:$B$28,2)</f>
        <v>121</v>
      </c>
      <c r="D203" s="70">
        <f>VLOOKUP($A203,'BASE LOSS COSTS'!$Y$14:$Z$28,2,FALSE)</f>
        <v>0.63</v>
      </c>
      <c r="E203" s="70">
        <f>VLOOKUP($A203,'BASE LOSS COSTS'!$AB$14:$AC$28,2,FALSE)</f>
        <v>1.26</v>
      </c>
      <c r="F203" s="70">
        <f>VLOOKUP($A203,'BASE LOSS COSTS'!$AE$14:$AF$28,2,FALSE)</f>
        <v>1.89</v>
      </c>
      <c r="G203" s="49">
        <f>VLOOKUP(A203,'BASE LOSS COSTS'!$A$55:$B$69,2)</f>
        <v>3</v>
      </c>
      <c r="H203" s="61">
        <f>VLOOKUP(A203,'BASE LOSS COSTS'!$D$14:$E$28,2)</f>
        <v>146</v>
      </c>
      <c r="I203" s="61">
        <f>VLOOKUP($A203,'BASE LOSS COSTS'!$AH$14:$AI$28,2,FALSE)</f>
        <v>1</v>
      </c>
      <c r="J203" s="61">
        <f>VLOOKUP($A203,'BASE LOSS COSTS'!$AK$14:$AL$28,2,FALSE)</f>
        <v>2</v>
      </c>
      <c r="K203" s="61">
        <f>VLOOKUP($A203,'BASE LOSS COSTS'!$AN$14:$AO$28,2,FALSE)</f>
        <v>3</v>
      </c>
      <c r="L203" s="61">
        <f>VLOOKUP($A203,'BASE LOSS COSTS'!$AQ$14:$AR$28,2,FALSE)</f>
        <v>5</v>
      </c>
      <c r="M203" s="61">
        <f>VLOOKUP(A203,'BASE LOSS COSTS'!$G$14:$H$28,2)</f>
        <v>116</v>
      </c>
      <c r="N203" s="71">
        <f>VLOOKUP($A203,'BASE LOSS COSTS'!$AT$14:$AU$28,2,FALSE)</f>
        <v>0.62</v>
      </c>
      <c r="O203" s="71">
        <f>VLOOKUP($A203,'BASE LOSS COSTS'!$AW$14:$AX$28,2,FALSE)</f>
        <v>1.25</v>
      </c>
      <c r="P203" s="71">
        <f>VLOOKUP($A203,'BASE LOSS COSTS'!$AZ$14:$BA$28,2,FALSE)</f>
        <v>1.87</v>
      </c>
      <c r="Q203" s="49">
        <f>VLOOKUP(A203,'BASE LOSS COSTS'!$D$55:$E$69,2)</f>
        <v>11</v>
      </c>
      <c r="R203" s="49">
        <f>VLOOKUP(A203,'BASE LOSS COSTS'!$V$55:$W$69,2)</f>
        <v>8</v>
      </c>
      <c r="S203" s="61">
        <f>VLOOKUP(A203,'BASE LOSS COSTS'!$J$14:$K$28,2)</f>
        <v>129</v>
      </c>
      <c r="T203" s="49">
        <f>VLOOKUP(A203,'BASE LOSS COSTS'!$G$55:$H$69,2)</f>
        <v>7</v>
      </c>
      <c r="U203" s="61">
        <f>VLOOKUP(A203,'BASE LOSS COSTS'!$M$14:$N$28,2)</f>
        <v>536</v>
      </c>
      <c r="V203" s="71">
        <f>VLOOKUP($A203,'BASE LOSS COSTS'!$BC$14:$BD$28,2,FALSE)</f>
        <v>1.26</v>
      </c>
      <c r="W203" s="71">
        <f>VLOOKUP($A203,'BASE LOSS COSTS'!$BF$14:$BG$28,2,FALSE)</f>
        <v>1.89</v>
      </c>
      <c r="X203" s="71">
        <f>VLOOKUP($A203,'BASE LOSS COSTS'!$BI$14:$BJ$28,2,FALSE)</f>
        <v>2.52</v>
      </c>
      <c r="Y203" s="61">
        <f>VLOOKUP(A203,'BASE LOSS COSTS'!$J$55:$K$69,2)</f>
        <v>19</v>
      </c>
      <c r="Z203" s="61">
        <f>VLOOKUP(A203,'BASE LOSS COSTS'!$Y$55:$Z$69,2)</f>
        <v>15</v>
      </c>
      <c r="AA203" s="61">
        <f>VLOOKUP(A203,'BASE LOSS COSTS'!$P$14:$Q$28,2)</f>
        <v>127</v>
      </c>
      <c r="AB203" s="71">
        <f>VLOOKUP($A203,'BASE LOSS COSTS'!$BL$14:$BM$28,2,FALSE)</f>
        <v>0.63</v>
      </c>
      <c r="AC203" s="71">
        <f>VLOOKUP($A203,'BASE LOSS COSTS'!$BO$14:$BP$28,2,FALSE)</f>
        <v>1.26</v>
      </c>
      <c r="AD203" s="71">
        <f>VLOOKUP($A203,'BASE LOSS COSTS'!$BR$14:$BS$28,2,FALSE)</f>
        <v>1.89</v>
      </c>
      <c r="AE203" s="61">
        <f>VLOOKUP(A203,'BASE LOSS COSTS'!$M$55:$N$69,2)</f>
        <v>2</v>
      </c>
      <c r="AF203" s="61">
        <f>VLOOKUP(A203,'BASE LOSS COSTS'!$S$14:$T$28,2)</f>
        <v>51</v>
      </c>
      <c r="AG203" s="71">
        <f>VLOOKUP($A203,'BASE LOSS COSTS'!$BU$14:$BV$28,2,FALSE)</f>
        <v>6.3</v>
      </c>
      <c r="AH203" s="71">
        <f>VLOOKUP($A203,'BASE LOSS COSTS'!$BX$14:$BY$28,2,FALSE)</f>
        <v>6.93</v>
      </c>
      <c r="AI203" s="71">
        <f>VLOOKUP($A203,'BASE LOSS COSTS'!$CA$14:$CB$28,2,FALSE)</f>
        <v>8.19</v>
      </c>
      <c r="AJ203" s="61">
        <f>VLOOKUP(A203,'BASE LOSS COSTS'!$P$55:$Q$69,2)</f>
        <v>2</v>
      </c>
      <c r="AK203" s="61">
        <f>VLOOKUP(A203,'BASE LOSS COSTS'!$V$14:$W$28,2)</f>
        <v>421</v>
      </c>
      <c r="AL203" s="71">
        <f>VLOOKUP($A203,'BASE LOSS COSTS'!$CD$14:$CE$28,2,FALSE)</f>
        <v>39.06</v>
      </c>
      <c r="AM203" s="71">
        <f>VLOOKUP($A203,'BASE LOSS COSTS'!$CG$14:$CH$28,2,FALSE)</f>
        <v>44.1</v>
      </c>
      <c r="AN203" s="71">
        <f>VLOOKUP($A203,'BASE LOSS COSTS'!$CJ$14:$CK$28,2,FALSE)</f>
        <v>60.48</v>
      </c>
      <c r="AO203" s="61">
        <f>VLOOKUP(A203,'BASE LOSS COSTS'!$S$55:$T$69,2)</f>
        <v>18</v>
      </c>
      <c r="AP203" s="61">
        <f>VLOOKUP(A203,'BASE LOSS COSTS'!$A$35:$B$49,2)</f>
        <v>336</v>
      </c>
      <c r="AQ203" s="61">
        <f>VLOOKUP(A203,'BASE LOSS COSTS'!$D$35:$E$49,2)</f>
        <v>290</v>
      </c>
      <c r="AR203" s="61">
        <f>VLOOKUP(A203,'BASE LOSS COSTS'!$G$35:$H$49,2)</f>
        <v>370</v>
      </c>
      <c r="AS203" s="61">
        <f>VLOOKUP(A203,'BASE LOSS COSTS'!$J$35:$K$49,2)</f>
        <v>370</v>
      </c>
      <c r="AT203" s="61">
        <f>VLOOKUP(A203,'BASE LOSS COSTS'!$M$35:$N$49,2)</f>
        <v>319</v>
      </c>
      <c r="AU203" s="61">
        <f>VLOOKUP(A203,'BASE LOSS COSTS'!$P$35:$Q$49,2)</f>
        <v>319</v>
      </c>
      <c r="AV203" s="61">
        <f>VLOOKUP(A203,'BASE LOSS COSTS'!$S$35:$T$49,2)</f>
        <v>168</v>
      </c>
      <c r="AW203" s="61">
        <f>VLOOKUP(A203,'BASE LOSS COSTS'!$V$35:$W$49,2)</f>
        <v>168</v>
      </c>
      <c r="AX203" s="61">
        <f>VLOOKUP(A203,'BASE LOSS COSTS'!$Y$35:$Z$49,2)</f>
        <v>145</v>
      </c>
      <c r="AY203" s="61">
        <f>VLOOKUP(A203,'BASE LOSS COSTS'!$AB$35:$AC$49,2)</f>
        <v>145</v>
      </c>
      <c r="AZ203" s="61">
        <f>VLOOKUP(A203,'BASE LOSS COSTS'!$AE$35:$AF$49,2)</f>
        <v>198</v>
      </c>
      <c r="BA203" s="61">
        <f>VLOOKUP(A203,'BASE LOSS COSTS'!$AH$35:$AI$49,2)</f>
        <v>307</v>
      </c>
      <c r="BB203" s="61">
        <f>VLOOKUP(A203,'BASE LOSS COSTS'!$AK$35:$AL$49,2)</f>
        <v>307</v>
      </c>
      <c r="BC203" s="61">
        <f>VLOOKUP(A203,'BASE LOSS COSTS'!$AN$35:$AO$49,2)</f>
        <v>91</v>
      </c>
      <c r="BD203" s="61">
        <f>VLOOKUP(A203,'BASE LOSS COSTS'!$AQ$35:$AR$49,2)</f>
        <v>91</v>
      </c>
      <c r="BE203" s="61">
        <f>VLOOKUP(A203,'BASE LOSS COSTS'!$AT$35:$AU$49,2)</f>
        <v>359</v>
      </c>
      <c r="BF203" s="61">
        <f>VLOOKUP(A203,'BASE LOSS COSTS'!$AW$35:$AX$49,2,FALSE)</f>
        <v>310</v>
      </c>
      <c r="BG203" s="61">
        <f>VLOOKUP(A203,'BASE LOSS COSTS'!$AZ$35:$BA$49,2)</f>
        <v>217</v>
      </c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9"/>
      <c r="CG203" s="39"/>
    </row>
    <row r="204" spans="1:85">
      <c r="A204" s="41">
        <v>116</v>
      </c>
      <c r="B204" s="41">
        <v>67855</v>
      </c>
      <c r="C204" s="49">
        <f>VLOOKUP(A204,'BASE LOSS COSTS'!$A$14:$B$28,2)</f>
        <v>121</v>
      </c>
      <c r="D204" s="70">
        <f>VLOOKUP($A204,'BASE LOSS COSTS'!$Y$14:$Z$28,2,FALSE)</f>
        <v>0.63</v>
      </c>
      <c r="E204" s="70">
        <f>VLOOKUP($A204,'BASE LOSS COSTS'!$AB$14:$AC$28,2,FALSE)</f>
        <v>1.26</v>
      </c>
      <c r="F204" s="70">
        <f>VLOOKUP($A204,'BASE LOSS COSTS'!$AE$14:$AF$28,2,FALSE)</f>
        <v>1.89</v>
      </c>
      <c r="G204" s="49">
        <f>VLOOKUP(A204,'BASE LOSS COSTS'!$A$55:$B$69,2)</f>
        <v>3</v>
      </c>
      <c r="H204" s="61">
        <f>VLOOKUP(A204,'BASE LOSS COSTS'!$D$14:$E$28,2)</f>
        <v>146</v>
      </c>
      <c r="I204" s="61">
        <f>VLOOKUP($A204,'BASE LOSS COSTS'!$AH$14:$AI$28,2,FALSE)</f>
        <v>1</v>
      </c>
      <c r="J204" s="61">
        <f>VLOOKUP($A204,'BASE LOSS COSTS'!$AK$14:$AL$28,2,FALSE)</f>
        <v>2</v>
      </c>
      <c r="K204" s="61">
        <f>VLOOKUP($A204,'BASE LOSS COSTS'!$AN$14:$AO$28,2,FALSE)</f>
        <v>3</v>
      </c>
      <c r="L204" s="61">
        <f>VLOOKUP($A204,'BASE LOSS COSTS'!$AQ$14:$AR$28,2,FALSE)</f>
        <v>5</v>
      </c>
      <c r="M204" s="61">
        <f>VLOOKUP(A204,'BASE LOSS COSTS'!$G$14:$H$28,2)</f>
        <v>116</v>
      </c>
      <c r="N204" s="71">
        <f>VLOOKUP($A204,'BASE LOSS COSTS'!$AT$14:$AU$28,2,FALSE)</f>
        <v>0.62</v>
      </c>
      <c r="O204" s="71">
        <f>VLOOKUP($A204,'BASE LOSS COSTS'!$AW$14:$AX$28,2,FALSE)</f>
        <v>1.25</v>
      </c>
      <c r="P204" s="71">
        <f>VLOOKUP($A204,'BASE LOSS COSTS'!$AZ$14:$BA$28,2,FALSE)</f>
        <v>1.87</v>
      </c>
      <c r="Q204" s="49">
        <f>VLOOKUP(A204,'BASE LOSS COSTS'!$D$55:$E$69,2)</f>
        <v>11</v>
      </c>
      <c r="R204" s="49">
        <f>VLOOKUP(A204,'BASE LOSS COSTS'!$V$55:$W$69,2)</f>
        <v>8</v>
      </c>
      <c r="S204" s="61">
        <f>VLOOKUP(A204,'BASE LOSS COSTS'!$J$14:$K$28,2)</f>
        <v>129</v>
      </c>
      <c r="T204" s="49">
        <f>VLOOKUP(A204,'BASE LOSS COSTS'!$G$55:$H$69,2)</f>
        <v>7</v>
      </c>
      <c r="U204" s="61">
        <f>VLOOKUP(A204,'BASE LOSS COSTS'!$M$14:$N$28,2)</f>
        <v>536</v>
      </c>
      <c r="V204" s="71">
        <f>VLOOKUP($A204,'BASE LOSS COSTS'!$BC$14:$BD$28,2,FALSE)</f>
        <v>1.26</v>
      </c>
      <c r="W204" s="71">
        <f>VLOOKUP($A204,'BASE LOSS COSTS'!$BF$14:$BG$28,2,FALSE)</f>
        <v>1.89</v>
      </c>
      <c r="X204" s="71">
        <f>VLOOKUP($A204,'BASE LOSS COSTS'!$BI$14:$BJ$28,2,FALSE)</f>
        <v>2.52</v>
      </c>
      <c r="Y204" s="61">
        <f>VLOOKUP(A204,'BASE LOSS COSTS'!$J$55:$K$69,2)</f>
        <v>19</v>
      </c>
      <c r="Z204" s="61">
        <f>VLOOKUP(A204,'BASE LOSS COSTS'!$Y$55:$Z$69,2)</f>
        <v>15</v>
      </c>
      <c r="AA204" s="61">
        <f>VLOOKUP(A204,'BASE LOSS COSTS'!$P$14:$Q$28,2)</f>
        <v>127</v>
      </c>
      <c r="AB204" s="71">
        <f>VLOOKUP($A204,'BASE LOSS COSTS'!$BL$14:$BM$28,2,FALSE)</f>
        <v>0.63</v>
      </c>
      <c r="AC204" s="71">
        <f>VLOOKUP($A204,'BASE LOSS COSTS'!$BO$14:$BP$28,2,FALSE)</f>
        <v>1.26</v>
      </c>
      <c r="AD204" s="71">
        <f>VLOOKUP($A204,'BASE LOSS COSTS'!$BR$14:$BS$28,2,FALSE)</f>
        <v>1.89</v>
      </c>
      <c r="AE204" s="61">
        <f>VLOOKUP(A204,'BASE LOSS COSTS'!$M$55:$N$69,2)</f>
        <v>2</v>
      </c>
      <c r="AF204" s="61">
        <f>VLOOKUP(A204,'BASE LOSS COSTS'!$S$14:$T$28,2)</f>
        <v>51</v>
      </c>
      <c r="AG204" s="71">
        <f>VLOOKUP($A204,'BASE LOSS COSTS'!$BU$14:$BV$28,2,FALSE)</f>
        <v>6.3</v>
      </c>
      <c r="AH204" s="71">
        <f>VLOOKUP($A204,'BASE LOSS COSTS'!$BX$14:$BY$28,2,FALSE)</f>
        <v>6.93</v>
      </c>
      <c r="AI204" s="71">
        <f>VLOOKUP($A204,'BASE LOSS COSTS'!$CA$14:$CB$28,2,FALSE)</f>
        <v>8.19</v>
      </c>
      <c r="AJ204" s="61">
        <f>VLOOKUP(A204,'BASE LOSS COSTS'!$P$55:$Q$69,2)</f>
        <v>2</v>
      </c>
      <c r="AK204" s="61">
        <f>VLOOKUP(A204,'BASE LOSS COSTS'!$V$14:$W$28,2)</f>
        <v>421</v>
      </c>
      <c r="AL204" s="71">
        <f>VLOOKUP($A204,'BASE LOSS COSTS'!$CD$14:$CE$28,2,FALSE)</f>
        <v>39.06</v>
      </c>
      <c r="AM204" s="71">
        <f>VLOOKUP($A204,'BASE LOSS COSTS'!$CG$14:$CH$28,2,FALSE)</f>
        <v>44.1</v>
      </c>
      <c r="AN204" s="71">
        <f>VLOOKUP($A204,'BASE LOSS COSTS'!$CJ$14:$CK$28,2,FALSE)</f>
        <v>60.48</v>
      </c>
      <c r="AO204" s="61">
        <f>VLOOKUP(A204,'BASE LOSS COSTS'!$S$55:$T$69,2)</f>
        <v>18</v>
      </c>
      <c r="AP204" s="61">
        <f>VLOOKUP(A204,'BASE LOSS COSTS'!$A$35:$B$49,2)</f>
        <v>336</v>
      </c>
      <c r="AQ204" s="61">
        <f>VLOOKUP(A204,'BASE LOSS COSTS'!$D$35:$E$49,2)</f>
        <v>290</v>
      </c>
      <c r="AR204" s="61">
        <f>VLOOKUP(A204,'BASE LOSS COSTS'!$G$35:$H$49,2)</f>
        <v>370</v>
      </c>
      <c r="AS204" s="61">
        <f>VLOOKUP(A204,'BASE LOSS COSTS'!$J$35:$K$49,2)</f>
        <v>370</v>
      </c>
      <c r="AT204" s="61">
        <f>VLOOKUP(A204,'BASE LOSS COSTS'!$M$35:$N$49,2)</f>
        <v>319</v>
      </c>
      <c r="AU204" s="61">
        <f>VLOOKUP(A204,'BASE LOSS COSTS'!$P$35:$Q$49,2)</f>
        <v>319</v>
      </c>
      <c r="AV204" s="61">
        <f>VLOOKUP(A204,'BASE LOSS COSTS'!$S$35:$T$49,2)</f>
        <v>168</v>
      </c>
      <c r="AW204" s="61">
        <f>VLOOKUP(A204,'BASE LOSS COSTS'!$V$35:$W$49,2)</f>
        <v>168</v>
      </c>
      <c r="AX204" s="61">
        <f>VLOOKUP(A204,'BASE LOSS COSTS'!$Y$35:$Z$49,2)</f>
        <v>145</v>
      </c>
      <c r="AY204" s="61">
        <f>VLOOKUP(A204,'BASE LOSS COSTS'!$AB$35:$AC$49,2)</f>
        <v>145</v>
      </c>
      <c r="AZ204" s="61">
        <f>VLOOKUP(A204,'BASE LOSS COSTS'!$AE$35:$AF$49,2)</f>
        <v>198</v>
      </c>
      <c r="BA204" s="61">
        <f>VLOOKUP(A204,'BASE LOSS COSTS'!$AH$35:$AI$49,2)</f>
        <v>307</v>
      </c>
      <c r="BB204" s="61">
        <f>VLOOKUP(A204,'BASE LOSS COSTS'!$AK$35:$AL$49,2)</f>
        <v>307</v>
      </c>
      <c r="BC204" s="61">
        <f>VLOOKUP(A204,'BASE LOSS COSTS'!$AN$35:$AO$49,2)</f>
        <v>91</v>
      </c>
      <c r="BD204" s="61">
        <f>VLOOKUP(A204,'BASE LOSS COSTS'!$AQ$35:$AR$49,2)</f>
        <v>91</v>
      </c>
      <c r="BE204" s="61">
        <f>VLOOKUP(A204,'BASE LOSS COSTS'!$AT$35:$AU$49,2)</f>
        <v>359</v>
      </c>
      <c r="BF204" s="61">
        <f>VLOOKUP(A204,'BASE LOSS COSTS'!$AW$35:$AX$49,2,FALSE)</f>
        <v>310</v>
      </c>
      <c r="BG204" s="61">
        <f>VLOOKUP(A204,'BASE LOSS COSTS'!$AZ$35:$BA$49,2)</f>
        <v>217</v>
      </c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9"/>
      <c r="CG204" s="39"/>
    </row>
    <row r="205" spans="1:85">
      <c r="A205" s="41">
        <v>116</v>
      </c>
      <c r="B205" s="41">
        <v>67857</v>
      </c>
      <c r="C205" s="49">
        <f>VLOOKUP(A205,'BASE LOSS COSTS'!$A$14:$B$28,2)</f>
        <v>121</v>
      </c>
      <c r="D205" s="70">
        <f>VLOOKUP($A205,'BASE LOSS COSTS'!$Y$14:$Z$28,2,FALSE)</f>
        <v>0.63</v>
      </c>
      <c r="E205" s="70">
        <f>VLOOKUP($A205,'BASE LOSS COSTS'!$AB$14:$AC$28,2,FALSE)</f>
        <v>1.26</v>
      </c>
      <c r="F205" s="70">
        <f>VLOOKUP($A205,'BASE LOSS COSTS'!$AE$14:$AF$28,2,FALSE)</f>
        <v>1.89</v>
      </c>
      <c r="G205" s="49">
        <f>VLOOKUP(A205,'BASE LOSS COSTS'!$A$55:$B$69,2)</f>
        <v>3</v>
      </c>
      <c r="H205" s="61">
        <f>VLOOKUP(A205,'BASE LOSS COSTS'!$D$14:$E$28,2)</f>
        <v>146</v>
      </c>
      <c r="I205" s="61">
        <f>VLOOKUP($A205,'BASE LOSS COSTS'!$AH$14:$AI$28,2,FALSE)</f>
        <v>1</v>
      </c>
      <c r="J205" s="61">
        <f>VLOOKUP($A205,'BASE LOSS COSTS'!$AK$14:$AL$28,2,FALSE)</f>
        <v>2</v>
      </c>
      <c r="K205" s="61">
        <f>VLOOKUP($A205,'BASE LOSS COSTS'!$AN$14:$AO$28,2,FALSE)</f>
        <v>3</v>
      </c>
      <c r="L205" s="61">
        <f>VLOOKUP($A205,'BASE LOSS COSTS'!$AQ$14:$AR$28,2,FALSE)</f>
        <v>5</v>
      </c>
      <c r="M205" s="61">
        <f>VLOOKUP(A205,'BASE LOSS COSTS'!$G$14:$H$28,2)</f>
        <v>116</v>
      </c>
      <c r="N205" s="71">
        <f>VLOOKUP($A205,'BASE LOSS COSTS'!$AT$14:$AU$28,2,FALSE)</f>
        <v>0.62</v>
      </c>
      <c r="O205" s="71">
        <f>VLOOKUP($A205,'BASE LOSS COSTS'!$AW$14:$AX$28,2,FALSE)</f>
        <v>1.25</v>
      </c>
      <c r="P205" s="71">
        <f>VLOOKUP($A205,'BASE LOSS COSTS'!$AZ$14:$BA$28,2,FALSE)</f>
        <v>1.87</v>
      </c>
      <c r="Q205" s="49">
        <f>VLOOKUP(A205,'BASE LOSS COSTS'!$D$55:$E$69,2)</f>
        <v>11</v>
      </c>
      <c r="R205" s="49">
        <f>VLOOKUP(A205,'BASE LOSS COSTS'!$V$55:$W$69,2)</f>
        <v>8</v>
      </c>
      <c r="S205" s="61">
        <f>VLOOKUP(A205,'BASE LOSS COSTS'!$J$14:$K$28,2)</f>
        <v>129</v>
      </c>
      <c r="T205" s="49">
        <f>VLOOKUP(A205,'BASE LOSS COSTS'!$G$55:$H$69,2)</f>
        <v>7</v>
      </c>
      <c r="U205" s="61">
        <f>VLOOKUP(A205,'BASE LOSS COSTS'!$M$14:$N$28,2)</f>
        <v>536</v>
      </c>
      <c r="V205" s="71">
        <f>VLOOKUP($A205,'BASE LOSS COSTS'!$BC$14:$BD$28,2,FALSE)</f>
        <v>1.26</v>
      </c>
      <c r="W205" s="71">
        <f>VLOOKUP($A205,'BASE LOSS COSTS'!$BF$14:$BG$28,2,FALSE)</f>
        <v>1.89</v>
      </c>
      <c r="X205" s="71">
        <f>VLOOKUP($A205,'BASE LOSS COSTS'!$BI$14:$BJ$28,2,FALSE)</f>
        <v>2.52</v>
      </c>
      <c r="Y205" s="61">
        <f>VLOOKUP(A205,'BASE LOSS COSTS'!$J$55:$K$69,2)</f>
        <v>19</v>
      </c>
      <c r="Z205" s="61">
        <f>VLOOKUP(A205,'BASE LOSS COSTS'!$Y$55:$Z$69,2)</f>
        <v>15</v>
      </c>
      <c r="AA205" s="61">
        <f>VLOOKUP(A205,'BASE LOSS COSTS'!$P$14:$Q$28,2)</f>
        <v>127</v>
      </c>
      <c r="AB205" s="71">
        <f>VLOOKUP($A205,'BASE LOSS COSTS'!$BL$14:$BM$28,2,FALSE)</f>
        <v>0.63</v>
      </c>
      <c r="AC205" s="71">
        <f>VLOOKUP($A205,'BASE LOSS COSTS'!$BO$14:$BP$28,2,FALSE)</f>
        <v>1.26</v>
      </c>
      <c r="AD205" s="71">
        <f>VLOOKUP($A205,'BASE LOSS COSTS'!$BR$14:$BS$28,2,FALSE)</f>
        <v>1.89</v>
      </c>
      <c r="AE205" s="61">
        <f>VLOOKUP(A205,'BASE LOSS COSTS'!$M$55:$N$69,2)</f>
        <v>2</v>
      </c>
      <c r="AF205" s="61">
        <f>VLOOKUP(A205,'BASE LOSS COSTS'!$S$14:$T$28,2)</f>
        <v>51</v>
      </c>
      <c r="AG205" s="71">
        <f>VLOOKUP($A205,'BASE LOSS COSTS'!$BU$14:$BV$28,2,FALSE)</f>
        <v>6.3</v>
      </c>
      <c r="AH205" s="71">
        <f>VLOOKUP($A205,'BASE LOSS COSTS'!$BX$14:$BY$28,2,FALSE)</f>
        <v>6.93</v>
      </c>
      <c r="AI205" s="71">
        <f>VLOOKUP($A205,'BASE LOSS COSTS'!$CA$14:$CB$28,2,FALSE)</f>
        <v>8.19</v>
      </c>
      <c r="AJ205" s="61">
        <f>VLOOKUP(A205,'BASE LOSS COSTS'!$P$55:$Q$69,2)</f>
        <v>2</v>
      </c>
      <c r="AK205" s="61">
        <f>VLOOKUP(A205,'BASE LOSS COSTS'!$V$14:$W$28,2)</f>
        <v>421</v>
      </c>
      <c r="AL205" s="71">
        <f>VLOOKUP($A205,'BASE LOSS COSTS'!$CD$14:$CE$28,2,FALSE)</f>
        <v>39.06</v>
      </c>
      <c r="AM205" s="71">
        <f>VLOOKUP($A205,'BASE LOSS COSTS'!$CG$14:$CH$28,2,FALSE)</f>
        <v>44.1</v>
      </c>
      <c r="AN205" s="71">
        <f>VLOOKUP($A205,'BASE LOSS COSTS'!$CJ$14:$CK$28,2,FALSE)</f>
        <v>60.48</v>
      </c>
      <c r="AO205" s="61">
        <f>VLOOKUP(A205,'BASE LOSS COSTS'!$S$55:$T$69,2)</f>
        <v>18</v>
      </c>
      <c r="AP205" s="61">
        <f>VLOOKUP(A205,'BASE LOSS COSTS'!$A$35:$B$49,2)</f>
        <v>336</v>
      </c>
      <c r="AQ205" s="61">
        <f>VLOOKUP(A205,'BASE LOSS COSTS'!$D$35:$E$49,2)</f>
        <v>290</v>
      </c>
      <c r="AR205" s="61">
        <f>VLOOKUP(A205,'BASE LOSS COSTS'!$G$35:$H$49,2)</f>
        <v>370</v>
      </c>
      <c r="AS205" s="61">
        <f>VLOOKUP(A205,'BASE LOSS COSTS'!$J$35:$K$49,2)</f>
        <v>370</v>
      </c>
      <c r="AT205" s="61">
        <f>VLOOKUP(A205,'BASE LOSS COSTS'!$M$35:$N$49,2)</f>
        <v>319</v>
      </c>
      <c r="AU205" s="61">
        <f>VLOOKUP(A205,'BASE LOSS COSTS'!$P$35:$Q$49,2)</f>
        <v>319</v>
      </c>
      <c r="AV205" s="61">
        <f>VLOOKUP(A205,'BASE LOSS COSTS'!$S$35:$T$49,2)</f>
        <v>168</v>
      </c>
      <c r="AW205" s="61">
        <f>VLOOKUP(A205,'BASE LOSS COSTS'!$V$35:$W$49,2)</f>
        <v>168</v>
      </c>
      <c r="AX205" s="61">
        <f>VLOOKUP(A205,'BASE LOSS COSTS'!$Y$35:$Z$49,2)</f>
        <v>145</v>
      </c>
      <c r="AY205" s="61">
        <f>VLOOKUP(A205,'BASE LOSS COSTS'!$AB$35:$AC$49,2)</f>
        <v>145</v>
      </c>
      <c r="AZ205" s="61">
        <f>VLOOKUP(A205,'BASE LOSS COSTS'!$AE$35:$AF$49,2)</f>
        <v>198</v>
      </c>
      <c r="BA205" s="61">
        <f>VLOOKUP(A205,'BASE LOSS COSTS'!$AH$35:$AI$49,2)</f>
        <v>307</v>
      </c>
      <c r="BB205" s="61">
        <f>VLOOKUP(A205,'BASE LOSS COSTS'!$AK$35:$AL$49,2)</f>
        <v>307</v>
      </c>
      <c r="BC205" s="61">
        <f>VLOOKUP(A205,'BASE LOSS COSTS'!$AN$35:$AO$49,2)</f>
        <v>91</v>
      </c>
      <c r="BD205" s="61">
        <f>VLOOKUP(A205,'BASE LOSS COSTS'!$AQ$35:$AR$49,2)</f>
        <v>91</v>
      </c>
      <c r="BE205" s="61">
        <f>VLOOKUP(A205,'BASE LOSS COSTS'!$AT$35:$AU$49,2)</f>
        <v>359</v>
      </c>
      <c r="BF205" s="61">
        <f>VLOOKUP(A205,'BASE LOSS COSTS'!$AW$35:$AX$49,2,FALSE)</f>
        <v>310</v>
      </c>
      <c r="BG205" s="61">
        <f>VLOOKUP(A205,'BASE LOSS COSTS'!$AZ$35:$BA$49,2)</f>
        <v>217</v>
      </c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9"/>
      <c r="CG205" s="39"/>
    </row>
    <row r="206" spans="1:85">
      <c r="A206" s="41">
        <v>116</v>
      </c>
      <c r="B206" s="41">
        <v>67859</v>
      </c>
      <c r="C206" s="49">
        <f>VLOOKUP(A206,'BASE LOSS COSTS'!$A$14:$B$28,2)</f>
        <v>121</v>
      </c>
      <c r="D206" s="70">
        <f>VLOOKUP($A206,'BASE LOSS COSTS'!$Y$14:$Z$28,2,FALSE)</f>
        <v>0.63</v>
      </c>
      <c r="E206" s="70">
        <f>VLOOKUP($A206,'BASE LOSS COSTS'!$AB$14:$AC$28,2,FALSE)</f>
        <v>1.26</v>
      </c>
      <c r="F206" s="70">
        <f>VLOOKUP($A206,'BASE LOSS COSTS'!$AE$14:$AF$28,2,FALSE)</f>
        <v>1.89</v>
      </c>
      <c r="G206" s="49">
        <f>VLOOKUP(A206,'BASE LOSS COSTS'!$A$55:$B$69,2)</f>
        <v>3</v>
      </c>
      <c r="H206" s="61">
        <f>VLOOKUP(A206,'BASE LOSS COSTS'!$D$14:$E$28,2)</f>
        <v>146</v>
      </c>
      <c r="I206" s="61">
        <f>VLOOKUP($A206,'BASE LOSS COSTS'!$AH$14:$AI$28,2,FALSE)</f>
        <v>1</v>
      </c>
      <c r="J206" s="61">
        <f>VLOOKUP($A206,'BASE LOSS COSTS'!$AK$14:$AL$28,2,FALSE)</f>
        <v>2</v>
      </c>
      <c r="K206" s="61">
        <f>VLOOKUP($A206,'BASE LOSS COSTS'!$AN$14:$AO$28,2,FALSE)</f>
        <v>3</v>
      </c>
      <c r="L206" s="61">
        <f>VLOOKUP($A206,'BASE LOSS COSTS'!$AQ$14:$AR$28,2,FALSE)</f>
        <v>5</v>
      </c>
      <c r="M206" s="61">
        <f>VLOOKUP(A206,'BASE LOSS COSTS'!$G$14:$H$28,2)</f>
        <v>116</v>
      </c>
      <c r="N206" s="71">
        <f>VLOOKUP($A206,'BASE LOSS COSTS'!$AT$14:$AU$28,2,FALSE)</f>
        <v>0.62</v>
      </c>
      <c r="O206" s="71">
        <f>VLOOKUP($A206,'BASE LOSS COSTS'!$AW$14:$AX$28,2,FALSE)</f>
        <v>1.25</v>
      </c>
      <c r="P206" s="71">
        <f>VLOOKUP($A206,'BASE LOSS COSTS'!$AZ$14:$BA$28,2,FALSE)</f>
        <v>1.87</v>
      </c>
      <c r="Q206" s="49">
        <f>VLOOKUP(A206,'BASE LOSS COSTS'!$D$55:$E$69,2)</f>
        <v>11</v>
      </c>
      <c r="R206" s="49">
        <f>VLOOKUP(A206,'BASE LOSS COSTS'!$V$55:$W$69,2)</f>
        <v>8</v>
      </c>
      <c r="S206" s="61">
        <f>VLOOKUP(A206,'BASE LOSS COSTS'!$J$14:$K$28,2)</f>
        <v>129</v>
      </c>
      <c r="T206" s="49">
        <f>VLOOKUP(A206,'BASE LOSS COSTS'!$G$55:$H$69,2)</f>
        <v>7</v>
      </c>
      <c r="U206" s="61">
        <f>VLOOKUP(A206,'BASE LOSS COSTS'!$M$14:$N$28,2)</f>
        <v>536</v>
      </c>
      <c r="V206" s="71">
        <f>VLOOKUP($A206,'BASE LOSS COSTS'!$BC$14:$BD$28,2,FALSE)</f>
        <v>1.26</v>
      </c>
      <c r="W206" s="71">
        <f>VLOOKUP($A206,'BASE LOSS COSTS'!$BF$14:$BG$28,2,FALSE)</f>
        <v>1.89</v>
      </c>
      <c r="X206" s="71">
        <f>VLOOKUP($A206,'BASE LOSS COSTS'!$BI$14:$BJ$28,2,FALSE)</f>
        <v>2.52</v>
      </c>
      <c r="Y206" s="61">
        <f>VLOOKUP(A206,'BASE LOSS COSTS'!$J$55:$K$69,2)</f>
        <v>19</v>
      </c>
      <c r="Z206" s="61">
        <f>VLOOKUP(A206,'BASE LOSS COSTS'!$Y$55:$Z$69,2)</f>
        <v>15</v>
      </c>
      <c r="AA206" s="61">
        <f>VLOOKUP(A206,'BASE LOSS COSTS'!$P$14:$Q$28,2)</f>
        <v>127</v>
      </c>
      <c r="AB206" s="71">
        <f>VLOOKUP($A206,'BASE LOSS COSTS'!$BL$14:$BM$28,2,FALSE)</f>
        <v>0.63</v>
      </c>
      <c r="AC206" s="71">
        <f>VLOOKUP($A206,'BASE LOSS COSTS'!$BO$14:$BP$28,2,FALSE)</f>
        <v>1.26</v>
      </c>
      <c r="AD206" s="71">
        <f>VLOOKUP($A206,'BASE LOSS COSTS'!$BR$14:$BS$28,2,FALSE)</f>
        <v>1.89</v>
      </c>
      <c r="AE206" s="61">
        <f>VLOOKUP(A206,'BASE LOSS COSTS'!$M$55:$N$69,2)</f>
        <v>2</v>
      </c>
      <c r="AF206" s="61">
        <f>VLOOKUP(A206,'BASE LOSS COSTS'!$S$14:$T$28,2)</f>
        <v>51</v>
      </c>
      <c r="AG206" s="71">
        <f>VLOOKUP($A206,'BASE LOSS COSTS'!$BU$14:$BV$28,2,FALSE)</f>
        <v>6.3</v>
      </c>
      <c r="AH206" s="71">
        <f>VLOOKUP($A206,'BASE LOSS COSTS'!$BX$14:$BY$28,2,FALSE)</f>
        <v>6.93</v>
      </c>
      <c r="AI206" s="71">
        <f>VLOOKUP($A206,'BASE LOSS COSTS'!$CA$14:$CB$28,2,FALSE)</f>
        <v>8.19</v>
      </c>
      <c r="AJ206" s="61">
        <f>VLOOKUP(A206,'BASE LOSS COSTS'!$P$55:$Q$69,2)</f>
        <v>2</v>
      </c>
      <c r="AK206" s="61">
        <f>VLOOKUP(A206,'BASE LOSS COSTS'!$V$14:$W$28,2)</f>
        <v>421</v>
      </c>
      <c r="AL206" s="71">
        <f>VLOOKUP($A206,'BASE LOSS COSTS'!$CD$14:$CE$28,2,FALSE)</f>
        <v>39.06</v>
      </c>
      <c r="AM206" s="71">
        <f>VLOOKUP($A206,'BASE LOSS COSTS'!$CG$14:$CH$28,2,FALSE)</f>
        <v>44.1</v>
      </c>
      <c r="AN206" s="71">
        <f>VLOOKUP($A206,'BASE LOSS COSTS'!$CJ$14:$CK$28,2,FALSE)</f>
        <v>60.48</v>
      </c>
      <c r="AO206" s="61">
        <f>VLOOKUP(A206,'BASE LOSS COSTS'!$S$55:$T$69,2)</f>
        <v>18</v>
      </c>
      <c r="AP206" s="61">
        <f>VLOOKUP(A206,'BASE LOSS COSTS'!$A$35:$B$49,2)</f>
        <v>336</v>
      </c>
      <c r="AQ206" s="61">
        <f>VLOOKUP(A206,'BASE LOSS COSTS'!$D$35:$E$49,2)</f>
        <v>290</v>
      </c>
      <c r="AR206" s="61">
        <f>VLOOKUP(A206,'BASE LOSS COSTS'!$G$35:$H$49,2)</f>
        <v>370</v>
      </c>
      <c r="AS206" s="61">
        <f>VLOOKUP(A206,'BASE LOSS COSTS'!$J$35:$K$49,2)</f>
        <v>370</v>
      </c>
      <c r="AT206" s="61">
        <f>VLOOKUP(A206,'BASE LOSS COSTS'!$M$35:$N$49,2)</f>
        <v>319</v>
      </c>
      <c r="AU206" s="61">
        <f>VLOOKUP(A206,'BASE LOSS COSTS'!$P$35:$Q$49,2)</f>
        <v>319</v>
      </c>
      <c r="AV206" s="61">
        <f>VLOOKUP(A206,'BASE LOSS COSTS'!$S$35:$T$49,2)</f>
        <v>168</v>
      </c>
      <c r="AW206" s="61">
        <f>VLOOKUP(A206,'BASE LOSS COSTS'!$V$35:$W$49,2)</f>
        <v>168</v>
      </c>
      <c r="AX206" s="61">
        <f>VLOOKUP(A206,'BASE LOSS COSTS'!$Y$35:$Z$49,2)</f>
        <v>145</v>
      </c>
      <c r="AY206" s="61">
        <f>VLOOKUP(A206,'BASE LOSS COSTS'!$AB$35:$AC$49,2)</f>
        <v>145</v>
      </c>
      <c r="AZ206" s="61">
        <f>VLOOKUP(A206,'BASE LOSS COSTS'!$AE$35:$AF$49,2)</f>
        <v>198</v>
      </c>
      <c r="BA206" s="61">
        <f>VLOOKUP(A206,'BASE LOSS COSTS'!$AH$35:$AI$49,2)</f>
        <v>307</v>
      </c>
      <c r="BB206" s="61">
        <f>VLOOKUP(A206,'BASE LOSS COSTS'!$AK$35:$AL$49,2)</f>
        <v>307</v>
      </c>
      <c r="BC206" s="61">
        <f>VLOOKUP(A206,'BASE LOSS COSTS'!$AN$35:$AO$49,2)</f>
        <v>91</v>
      </c>
      <c r="BD206" s="61">
        <f>VLOOKUP(A206,'BASE LOSS COSTS'!$AQ$35:$AR$49,2)</f>
        <v>91</v>
      </c>
      <c r="BE206" s="61">
        <f>VLOOKUP(A206,'BASE LOSS COSTS'!$AT$35:$AU$49,2)</f>
        <v>359</v>
      </c>
      <c r="BF206" s="61">
        <f>VLOOKUP(A206,'BASE LOSS COSTS'!$AW$35:$AX$49,2,FALSE)</f>
        <v>310</v>
      </c>
      <c r="BG206" s="61">
        <f>VLOOKUP(A206,'BASE LOSS COSTS'!$AZ$35:$BA$49,2)</f>
        <v>217</v>
      </c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9"/>
      <c r="CG206" s="39"/>
    </row>
    <row r="207" spans="1:85">
      <c r="A207" s="41">
        <v>116</v>
      </c>
      <c r="B207" s="41">
        <v>67860</v>
      </c>
      <c r="C207" s="49">
        <f>VLOOKUP(A207,'BASE LOSS COSTS'!$A$14:$B$28,2)</f>
        <v>121</v>
      </c>
      <c r="D207" s="70">
        <f>VLOOKUP($A207,'BASE LOSS COSTS'!$Y$14:$Z$28,2,FALSE)</f>
        <v>0.63</v>
      </c>
      <c r="E207" s="70">
        <f>VLOOKUP($A207,'BASE LOSS COSTS'!$AB$14:$AC$28,2,FALSE)</f>
        <v>1.26</v>
      </c>
      <c r="F207" s="70">
        <f>VLOOKUP($A207,'BASE LOSS COSTS'!$AE$14:$AF$28,2,FALSE)</f>
        <v>1.89</v>
      </c>
      <c r="G207" s="49">
        <f>VLOOKUP(A207,'BASE LOSS COSTS'!$A$55:$B$69,2)</f>
        <v>3</v>
      </c>
      <c r="H207" s="61">
        <f>VLOOKUP(A207,'BASE LOSS COSTS'!$D$14:$E$28,2)</f>
        <v>146</v>
      </c>
      <c r="I207" s="61">
        <f>VLOOKUP($A207,'BASE LOSS COSTS'!$AH$14:$AI$28,2,FALSE)</f>
        <v>1</v>
      </c>
      <c r="J207" s="61">
        <f>VLOOKUP($A207,'BASE LOSS COSTS'!$AK$14:$AL$28,2,FALSE)</f>
        <v>2</v>
      </c>
      <c r="K207" s="61">
        <f>VLOOKUP($A207,'BASE LOSS COSTS'!$AN$14:$AO$28,2,FALSE)</f>
        <v>3</v>
      </c>
      <c r="L207" s="61">
        <f>VLOOKUP($A207,'BASE LOSS COSTS'!$AQ$14:$AR$28,2,FALSE)</f>
        <v>5</v>
      </c>
      <c r="M207" s="61">
        <f>VLOOKUP(A207,'BASE LOSS COSTS'!$G$14:$H$28,2)</f>
        <v>116</v>
      </c>
      <c r="N207" s="71">
        <f>VLOOKUP($A207,'BASE LOSS COSTS'!$AT$14:$AU$28,2,FALSE)</f>
        <v>0.62</v>
      </c>
      <c r="O207" s="71">
        <f>VLOOKUP($A207,'BASE LOSS COSTS'!$AW$14:$AX$28,2,FALSE)</f>
        <v>1.25</v>
      </c>
      <c r="P207" s="71">
        <f>VLOOKUP($A207,'BASE LOSS COSTS'!$AZ$14:$BA$28,2,FALSE)</f>
        <v>1.87</v>
      </c>
      <c r="Q207" s="49">
        <f>VLOOKUP(A207,'BASE LOSS COSTS'!$D$55:$E$69,2)</f>
        <v>11</v>
      </c>
      <c r="R207" s="49">
        <f>VLOOKUP(A207,'BASE LOSS COSTS'!$V$55:$W$69,2)</f>
        <v>8</v>
      </c>
      <c r="S207" s="61">
        <f>VLOOKUP(A207,'BASE LOSS COSTS'!$J$14:$K$28,2)</f>
        <v>129</v>
      </c>
      <c r="T207" s="49">
        <f>VLOOKUP(A207,'BASE LOSS COSTS'!$G$55:$H$69,2)</f>
        <v>7</v>
      </c>
      <c r="U207" s="61">
        <f>VLOOKUP(A207,'BASE LOSS COSTS'!$M$14:$N$28,2)</f>
        <v>536</v>
      </c>
      <c r="V207" s="71">
        <f>VLOOKUP($A207,'BASE LOSS COSTS'!$BC$14:$BD$28,2,FALSE)</f>
        <v>1.26</v>
      </c>
      <c r="W207" s="71">
        <f>VLOOKUP($A207,'BASE LOSS COSTS'!$BF$14:$BG$28,2,FALSE)</f>
        <v>1.89</v>
      </c>
      <c r="X207" s="71">
        <f>VLOOKUP($A207,'BASE LOSS COSTS'!$BI$14:$BJ$28,2,FALSE)</f>
        <v>2.52</v>
      </c>
      <c r="Y207" s="61">
        <f>VLOOKUP(A207,'BASE LOSS COSTS'!$J$55:$K$69,2)</f>
        <v>19</v>
      </c>
      <c r="Z207" s="61">
        <f>VLOOKUP(A207,'BASE LOSS COSTS'!$Y$55:$Z$69,2)</f>
        <v>15</v>
      </c>
      <c r="AA207" s="61">
        <f>VLOOKUP(A207,'BASE LOSS COSTS'!$P$14:$Q$28,2)</f>
        <v>127</v>
      </c>
      <c r="AB207" s="71">
        <f>VLOOKUP($A207,'BASE LOSS COSTS'!$BL$14:$BM$28,2,FALSE)</f>
        <v>0.63</v>
      </c>
      <c r="AC207" s="71">
        <f>VLOOKUP($A207,'BASE LOSS COSTS'!$BO$14:$BP$28,2,FALSE)</f>
        <v>1.26</v>
      </c>
      <c r="AD207" s="71">
        <f>VLOOKUP($A207,'BASE LOSS COSTS'!$BR$14:$BS$28,2,FALSE)</f>
        <v>1.89</v>
      </c>
      <c r="AE207" s="61">
        <f>VLOOKUP(A207,'BASE LOSS COSTS'!$M$55:$N$69,2)</f>
        <v>2</v>
      </c>
      <c r="AF207" s="61">
        <f>VLOOKUP(A207,'BASE LOSS COSTS'!$S$14:$T$28,2)</f>
        <v>51</v>
      </c>
      <c r="AG207" s="71">
        <f>VLOOKUP($A207,'BASE LOSS COSTS'!$BU$14:$BV$28,2,FALSE)</f>
        <v>6.3</v>
      </c>
      <c r="AH207" s="71">
        <f>VLOOKUP($A207,'BASE LOSS COSTS'!$BX$14:$BY$28,2,FALSE)</f>
        <v>6.93</v>
      </c>
      <c r="AI207" s="71">
        <f>VLOOKUP($A207,'BASE LOSS COSTS'!$CA$14:$CB$28,2,FALSE)</f>
        <v>8.19</v>
      </c>
      <c r="AJ207" s="61">
        <f>VLOOKUP(A207,'BASE LOSS COSTS'!$P$55:$Q$69,2)</f>
        <v>2</v>
      </c>
      <c r="AK207" s="61">
        <f>VLOOKUP(A207,'BASE LOSS COSTS'!$V$14:$W$28,2)</f>
        <v>421</v>
      </c>
      <c r="AL207" s="71">
        <f>VLOOKUP($A207,'BASE LOSS COSTS'!$CD$14:$CE$28,2,FALSE)</f>
        <v>39.06</v>
      </c>
      <c r="AM207" s="71">
        <f>VLOOKUP($A207,'BASE LOSS COSTS'!$CG$14:$CH$28,2,FALSE)</f>
        <v>44.1</v>
      </c>
      <c r="AN207" s="71">
        <f>VLOOKUP($A207,'BASE LOSS COSTS'!$CJ$14:$CK$28,2,FALSE)</f>
        <v>60.48</v>
      </c>
      <c r="AO207" s="61">
        <f>VLOOKUP(A207,'BASE LOSS COSTS'!$S$55:$T$69,2)</f>
        <v>18</v>
      </c>
      <c r="AP207" s="61">
        <f>VLOOKUP(A207,'BASE LOSS COSTS'!$A$35:$B$49,2)</f>
        <v>336</v>
      </c>
      <c r="AQ207" s="61">
        <f>VLOOKUP(A207,'BASE LOSS COSTS'!$D$35:$E$49,2)</f>
        <v>290</v>
      </c>
      <c r="AR207" s="61">
        <f>VLOOKUP(A207,'BASE LOSS COSTS'!$G$35:$H$49,2)</f>
        <v>370</v>
      </c>
      <c r="AS207" s="61">
        <f>VLOOKUP(A207,'BASE LOSS COSTS'!$J$35:$K$49,2)</f>
        <v>370</v>
      </c>
      <c r="AT207" s="61">
        <f>VLOOKUP(A207,'BASE LOSS COSTS'!$M$35:$N$49,2)</f>
        <v>319</v>
      </c>
      <c r="AU207" s="61">
        <f>VLOOKUP(A207,'BASE LOSS COSTS'!$P$35:$Q$49,2)</f>
        <v>319</v>
      </c>
      <c r="AV207" s="61">
        <f>VLOOKUP(A207,'BASE LOSS COSTS'!$S$35:$T$49,2)</f>
        <v>168</v>
      </c>
      <c r="AW207" s="61">
        <f>VLOOKUP(A207,'BASE LOSS COSTS'!$V$35:$W$49,2)</f>
        <v>168</v>
      </c>
      <c r="AX207" s="61">
        <f>VLOOKUP(A207,'BASE LOSS COSTS'!$Y$35:$Z$49,2)</f>
        <v>145</v>
      </c>
      <c r="AY207" s="61">
        <f>VLOOKUP(A207,'BASE LOSS COSTS'!$AB$35:$AC$49,2)</f>
        <v>145</v>
      </c>
      <c r="AZ207" s="61">
        <f>VLOOKUP(A207,'BASE LOSS COSTS'!$AE$35:$AF$49,2)</f>
        <v>198</v>
      </c>
      <c r="BA207" s="61">
        <f>VLOOKUP(A207,'BASE LOSS COSTS'!$AH$35:$AI$49,2)</f>
        <v>307</v>
      </c>
      <c r="BB207" s="61">
        <f>VLOOKUP(A207,'BASE LOSS COSTS'!$AK$35:$AL$49,2)</f>
        <v>307</v>
      </c>
      <c r="BC207" s="61">
        <f>VLOOKUP(A207,'BASE LOSS COSTS'!$AN$35:$AO$49,2)</f>
        <v>91</v>
      </c>
      <c r="BD207" s="61">
        <f>VLOOKUP(A207,'BASE LOSS COSTS'!$AQ$35:$AR$49,2)</f>
        <v>91</v>
      </c>
      <c r="BE207" s="61">
        <f>VLOOKUP(A207,'BASE LOSS COSTS'!$AT$35:$AU$49,2)</f>
        <v>359</v>
      </c>
      <c r="BF207" s="61">
        <f>VLOOKUP(A207,'BASE LOSS COSTS'!$AW$35:$AX$49,2,FALSE)</f>
        <v>310</v>
      </c>
      <c r="BG207" s="61">
        <f>VLOOKUP(A207,'BASE LOSS COSTS'!$AZ$35:$BA$49,2)</f>
        <v>217</v>
      </c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9"/>
      <c r="CG207" s="39"/>
    </row>
    <row r="208" spans="1:85">
      <c r="A208" s="41">
        <v>116</v>
      </c>
      <c r="B208" s="41">
        <v>67861</v>
      </c>
      <c r="C208" s="49">
        <f>VLOOKUP(A208,'BASE LOSS COSTS'!$A$14:$B$28,2)</f>
        <v>121</v>
      </c>
      <c r="D208" s="70">
        <f>VLOOKUP($A208,'BASE LOSS COSTS'!$Y$14:$Z$28,2,FALSE)</f>
        <v>0.63</v>
      </c>
      <c r="E208" s="70">
        <f>VLOOKUP($A208,'BASE LOSS COSTS'!$AB$14:$AC$28,2,FALSE)</f>
        <v>1.26</v>
      </c>
      <c r="F208" s="70">
        <f>VLOOKUP($A208,'BASE LOSS COSTS'!$AE$14:$AF$28,2,FALSE)</f>
        <v>1.89</v>
      </c>
      <c r="G208" s="49">
        <f>VLOOKUP(A208,'BASE LOSS COSTS'!$A$55:$B$69,2)</f>
        <v>3</v>
      </c>
      <c r="H208" s="61">
        <f>VLOOKUP(A208,'BASE LOSS COSTS'!$D$14:$E$28,2)</f>
        <v>146</v>
      </c>
      <c r="I208" s="61">
        <f>VLOOKUP($A208,'BASE LOSS COSTS'!$AH$14:$AI$28,2,FALSE)</f>
        <v>1</v>
      </c>
      <c r="J208" s="61">
        <f>VLOOKUP($A208,'BASE LOSS COSTS'!$AK$14:$AL$28,2,FALSE)</f>
        <v>2</v>
      </c>
      <c r="K208" s="61">
        <f>VLOOKUP($A208,'BASE LOSS COSTS'!$AN$14:$AO$28,2,FALSE)</f>
        <v>3</v>
      </c>
      <c r="L208" s="61">
        <f>VLOOKUP($A208,'BASE LOSS COSTS'!$AQ$14:$AR$28,2,FALSE)</f>
        <v>5</v>
      </c>
      <c r="M208" s="61">
        <f>VLOOKUP(A208,'BASE LOSS COSTS'!$G$14:$H$28,2)</f>
        <v>116</v>
      </c>
      <c r="N208" s="71">
        <f>VLOOKUP($A208,'BASE LOSS COSTS'!$AT$14:$AU$28,2,FALSE)</f>
        <v>0.62</v>
      </c>
      <c r="O208" s="71">
        <f>VLOOKUP($A208,'BASE LOSS COSTS'!$AW$14:$AX$28,2,FALSE)</f>
        <v>1.25</v>
      </c>
      <c r="P208" s="71">
        <f>VLOOKUP($A208,'BASE LOSS COSTS'!$AZ$14:$BA$28,2,FALSE)</f>
        <v>1.87</v>
      </c>
      <c r="Q208" s="49">
        <f>VLOOKUP(A208,'BASE LOSS COSTS'!$D$55:$E$69,2)</f>
        <v>11</v>
      </c>
      <c r="R208" s="49">
        <f>VLOOKUP(A208,'BASE LOSS COSTS'!$V$55:$W$69,2)</f>
        <v>8</v>
      </c>
      <c r="S208" s="61">
        <f>VLOOKUP(A208,'BASE LOSS COSTS'!$J$14:$K$28,2)</f>
        <v>129</v>
      </c>
      <c r="T208" s="49">
        <f>VLOOKUP(A208,'BASE LOSS COSTS'!$G$55:$H$69,2)</f>
        <v>7</v>
      </c>
      <c r="U208" s="61">
        <f>VLOOKUP(A208,'BASE LOSS COSTS'!$M$14:$N$28,2)</f>
        <v>536</v>
      </c>
      <c r="V208" s="71">
        <f>VLOOKUP($A208,'BASE LOSS COSTS'!$BC$14:$BD$28,2,FALSE)</f>
        <v>1.26</v>
      </c>
      <c r="W208" s="71">
        <f>VLOOKUP($A208,'BASE LOSS COSTS'!$BF$14:$BG$28,2,FALSE)</f>
        <v>1.89</v>
      </c>
      <c r="X208" s="71">
        <f>VLOOKUP($A208,'BASE LOSS COSTS'!$BI$14:$BJ$28,2,FALSE)</f>
        <v>2.52</v>
      </c>
      <c r="Y208" s="61">
        <f>VLOOKUP(A208,'BASE LOSS COSTS'!$J$55:$K$69,2)</f>
        <v>19</v>
      </c>
      <c r="Z208" s="61">
        <f>VLOOKUP(A208,'BASE LOSS COSTS'!$Y$55:$Z$69,2)</f>
        <v>15</v>
      </c>
      <c r="AA208" s="61">
        <f>VLOOKUP(A208,'BASE LOSS COSTS'!$P$14:$Q$28,2)</f>
        <v>127</v>
      </c>
      <c r="AB208" s="71">
        <f>VLOOKUP($A208,'BASE LOSS COSTS'!$BL$14:$BM$28,2,FALSE)</f>
        <v>0.63</v>
      </c>
      <c r="AC208" s="71">
        <f>VLOOKUP($A208,'BASE LOSS COSTS'!$BO$14:$BP$28,2,FALSE)</f>
        <v>1.26</v>
      </c>
      <c r="AD208" s="71">
        <f>VLOOKUP($A208,'BASE LOSS COSTS'!$BR$14:$BS$28,2,FALSE)</f>
        <v>1.89</v>
      </c>
      <c r="AE208" s="61">
        <f>VLOOKUP(A208,'BASE LOSS COSTS'!$M$55:$N$69,2)</f>
        <v>2</v>
      </c>
      <c r="AF208" s="61">
        <f>VLOOKUP(A208,'BASE LOSS COSTS'!$S$14:$T$28,2)</f>
        <v>51</v>
      </c>
      <c r="AG208" s="71">
        <f>VLOOKUP($A208,'BASE LOSS COSTS'!$BU$14:$BV$28,2,FALSE)</f>
        <v>6.3</v>
      </c>
      <c r="AH208" s="71">
        <f>VLOOKUP($A208,'BASE LOSS COSTS'!$BX$14:$BY$28,2,FALSE)</f>
        <v>6.93</v>
      </c>
      <c r="AI208" s="71">
        <f>VLOOKUP($A208,'BASE LOSS COSTS'!$CA$14:$CB$28,2,FALSE)</f>
        <v>8.19</v>
      </c>
      <c r="AJ208" s="61">
        <f>VLOOKUP(A208,'BASE LOSS COSTS'!$P$55:$Q$69,2)</f>
        <v>2</v>
      </c>
      <c r="AK208" s="61">
        <f>VLOOKUP(A208,'BASE LOSS COSTS'!$V$14:$W$28,2)</f>
        <v>421</v>
      </c>
      <c r="AL208" s="71">
        <f>VLOOKUP($A208,'BASE LOSS COSTS'!$CD$14:$CE$28,2,FALSE)</f>
        <v>39.06</v>
      </c>
      <c r="AM208" s="71">
        <f>VLOOKUP($A208,'BASE LOSS COSTS'!$CG$14:$CH$28,2,FALSE)</f>
        <v>44.1</v>
      </c>
      <c r="AN208" s="71">
        <f>VLOOKUP($A208,'BASE LOSS COSTS'!$CJ$14:$CK$28,2,FALSE)</f>
        <v>60.48</v>
      </c>
      <c r="AO208" s="61">
        <f>VLOOKUP(A208,'BASE LOSS COSTS'!$S$55:$T$69,2)</f>
        <v>18</v>
      </c>
      <c r="AP208" s="61">
        <f>VLOOKUP(A208,'BASE LOSS COSTS'!$A$35:$B$49,2)</f>
        <v>336</v>
      </c>
      <c r="AQ208" s="61">
        <f>VLOOKUP(A208,'BASE LOSS COSTS'!$D$35:$E$49,2)</f>
        <v>290</v>
      </c>
      <c r="AR208" s="61">
        <f>VLOOKUP(A208,'BASE LOSS COSTS'!$G$35:$H$49,2)</f>
        <v>370</v>
      </c>
      <c r="AS208" s="61">
        <f>VLOOKUP(A208,'BASE LOSS COSTS'!$J$35:$K$49,2)</f>
        <v>370</v>
      </c>
      <c r="AT208" s="61">
        <f>VLOOKUP(A208,'BASE LOSS COSTS'!$M$35:$N$49,2)</f>
        <v>319</v>
      </c>
      <c r="AU208" s="61">
        <f>VLOOKUP(A208,'BASE LOSS COSTS'!$P$35:$Q$49,2)</f>
        <v>319</v>
      </c>
      <c r="AV208" s="61">
        <f>VLOOKUP(A208,'BASE LOSS COSTS'!$S$35:$T$49,2)</f>
        <v>168</v>
      </c>
      <c r="AW208" s="61">
        <f>VLOOKUP(A208,'BASE LOSS COSTS'!$V$35:$W$49,2)</f>
        <v>168</v>
      </c>
      <c r="AX208" s="61">
        <f>VLOOKUP(A208,'BASE LOSS COSTS'!$Y$35:$Z$49,2)</f>
        <v>145</v>
      </c>
      <c r="AY208" s="61">
        <f>VLOOKUP(A208,'BASE LOSS COSTS'!$AB$35:$AC$49,2)</f>
        <v>145</v>
      </c>
      <c r="AZ208" s="61">
        <f>VLOOKUP(A208,'BASE LOSS COSTS'!$AE$35:$AF$49,2)</f>
        <v>198</v>
      </c>
      <c r="BA208" s="61">
        <f>VLOOKUP(A208,'BASE LOSS COSTS'!$AH$35:$AI$49,2)</f>
        <v>307</v>
      </c>
      <c r="BB208" s="61">
        <f>VLOOKUP(A208,'BASE LOSS COSTS'!$AK$35:$AL$49,2)</f>
        <v>307</v>
      </c>
      <c r="BC208" s="61">
        <f>VLOOKUP(A208,'BASE LOSS COSTS'!$AN$35:$AO$49,2)</f>
        <v>91</v>
      </c>
      <c r="BD208" s="61">
        <f>VLOOKUP(A208,'BASE LOSS COSTS'!$AQ$35:$AR$49,2)</f>
        <v>91</v>
      </c>
      <c r="BE208" s="61">
        <f>VLOOKUP(A208,'BASE LOSS COSTS'!$AT$35:$AU$49,2)</f>
        <v>359</v>
      </c>
      <c r="BF208" s="61">
        <f>VLOOKUP(A208,'BASE LOSS COSTS'!$AW$35:$AX$49,2,FALSE)</f>
        <v>310</v>
      </c>
      <c r="BG208" s="61">
        <f>VLOOKUP(A208,'BASE LOSS COSTS'!$AZ$35:$BA$49,2)</f>
        <v>217</v>
      </c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9"/>
      <c r="CG208" s="39"/>
    </row>
    <row r="209" spans="1:85">
      <c r="A209" s="41">
        <v>116</v>
      </c>
      <c r="B209" s="41">
        <v>67862</v>
      </c>
      <c r="C209" s="49">
        <f>VLOOKUP(A209,'BASE LOSS COSTS'!$A$14:$B$28,2)</f>
        <v>121</v>
      </c>
      <c r="D209" s="70">
        <f>VLOOKUP($A209,'BASE LOSS COSTS'!$Y$14:$Z$28,2,FALSE)</f>
        <v>0.63</v>
      </c>
      <c r="E209" s="70">
        <f>VLOOKUP($A209,'BASE LOSS COSTS'!$AB$14:$AC$28,2,FALSE)</f>
        <v>1.26</v>
      </c>
      <c r="F209" s="70">
        <f>VLOOKUP($A209,'BASE LOSS COSTS'!$AE$14:$AF$28,2,FALSE)</f>
        <v>1.89</v>
      </c>
      <c r="G209" s="49">
        <f>VLOOKUP(A209,'BASE LOSS COSTS'!$A$55:$B$69,2)</f>
        <v>3</v>
      </c>
      <c r="H209" s="61">
        <f>VLOOKUP(A209,'BASE LOSS COSTS'!$D$14:$E$28,2)</f>
        <v>146</v>
      </c>
      <c r="I209" s="61">
        <f>VLOOKUP($A209,'BASE LOSS COSTS'!$AH$14:$AI$28,2,FALSE)</f>
        <v>1</v>
      </c>
      <c r="J209" s="61">
        <f>VLOOKUP($A209,'BASE LOSS COSTS'!$AK$14:$AL$28,2,FALSE)</f>
        <v>2</v>
      </c>
      <c r="K209" s="61">
        <f>VLOOKUP($A209,'BASE LOSS COSTS'!$AN$14:$AO$28,2,FALSE)</f>
        <v>3</v>
      </c>
      <c r="L209" s="61">
        <f>VLOOKUP($A209,'BASE LOSS COSTS'!$AQ$14:$AR$28,2,FALSE)</f>
        <v>5</v>
      </c>
      <c r="M209" s="61">
        <f>VLOOKUP(A209,'BASE LOSS COSTS'!$G$14:$H$28,2)</f>
        <v>116</v>
      </c>
      <c r="N209" s="71">
        <f>VLOOKUP($A209,'BASE LOSS COSTS'!$AT$14:$AU$28,2,FALSE)</f>
        <v>0.62</v>
      </c>
      <c r="O209" s="71">
        <f>VLOOKUP($A209,'BASE LOSS COSTS'!$AW$14:$AX$28,2,FALSE)</f>
        <v>1.25</v>
      </c>
      <c r="P209" s="71">
        <f>VLOOKUP($A209,'BASE LOSS COSTS'!$AZ$14:$BA$28,2,FALSE)</f>
        <v>1.87</v>
      </c>
      <c r="Q209" s="49">
        <f>VLOOKUP(A209,'BASE LOSS COSTS'!$D$55:$E$69,2)</f>
        <v>11</v>
      </c>
      <c r="R209" s="49">
        <f>VLOOKUP(A209,'BASE LOSS COSTS'!$V$55:$W$69,2)</f>
        <v>8</v>
      </c>
      <c r="S209" s="61">
        <f>VLOOKUP(A209,'BASE LOSS COSTS'!$J$14:$K$28,2)</f>
        <v>129</v>
      </c>
      <c r="T209" s="49">
        <f>VLOOKUP(A209,'BASE LOSS COSTS'!$G$55:$H$69,2)</f>
        <v>7</v>
      </c>
      <c r="U209" s="61">
        <f>VLOOKUP(A209,'BASE LOSS COSTS'!$M$14:$N$28,2)</f>
        <v>536</v>
      </c>
      <c r="V209" s="71">
        <f>VLOOKUP($A209,'BASE LOSS COSTS'!$BC$14:$BD$28,2,FALSE)</f>
        <v>1.26</v>
      </c>
      <c r="W209" s="71">
        <f>VLOOKUP($A209,'BASE LOSS COSTS'!$BF$14:$BG$28,2,FALSE)</f>
        <v>1.89</v>
      </c>
      <c r="X209" s="71">
        <f>VLOOKUP($A209,'BASE LOSS COSTS'!$BI$14:$BJ$28,2,FALSE)</f>
        <v>2.52</v>
      </c>
      <c r="Y209" s="61">
        <f>VLOOKUP(A209,'BASE LOSS COSTS'!$J$55:$K$69,2)</f>
        <v>19</v>
      </c>
      <c r="Z209" s="61">
        <f>VLOOKUP(A209,'BASE LOSS COSTS'!$Y$55:$Z$69,2)</f>
        <v>15</v>
      </c>
      <c r="AA209" s="61">
        <f>VLOOKUP(A209,'BASE LOSS COSTS'!$P$14:$Q$28,2)</f>
        <v>127</v>
      </c>
      <c r="AB209" s="71">
        <f>VLOOKUP($A209,'BASE LOSS COSTS'!$BL$14:$BM$28,2,FALSE)</f>
        <v>0.63</v>
      </c>
      <c r="AC209" s="71">
        <f>VLOOKUP($A209,'BASE LOSS COSTS'!$BO$14:$BP$28,2,FALSE)</f>
        <v>1.26</v>
      </c>
      <c r="AD209" s="71">
        <f>VLOOKUP($A209,'BASE LOSS COSTS'!$BR$14:$BS$28,2,FALSE)</f>
        <v>1.89</v>
      </c>
      <c r="AE209" s="61">
        <f>VLOOKUP(A209,'BASE LOSS COSTS'!$M$55:$N$69,2)</f>
        <v>2</v>
      </c>
      <c r="AF209" s="61">
        <f>VLOOKUP(A209,'BASE LOSS COSTS'!$S$14:$T$28,2)</f>
        <v>51</v>
      </c>
      <c r="AG209" s="71">
        <f>VLOOKUP($A209,'BASE LOSS COSTS'!$BU$14:$BV$28,2,FALSE)</f>
        <v>6.3</v>
      </c>
      <c r="AH209" s="71">
        <f>VLOOKUP($A209,'BASE LOSS COSTS'!$BX$14:$BY$28,2,FALSE)</f>
        <v>6.93</v>
      </c>
      <c r="AI209" s="71">
        <f>VLOOKUP($A209,'BASE LOSS COSTS'!$CA$14:$CB$28,2,FALSE)</f>
        <v>8.19</v>
      </c>
      <c r="AJ209" s="61">
        <f>VLOOKUP(A209,'BASE LOSS COSTS'!$P$55:$Q$69,2)</f>
        <v>2</v>
      </c>
      <c r="AK209" s="61">
        <f>VLOOKUP(A209,'BASE LOSS COSTS'!$V$14:$W$28,2)</f>
        <v>421</v>
      </c>
      <c r="AL209" s="71">
        <f>VLOOKUP($A209,'BASE LOSS COSTS'!$CD$14:$CE$28,2,FALSE)</f>
        <v>39.06</v>
      </c>
      <c r="AM209" s="71">
        <f>VLOOKUP($A209,'BASE LOSS COSTS'!$CG$14:$CH$28,2,FALSE)</f>
        <v>44.1</v>
      </c>
      <c r="AN209" s="71">
        <f>VLOOKUP($A209,'BASE LOSS COSTS'!$CJ$14:$CK$28,2,FALSE)</f>
        <v>60.48</v>
      </c>
      <c r="AO209" s="61">
        <f>VLOOKUP(A209,'BASE LOSS COSTS'!$S$55:$T$69,2)</f>
        <v>18</v>
      </c>
      <c r="AP209" s="61">
        <f>VLOOKUP(A209,'BASE LOSS COSTS'!$A$35:$B$49,2)</f>
        <v>336</v>
      </c>
      <c r="AQ209" s="61">
        <f>VLOOKUP(A209,'BASE LOSS COSTS'!$D$35:$E$49,2)</f>
        <v>290</v>
      </c>
      <c r="AR209" s="61">
        <f>VLOOKUP(A209,'BASE LOSS COSTS'!$G$35:$H$49,2)</f>
        <v>370</v>
      </c>
      <c r="AS209" s="61">
        <f>VLOOKUP(A209,'BASE LOSS COSTS'!$J$35:$K$49,2)</f>
        <v>370</v>
      </c>
      <c r="AT209" s="61">
        <f>VLOOKUP(A209,'BASE LOSS COSTS'!$M$35:$N$49,2)</f>
        <v>319</v>
      </c>
      <c r="AU209" s="61">
        <f>VLOOKUP(A209,'BASE LOSS COSTS'!$P$35:$Q$49,2)</f>
        <v>319</v>
      </c>
      <c r="AV209" s="61">
        <f>VLOOKUP(A209,'BASE LOSS COSTS'!$S$35:$T$49,2)</f>
        <v>168</v>
      </c>
      <c r="AW209" s="61">
        <f>VLOOKUP(A209,'BASE LOSS COSTS'!$V$35:$W$49,2)</f>
        <v>168</v>
      </c>
      <c r="AX209" s="61">
        <f>VLOOKUP(A209,'BASE LOSS COSTS'!$Y$35:$Z$49,2)</f>
        <v>145</v>
      </c>
      <c r="AY209" s="61">
        <f>VLOOKUP(A209,'BASE LOSS COSTS'!$AB$35:$AC$49,2)</f>
        <v>145</v>
      </c>
      <c r="AZ209" s="61">
        <f>VLOOKUP(A209,'BASE LOSS COSTS'!$AE$35:$AF$49,2)</f>
        <v>198</v>
      </c>
      <c r="BA209" s="61">
        <f>VLOOKUP(A209,'BASE LOSS COSTS'!$AH$35:$AI$49,2)</f>
        <v>307</v>
      </c>
      <c r="BB209" s="61">
        <f>VLOOKUP(A209,'BASE LOSS COSTS'!$AK$35:$AL$49,2)</f>
        <v>307</v>
      </c>
      <c r="BC209" s="61">
        <f>VLOOKUP(A209,'BASE LOSS COSTS'!$AN$35:$AO$49,2)</f>
        <v>91</v>
      </c>
      <c r="BD209" s="61">
        <f>VLOOKUP(A209,'BASE LOSS COSTS'!$AQ$35:$AR$49,2)</f>
        <v>91</v>
      </c>
      <c r="BE209" s="61">
        <f>VLOOKUP(A209,'BASE LOSS COSTS'!$AT$35:$AU$49,2)</f>
        <v>359</v>
      </c>
      <c r="BF209" s="61">
        <f>VLOOKUP(A209,'BASE LOSS COSTS'!$AW$35:$AX$49,2,FALSE)</f>
        <v>310</v>
      </c>
      <c r="BG209" s="61">
        <f>VLOOKUP(A209,'BASE LOSS COSTS'!$AZ$35:$BA$49,2)</f>
        <v>217</v>
      </c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9"/>
      <c r="CG209" s="39"/>
    </row>
    <row r="210" spans="1:85">
      <c r="A210" s="41">
        <v>116</v>
      </c>
      <c r="B210" s="41">
        <v>67863</v>
      </c>
      <c r="C210" s="49">
        <f>VLOOKUP(A210,'BASE LOSS COSTS'!$A$14:$B$28,2)</f>
        <v>121</v>
      </c>
      <c r="D210" s="70">
        <f>VLOOKUP($A210,'BASE LOSS COSTS'!$Y$14:$Z$28,2,FALSE)</f>
        <v>0.63</v>
      </c>
      <c r="E210" s="70">
        <f>VLOOKUP($A210,'BASE LOSS COSTS'!$AB$14:$AC$28,2,FALSE)</f>
        <v>1.26</v>
      </c>
      <c r="F210" s="70">
        <f>VLOOKUP($A210,'BASE LOSS COSTS'!$AE$14:$AF$28,2,FALSE)</f>
        <v>1.89</v>
      </c>
      <c r="G210" s="49">
        <f>VLOOKUP(A210,'BASE LOSS COSTS'!$A$55:$B$69,2)</f>
        <v>3</v>
      </c>
      <c r="H210" s="61">
        <f>VLOOKUP(A210,'BASE LOSS COSTS'!$D$14:$E$28,2)</f>
        <v>146</v>
      </c>
      <c r="I210" s="61">
        <f>VLOOKUP($A210,'BASE LOSS COSTS'!$AH$14:$AI$28,2,FALSE)</f>
        <v>1</v>
      </c>
      <c r="J210" s="61">
        <f>VLOOKUP($A210,'BASE LOSS COSTS'!$AK$14:$AL$28,2,FALSE)</f>
        <v>2</v>
      </c>
      <c r="K210" s="61">
        <f>VLOOKUP($A210,'BASE LOSS COSTS'!$AN$14:$AO$28,2,FALSE)</f>
        <v>3</v>
      </c>
      <c r="L210" s="61">
        <f>VLOOKUP($A210,'BASE LOSS COSTS'!$AQ$14:$AR$28,2,FALSE)</f>
        <v>5</v>
      </c>
      <c r="M210" s="61">
        <f>VLOOKUP(A210,'BASE LOSS COSTS'!$G$14:$H$28,2)</f>
        <v>116</v>
      </c>
      <c r="N210" s="71">
        <f>VLOOKUP($A210,'BASE LOSS COSTS'!$AT$14:$AU$28,2,FALSE)</f>
        <v>0.62</v>
      </c>
      <c r="O210" s="71">
        <f>VLOOKUP($A210,'BASE LOSS COSTS'!$AW$14:$AX$28,2,FALSE)</f>
        <v>1.25</v>
      </c>
      <c r="P210" s="71">
        <f>VLOOKUP($A210,'BASE LOSS COSTS'!$AZ$14:$BA$28,2,FALSE)</f>
        <v>1.87</v>
      </c>
      <c r="Q210" s="49">
        <f>VLOOKUP(A210,'BASE LOSS COSTS'!$D$55:$E$69,2)</f>
        <v>11</v>
      </c>
      <c r="R210" s="49">
        <f>VLOOKUP(A210,'BASE LOSS COSTS'!$V$55:$W$69,2)</f>
        <v>8</v>
      </c>
      <c r="S210" s="61">
        <f>VLOOKUP(A210,'BASE LOSS COSTS'!$J$14:$K$28,2)</f>
        <v>129</v>
      </c>
      <c r="T210" s="49">
        <f>VLOOKUP(A210,'BASE LOSS COSTS'!$G$55:$H$69,2)</f>
        <v>7</v>
      </c>
      <c r="U210" s="61">
        <f>VLOOKUP(A210,'BASE LOSS COSTS'!$M$14:$N$28,2)</f>
        <v>536</v>
      </c>
      <c r="V210" s="71">
        <f>VLOOKUP($A210,'BASE LOSS COSTS'!$BC$14:$BD$28,2,FALSE)</f>
        <v>1.26</v>
      </c>
      <c r="W210" s="71">
        <f>VLOOKUP($A210,'BASE LOSS COSTS'!$BF$14:$BG$28,2,FALSE)</f>
        <v>1.89</v>
      </c>
      <c r="X210" s="71">
        <f>VLOOKUP($A210,'BASE LOSS COSTS'!$BI$14:$BJ$28,2,FALSE)</f>
        <v>2.52</v>
      </c>
      <c r="Y210" s="61">
        <f>VLOOKUP(A210,'BASE LOSS COSTS'!$J$55:$K$69,2)</f>
        <v>19</v>
      </c>
      <c r="Z210" s="61">
        <f>VLOOKUP(A210,'BASE LOSS COSTS'!$Y$55:$Z$69,2)</f>
        <v>15</v>
      </c>
      <c r="AA210" s="61">
        <f>VLOOKUP(A210,'BASE LOSS COSTS'!$P$14:$Q$28,2)</f>
        <v>127</v>
      </c>
      <c r="AB210" s="71">
        <f>VLOOKUP($A210,'BASE LOSS COSTS'!$BL$14:$BM$28,2,FALSE)</f>
        <v>0.63</v>
      </c>
      <c r="AC210" s="71">
        <f>VLOOKUP($A210,'BASE LOSS COSTS'!$BO$14:$BP$28,2,FALSE)</f>
        <v>1.26</v>
      </c>
      <c r="AD210" s="71">
        <f>VLOOKUP($A210,'BASE LOSS COSTS'!$BR$14:$BS$28,2,FALSE)</f>
        <v>1.89</v>
      </c>
      <c r="AE210" s="61">
        <f>VLOOKUP(A210,'BASE LOSS COSTS'!$M$55:$N$69,2)</f>
        <v>2</v>
      </c>
      <c r="AF210" s="61">
        <f>VLOOKUP(A210,'BASE LOSS COSTS'!$S$14:$T$28,2)</f>
        <v>51</v>
      </c>
      <c r="AG210" s="71">
        <f>VLOOKUP($A210,'BASE LOSS COSTS'!$BU$14:$BV$28,2,FALSE)</f>
        <v>6.3</v>
      </c>
      <c r="AH210" s="71">
        <f>VLOOKUP($A210,'BASE LOSS COSTS'!$BX$14:$BY$28,2,FALSE)</f>
        <v>6.93</v>
      </c>
      <c r="AI210" s="71">
        <f>VLOOKUP($A210,'BASE LOSS COSTS'!$CA$14:$CB$28,2,FALSE)</f>
        <v>8.19</v>
      </c>
      <c r="AJ210" s="61">
        <f>VLOOKUP(A210,'BASE LOSS COSTS'!$P$55:$Q$69,2)</f>
        <v>2</v>
      </c>
      <c r="AK210" s="61">
        <f>VLOOKUP(A210,'BASE LOSS COSTS'!$V$14:$W$28,2)</f>
        <v>421</v>
      </c>
      <c r="AL210" s="71">
        <f>VLOOKUP($A210,'BASE LOSS COSTS'!$CD$14:$CE$28,2,FALSE)</f>
        <v>39.06</v>
      </c>
      <c r="AM210" s="71">
        <f>VLOOKUP($A210,'BASE LOSS COSTS'!$CG$14:$CH$28,2,FALSE)</f>
        <v>44.1</v>
      </c>
      <c r="AN210" s="71">
        <f>VLOOKUP($A210,'BASE LOSS COSTS'!$CJ$14:$CK$28,2,FALSE)</f>
        <v>60.48</v>
      </c>
      <c r="AO210" s="61">
        <f>VLOOKUP(A210,'BASE LOSS COSTS'!$S$55:$T$69,2)</f>
        <v>18</v>
      </c>
      <c r="AP210" s="61">
        <f>VLOOKUP(A210,'BASE LOSS COSTS'!$A$35:$B$49,2)</f>
        <v>336</v>
      </c>
      <c r="AQ210" s="61">
        <f>VLOOKUP(A210,'BASE LOSS COSTS'!$D$35:$E$49,2)</f>
        <v>290</v>
      </c>
      <c r="AR210" s="61">
        <f>VLOOKUP(A210,'BASE LOSS COSTS'!$G$35:$H$49,2)</f>
        <v>370</v>
      </c>
      <c r="AS210" s="61">
        <f>VLOOKUP(A210,'BASE LOSS COSTS'!$J$35:$K$49,2)</f>
        <v>370</v>
      </c>
      <c r="AT210" s="61">
        <f>VLOOKUP(A210,'BASE LOSS COSTS'!$M$35:$N$49,2)</f>
        <v>319</v>
      </c>
      <c r="AU210" s="61">
        <f>VLOOKUP(A210,'BASE LOSS COSTS'!$P$35:$Q$49,2)</f>
        <v>319</v>
      </c>
      <c r="AV210" s="61">
        <f>VLOOKUP(A210,'BASE LOSS COSTS'!$S$35:$T$49,2)</f>
        <v>168</v>
      </c>
      <c r="AW210" s="61">
        <f>VLOOKUP(A210,'BASE LOSS COSTS'!$V$35:$W$49,2)</f>
        <v>168</v>
      </c>
      <c r="AX210" s="61">
        <f>VLOOKUP(A210,'BASE LOSS COSTS'!$Y$35:$Z$49,2)</f>
        <v>145</v>
      </c>
      <c r="AY210" s="61">
        <f>VLOOKUP(A210,'BASE LOSS COSTS'!$AB$35:$AC$49,2)</f>
        <v>145</v>
      </c>
      <c r="AZ210" s="61">
        <f>VLOOKUP(A210,'BASE LOSS COSTS'!$AE$35:$AF$49,2)</f>
        <v>198</v>
      </c>
      <c r="BA210" s="61">
        <f>VLOOKUP(A210,'BASE LOSS COSTS'!$AH$35:$AI$49,2)</f>
        <v>307</v>
      </c>
      <c r="BB210" s="61">
        <f>VLOOKUP(A210,'BASE LOSS COSTS'!$AK$35:$AL$49,2)</f>
        <v>307</v>
      </c>
      <c r="BC210" s="61">
        <f>VLOOKUP(A210,'BASE LOSS COSTS'!$AN$35:$AO$49,2)</f>
        <v>91</v>
      </c>
      <c r="BD210" s="61">
        <f>VLOOKUP(A210,'BASE LOSS COSTS'!$AQ$35:$AR$49,2)</f>
        <v>91</v>
      </c>
      <c r="BE210" s="61">
        <f>VLOOKUP(A210,'BASE LOSS COSTS'!$AT$35:$AU$49,2)</f>
        <v>359</v>
      </c>
      <c r="BF210" s="61">
        <f>VLOOKUP(A210,'BASE LOSS COSTS'!$AW$35:$AX$49,2,FALSE)</f>
        <v>310</v>
      </c>
      <c r="BG210" s="61">
        <f>VLOOKUP(A210,'BASE LOSS COSTS'!$AZ$35:$BA$49,2)</f>
        <v>217</v>
      </c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9"/>
      <c r="CG210" s="39"/>
    </row>
    <row r="211" spans="1:85">
      <c r="A211" s="41">
        <v>116</v>
      </c>
      <c r="B211" s="41">
        <v>67864</v>
      </c>
      <c r="C211" s="49">
        <f>VLOOKUP(A211,'BASE LOSS COSTS'!$A$14:$B$28,2)</f>
        <v>121</v>
      </c>
      <c r="D211" s="70">
        <f>VLOOKUP($A211,'BASE LOSS COSTS'!$Y$14:$Z$28,2,FALSE)</f>
        <v>0.63</v>
      </c>
      <c r="E211" s="70">
        <f>VLOOKUP($A211,'BASE LOSS COSTS'!$AB$14:$AC$28,2,FALSE)</f>
        <v>1.26</v>
      </c>
      <c r="F211" s="70">
        <f>VLOOKUP($A211,'BASE LOSS COSTS'!$AE$14:$AF$28,2,FALSE)</f>
        <v>1.89</v>
      </c>
      <c r="G211" s="49">
        <f>VLOOKUP(A211,'BASE LOSS COSTS'!$A$55:$B$69,2)</f>
        <v>3</v>
      </c>
      <c r="H211" s="61">
        <f>VLOOKUP(A211,'BASE LOSS COSTS'!$D$14:$E$28,2)</f>
        <v>146</v>
      </c>
      <c r="I211" s="61">
        <f>VLOOKUP($A211,'BASE LOSS COSTS'!$AH$14:$AI$28,2,FALSE)</f>
        <v>1</v>
      </c>
      <c r="J211" s="61">
        <f>VLOOKUP($A211,'BASE LOSS COSTS'!$AK$14:$AL$28,2,FALSE)</f>
        <v>2</v>
      </c>
      <c r="K211" s="61">
        <f>VLOOKUP($A211,'BASE LOSS COSTS'!$AN$14:$AO$28,2,FALSE)</f>
        <v>3</v>
      </c>
      <c r="L211" s="61">
        <f>VLOOKUP($A211,'BASE LOSS COSTS'!$AQ$14:$AR$28,2,FALSE)</f>
        <v>5</v>
      </c>
      <c r="M211" s="61">
        <f>VLOOKUP(A211,'BASE LOSS COSTS'!$G$14:$H$28,2)</f>
        <v>116</v>
      </c>
      <c r="N211" s="71">
        <f>VLOOKUP($A211,'BASE LOSS COSTS'!$AT$14:$AU$28,2,FALSE)</f>
        <v>0.62</v>
      </c>
      <c r="O211" s="71">
        <f>VLOOKUP($A211,'BASE LOSS COSTS'!$AW$14:$AX$28,2,FALSE)</f>
        <v>1.25</v>
      </c>
      <c r="P211" s="71">
        <f>VLOOKUP($A211,'BASE LOSS COSTS'!$AZ$14:$BA$28,2,FALSE)</f>
        <v>1.87</v>
      </c>
      <c r="Q211" s="49">
        <f>VLOOKUP(A211,'BASE LOSS COSTS'!$D$55:$E$69,2)</f>
        <v>11</v>
      </c>
      <c r="R211" s="49">
        <f>VLOOKUP(A211,'BASE LOSS COSTS'!$V$55:$W$69,2)</f>
        <v>8</v>
      </c>
      <c r="S211" s="61">
        <f>VLOOKUP(A211,'BASE LOSS COSTS'!$J$14:$K$28,2)</f>
        <v>129</v>
      </c>
      <c r="T211" s="49">
        <f>VLOOKUP(A211,'BASE LOSS COSTS'!$G$55:$H$69,2)</f>
        <v>7</v>
      </c>
      <c r="U211" s="61">
        <f>VLOOKUP(A211,'BASE LOSS COSTS'!$M$14:$N$28,2)</f>
        <v>536</v>
      </c>
      <c r="V211" s="71">
        <f>VLOOKUP($A211,'BASE LOSS COSTS'!$BC$14:$BD$28,2,FALSE)</f>
        <v>1.26</v>
      </c>
      <c r="W211" s="71">
        <f>VLOOKUP($A211,'BASE LOSS COSTS'!$BF$14:$BG$28,2,FALSE)</f>
        <v>1.89</v>
      </c>
      <c r="X211" s="71">
        <f>VLOOKUP($A211,'BASE LOSS COSTS'!$BI$14:$BJ$28,2,FALSE)</f>
        <v>2.52</v>
      </c>
      <c r="Y211" s="61">
        <f>VLOOKUP(A211,'BASE LOSS COSTS'!$J$55:$K$69,2)</f>
        <v>19</v>
      </c>
      <c r="Z211" s="61">
        <f>VLOOKUP(A211,'BASE LOSS COSTS'!$Y$55:$Z$69,2)</f>
        <v>15</v>
      </c>
      <c r="AA211" s="61">
        <f>VLOOKUP(A211,'BASE LOSS COSTS'!$P$14:$Q$28,2)</f>
        <v>127</v>
      </c>
      <c r="AB211" s="71">
        <f>VLOOKUP($A211,'BASE LOSS COSTS'!$BL$14:$BM$28,2,FALSE)</f>
        <v>0.63</v>
      </c>
      <c r="AC211" s="71">
        <f>VLOOKUP($A211,'BASE LOSS COSTS'!$BO$14:$BP$28,2,FALSE)</f>
        <v>1.26</v>
      </c>
      <c r="AD211" s="71">
        <f>VLOOKUP($A211,'BASE LOSS COSTS'!$BR$14:$BS$28,2,FALSE)</f>
        <v>1.89</v>
      </c>
      <c r="AE211" s="61">
        <f>VLOOKUP(A211,'BASE LOSS COSTS'!$M$55:$N$69,2)</f>
        <v>2</v>
      </c>
      <c r="AF211" s="61">
        <f>VLOOKUP(A211,'BASE LOSS COSTS'!$S$14:$T$28,2)</f>
        <v>51</v>
      </c>
      <c r="AG211" s="71">
        <f>VLOOKUP($A211,'BASE LOSS COSTS'!$BU$14:$BV$28,2,FALSE)</f>
        <v>6.3</v>
      </c>
      <c r="AH211" s="71">
        <f>VLOOKUP($A211,'BASE LOSS COSTS'!$BX$14:$BY$28,2,FALSE)</f>
        <v>6.93</v>
      </c>
      <c r="AI211" s="71">
        <f>VLOOKUP($A211,'BASE LOSS COSTS'!$CA$14:$CB$28,2,FALSE)</f>
        <v>8.19</v>
      </c>
      <c r="AJ211" s="61">
        <f>VLOOKUP(A211,'BASE LOSS COSTS'!$P$55:$Q$69,2)</f>
        <v>2</v>
      </c>
      <c r="AK211" s="61">
        <f>VLOOKUP(A211,'BASE LOSS COSTS'!$V$14:$W$28,2)</f>
        <v>421</v>
      </c>
      <c r="AL211" s="71">
        <f>VLOOKUP($A211,'BASE LOSS COSTS'!$CD$14:$CE$28,2,FALSE)</f>
        <v>39.06</v>
      </c>
      <c r="AM211" s="71">
        <f>VLOOKUP($A211,'BASE LOSS COSTS'!$CG$14:$CH$28,2,FALSE)</f>
        <v>44.1</v>
      </c>
      <c r="AN211" s="71">
        <f>VLOOKUP($A211,'BASE LOSS COSTS'!$CJ$14:$CK$28,2,FALSE)</f>
        <v>60.48</v>
      </c>
      <c r="AO211" s="61">
        <f>VLOOKUP(A211,'BASE LOSS COSTS'!$S$55:$T$69,2)</f>
        <v>18</v>
      </c>
      <c r="AP211" s="61">
        <f>VLOOKUP(A211,'BASE LOSS COSTS'!$A$35:$B$49,2)</f>
        <v>336</v>
      </c>
      <c r="AQ211" s="61">
        <f>VLOOKUP(A211,'BASE LOSS COSTS'!$D$35:$E$49,2)</f>
        <v>290</v>
      </c>
      <c r="AR211" s="61">
        <f>VLOOKUP(A211,'BASE LOSS COSTS'!$G$35:$H$49,2)</f>
        <v>370</v>
      </c>
      <c r="AS211" s="61">
        <f>VLOOKUP(A211,'BASE LOSS COSTS'!$J$35:$K$49,2)</f>
        <v>370</v>
      </c>
      <c r="AT211" s="61">
        <f>VLOOKUP(A211,'BASE LOSS COSTS'!$M$35:$N$49,2)</f>
        <v>319</v>
      </c>
      <c r="AU211" s="61">
        <f>VLOOKUP(A211,'BASE LOSS COSTS'!$P$35:$Q$49,2)</f>
        <v>319</v>
      </c>
      <c r="AV211" s="61">
        <f>VLOOKUP(A211,'BASE LOSS COSTS'!$S$35:$T$49,2)</f>
        <v>168</v>
      </c>
      <c r="AW211" s="61">
        <f>VLOOKUP(A211,'BASE LOSS COSTS'!$V$35:$W$49,2)</f>
        <v>168</v>
      </c>
      <c r="AX211" s="61">
        <f>VLOOKUP(A211,'BASE LOSS COSTS'!$Y$35:$Z$49,2)</f>
        <v>145</v>
      </c>
      <c r="AY211" s="61">
        <f>VLOOKUP(A211,'BASE LOSS COSTS'!$AB$35:$AC$49,2)</f>
        <v>145</v>
      </c>
      <c r="AZ211" s="61">
        <f>VLOOKUP(A211,'BASE LOSS COSTS'!$AE$35:$AF$49,2)</f>
        <v>198</v>
      </c>
      <c r="BA211" s="61">
        <f>VLOOKUP(A211,'BASE LOSS COSTS'!$AH$35:$AI$49,2)</f>
        <v>307</v>
      </c>
      <c r="BB211" s="61">
        <f>VLOOKUP(A211,'BASE LOSS COSTS'!$AK$35:$AL$49,2)</f>
        <v>307</v>
      </c>
      <c r="BC211" s="61">
        <f>VLOOKUP(A211,'BASE LOSS COSTS'!$AN$35:$AO$49,2)</f>
        <v>91</v>
      </c>
      <c r="BD211" s="61">
        <f>VLOOKUP(A211,'BASE LOSS COSTS'!$AQ$35:$AR$49,2)</f>
        <v>91</v>
      </c>
      <c r="BE211" s="61">
        <f>VLOOKUP(A211,'BASE LOSS COSTS'!$AT$35:$AU$49,2)</f>
        <v>359</v>
      </c>
      <c r="BF211" s="61">
        <f>VLOOKUP(A211,'BASE LOSS COSTS'!$AW$35:$AX$49,2,FALSE)</f>
        <v>310</v>
      </c>
      <c r="BG211" s="61">
        <f>VLOOKUP(A211,'BASE LOSS COSTS'!$AZ$35:$BA$49,2)</f>
        <v>217</v>
      </c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9"/>
      <c r="CG211" s="39"/>
    </row>
    <row r="212" spans="1:85">
      <c r="A212" s="41">
        <v>116</v>
      </c>
      <c r="B212" s="41">
        <v>67865</v>
      </c>
      <c r="C212" s="49">
        <f>VLOOKUP(A212,'BASE LOSS COSTS'!$A$14:$B$28,2)</f>
        <v>121</v>
      </c>
      <c r="D212" s="70">
        <f>VLOOKUP($A212,'BASE LOSS COSTS'!$Y$14:$Z$28,2,FALSE)</f>
        <v>0.63</v>
      </c>
      <c r="E212" s="70">
        <f>VLOOKUP($A212,'BASE LOSS COSTS'!$AB$14:$AC$28,2,FALSE)</f>
        <v>1.26</v>
      </c>
      <c r="F212" s="70">
        <f>VLOOKUP($A212,'BASE LOSS COSTS'!$AE$14:$AF$28,2,FALSE)</f>
        <v>1.89</v>
      </c>
      <c r="G212" s="49">
        <f>VLOOKUP(A212,'BASE LOSS COSTS'!$A$55:$B$69,2)</f>
        <v>3</v>
      </c>
      <c r="H212" s="61">
        <f>VLOOKUP(A212,'BASE LOSS COSTS'!$D$14:$E$28,2)</f>
        <v>146</v>
      </c>
      <c r="I212" s="61">
        <f>VLOOKUP($A212,'BASE LOSS COSTS'!$AH$14:$AI$28,2,FALSE)</f>
        <v>1</v>
      </c>
      <c r="J212" s="61">
        <f>VLOOKUP($A212,'BASE LOSS COSTS'!$AK$14:$AL$28,2,FALSE)</f>
        <v>2</v>
      </c>
      <c r="K212" s="61">
        <f>VLOOKUP($A212,'BASE LOSS COSTS'!$AN$14:$AO$28,2,FALSE)</f>
        <v>3</v>
      </c>
      <c r="L212" s="61">
        <f>VLOOKUP($A212,'BASE LOSS COSTS'!$AQ$14:$AR$28,2,FALSE)</f>
        <v>5</v>
      </c>
      <c r="M212" s="61">
        <f>VLOOKUP(A212,'BASE LOSS COSTS'!$G$14:$H$28,2)</f>
        <v>116</v>
      </c>
      <c r="N212" s="71">
        <f>VLOOKUP($A212,'BASE LOSS COSTS'!$AT$14:$AU$28,2,FALSE)</f>
        <v>0.62</v>
      </c>
      <c r="O212" s="71">
        <f>VLOOKUP($A212,'BASE LOSS COSTS'!$AW$14:$AX$28,2,FALSE)</f>
        <v>1.25</v>
      </c>
      <c r="P212" s="71">
        <f>VLOOKUP($A212,'BASE LOSS COSTS'!$AZ$14:$BA$28,2,FALSE)</f>
        <v>1.87</v>
      </c>
      <c r="Q212" s="49">
        <f>VLOOKUP(A212,'BASE LOSS COSTS'!$D$55:$E$69,2)</f>
        <v>11</v>
      </c>
      <c r="R212" s="49">
        <f>VLOOKUP(A212,'BASE LOSS COSTS'!$V$55:$W$69,2)</f>
        <v>8</v>
      </c>
      <c r="S212" s="61">
        <f>VLOOKUP(A212,'BASE LOSS COSTS'!$J$14:$K$28,2)</f>
        <v>129</v>
      </c>
      <c r="T212" s="49">
        <f>VLOOKUP(A212,'BASE LOSS COSTS'!$G$55:$H$69,2)</f>
        <v>7</v>
      </c>
      <c r="U212" s="61">
        <f>VLOOKUP(A212,'BASE LOSS COSTS'!$M$14:$N$28,2)</f>
        <v>536</v>
      </c>
      <c r="V212" s="71">
        <f>VLOOKUP($A212,'BASE LOSS COSTS'!$BC$14:$BD$28,2,FALSE)</f>
        <v>1.26</v>
      </c>
      <c r="W212" s="71">
        <f>VLOOKUP($A212,'BASE LOSS COSTS'!$BF$14:$BG$28,2,FALSE)</f>
        <v>1.89</v>
      </c>
      <c r="X212" s="71">
        <f>VLOOKUP($A212,'BASE LOSS COSTS'!$BI$14:$BJ$28,2,FALSE)</f>
        <v>2.52</v>
      </c>
      <c r="Y212" s="61">
        <f>VLOOKUP(A212,'BASE LOSS COSTS'!$J$55:$K$69,2)</f>
        <v>19</v>
      </c>
      <c r="Z212" s="61">
        <f>VLOOKUP(A212,'BASE LOSS COSTS'!$Y$55:$Z$69,2)</f>
        <v>15</v>
      </c>
      <c r="AA212" s="61">
        <f>VLOOKUP(A212,'BASE LOSS COSTS'!$P$14:$Q$28,2)</f>
        <v>127</v>
      </c>
      <c r="AB212" s="71">
        <f>VLOOKUP($A212,'BASE LOSS COSTS'!$BL$14:$BM$28,2,FALSE)</f>
        <v>0.63</v>
      </c>
      <c r="AC212" s="71">
        <f>VLOOKUP($A212,'BASE LOSS COSTS'!$BO$14:$BP$28,2,FALSE)</f>
        <v>1.26</v>
      </c>
      <c r="AD212" s="71">
        <f>VLOOKUP($A212,'BASE LOSS COSTS'!$BR$14:$BS$28,2,FALSE)</f>
        <v>1.89</v>
      </c>
      <c r="AE212" s="61">
        <f>VLOOKUP(A212,'BASE LOSS COSTS'!$M$55:$N$69,2)</f>
        <v>2</v>
      </c>
      <c r="AF212" s="61">
        <f>VLOOKUP(A212,'BASE LOSS COSTS'!$S$14:$T$28,2)</f>
        <v>51</v>
      </c>
      <c r="AG212" s="71">
        <f>VLOOKUP($A212,'BASE LOSS COSTS'!$BU$14:$BV$28,2,FALSE)</f>
        <v>6.3</v>
      </c>
      <c r="AH212" s="71">
        <f>VLOOKUP($A212,'BASE LOSS COSTS'!$BX$14:$BY$28,2,FALSE)</f>
        <v>6.93</v>
      </c>
      <c r="AI212" s="71">
        <f>VLOOKUP($A212,'BASE LOSS COSTS'!$CA$14:$CB$28,2,FALSE)</f>
        <v>8.19</v>
      </c>
      <c r="AJ212" s="61">
        <f>VLOOKUP(A212,'BASE LOSS COSTS'!$P$55:$Q$69,2)</f>
        <v>2</v>
      </c>
      <c r="AK212" s="61">
        <f>VLOOKUP(A212,'BASE LOSS COSTS'!$V$14:$W$28,2)</f>
        <v>421</v>
      </c>
      <c r="AL212" s="71">
        <f>VLOOKUP($A212,'BASE LOSS COSTS'!$CD$14:$CE$28,2,FALSE)</f>
        <v>39.06</v>
      </c>
      <c r="AM212" s="71">
        <f>VLOOKUP($A212,'BASE LOSS COSTS'!$CG$14:$CH$28,2,FALSE)</f>
        <v>44.1</v>
      </c>
      <c r="AN212" s="71">
        <f>VLOOKUP($A212,'BASE LOSS COSTS'!$CJ$14:$CK$28,2,FALSE)</f>
        <v>60.48</v>
      </c>
      <c r="AO212" s="61">
        <f>VLOOKUP(A212,'BASE LOSS COSTS'!$S$55:$T$69,2)</f>
        <v>18</v>
      </c>
      <c r="AP212" s="61">
        <f>VLOOKUP(A212,'BASE LOSS COSTS'!$A$35:$B$49,2)</f>
        <v>336</v>
      </c>
      <c r="AQ212" s="61">
        <f>VLOOKUP(A212,'BASE LOSS COSTS'!$D$35:$E$49,2)</f>
        <v>290</v>
      </c>
      <c r="AR212" s="61">
        <f>VLOOKUP(A212,'BASE LOSS COSTS'!$G$35:$H$49,2)</f>
        <v>370</v>
      </c>
      <c r="AS212" s="61">
        <f>VLOOKUP(A212,'BASE LOSS COSTS'!$J$35:$K$49,2)</f>
        <v>370</v>
      </c>
      <c r="AT212" s="61">
        <f>VLOOKUP(A212,'BASE LOSS COSTS'!$M$35:$N$49,2)</f>
        <v>319</v>
      </c>
      <c r="AU212" s="61">
        <f>VLOOKUP(A212,'BASE LOSS COSTS'!$P$35:$Q$49,2)</f>
        <v>319</v>
      </c>
      <c r="AV212" s="61">
        <f>VLOOKUP(A212,'BASE LOSS COSTS'!$S$35:$T$49,2)</f>
        <v>168</v>
      </c>
      <c r="AW212" s="61">
        <f>VLOOKUP(A212,'BASE LOSS COSTS'!$V$35:$W$49,2)</f>
        <v>168</v>
      </c>
      <c r="AX212" s="61">
        <f>VLOOKUP(A212,'BASE LOSS COSTS'!$Y$35:$Z$49,2)</f>
        <v>145</v>
      </c>
      <c r="AY212" s="61">
        <f>VLOOKUP(A212,'BASE LOSS COSTS'!$AB$35:$AC$49,2)</f>
        <v>145</v>
      </c>
      <c r="AZ212" s="61">
        <f>VLOOKUP(A212,'BASE LOSS COSTS'!$AE$35:$AF$49,2)</f>
        <v>198</v>
      </c>
      <c r="BA212" s="61">
        <f>VLOOKUP(A212,'BASE LOSS COSTS'!$AH$35:$AI$49,2)</f>
        <v>307</v>
      </c>
      <c r="BB212" s="61">
        <f>VLOOKUP(A212,'BASE LOSS COSTS'!$AK$35:$AL$49,2)</f>
        <v>307</v>
      </c>
      <c r="BC212" s="61">
        <f>VLOOKUP(A212,'BASE LOSS COSTS'!$AN$35:$AO$49,2)</f>
        <v>91</v>
      </c>
      <c r="BD212" s="61">
        <f>VLOOKUP(A212,'BASE LOSS COSTS'!$AQ$35:$AR$49,2)</f>
        <v>91</v>
      </c>
      <c r="BE212" s="61">
        <f>VLOOKUP(A212,'BASE LOSS COSTS'!$AT$35:$AU$49,2)</f>
        <v>359</v>
      </c>
      <c r="BF212" s="61">
        <f>VLOOKUP(A212,'BASE LOSS COSTS'!$AW$35:$AX$49,2,FALSE)</f>
        <v>310</v>
      </c>
      <c r="BG212" s="61">
        <f>VLOOKUP(A212,'BASE LOSS COSTS'!$AZ$35:$BA$49,2)</f>
        <v>217</v>
      </c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9"/>
      <c r="CG212" s="39"/>
    </row>
    <row r="213" spans="1:85">
      <c r="A213" s="41">
        <v>116</v>
      </c>
      <c r="B213" s="41">
        <v>67867</v>
      </c>
      <c r="C213" s="49">
        <f>VLOOKUP(A213,'BASE LOSS COSTS'!$A$14:$B$28,2)</f>
        <v>121</v>
      </c>
      <c r="D213" s="70">
        <f>VLOOKUP($A213,'BASE LOSS COSTS'!$Y$14:$Z$28,2,FALSE)</f>
        <v>0.63</v>
      </c>
      <c r="E213" s="70">
        <f>VLOOKUP($A213,'BASE LOSS COSTS'!$AB$14:$AC$28,2,FALSE)</f>
        <v>1.26</v>
      </c>
      <c r="F213" s="70">
        <f>VLOOKUP($A213,'BASE LOSS COSTS'!$AE$14:$AF$28,2,FALSE)</f>
        <v>1.89</v>
      </c>
      <c r="G213" s="49">
        <f>VLOOKUP(A213,'BASE LOSS COSTS'!$A$55:$B$69,2)</f>
        <v>3</v>
      </c>
      <c r="H213" s="61">
        <f>VLOOKUP(A213,'BASE LOSS COSTS'!$D$14:$E$28,2)</f>
        <v>146</v>
      </c>
      <c r="I213" s="61">
        <f>VLOOKUP($A213,'BASE LOSS COSTS'!$AH$14:$AI$28,2,FALSE)</f>
        <v>1</v>
      </c>
      <c r="J213" s="61">
        <f>VLOOKUP($A213,'BASE LOSS COSTS'!$AK$14:$AL$28,2,FALSE)</f>
        <v>2</v>
      </c>
      <c r="K213" s="61">
        <f>VLOOKUP($A213,'BASE LOSS COSTS'!$AN$14:$AO$28,2,FALSE)</f>
        <v>3</v>
      </c>
      <c r="L213" s="61">
        <f>VLOOKUP($A213,'BASE LOSS COSTS'!$AQ$14:$AR$28,2,FALSE)</f>
        <v>5</v>
      </c>
      <c r="M213" s="61">
        <f>VLOOKUP(A213,'BASE LOSS COSTS'!$G$14:$H$28,2)</f>
        <v>116</v>
      </c>
      <c r="N213" s="71">
        <f>VLOOKUP($A213,'BASE LOSS COSTS'!$AT$14:$AU$28,2,FALSE)</f>
        <v>0.62</v>
      </c>
      <c r="O213" s="71">
        <f>VLOOKUP($A213,'BASE LOSS COSTS'!$AW$14:$AX$28,2,FALSE)</f>
        <v>1.25</v>
      </c>
      <c r="P213" s="71">
        <f>VLOOKUP($A213,'BASE LOSS COSTS'!$AZ$14:$BA$28,2,FALSE)</f>
        <v>1.87</v>
      </c>
      <c r="Q213" s="49">
        <f>VLOOKUP(A213,'BASE LOSS COSTS'!$D$55:$E$69,2)</f>
        <v>11</v>
      </c>
      <c r="R213" s="49">
        <f>VLOOKUP(A213,'BASE LOSS COSTS'!$V$55:$W$69,2)</f>
        <v>8</v>
      </c>
      <c r="S213" s="61">
        <f>VLOOKUP(A213,'BASE LOSS COSTS'!$J$14:$K$28,2)</f>
        <v>129</v>
      </c>
      <c r="T213" s="49">
        <f>VLOOKUP(A213,'BASE LOSS COSTS'!$G$55:$H$69,2)</f>
        <v>7</v>
      </c>
      <c r="U213" s="61">
        <f>VLOOKUP(A213,'BASE LOSS COSTS'!$M$14:$N$28,2)</f>
        <v>536</v>
      </c>
      <c r="V213" s="71">
        <f>VLOOKUP($A213,'BASE LOSS COSTS'!$BC$14:$BD$28,2,FALSE)</f>
        <v>1.26</v>
      </c>
      <c r="W213" s="71">
        <f>VLOOKUP($A213,'BASE LOSS COSTS'!$BF$14:$BG$28,2,FALSE)</f>
        <v>1.89</v>
      </c>
      <c r="X213" s="71">
        <f>VLOOKUP($A213,'BASE LOSS COSTS'!$BI$14:$BJ$28,2,FALSE)</f>
        <v>2.52</v>
      </c>
      <c r="Y213" s="61">
        <f>VLOOKUP(A213,'BASE LOSS COSTS'!$J$55:$K$69,2)</f>
        <v>19</v>
      </c>
      <c r="Z213" s="61">
        <f>VLOOKUP(A213,'BASE LOSS COSTS'!$Y$55:$Z$69,2)</f>
        <v>15</v>
      </c>
      <c r="AA213" s="61">
        <f>VLOOKUP(A213,'BASE LOSS COSTS'!$P$14:$Q$28,2)</f>
        <v>127</v>
      </c>
      <c r="AB213" s="71">
        <f>VLOOKUP($A213,'BASE LOSS COSTS'!$BL$14:$BM$28,2,FALSE)</f>
        <v>0.63</v>
      </c>
      <c r="AC213" s="71">
        <f>VLOOKUP($A213,'BASE LOSS COSTS'!$BO$14:$BP$28,2,FALSE)</f>
        <v>1.26</v>
      </c>
      <c r="AD213" s="71">
        <f>VLOOKUP($A213,'BASE LOSS COSTS'!$BR$14:$BS$28,2,FALSE)</f>
        <v>1.89</v>
      </c>
      <c r="AE213" s="61">
        <f>VLOOKUP(A213,'BASE LOSS COSTS'!$M$55:$N$69,2)</f>
        <v>2</v>
      </c>
      <c r="AF213" s="61">
        <f>VLOOKUP(A213,'BASE LOSS COSTS'!$S$14:$T$28,2)</f>
        <v>51</v>
      </c>
      <c r="AG213" s="71">
        <f>VLOOKUP($A213,'BASE LOSS COSTS'!$BU$14:$BV$28,2,FALSE)</f>
        <v>6.3</v>
      </c>
      <c r="AH213" s="71">
        <f>VLOOKUP($A213,'BASE LOSS COSTS'!$BX$14:$BY$28,2,FALSE)</f>
        <v>6.93</v>
      </c>
      <c r="AI213" s="71">
        <f>VLOOKUP($A213,'BASE LOSS COSTS'!$CA$14:$CB$28,2,FALSE)</f>
        <v>8.19</v>
      </c>
      <c r="AJ213" s="61">
        <f>VLOOKUP(A213,'BASE LOSS COSTS'!$P$55:$Q$69,2)</f>
        <v>2</v>
      </c>
      <c r="AK213" s="61">
        <f>VLOOKUP(A213,'BASE LOSS COSTS'!$V$14:$W$28,2)</f>
        <v>421</v>
      </c>
      <c r="AL213" s="71">
        <f>VLOOKUP($A213,'BASE LOSS COSTS'!$CD$14:$CE$28,2,FALSE)</f>
        <v>39.06</v>
      </c>
      <c r="AM213" s="71">
        <f>VLOOKUP($A213,'BASE LOSS COSTS'!$CG$14:$CH$28,2,FALSE)</f>
        <v>44.1</v>
      </c>
      <c r="AN213" s="71">
        <f>VLOOKUP($A213,'BASE LOSS COSTS'!$CJ$14:$CK$28,2,FALSE)</f>
        <v>60.48</v>
      </c>
      <c r="AO213" s="61">
        <f>VLOOKUP(A213,'BASE LOSS COSTS'!$S$55:$T$69,2)</f>
        <v>18</v>
      </c>
      <c r="AP213" s="61">
        <f>VLOOKUP(A213,'BASE LOSS COSTS'!$A$35:$B$49,2)</f>
        <v>336</v>
      </c>
      <c r="AQ213" s="61">
        <f>VLOOKUP(A213,'BASE LOSS COSTS'!$D$35:$E$49,2)</f>
        <v>290</v>
      </c>
      <c r="AR213" s="61">
        <f>VLOOKUP(A213,'BASE LOSS COSTS'!$G$35:$H$49,2)</f>
        <v>370</v>
      </c>
      <c r="AS213" s="61">
        <f>VLOOKUP(A213,'BASE LOSS COSTS'!$J$35:$K$49,2)</f>
        <v>370</v>
      </c>
      <c r="AT213" s="61">
        <f>VLOOKUP(A213,'BASE LOSS COSTS'!$M$35:$N$49,2)</f>
        <v>319</v>
      </c>
      <c r="AU213" s="61">
        <f>VLOOKUP(A213,'BASE LOSS COSTS'!$P$35:$Q$49,2)</f>
        <v>319</v>
      </c>
      <c r="AV213" s="61">
        <f>VLOOKUP(A213,'BASE LOSS COSTS'!$S$35:$T$49,2)</f>
        <v>168</v>
      </c>
      <c r="AW213" s="61">
        <f>VLOOKUP(A213,'BASE LOSS COSTS'!$V$35:$W$49,2)</f>
        <v>168</v>
      </c>
      <c r="AX213" s="61">
        <f>VLOOKUP(A213,'BASE LOSS COSTS'!$Y$35:$Z$49,2)</f>
        <v>145</v>
      </c>
      <c r="AY213" s="61">
        <f>VLOOKUP(A213,'BASE LOSS COSTS'!$AB$35:$AC$49,2)</f>
        <v>145</v>
      </c>
      <c r="AZ213" s="61">
        <f>VLOOKUP(A213,'BASE LOSS COSTS'!$AE$35:$AF$49,2)</f>
        <v>198</v>
      </c>
      <c r="BA213" s="61">
        <f>VLOOKUP(A213,'BASE LOSS COSTS'!$AH$35:$AI$49,2)</f>
        <v>307</v>
      </c>
      <c r="BB213" s="61">
        <f>VLOOKUP(A213,'BASE LOSS COSTS'!$AK$35:$AL$49,2)</f>
        <v>307</v>
      </c>
      <c r="BC213" s="61">
        <f>VLOOKUP(A213,'BASE LOSS COSTS'!$AN$35:$AO$49,2)</f>
        <v>91</v>
      </c>
      <c r="BD213" s="61">
        <f>VLOOKUP(A213,'BASE LOSS COSTS'!$AQ$35:$AR$49,2)</f>
        <v>91</v>
      </c>
      <c r="BE213" s="61">
        <f>VLOOKUP(A213,'BASE LOSS COSTS'!$AT$35:$AU$49,2)</f>
        <v>359</v>
      </c>
      <c r="BF213" s="61">
        <f>VLOOKUP(A213,'BASE LOSS COSTS'!$AW$35:$AX$49,2,FALSE)</f>
        <v>310</v>
      </c>
      <c r="BG213" s="61">
        <f>VLOOKUP(A213,'BASE LOSS COSTS'!$AZ$35:$BA$49,2)</f>
        <v>217</v>
      </c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9"/>
      <c r="CG213" s="39"/>
    </row>
    <row r="214" spans="1:85">
      <c r="A214" s="41">
        <v>116</v>
      </c>
      <c r="B214" s="41">
        <v>67868</v>
      </c>
      <c r="C214" s="49">
        <f>VLOOKUP(A214,'BASE LOSS COSTS'!$A$14:$B$28,2)</f>
        <v>121</v>
      </c>
      <c r="D214" s="70">
        <f>VLOOKUP($A214,'BASE LOSS COSTS'!$Y$14:$Z$28,2,FALSE)</f>
        <v>0.63</v>
      </c>
      <c r="E214" s="70">
        <f>VLOOKUP($A214,'BASE LOSS COSTS'!$AB$14:$AC$28,2,FALSE)</f>
        <v>1.26</v>
      </c>
      <c r="F214" s="70">
        <f>VLOOKUP($A214,'BASE LOSS COSTS'!$AE$14:$AF$28,2,FALSE)</f>
        <v>1.89</v>
      </c>
      <c r="G214" s="49">
        <f>VLOOKUP(A214,'BASE LOSS COSTS'!$A$55:$B$69,2)</f>
        <v>3</v>
      </c>
      <c r="H214" s="61">
        <f>VLOOKUP(A214,'BASE LOSS COSTS'!$D$14:$E$28,2)</f>
        <v>146</v>
      </c>
      <c r="I214" s="61">
        <f>VLOOKUP($A214,'BASE LOSS COSTS'!$AH$14:$AI$28,2,FALSE)</f>
        <v>1</v>
      </c>
      <c r="J214" s="61">
        <f>VLOOKUP($A214,'BASE LOSS COSTS'!$AK$14:$AL$28,2,FALSE)</f>
        <v>2</v>
      </c>
      <c r="K214" s="61">
        <f>VLOOKUP($A214,'BASE LOSS COSTS'!$AN$14:$AO$28,2,FALSE)</f>
        <v>3</v>
      </c>
      <c r="L214" s="61">
        <f>VLOOKUP($A214,'BASE LOSS COSTS'!$AQ$14:$AR$28,2,FALSE)</f>
        <v>5</v>
      </c>
      <c r="M214" s="61">
        <f>VLOOKUP(A214,'BASE LOSS COSTS'!$G$14:$H$28,2)</f>
        <v>116</v>
      </c>
      <c r="N214" s="71">
        <f>VLOOKUP($A214,'BASE LOSS COSTS'!$AT$14:$AU$28,2,FALSE)</f>
        <v>0.62</v>
      </c>
      <c r="O214" s="71">
        <f>VLOOKUP($A214,'BASE LOSS COSTS'!$AW$14:$AX$28,2,FALSE)</f>
        <v>1.25</v>
      </c>
      <c r="P214" s="71">
        <f>VLOOKUP($A214,'BASE LOSS COSTS'!$AZ$14:$BA$28,2,FALSE)</f>
        <v>1.87</v>
      </c>
      <c r="Q214" s="49">
        <f>VLOOKUP(A214,'BASE LOSS COSTS'!$D$55:$E$69,2)</f>
        <v>11</v>
      </c>
      <c r="R214" s="49">
        <f>VLOOKUP(A214,'BASE LOSS COSTS'!$V$55:$W$69,2)</f>
        <v>8</v>
      </c>
      <c r="S214" s="61">
        <f>VLOOKUP(A214,'BASE LOSS COSTS'!$J$14:$K$28,2)</f>
        <v>129</v>
      </c>
      <c r="T214" s="49">
        <f>VLOOKUP(A214,'BASE LOSS COSTS'!$G$55:$H$69,2)</f>
        <v>7</v>
      </c>
      <c r="U214" s="61">
        <f>VLOOKUP(A214,'BASE LOSS COSTS'!$M$14:$N$28,2)</f>
        <v>536</v>
      </c>
      <c r="V214" s="71">
        <f>VLOOKUP($A214,'BASE LOSS COSTS'!$BC$14:$BD$28,2,FALSE)</f>
        <v>1.26</v>
      </c>
      <c r="W214" s="71">
        <f>VLOOKUP($A214,'BASE LOSS COSTS'!$BF$14:$BG$28,2,FALSE)</f>
        <v>1.89</v>
      </c>
      <c r="X214" s="71">
        <f>VLOOKUP($A214,'BASE LOSS COSTS'!$BI$14:$BJ$28,2,FALSE)</f>
        <v>2.52</v>
      </c>
      <c r="Y214" s="61">
        <f>VLOOKUP(A214,'BASE LOSS COSTS'!$J$55:$K$69,2)</f>
        <v>19</v>
      </c>
      <c r="Z214" s="61">
        <f>VLOOKUP(A214,'BASE LOSS COSTS'!$Y$55:$Z$69,2)</f>
        <v>15</v>
      </c>
      <c r="AA214" s="61">
        <f>VLOOKUP(A214,'BASE LOSS COSTS'!$P$14:$Q$28,2)</f>
        <v>127</v>
      </c>
      <c r="AB214" s="71">
        <f>VLOOKUP($A214,'BASE LOSS COSTS'!$BL$14:$BM$28,2,FALSE)</f>
        <v>0.63</v>
      </c>
      <c r="AC214" s="71">
        <f>VLOOKUP($A214,'BASE LOSS COSTS'!$BO$14:$BP$28,2,FALSE)</f>
        <v>1.26</v>
      </c>
      <c r="AD214" s="71">
        <f>VLOOKUP($A214,'BASE LOSS COSTS'!$BR$14:$BS$28,2,FALSE)</f>
        <v>1.89</v>
      </c>
      <c r="AE214" s="61">
        <f>VLOOKUP(A214,'BASE LOSS COSTS'!$M$55:$N$69,2)</f>
        <v>2</v>
      </c>
      <c r="AF214" s="61">
        <f>VLOOKUP(A214,'BASE LOSS COSTS'!$S$14:$T$28,2)</f>
        <v>51</v>
      </c>
      <c r="AG214" s="71">
        <f>VLOOKUP($A214,'BASE LOSS COSTS'!$BU$14:$BV$28,2,FALSE)</f>
        <v>6.3</v>
      </c>
      <c r="AH214" s="71">
        <f>VLOOKUP($A214,'BASE LOSS COSTS'!$BX$14:$BY$28,2,FALSE)</f>
        <v>6.93</v>
      </c>
      <c r="AI214" s="71">
        <f>VLOOKUP($A214,'BASE LOSS COSTS'!$CA$14:$CB$28,2,FALSE)</f>
        <v>8.19</v>
      </c>
      <c r="AJ214" s="61">
        <f>VLOOKUP(A214,'BASE LOSS COSTS'!$P$55:$Q$69,2)</f>
        <v>2</v>
      </c>
      <c r="AK214" s="61">
        <f>VLOOKUP(A214,'BASE LOSS COSTS'!$V$14:$W$28,2)</f>
        <v>421</v>
      </c>
      <c r="AL214" s="71">
        <f>VLOOKUP($A214,'BASE LOSS COSTS'!$CD$14:$CE$28,2,FALSE)</f>
        <v>39.06</v>
      </c>
      <c r="AM214" s="71">
        <f>VLOOKUP($A214,'BASE LOSS COSTS'!$CG$14:$CH$28,2,FALSE)</f>
        <v>44.1</v>
      </c>
      <c r="AN214" s="71">
        <f>VLOOKUP($A214,'BASE LOSS COSTS'!$CJ$14:$CK$28,2,FALSE)</f>
        <v>60.48</v>
      </c>
      <c r="AO214" s="61">
        <f>VLOOKUP(A214,'BASE LOSS COSTS'!$S$55:$T$69,2)</f>
        <v>18</v>
      </c>
      <c r="AP214" s="61">
        <f>VLOOKUP(A214,'BASE LOSS COSTS'!$A$35:$B$49,2)</f>
        <v>336</v>
      </c>
      <c r="AQ214" s="61">
        <f>VLOOKUP(A214,'BASE LOSS COSTS'!$D$35:$E$49,2)</f>
        <v>290</v>
      </c>
      <c r="AR214" s="61">
        <f>VLOOKUP(A214,'BASE LOSS COSTS'!$G$35:$H$49,2)</f>
        <v>370</v>
      </c>
      <c r="AS214" s="61">
        <f>VLOOKUP(A214,'BASE LOSS COSTS'!$J$35:$K$49,2)</f>
        <v>370</v>
      </c>
      <c r="AT214" s="61">
        <f>VLOOKUP(A214,'BASE LOSS COSTS'!$M$35:$N$49,2)</f>
        <v>319</v>
      </c>
      <c r="AU214" s="61">
        <f>VLOOKUP(A214,'BASE LOSS COSTS'!$P$35:$Q$49,2)</f>
        <v>319</v>
      </c>
      <c r="AV214" s="61">
        <f>VLOOKUP(A214,'BASE LOSS COSTS'!$S$35:$T$49,2)</f>
        <v>168</v>
      </c>
      <c r="AW214" s="61">
        <f>VLOOKUP(A214,'BASE LOSS COSTS'!$V$35:$W$49,2)</f>
        <v>168</v>
      </c>
      <c r="AX214" s="61">
        <f>VLOOKUP(A214,'BASE LOSS COSTS'!$Y$35:$Z$49,2)</f>
        <v>145</v>
      </c>
      <c r="AY214" s="61">
        <f>VLOOKUP(A214,'BASE LOSS COSTS'!$AB$35:$AC$49,2)</f>
        <v>145</v>
      </c>
      <c r="AZ214" s="61">
        <f>VLOOKUP(A214,'BASE LOSS COSTS'!$AE$35:$AF$49,2)</f>
        <v>198</v>
      </c>
      <c r="BA214" s="61">
        <f>VLOOKUP(A214,'BASE LOSS COSTS'!$AH$35:$AI$49,2)</f>
        <v>307</v>
      </c>
      <c r="BB214" s="61">
        <f>VLOOKUP(A214,'BASE LOSS COSTS'!$AK$35:$AL$49,2)</f>
        <v>307</v>
      </c>
      <c r="BC214" s="61">
        <f>VLOOKUP(A214,'BASE LOSS COSTS'!$AN$35:$AO$49,2)</f>
        <v>91</v>
      </c>
      <c r="BD214" s="61">
        <f>VLOOKUP(A214,'BASE LOSS COSTS'!$AQ$35:$AR$49,2)</f>
        <v>91</v>
      </c>
      <c r="BE214" s="61">
        <f>VLOOKUP(A214,'BASE LOSS COSTS'!$AT$35:$AU$49,2)</f>
        <v>359</v>
      </c>
      <c r="BF214" s="61">
        <f>VLOOKUP(A214,'BASE LOSS COSTS'!$AW$35:$AX$49,2,FALSE)</f>
        <v>310</v>
      </c>
      <c r="BG214" s="61">
        <f>VLOOKUP(A214,'BASE LOSS COSTS'!$AZ$35:$BA$49,2)</f>
        <v>217</v>
      </c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9"/>
      <c r="CG214" s="39"/>
    </row>
    <row r="215" spans="1:85">
      <c r="A215" s="41">
        <v>116</v>
      </c>
      <c r="B215" s="41">
        <v>67869</v>
      </c>
      <c r="C215" s="49">
        <f>VLOOKUP(A215,'BASE LOSS COSTS'!$A$14:$B$28,2)</f>
        <v>121</v>
      </c>
      <c r="D215" s="70">
        <f>VLOOKUP($A215,'BASE LOSS COSTS'!$Y$14:$Z$28,2,FALSE)</f>
        <v>0.63</v>
      </c>
      <c r="E215" s="70">
        <f>VLOOKUP($A215,'BASE LOSS COSTS'!$AB$14:$AC$28,2,FALSE)</f>
        <v>1.26</v>
      </c>
      <c r="F215" s="70">
        <f>VLOOKUP($A215,'BASE LOSS COSTS'!$AE$14:$AF$28,2,FALSE)</f>
        <v>1.89</v>
      </c>
      <c r="G215" s="49">
        <f>VLOOKUP(A215,'BASE LOSS COSTS'!$A$55:$B$69,2)</f>
        <v>3</v>
      </c>
      <c r="H215" s="61">
        <f>VLOOKUP(A215,'BASE LOSS COSTS'!$D$14:$E$28,2)</f>
        <v>146</v>
      </c>
      <c r="I215" s="61">
        <f>VLOOKUP($A215,'BASE LOSS COSTS'!$AH$14:$AI$28,2,FALSE)</f>
        <v>1</v>
      </c>
      <c r="J215" s="61">
        <f>VLOOKUP($A215,'BASE LOSS COSTS'!$AK$14:$AL$28,2,FALSE)</f>
        <v>2</v>
      </c>
      <c r="K215" s="61">
        <f>VLOOKUP($A215,'BASE LOSS COSTS'!$AN$14:$AO$28,2,FALSE)</f>
        <v>3</v>
      </c>
      <c r="L215" s="61">
        <f>VLOOKUP($A215,'BASE LOSS COSTS'!$AQ$14:$AR$28,2,FALSE)</f>
        <v>5</v>
      </c>
      <c r="M215" s="61">
        <f>VLOOKUP(A215,'BASE LOSS COSTS'!$G$14:$H$28,2)</f>
        <v>116</v>
      </c>
      <c r="N215" s="71">
        <f>VLOOKUP($A215,'BASE LOSS COSTS'!$AT$14:$AU$28,2,FALSE)</f>
        <v>0.62</v>
      </c>
      <c r="O215" s="71">
        <f>VLOOKUP($A215,'BASE LOSS COSTS'!$AW$14:$AX$28,2,FALSE)</f>
        <v>1.25</v>
      </c>
      <c r="P215" s="71">
        <f>VLOOKUP($A215,'BASE LOSS COSTS'!$AZ$14:$BA$28,2,FALSE)</f>
        <v>1.87</v>
      </c>
      <c r="Q215" s="49">
        <f>VLOOKUP(A215,'BASE LOSS COSTS'!$D$55:$E$69,2)</f>
        <v>11</v>
      </c>
      <c r="R215" s="49">
        <f>VLOOKUP(A215,'BASE LOSS COSTS'!$V$55:$W$69,2)</f>
        <v>8</v>
      </c>
      <c r="S215" s="61">
        <f>VLOOKUP(A215,'BASE LOSS COSTS'!$J$14:$K$28,2)</f>
        <v>129</v>
      </c>
      <c r="T215" s="49">
        <f>VLOOKUP(A215,'BASE LOSS COSTS'!$G$55:$H$69,2)</f>
        <v>7</v>
      </c>
      <c r="U215" s="61">
        <f>VLOOKUP(A215,'BASE LOSS COSTS'!$M$14:$N$28,2)</f>
        <v>536</v>
      </c>
      <c r="V215" s="71">
        <f>VLOOKUP($A215,'BASE LOSS COSTS'!$BC$14:$BD$28,2,FALSE)</f>
        <v>1.26</v>
      </c>
      <c r="W215" s="71">
        <f>VLOOKUP($A215,'BASE LOSS COSTS'!$BF$14:$BG$28,2,FALSE)</f>
        <v>1.89</v>
      </c>
      <c r="X215" s="71">
        <f>VLOOKUP($A215,'BASE LOSS COSTS'!$BI$14:$BJ$28,2,FALSE)</f>
        <v>2.52</v>
      </c>
      <c r="Y215" s="61">
        <f>VLOOKUP(A215,'BASE LOSS COSTS'!$J$55:$K$69,2)</f>
        <v>19</v>
      </c>
      <c r="Z215" s="61">
        <f>VLOOKUP(A215,'BASE LOSS COSTS'!$Y$55:$Z$69,2)</f>
        <v>15</v>
      </c>
      <c r="AA215" s="61">
        <f>VLOOKUP(A215,'BASE LOSS COSTS'!$P$14:$Q$28,2)</f>
        <v>127</v>
      </c>
      <c r="AB215" s="71">
        <f>VLOOKUP($A215,'BASE LOSS COSTS'!$BL$14:$BM$28,2,FALSE)</f>
        <v>0.63</v>
      </c>
      <c r="AC215" s="71">
        <f>VLOOKUP($A215,'BASE LOSS COSTS'!$BO$14:$BP$28,2,FALSE)</f>
        <v>1.26</v>
      </c>
      <c r="AD215" s="71">
        <f>VLOOKUP($A215,'BASE LOSS COSTS'!$BR$14:$BS$28,2,FALSE)</f>
        <v>1.89</v>
      </c>
      <c r="AE215" s="61">
        <f>VLOOKUP(A215,'BASE LOSS COSTS'!$M$55:$N$69,2)</f>
        <v>2</v>
      </c>
      <c r="AF215" s="61">
        <f>VLOOKUP(A215,'BASE LOSS COSTS'!$S$14:$T$28,2)</f>
        <v>51</v>
      </c>
      <c r="AG215" s="71">
        <f>VLOOKUP($A215,'BASE LOSS COSTS'!$BU$14:$BV$28,2,FALSE)</f>
        <v>6.3</v>
      </c>
      <c r="AH215" s="71">
        <f>VLOOKUP($A215,'BASE LOSS COSTS'!$BX$14:$BY$28,2,FALSE)</f>
        <v>6.93</v>
      </c>
      <c r="AI215" s="71">
        <f>VLOOKUP($A215,'BASE LOSS COSTS'!$CA$14:$CB$28,2,FALSE)</f>
        <v>8.19</v>
      </c>
      <c r="AJ215" s="61">
        <f>VLOOKUP(A215,'BASE LOSS COSTS'!$P$55:$Q$69,2)</f>
        <v>2</v>
      </c>
      <c r="AK215" s="61">
        <f>VLOOKUP(A215,'BASE LOSS COSTS'!$V$14:$W$28,2)</f>
        <v>421</v>
      </c>
      <c r="AL215" s="71">
        <f>VLOOKUP($A215,'BASE LOSS COSTS'!$CD$14:$CE$28,2,FALSE)</f>
        <v>39.06</v>
      </c>
      <c r="AM215" s="71">
        <f>VLOOKUP($A215,'BASE LOSS COSTS'!$CG$14:$CH$28,2,FALSE)</f>
        <v>44.1</v>
      </c>
      <c r="AN215" s="71">
        <f>VLOOKUP($A215,'BASE LOSS COSTS'!$CJ$14:$CK$28,2,FALSE)</f>
        <v>60.48</v>
      </c>
      <c r="AO215" s="61">
        <f>VLOOKUP(A215,'BASE LOSS COSTS'!$S$55:$T$69,2)</f>
        <v>18</v>
      </c>
      <c r="AP215" s="61">
        <f>VLOOKUP(A215,'BASE LOSS COSTS'!$A$35:$B$49,2)</f>
        <v>336</v>
      </c>
      <c r="AQ215" s="61">
        <f>VLOOKUP(A215,'BASE LOSS COSTS'!$D$35:$E$49,2)</f>
        <v>290</v>
      </c>
      <c r="AR215" s="61">
        <f>VLOOKUP(A215,'BASE LOSS COSTS'!$G$35:$H$49,2)</f>
        <v>370</v>
      </c>
      <c r="AS215" s="61">
        <f>VLOOKUP(A215,'BASE LOSS COSTS'!$J$35:$K$49,2)</f>
        <v>370</v>
      </c>
      <c r="AT215" s="61">
        <f>VLOOKUP(A215,'BASE LOSS COSTS'!$M$35:$N$49,2)</f>
        <v>319</v>
      </c>
      <c r="AU215" s="61">
        <f>VLOOKUP(A215,'BASE LOSS COSTS'!$P$35:$Q$49,2)</f>
        <v>319</v>
      </c>
      <c r="AV215" s="61">
        <f>VLOOKUP(A215,'BASE LOSS COSTS'!$S$35:$T$49,2)</f>
        <v>168</v>
      </c>
      <c r="AW215" s="61">
        <f>VLOOKUP(A215,'BASE LOSS COSTS'!$V$35:$W$49,2)</f>
        <v>168</v>
      </c>
      <c r="AX215" s="61">
        <f>VLOOKUP(A215,'BASE LOSS COSTS'!$Y$35:$Z$49,2)</f>
        <v>145</v>
      </c>
      <c r="AY215" s="61">
        <f>VLOOKUP(A215,'BASE LOSS COSTS'!$AB$35:$AC$49,2)</f>
        <v>145</v>
      </c>
      <c r="AZ215" s="61">
        <f>VLOOKUP(A215,'BASE LOSS COSTS'!$AE$35:$AF$49,2)</f>
        <v>198</v>
      </c>
      <c r="BA215" s="61">
        <f>VLOOKUP(A215,'BASE LOSS COSTS'!$AH$35:$AI$49,2)</f>
        <v>307</v>
      </c>
      <c r="BB215" s="61">
        <f>VLOOKUP(A215,'BASE LOSS COSTS'!$AK$35:$AL$49,2)</f>
        <v>307</v>
      </c>
      <c r="BC215" s="61">
        <f>VLOOKUP(A215,'BASE LOSS COSTS'!$AN$35:$AO$49,2)</f>
        <v>91</v>
      </c>
      <c r="BD215" s="61">
        <f>VLOOKUP(A215,'BASE LOSS COSTS'!$AQ$35:$AR$49,2)</f>
        <v>91</v>
      </c>
      <c r="BE215" s="61">
        <f>VLOOKUP(A215,'BASE LOSS COSTS'!$AT$35:$AU$49,2)</f>
        <v>359</v>
      </c>
      <c r="BF215" s="61">
        <f>VLOOKUP(A215,'BASE LOSS COSTS'!$AW$35:$AX$49,2,FALSE)</f>
        <v>310</v>
      </c>
      <c r="BG215" s="61">
        <f>VLOOKUP(A215,'BASE LOSS COSTS'!$AZ$35:$BA$49,2)</f>
        <v>217</v>
      </c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9"/>
      <c r="CG215" s="39"/>
    </row>
    <row r="216" spans="1:85">
      <c r="A216" s="41">
        <v>116</v>
      </c>
      <c r="B216" s="41">
        <v>67870</v>
      </c>
      <c r="C216" s="49">
        <f>VLOOKUP(A216,'BASE LOSS COSTS'!$A$14:$B$28,2)</f>
        <v>121</v>
      </c>
      <c r="D216" s="70">
        <f>VLOOKUP($A216,'BASE LOSS COSTS'!$Y$14:$Z$28,2,FALSE)</f>
        <v>0.63</v>
      </c>
      <c r="E216" s="70">
        <f>VLOOKUP($A216,'BASE LOSS COSTS'!$AB$14:$AC$28,2,FALSE)</f>
        <v>1.26</v>
      </c>
      <c r="F216" s="70">
        <f>VLOOKUP($A216,'BASE LOSS COSTS'!$AE$14:$AF$28,2,FALSE)</f>
        <v>1.89</v>
      </c>
      <c r="G216" s="49">
        <f>VLOOKUP(A216,'BASE LOSS COSTS'!$A$55:$B$69,2)</f>
        <v>3</v>
      </c>
      <c r="H216" s="61">
        <f>VLOOKUP(A216,'BASE LOSS COSTS'!$D$14:$E$28,2)</f>
        <v>146</v>
      </c>
      <c r="I216" s="61">
        <f>VLOOKUP($A216,'BASE LOSS COSTS'!$AH$14:$AI$28,2,FALSE)</f>
        <v>1</v>
      </c>
      <c r="J216" s="61">
        <f>VLOOKUP($A216,'BASE LOSS COSTS'!$AK$14:$AL$28,2,FALSE)</f>
        <v>2</v>
      </c>
      <c r="K216" s="61">
        <f>VLOOKUP($A216,'BASE LOSS COSTS'!$AN$14:$AO$28,2,FALSE)</f>
        <v>3</v>
      </c>
      <c r="L216" s="61">
        <f>VLOOKUP($A216,'BASE LOSS COSTS'!$AQ$14:$AR$28,2,FALSE)</f>
        <v>5</v>
      </c>
      <c r="M216" s="61">
        <f>VLOOKUP(A216,'BASE LOSS COSTS'!$G$14:$H$28,2)</f>
        <v>116</v>
      </c>
      <c r="N216" s="71">
        <f>VLOOKUP($A216,'BASE LOSS COSTS'!$AT$14:$AU$28,2,FALSE)</f>
        <v>0.62</v>
      </c>
      <c r="O216" s="71">
        <f>VLOOKUP($A216,'BASE LOSS COSTS'!$AW$14:$AX$28,2,FALSE)</f>
        <v>1.25</v>
      </c>
      <c r="P216" s="71">
        <f>VLOOKUP($A216,'BASE LOSS COSTS'!$AZ$14:$BA$28,2,FALSE)</f>
        <v>1.87</v>
      </c>
      <c r="Q216" s="49">
        <f>VLOOKUP(A216,'BASE LOSS COSTS'!$D$55:$E$69,2)</f>
        <v>11</v>
      </c>
      <c r="R216" s="49">
        <f>VLOOKUP(A216,'BASE LOSS COSTS'!$V$55:$W$69,2)</f>
        <v>8</v>
      </c>
      <c r="S216" s="61">
        <f>VLOOKUP(A216,'BASE LOSS COSTS'!$J$14:$K$28,2)</f>
        <v>129</v>
      </c>
      <c r="T216" s="49">
        <f>VLOOKUP(A216,'BASE LOSS COSTS'!$G$55:$H$69,2)</f>
        <v>7</v>
      </c>
      <c r="U216" s="61">
        <f>VLOOKUP(A216,'BASE LOSS COSTS'!$M$14:$N$28,2)</f>
        <v>536</v>
      </c>
      <c r="V216" s="71">
        <f>VLOOKUP($A216,'BASE LOSS COSTS'!$BC$14:$BD$28,2,FALSE)</f>
        <v>1.26</v>
      </c>
      <c r="W216" s="71">
        <f>VLOOKUP($A216,'BASE LOSS COSTS'!$BF$14:$BG$28,2,FALSE)</f>
        <v>1.89</v>
      </c>
      <c r="X216" s="71">
        <f>VLOOKUP($A216,'BASE LOSS COSTS'!$BI$14:$BJ$28,2,FALSE)</f>
        <v>2.52</v>
      </c>
      <c r="Y216" s="61">
        <f>VLOOKUP(A216,'BASE LOSS COSTS'!$J$55:$K$69,2)</f>
        <v>19</v>
      </c>
      <c r="Z216" s="61">
        <f>VLOOKUP(A216,'BASE LOSS COSTS'!$Y$55:$Z$69,2)</f>
        <v>15</v>
      </c>
      <c r="AA216" s="61">
        <f>VLOOKUP(A216,'BASE LOSS COSTS'!$P$14:$Q$28,2)</f>
        <v>127</v>
      </c>
      <c r="AB216" s="71">
        <f>VLOOKUP($A216,'BASE LOSS COSTS'!$BL$14:$BM$28,2,FALSE)</f>
        <v>0.63</v>
      </c>
      <c r="AC216" s="71">
        <f>VLOOKUP($A216,'BASE LOSS COSTS'!$BO$14:$BP$28,2,FALSE)</f>
        <v>1.26</v>
      </c>
      <c r="AD216" s="71">
        <f>VLOOKUP($A216,'BASE LOSS COSTS'!$BR$14:$BS$28,2,FALSE)</f>
        <v>1.89</v>
      </c>
      <c r="AE216" s="61">
        <f>VLOOKUP(A216,'BASE LOSS COSTS'!$M$55:$N$69,2)</f>
        <v>2</v>
      </c>
      <c r="AF216" s="61">
        <f>VLOOKUP(A216,'BASE LOSS COSTS'!$S$14:$T$28,2)</f>
        <v>51</v>
      </c>
      <c r="AG216" s="71">
        <f>VLOOKUP($A216,'BASE LOSS COSTS'!$BU$14:$BV$28,2,FALSE)</f>
        <v>6.3</v>
      </c>
      <c r="AH216" s="71">
        <f>VLOOKUP($A216,'BASE LOSS COSTS'!$BX$14:$BY$28,2,FALSE)</f>
        <v>6.93</v>
      </c>
      <c r="AI216" s="71">
        <f>VLOOKUP($A216,'BASE LOSS COSTS'!$CA$14:$CB$28,2,FALSE)</f>
        <v>8.19</v>
      </c>
      <c r="AJ216" s="61">
        <f>VLOOKUP(A216,'BASE LOSS COSTS'!$P$55:$Q$69,2)</f>
        <v>2</v>
      </c>
      <c r="AK216" s="61">
        <f>VLOOKUP(A216,'BASE LOSS COSTS'!$V$14:$W$28,2)</f>
        <v>421</v>
      </c>
      <c r="AL216" s="71">
        <f>VLOOKUP($A216,'BASE LOSS COSTS'!$CD$14:$CE$28,2,FALSE)</f>
        <v>39.06</v>
      </c>
      <c r="AM216" s="71">
        <f>VLOOKUP($A216,'BASE LOSS COSTS'!$CG$14:$CH$28,2,FALSE)</f>
        <v>44.1</v>
      </c>
      <c r="AN216" s="71">
        <f>VLOOKUP($A216,'BASE LOSS COSTS'!$CJ$14:$CK$28,2,FALSE)</f>
        <v>60.48</v>
      </c>
      <c r="AO216" s="61">
        <f>VLOOKUP(A216,'BASE LOSS COSTS'!$S$55:$T$69,2)</f>
        <v>18</v>
      </c>
      <c r="AP216" s="61">
        <f>VLOOKUP(A216,'BASE LOSS COSTS'!$A$35:$B$49,2)</f>
        <v>336</v>
      </c>
      <c r="AQ216" s="61">
        <f>VLOOKUP(A216,'BASE LOSS COSTS'!$D$35:$E$49,2)</f>
        <v>290</v>
      </c>
      <c r="AR216" s="61">
        <f>VLOOKUP(A216,'BASE LOSS COSTS'!$G$35:$H$49,2)</f>
        <v>370</v>
      </c>
      <c r="AS216" s="61">
        <f>VLOOKUP(A216,'BASE LOSS COSTS'!$J$35:$K$49,2)</f>
        <v>370</v>
      </c>
      <c r="AT216" s="61">
        <f>VLOOKUP(A216,'BASE LOSS COSTS'!$M$35:$N$49,2)</f>
        <v>319</v>
      </c>
      <c r="AU216" s="61">
        <f>VLOOKUP(A216,'BASE LOSS COSTS'!$P$35:$Q$49,2)</f>
        <v>319</v>
      </c>
      <c r="AV216" s="61">
        <f>VLOOKUP(A216,'BASE LOSS COSTS'!$S$35:$T$49,2)</f>
        <v>168</v>
      </c>
      <c r="AW216" s="61">
        <f>VLOOKUP(A216,'BASE LOSS COSTS'!$V$35:$W$49,2)</f>
        <v>168</v>
      </c>
      <c r="AX216" s="61">
        <f>VLOOKUP(A216,'BASE LOSS COSTS'!$Y$35:$Z$49,2)</f>
        <v>145</v>
      </c>
      <c r="AY216" s="61">
        <f>VLOOKUP(A216,'BASE LOSS COSTS'!$AB$35:$AC$49,2)</f>
        <v>145</v>
      </c>
      <c r="AZ216" s="61">
        <f>VLOOKUP(A216,'BASE LOSS COSTS'!$AE$35:$AF$49,2)</f>
        <v>198</v>
      </c>
      <c r="BA216" s="61">
        <f>VLOOKUP(A216,'BASE LOSS COSTS'!$AH$35:$AI$49,2)</f>
        <v>307</v>
      </c>
      <c r="BB216" s="61">
        <f>VLOOKUP(A216,'BASE LOSS COSTS'!$AK$35:$AL$49,2)</f>
        <v>307</v>
      </c>
      <c r="BC216" s="61">
        <f>VLOOKUP(A216,'BASE LOSS COSTS'!$AN$35:$AO$49,2)</f>
        <v>91</v>
      </c>
      <c r="BD216" s="61">
        <f>VLOOKUP(A216,'BASE LOSS COSTS'!$AQ$35:$AR$49,2)</f>
        <v>91</v>
      </c>
      <c r="BE216" s="61">
        <f>VLOOKUP(A216,'BASE LOSS COSTS'!$AT$35:$AU$49,2)</f>
        <v>359</v>
      </c>
      <c r="BF216" s="61">
        <f>VLOOKUP(A216,'BASE LOSS COSTS'!$AW$35:$AX$49,2,FALSE)</f>
        <v>310</v>
      </c>
      <c r="BG216" s="61">
        <f>VLOOKUP(A216,'BASE LOSS COSTS'!$AZ$35:$BA$49,2)</f>
        <v>217</v>
      </c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9"/>
      <c r="CG216" s="39"/>
    </row>
    <row r="217" spans="1:85">
      <c r="A217" s="41">
        <v>116</v>
      </c>
      <c r="B217" s="41">
        <v>67871</v>
      </c>
      <c r="C217" s="49">
        <f>VLOOKUP(A217,'BASE LOSS COSTS'!$A$14:$B$28,2)</f>
        <v>121</v>
      </c>
      <c r="D217" s="70">
        <f>VLOOKUP($A217,'BASE LOSS COSTS'!$Y$14:$Z$28,2,FALSE)</f>
        <v>0.63</v>
      </c>
      <c r="E217" s="70">
        <f>VLOOKUP($A217,'BASE LOSS COSTS'!$AB$14:$AC$28,2,FALSE)</f>
        <v>1.26</v>
      </c>
      <c r="F217" s="70">
        <f>VLOOKUP($A217,'BASE LOSS COSTS'!$AE$14:$AF$28,2,FALSE)</f>
        <v>1.89</v>
      </c>
      <c r="G217" s="49">
        <f>VLOOKUP(A217,'BASE LOSS COSTS'!$A$55:$B$69,2)</f>
        <v>3</v>
      </c>
      <c r="H217" s="61">
        <f>VLOOKUP(A217,'BASE LOSS COSTS'!$D$14:$E$28,2)</f>
        <v>146</v>
      </c>
      <c r="I217" s="61">
        <f>VLOOKUP($A217,'BASE LOSS COSTS'!$AH$14:$AI$28,2,FALSE)</f>
        <v>1</v>
      </c>
      <c r="J217" s="61">
        <f>VLOOKUP($A217,'BASE LOSS COSTS'!$AK$14:$AL$28,2,FALSE)</f>
        <v>2</v>
      </c>
      <c r="K217" s="61">
        <f>VLOOKUP($A217,'BASE LOSS COSTS'!$AN$14:$AO$28,2,FALSE)</f>
        <v>3</v>
      </c>
      <c r="L217" s="61">
        <f>VLOOKUP($A217,'BASE LOSS COSTS'!$AQ$14:$AR$28,2,FALSE)</f>
        <v>5</v>
      </c>
      <c r="M217" s="61">
        <f>VLOOKUP(A217,'BASE LOSS COSTS'!$G$14:$H$28,2)</f>
        <v>116</v>
      </c>
      <c r="N217" s="71">
        <f>VLOOKUP($A217,'BASE LOSS COSTS'!$AT$14:$AU$28,2,FALSE)</f>
        <v>0.62</v>
      </c>
      <c r="O217" s="71">
        <f>VLOOKUP($A217,'BASE LOSS COSTS'!$AW$14:$AX$28,2,FALSE)</f>
        <v>1.25</v>
      </c>
      <c r="P217" s="71">
        <f>VLOOKUP($A217,'BASE LOSS COSTS'!$AZ$14:$BA$28,2,FALSE)</f>
        <v>1.87</v>
      </c>
      <c r="Q217" s="49">
        <f>VLOOKUP(A217,'BASE LOSS COSTS'!$D$55:$E$69,2)</f>
        <v>11</v>
      </c>
      <c r="R217" s="49">
        <f>VLOOKUP(A217,'BASE LOSS COSTS'!$V$55:$W$69,2)</f>
        <v>8</v>
      </c>
      <c r="S217" s="61">
        <f>VLOOKUP(A217,'BASE LOSS COSTS'!$J$14:$K$28,2)</f>
        <v>129</v>
      </c>
      <c r="T217" s="49">
        <f>VLOOKUP(A217,'BASE LOSS COSTS'!$G$55:$H$69,2)</f>
        <v>7</v>
      </c>
      <c r="U217" s="61">
        <f>VLOOKUP(A217,'BASE LOSS COSTS'!$M$14:$N$28,2)</f>
        <v>536</v>
      </c>
      <c r="V217" s="71">
        <f>VLOOKUP($A217,'BASE LOSS COSTS'!$BC$14:$BD$28,2,FALSE)</f>
        <v>1.26</v>
      </c>
      <c r="W217" s="71">
        <f>VLOOKUP($A217,'BASE LOSS COSTS'!$BF$14:$BG$28,2,FALSE)</f>
        <v>1.89</v>
      </c>
      <c r="X217" s="71">
        <f>VLOOKUP($A217,'BASE LOSS COSTS'!$BI$14:$BJ$28,2,FALSE)</f>
        <v>2.52</v>
      </c>
      <c r="Y217" s="61">
        <f>VLOOKUP(A217,'BASE LOSS COSTS'!$J$55:$K$69,2)</f>
        <v>19</v>
      </c>
      <c r="Z217" s="61">
        <f>VLOOKUP(A217,'BASE LOSS COSTS'!$Y$55:$Z$69,2)</f>
        <v>15</v>
      </c>
      <c r="AA217" s="61">
        <f>VLOOKUP(A217,'BASE LOSS COSTS'!$P$14:$Q$28,2)</f>
        <v>127</v>
      </c>
      <c r="AB217" s="71">
        <f>VLOOKUP($A217,'BASE LOSS COSTS'!$BL$14:$BM$28,2,FALSE)</f>
        <v>0.63</v>
      </c>
      <c r="AC217" s="71">
        <f>VLOOKUP($A217,'BASE LOSS COSTS'!$BO$14:$BP$28,2,FALSE)</f>
        <v>1.26</v>
      </c>
      <c r="AD217" s="71">
        <f>VLOOKUP($A217,'BASE LOSS COSTS'!$BR$14:$BS$28,2,FALSE)</f>
        <v>1.89</v>
      </c>
      <c r="AE217" s="61">
        <f>VLOOKUP(A217,'BASE LOSS COSTS'!$M$55:$N$69,2)</f>
        <v>2</v>
      </c>
      <c r="AF217" s="61">
        <f>VLOOKUP(A217,'BASE LOSS COSTS'!$S$14:$T$28,2)</f>
        <v>51</v>
      </c>
      <c r="AG217" s="71">
        <f>VLOOKUP($A217,'BASE LOSS COSTS'!$BU$14:$BV$28,2,FALSE)</f>
        <v>6.3</v>
      </c>
      <c r="AH217" s="71">
        <f>VLOOKUP($A217,'BASE LOSS COSTS'!$BX$14:$BY$28,2,FALSE)</f>
        <v>6.93</v>
      </c>
      <c r="AI217" s="71">
        <f>VLOOKUP($A217,'BASE LOSS COSTS'!$CA$14:$CB$28,2,FALSE)</f>
        <v>8.19</v>
      </c>
      <c r="AJ217" s="61">
        <f>VLOOKUP(A217,'BASE LOSS COSTS'!$P$55:$Q$69,2)</f>
        <v>2</v>
      </c>
      <c r="AK217" s="61">
        <f>VLOOKUP(A217,'BASE LOSS COSTS'!$V$14:$W$28,2)</f>
        <v>421</v>
      </c>
      <c r="AL217" s="71">
        <f>VLOOKUP($A217,'BASE LOSS COSTS'!$CD$14:$CE$28,2,FALSE)</f>
        <v>39.06</v>
      </c>
      <c r="AM217" s="71">
        <f>VLOOKUP($A217,'BASE LOSS COSTS'!$CG$14:$CH$28,2,FALSE)</f>
        <v>44.1</v>
      </c>
      <c r="AN217" s="71">
        <f>VLOOKUP($A217,'BASE LOSS COSTS'!$CJ$14:$CK$28,2,FALSE)</f>
        <v>60.48</v>
      </c>
      <c r="AO217" s="61">
        <f>VLOOKUP(A217,'BASE LOSS COSTS'!$S$55:$T$69,2)</f>
        <v>18</v>
      </c>
      <c r="AP217" s="61">
        <f>VLOOKUP(A217,'BASE LOSS COSTS'!$A$35:$B$49,2)</f>
        <v>336</v>
      </c>
      <c r="AQ217" s="61">
        <f>VLOOKUP(A217,'BASE LOSS COSTS'!$D$35:$E$49,2)</f>
        <v>290</v>
      </c>
      <c r="AR217" s="61">
        <f>VLOOKUP(A217,'BASE LOSS COSTS'!$G$35:$H$49,2)</f>
        <v>370</v>
      </c>
      <c r="AS217" s="61">
        <f>VLOOKUP(A217,'BASE LOSS COSTS'!$J$35:$K$49,2)</f>
        <v>370</v>
      </c>
      <c r="AT217" s="61">
        <f>VLOOKUP(A217,'BASE LOSS COSTS'!$M$35:$N$49,2)</f>
        <v>319</v>
      </c>
      <c r="AU217" s="61">
        <f>VLOOKUP(A217,'BASE LOSS COSTS'!$P$35:$Q$49,2)</f>
        <v>319</v>
      </c>
      <c r="AV217" s="61">
        <f>VLOOKUP(A217,'BASE LOSS COSTS'!$S$35:$T$49,2)</f>
        <v>168</v>
      </c>
      <c r="AW217" s="61">
        <f>VLOOKUP(A217,'BASE LOSS COSTS'!$V$35:$W$49,2)</f>
        <v>168</v>
      </c>
      <c r="AX217" s="61">
        <f>VLOOKUP(A217,'BASE LOSS COSTS'!$Y$35:$Z$49,2)</f>
        <v>145</v>
      </c>
      <c r="AY217" s="61">
        <f>VLOOKUP(A217,'BASE LOSS COSTS'!$AB$35:$AC$49,2)</f>
        <v>145</v>
      </c>
      <c r="AZ217" s="61">
        <f>VLOOKUP(A217,'BASE LOSS COSTS'!$AE$35:$AF$49,2)</f>
        <v>198</v>
      </c>
      <c r="BA217" s="61">
        <f>VLOOKUP(A217,'BASE LOSS COSTS'!$AH$35:$AI$49,2)</f>
        <v>307</v>
      </c>
      <c r="BB217" s="61">
        <f>VLOOKUP(A217,'BASE LOSS COSTS'!$AK$35:$AL$49,2)</f>
        <v>307</v>
      </c>
      <c r="BC217" s="61">
        <f>VLOOKUP(A217,'BASE LOSS COSTS'!$AN$35:$AO$49,2)</f>
        <v>91</v>
      </c>
      <c r="BD217" s="61">
        <f>VLOOKUP(A217,'BASE LOSS COSTS'!$AQ$35:$AR$49,2)</f>
        <v>91</v>
      </c>
      <c r="BE217" s="61">
        <f>VLOOKUP(A217,'BASE LOSS COSTS'!$AT$35:$AU$49,2)</f>
        <v>359</v>
      </c>
      <c r="BF217" s="61">
        <f>VLOOKUP(A217,'BASE LOSS COSTS'!$AW$35:$AX$49,2,FALSE)</f>
        <v>310</v>
      </c>
      <c r="BG217" s="61">
        <f>VLOOKUP(A217,'BASE LOSS COSTS'!$AZ$35:$BA$49,2)</f>
        <v>217</v>
      </c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9"/>
      <c r="CG217" s="39"/>
    </row>
    <row r="218" spans="1:85">
      <c r="A218" s="41">
        <v>116</v>
      </c>
      <c r="B218" s="41">
        <v>67876</v>
      </c>
      <c r="C218" s="49">
        <f>VLOOKUP(A218,'BASE LOSS COSTS'!$A$14:$B$28,2)</f>
        <v>121</v>
      </c>
      <c r="D218" s="70">
        <f>VLOOKUP($A218,'BASE LOSS COSTS'!$Y$14:$Z$28,2,FALSE)</f>
        <v>0.63</v>
      </c>
      <c r="E218" s="70">
        <f>VLOOKUP($A218,'BASE LOSS COSTS'!$AB$14:$AC$28,2,FALSE)</f>
        <v>1.26</v>
      </c>
      <c r="F218" s="70">
        <f>VLOOKUP($A218,'BASE LOSS COSTS'!$AE$14:$AF$28,2,FALSE)</f>
        <v>1.89</v>
      </c>
      <c r="G218" s="49">
        <f>VLOOKUP(A218,'BASE LOSS COSTS'!$A$55:$B$69,2)</f>
        <v>3</v>
      </c>
      <c r="H218" s="61">
        <f>VLOOKUP(A218,'BASE LOSS COSTS'!$D$14:$E$28,2)</f>
        <v>146</v>
      </c>
      <c r="I218" s="61">
        <f>VLOOKUP($A218,'BASE LOSS COSTS'!$AH$14:$AI$28,2,FALSE)</f>
        <v>1</v>
      </c>
      <c r="J218" s="61">
        <f>VLOOKUP($A218,'BASE LOSS COSTS'!$AK$14:$AL$28,2,FALSE)</f>
        <v>2</v>
      </c>
      <c r="K218" s="61">
        <f>VLOOKUP($A218,'BASE LOSS COSTS'!$AN$14:$AO$28,2,FALSE)</f>
        <v>3</v>
      </c>
      <c r="L218" s="61">
        <f>VLOOKUP($A218,'BASE LOSS COSTS'!$AQ$14:$AR$28,2,FALSE)</f>
        <v>5</v>
      </c>
      <c r="M218" s="61">
        <f>VLOOKUP(A218,'BASE LOSS COSTS'!$G$14:$H$28,2)</f>
        <v>116</v>
      </c>
      <c r="N218" s="71">
        <f>VLOOKUP($A218,'BASE LOSS COSTS'!$AT$14:$AU$28,2,FALSE)</f>
        <v>0.62</v>
      </c>
      <c r="O218" s="71">
        <f>VLOOKUP($A218,'BASE LOSS COSTS'!$AW$14:$AX$28,2,FALSE)</f>
        <v>1.25</v>
      </c>
      <c r="P218" s="71">
        <f>VLOOKUP($A218,'BASE LOSS COSTS'!$AZ$14:$BA$28,2,FALSE)</f>
        <v>1.87</v>
      </c>
      <c r="Q218" s="49">
        <f>VLOOKUP(A218,'BASE LOSS COSTS'!$D$55:$E$69,2)</f>
        <v>11</v>
      </c>
      <c r="R218" s="49">
        <f>VLOOKUP(A218,'BASE LOSS COSTS'!$V$55:$W$69,2)</f>
        <v>8</v>
      </c>
      <c r="S218" s="61">
        <f>VLOOKUP(A218,'BASE LOSS COSTS'!$J$14:$K$28,2)</f>
        <v>129</v>
      </c>
      <c r="T218" s="49">
        <f>VLOOKUP(A218,'BASE LOSS COSTS'!$G$55:$H$69,2)</f>
        <v>7</v>
      </c>
      <c r="U218" s="61">
        <f>VLOOKUP(A218,'BASE LOSS COSTS'!$M$14:$N$28,2)</f>
        <v>536</v>
      </c>
      <c r="V218" s="71">
        <f>VLOOKUP($A218,'BASE LOSS COSTS'!$BC$14:$BD$28,2,FALSE)</f>
        <v>1.26</v>
      </c>
      <c r="W218" s="71">
        <f>VLOOKUP($A218,'BASE LOSS COSTS'!$BF$14:$BG$28,2,FALSE)</f>
        <v>1.89</v>
      </c>
      <c r="X218" s="71">
        <f>VLOOKUP($A218,'BASE LOSS COSTS'!$BI$14:$BJ$28,2,FALSE)</f>
        <v>2.52</v>
      </c>
      <c r="Y218" s="61">
        <f>VLOOKUP(A218,'BASE LOSS COSTS'!$J$55:$K$69,2)</f>
        <v>19</v>
      </c>
      <c r="Z218" s="61">
        <f>VLOOKUP(A218,'BASE LOSS COSTS'!$Y$55:$Z$69,2)</f>
        <v>15</v>
      </c>
      <c r="AA218" s="61">
        <f>VLOOKUP(A218,'BASE LOSS COSTS'!$P$14:$Q$28,2)</f>
        <v>127</v>
      </c>
      <c r="AB218" s="71">
        <f>VLOOKUP($A218,'BASE LOSS COSTS'!$BL$14:$BM$28,2,FALSE)</f>
        <v>0.63</v>
      </c>
      <c r="AC218" s="71">
        <f>VLOOKUP($A218,'BASE LOSS COSTS'!$BO$14:$BP$28,2,FALSE)</f>
        <v>1.26</v>
      </c>
      <c r="AD218" s="71">
        <f>VLOOKUP($A218,'BASE LOSS COSTS'!$BR$14:$BS$28,2,FALSE)</f>
        <v>1.89</v>
      </c>
      <c r="AE218" s="61">
        <f>VLOOKUP(A218,'BASE LOSS COSTS'!$M$55:$N$69,2)</f>
        <v>2</v>
      </c>
      <c r="AF218" s="61">
        <f>VLOOKUP(A218,'BASE LOSS COSTS'!$S$14:$T$28,2)</f>
        <v>51</v>
      </c>
      <c r="AG218" s="71">
        <f>VLOOKUP($A218,'BASE LOSS COSTS'!$BU$14:$BV$28,2,FALSE)</f>
        <v>6.3</v>
      </c>
      <c r="AH218" s="71">
        <f>VLOOKUP($A218,'BASE LOSS COSTS'!$BX$14:$BY$28,2,FALSE)</f>
        <v>6.93</v>
      </c>
      <c r="AI218" s="71">
        <f>VLOOKUP($A218,'BASE LOSS COSTS'!$CA$14:$CB$28,2,FALSE)</f>
        <v>8.19</v>
      </c>
      <c r="AJ218" s="61">
        <f>VLOOKUP(A218,'BASE LOSS COSTS'!$P$55:$Q$69,2)</f>
        <v>2</v>
      </c>
      <c r="AK218" s="61">
        <f>VLOOKUP(A218,'BASE LOSS COSTS'!$V$14:$W$28,2)</f>
        <v>421</v>
      </c>
      <c r="AL218" s="71">
        <f>VLOOKUP($A218,'BASE LOSS COSTS'!$CD$14:$CE$28,2,FALSE)</f>
        <v>39.06</v>
      </c>
      <c r="AM218" s="71">
        <f>VLOOKUP($A218,'BASE LOSS COSTS'!$CG$14:$CH$28,2,FALSE)</f>
        <v>44.1</v>
      </c>
      <c r="AN218" s="71">
        <f>VLOOKUP($A218,'BASE LOSS COSTS'!$CJ$14:$CK$28,2,FALSE)</f>
        <v>60.48</v>
      </c>
      <c r="AO218" s="61">
        <f>VLOOKUP(A218,'BASE LOSS COSTS'!$S$55:$T$69,2)</f>
        <v>18</v>
      </c>
      <c r="AP218" s="61">
        <f>VLOOKUP(A218,'BASE LOSS COSTS'!$A$35:$B$49,2)</f>
        <v>336</v>
      </c>
      <c r="AQ218" s="61">
        <f>VLOOKUP(A218,'BASE LOSS COSTS'!$D$35:$E$49,2)</f>
        <v>290</v>
      </c>
      <c r="AR218" s="61">
        <f>VLOOKUP(A218,'BASE LOSS COSTS'!$G$35:$H$49,2)</f>
        <v>370</v>
      </c>
      <c r="AS218" s="61">
        <f>VLOOKUP(A218,'BASE LOSS COSTS'!$J$35:$K$49,2)</f>
        <v>370</v>
      </c>
      <c r="AT218" s="61">
        <f>VLOOKUP(A218,'BASE LOSS COSTS'!$M$35:$N$49,2)</f>
        <v>319</v>
      </c>
      <c r="AU218" s="61">
        <f>VLOOKUP(A218,'BASE LOSS COSTS'!$P$35:$Q$49,2)</f>
        <v>319</v>
      </c>
      <c r="AV218" s="61">
        <f>VLOOKUP(A218,'BASE LOSS COSTS'!$S$35:$T$49,2)</f>
        <v>168</v>
      </c>
      <c r="AW218" s="61">
        <f>VLOOKUP(A218,'BASE LOSS COSTS'!$V$35:$W$49,2)</f>
        <v>168</v>
      </c>
      <c r="AX218" s="61">
        <f>VLOOKUP(A218,'BASE LOSS COSTS'!$Y$35:$Z$49,2)</f>
        <v>145</v>
      </c>
      <c r="AY218" s="61">
        <f>VLOOKUP(A218,'BASE LOSS COSTS'!$AB$35:$AC$49,2)</f>
        <v>145</v>
      </c>
      <c r="AZ218" s="61">
        <f>VLOOKUP(A218,'BASE LOSS COSTS'!$AE$35:$AF$49,2)</f>
        <v>198</v>
      </c>
      <c r="BA218" s="61">
        <f>VLOOKUP(A218,'BASE LOSS COSTS'!$AH$35:$AI$49,2)</f>
        <v>307</v>
      </c>
      <c r="BB218" s="61">
        <f>VLOOKUP(A218,'BASE LOSS COSTS'!$AK$35:$AL$49,2)</f>
        <v>307</v>
      </c>
      <c r="BC218" s="61">
        <f>VLOOKUP(A218,'BASE LOSS COSTS'!$AN$35:$AO$49,2)</f>
        <v>91</v>
      </c>
      <c r="BD218" s="61">
        <f>VLOOKUP(A218,'BASE LOSS COSTS'!$AQ$35:$AR$49,2)</f>
        <v>91</v>
      </c>
      <c r="BE218" s="61">
        <f>VLOOKUP(A218,'BASE LOSS COSTS'!$AT$35:$AU$49,2)</f>
        <v>359</v>
      </c>
      <c r="BF218" s="61">
        <f>VLOOKUP(A218,'BASE LOSS COSTS'!$AW$35:$AX$49,2,FALSE)</f>
        <v>310</v>
      </c>
      <c r="BG218" s="61">
        <f>VLOOKUP(A218,'BASE LOSS COSTS'!$AZ$35:$BA$49,2)</f>
        <v>217</v>
      </c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9"/>
      <c r="CG218" s="39"/>
    </row>
    <row r="219" spans="1:85">
      <c r="A219" s="41">
        <v>116</v>
      </c>
      <c r="B219" s="41">
        <v>67877</v>
      </c>
      <c r="C219" s="49">
        <f>VLOOKUP(A219,'BASE LOSS COSTS'!$A$14:$B$28,2)</f>
        <v>121</v>
      </c>
      <c r="D219" s="70">
        <f>VLOOKUP($A219,'BASE LOSS COSTS'!$Y$14:$Z$28,2,FALSE)</f>
        <v>0.63</v>
      </c>
      <c r="E219" s="70">
        <f>VLOOKUP($A219,'BASE LOSS COSTS'!$AB$14:$AC$28,2,FALSE)</f>
        <v>1.26</v>
      </c>
      <c r="F219" s="70">
        <f>VLOOKUP($A219,'BASE LOSS COSTS'!$AE$14:$AF$28,2,FALSE)</f>
        <v>1.89</v>
      </c>
      <c r="G219" s="49">
        <f>VLOOKUP(A219,'BASE LOSS COSTS'!$A$55:$B$69,2)</f>
        <v>3</v>
      </c>
      <c r="H219" s="61">
        <f>VLOOKUP(A219,'BASE LOSS COSTS'!$D$14:$E$28,2)</f>
        <v>146</v>
      </c>
      <c r="I219" s="61">
        <f>VLOOKUP($A219,'BASE LOSS COSTS'!$AH$14:$AI$28,2,FALSE)</f>
        <v>1</v>
      </c>
      <c r="J219" s="61">
        <f>VLOOKUP($A219,'BASE LOSS COSTS'!$AK$14:$AL$28,2,FALSE)</f>
        <v>2</v>
      </c>
      <c r="K219" s="61">
        <f>VLOOKUP($A219,'BASE LOSS COSTS'!$AN$14:$AO$28,2,FALSE)</f>
        <v>3</v>
      </c>
      <c r="L219" s="61">
        <f>VLOOKUP($A219,'BASE LOSS COSTS'!$AQ$14:$AR$28,2,FALSE)</f>
        <v>5</v>
      </c>
      <c r="M219" s="61">
        <f>VLOOKUP(A219,'BASE LOSS COSTS'!$G$14:$H$28,2)</f>
        <v>116</v>
      </c>
      <c r="N219" s="71">
        <f>VLOOKUP($A219,'BASE LOSS COSTS'!$AT$14:$AU$28,2,FALSE)</f>
        <v>0.62</v>
      </c>
      <c r="O219" s="71">
        <f>VLOOKUP($A219,'BASE LOSS COSTS'!$AW$14:$AX$28,2,FALSE)</f>
        <v>1.25</v>
      </c>
      <c r="P219" s="71">
        <f>VLOOKUP($A219,'BASE LOSS COSTS'!$AZ$14:$BA$28,2,FALSE)</f>
        <v>1.87</v>
      </c>
      <c r="Q219" s="49">
        <f>VLOOKUP(A219,'BASE LOSS COSTS'!$D$55:$E$69,2)</f>
        <v>11</v>
      </c>
      <c r="R219" s="49">
        <f>VLOOKUP(A219,'BASE LOSS COSTS'!$V$55:$W$69,2)</f>
        <v>8</v>
      </c>
      <c r="S219" s="61">
        <f>VLOOKUP(A219,'BASE LOSS COSTS'!$J$14:$K$28,2)</f>
        <v>129</v>
      </c>
      <c r="T219" s="49">
        <f>VLOOKUP(A219,'BASE LOSS COSTS'!$G$55:$H$69,2)</f>
        <v>7</v>
      </c>
      <c r="U219" s="61">
        <f>VLOOKUP(A219,'BASE LOSS COSTS'!$M$14:$N$28,2)</f>
        <v>536</v>
      </c>
      <c r="V219" s="71">
        <f>VLOOKUP($A219,'BASE LOSS COSTS'!$BC$14:$BD$28,2,FALSE)</f>
        <v>1.26</v>
      </c>
      <c r="W219" s="71">
        <f>VLOOKUP($A219,'BASE LOSS COSTS'!$BF$14:$BG$28,2,FALSE)</f>
        <v>1.89</v>
      </c>
      <c r="X219" s="71">
        <f>VLOOKUP($A219,'BASE LOSS COSTS'!$BI$14:$BJ$28,2,FALSE)</f>
        <v>2.52</v>
      </c>
      <c r="Y219" s="61">
        <f>VLOOKUP(A219,'BASE LOSS COSTS'!$J$55:$K$69,2)</f>
        <v>19</v>
      </c>
      <c r="Z219" s="61">
        <f>VLOOKUP(A219,'BASE LOSS COSTS'!$Y$55:$Z$69,2)</f>
        <v>15</v>
      </c>
      <c r="AA219" s="61">
        <f>VLOOKUP(A219,'BASE LOSS COSTS'!$P$14:$Q$28,2)</f>
        <v>127</v>
      </c>
      <c r="AB219" s="71">
        <f>VLOOKUP($A219,'BASE LOSS COSTS'!$BL$14:$BM$28,2,FALSE)</f>
        <v>0.63</v>
      </c>
      <c r="AC219" s="71">
        <f>VLOOKUP($A219,'BASE LOSS COSTS'!$BO$14:$BP$28,2,FALSE)</f>
        <v>1.26</v>
      </c>
      <c r="AD219" s="71">
        <f>VLOOKUP($A219,'BASE LOSS COSTS'!$BR$14:$BS$28,2,FALSE)</f>
        <v>1.89</v>
      </c>
      <c r="AE219" s="61">
        <f>VLOOKUP(A219,'BASE LOSS COSTS'!$M$55:$N$69,2)</f>
        <v>2</v>
      </c>
      <c r="AF219" s="61">
        <f>VLOOKUP(A219,'BASE LOSS COSTS'!$S$14:$T$28,2)</f>
        <v>51</v>
      </c>
      <c r="AG219" s="71">
        <f>VLOOKUP($A219,'BASE LOSS COSTS'!$BU$14:$BV$28,2,FALSE)</f>
        <v>6.3</v>
      </c>
      <c r="AH219" s="71">
        <f>VLOOKUP($A219,'BASE LOSS COSTS'!$BX$14:$BY$28,2,FALSE)</f>
        <v>6.93</v>
      </c>
      <c r="AI219" s="71">
        <f>VLOOKUP($A219,'BASE LOSS COSTS'!$CA$14:$CB$28,2,FALSE)</f>
        <v>8.19</v>
      </c>
      <c r="AJ219" s="61">
        <f>VLOOKUP(A219,'BASE LOSS COSTS'!$P$55:$Q$69,2)</f>
        <v>2</v>
      </c>
      <c r="AK219" s="61">
        <f>VLOOKUP(A219,'BASE LOSS COSTS'!$V$14:$W$28,2)</f>
        <v>421</v>
      </c>
      <c r="AL219" s="71">
        <f>VLOOKUP($A219,'BASE LOSS COSTS'!$CD$14:$CE$28,2,FALSE)</f>
        <v>39.06</v>
      </c>
      <c r="AM219" s="71">
        <f>VLOOKUP($A219,'BASE LOSS COSTS'!$CG$14:$CH$28,2,FALSE)</f>
        <v>44.1</v>
      </c>
      <c r="AN219" s="71">
        <f>VLOOKUP($A219,'BASE LOSS COSTS'!$CJ$14:$CK$28,2,FALSE)</f>
        <v>60.48</v>
      </c>
      <c r="AO219" s="61">
        <f>VLOOKUP(A219,'BASE LOSS COSTS'!$S$55:$T$69,2)</f>
        <v>18</v>
      </c>
      <c r="AP219" s="61">
        <f>VLOOKUP(A219,'BASE LOSS COSTS'!$A$35:$B$49,2)</f>
        <v>336</v>
      </c>
      <c r="AQ219" s="61">
        <f>VLOOKUP(A219,'BASE LOSS COSTS'!$D$35:$E$49,2)</f>
        <v>290</v>
      </c>
      <c r="AR219" s="61">
        <f>VLOOKUP(A219,'BASE LOSS COSTS'!$G$35:$H$49,2)</f>
        <v>370</v>
      </c>
      <c r="AS219" s="61">
        <f>VLOOKUP(A219,'BASE LOSS COSTS'!$J$35:$K$49,2)</f>
        <v>370</v>
      </c>
      <c r="AT219" s="61">
        <f>VLOOKUP(A219,'BASE LOSS COSTS'!$M$35:$N$49,2)</f>
        <v>319</v>
      </c>
      <c r="AU219" s="61">
        <f>VLOOKUP(A219,'BASE LOSS COSTS'!$P$35:$Q$49,2)</f>
        <v>319</v>
      </c>
      <c r="AV219" s="61">
        <f>VLOOKUP(A219,'BASE LOSS COSTS'!$S$35:$T$49,2)</f>
        <v>168</v>
      </c>
      <c r="AW219" s="61">
        <f>VLOOKUP(A219,'BASE LOSS COSTS'!$V$35:$W$49,2)</f>
        <v>168</v>
      </c>
      <c r="AX219" s="61">
        <f>VLOOKUP(A219,'BASE LOSS COSTS'!$Y$35:$Z$49,2)</f>
        <v>145</v>
      </c>
      <c r="AY219" s="61">
        <f>VLOOKUP(A219,'BASE LOSS COSTS'!$AB$35:$AC$49,2)</f>
        <v>145</v>
      </c>
      <c r="AZ219" s="61">
        <f>VLOOKUP(A219,'BASE LOSS COSTS'!$AE$35:$AF$49,2)</f>
        <v>198</v>
      </c>
      <c r="BA219" s="61">
        <f>VLOOKUP(A219,'BASE LOSS COSTS'!$AH$35:$AI$49,2)</f>
        <v>307</v>
      </c>
      <c r="BB219" s="61">
        <f>VLOOKUP(A219,'BASE LOSS COSTS'!$AK$35:$AL$49,2)</f>
        <v>307</v>
      </c>
      <c r="BC219" s="61">
        <f>VLOOKUP(A219,'BASE LOSS COSTS'!$AN$35:$AO$49,2)</f>
        <v>91</v>
      </c>
      <c r="BD219" s="61">
        <f>VLOOKUP(A219,'BASE LOSS COSTS'!$AQ$35:$AR$49,2)</f>
        <v>91</v>
      </c>
      <c r="BE219" s="61">
        <f>VLOOKUP(A219,'BASE LOSS COSTS'!$AT$35:$AU$49,2)</f>
        <v>359</v>
      </c>
      <c r="BF219" s="61">
        <f>VLOOKUP(A219,'BASE LOSS COSTS'!$AW$35:$AX$49,2,FALSE)</f>
        <v>310</v>
      </c>
      <c r="BG219" s="61">
        <f>VLOOKUP(A219,'BASE LOSS COSTS'!$AZ$35:$BA$49,2)</f>
        <v>217</v>
      </c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9"/>
      <c r="CG219" s="39"/>
    </row>
    <row r="220" spans="1:85">
      <c r="A220" s="41">
        <v>116</v>
      </c>
      <c r="B220" s="41">
        <v>67878</v>
      </c>
      <c r="C220" s="49">
        <f>VLOOKUP(A220,'BASE LOSS COSTS'!$A$14:$B$28,2)</f>
        <v>121</v>
      </c>
      <c r="D220" s="70">
        <f>VLOOKUP($A220,'BASE LOSS COSTS'!$Y$14:$Z$28,2,FALSE)</f>
        <v>0.63</v>
      </c>
      <c r="E220" s="70">
        <f>VLOOKUP($A220,'BASE LOSS COSTS'!$AB$14:$AC$28,2,FALSE)</f>
        <v>1.26</v>
      </c>
      <c r="F220" s="70">
        <f>VLOOKUP($A220,'BASE LOSS COSTS'!$AE$14:$AF$28,2,FALSE)</f>
        <v>1.89</v>
      </c>
      <c r="G220" s="49">
        <f>VLOOKUP(A220,'BASE LOSS COSTS'!$A$55:$B$69,2)</f>
        <v>3</v>
      </c>
      <c r="H220" s="61">
        <f>VLOOKUP(A220,'BASE LOSS COSTS'!$D$14:$E$28,2)</f>
        <v>146</v>
      </c>
      <c r="I220" s="61">
        <f>VLOOKUP($A220,'BASE LOSS COSTS'!$AH$14:$AI$28,2,FALSE)</f>
        <v>1</v>
      </c>
      <c r="J220" s="61">
        <f>VLOOKUP($A220,'BASE LOSS COSTS'!$AK$14:$AL$28,2,FALSE)</f>
        <v>2</v>
      </c>
      <c r="K220" s="61">
        <f>VLOOKUP($A220,'BASE LOSS COSTS'!$AN$14:$AO$28,2,FALSE)</f>
        <v>3</v>
      </c>
      <c r="L220" s="61">
        <f>VLOOKUP($A220,'BASE LOSS COSTS'!$AQ$14:$AR$28,2,FALSE)</f>
        <v>5</v>
      </c>
      <c r="M220" s="61">
        <f>VLOOKUP(A220,'BASE LOSS COSTS'!$G$14:$H$28,2)</f>
        <v>116</v>
      </c>
      <c r="N220" s="71">
        <f>VLOOKUP($A220,'BASE LOSS COSTS'!$AT$14:$AU$28,2,FALSE)</f>
        <v>0.62</v>
      </c>
      <c r="O220" s="71">
        <f>VLOOKUP($A220,'BASE LOSS COSTS'!$AW$14:$AX$28,2,FALSE)</f>
        <v>1.25</v>
      </c>
      <c r="P220" s="71">
        <f>VLOOKUP($A220,'BASE LOSS COSTS'!$AZ$14:$BA$28,2,FALSE)</f>
        <v>1.87</v>
      </c>
      <c r="Q220" s="49">
        <f>VLOOKUP(A220,'BASE LOSS COSTS'!$D$55:$E$69,2)</f>
        <v>11</v>
      </c>
      <c r="R220" s="49">
        <f>VLOOKUP(A220,'BASE LOSS COSTS'!$V$55:$W$69,2)</f>
        <v>8</v>
      </c>
      <c r="S220" s="61">
        <f>VLOOKUP(A220,'BASE LOSS COSTS'!$J$14:$K$28,2)</f>
        <v>129</v>
      </c>
      <c r="T220" s="49">
        <f>VLOOKUP(A220,'BASE LOSS COSTS'!$G$55:$H$69,2)</f>
        <v>7</v>
      </c>
      <c r="U220" s="61">
        <f>VLOOKUP(A220,'BASE LOSS COSTS'!$M$14:$N$28,2)</f>
        <v>536</v>
      </c>
      <c r="V220" s="71">
        <f>VLOOKUP($A220,'BASE LOSS COSTS'!$BC$14:$BD$28,2,FALSE)</f>
        <v>1.26</v>
      </c>
      <c r="W220" s="71">
        <f>VLOOKUP($A220,'BASE LOSS COSTS'!$BF$14:$BG$28,2,FALSE)</f>
        <v>1.89</v>
      </c>
      <c r="X220" s="71">
        <f>VLOOKUP($A220,'BASE LOSS COSTS'!$BI$14:$BJ$28,2,FALSE)</f>
        <v>2.52</v>
      </c>
      <c r="Y220" s="61">
        <f>VLOOKUP(A220,'BASE LOSS COSTS'!$J$55:$K$69,2)</f>
        <v>19</v>
      </c>
      <c r="Z220" s="61">
        <f>VLOOKUP(A220,'BASE LOSS COSTS'!$Y$55:$Z$69,2)</f>
        <v>15</v>
      </c>
      <c r="AA220" s="61">
        <f>VLOOKUP(A220,'BASE LOSS COSTS'!$P$14:$Q$28,2)</f>
        <v>127</v>
      </c>
      <c r="AB220" s="71">
        <f>VLOOKUP($A220,'BASE LOSS COSTS'!$BL$14:$BM$28,2,FALSE)</f>
        <v>0.63</v>
      </c>
      <c r="AC220" s="71">
        <f>VLOOKUP($A220,'BASE LOSS COSTS'!$BO$14:$BP$28,2,FALSE)</f>
        <v>1.26</v>
      </c>
      <c r="AD220" s="71">
        <f>VLOOKUP($A220,'BASE LOSS COSTS'!$BR$14:$BS$28,2,FALSE)</f>
        <v>1.89</v>
      </c>
      <c r="AE220" s="61">
        <f>VLOOKUP(A220,'BASE LOSS COSTS'!$M$55:$N$69,2)</f>
        <v>2</v>
      </c>
      <c r="AF220" s="61">
        <f>VLOOKUP(A220,'BASE LOSS COSTS'!$S$14:$T$28,2)</f>
        <v>51</v>
      </c>
      <c r="AG220" s="71">
        <f>VLOOKUP($A220,'BASE LOSS COSTS'!$BU$14:$BV$28,2,FALSE)</f>
        <v>6.3</v>
      </c>
      <c r="AH220" s="71">
        <f>VLOOKUP($A220,'BASE LOSS COSTS'!$BX$14:$BY$28,2,FALSE)</f>
        <v>6.93</v>
      </c>
      <c r="AI220" s="71">
        <f>VLOOKUP($A220,'BASE LOSS COSTS'!$CA$14:$CB$28,2,FALSE)</f>
        <v>8.19</v>
      </c>
      <c r="AJ220" s="61">
        <f>VLOOKUP(A220,'BASE LOSS COSTS'!$P$55:$Q$69,2)</f>
        <v>2</v>
      </c>
      <c r="AK220" s="61">
        <f>VLOOKUP(A220,'BASE LOSS COSTS'!$V$14:$W$28,2)</f>
        <v>421</v>
      </c>
      <c r="AL220" s="71">
        <f>VLOOKUP($A220,'BASE LOSS COSTS'!$CD$14:$CE$28,2,FALSE)</f>
        <v>39.06</v>
      </c>
      <c r="AM220" s="71">
        <f>VLOOKUP($A220,'BASE LOSS COSTS'!$CG$14:$CH$28,2,FALSE)</f>
        <v>44.1</v>
      </c>
      <c r="AN220" s="71">
        <f>VLOOKUP($A220,'BASE LOSS COSTS'!$CJ$14:$CK$28,2,FALSE)</f>
        <v>60.48</v>
      </c>
      <c r="AO220" s="61">
        <f>VLOOKUP(A220,'BASE LOSS COSTS'!$S$55:$T$69,2)</f>
        <v>18</v>
      </c>
      <c r="AP220" s="61">
        <f>VLOOKUP(A220,'BASE LOSS COSTS'!$A$35:$B$49,2)</f>
        <v>336</v>
      </c>
      <c r="AQ220" s="61">
        <f>VLOOKUP(A220,'BASE LOSS COSTS'!$D$35:$E$49,2)</f>
        <v>290</v>
      </c>
      <c r="AR220" s="61">
        <f>VLOOKUP(A220,'BASE LOSS COSTS'!$G$35:$H$49,2)</f>
        <v>370</v>
      </c>
      <c r="AS220" s="61">
        <f>VLOOKUP(A220,'BASE LOSS COSTS'!$J$35:$K$49,2)</f>
        <v>370</v>
      </c>
      <c r="AT220" s="61">
        <f>VLOOKUP(A220,'BASE LOSS COSTS'!$M$35:$N$49,2)</f>
        <v>319</v>
      </c>
      <c r="AU220" s="61">
        <f>VLOOKUP(A220,'BASE LOSS COSTS'!$P$35:$Q$49,2)</f>
        <v>319</v>
      </c>
      <c r="AV220" s="61">
        <f>VLOOKUP(A220,'BASE LOSS COSTS'!$S$35:$T$49,2)</f>
        <v>168</v>
      </c>
      <c r="AW220" s="61">
        <f>VLOOKUP(A220,'BASE LOSS COSTS'!$V$35:$W$49,2)</f>
        <v>168</v>
      </c>
      <c r="AX220" s="61">
        <f>VLOOKUP(A220,'BASE LOSS COSTS'!$Y$35:$Z$49,2)</f>
        <v>145</v>
      </c>
      <c r="AY220" s="61">
        <f>VLOOKUP(A220,'BASE LOSS COSTS'!$AB$35:$AC$49,2)</f>
        <v>145</v>
      </c>
      <c r="AZ220" s="61">
        <f>VLOOKUP(A220,'BASE LOSS COSTS'!$AE$35:$AF$49,2)</f>
        <v>198</v>
      </c>
      <c r="BA220" s="61">
        <f>VLOOKUP(A220,'BASE LOSS COSTS'!$AH$35:$AI$49,2)</f>
        <v>307</v>
      </c>
      <c r="BB220" s="61">
        <f>VLOOKUP(A220,'BASE LOSS COSTS'!$AK$35:$AL$49,2)</f>
        <v>307</v>
      </c>
      <c r="BC220" s="61">
        <f>VLOOKUP(A220,'BASE LOSS COSTS'!$AN$35:$AO$49,2)</f>
        <v>91</v>
      </c>
      <c r="BD220" s="61">
        <f>VLOOKUP(A220,'BASE LOSS COSTS'!$AQ$35:$AR$49,2)</f>
        <v>91</v>
      </c>
      <c r="BE220" s="61">
        <f>VLOOKUP(A220,'BASE LOSS COSTS'!$AT$35:$AU$49,2)</f>
        <v>359</v>
      </c>
      <c r="BF220" s="61">
        <f>VLOOKUP(A220,'BASE LOSS COSTS'!$AW$35:$AX$49,2,FALSE)</f>
        <v>310</v>
      </c>
      <c r="BG220" s="61">
        <f>VLOOKUP(A220,'BASE LOSS COSTS'!$AZ$35:$BA$49,2)</f>
        <v>217</v>
      </c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9"/>
      <c r="CG220" s="39"/>
    </row>
    <row r="221" spans="1:85">
      <c r="A221" s="41">
        <v>116</v>
      </c>
      <c r="B221" s="41">
        <v>67879</v>
      </c>
      <c r="C221" s="49">
        <f>VLOOKUP(A221,'BASE LOSS COSTS'!$A$14:$B$28,2)</f>
        <v>121</v>
      </c>
      <c r="D221" s="70">
        <f>VLOOKUP($A221,'BASE LOSS COSTS'!$Y$14:$Z$28,2,FALSE)</f>
        <v>0.63</v>
      </c>
      <c r="E221" s="70">
        <f>VLOOKUP($A221,'BASE LOSS COSTS'!$AB$14:$AC$28,2,FALSE)</f>
        <v>1.26</v>
      </c>
      <c r="F221" s="70">
        <f>VLOOKUP($A221,'BASE LOSS COSTS'!$AE$14:$AF$28,2,FALSE)</f>
        <v>1.89</v>
      </c>
      <c r="G221" s="49">
        <f>VLOOKUP(A221,'BASE LOSS COSTS'!$A$55:$B$69,2)</f>
        <v>3</v>
      </c>
      <c r="H221" s="61">
        <f>VLOOKUP(A221,'BASE LOSS COSTS'!$D$14:$E$28,2)</f>
        <v>146</v>
      </c>
      <c r="I221" s="61">
        <f>VLOOKUP($A221,'BASE LOSS COSTS'!$AH$14:$AI$28,2,FALSE)</f>
        <v>1</v>
      </c>
      <c r="J221" s="61">
        <f>VLOOKUP($A221,'BASE LOSS COSTS'!$AK$14:$AL$28,2,FALSE)</f>
        <v>2</v>
      </c>
      <c r="K221" s="61">
        <f>VLOOKUP($A221,'BASE LOSS COSTS'!$AN$14:$AO$28,2,FALSE)</f>
        <v>3</v>
      </c>
      <c r="L221" s="61">
        <f>VLOOKUP($A221,'BASE LOSS COSTS'!$AQ$14:$AR$28,2,FALSE)</f>
        <v>5</v>
      </c>
      <c r="M221" s="61">
        <f>VLOOKUP(A221,'BASE LOSS COSTS'!$G$14:$H$28,2)</f>
        <v>116</v>
      </c>
      <c r="N221" s="71">
        <f>VLOOKUP($A221,'BASE LOSS COSTS'!$AT$14:$AU$28,2,FALSE)</f>
        <v>0.62</v>
      </c>
      <c r="O221" s="71">
        <f>VLOOKUP($A221,'BASE LOSS COSTS'!$AW$14:$AX$28,2,FALSE)</f>
        <v>1.25</v>
      </c>
      <c r="P221" s="71">
        <f>VLOOKUP($A221,'BASE LOSS COSTS'!$AZ$14:$BA$28,2,FALSE)</f>
        <v>1.87</v>
      </c>
      <c r="Q221" s="49">
        <f>VLOOKUP(A221,'BASE LOSS COSTS'!$D$55:$E$69,2)</f>
        <v>11</v>
      </c>
      <c r="R221" s="49">
        <f>VLOOKUP(A221,'BASE LOSS COSTS'!$V$55:$W$69,2)</f>
        <v>8</v>
      </c>
      <c r="S221" s="61">
        <f>VLOOKUP(A221,'BASE LOSS COSTS'!$J$14:$K$28,2)</f>
        <v>129</v>
      </c>
      <c r="T221" s="49">
        <f>VLOOKUP(A221,'BASE LOSS COSTS'!$G$55:$H$69,2)</f>
        <v>7</v>
      </c>
      <c r="U221" s="61">
        <f>VLOOKUP(A221,'BASE LOSS COSTS'!$M$14:$N$28,2)</f>
        <v>536</v>
      </c>
      <c r="V221" s="71">
        <f>VLOOKUP($A221,'BASE LOSS COSTS'!$BC$14:$BD$28,2,FALSE)</f>
        <v>1.26</v>
      </c>
      <c r="W221" s="71">
        <f>VLOOKUP($A221,'BASE LOSS COSTS'!$BF$14:$BG$28,2,FALSE)</f>
        <v>1.89</v>
      </c>
      <c r="X221" s="71">
        <f>VLOOKUP($A221,'BASE LOSS COSTS'!$BI$14:$BJ$28,2,FALSE)</f>
        <v>2.52</v>
      </c>
      <c r="Y221" s="61">
        <f>VLOOKUP(A221,'BASE LOSS COSTS'!$J$55:$K$69,2)</f>
        <v>19</v>
      </c>
      <c r="Z221" s="61">
        <f>VLOOKUP(A221,'BASE LOSS COSTS'!$Y$55:$Z$69,2)</f>
        <v>15</v>
      </c>
      <c r="AA221" s="61">
        <f>VLOOKUP(A221,'BASE LOSS COSTS'!$P$14:$Q$28,2)</f>
        <v>127</v>
      </c>
      <c r="AB221" s="71">
        <f>VLOOKUP($A221,'BASE LOSS COSTS'!$BL$14:$BM$28,2,FALSE)</f>
        <v>0.63</v>
      </c>
      <c r="AC221" s="71">
        <f>VLOOKUP($A221,'BASE LOSS COSTS'!$BO$14:$BP$28,2,FALSE)</f>
        <v>1.26</v>
      </c>
      <c r="AD221" s="71">
        <f>VLOOKUP($A221,'BASE LOSS COSTS'!$BR$14:$BS$28,2,FALSE)</f>
        <v>1.89</v>
      </c>
      <c r="AE221" s="61">
        <f>VLOOKUP(A221,'BASE LOSS COSTS'!$M$55:$N$69,2)</f>
        <v>2</v>
      </c>
      <c r="AF221" s="61">
        <f>VLOOKUP(A221,'BASE LOSS COSTS'!$S$14:$T$28,2)</f>
        <v>51</v>
      </c>
      <c r="AG221" s="71">
        <f>VLOOKUP($A221,'BASE LOSS COSTS'!$BU$14:$BV$28,2,FALSE)</f>
        <v>6.3</v>
      </c>
      <c r="AH221" s="71">
        <f>VLOOKUP($A221,'BASE LOSS COSTS'!$BX$14:$BY$28,2,FALSE)</f>
        <v>6.93</v>
      </c>
      <c r="AI221" s="71">
        <f>VLOOKUP($A221,'BASE LOSS COSTS'!$CA$14:$CB$28,2,FALSE)</f>
        <v>8.19</v>
      </c>
      <c r="AJ221" s="61">
        <f>VLOOKUP(A221,'BASE LOSS COSTS'!$P$55:$Q$69,2)</f>
        <v>2</v>
      </c>
      <c r="AK221" s="61">
        <f>VLOOKUP(A221,'BASE LOSS COSTS'!$V$14:$W$28,2)</f>
        <v>421</v>
      </c>
      <c r="AL221" s="71">
        <f>VLOOKUP($A221,'BASE LOSS COSTS'!$CD$14:$CE$28,2,FALSE)</f>
        <v>39.06</v>
      </c>
      <c r="AM221" s="71">
        <f>VLOOKUP($A221,'BASE LOSS COSTS'!$CG$14:$CH$28,2,FALSE)</f>
        <v>44.1</v>
      </c>
      <c r="AN221" s="71">
        <f>VLOOKUP($A221,'BASE LOSS COSTS'!$CJ$14:$CK$28,2,FALSE)</f>
        <v>60.48</v>
      </c>
      <c r="AO221" s="61">
        <f>VLOOKUP(A221,'BASE LOSS COSTS'!$S$55:$T$69,2)</f>
        <v>18</v>
      </c>
      <c r="AP221" s="61">
        <f>VLOOKUP(A221,'BASE LOSS COSTS'!$A$35:$B$49,2)</f>
        <v>336</v>
      </c>
      <c r="AQ221" s="61">
        <f>VLOOKUP(A221,'BASE LOSS COSTS'!$D$35:$E$49,2)</f>
        <v>290</v>
      </c>
      <c r="AR221" s="61">
        <f>VLOOKUP(A221,'BASE LOSS COSTS'!$G$35:$H$49,2)</f>
        <v>370</v>
      </c>
      <c r="AS221" s="61">
        <f>VLOOKUP(A221,'BASE LOSS COSTS'!$J$35:$K$49,2)</f>
        <v>370</v>
      </c>
      <c r="AT221" s="61">
        <f>VLOOKUP(A221,'BASE LOSS COSTS'!$M$35:$N$49,2)</f>
        <v>319</v>
      </c>
      <c r="AU221" s="61">
        <f>VLOOKUP(A221,'BASE LOSS COSTS'!$P$35:$Q$49,2)</f>
        <v>319</v>
      </c>
      <c r="AV221" s="61">
        <f>VLOOKUP(A221,'BASE LOSS COSTS'!$S$35:$T$49,2)</f>
        <v>168</v>
      </c>
      <c r="AW221" s="61">
        <f>VLOOKUP(A221,'BASE LOSS COSTS'!$V$35:$W$49,2)</f>
        <v>168</v>
      </c>
      <c r="AX221" s="61">
        <f>VLOOKUP(A221,'BASE LOSS COSTS'!$Y$35:$Z$49,2)</f>
        <v>145</v>
      </c>
      <c r="AY221" s="61">
        <f>VLOOKUP(A221,'BASE LOSS COSTS'!$AB$35:$AC$49,2)</f>
        <v>145</v>
      </c>
      <c r="AZ221" s="61">
        <f>VLOOKUP(A221,'BASE LOSS COSTS'!$AE$35:$AF$49,2)</f>
        <v>198</v>
      </c>
      <c r="BA221" s="61">
        <f>VLOOKUP(A221,'BASE LOSS COSTS'!$AH$35:$AI$49,2)</f>
        <v>307</v>
      </c>
      <c r="BB221" s="61">
        <f>VLOOKUP(A221,'BASE LOSS COSTS'!$AK$35:$AL$49,2)</f>
        <v>307</v>
      </c>
      <c r="BC221" s="61">
        <f>VLOOKUP(A221,'BASE LOSS COSTS'!$AN$35:$AO$49,2)</f>
        <v>91</v>
      </c>
      <c r="BD221" s="61">
        <f>VLOOKUP(A221,'BASE LOSS COSTS'!$AQ$35:$AR$49,2)</f>
        <v>91</v>
      </c>
      <c r="BE221" s="61">
        <f>VLOOKUP(A221,'BASE LOSS COSTS'!$AT$35:$AU$49,2)</f>
        <v>359</v>
      </c>
      <c r="BF221" s="61">
        <f>VLOOKUP(A221,'BASE LOSS COSTS'!$AW$35:$AX$49,2,FALSE)</f>
        <v>310</v>
      </c>
      <c r="BG221" s="61">
        <f>VLOOKUP(A221,'BASE LOSS COSTS'!$AZ$35:$BA$49,2)</f>
        <v>217</v>
      </c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9"/>
      <c r="CG221" s="39"/>
    </row>
    <row r="222" spans="1:85">
      <c r="A222" s="41">
        <v>116</v>
      </c>
      <c r="B222" s="41">
        <v>67880</v>
      </c>
      <c r="C222" s="49">
        <f>VLOOKUP(A222,'BASE LOSS COSTS'!$A$14:$B$28,2)</f>
        <v>121</v>
      </c>
      <c r="D222" s="70">
        <f>VLOOKUP($A222,'BASE LOSS COSTS'!$Y$14:$Z$28,2,FALSE)</f>
        <v>0.63</v>
      </c>
      <c r="E222" s="70">
        <f>VLOOKUP($A222,'BASE LOSS COSTS'!$AB$14:$AC$28,2,FALSE)</f>
        <v>1.26</v>
      </c>
      <c r="F222" s="70">
        <f>VLOOKUP($A222,'BASE LOSS COSTS'!$AE$14:$AF$28,2,FALSE)</f>
        <v>1.89</v>
      </c>
      <c r="G222" s="49">
        <f>VLOOKUP(A222,'BASE LOSS COSTS'!$A$55:$B$69,2)</f>
        <v>3</v>
      </c>
      <c r="H222" s="61">
        <f>VLOOKUP(A222,'BASE LOSS COSTS'!$D$14:$E$28,2)</f>
        <v>146</v>
      </c>
      <c r="I222" s="61">
        <f>VLOOKUP($A222,'BASE LOSS COSTS'!$AH$14:$AI$28,2,FALSE)</f>
        <v>1</v>
      </c>
      <c r="J222" s="61">
        <f>VLOOKUP($A222,'BASE LOSS COSTS'!$AK$14:$AL$28,2,FALSE)</f>
        <v>2</v>
      </c>
      <c r="K222" s="61">
        <f>VLOOKUP($A222,'BASE LOSS COSTS'!$AN$14:$AO$28,2,FALSE)</f>
        <v>3</v>
      </c>
      <c r="L222" s="61">
        <f>VLOOKUP($A222,'BASE LOSS COSTS'!$AQ$14:$AR$28,2,FALSE)</f>
        <v>5</v>
      </c>
      <c r="M222" s="61">
        <f>VLOOKUP(A222,'BASE LOSS COSTS'!$G$14:$H$28,2)</f>
        <v>116</v>
      </c>
      <c r="N222" s="71">
        <f>VLOOKUP($A222,'BASE LOSS COSTS'!$AT$14:$AU$28,2,FALSE)</f>
        <v>0.62</v>
      </c>
      <c r="O222" s="71">
        <f>VLOOKUP($A222,'BASE LOSS COSTS'!$AW$14:$AX$28,2,FALSE)</f>
        <v>1.25</v>
      </c>
      <c r="P222" s="71">
        <f>VLOOKUP($A222,'BASE LOSS COSTS'!$AZ$14:$BA$28,2,FALSE)</f>
        <v>1.87</v>
      </c>
      <c r="Q222" s="49">
        <f>VLOOKUP(A222,'BASE LOSS COSTS'!$D$55:$E$69,2)</f>
        <v>11</v>
      </c>
      <c r="R222" s="49">
        <f>VLOOKUP(A222,'BASE LOSS COSTS'!$V$55:$W$69,2)</f>
        <v>8</v>
      </c>
      <c r="S222" s="61">
        <f>VLOOKUP(A222,'BASE LOSS COSTS'!$J$14:$K$28,2)</f>
        <v>129</v>
      </c>
      <c r="T222" s="49">
        <f>VLOOKUP(A222,'BASE LOSS COSTS'!$G$55:$H$69,2)</f>
        <v>7</v>
      </c>
      <c r="U222" s="61">
        <f>VLOOKUP(A222,'BASE LOSS COSTS'!$M$14:$N$28,2)</f>
        <v>536</v>
      </c>
      <c r="V222" s="71">
        <f>VLOOKUP($A222,'BASE LOSS COSTS'!$BC$14:$BD$28,2,FALSE)</f>
        <v>1.26</v>
      </c>
      <c r="W222" s="71">
        <f>VLOOKUP($A222,'BASE LOSS COSTS'!$BF$14:$BG$28,2,FALSE)</f>
        <v>1.89</v>
      </c>
      <c r="X222" s="71">
        <f>VLOOKUP($A222,'BASE LOSS COSTS'!$BI$14:$BJ$28,2,FALSE)</f>
        <v>2.52</v>
      </c>
      <c r="Y222" s="61">
        <f>VLOOKUP(A222,'BASE LOSS COSTS'!$J$55:$K$69,2)</f>
        <v>19</v>
      </c>
      <c r="Z222" s="61">
        <f>VLOOKUP(A222,'BASE LOSS COSTS'!$Y$55:$Z$69,2)</f>
        <v>15</v>
      </c>
      <c r="AA222" s="61">
        <f>VLOOKUP(A222,'BASE LOSS COSTS'!$P$14:$Q$28,2)</f>
        <v>127</v>
      </c>
      <c r="AB222" s="71">
        <f>VLOOKUP($A222,'BASE LOSS COSTS'!$BL$14:$BM$28,2,FALSE)</f>
        <v>0.63</v>
      </c>
      <c r="AC222" s="71">
        <f>VLOOKUP($A222,'BASE LOSS COSTS'!$BO$14:$BP$28,2,FALSE)</f>
        <v>1.26</v>
      </c>
      <c r="AD222" s="71">
        <f>VLOOKUP($A222,'BASE LOSS COSTS'!$BR$14:$BS$28,2,FALSE)</f>
        <v>1.89</v>
      </c>
      <c r="AE222" s="61">
        <f>VLOOKUP(A222,'BASE LOSS COSTS'!$M$55:$N$69,2)</f>
        <v>2</v>
      </c>
      <c r="AF222" s="61">
        <f>VLOOKUP(A222,'BASE LOSS COSTS'!$S$14:$T$28,2)</f>
        <v>51</v>
      </c>
      <c r="AG222" s="71">
        <f>VLOOKUP($A222,'BASE LOSS COSTS'!$BU$14:$BV$28,2,FALSE)</f>
        <v>6.3</v>
      </c>
      <c r="AH222" s="71">
        <f>VLOOKUP($A222,'BASE LOSS COSTS'!$BX$14:$BY$28,2,FALSE)</f>
        <v>6.93</v>
      </c>
      <c r="AI222" s="71">
        <f>VLOOKUP($A222,'BASE LOSS COSTS'!$CA$14:$CB$28,2,FALSE)</f>
        <v>8.19</v>
      </c>
      <c r="AJ222" s="61">
        <f>VLOOKUP(A222,'BASE LOSS COSTS'!$P$55:$Q$69,2)</f>
        <v>2</v>
      </c>
      <c r="AK222" s="61">
        <f>VLOOKUP(A222,'BASE LOSS COSTS'!$V$14:$W$28,2)</f>
        <v>421</v>
      </c>
      <c r="AL222" s="71">
        <f>VLOOKUP($A222,'BASE LOSS COSTS'!$CD$14:$CE$28,2,FALSE)</f>
        <v>39.06</v>
      </c>
      <c r="AM222" s="71">
        <f>VLOOKUP($A222,'BASE LOSS COSTS'!$CG$14:$CH$28,2,FALSE)</f>
        <v>44.1</v>
      </c>
      <c r="AN222" s="71">
        <f>VLOOKUP($A222,'BASE LOSS COSTS'!$CJ$14:$CK$28,2,FALSE)</f>
        <v>60.48</v>
      </c>
      <c r="AO222" s="61">
        <f>VLOOKUP(A222,'BASE LOSS COSTS'!$S$55:$T$69,2)</f>
        <v>18</v>
      </c>
      <c r="AP222" s="61">
        <f>VLOOKUP(A222,'BASE LOSS COSTS'!$A$35:$B$49,2)</f>
        <v>336</v>
      </c>
      <c r="AQ222" s="61">
        <f>VLOOKUP(A222,'BASE LOSS COSTS'!$D$35:$E$49,2)</f>
        <v>290</v>
      </c>
      <c r="AR222" s="61">
        <f>VLOOKUP(A222,'BASE LOSS COSTS'!$G$35:$H$49,2)</f>
        <v>370</v>
      </c>
      <c r="AS222" s="61">
        <f>VLOOKUP(A222,'BASE LOSS COSTS'!$J$35:$K$49,2)</f>
        <v>370</v>
      </c>
      <c r="AT222" s="61">
        <f>VLOOKUP(A222,'BASE LOSS COSTS'!$M$35:$N$49,2)</f>
        <v>319</v>
      </c>
      <c r="AU222" s="61">
        <f>VLOOKUP(A222,'BASE LOSS COSTS'!$P$35:$Q$49,2)</f>
        <v>319</v>
      </c>
      <c r="AV222" s="61">
        <f>VLOOKUP(A222,'BASE LOSS COSTS'!$S$35:$T$49,2)</f>
        <v>168</v>
      </c>
      <c r="AW222" s="61">
        <f>VLOOKUP(A222,'BASE LOSS COSTS'!$V$35:$W$49,2)</f>
        <v>168</v>
      </c>
      <c r="AX222" s="61">
        <f>VLOOKUP(A222,'BASE LOSS COSTS'!$Y$35:$Z$49,2)</f>
        <v>145</v>
      </c>
      <c r="AY222" s="61">
        <f>VLOOKUP(A222,'BASE LOSS COSTS'!$AB$35:$AC$49,2)</f>
        <v>145</v>
      </c>
      <c r="AZ222" s="61">
        <f>VLOOKUP(A222,'BASE LOSS COSTS'!$AE$35:$AF$49,2)</f>
        <v>198</v>
      </c>
      <c r="BA222" s="61">
        <f>VLOOKUP(A222,'BASE LOSS COSTS'!$AH$35:$AI$49,2)</f>
        <v>307</v>
      </c>
      <c r="BB222" s="61">
        <f>VLOOKUP(A222,'BASE LOSS COSTS'!$AK$35:$AL$49,2)</f>
        <v>307</v>
      </c>
      <c r="BC222" s="61">
        <f>VLOOKUP(A222,'BASE LOSS COSTS'!$AN$35:$AO$49,2)</f>
        <v>91</v>
      </c>
      <c r="BD222" s="61">
        <f>VLOOKUP(A222,'BASE LOSS COSTS'!$AQ$35:$AR$49,2)</f>
        <v>91</v>
      </c>
      <c r="BE222" s="61">
        <f>VLOOKUP(A222,'BASE LOSS COSTS'!$AT$35:$AU$49,2)</f>
        <v>359</v>
      </c>
      <c r="BF222" s="61">
        <f>VLOOKUP(A222,'BASE LOSS COSTS'!$AW$35:$AX$49,2,FALSE)</f>
        <v>310</v>
      </c>
      <c r="BG222" s="61">
        <f>VLOOKUP(A222,'BASE LOSS COSTS'!$AZ$35:$BA$49,2)</f>
        <v>217</v>
      </c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9"/>
      <c r="CG222" s="39"/>
    </row>
    <row r="223" spans="1:85">
      <c r="A223" s="41">
        <v>116</v>
      </c>
      <c r="B223" s="41">
        <v>67882</v>
      </c>
      <c r="C223" s="49">
        <f>VLOOKUP(A223,'BASE LOSS COSTS'!$A$14:$B$28,2)</f>
        <v>121</v>
      </c>
      <c r="D223" s="70">
        <f>VLOOKUP($A223,'BASE LOSS COSTS'!$Y$14:$Z$28,2,FALSE)</f>
        <v>0.63</v>
      </c>
      <c r="E223" s="70">
        <f>VLOOKUP($A223,'BASE LOSS COSTS'!$AB$14:$AC$28,2,FALSE)</f>
        <v>1.26</v>
      </c>
      <c r="F223" s="70">
        <f>VLOOKUP($A223,'BASE LOSS COSTS'!$AE$14:$AF$28,2,FALSE)</f>
        <v>1.89</v>
      </c>
      <c r="G223" s="49">
        <f>VLOOKUP(A223,'BASE LOSS COSTS'!$A$55:$B$69,2)</f>
        <v>3</v>
      </c>
      <c r="H223" s="61">
        <f>VLOOKUP(A223,'BASE LOSS COSTS'!$D$14:$E$28,2)</f>
        <v>146</v>
      </c>
      <c r="I223" s="61">
        <f>VLOOKUP($A223,'BASE LOSS COSTS'!$AH$14:$AI$28,2,FALSE)</f>
        <v>1</v>
      </c>
      <c r="J223" s="61">
        <f>VLOOKUP($A223,'BASE LOSS COSTS'!$AK$14:$AL$28,2,FALSE)</f>
        <v>2</v>
      </c>
      <c r="K223" s="61">
        <f>VLOOKUP($A223,'BASE LOSS COSTS'!$AN$14:$AO$28,2,FALSE)</f>
        <v>3</v>
      </c>
      <c r="L223" s="61">
        <f>VLOOKUP($A223,'BASE LOSS COSTS'!$AQ$14:$AR$28,2,FALSE)</f>
        <v>5</v>
      </c>
      <c r="M223" s="61">
        <f>VLOOKUP(A223,'BASE LOSS COSTS'!$G$14:$H$28,2)</f>
        <v>116</v>
      </c>
      <c r="N223" s="71">
        <f>VLOOKUP($A223,'BASE LOSS COSTS'!$AT$14:$AU$28,2,FALSE)</f>
        <v>0.62</v>
      </c>
      <c r="O223" s="71">
        <f>VLOOKUP($A223,'BASE LOSS COSTS'!$AW$14:$AX$28,2,FALSE)</f>
        <v>1.25</v>
      </c>
      <c r="P223" s="71">
        <f>VLOOKUP($A223,'BASE LOSS COSTS'!$AZ$14:$BA$28,2,FALSE)</f>
        <v>1.87</v>
      </c>
      <c r="Q223" s="49">
        <f>VLOOKUP(A223,'BASE LOSS COSTS'!$D$55:$E$69,2)</f>
        <v>11</v>
      </c>
      <c r="R223" s="49">
        <f>VLOOKUP(A223,'BASE LOSS COSTS'!$V$55:$W$69,2)</f>
        <v>8</v>
      </c>
      <c r="S223" s="61">
        <f>VLOOKUP(A223,'BASE LOSS COSTS'!$J$14:$K$28,2)</f>
        <v>129</v>
      </c>
      <c r="T223" s="49">
        <f>VLOOKUP(A223,'BASE LOSS COSTS'!$G$55:$H$69,2)</f>
        <v>7</v>
      </c>
      <c r="U223" s="61">
        <f>VLOOKUP(A223,'BASE LOSS COSTS'!$M$14:$N$28,2)</f>
        <v>536</v>
      </c>
      <c r="V223" s="71">
        <f>VLOOKUP($A223,'BASE LOSS COSTS'!$BC$14:$BD$28,2,FALSE)</f>
        <v>1.26</v>
      </c>
      <c r="W223" s="71">
        <f>VLOOKUP($A223,'BASE LOSS COSTS'!$BF$14:$BG$28,2,FALSE)</f>
        <v>1.89</v>
      </c>
      <c r="X223" s="71">
        <f>VLOOKUP($A223,'BASE LOSS COSTS'!$BI$14:$BJ$28,2,FALSE)</f>
        <v>2.52</v>
      </c>
      <c r="Y223" s="61">
        <f>VLOOKUP(A223,'BASE LOSS COSTS'!$J$55:$K$69,2)</f>
        <v>19</v>
      </c>
      <c r="Z223" s="61">
        <f>VLOOKUP(A223,'BASE LOSS COSTS'!$Y$55:$Z$69,2)</f>
        <v>15</v>
      </c>
      <c r="AA223" s="61">
        <f>VLOOKUP(A223,'BASE LOSS COSTS'!$P$14:$Q$28,2)</f>
        <v>127</v>
      </c>
      <c r="AB223" s="71">
        <f>VLOOKUP($A223,'BASE LOSS COSTS'!$BL$14:$BM$28,2,FALSE)</f>
        <v>0.63</v>
      </c>
      <c r="AC223" s="71">
        <f>VLOOKUP($A223,'BASE LOSS COSTS'!$BO$14:$BP$28,2,FALSE)</f>
        <v>1.26</v>
      </c>
      <c r="AD223" s="71">
        <f>VLOOKUP($A223,'BASE LOSS COSTS'!$BR$14:$BS$28,2,FALSE)</f>
        <v>1.89</v>
      </c>
      <c r="AE223" s="61">
        <f>VLOOKUP(A223,'BASE LOSS COSTS'!$M$55:$N$69,2)</f>
        <v>2</v>
      </c>
      <c r="AF223" s="61">
        <f>VLOOKUP(A223,'BASE LOSS COSTS'!$S$14:$T$28,2)</f>
        <v>51</v>
      </c>
      <c r="AG223" s="71">
        <f>VLOOKUP($A223,'BASE LOSS COSTS'!$BU$14:$BV$28,2,FALSE)</f>
        <v>6.3</v>
      </c>
      <c r="AH223" s="71">
        <f>VLOOKUP($A223,'BASE LOSS COSTS'!$BX$14:$BY$28,2,FALSE)</f>
        <v>6.93</v>
      </c>
      <c r="AI223" s="71">
        <f>VLOOKUP($A223,'BASE LOSS COSTS'!$CA$14:$CB$28,2,FALSE)</f>
        <v>8.19</v>
      </c>
      <c r="AJ223" s="61">
        <f>VLOOKUP(A223,'BASE LOSS COSTS'!$P$55:$Q$69,2)</f>
        <v>2</v>
      </c>
      <c r="AK223" s="61">
        <f>VLOOKUP(A223,'BASE LOSS COSTS'!$V$14:$W$28,2)</f>
        <v>421</v>
      </c>
      <c r="AL223" s="71">
        <f>VLOOKUP($A223,'BASE LOSS COSTS'!$CD$14:$CE$28,2,FALSE)</f>
        <v>39.06</v>
      </c>
      <c r="AM223" s="71">
        <f>VLOOKUP($A223,'BASE LOSS COSTS'!$CG$14:$CH$28,2,FALSE)</f>
        <v>44.1</v>
      </c>
      <c r="AN223" s="71">
        <f>VLOOKUP($A223,'BASE LOSS COSTS'!$CJ$14:$CK$28,2,FALSE)</f>
        <v>60.48</v>
      </c>
      <c r="AO223" s="61">
        <f>VLOOKUP(A223,'BASE LOSS COSTS'!$S$55:$T$69,2)</f>
        <v>18</v>
      </c>
      <c r="AP223" s="61">
        <f>VLOOKUP(A223,'BASE LOSS COSTS'!$A$35:$B$49,2)</f>
        <v>336</v>
      </c>
      <c r="AQ223" s="61">
        <f>VLOOKUP(A223,'BASE LOSS COSTS'!$D$35:$E$49,2)</f>
        <v>290</v>
      </c>
      <c r="AR223" s="61">
        <f>VLOOKUP(A223,'BASE LOSS COSTS'!$G$35:$H$49,2)</f>
        <v>370</v>
      </c>
      <c r="AS223" s="61">
        <f>VLOOKUP(A223,'BASE LOSS COSTS'!$J$35:$K$49,2)</f>
        <v>370</v>
      </c>
      <c r="AT223" s="61">
        <f>VLOOKUP(A223,'BASE LOSS COSTS'!$M$35:$N$49,2)</f>
        <v>319</v>
      </c>
      <c r="AU223" s="61">
        <f>VLOOKUP(A223,'BASE LOSS COSTS'!$P$35:$Q$49,2)</f>
        <v>319</v>
      </c>
      <c r="AV223" s="61">
        <f>VLOOKUP(A223,'BASE LOSS COSTS'!$S$35:$T$49,2)</f>
        <v>168</v>
      </c>
      <c r="AW223" s="61">
        <f>VLOOKUP(A223,'BASE LOSS COSTS'!$V$35:$W$49,2)</f>
        <v>168</v>
      </c>
      <c r="AX223" s="61">
        <f>VLOOKUP(A223,'BASE LOSS COSTS'!$Y$35:$Z$49,2)</f>
        <v>145</v>
      </c>
      <c r="AY223" s="61">
        <f>VLOOKUP(A223,'BASE LOSS COSTS'!$AB$35:$AC$49,2)</f>
        <v>145</v>
      </c>
      <c r="AZ223" s="61">
        <f>VLOOKUP(A223,'BASE LOSS COSTS'!$AE$35:$AF$49,2)</f>
        <v>198</v>
      </c>
      <c r="BA223" s="61">
        <f>VLOOKUP(A223,'BASE LOSS COSTS'!$AH$35:$AI$49,2)</f>
        <v>307</v>
      </c>
      <c r="BB223" s="61">
        <f>VLOOKUP(A223,'BASE LOSS COSTS'!$AK$35:$AL$49,2)</f>
        <v>307</v>
      </c>
      <c r="BC223" s="61">
        <f>VLOOKUP(A223,'BASE LOSS COSTS'!$AN$35:$AO$49,2)</f>
        <v>91</v>
      </c>
      <c r="BD223" s="61">
        <f>VLOOKUP(A223,'BASE LOSS COSTS'!$AQ$35:$AR$49,2)</f>
        <v>91</v>
      </c>
      <c r="BE223" s="61">
        <f>VLOOKUP(A223,'BASE LOSS COSTS'!$AT$35:$AU$49,2)</f>
        <v>359</v>
      </c>
      <c r="BF223" s="61">
        <f>VLOOKUP(A223,'BASE LOSS COSTS'!$AW$35:$AX$49,2,FALSE)</f>
        <v>310</v>
      </c>
      <c r="BG223" s="61">
        <f>VLOOKUP(A223,'BASE LOSS COSTS'!$AZ$35:$BA$49,2)</f>
        <v>217</v>
      </c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9"/>
      <c r="CG223" s="39"/>
    </row>
    <row r="224" spans="1:85">
      <c r="A224" s="41">
        <v>116</v>
      </c>
      <c r="B224" s="41">
        <v>67901</v>
      </c>
      <c r="C224" s="49">
        <f>VLOOKUP(A224,'BASE LOSS COSTS'!$A$14:$B$28,2)</f>
        <v>121</v>
      </c>
      <c r="D224" s="70">
        <f>VLOOKUP($A224,'BASE LOSS COSTS'!$Y$14:$Z$28,2,FALSE)</f>
        <v>0.63</v>
      </c>
      <c r="E224" s="70">
        <f>VLOOKUP($A224,'BASE LOSS COSTS'!$AB$14:$AC$28,2,FALSE)</f>
        <v>1.26</v>
      </c>
      <c r="F224" s="70">
        <f>VLOOKUP($A224,'BASE LOSS COSTS'!$AE$14:$AF$28,2,FALSE)</f>
        <v>1.89</v>
      </c>
      <c r="G224" s="49">
        <f>VLOOKUP(A224,'BASE LOSS COSTS'!$A$55:$B$69,2)</f>
        <v>3</v>
      </c>
      <c r="H224" s="61">
        <f>VLOOKUP(A224,'BASE LOSS COSTS'!$D$14:$E$28,2)</f>
        <v>146</v>
      </c>
      <c r="I224" s="61">
        <f>VLOOKUP($A224,'BASE LOSS COSTS'!$AH$14:$AI$28,2,FALSE)</f>
        <v>1</v>
      </c>
      <c r="J224" s="61">
        <f>VLOOKUP($A224,'BASE LOSS COSTS'!$AK$14:$AL$28,2,FALSE)</f>
        <v>2</v>
      </c>
      <c r="K224" s="61">
        <f>VLOOKUP($A224,'BASE LOSS COSTS'!$AN$14:$AO$28,2,FALSE)</f>
        <v>3</v>
      </c>
      <c r="L224" s="61">
        <f>VLOOKUP($A224,'BASE LOSS COSTS'!$AQ$14:$AR$28,2,FALSE)</f>
        <v>5</v>
      </c>
      <c r="M224" s="61">
        <f>VLOOKUP(A224,'BASE LOSS COSTS'!$G$14:$H$28,2)</f>
        <v>116</v>
      </c>
      <c r="N224" s="71">
        <f>VLOOKUP($A224,'BASE LOSS COSTS'!$AT$14:$AU$28,2,FALSE)</f>
        <v>0.62</v>
      </c>
      <c r="O224" s="71">
        <f>VLOOKUP($A224,'BASE LOSS COSTS'!$AW$14:$AX$28,2,FALSE)</f>
        <v>1.25</v>
      </c>
      <c r="P224" s="71">
        <f>VLOOKUP($A224,'BASE LOSS COSTS'!$AZ$14:$BA$28,2,FALSE)</f>
        <v>1.87</v>
      </c>
      <c r="Q224" s="49">
        <f>VLOOKUP(A224,'BASE LOSS COSTS'!$D$55:$E$69,2)</f>
        <v>11</v>
      </c>
      <c r="R224" s="49">
        <f>VLOOKUP(A224,'BASE LOSS COSTS'!$V$55:$W$69,2)</f>
        <v>8</v>
      </c>
      <c r="S224" s="61">
        <f>VLOOKUP(A224,'BASE LOSS COSTS'!$J$14:$K$28,2)</f>
        <v>129</v>
      </c>
      <c r="T224" s="49">
        <f>VLOOKUP(A224,'BASE LOSS COSTS'!$G$55:$H$69,2)</f>
        <v>7</v>
      </c>
      <c r="U224" s="61">
        <f>VLOOKUP(A224,'BASE LOSS COSTS'!$M$14:$N$28,2)</f>
        <v>536</v>
      </c>
      <c r="V224" s="71">
        <f>VLOOKUP($A224,'BASE LOSS COSTS'!$BC$14:$BD$28,2,FALSE)</f>
        <v>1.26</v>
      </c>
      <c r="W224" s="71">
        <f>VLOOKUP($A224,'BASE LOSS COSTS'!$BF$14:$BG$28,2,FALSE)</f>
        <v>1.89</v>
      </c>
      <c r="X224" s="71">
        <f>VLOOKUP($A224,'BASE LOSS COSTS'!$BI$14:$BJ$28,2,FALSE)</f>
        <v>2.52</v>
      </c>
      <c r="Y224" s="61">
        <f>VLOOKUP(A224,'BASE LOSS COSTS'!$J$55:$K$69,2)</f>
        <v>19</v>
      </c>
      <c r="Z224" s="61">
        <f>VLOOKUP(A224,'BASE LOSS COSTS'!$Y$55:$Z$69,2)</f>
        <v>15</v>
      </c>
      <c r="AA224" s="61">
        <f>VLOOKUP(A224,'BASE LOSS COSTS'!$P$14:$Q$28,2)</f>
        <v>127</v>
      </c>
      <c r="AB224" s="71">
        <f>VLOOKUP($A224,'BASE LOSS COSTS'!$BL$14:$BM$28,2,FALSE)</f>
        <v>0.63</v>
      </c>
      <c r="AC224" s="71">
        <f>VLOOKUP($A224,'BASE LOSS COSTS'!$BO$14:$BP$28,2,FALSE)</f>
        <v>1.26</v>
      </c>
      <c r="AD224" s="71">
        <f>VLOOKUP($A224,'BASE LOSS COSTS'!$BR$14:$BS$28,2,FALSE)</f>
        <v>1.89</v>
      </c>
      <c r="AE224" s="61">
        <f>VLOOKUP(A224,'BASE LOSS COSTS'!$M$55:$N$69,2)</f>
        <v>2</v>
      </c>
      <c r="AF224" s="61">
        <f>VLOOKUP(A224,'BASE LOSS COSTS'!$S$14:$T$28,2)</f>
        <v>51</v>
      </c>
      <c r="AG224" s="71">
        <f>VLOOKUP($A224,'BASE LOSS COSTS'!$BU$14:$BV$28,2,FALSE)</f>
        <v>6.3</v>
      </c>
      <c r="AH224" s="71">
        <f>VLOOKUP($A224,'BASE LOSS COSTS'!$BX$14:$BY$28,2,FALSE)</f>
        <v>6.93</v>
      </c>
      <c r="AI224" s="71">
        <f>VLOOKUP($A224,'BASE LOSS COSTS'!$CA$14:$CB$28,2,FALSE)</f>
        <v>8.19</v>
      </c>
      <c r="AJ224" s="61">
        <f>VLOOKUP(A224,'BASE LOSS COSTS'!$P$55:$Q$69,2)</f>
        <v>2</v>
      </c>
      <c r="AK224" s="61">
        <f>VLOOKUP(A224,'BASE LOSS COSTS'!$V$14:$W$28,2)</f>
        <v>421</v>
      </c>
      <c r="AL224" s="71">
        <f>VLOOKUP($A224,'BASE LOSS COSTS'!$CD$14:$CE$28,2,FALSE)</f>
        <v>39.06</v>
      </c>
      <c r="AM224" s="71">
        <f>VLOOKUP($A224,'BASE LOSS COSTS'!$CG$14:$CH$28,2,FALSE)</f>
        <v>44.1</v>
      </c>
      <c r="AN224" s="71">
        <f>VLOOKUP($A224,'BASE LOSS COSTS'!$CJ$14:$CK$28,2,FALSE)</f>
        <v>60.48</v>
      </c>
      <c r="AO224" s="61">
        <f>VLOOKUP(A224,'BASE LOSS COSTS'!$S$55:$T$69,2)</f>
        <v>18</v>
      </c>
      <c r="AP224" s="61">
        <f>VLOOKUP(A224,'BASE LOSS COSTS'!$A$35:$B$49,2)</f>
        <v>336</v>
      </c>
      <c r="AQ224" s="61">
        <f>VLOOKUP(A224,'BASE LOSS COSTS'!$D$35:$E$49,2)</f>
        <v>290</v>
      </c>
      <c r="AR224" s="61">
        <f>VLOOKUP(A224,'BASE LOSS COSTS'!$G$35:$H$49,2)</f>
        <v>370</v>
      </c>
      <c r="AS224" s="61">
        <f>VLOOKUP(A224,'BASE LOSS COSTS'!$J$35:$K$49,2)</f>
        <v>370</v>
      </c>
      <c r="AT224" s="61">
        <f>VLOOKUP(A224,'BASE LOSS COSTS'!$M$35:$N$49,2)</f>
        <v>319</v>
      </c>
      <c r="AU224" s="61">
        <f>VLOOKUP(A224,'BASE LOSS COSTS'!$P$35:$Q$49,2)</f>
        <v>319</v>
      </c>
      <c r="AV224" s="61">
        <f>VLOOKUP(A224,'BASE LOSS COSTS'!$S$35:$T$49,2)</f>
        <v>168</v>
      </c>
      <c r="AW224" s="61">
        <f>VLOOKUP(A224,'BASE LOSS COSTS'!$V$35:$W$49,2)</f>
        <v>168</v>
      </c>
      <c r="AX224" s="61">
        <f>VLOOKUP(A224,'BASE LOSS COSTS'!$Y$35:$Z$49,2)</f>
        <v>145</v>
      </c>
      <c r="AY224" s="61">
        <f>VLOOKUP(A224,'BASE LOSS COSTS'!$AB$35:$AC$49,2)</f>
        <v>145</v>
      </c>
      <c r="AZ224" s="61">
        <f>VLOOKUP(A224,'BASE LOSS COSTS'!$AE$35:$AF$49,2)</f>
        <v>198</v>
      </c>
      <c r="BA224" s="61">
        <f>VLOOKUP(A224,'BASE LOSS COSTS'!$AH$35:$AI$49,2)</f>
        <v>307</v>
      </c>
      <c r="BB224" s="61">
        <f>VLOOKUP(A224,'BASE LOSS COSTS'!$AK$35:$AL$49,2)</f>
        <v>307</v>
      </c>
      <c r="BC224" s="61">
        <f>VLOOKUP(A224,'BASE LOSS COSTS'!$AN$35:$AO$49,2)</f>
        <v>91</v>
      </c>
      <c r="BD224" s="61">
        <f>VLOOKUP(A224,'BASE LOSS COSTS'!$AQ$35:$AR$49,2)</f>
        <v>91</v>
      </c>
      <c r="BE224" s="61">
        <f>VLOOKUP(A224,'BASE LOSS COSTS'!$AT$35:$AU$49,2)</f>
        <v>359</v>
      </c>
      <c r="BF224" s="61">
        <f>VLOOKUP(A224,'BASE LOSS COSTS'!$AW$35:$AX$49,2,FALSE)</f>
        <v>310</v>
      </c>
      <c r="BG224" s="61">
        <f>VLOOKUP(A224,'BASE LOSS COSTS'!$AZ$35:$BA$49,2)</f>
        <v>217</v>
      </c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9"/>
      <c r="CG224" s="39"/>
    </row>
    <row r="225" spans="1:85">
      <c r="A225" s="41">
        <v>116</v>
      </c>
      <c r="B225" s="41">
        <v>67905</v>
      </c>
      <c r="C225" s="49">
        <f>VLOOKUP(A225,'BASE LOSS COSTS'!$A$14:$B$28,2)</f>
        <v>121</v>
      </c>
      <c r="D225" s="70">
        <f>VLOOKUP($A225,'BASE LOSS COSTS'!$Y$14:$Z$28,2,FALSE)</f>
        <v>0.63</v>
      </c>
      <c r="E225" s="70">
        <f>VLOOKUP($A225,'BASE LOSS COSTS'!$AB$14:$AC$28,2,FALSE)</f>
        <v>1.26</v>
      </c>
      <c r="F225" s="70">
        <f>VLOOKUP($A225,'BASE LOSS COSTS'!$AE$14:$AF$28,2,FALSE)</f>
        <v>1.89</v>
      </c>
      <c r="G225" s="49">
        <f>VLOOKUP(A225,'BASE LOSS COSTS'!$A$55:$B$69,2)</f>
        <v>3</v>
      </c>
      <c r="H225" s="61">
        <f>VLOOKUP(A225,'BASE LOSS COSTS'!$D$14:$E$28,2)</f>
        <v>146</v>
      </c>
      <c r="I225" s="61">
        <f>VLOOKUP($A225,'BASE LOSS COSTS'!$AH$14:$AI$28,2,FALSE)</f>
        <v>1</v>
      </c>
      <c r="J225" s="61">
        <f>VLOOKUP($A225,'BASE LOSS COSTS'!$AK$14:$AL$28,2,FALSE)</f>
        <v>2</v>
      </c>
      <c r="K225" s="61">
        <f>VLOOKUP($A225,'BASE LOSS COSTS'!$AN$14:$AO$28,2,FALSE)</f>
        <v>3</v>
      </c>
      <c r="L225" s="61">
        <f>VLOOKUP($A225,'BASE LOSS COSTS'!$AQ$14:$AR$28,2,FALSE)</f>
        <v>5</v>
      </c>
      <c r="M225" s="61">
        <f>VLOOKUP(A225,'BASE LOSS COSTS'!$G$14:$H$28,2)</f>
        <v>116</v>
      </c>
      <c r="N225" s="71">
        <f>VLOOKUP($A225,'BASE LOSS COSTS'!$AT$14:$AU$28,2,FALSE)</f>
        <v>0.62</v>
      </c>
      <c r="O225" s="71">
        <f>VLOOKUP($A225,'BASE LOSS COSTS'!$AW$14:$AX$28,2,FALSE)</f>
        <v>1.25</v>
      </c>
      <c r="P225" s="71">
        <f>VLOOKUP($A225,'BASE LOSS COSTS'!$AZ$14:$BA$28,2,FALSE)</f>
        <v>1.87</v>
      </c>
      <c r="Q225" s="49">
        <f>VLOOKUP(A225,'BASE LOSS COSTS'!$D$55:$E$69,2)</f>
        <v>11</v>
      </c>
      <c r="R225" s="49">
        <f>VLOOKUP(A225,'BASE LOSS COSTS'!$V$55:$W$69,2)</f>
        <v>8</v>
      </c>
      <c r="S225" s="61">
        <f>VLOOKUP(A225,'BASE LOSS COSTS'!$J$14:$K$28,2)</f>
        <v>129</v>
      </c>
      <c r="T225" s="49">
        <f>VLOOKUP(A225,'BASE LOSS COSTS'!$G$55:$H$69,2)</f>
        <v>7</v>
      </c>
      <c r="U225" s="61">
        <f>VLOOKUP(A225,'BASE LOSS COSTS'!$M$14:$N$28,2)</f>
        <v>536</v>
      </c>
      <c r="V225" s="71">
        <f>VLOOKUP($A225,'BASE LOSS COSTS'!$BC$14:$BD$28,2,FALSE)</f>
        <v>1.26</v>
      </c>
      <c r="W225" s="71">
        <f>VLOOKUP($A225,'BASE LOSS COSTS'!$BF$14:$BG$28,2,FALSE)</f>
        <v>1.89</v>
      </c>
      <c r="X225" s="71">
        <f>VLOOKUP($A225,'BASE LOSS COSTS'!$BI$14:$BJ$28,2,FALSE)</f>
        <v>2.52</v>
      </c>
      <c r="Y225" s="61">
        <f>VLOOKUP(A225,'BASE LOSS COSTS'!$J$55:$K$69,2)</f>
        <v>19</v>
      </c>
      <c r="Z225" s="61">
        <f>VLOOKUP(A225,'BASE LOSS COSTS'!$Y$55:$Z$69,2)</f>
        <v>15</v>
      </c>
      <c r="AA225" s="61">
        <f>VLOOKUP(A225,'BASE LOSS COSTS'!$P$14:$Q$28,2)</f>
        <v>127</v>
      </c>
      <c r="AB225" s="71">
        <f>VLOOKUP($A225,'BASE LOSS COSTS'!$BL$14:$BM$28,2,FALSE)</f>
        <v>0.63</v>
      </c>
      <c r="AC225" s="71">
        <f>VLOOKUP($A225,'BASE LOSS COSTS'!$BO$14:$BP$28,2,FALSE)</f>
        <v>1.26</v>
      </c>
      <c r="AD225" s="71">
        <f>VLOOKUP($A225,'BASE LOSS COSTS'!$BR$14:$BS$28,2,FALSE)</f>
        <v>1.89</v>
      </c>
      <c r="AE225" s="61">
        <f>VLOOKUP(A225,'BASE LOSS COSTS'!$M$55:$N$69,2)</f>
        <v>2</v>
      </c>
      <c r="AF225" s="61">
        <f>VLOOKUP(A225,'BASE LOSS COSTS'!$S$14:$T$28,2)</f>
        <v>51</v>
      </c>
      <c r="AG225" s="71">
        <f>VLOOKUP($A225,'BASE LOSS COSTS'!$BU$14:$BV$28,2,FALSE)</f>
        <v>6.3</v>
      </c>
      <c r="AH225" s="71">
        <f>VLOOKUP($A225,'BASE LOSS COSTS'!$BX$14:$BY$28,2,FALSE)</f>
        <v>6.93</v>
      </c>
      <c r="AI225" s="71">
        <f>VLOOKUP($A225,'BASE LOSS COSTS'!$CA$14:$CB$28,2,FALSE)</f>
        <v>8.19</v>
      </c>
      <c r="AJ225" s="61">
        <f>VLOOKUP(A225,'BASE LOSS COSTS'!$P$55:$Q$69,2)</f>
        <v>2</v>
      </c>
      <c r="AK225" s="61">
        <f>VLOOKUP(A225,'BASE LOSS COSTS'!$V$14:$W$28,2)</f>
        <v>421</v>
      </c>
      <c r="AL225" s="71">
        <f>VLOOKUP($A225,'BASE LOSS COSTS'!$CD$14:$CE$28,2,FALSE)</f>
        <v>39.06</v>
      </c>
      <c r="AM225" s="71">
        <f>VLOOKUP($A225,'BASE LOSS COSTS'!$CG$14:$CH$28,2,FALSE)</f>
        <v>44.1</v>
      </c>
      <c r="AN225" s="71">
        <f>VLOOKUP($A225,'BASE LOSS COSTS'!$CJ$14:$CK$28,2,FALSE)</f>
        <v>60.48</v>
      </c>
      <c r="AO225" s="61">
        <f>VLOOKUP(A225,'BASE LOSS COSTS'!$S$55:$T$69,2)</f>
        <v>18</v>
      </c>
      <c r="AP225" s="61">
        <f>VLOOKUP(A225,'BASE LOSS COSTS'!$A$35:$B$49,2)</f>
        <v>336</v>
      </c>
      <c r="AQ225" s="61">
        <f>VLOOKUP(A225,'BASE LOSS COSTS'!$D$35:$E$49,2)</f>
        <v>290</v>
      </c>
      <c r="AR225" s="61">
        <f>VLOOKUP(A225,'BASE LOSS COSTS'!$G$35:$H$49,2)</f>
        <v>370</v>
      </c>
      <c r="AS225" s="61">
        <f>VLOOKUP(A225,'BASE LOSS COSTS'!$J$35:$K$49,2)</f>
        <v>370</v>
      </c>
      <c r="AT225" s="61">
        <f>VLOOKUP(A225,'BASE LOSS COSTS'!$M$35:$N$49,2)</f>
        <v>319</v>
      </c>
      <c r="AU225" s="61">
        <f>VLOOKUP(A225,'BASE LOSS COSTS'!$P$35:$Q$49,2)</f>
        <v>319</v>
      </c>
      <c r="AV225" s="61">
        <f>VLOOKUP(A225,'BASE LOSS COSTS'!$S$35:$T$49,2)</f>
        <v>168</v>
      </c>
      <c r="AW225" s="61">
        <f>VLOOKUP(A225,'BASE LOSS COSTS'!$V$35:$W$49,2)</f>
        <v>168</v>
      </c>
      <c r="AX225" s="61">
        <f>VLOOKUP(A225,'BASE LOSS COSTS'!$Y$35:$Z$49,2)</f>
        <v>145</v>
      </c>
      <c r="AY225" s="61">
        <f>VLOOKUP(A225,'BASE LOSS COSTS'!$AB$35:$AC$49,2)</f>
        <v>145</v>
      </c>
      <c r="AZ225" s="61">
        <f>VLOOKUP(A225,'BASE LOSS COSTS'!$AE$35:$AF$49,2)</f>
        <v>198</v>
      </c>
      <c r="BA225" s="61">
        <f>VLOOKUP(A225,'BASE LOSS COSTS'!$AH$35:$AI$49,2)</f>
        <v>307</v>
      </c>
      <c r="BB225" s="61">
        <f>VLOOKUP(A225,'BASE LOSS COSTS'!$AK$35:$AL$49,2)</f>
        <v>307</v>
      </c>
      <c r="BC225" s="61">
        <f>VLOOKUP(A225,'BASE LOSS COSTS'!$AN$35:$AO$49,2)</f>
        <v>91</v>
      </c>
      <c r="BD225" s="61">
        <f>VLOOKUP(A225,'BASE LOSS COSTS'!$AQ$35:$AR$49,2)</f>
        <v>91</v>
      </c>
      <c r="BE225" s="61">
        <f>VLOOKUP(A225,'BASE LOSS COSTS'!$AT$35:$AU$49,2)</f>
        <v>359</v>
      </c>
      <c r="BF225" s="61">
        <f>VLOOKUP(A225,'BASE LOSS COSTS'!$AW$35:$AX$49,2,FALSE)</f>
        <v>310</v>
      </c>
      <c r="BG225" s="61">
        <f>VLOOKUP(A225,'BASE LOSS COSTS'!$AZ$35:$BA$49,2)</f>
        <v>217</v>
      </c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9"/>
      <c r="CG225" s="39"/>
    </row>
    <row r="226" spans="1:85">
      <c r="A226" s="41">
        <v>116</v>
      </c>
      <c r="B226" s="41">
        <v>67950</v>
      </c>
      <c r="C226" s="49">
        <f>VLOOKUP(A226,'BASE LOSS COSTS'!$A$14:$B$28,2)</f>
        <v>121</v>
      </c>
      <c r="D226" s="70">
        <f>VLOOKUP($A226,'BASE LOSS COSTS'!$Y$14:$Z$28,2,FALSE)</f>
        <v>0.63</v>
      </c>
      <c r="E226" s="70">
        <f>VLOOKUP($A226,'BASE LOSS COSTS'!$AB$14:$AC$28,2,FALSE)</f>
        <v>1.26</v>
      </c>
      <c r="F226" s="70">
        <f>VLOOKUP($A226,'BASE LOSS COSTS'!$AE$14:$AF$28,2,FALSE)</f>
        <v>1.89</v>
      </c>
      <c r="G226" s="49">
        <f>VLOOKUP(A226,'BASE LOSS COSTS'!$A$55:$B$69,2)</f>
        <v>3</v>
      </c>
      <c r="H226" s="61">
        <f>VLOOKUP(A226,'BASE LOSS COSTS'!$D$14:$E$28,2)</f>
        <v>146</v>
      </c>
      <c r="I226" s="61">
        <f>VLOOKUP($A226,'BASE LOSS COSTS'!$AH$14:$AI$28,2,FALSE)</f>
        <v>1</v>
      </c>
      <c r="J226" s="61">
        <f>VLOOKUP($A226,'BASE LOSS COSTS'!$AK$14:$AL$28,2,FALSE)</f>
        <v>2</v>
      </c>
      <c r="K226" s="61">
        <f>VLOOKUP($A226,'BASE LOSS COSTS'!$AN$14:$AO$28,2,FALSE)</f>
        <v>3</v>
      </c>
      <c r="L226" s="61">
        <f>VLOOKUP($A226,'BASE LOSS COSTS'!$AQ$14:$AR$28,2,FALSE)</f>
        <v>5</v>
      </c>
      <c r="M226" s="61">
        <f>VLOOKUP(A226,'BASE LOSS COSTS'!$G$14:$H$28,2)</f>
        <v>116</v>
      </c>
      <c r="N226" s="71">
        <f>VLOOKUP($A226,'BASE LOSS COSTS'!$AT$14:$AU$28,2,FALSE)</f>
        <v>0.62</v>
      </c>
      <c r="O226" s="71">
        <f>VLOOKUP($A226,'BASE LOSS COSTS'!$AW$14:$AX$28,2,FALSE)</f>
        <v>1.25</v>
      </c>
      <c r="P226" s="71">
        <f>VLOOKUP($A226,'BASE LOSS COSTS'!$AZ$14:$BA$28,2,FALSE)</f>
        <v>1.87</v>
      </c>
      <c r="Q226" s="49">
        <f>VLOOKUP(A226,'BASE LOSS COSTS'!$D$55:$E$69,2)</f>
        <v>11</v>
      </c>
      <c r="R226" s="49">
        <f>VLOOKUP(A226,'BASE LOSS COSTS'!$V$55:$W$69,2)</f>
        <v>8</v>
      </c>
      <c r="S226" s="61">
        <f>VLOOKUP(A226,'BASE LOSS COSTS'!$J$14:$K$28,2)</f>
        <v>129</v>
      </c>
      <c r="T226" s="49">
        <f>VLOOKUP(A226,'BASE LOSS COSTS'!$G$55:$H$69,2)</f>
        <v>7</v>
      </c>
      <c r="U226" s="61">
        <f>VLOOKUP(A226,'BASE LOSS COSTS'!$M$14:$N$28,2)</f>
        <v>536</v>
      </c>
      <c r="V226" s="71">
        <f>VLOOKUP($A226,'BASE LOSS COSTS'!$BC$14:$BD$28,2,FALSE)</f>
        <v>1.26</v>
      </c>
      <c r="W226" s="71">
        <f>VLOOKUP($A226,'BASE LOSS COSTS'!$BF$14:$BG$28,2,FALSE)</f>
        <v>1.89</v>
      </c>
      <c r="X226" s="71">
        <f>VLOOKUP($A226,'BASE LOSS COSTS'!$BI$14:$BJ$28,2,FALSE)</f>
        <v>2.52</v>
      </c>
      <c r="Y226" s="61">
        <f>VLOOKUP(A226,'BASE LOSS COSTS'!$J$55:$K$69,2)</f>
        <v>19</v>
      </c>
      <c r="Z226" s="61">
        <f>VLOOKUP(A226,'BASE LOSS COSTS'!$Y$55:$Z$69,2)</f>
        <v>15</v>
      </c>
      <c r="AA226" s="61">
        <f>VLOOKUP(A226,'BASE LOSS COSTS'!$P$14:$Q$28,2)</f>
        <v>127</v>
      </c>
      <c r="AB226" s="71">
        <f>VLOOKUP($A226,'BASE LOSS COSTS'!$BL$14:$BM$28,2,FALSE)</f>
        <v>0.63</v>
      </c>
      <c r="AC226" s="71">
        <f>VLOOKUP($A226,'BASE LOSS COSTS'!$BO$14:$BP$28,2,FALSE)</f>
        <v>1.26</v>
      </c>
      <c r="AD226" s="71">
        <f>VLOOKUP($A226,'BASE LOSS COSTS'!$BR$14:$BS$28,2,FALSE)</f>
        <v>1.89</v>
      </c>
      <c r="AE226" s="61">
        <f>VLOOKUP(A226,'BASE LOSS COSTS'!$M$55:$N$69,2)</f>
        <v>2</v>
      </c>
      <c r="AF226" s="61">
        <f>VLOOKUP(A226,'BASE LOSS COSTS'!$S$14:$T$28,2)</f>
        <v>51</v>
      </c>
      <c r="AG226" s="71">
        <f>VLOOKUP($A226,'BASE LOSS COSTS'!$BU$14:$BV$28,2,FALSE)</f>
        <v>6.3</v>
      </c>
      <c r="AH226" s="71">
        <f>VLOOKUP($A226,'BASE LOSS COSTS'!$BX$14:$BY$28,2,FALSE)</f>
        <v>6.93</v>
      </c>
      <c r="AI226" s="71">
        <f>VLOOKUP($A226,'BASE LOSS COSTS'!$CA$14:$CB$28,2,FALSE)</f>
        <v>8.19</v>
      </c>
      <c r="AJ226" s="61">
        <f>VLOOKUP(A226,'BASE LOSS COSTS'!$P$55:$Q$69,2)</f>
        <v>2</v>
      </c>
      <c r="AK226" s="61">
        <f>VLOOKUP(A226,'BASE LOSS COSTS'!$V$14:$W$28,2)</f>
        <v>421</v>
      </c>
      <c r="AL226" s="71">
        <f>VLOOKUP($A226,'BASE LOSS COSTS'!$CD$14:$CE$28,2,FALSE)</f>
        <v>39.06</v>
      </c>
      <c r="AM226" s="71">
        <f>VLOOKUP($A226,'BASE LOSS COSTS'!$CG$14:$CH$28,2,FALSE)</f>
        <v>44.1</v>
      </c>
      <c r="AN226" s="71">
        <f>VLOOKUP($A226,'BASE LOSS COSTS'!$CJ$14:$CK$28,2,FALSE)</f>
        <v>60.48</v>
      </c>
      <c r="AO226" s="61">
        <f>VLOOKUP(A226,'BASE LOSS COSTS'!$S$55:$T$69,2)</f>
        <v>18</v>
      </c>
      <c r="AP226" s="61">
        <f>VLOOKUP(A226,'BASE LOSS COSTS'!$A$35:$B$49,2)</f>
        <v>336</v>
      </c>
      <c r="AQ226" s="61">
        <f>VLOOKUP(A226,'BASE LOSS COSTS'!$D$35:$E$49,2)</f>
        <v>290</v>
      </c>
      <c r="AR226" s="61">
        <f>VLOOKUP(A226,'BASE LOSS COSTS'!$G$35:$H$49,2)</f>
        <v>370</v>
      </c>
      <c r="AS226" s="61">
        <f>VLOOKUP(A226,'BASE LOSS COSTS'!$J$35:$K$49,2)</f>
        <v>370</v>
      </c>
      <c r="AT226" s="61">
        <f>VLOOKUP(A226,'BASE LOSS COSTS'!$M$35:$N$49,2)</f>
        <v>319</v>
      </c>
      <c r="AU226" s="61">
        <f>VLOOKUP(A226,'BASE LOSS COSTS'!$P$35:$Q$49,2)</f>
        <v>319</v>
      </c>
      <c r="AV226" s="61">
        <f>VLOOKUP(A226,'BASE LOSS COSTS'!$S$35:$T$49,2)</f>
        <v>168</v>
      </c>
      <c r="AW226" s="61">
        <f>VLOOKUP(A226,'BASE LOSS COSTS'!$V$35:$W$49,2)</f>
        <v>168</v>
      </c>
      <c r="AX226" s="61">
        <f>VLOOKUP(A226,'BASE LOSS COSTS'!$Y$35:$Z$49,2)</f>
        <v>145</v>
      </c>
      <c r="AY226" s="61">
        <f>VLOOKUP(A226,'BASE LOSS COSTS'!$AB$35:$AC$49,2)</f>
        <v>145</v>
      </c>
      <c r="AZ226" s="61">
        <f>VLOOKUP(A226,'BASE LOSS COSTS'!$AE$35:$AF$49,2)</f>
        <v>198</v>
      </c>
      <c r="BA226" s="61">
        <f>VLOOKUP(A226,'BASE LOSS COSTS'!$AH$35:$AI$49,2)</f>
        <v>307</v>
      </c>
      <c r="BB226" s="61">
        <f>VLOOKUP(A226,'BASE LOSS COSTS'!$AK$35:$AL$49,2)</f>
        <v>307</v>
      </c>
      <c r="BC226" s="61">
        <f>VLOOKUP(A226,'BASE LOSS COSTS'!$AN$35:$AO$49,2)</f>
        <v>91</v>
      </c>
      <c r="BD226" s="61">
        <f>VLOOKUP(A226,'BASE LOSS COSTS'!$AQ$35:$AR$49,2)</f>
        <v>91</v>
      </c>
      <c r="BE226" s="61">
        <f>VLOOKUP(A226,'BASE LOSS COSTS'!$AT$35:$AU$49,2)</f>
        <v>359</v>
      </c>
      <c r="BF226" s="61">
        <f>VLOOKUP(A226,'BASE LOSS COSTS'!$AW$35:$AX$49,2,FALSE)</f>
        <v>310</v>
      </c>
      <c r="BG226" s="61">
        <f>VLOOKUP(A226,'BASE LOSS COSTS'!$AZ$35:$BA$49,2)</f>
        <v>217</v>
      </c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9"/>
      <c r="CG226" s="39"/>
    </row>
    <row r="227" spans="1:85">
      <c r="A227" s="41">
        <v>116</v>
      </c>
      <c r="B227" s="41">
        <v>67951</v>
      </c>
      <c r="C227" s="49">
        <f>VLOOKUP(A227,'BASE LOSS COSTS'!$A$14:$B$28,2)</f>
        <v>121</v>
      </c>
      <c r="D227" s="70">
        <f>VLOOKUP($A227,'BASE LOSS COSTS'!$Y$14:$Z$28,2,FALSE)</f>
        <v>0.63</v>
      </c>
      <c r="E227" s="70">
        <f>VLOOKUP($A227,'BASE LOSS COSTS'!$AB$14:$AC$28,2,FALSE)</f>
        <v>1.26</v>
      </c>
      <c r="F227" s="70">
        <f>VLOOKUP($A227,'BASE LOSS COSTS'!$AE$14:$AF$28,2,FALSE)</f>
        <v>1.89</v>
      </c>
      <c r="G227" s="49">
        <f>VLOOKUP(A227,'BASE LOSS COSTS'!$A$55:$B$69,2)</f>
        <v>3</v>
      </c>
      <c r="H227" s="61">
        <f>VLOOKUP(A227,'BASE LOSS COSTS'!$D$14:$E$28,2)</f>
        <v>146</v>
      </c>
      <c r="I227" s="61">
        <f>VLOOKUP($A227,'BASE LOSS COSTS'!$AH$14:$AI$28,2,FALSE)</f>
        <v>1</v>
      </c>
      <c r="J227" s="61">
        <f>VLOOKUP($A227,'BASE LOSS COSTS'!$AK$14:$AL$28,2,FALSE)</f>
        <v>2</v>
      </c>
      <c r="K227" s="61">
        <f>VLOOKUP($A227,'BASE LOSS COSTS'!$AN$14:$AO$28,2,FALSE)</f>
        <v>3</v>
      </c>
      <c r="L227" s="61">
        <f>VLOOKUP($A227,'BASE LOSS COSTS'!$AQ$14:$AR$28,2,FALSE)</f>
        <v>5</v>
      </c>
      <c r="M227" s="61">
        <f>VLOOKUP(A227,'BASE LOSS COSTS'!$G$14:$H$28,2)</f>
        <v>116</v>
      </c>
      <c r="N227" s="71">
        <f>VLOOKUP($A227,'BASE LOSS COSTS'!$AT$14:$AU$28,2,FALSE)</f>
        <v>0.62</v>
      </c>
      <c r="O227" s="71">
        <f>VLOOKUP($A227,'BASE LOSS COSTS'!$AW$14:$AX$28,2,FALSE)</f>
        <v>1.25</v>
      </c>
      <c r="P227" s="71">
        <f>VLOOKUP($A227,'BASE LOSS COSTS'!$AZ$14:$BA$28,2,FALSE)</f>
        <v>1.87</v>
      </c>
      <c r="Q227" s="49">
        <f>VLOOKUP(A227,'BASE LOSS COSTS'!$D$55:$E$69,2)</f>
        <v>11</v>
      </c>
      <c r="R227" s="49">
        <f>VLOOKUP(A227,'BASE LOSS COSTS'!$V$55:$W$69,2)</f>
        <v>8</v>
      </c>
      <c r="S227" s="61">
        <f>VLOOKUP(A227,'BASE LOSS COSTS'!$J$14:$K$28,2)</f>
        <v>129</v>
      </c>
      <c r="T227" s="49">
        <f>VLOOKUP(A227,'BASE LOSS COSTS'!$G$55:$H$69,2)</f>
        <v>7</v>
      </c>
      <c r="U227" s="61">
        <f>VLOOKUP(A227,'BASE LOSS COSTS'!$M$14:$N$28,2)</f>
        <v>536</v>
      </c>
      <c r="V227" s="71">
        <f>VLOOKUP($A227,'BASE LOSS COSTS'!$BC$14:$BD$28,2,FALSE)</f>
        <v>1.26</v>
      </c>
      <c r="W227" s="71">
        <f>VLOOKUP($A227,'BASE LOSS COSTS'!$BF$14:$BG$28,2,FALSE)</f>
        <v>1.89</v>
      </c>
      <c r="X227" s="71">
        <f>VLOOKUP($A227,'BASE LOSS COSTS'!$BI$14:$BJ$28,2,FALSE)</f>
        <v>2.52</v>
      </c>
      <c r="Y227" s="61">
        <f>VLOOKUP(A227,'BASE LOSS COSTS'!$J$55:$K$69,2)</f>
        <v>19</v>
      </c>
      <c r="Z227" s="61">
        <f>VLOOKUP(A227,'BASE LOSS COSTS'!$Y$55:$Z$69,2)</f>
        <v>15</v>
      </c>
      <c r="AA227" s="61">
        <f>VLOOKUP(A227,'BASE LOSS COSTS'!$P$14:$Q$28,2)</f>
        <v>127</v>
      </c>
      <c r="AB227" s="71">
        <f>VLOOKUP($A227,'BASE LOSS COSTS'!$BL$14:$BM$28,2,FALSE)</f>
        <v>0.63</v>
      </c>
      <c r="AC227" s="71">
        <f>VLOOKUP($A227,'BASE LOSS COSTS'!$BO$14:$BP$28,2,FALSE)</f>
        <v>1.26</v>
      </c>
      <c r="AD227" s="71">
        <f>VLOOKUP($A227,'BASE LOSS COSTS'!$BR$14:$BS$28,2,FALSE)</f>
        <v>1.89</v>
      </c>
      <c r="AE227" s="61">
        <f>VLOOKUP(A227,'BASE LOSS COSTS'!$M$55:$N$69,2)</f>
        <v>2</v>
      </c>
      <c r="AF227" s="61">
        <f>VLOOKUP(A227,'BASE LOSS COSTS'!$S$14:$T$28,2)</f>
        <v>51</v>
      </c>
      <c r="AG227" s="71">
        <f>VLOOKUP($A227,'BASE LOSS COSTS'!$BU$14:$BV$28,2,FALSE)</f>
        <v>6.3</v>
      </c>
      <c r="AH227" s="71">
        <f>VLOOKUP($A227,'BASE LOSS COSTS'!$BX$14:$BY$28,2,FALSE)</f>
        <v>6.93</v>
      </c>
      <c r="AI227" s="71">
        <f>VLOOKUP($A227,'BASE LOSS COSTS'!$CA$14:$CB$28,2,FALSE)</f>
        <v>8.19</v>
      </c>
      <c r="AJ227" s="61">
        <f>VLOOKUP(A227,'BASE LOSS COSTS'!$P$55:$Q$69,2)</f>
        <v>2</v>
      </c>
      <c r="AK227" s="61">
        <f>VLOOKUP(A227,'BASE LOSS COSTS'!$V$14:$W$28,2)</f>
        <v>421</v>
      </c>
      <c r="AL227" s="71">
        <f>VLOOKUP($A227,'BASE LOSS COSTS'!$CD$14:$CE$28,2,FALSE)</f>
        <v>39.06</v>
      </c>
      <c r="AM227" s="71">
        <f>VLOOKUP($A227,'BASE LOSS COSTS'!$CG$14:$CH$28,2,FALSE)</f>
        <v>44.1</v>
      </c>
      <c r="AN227" s="71">
        <f>VLOOKUP($A227,'BASE LOSS COSTS'!$CJ$14:$CK$28,2,FALSE)</f>
        <v>60.48</v>
      </c>
      <c r="AO227" s="61">
        <f>VLOOKUP(A227,'BASE LOSS COSTS'!$S$55:$T$69,2)</f>
        <v>18</v>
      </c>
      <c r="AP227" s="61">
        <f>VLOOKUP(A227,'BASE LOSS COSTS'!$A$35:$B$49,2)</f>
        <v>336</v>
      </c>
      <c r="AQ227" s="61">
        <f>VLOOKUP(A227,'BASE LOSS COSTS'!$D$35:$E$49,2)</f>
        <v>290</v>
      </c>
      <c r="AR227" s="61">
        <f>VLOOKUP(A227,'BASE LOSS COSTS'!$G$35:$H$49,2)</f>
        <v>370</v>
      </c>
      <c r="AS227" s="61">
        <f>VLOOKUP(A227,'BASE LOSS COSTS'!$J$35:$K$49,2)</f>
        <v>370</v>
      </c>
      <c r="AT227" s="61">
        <f>VLOOKUP(A227,'BASE LOSS COSTS'!$M$35:$N$49,2)</f>
        <v>319</v>
      </c>
      <c r="AU227" s="61">
        <f>VLOOKUP(A227,'BASE LOSS COSTS'!$P$35:$Q$49,2)</f>
        <v>319</v>
      </c>
      <c r="AV227" s="61">
        <f>VLOOKUP(A227,'BASE LOSS COSTS'!$S$35:$T$49,2)</f>
        <v>168</v>
      </c>
      <c r="AW227" s="61">
        <f>VLOOKUP(A227,'BASE LOSS COSTS'!$V$35:$W$49,2)</f>
        <v>168</v>
      </c>
      <c r="AX227" s="61">
        <f>VLOOKUP(A227,'BASE LOSS COSTS'!$Y$35:$Z$49,2)</f>
        <v>145</v>
      </c>
      <c r="AY227" s="61">
        <f>VLOOKUP(A227,'BASE LOSS COSTS'!$AB$35:$AC$49,2)</f>
        <v>145</v>
      </c>
      <c r="AZ227" s="61">
        <f>VLOOKUP(A227,'BASE LOSS COSTS'!$AE$35:$AF$49,2)</f>
        <v>198</v>
      </c>
      <c r="BA227" s="61">
        <f>VLOOKUP(A227,'BASE LOSS COSTS'!$AH$35:$AI$49,2)</f>
        <v>307</v>
      </c>
      <c r="BB227" s="61">
        <f>VLOOKUP(A227,'BASE LOSS COSTS'!$AK$35:$AL$49,2)</f>
        <v>307</v>
      </c>
      <c r="BC227" s="61">
        <f>VLOOKUP(A227,'BASE LOSS COSTS'!$AN$35:$AO$49,2)</f>
        <v>91</v>
      </c>
      <c r="BD227" s="61">
        <f>VLOOKUP(A227,'BASE LOSS COSTS'!$AQ$35:$AR$49,2)</f>
        <v>91</v>
      </c>
      <c r="BE227" s="61">
        <f>VLOOKUP(A227,'BASE LOSS COSTS'!$AT$35:$AU$49,2)</f>
        <v>359</v>
      </c>
      <c r="BF227" s="61">
        <f>VLOOKUP(A227,'BASE LOSS COSTS'!$AW$35:$AX$49,2,FALSE)</f>
        <v>310</v>
      </c>
      <c r="BG227" s="61">
        <f>VLOOKUP(A227,'BASE LOSS COSTS'!$AZ$35:$BA$49,2)</f>
        <v>217</v>
      </c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9"/>
      <c r="CG227" s="39"/>
    </row>
    <row r="228" spans="1:85">
      <c r="A228" s="41">
        <v>116</v>
      </c>
      <c r="B228" s="41">
        <v>67952</v>
      </c>
      <c r="C228" s="49">
        <f>VLOOKUP(A228,'BASE LOSS COSTS'!$A$14:$B$28,2)</f>
        <v>121</v>
      </c>
      <c r="D228" s="70">
        <f>VLOOKUP($A228,'BASE LOSS COSTS'!$Y$14:$Z$28,2,FALSE)</f>
        <v>0.63</v>
      </c>
      <c r="E228" s="70">
        <f>VLOOKUP($A228,'BASE LOSS COSTS'!$AB$14:$AC$28,2,FALSE)</f>
        <v>1.26</v>
      </c>
      <c r="F228" s="70">
        <f>VLOOKUP($A228,'BASE LOSS COSTS'!$AE$14:$AF$28,2,FALSE)</f>
        <v>1.89</v>
      </c>
      <c r="G228" s="49">
        <f>VLOOKUP(A228,'BASE LOSS COSTS'!$A$55:$B$69,2)</f>
        <v>3</v>
      </c>
      <c r="H228" s="61">
        <f>VLOOKUP(A228,'BASE LOSS COSTS'!$D$14:$E$28,2)</f>
        <v>146</v>
      </c>
      <c r="I228" s="61">
        <f>VLOOKUP($A228,'BASE LOSS COSTS'!$AH$14:$AI$28,2,FALSE)</f>
        <v>1</v>
      </c>
      <c r="J228" s="61">
        <f>VLOOKUP($A228,'BASE LOSS COSTS'!$AK$14:$AL$28,2,FALSE)</f>
        <v>2</v>
      </c>
      <c r="K228" s="61">
        <f>VLOOKUP($A228,'BASE LOSS COSTS'!$AN$14:$AO$28,2,FALSE)</f>
        <v>3</v>
      </c>
      <c r="L228" s="61">
        <f>VLOOKUP($A228,'BASE LOSS COSTS'!$AQ$14:$AR$28,2,FALSE)</f>
        <v>5</v>
      </c>
      <c r="M228" s="61">
        <f>VLOOKUP(A228,'BASE LOSS COSTS'!$G$14:$H$28,2)</f>
        <v>116</v>
      </c>
      <c r="N228" s="71">
        <f>VLOOKUP($A228,'BASE LOSS COSTS'!$AT$14:$AU$28,2,FALSE)</f>
        <v>0.62</v>
      </c>
      <c r="O228" s="71">
        <f>VLOOKUP($A228,'BASE LOSS COSTS'!$AW$14:$AX$28,2,FALSE)</f>
        <v>1.25</v>
      </c>
      <c r="P228" s="71">
        <f>VLOOKUP($A228,'BASE LOSS COSTS'!$AZ$14:$BA$28,2,FALSE)</f>
        <v>1.87</v>
      </c>
      <c r="Q228" s="49">
        <f>VLOOKUP(A228,'BASE LOSS COSTS'!$D$55:$E$69,2)</f>
        <v>11</v>
      </c>
      <c r="R228" s="49">
        <f>VLOOKUP(A228,'BASE LOSS COSTS'!$V$55:$W$69,2)</f>
        <v>8</v>
      </c>
      <c r="S228" s="61">
        <f>VLOOKUP(A228,'BASE LOSS COSTS'!$J$14:$K$28,2)</f>
        <v>129</v>
      </c>
      <c r="T228" s="49">
        <f>VLOOKUP(A228,'BASE LOSS COSTS'!$G$55:$H$69,2)</f>
        <v>7</v>
      </c>
      <c r="U228" s="61">
        <f>VLOOKUP(A228,'BASE LOSS COSTS'!$M$14:$N$28,2)</f>
        <v>536</v>
      </c>
      <c r="V228" s="71">
        <f>VLOOKUP($A228,'BASE LOSS COSTS'!$BC$14:$BD$28,2,FALSE)</f>
        <v>1.26</v>
      </c>
      <c r="W228" s="71">
        <f>VLOOKUP($A228,'BASE LOSS COSTS'!$BF$14:$BG$28,2,FALSE)</f>
        <v>1.89</v>
      </c>
      <c r="X228" s="71">
        <f>VLOOKUP($A228,'BASE LOSS COSTS'!$BI$14:$BJ$28,2,FALSE)</f>
        <v>2.52</v>
      </c>
      <c r="Y228" s="61">
        <f>VLOOKUP(A228,'BASE LOSS COSTS'!$J$55:$K$69,2)</f>
        <v>19</v>
      </c>
      <c r="Z228" s="61">
        <f>VLOOKUP(A228,'BASE LOSS COSTS'!$Y$55:$Z$69,2)</f>
        <v>15</v>
      </c>
      <c r="AA228" s="61">
        <f>VLOOKUP(A228,'BASE LOSS COSTS'!$P$14:$Q$28,2)</f>
        <v>127</v>
      </c>
      <c r="AB228" s="71">
        <f>VLOOKUP($A228,'BASE LOSS COSTS'!$BL$14:$BM$28,2,FALSE)</f>
        <v>0.63</v>
      </c>
      <c r="AC228" s="71">
        <f>VLOOKUP($A228,'BASE LOSS COSTS'!$BO$14:$BP$28,2,FALSE)</f>
        <v>1.26</v>
      </c>
      <c r="AD228" s="71">
        <f>VLOOKUP($A228,'BASE LOSS COSTS'!$BR$14:$BS$28,2,FALSE)</f>
        <v>1.89</v>
      </c>
      <c r="AE228" s="61">
        <f>VLOOKUP(A228,'BASE LOSS COSTS'!$M$55:$N$69,2)</f>
        <v>2</v>
      </c>
      <c r="AF228" s="61">
        <f>VLOOKUP(A228,'BASE LOSS COSTS'!$S$14:$T$28,2)</f>
        <v>51</v>
      </c>
      <c r="AG228" s="71">
        <f>VLOOKUP($A228,'BASE LOSS COSTS'!$BU$14:$BV$28,2,FALSE)</f>
        <v>6.3</v>
      </c>
      <c r="AH228" s="71">
        <f>VLOOKUP($A228,'BASE LOSS COSTS'!$BX$14:$BY$28,2,FALSE)</f>
        <v>6.93</v>
      </c>
      <c r="AI228" s="71">
        <f>VLOOKUP($A228,'BASE LOSS COSTS'!$CA$14:$CB$28,2,FALSE)</f>
        <v>8.19</v>
      </c>
      <c r="AJ228" s="61">
        <f>VLOOKUP(A228,'BASE LOSS COSTS'!$P$55:$Q$69,2)</f>
        <v>2</v>
      </c>
      <c r="AK228" s="61">
        <f>VLOOKUP(A228,'BASE LOSS COSTS'!$V$14:$W$28,2)</f>
        <v>421</v>
      </c>
      <c r="AL228" s="71">
        <f>VLOOKUP($A228,'BASE LOSS COSTS'!$CD$14:$CE$28,2,FALSE)</f>
        <v>39.06</v>
      </c>
      <c r="AM228" s="71">
        <f>VLOOKUP($A228,'BASE LOSS COSTS'!$CG$14:$CH$28,2,FALSE)</f>
        <v>44.1</v>
      </c>
      <c r="AN228" s="71">
        <f>VLOOKUP($A228,'BASE LOSS COSTS'!$CJ$14:$CK$28,2,FALSE)</f>
        <v>60.48</v>
      </c>
      <c r="AO228" s="61">
        <f>VLOOKUP(A228,'BASE LOSS COSTS'!$S$55:$T$69,2)</f>
        <v>18</v>
      </c>
      <c r="AP228" s="61">
        <f>VLOOKUP(A228,'BASE LOSS COSTS'!$A$35:$B$49,2)</f>
        <v>336</v>
      </c>
      <c r="AQ228" s="61">
        <f>VLOOKUP(A228,'BASE LOSS COSTS'!$D$35:$E$49,2)</f>
        <v>290</v>
      </c>
      <c r="AR228" s="61">
        <f>VLOOKUP(A228,'BASE LOSS COSTS'!$G$35:$H$49,2)</f>
        <v>370</v>
      </c>
      <c r="AS228" s="61">
        <f>VLOOKUP(A228,'BASE LOSS COSTS'!$J$35:$K$49,2)</f>
        <v>370</v>
      </c>
      <c r="AT228" s="61">
        <f>VLOOKUP(A228,'BASE LOSS COSTS'!$M$35:$N$49,2)</f>
        <v>319</v>
      </c>
      <c r="AU228" s="61">
        <f>VLOOKUP(A228,'BASE LOSS COSTS'!$P$35:$Q$49,2)</f>
        <v>319</v>
      </c>
      <c r="AV228" s="61">
        <f>VLOOKUP(A228,'BASE LOSS COSTS'!$S$35:$T$49,2)</f>
        <v>168</v>
      </c>
      <c r="AW228" s="61">
        <f>VLOOKUP(A228,'BASE LOSS COSTS'!$V$35:$W$49,2)</f>
        <v>168</v>
      </c>
      <c r="AX228" s="61">
        <f>VLOOKUP(A228,'BASE LOSS COSTS'!$Y$35:$Z$49,2)</f>
        <v>145</v>
      </c>
      <c r="AY228" s="61">
        <f>VLOOKUP(A228,'BASE LOSS COSTS'!$AB$35:$AC$49,2)</f>
        <v>145</v>
      </c>
      <c r="AZ228" s="61">
        <f>VLOOKUP(A228,'BASE LOSS COSTS'!$AE$35:$AF$49,2)</f>
        <v>198</v>
      </c>
      <c r="BA228" s="61">
        <f>VLOOKUP(A228,'BASE LOSS COSTS'!$AH$35:$AI$49,2)</f>
        <v>307</v>
      </c>
      <c r="BB228" s="61">
        <f>VLOOKUP(A228,'BASE LOSS COSTS'!$AK$35:$AL$49,2)</f>
        <v>307</v>
      </c>
      <c r="BC228" s="61">
        <f>VLOOKUP(A228,'BASE LOSS COSTS'!$AN$35:$AO$49,2)</f>
        <v>91</v>
      </c>
      <c r="BD228" s="61">
        <f>VLOOKUP(A228,'BASE LOSS COSTS'!$AQ$35:$AR$49,2)</f>
        <v>91</v>
      </c>
      <c r="BE228" s="61">
        <f>VLOOKUP(A228,'BASE LOSS COSTS'!$AT$35:$AU$49,2)</f>
        <v>359</v>
      </c>
      <c r="BF228" s="61">
        <f>VLOOKUP(A228,'BASE LOSS COSTS'!$AW$35:$AX$49,2,FALSE)</f>
        <v>310</v>
      </c>
      <c r="BG228" s="61">
        <f>VLOOKUP(A228,'BASE LOSS COSTS'!$AZ$35:$BA$49,2)</f>
        <v>217</v>
      </c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9"/>
      <c r="CG228" s="39"/>
    </row>
    <row r="229" spans="1:85">
      <c r="A229" s="41">
        <v>116</v>
      </c>
      <c r="B229" s="41">
        <v>67953</v>
      </c>
      <c r="C229" s="49">
        <f>VLOOKUP(A229,'BASE LOSS COSTS'!$A$14:$B$28,2)</f>
        <v>121</v>
      </c>
      <c r="D229" s="70">
        <f>VLOOKUP($A229,'BASE LOSS COSTS'!$Y$14:$Z$28,2,FALSE)</f>
        <v>0.63</v>
      </c>
      <c r="E229" s="70">
        <f>VLOOKUP($A229,'BASE LOSS COSTS'!$AB$14:$AC$28,2,FALSE)</f>
        <v>1.26</v>
      </c>
      <c r="F229" s="70">
        <f>VLOOKUP($A229,'BASE LOSS COSTS'!$AE$14:$AF$28,2,FALSE)</f>
        <v>1.89</v>
      </c>
      <c r="G229" s="49">
        <f>VLOOKUP(A229,'BASE LOSS COSTS'!$A$55:$B$69,2)</f>
        <v>3</v>
      </c>
      <c r="H229" s="61">
        <f>VLOOKUP(A229,'BASE LOSS COSTS'!$D$14:$E$28,2)</f>
        <v>146</v>
      </c>
      <c r="I229" s="61">
        <f>VLOOKUP($A229,'BASE LOSS COSTS'!$AH$14:$AI$28,2,FALSE)</f>
        <v>1</v>
      </c>
      <c r="J229" s="61">
        <f>VLOOKUP($A229,'BASE LOSS COSTS'!$AK$14:$AL$28,2,FALSE)</f>
        <v>2</v>
      </c>
      <c r="K229" s="61">
        <f>VLOOKUP($A229,'BASE LOSS COSTS'!$AN$14:$AO$28,2,FALSE)</f>
        <v>3</v>
      </c>
      <c r="L229" s="61">
        <f>VLOOKUP($A229,'BASE LOSS COSTS'!$AQ$14:$AR$28,2,FALSE)</f>
        <v>5</v>
      </c>
      <c r="M229" s="61">
        <f>VLOOKUP(A229,'BASE LOSS COSTS'!$G$14:$H$28,2)</f>
        <v>116</v>
      </c>
      <c r="N229" s="71">
        <f>VLOOKUP($A229,'BASE LOSS COSTS'!$AT$14:$AU$28,2,FALSE)</f>
        <v>0.62</v>
      </c>
      <c r="O229" s="71">
        <f>VLOOKUP($A229,'BASE LOSS COSTS'!$AW$14:$AX$28,2,FALSE)</f>
        <v>1.25</v>
      </c>
      <c r="P229" s="71">
        <f>VLOOKUP($A229,'BASE LOSS COSTS'!$AZ$14:$BA$28,2,FALSE)</f>
        <v>1.87</v>
      </c>
      <c r="Q229" s="49">
        <f>VLOOKUP(A229,'BASE LOSS COSTS'!$D$55:$E$69,2)</f>
        <v>11</v>
      </c>
      <c r="R229" s="49">
        <f>VLOOKUP(A229,'BASE LOSS COSTS'!$V$55:$W$69,2)</f>
        <v>8</v>
      </c>
      <c r="S229" s="61">
        <f>VLOOKUP(A229,'BASE LOSS COSTS'!$J$14:$K$28,2)</f>
        <v>129</v>
      </c>
      <c r="T229" s="49">
        <f>VLOOKUP(A229,'BASE LOSS COSTS'!$G$55:$H$69,2)</f>
        <v>7</v>
      </c>
      <c r="U229" s="61">
        <f>VLOOKUP(A229,'BASE LOSS COSTS'!$M$14:$N$28,2)</f>
        <v>536</v>
      </c>
      <c r="V229" s="71">
        <f>VLOOKUP($A229,'BASE LOSS COSTS'!$BC$14:$BD$28,2,FALSE)</f>
        <v>1.26</v>
      </c>
      <c r="W229" s="71">
        <f>VLOOKUP($A229,'BASE LOSS COSTS'!$BF$14:$BG$28,2,FALSE)</f>
        <v>1.89</v>
      </c>
      <c r="X229" s="71">
        <f>VLOOKUP($A229,'BASE LOSS COSTS'!$BI$14:$BJ$28,2,FALSE)</f>
        <v>2.52</v>
      </c>
      <c r="Y229" s="61">
        <f>VLOOKUP(A229,'BASE LOSS COSTS'!$J$55:$K$69,2)</f>
        <v>19</v>
      </c>
      <c r="Z229" s="61">
        <f>VLOOKUP(A229,'BASE LOSS COSTS'!$Y$55:$Z$69,2)</f>
        <v>15</v>
      </c>
      <c r="AA229" s="61">
        <f>VLOOKUP(A229,'BASE LOSS COSTS'!$P$14:$Q$28,2)</f>
        <v>127</v>
      </c>
      <c r="AB229" s="71">
        <f>VLOOKUP($A229,'BASE LOSS COSTS'!$BL$14:$BM$28,2,FALSE)</f>
        <v>0.63</v>
      </c>
      <c r="AC229" s="71">
        <f>VLOOKUP($A229,'BASE LOSS COSTS'!$BO$14:$BP$28,2,FALSE)</f>
        <v>1.26</v>
      </c>
      <c r="AD229" s="71">
        <f>VLOOKUP($A229,'BASE LOSS COSTS'!$BR$14:$BS$28,2,FALSE)</f>
        <v>1.89</v>
      </c>
      <c r="AE229" s="61">
        <f>VLOOKUP(A229,'BASE LOSS COSTS'!$M$55:$N$69,2)</f>
        <v>2</v>
      </c>
      <c r="AF229" s="61">
        <f>VLOOKUP(A229,'BASE LOSS COSTS'!$S$14:$T$28,2)</f>
        <v>51</v>
      </c>
      <c r="AG229" s="71">
        <f>VLOOKUP($A229,'BASE LOSS COSTS'!$BU$14:$BV$28,2,FALSE)</f>
        <v>6.3</v>
      </c>
      <c r="AH229" s="71">
        <f>VLOOKUP($A229,'BASE LOSS COSTS'!$BX$14:$BY$28,2,FALSE)</f>
        <v>6.93</v>
      </c>
      <c r="AI229" s="71">
        <f>VLOOKUP($A229,'BASE LOSS COSTS'!$CA$14:$CB$28,2,FALSE)</f>
        <v>8.19</v>
      </c>
      <c r="AJ229" s="61">
        <f>VLOOKUP(A229,'BASE LOSS COSTS'!$P$55:$Q$69,2)</f>
        <v>2</v>
      </c>
      <c r="AK229" s="61">
        <f>VLOOKUP(A229,'BASE LOSS COSTS'!$V$14:$W$28,2)</f>
        <v>421</v>
      </c>
      <c r="AL229" s="71">
        <f>VLOOKUP($A229,'BASE LOSS COSTS'!$CD$14:$CE$28,2,FALSE)</f>
        <v>39.06</v>
      </c>
      <c r="AM229" s="71">
        <f>VLOOKUP($A229,'BASE LOSS COSTS'!$CG$14:$CH$28,2,FALSE)</f>
        <v>44.1</v>
      </c>
      <c r="AN229" s="71">
        <f>VLOOKUP($A229,'BASE LOSS COSTS'!$CJ$14:$CK$28,2,FALSE)</f>
        <v>60.48</v>
      </c>
      <c r="AO229" s="61">
        <f>VLOOKUP(A229,'BASE LOSS COSTS'!$S$55:$T$69,2)</f>
        <v>18</v>
      </c>
      <c r="AP229" s="61">
        <f>VLOOKUP(A229,'BASE LOSS COSTS'!$A$35:$B$49,2)</f>
        <v>336</v>
      </c>
      <c r="AQ229" s="61">
        <f>VLOOKUP(A229,'BASE LOSS COSTS'!$D$35:$E$49,2)</f>
        <v>290</v>
      </c>
      <c r="AR229" s="61">
        <f>VLOOKUP(A229,'BASE LOSS COSTS'!$G$35:$H$49,2)</f>
        <v>370</v>
      </c>
      <c r="AS229" s="61">
        <f>VLOOKUP(A229,'BASE LOSS COSTS'!$J$35:$K$49,2)</f>
        <v>370</v>
      </c>
      <c r="AT229" s="61">
        <f>VLOOKUP(A229,'BASE LOSS COSTS'!$M$35:$N$49,2)</f>
        <v>319</v>
      </c>
      <c r="AU229" s="61">
        <f>VLOOKUP(A229,'BASE LOSS COSTS'!$P$35:$Q$49,2)</f>
        <v>319</v>
      </c>
      <c r="AV229" s="61">
        <f>VLOOKUP(A229,'BASE LOSS COSTS'!$S$35:$T$49,2)</f>
        <v>168</v>
      </c>
      <c r="AW229" s="61">
        <f>VLOOKUP(A229,'BASE LOSS COSTS'!$V$35:$W$49,2)</f>
        <v>168</v>
      </c>
      <c r="AX229" s="61">
        <f>VLOOKUP(A229,'BASE LOSS COSTS'!$Y$35:$Z$49,2)</f>
        <v>145</v>
      </c>
      <c r="AY229" s="61">
        <f>VLOOKUP(A229,'BASE LOSS COSTS'!$AB$35:$AC$49,2)</f>
        <v>145</v>
      </c>
      <c r="AZ229" s="61">
        <f>VLOOKUP(A229,'BASE LOSS COSTS'!$AE$35:$AF$49,2)</f>
        <v>198</v>
      </c>
      <c r="BA229" s="61">
        <f>VLOOKUP(A229,'BASE LOSS COSTS'!$AH$35:$AI$49,2)</f>
        <v>307</v>
      </c>
      <c r="BB229" s="61">
        <f>VLOOKUP(A229,'BASE LOSS COSTS'!$AK$35:$AL$49,2)</f>
        <v>307</v>
      </c>
      <c r="BC229" s="61">
        <f>VLOOKUP(A229,'BASE LOSS COSTS'!$AN$35:$AO$49,2)</f>
        <v>91</v>
      </c>
      <c r="BD229" s="61">
        <f>VLOOKUP(A229,'BASE LOSS COSTS'!$AQ$35:$AR$49,2)</f>
        <v>91</v>
      </c>
      <c r="BE229" s="61">
        <f>VLOOKUP(A229,'BASE LOSS COSTS'!$AT$35:$AU$49,2)</f>
        <v>359</v>
      </c>
      <c r="BF229" s="61">
        <f>VLOOKUP(A229,'BASE LOSS COSTS'!$AW$35:$AX$49,2,FALSE)</f>
        <v>310</v>
      </c>
      <c r="BG229" s="61">
        <f>VLOOKUP(A229,'BASE LOSS COSTS'!$AZ$35:$BA$49,2)</f>
        <v>217</v>
      </c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9"/>
      <c r="CG229" s="39"/>
    </row>
    <row r="230" spans="1:85">
      <c r="A230" s="41">
        <v>116</v>
      </c>
      <c r="B230" s="41">
        <v>67954</v>
      </c>
      <c r="C230" s="49">
        <f>VLOOKUP(A230,'BASE LOSS COSTS'!$A$14:$B$28,2)</f>
        <v>121</v>
      </c>
      <c r="D230" s="70">
        <f>VLOOKUP($A230,'BASE LOSS COSTS'!$Y$14:$Z$28,2,FALSE)</f>
        <v>0.63</v>
      </c>
      <c r="E230" s="70">
        <f>VLOOKUP($A230,'BASE LOSS COSTS'!$AB$14:$AC$28,2,FALSE)</f>
        <v>1.26</v>
      </c>
      <c r="F230" s="70">
        <f>VLOOKUP($A230,'BASE LOSS COSTS'!$AE$14:$AF$28,2,FALSE)</f>
        <v>1.89</v>
      </c>
      <c r="G230" s="49">
        <f>VLOOKUP(A230,'BASE LOSS COSTS'!$A$55:$B$69,2)</f>
        <v>3</v>
      </c>
      <c r="H230" s="61">
        <f>VLOOKUP(A230,'BASE LOSS COSTS'!$D$14:$E$28,2)</f>
        <v>146</v>
      </c>
      <c r="I230" s="61">
        <f>VLOOKUP($A230,'BASE LOSS COSTS'!$AH$14:$AI$28,2,FALSE)</f>
        <v>1</v>
      </c>
      <c r="J230" s="61">
        <f>VLOOKUP($A230,'BASE LOSS COSTS'!$AK$14:$AL$28,2,FALSE)</f>
        <v>2</v>
      </c>
      <c r="K230" s="61">
        <f>VLOOKUP($A230,'BASE LOSS COSTS'!$AN$14:$AO$28,2,FALSE)</f>
        <v>3</v>
      </c>
      <c r="L230" s="61">
        <f>VLOOKUP($A230,'BASE LOSS COSTS'!$AQ$14:$AR$28,2,FALSE)</f>
        <v>5</v>
      </c>
      <c r="M230" s="61">
        <f>VLOOKUP(A230,'BASE LOSS COSTS'!$G$14:$H$28,2)</f>
        <v>116</v>
      </c>
      <c r="N230" s="71">
        <f>VLOOKUP($A230,'BASE LOSS COSTS'!$AT$14:$AU$28,2,FALSE)</f>
        <v>0.62</v>
      </c>
      <c r="O230" s="71">
        <f>VLOOKUP($A230,'BASE LOSS COSTS'!$AW$14:$AX$28,2,FALSE)</f>
        <v>1.25</v>
      </c>
      <c r="P230" s="71">
        <f>VLOOKUP($A230,'BASE LOSS COSTS'!$AZ$14:$BA$28,2,FALSE)</f>
        <v>1.87</v>
      </c>
      <c r="Q230" s="49">
        <f>VLOOKUP(A230,'BASE LOSS COSTS'!$D$55:$E$69,2)</f>
        <v>11</v>
      </c>
      <c r="R230" s="49">
        <f>VLOOKUP(A230,'BASE LOSS COSTS'!$V$55:$W$69,2)</f>
        <v>8</v>
      </c>
      <c r="S230" s="61">
        <f>VLOOKUP(A230,'BASE LOSS COSTS'!$J$14:$K$28,2)</f>
        <v>129</v>
      </c>
      <c r="T230" s="49">
        <f>VLOOKUP(A230,'BASE LOSS COSTS'!$G$55:$H$69,2)</f>
        <v>7</v>
      </c>
      <c r="U230" s="61">
        <f>VLOOKUP(A230,'BASE LOSS COSTS'!$M$14:$N$28,2)</f>
        <v>536</v>
      </c>
      <c r="V230" s="71">
        <f>VLOOKUP($A230,'BASE LOSS COSTS'!$BC$14:$BD$28,2,FALSE)</f>
        <v>1.26</v>
      </c>
      <c r="W230" s="71">
        <f>VLOOKUP($A230,'BASE LOSS COSTS'!$BF$14:$BG$28,2,FALSE)</f>
        <v>1.89</v>
      </c>
      <c r="X230" s="71">
        <f>VLOOKUP($A230,'BASE LOSS COSTS'!$BI$14:$BJ$28,2,FALSE)</f>
        <v>2.52</v>
      </c>
      <c r="Y230" s="61">
        <f>VLOOKUP(A230,'BASE LOSS COSTS'!$J$55:$K$69,2)</f>
        <v>19</v>
      </c>
      <c r="Z230" s="61">
        <f>VLOOKUP(A230,'BASE LOSS COSTS'!$Y$55:$Z$69,2)</f>
        <v>15</v>
      </c>
      <c r="AA230" s="61">
        <f>VLOOKUP(A230,'BASE LOSS COSTS'!$P$14:$Q$28,2)</f>
        <v>127</v>
      </c>
      <c r="AB230" s="71">
        <f>VLOOKUP($A230,'BASE LOSS COSTS'!$BL$14:$BM$28,2,FALSE)</f>
        <v>0.63</v>
      </c>
      <c r="AC230" s="71">
        <f>VLOOKUP($A230,'BASE LOSS COSTS'!$BO$14:$BP$28,2,FALSE)</f>
        <v>1.26</v>
      </c>
      <c r="AD230" s="71">
        <f>VLOOKUP($A230,'BASE LOSS COSTS'!$BR$14:$BS$28,2,FALSE)</f>
        <v>1.89</v>
      </c>
      <c r="AE230" s="61">
        <f>VLOOKUP(A230,'BASE LOSS COSTS'!$M$55:$N$69,2)</f>
        <v>2</v>
      </c>
      <c r="AF230" s="61">
        <f>VLOOKUP(A230,'BASE LOSS COSTS'!$S$14:$T$28,2)</f>
        <v>51</v>
      </c>
      <c r="AG230" s="71">
        <f>VLOOKUP($A230,'BASE LOSS COSTS'!$BU$14:$BV$28,2,FALSE)</f>
        <v>6.3</v>
      </c>
      <c r="AH230" s="71">
        <f>VLOOKUP($A230,'BASE LOSS COSTS'!$BX$14:$BY$28,2,FALSE)</f>
        <v>6.93</v>
      </c>
      <c r="AI230" s="71">
        <f>VLOOKUP($A230,'BASE LOSS COSTS'!$CA$14:$CB$28,2,FALSE)</f>
        <v>8.19</v>
      </c>
      <c r="AJ230" s="61">
        <f>VLOOKUP(A230,'BASE LOSS COSTS'!$P$55:$Q$69,2)</f>
        <v>2</v>
      </c>
      <c r="AK230" s="61">
        <f>VLOOKUP(A230,'BASE LOSS COSTS'!$V$14:$W$28,2)</f>
        <v>421</v>
      </c>
      <c r="AL230" s="71">
        <f>VLOOKUP($A230,'BASE LOSS COSTS'!$CD$14:$CE$28,2,FALSE)</f>
        <v>39.06</v>
      </c>
      <c r="AM230" s="71">
        <f>VLOOKUP($A230,'BASE LOSS COSTS'!$CG$14:$CH$28,2,FALSE)</f>
        <v>44.1</v>
      </c>
      <c r="AN230" s="71">
        <f>VLOOKUP($A230,'BASE LOSS COSTS'!$CJ$14:$CK$28,2,FALSE)</f>
        <v>60.48</v>
      </c>
      <c r="AO230" s="61">
        <f>VLOOKUP(A230,'BASE LOSS COSTS'!$S$55:$T$69,2)</f>
        <v>18</v>
      </c>
      <c r="AP230" s="61">
        <f>VLOOKUP(A230,'BASE LOSS COSTS'!$A$35:$B$49,2)</f>
        <v>336</v>
      </c>
      <c r="AQ230" s="61">
        <f>VLOOKUP(A230,'BASE LOSS COSTS'!$D$35:$E$49,2)</f>
        <v>290</v>
      </c>
      <c r="AR230" s="61">
        <f>VLOOKUP(A230,'BASE LOSS COSTS'!$G$35:$H$49,2)</f>
        <v>370</v>
      </c>
      <c r="AS230" s="61">
        <f>VLOOKUP(A230,'BASE LOSS COSTS'!$J$35:$K$49,2)</f>
        <v>370</v>
      </c>
      <c r="AT230" s="61">
        <f>VLOOKUP(A230,'BASE LOSS COSTS'!$M$35:$N$49,2)</f>
        <v>319</v>
      </c>
      <c r="AU230" s="61">
        <f>VLOOKUP(A230,'BASE LOSS COSTS'!$P$35:$Q$49,2)</f>
        <v>319</v>
      </c>
      <c r="AV230" s="61">
        <f>VLOOKUP(A230,'BASE LOSS COSTS'!$S$35:$T$49,2)</f>
        <v>168</v>
      </c>
      <c r="AW230" s="61">
        <f>VLOOKUP(A230,'BASE LOSS COSTS'!$V$35:$W$49,2)</f>
        <v>168</v>
      </c>
      <c r="AX230" s="61">
        <f>VLOOKUP(A230,'BASE LOSS COSTS'!$Y$35:$Z$49,2)</f>
        <v>145</v>
      </c>
      <c r="AY230" s="61">
        <f>VLOOKUP(A230,'BASE LOSS COSTS'!$AB$35:$AC$49,2)</f>
        <v>145</v>
      </c>
      <c r="AZ230" s="61">
        <f>VLOOKUP(A230,'BASE LOSS COSTS'!$AE$35:$AF$49,2)</f>
        <v>198</v>
      </c>
      <c r="BA230" s="61">
        <f>VLOOKUP(A230,'BASE LOSS COSTS'!$AH$35:$AI$49,2)</f>
        <v>307</v>
      </c>
      <c r="BB230" s="61">
        <f>VLOOKUP(A230,'BASE LOSS COSTS'!$AK$35:$AL$49,2)</f>
        <v>307</v>
      </c>
      <c r="BC230" s="61">
        <f>VLOOKUP(A230,'BASE LOSS COSTS'!$AN$35:$AO$49,2)</f>
        <v>91</v>
      </c>
      <c r="BD230" s="61">
        <f>VLOOKUP(A230,'BASE LOSS COSTS'!$AQ$35:$AR$49,2)</f>
        <v>91</v>
      </c>
      <c r="BE230" s="61">
        <f>VLOOKUP(A230,'BASE LOSS COSTS'!$AT$35:$AU$49,2)</f>
        <v>359</v>
      </c>
      <c r="BF230" s="61">
        <f>VLOOKUP(A230,'BASE LOSS COSTS'!$AW$35:$AX$49,2,FALSE)</f>
        <v>310</v>
      </c>
      <c r="BG230" s="61">
        <f>VLOOKUP(A230,'BASE LOSS COSTS'!$AZ$35:$BA$49,2)</f>
        <v>217</v>
      </c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9"/>
      <c r="CG230" s="39"/>
    </row>
    <row r="231" spans="1:85">
      <c r="A231" s="41">
        <v>117</v>
      </c>
      <c r="B231" s="41">
        <v>66002</v>
      </c>
      <c r="C231" s="49">
        <f>VLOOKUP(A231,'BASE LOSS COSTS'!$A$14:$B$28,2)</f>
        <v>130</v>
      </c>
      <c r="D231" s="70">
        <f>VLOOKUP($A231,'BASE LOSS COSTS'!$Y$14:$Z$28,2,FALSE)</f>
        <v>0.63</v>
      </c>
      <c r="E231" s="70">
        <f>VLOOKUP($A231,'BASE LOSS COSTS'!$AB$14:$AC$28,2,FALSE)</f>
        <v>1.26</v>
      </c>
      <c r="F231" s="70">
        <f>VLOOKUP($A231,'BASE LOSS COSTS'!$AE$14:$AF$28,2,FALSE)</f>
        <v>1.89</v>
      </c>
      <c r="G231" s="49">
        <f>VLOOKUP(A231,'BASE LOSS COSTS'!$A$55:$B$69,2)</f>
        <v>4</v>
      </c>
      <c r="H231" s="61">
        <f>VLOOKUP(A231,'BASE LOSS COSTS'!$D$14:$E$28,2)</f>
        <v>151</v>
      </c>
      <c r="I231" s="61">
        <f>VLOOKUP($A231,'BASE LOSS COSTS'!$AH$14:$AI$28,2,FALSE)</f>
        <v>1</v>
      </c>
      <c r="J231" s="61">
        <f>VLOOKUP($A231,'BASE LOSS COSTS'!$AK$14:$AL$28,2,FALSE)</f>
        <v>2</v>
      </c>
      <c r="K231" s="61">
        <f>VLOOKUP($A231,'BASE LOSS COSTS'!$AN$14:$AO$28,2,FALSE)</f>
        <v>3</v>
      </c>
      <c r="L231" s="61">
        <f>VLOOKUP($A231,'BASE LOSS COSTS'!$AQ$14:$AR$28,2,FALSE)</f>
        <v>5</v>
      </c>
      <c r="M231" s="61">
        <f>VLOOKUP(A231,'BASE LOSS COSTS'!$G$14:$H$28,2)</f>
        <v>124</v>
      </c>
      <c r="N231" s="71">
        <f>VLOOKUP($A231,'BASE LOSS COSTS'!$AT$14:$AU$28,2,FALSE)</f>
        <v>0.62</v>
      </c>
      <c r="O231" s="71">
        <f>VLOOKUP($A231,'BASE LOSS COSTS'!$AW$14:$AX$28,2,FALSE)</f>
        <v>1.25</v>
      </c>
      <c r="P231" s="71">
        <f>VLOOKUP($A231,'BASE LOSS COSTS'!$AZ$14:$BA$28,2,FALSE)</f>
        <v>1.87</v>
      </c>
      <c r="Q231" s="49">
        <f>VLOOKUP(A231,'BASE LOSS COSTS'!$D$55:$E$69,2)</f>
        <v>13</v>
      </c>
      <c r="R231" s="49">
        <f>VLOOKUP(A231,'BASE LOSS COSTS'!$V$55:$W$69,2)</f>
        <v>9</v>
      </c>
      <c r="S231" s="61">
        <f>VLOOKUP(A231,'BASE LOSS COSTS'!$J$14:$K$28,2)</f>
        <v>153</v>
      </c>
      <c r="T231" s="49">
        <f>VLOOKUP(A231,'BASE LOSS COSTS'!$G$55:$H$69,2)</f>
        <v>9</v>
      </c>
      <c r="U231" s="61">
        <f>VLOOKUP(A231,'BASE LOSS COSTS'!$M$14:$N$28,2)</f>
        <v>576</v>
      </c>
      <c r="V231" s="71">
        <f>VLOOKUP($A231,'BASE LOSS COSTS'!$BC$14:$BD$28,2,FALSE)</f>
        <v>1.26</v>
      </c>
      <c r="W231" s="71">
        <f>VLOOKUP($A231,'BASE LOSS COSTS'!$BF$14:$BG$28,2,FALSE)</f>
        <v>1.89</v>
      </c>
      <c r="X231" s="71">
        <f>VLOOKUP($A231,'BASE LOSS COSTS'!$BI$14:$BJ$28,2,FALSE)</f>
        <v>2.52</v>
      </c>
      <c r="Y231" s="61">
        <f>VLOOKUP(A231,'BASE LOSS COSTS'!$J$55:$K$69,2)</f>
        <v>25</v>
      </c>
      <c r="Z231" s="61">
        <f>VLOOKUP(A231,'BASE LOSS COSTS'!$Y$55:$Z$69,2)</f>
        <v>20</v>
      </c>
      <c r="AA231" s="61">
        <f>VLOOKUP(A231,'BASE LOSS COSTS'!$P$14:$Q$28,2)</f>
        <v>137</v>
      </c>
      <c r="AB231" s="71">
        <f>VLOOKUP($A231,'BASE LOSS COSTS'!$BL$14:$BM$28,2,FALSE)</f>
        <v>0.63</v>
      </c>
      <c r="AC231" s="71">
        <f>VLOOKUP($A231,'BASE LOSS COSTS'!$BO$14:$BP$28,2,FALSE)</f>
        <v>1.26</v>
      </c>
      <c r="AD231" s="71">
        <f>VLOOKUP($A231,'BASE LOSS COSTS'!$BR$14:$BS$28,2,FALSE)</f>
        <v>1.89</v>
      </c>
      <c r="AE231" s="61">
        <f>VLOOKUP(A231,'BASE LOSS COSTS'!$M$55:$N$69,2)</f>
        <v>3</v>
      </c>
      <c r="AF231" s="61">
        <f>VLOOKUP(A231,'BASE LOSS COSTS'!$S$14:$T$28,2)</f>
        <v>55</v>
      </c>
      <c r="AG231" s="71">
        <f>VLOOKUP($A231,'BASE LOSS COSTS'!$BU$14:$BV$28,2,FALSE)</f>
        <v>6.93</v>
      </c>
      <c r="AH231" s="71">
        <f>VLOOKUP($A231,'BASE LOSS COSTS'!$BX$14:$BY$28,2,FALSE)</f>
        <v>8.19</v>
      </c>
      <c r="AI231" s="71">
        <f>VLOOKUP($A231,'BASE LOSS COSTS'!$CA$14:$CB$28,2,FALSE)</f>
        <v>9.4499999999999993</v>
      </c>
      <c r="AJ231" s="61">
        <f>VLOOKUP(A231,'BASE LOSS COSTS'!$P$55:$Q$69,2)</f>
        <v>2</v>
      </c>
      <c r="AK231" s="61">
        <f>VLOOKUP(A231,'BASE LOSS COSTS'!$V$14:$W$28,2)</f>
        <v>452</v>
      </c>
      <c r="AL231" s="71">
        <f>VLOOKUP($A231,'BASE LOSS COSTS'!$CD$14:$CE$28,2,FALSE)</f>
        <v>39.06</v>
      </c>
      <c r="AM231" s="71">
        <f>VLOOKUP($A231,'BASE LOSS COSTS'!$CG$14:$CH$28,2,FALSE)</f>
        <v>44.1</v>
      </c>
      <c r="AN231" s="71">
        <f>VLOOKUP($A231,'BASE LOSS COSTS'!$CJ$14:$CK$28,2,FALSE)</f>
        <v>60.48</v>
      </c>
      <c r="AO231" s="61">
        <f>VLOOKUP(A231,'BASE LOSS COSTS'!$S$55:$T$69,2)</f>
        <v>24</v>
      </c>
      <c r="AP231" s="61">
        <f>VLOOKUP(A231,'BASE LOSS COSTS'!$A$35:$B$49,2)</f>
        <v>240</v>
      </c>
      <c r="AQ231" s="61">
        <f>VLOOKUP(A231,'BASE LOSS COSTS'!$D$35:$E$49,2)</f>
        <v>207</v>
      </c>
      <c r="AR231" s="61">
        <f>VLOOKUP(A231,'BASE LOSS COSTS'!$G$35:$H$49,2)</f>
        <v>264</v>
      </c>
      <c r="AS231" s="61">
        <f>VLOOKUP(A231,'BASE LOSS COSTS'!$J$35:$K$49,2)</f>
        <v>264</v>
      </c>
      <c r="AT231" s="61">
        <f>VLOOKUP(A231,'BASE LOSS COSTS'!$M$35:$N$49,2)</f>
        <v>228</v>
      </c>
      <c r="AU231" s="61">
        <f>VLOOKUP(A231,'BASE LOSS COSTS'!$P$35:$Q$49,2)</f>
        <v>228</v>
      </c>
      <c r="AV231" s="61">
        <f>VLOOKUP(A231,'BASE LOSS COSTS'!$S$35:$T$49,2)</f>
        <v>120</v>
      </c>
      <c r="AW231" s="61">
        <f>VLOOKUP(A231,'BASE LOSS COSTS'!$V$35:$W$49,2)</f>
        <v>120</v>
      </c>
      <c r="AX231" s="61">
        <f>VLOOKUP(A231,'BASE LOSS COSTS'!$Y$35:$Z$49,2)</f>
        <v>104</v>
      </c>
      <c r="AY231" s="61">
        <f>VLOOKUP(A231,'BASE LOSS COSTS'!$AB$35:$AC$49,2)</f>
        <v>104</v>
      </c>
      <c r="AZ231" s="61">
        <f>VLOOKUP(A231,'BASE LOSS COSTS'!$AE$35:$AF$49,2)</f>
        <v>173</v>
      </c>
      <c r="BA231" s="61">
        <f>VLOOKUP(A231,'BASE LOSS COSTS'!$AH$35:$AI$49,2)</f>
        <v>268</v>
      </c>
      <c r="BB231" s="61">
        <f>VLOOKUP(A231,'BASE LOSS COSTS'!$AK$35:$AL$49,2)</f>
        <v>268</v>
      </c>
      <c r="BC231" s="61">
        <f>VLOOKUP(A231,'BASE LOSS COSTS'!$AN$35:$AO$49,2)</f>
        <v>80</v>
      </c>
      <c r="BD231" s="61">
        <f>VLOOKUP(A231,'BASE LOSS COSTS'!$AQ$35:$AR$49,2)</f>
        <v>80</v>
      </c>
      <c r="BE231" s="61">
        <f>VLOOKUP(A231,'BASE LOSS COSTS'!$AT$35:$AU$49,2)</f>
        <v>276</v>
      </c>
      <c r="BF231" s="61">
        <f>VLOOKUP(A231,'BASE LOSS COSTS'!$AW$35:$AX$49,2,FALSE)</f>
        <v>238</v>
      </c>
      <c r="BG231" s="61">
        <f>VLOOKUP(A231,'BASE LOSS COSTS'!$AZ$35:$BA$49,2)</f>
        <v>207</v>
      </c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9"/>
      <c r="CG231" s="39"/>
    </row>
    <row r="232" spans="1:85">
      <c r="A232" s="41">
        <v>117</v>
      </c>
      <c r="B232" s="41">
        <v>66006</v>
      </c>
      <c r="C232" s="49">
        <f>VLOOKUP(A232,'BASE LOSS COSTS'!$A$14:$B$28,2)</f>
        <v>130</v>
      </c>
      <c r="D232" s="70">
        <f>VLOOKUP($A232,'BASE LOSS COSTS'!$Y$14:$Z$28,2,FALSE)</f>
        <v>0.63</v>
      </c>
      <c r="E232" s="70">
        <f>VLOOKUP($A232,'BASE LOSS COSTS'!$AB$14:$AC$28,2,FALSE)</f>
        <v>1.26</v>
      </c>
      <c r="F232" s="70">
        <f>VLOOKUP($A232,'BASE LOSS COSTS'!$AE$14:$AF$28,2,FALSE)</f>
        <v>1.89</v>
      </c>
      <c r="G232" s="49">
        <f>VLOOKUP(A232,'BASE LOSS COSTS'!$A$55:$B$69,2)</f>
        <v>4</v>
      </c>
      <c r="H232" s="61">
        <f>VLOOKUP(A232,'BASE LOSS COSTS'!$D$14:$E$28,2)</f>
        <v>151</v>
      </c>
      <c r="I232" s="61">
        <f>VLOOKUP($A232,'BASE LOSS COSTS'!$AH$14:$AI$28,2,FALSE)</f>
        <v>1</v>
      </c>
      <c r="J232" s="61">
        <f>VLOOKUP($A232,'BASE LOSS COSTS'!$AK$14:$AL$28,2,FALSE)</f>
        <v>2</v>
      </c>
      <c r="K232" s="61">
        <f>VLOOKUP($A232,'BASE LOSS COSTS'!$AN$14:$AO$28,2,FALSE)</f>
        <v>3</v>
      </c>
      <c r="L232" s="61">
        <f>VLOOKUP($A232,'BASE LOSS COSTS'!$AQ$14:$AR$28,2,FALSE)</f>
        <v>5</v>
      </c>
      <c r="M232" s="61">
        <f>VLOOKUP(A232,'BASE LOSS COSTS'!$G$14:$H$28,2)</f>
        <v>124</v>
      </c>
      <c r="N232" s="71">
        <f>VLOOKUP($A232,'BASE LOSS COSTS'!$AT$14:$AU$28,2,FALSE)</f>
        <v>0.62</v>
      </c>
      <c r="O232" s="71">
        <f>VLOOKUP($A232,'BASE LOSS COSTS'!$AW$14:$AX$28,2,FALSE)</f>
        <v>1.25</v>
      </c>
      <c r="P232" s="71">
        <f>VLOOKUP($A232,'BASE LOSS COSTS'!$AZ$14:$BA$28,2,FALSE)</f>
        <v>1.87</v>
      </c>
      <c r="Q232" s="49">
        <f>VLOOKUP(A232,'BASE LOSS COSTS'!$D$55:$E$69,2)</f>
        <v>13</v>
      </c>
      <c r="R232" s="49">
        <f>VLOOKUP(A232,'BASE LOSS COSTS'!$V$55:$W$69,2)</f>
        <v>9</v>
      </c>
      <c r="S232" s="61">
        <f>VLOOKUP(A232,'BASE LOSS COSTS'!$J$14:$K$28,2)</f>
        <v>153</v>
      </c>
      <c r="T232" s="49">
        <f>VLOOKUP(A232,'BASE LOSS COSTS'!$G$55:$H$69,2)</f>
        <v>9</v>
      </c>
      <c r="U232" s="61">
        <f>VLOOKUP(A232,'BASE LOSS COSTS'!$M$14:$N$28,2)</f>
        <v>576</v>
      </c>
      <c r="V232" s="71">
        <f>VLOOKUP($A232,'BASE LOSS COSTS'!$BC$14:$BD$28,2,FALSE)</f>
        <v>1.26</v>
      </c>
      <c r="W232" s="71">
        <f>VLOOKUP($A232,'BASE LOSS COSTS'!$BF$14:$BG$28,2,FALSE)</f>
        <v>1.89</v>
      </c>
      <c r="X232" s="71">
        <f>VLOOKUP($A232,'BASE LOSS COSTS'!$BI$14:$BJ$28,2,FALSE)</f>
        <v>2.52</v>
      </c>
      <c r="Y232" s="61">
        <f>VLOOKUP(A232,'BASE LOSS COSTS'!$J$55:$K$69,2)</f>
        <v>25</v>
      </c>
      <c r="Z232" s="61">
        <f>VLOOKUP(A232,'BASE LOSS COSTS'!$Y$55:$Z$69,2)</f>
        <v>20</v>
      </c>
      <c r="AA232" s="61">
        <f>VLOOKUP(A232,'BASE LOSS COSTS'!$P$14:$Q$28,2)</f>
        <v>137</v>
      </c>
      <c r="AB232" s="71">
        <f>VLOOKUP($A232,'BASE LOSS COSTS'!$BL$14:$BM$28,2,FALSE)</f>
        <v>0.63</v>
      </c>
      <c r="AC232" s="71">
        <f>VLOOKUP($A232,'BASE LOSS COSTS'!$BO$14:$BP$28,2,FALSE)</f>
        <v>1.26</v>
      </c>
      <c r="AD232" s="71">
        <f>VLOOKUP($A232,'BASE LOSS COSTS'!$BR$14:$BS$28,2,FALSE)</f>
        <v>1.89</v>
      </c>
      <c r="AE232" s="61">
        <f>VLOOKUP(A232,'BASE LOSS COSTS'!$M$55:$N$69,2)</f>
        <v>3</v>
      </c>
      <c r="AF232" s="61">
        <f>VLOOKUP(A232,'BASE LOSS COSTS'!$S$14:$T$28,2)</f>
        <v>55</v>
      </c>
      <c r="AG232" s="71">
        <f>VLOOKUP($A232,'BASE LOSS COSTS'!$BU$14:$BV$28,2,FALSE)</f>
        <v>6.93</v>
      </c>
      <c r="AH232" s="71">
        <f>VLOOKUP($A232,'BASE LOSS COSTS'!$BX$14:$BY$28,2,FALSE)</f>
        <v>8.19</v>
      </c>
      <c r="AI232" s="71">
        <f>VLOOKUP($A232,'BASE LOSS COSTS'!$CA$14:$CB$28,2,FALSE)</f>
        <v>9.4499999999999993</v>
      </c>
      <c r="AJ232" s="61">
        <f>VLOOKUP(A232,'BASE LOSS COSTS'!$P$55:$Q$69,2)</f>
        <v>2</v>
      </c>
      <c r="AK232" s="61">
        <f>VLOOKUP(A232,'BASE LOSS COSTS'!$V$14:$W$28,2)</f>
        <v>452</v>
      </c>
      <c r="AL232" s="71">
        <f>VLOOKUP($A232,'BASE LOSS COSTS'!$CD$14:$CE$28,2,FALSE)</f>
        <v>39.06</v>
      </c>
      <c r="AM232" s="71">
        <f>VLOOKUP($A232,'BASE LOSS COSTS'!$CG$14:$CH$28,2,FALSE)</f>
        <v>44.1</v>
      </c>
      <c r="AN232" s="71">
        <f>VLOOKUP($A232,'BASE LOSS COSTS'!$CJ$14:$CK$28,2,FALSE)</f>
        <v>60.48</v>
      </c>
      <c r="AO232" s="61">
        <f>VLOOKUP(A232,'BASE LOSS COSTS'!$S$55:$T$69,2)</f>
        <v>24</v>
      </c>
      <c r="AP232" s="61">
        <f>VLOOKUP(A232,'BASE LOSS COSTS'!$A$35:$B$49,2)</f>
        <v>240</v>
      </c>
      <c r="AQ232" s="61">
        <f>VLOOKUP(A232,'BASE LOSS COSTS'!$D$35:$E$49,2)</f>
        <v>207</v>
      </c>
      <c r="AR232" s="61">
        <f>VLOOKUP(A232,'BASE LOSS COSTS'!$G$35:$H$49,2)</f>
        <v>264</v>
      </c>
      <c r="AS232" s="61">
        <f>VLOOKUP(A232,'BASE LOSS COSTS'!$J$35:$K$49,2)</f>
        <v>264</v>
      </c>
      <c r="AT232" s="61">
        <f>VLOOKUP(A232,'BASE LOSS COSTS'!$M$35:$N$49,2)</f>
        <v>228</v>
      </c>
      <c r="AU232" s="61">
        <f>VLOOKUP(A232,'BASE LOSS COSTS'!$P$35:$Q$49,2)</f>
        <v>228</v>
      </c>
      <c r="AV232" s="61">
        <f>VLOOKUP(A232,'BASE LOSS COSTS'!$S$35:$T$49,2)</f>
        <v>120</v>
      </c>
      <c r="AW232" s="61">
        <f>VLOOKUP(A232,'BASE LOSS COSTS'!$V$35:$W$49,2)</f>
        <v>120</v>
      </c>
      <c r="AX232" s="61">
        <f>VLOOKUP(A232,'BASE LOSS COSTS'!$Y$35:$Z$49,2)</f>
        <v>104</v>
      </c>
      <c r="AY232" s="61">
        <f>VLOOKUP(A232,'BASE LOSS COSTS'!$AB$35:$AC$49,2)</f>
        <v>104</v>
      </c>
      <c r="AZ232" s="61">
        <f>VLOOKUP(A232,'BASE LOSS COSTS'!$AE$35:$AF$49,2)</f>
        <v>173</v>
      </c>
      <c r="BA232" s="61">
        <f>VLOOKUP(A232,'BASE LOSS COSTS'!$AH$35:$AI$49,2)</f>
        <v>268</v>
      </c>
      <c r="BB232" s="61">
        <f>VLOOKUP(A232,'BASE LOSS COSTS'!$AK$35:$AL$49,2)</f>
        <v>268</v>
      </c>
      <c r="BC232" s="61">
        <f>VLOOKUP(A232,'BASE LOSS COSTS'!$AN$35:$AO$49,2)</f>
        <v>80</v>
      </c>
      <c r="BD232" s="61">
        <f>VLOOKUP(A232,'BASE LOSS COSTS'!$AQ$35:$AR$49,2)</f>
        <v>80</v>
      </c>
      <c r="BE232" s="61">
        <f>VLOOKUP(A232,'BASE LOSS COSTS'!$AT$35:$AU$49,2)</f>
        <v>276</v>
      </c>
      <c r="BF232" s="61">
        <f>VLOOKUP(A232,'BASE LOSS COSTS'!$AW$35:$AX$49,2,FALSE)</f>
        <v>238</v>
      </c>
      <c r="BG232" s="61">
        <f>VLOOKUP(A232,'BASE LOSS COSTS'!$AZ$35:$BA$49,2)</f>
        <v>207</v>
      </c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9"/>
      <c r="CG232" s="39"/>
    </row>
    <row r="233" spans="1:85">
      <c r="A233" s="41">
        <v>117</v>
      </c>
      <c r="B233" s="41">
        <v>66008</v>
      </c>
      <c r="C233" s="49">
        <f>VLOOKUP(A233,'BASE LOSS COSTS'!$A$14:$B$28,2)</f>
        <v>130</v>
      </c>
      <c r="D233" s="70">
        <f>VLOOKUP($A233,'BASE LOSS COSTS'!$Y$14:$Z$28,2,FALSE)</f>
        <v>0.63</v>
      </c>
      <c r="E233" s="70">
        <f>VLOOKUP($A233,'BASE LOSS COSTS'!$AB$14:$AC$28,2,FALSE)</f>
        <v>1.26</v>
      </c>
      <c r="F233" s="70">
        <f>VLOOKUP($A233,'BASE LOSS COSTS'!$AE$14:$AF$28,2,FALSE)</f>
        <v>1.89</v>
      </c>
      <c r="G233" s="49">
        <f>VLOOKUP(A233,'BASE LOSS COSTS'!$A$55:$B$69,2)</f>
        <v>4</v>
      </c>
      <c r="H233" s="61">
        <f>VLOOKUP(A233,'BASE LOSS COSTS'!$D$14:$E$28,2)</f>
        <v>151</v>
      </c>
      <c r="I233" s="61">
        <f>VLOOKUP($A233,'BASE LOSS COSTS'!$AH$14:$AI$28,2,FALSE)</f>
        <v>1</v>
      </c>
      <c r="J233" s="61">
        <f>VLOOKUP($A233,'BASE LOSS COSTS'!$AK$14:$AL$28,2,FALSE)</f>
        <v>2</v>
      </c>
      <c r="K233" s="61">
        <f>VLOOKUP($A233,'BASE LOSS COSTS'!$AN$14:$AO$28,2,FALSE)</f>
        <v>3</v>
      </c>
      <c r="L233" s="61">
        <f>VLOOKUP($A233,'BASE LOSS COSTS'!$AQ$14:$AR$28,2,FALSE)</f>
        <v>5</v>
      </c>
      <c r="M233" s="61">
        <f>VLOOKUP(A233,'BASE LOSS COSTS'!$G$14:$H$28,2)</f>
        <v>124</v>
      </c>
      <c r="N233" s="71">
        <f>VLOOKUP($A233,'BASE LOSS COSTS'!$AT$14:$AU$28,2,FALSE)</f>
        <v>0.62</v>
      </c>
      <c r="O233" s="71">
        <f>VLOOKUP($A233,'BASE LOSS COSTS'!$AW$14:$AX$28,2,FALSE)</f>
        <v>1.25</v>
      </c>
      <c r="P233" s="71">
        <f>VLOOKUP($A233,'BASE LOSS COSTS'!$AZ$14:$BA$28,2,FALSE)</f>
        <v>1.87</v>
      </c>
      <c r="Q233" s="49">
        <f>VLOOKUP(A233,'BASE LOSS COSTS'!$D$55:$E$69,2)</f>
        <v>13</v>
      </c>
      <c r="R233" s="49">
        <f>VLOOKUP(A233,'BASE LOSS COSTS'!$V$55:$W$69,2)</f>
        <v>9</v>
      </c>
      <c r="S233" s="61">
        <f>VLOOKUP(A233,'BASE LOSS COSTS'!$J$14:$K$28,2)</f>
        <v>153</v>
      </c>
      <c r="T233" s="49">
        <f>VLOOKUP(A233,'BASE LOSS COSTS'!$G$55:$H$69,2)</f>
        <v>9</v>
      </c>
      <c r="U233" s="61">
        <f>VLOOKUP(A233,'BASE LOSS COSTS'!$M$14:$N$28,2)</f>
        <v>576</v>
      </c>
      <c r="V233" s="71">
        <f>VLOOKUP($A233,'BASE LOSS COSTS'!$BC$14:$BD$28,2,FALSE)</f>
        <v>1.26</v>
      </c>
      <c r="W233" s="71">
        <f>VLOOKUP($A233,'BASE LOSS COSTS'!$BF$14:$BG$28,2,FALSE)</f>
        <v>1.89</v>
      </c>
      <c r="X233" s="71">
        <f>VLOOKUP($A233,'BASE LOSS COSTS'!$BI$14:$BJ$28,2,FALSE)</f>
        <v>2.52</v>
      </c>
      <c r="Y233" s="61">
        <f>VLOOKUP(A233,'BASE LOSS COSTS'!$J$55:$K$69,2)</f>
        <v>25</v>
      </c>
      <c r="Z233" s="61">
        <f>VLOOKUP(A233,'BASE LOSS COSTS'!$Y$55:$Z$69,2)</f>
        <v>20</v>
      </c>
      <c r="AA233" s="61">
        <f>VLOOKUP(A233,'BASE LOSS COSTS'!$P$14:$Q$28,2)</f>
        <v>137</v>
      </c>
      <c r="AB233" s="71">
        <f>VLOOKUP($A233,'BASE LOSS COSTS'!$BL$14:$BM$28,2,FALSE)</f>
        <v>0.63</v>
      </c>
      <c r="AC233" s="71">
        <f>VLOOKUP($A233,'BASE LOSS COSTS'!$BO$14:$BP$28,2,FALSE)</f>
        <v>1.26</v>
      </c>
      <c r="AD233" s="71">
        <f>VLOOKUP($A233,'BASE LOSS COSTS'!$BR$14:$BS$28,2,FALSE)</f>
        <v>1.89</v>
      </c>
      <c r="AE233" s="61">
        <f>VLOOKUP(A233,'BASE LOSS COSTS'!$M$55:$N$69,2)</f>
        <v>3</v>
      </c>
      <c r="AF233" s="61">
        <f>VLOOKUP(A233,'BASE LOSS COSTS'!$S$14:$T$28,2)</f>
        <v>55</v>
      </c>
      <c r="AG233" s="71">
        <f>VLOOKUP($A233,'BASE LOSS COSTS'!$BU$14:$BV$28,2,FALSE)</f>
        <v>6.93</v>
      </c>
      <c r="AH233" s="71">
        <f>VLOOKUP($A233,'BASE LOSS COSTS'!$BX$14:$BY$28,2,FALSE)</f>
        <v>8.19</v>
      </c>
      <c r="AI233" s="71">
        <f>VLOOKUP($A233,'BASE LOSS COSTS'!$CA$14:$CB$28,2,FALSE)</f>
        <v>9.4499999999999993</v>
      </c>
      <c r="AJ233" s="61">
        <f>VLOOKUP(A233,'BASE LOSS COSTS'!$P$55:$Q$69,2)</f>
        <v>2</v>
      </c>
      <c r="AK233" s="61">
        <f>VLOOKUP(A233,'BASE LOSS COSTS'!$V$14:$W$28,2)</f>
        <v>452</v>
      </c>
      <c r="AL233" s="71">
        <f>VLOOKUP($A233,'BASE LOSS COSTS'!$CD$14:$CE$28,2,FALSE)</f>
        <v>39.06</v>
      </c>
      <c r="AM233" s="71">
        <f>VLOOKUP($A233,'BASE LOSS COSTS'!$CG$14:$CH$28,2,FALSE)</f>
        <v>44.1</v>
      </c>
      <c r="AN233" s="71">
        <f>VLOOKUP($A233,'BASE LOSS COSTS'!$CJ$14:$CK$28,2,FALSE)</f>
        <v>60.48</v>
      </c>
      <c r="AO233" s="61">
        <f>VLOOKUP(A233,'BASE LOSS COSTS'!$S$55:$T$69,2)</f>
        <v>24</v>
      </c>
      <c r="AP233" s="61">
        <f>VLOOKUP(A233,'BASE LOSS COSTS'!$A$35:$B$49,2)</f>
        <v>240</v>
      </c>
      <c r="AQ233" s="61">
        <f>VLOOKUP(A233,'BASE LOSS COSTS'!$D$35:$E$49,2)</f>
        <v>207</v>
      </c>
      <c r="AR233" s="61">
        <f>VLOOKUP(A233,'BASE LOSS COSTS'!$G$35:$H$49,2)</f>
        <v>264</v>
      </c>
      <c r="AS233" s="61">
        <f>VLOOKUP(A233,'BASE LOSS COSTS'!$J$35:$K$49,2)</f>
        <v>264</v>
      </c>
      <c r="AT233" s="61">
        <f>VLOOKUP(A233,'BASE LOSS COSTS'!$M$35:$N$49,2)</f>
        <v>228</v>
      </c>
      <c r="AU233" s="61">
        <f>VLOOKUP(A233,'BASE LOSS COSTS'!$P$35:$Q$49,2)</f>
        <v>228</v>
      </c>
      <c r="AV233" s="61">
        <f>VLOOKUP(A233,'BASE LOSS COSTS'!$S$35:$T$49,2)</f>
        <v>120</v>
      </c>
      <c r="AW233" s="61">
        <f>VLOOKUP(A233,'BASE LOSS COSTS'!$V$35:$W$49,2)</f>
        <v>120</v>
      </c>
      <c r="AX233" s="61">
        <f>VLOOKUP(A233,'BASE LOSS COSTS'!$Y$35:$Z$49,2)</f>
        <v>104</v>
      </c>
      <c r="AY233" s="61">
        <f>VLOOKUP(A233,'BASE LOSS COSTS'!$AB$35:$AC$49,2)</f>
        <v>104</v>
      </c>
      <c r="AZ233" s="61">
        <f>VLOOKUP(A233,'BASE LOSS COSTS'!$AE$35:$AF$49,2)</f>
        <v>173</v>
      </c>
      <c r="BA233" s="61">
        <f>VLOOKUP(A233,'BASE LOSS COSTS'!$AH$35:$AI$49,2)</f>
        <v>268</v>
      </c>
      <c r="BB233" s="61">
        <f>VLOOKUP(A233,'BASE LOSS COSTS'!$AK$35:$AL$49,2)</f>
        <v>268</v>
      </c>
      <c r="BC233" s="61">
        <f>VLOOKUP(A233,'BASE LOSS COSTS'!$AN$35:$AO$49,2)</f>
        <v>80</v>
      </c>
      <c r="BD233" s="61">
        <f>VLOOKUP(A233,'BASE LOSS COSTS'!$AQ$35:$AR$49,2)</f>
        <v>80</v>
      </c>
      <c r="BE233" s="61">
        <f>VLOOKUP(A233,'BASE LOSS COSTS'!$AT$35:$AU$49,2)</f>
        <v>276</v>
      </c>
      <c r="BF233" s="61">
        <f>VLOOKUP(A233,'BASE LOSS COSTS'!$AW$35:$AX$49,2,FALSE)</f>
        <v>238</v>
      </c>
      <c r="BG233" s="61">
        <f>VLOOKUP(A233,'BASE LOSS COSTS'!$AZ$35:$BA$49,2)</f>
        <v>207</v>
      </c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9"/>
      <c r="CG233" s="39"/>
    </row>
    <row r="234" spans="1:85">
      <c r="A234" s="41">
        <v>117</v>
      </c>
      <c r="B234" s="41">
        <v>66010</v>
      </c>
      <c r="C234" s="49">
        <f>VLOOKUP(A234,'BASE LOSS COSTS'!$A$14:$B$28,2)</f>
        <v>130</v>
      </c>
      <c r="D234" s="70">
        <f>VLOOKUP($A234,'BASE LOSS COSTS'!$Y$14:$Z$28,2,FALSE)</f>
        <v>0.63</v>
      </c>
      <c r="E234" s="70">
        <f>VLOOKUP($A234,'BASE LOSS COSTS'!$AB$14:$AC$28,2,FALSE)</f>
        <v>1.26</v>
      </c>
      <c r="F234" s="70">
        <f>VLOOKUP($A234,'BASE LOSS COSTS'!$AE$14:$AF$28,2,FALSE)</f>
        <v>1.89</v>
      </c>
      <c r="G234" s="49">
        <f>VLOOKUP(A234,'BASE LOSS COSTS'!$A$55:$B$69,2)</f>
        <v>4</v>
      </c>
      <c r="H234" s="61">
        <f>VLOOKUP(A234,'BASE LOSS COSTS'!$D$14:$E$28,2)</f>
        <v>151</v>
      </c>
      <c r="I234" s="61">
        <f>VLOOKUP($A234,'BASE LOSS COSTS'!$AH$14:$AI$28,2,FALSE)</f>
        <v>1</v>
      </c>
      <c r="J234" s="61">
        <f>VLOOKUP($A234,'BASE LOSS COSTS'!$AK$14:$AL$28,2,FALSE)</f>
        <v>2</v>
      </c>
      <c r="K234" s="61">
        <f>VLOOKUP($A234,'BASE LOSS COSTS'!$AN$14:$AO$28,2,FALSE)</f>
        <v>3</v>
      </c>
      <c r="L234" s="61">
        <f>VLOOKUP($A234,'BASE LOSS COSTS'!$AQ$14:$AR$28,2,FALSE)</f>
        <v>5</v>
      </c>
      <c r="M234" s="61">
        <f>VLOOKUP(A234,'BASE LOSS COSTS'!$G$14:$H$28,2)</f>
        <v>124</v>
      </c>
      <c r="N234" s="71">
        <f>VLOOKUP($A234,'BASE LOSS COSTS'!$AT$14:$AU$28,2,FALSE)</f>
        <v>0.62</v>
      </c>
      <c r="O234" s="71">
        <f>VLOOKUP($A234,'BASE LOSS COSTS'!$AW$14:$AX$28,2,FALSE)</f>
        <v>1.25</v>
      </c>
      <c r="P234" s="71">
        <f>VLOOKUP($A234,'BASE LOSS COSTS'!$AZ$14:$BA$28,2,FALSE)</f>
        <v>1.87</v>
      </c>
      <c r="Q234" s="49">
        <f>VLOOKUP(A234,'BASE LOSS COSTS'!$D$55:$E$69,2)</f>
        <v>13</v>
      </c>
      <c r="R234" s="49">
        <f>VLOOKUP(A234,'BASE LOSS COSTS'!$V$55:$W$69,2)</f>
        <v>9</v>
      </c>
      <c r="S234" s="61">
        <f>VLOOKUP(A234,'BASE LOSS COSTS'!$J$14:$K$28,2)</f>
        <v>153</v>
      </c>
      <c r="T234" s="49">
        <f>VLOOKUP(A234,'BASE LOSS COSTS'!$G$55:$H$69,2)</f>
        <v>9</v>
      </c>
      <c r="U234" s="61">
        <f>VLOOKUP(A234,'BASE LOSS COSTS'!$M$14:$N$28,2)</f>
        <v>576</v>
      </c>
      <c r="V234" s="71">
        <f>VLOOKUP($A234,'BASE LOSS COSTS'!$BC$14:$BD$28,2,FALSE)</f>
        <v>1.26</v>
      </c>
      <c r="W234" s="71">
        <f>VLOOKUP($A234,'BASE LOSS COSTS'!$BF$14:$BG$28,2,FALSE)</f>
        <v>1.89</v>
      </c>
      <c r="X234" s="71">
        <f>VLOOKUP($A234,'BASE LOSS COSTS'!$BI$14:$BJ$28,2,FALSE)</f>
        <v>2.52</v>
      </c>
      <c r="Y234" s="61">
        <f>VLOOKUP(A234,'BASE LOSS COSTS'!$J$55:$K$69,2)</f>
        <v>25</v>
      </c>
      <c r="Z234" s="61">
        <f>VLOOKUP(A234,'BASE LOSS COSTS'!$Y$55:$Z$69,2)</f>
        <v>20</v>
      </c>
      <c r="AA234" s="61">
        <f>VLOOKUP(A234,'BASE LOSS COSTS'!$P$14:$Q$28,2)</f>
        <v>137</v>
      </c>
      <c r="AB234" s="71">
        <f>VLOOKUP($A234,'BASE LOSS COSTS'!$BL$14:$BM$28,2,FALSE)</f>
        <v>0.63</v>
      </c>
      <c r="AC234" s="71">
        <f>VLOOKUP($A234,'BASE LOSS COSTS'!$BO$14:$BP$28,2,FALSE)</f>
        <v>1.26</v>
      </c>
      <c r="AD234" s="71">
        <f>VLOOKUP($A234,'BASE LOSS COSTS'!$BR$14:$BS$28,2,FALSE)</f>
        <v>1.89</v>
      </c>
      <c r="AE234" s="61">
        <f>VLOOKUP(A234,'BASE LOSS COSTS'!$M$55:$N$69,2)</f>
        <v>3</v>
      </c>
      <c r="AF234" s="61">
        <f>VLOOKUP(A234,'BASE LOSS COSTS'!$S$14:$T$28,2)</f>
        <v>55</v>
      </c>
      <c r="AG234" s="71">
        <f>VLOOKUP($A234,'BASE LOSS COSTS'!$BU$14:$BV$28,2,FALSE)</f>
        <v>6.93</v>
      </c>
      <c r="AH234" s="71">
        <f>VLOOKUP($A234,'BASE LOSS COSTS'!$BX$14:$BY$28,2,FALSE)</f>
        <v>8.19</v>
      </c>
      <c r="AI234" s="71">
        <f>VLOOKUP($A234,'BASE LOSS COSTS'!$CA$14:$CB$28,2,FALSE)</f>
        <v>9.4499999999999993</v>
      </c>
      <c r="AJ234" s="61">
        <f>VLOOKUP(A234,'BASE LOSS COSTS'!$P$55:$Q$69,2)</f>
        <v>2</v>
      </c>
      <c r="AK234" s="61">
        <f>VLOOKUP(A234,'BASE LOSS COSTS'!$V$14:$W$28,2)</f>
        <v>452</v>
      </c>
      <c r="AL234" s="71">
        <f>VLOOKUP($A234,'BASE LOSS COSTS'!$CD$14:$CE$28,2,FALSE)</f>
        <v>39.06</v>
      </c>
      <c r="AM234" s="71">
        <f>VLOOKUP($A234,'BASE LOSS COSTS'!$CG$14:$CH$28,2,FALSE)</f>
        <v>44.1</v>
      </c>
      <c r="AN234" s="71">
        <f>VLOOKUP($A234,'BASE LOSS COSTS'!$CJ$14:$CK$28,2,FALSE)</f>
        <v>60.48</v>
      </c>
      <c r="AO234" s="61">
        <f>VLOOKUP(A234,'BASE LOSS COSTS'!$S$55:$T$69,2)</f>
        <v>24</v>
      </c>
      <c r="AP234" s="61">
        <f>VLOOKUP(A234,'BASE LOSS COSTS'!$A$35:$B$49,2)</f>
        <v>240</v>
      </c>
      <c r="AQ234" s="61">
        <f>VLOOKUP(A234,'BASE LOSS COSTS'!$D$35:$E$49,2)</f>
        <v>207</v>
      </c>
      <c r="AR234" s="61">
        <f>VLOOKUP(A234,'BASE LOSS COSTS'!$G$35:$H$49,2)</f>
        <v>264</v>
      </c>
      <c r="AS234" s="61">
        <f>VLOOKUP(A234,'BASE LOSS COSTS'!$J$35:$K$49,2)</f>
        <v>264</v>
      </c>
      <c r="AT234" s="61">
        <f>VLOOKUP(A234,'BASE LOSS COSTS'!$M$35:$N$49,2)</f>
        <v>228</v>
      </c>
      <c r="AU234" s="61">
        <f>VLOOKUP(A234,'BASE LOSS COSTS'!$P$35:$Q$49,2)</f>
        <v>228</v>
      </c>
      <c r="AV234" s="61">
        <f>VLOOKUP(A234,'BASE LOSS COSTS'!$S$35:$T$49,2)</f>
        <v>120</v>
      </c>
      <c r="AW234" s="61">
        <f>VLOOKUP(A234,'BASE LOSS COSTS'!$V$35:$W$49,2)</f>
        <v>120</v>
      </c>
      <c r="AX234" s="61">
        <f>VLOOKUP(A234,'BASE LOSS COSTS'!$Y$35:$Z$49,2)</f>
        <v>104</v>
      </c>
      <c r="AY234" s="61">
        <f>VLOOKUP(A234,'BASE LOSS COSTS'!$AB$35:$AC$49,2)</f>
        <v>104</v>
      </c>
      <c r="AZ234" s="61">
        <f>VLOOKUP(A234,'BASE LOSS COSTS'!$AE$35:$AF$49,2)</f>
        <v>173</v>
      </c>
      <c r="BA234" s="61">
        <f>VLOOKUP(A234,'BASE LOSS COSTS'!$AH$35:$AI$49,2)</f>
        <v>268</v>
      </c>
      <c r="BB234" s="61">
        <f>VLOOKUP(A234,'BASE LOSS COSTS'!$AK$35:$AL$49,2)</f>
        <v>268</v>
      </c>
      <c r="BC234" s="61">
        <f>VLOOKUP(A234,'BASE LOSS COSTS'!$AN$35:$AO$49,2)</f>
        <v>80</v>
      </c>
      <c r="BD234" s="61">
        <f>VLOOKUP(A234,'BASE LOSS COSTS'!$AQ$35:$AR$49,2)</f>
        <v>80</v>
      </c>
      <c r="BE234" s="61">
        <f>VLOOKUP(A234,'BASE LOSS COSTS'!$AT$35:$AU$49,2)</f>
        <v>276</v>
      </c>
      <c r="BF234" s="61">
        <f>VLOOKUP(A234,'BASE LOSS COSTS'!$AW$35:$AX$49,2,FALSE)</f>
        <v>238</v>
      </c>
      <c r="BG234" s="61">
        <f>VLOOKUP(A234,'BASE LOSS COSTS'!$AZ$35:$BA$49,2)</f>
        <v>207</v>
      </c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9"/>
      <c r="CG234" s="39"/>
    </row>
    <row r="235" spans="1:85">
      <c r="A235" s="41">
        <v>117</v>
      </c>
      <c r="B235" s="41">
        <v>66013</v>
      </c>
      <c r="C235" s="49">
        <f>VLOOKUP(A235,'BASE LOSS COSTS'!$A$14:$B$28,2)</f>
        <v>130</v>
      </c>
      <c r="D235" s="70">
        <f>VLOOKUP($A235,'BASE LOSS COSTS'!$Y$14:$Z$28,2,FALSE)</f>
        <v>0.63</v>
      </c>
      <c r="E235" s="70">
        <f>VLOOKUP($A235,'BASE LOSS COSTS'!$AB$14:$AC$28,2,FALSE)</f>
        <v>1.26</v>
      </c>
      <c r="F235" s="70">
        <f>VLOOKUP($A235,'BASE LOSS COSTS'!$AE$14:$AF$28,2,FALSE)</f>
        <v>1.89</v>
      </c>
      <c r="G235" s="49">
        <f>VLOOKUP(A235,'BASE LOSS COSTS'!$A$55:$B$69,2)</f>
        <v>4</v>
      </c>
      <c r="H235" s="61">
        <f>VLOOKUP(A235,'BASE LOSS COSTS'!$D$14:$E$28,2)</f>
        <v>151</v>
      </c>
      <c r="I235" s="61">
        <f>VLOOKUP($A235,'BASE LOSS COSTS'!$AH$14:$AI$28,2,FALSE)</f>
        <v>1</v>
      </c>
      <c r="J235" s="61">
        <f>VLOOKUP($A235,'BASE LOSS COSTS'!$AK$14:$AL$28,2,FALSE)</f>
        <v>2</v>
      </c>
      <c r="K235" s="61">
        <f>VLOOKUP($A235,'BASE LOSS COSTS'!$AN$14:$AO$28,2,FALSE)</f>
        <v>3</v>
      </c>
      <c r="L235" s="61">
        <f>VLOOKUP($A235,'BASE LOSS COSTS'!$AQ$14:$AR$28,2,FALSE)</f>
        <v>5</v>
      </c>
      <c r="M235" s="61">
        <f>VLOOKUP(A235,'BASE LOSS COSTS'!$G$14:$H$28,2)</f>
        <v>124</v>
      </c>
      <c r="N235" s="71">
        <f>VLOOKUP($A235,'BASE LOSS COSTS'!$AT$14:$AU$28,2,FALSE)</f>
        <v>0.62</v>
      </c>
      <c r="O235" s="71">
        <f>VLOOKUP($A235,'BASE LOSS COSTS'!$AW$14:$AX$28,2,FALSE)</f>
        <v>1.25</v>
      </c>
      <c r="P235" s="71">
        <f>VLOOKUP($A235,'BASE LOSS COSTS'!$AZ$14:$BA$28,2,FALSE)</f>
        <v>1.87</v>
      </c>
      <c r="Q235" s="49">
        <f>VLOOKUP(A235,'BASE LOSS COSTS'!$D$55:$E$69,2)</f>
        <v>13</v>
      </c>
      <c r="R235" s="49">
        <f>VLOOKUP(A235,'BASE LOSS COSTS'!$V$55:$W$69,2)</f>
        <v>9</v>
      </c>
      <c r="S235" s="61">
        <f>VLOOKUP(A235,'BASE LOSS COSTS'!$J$14:$K$28,2)</f>
        <v>153</v>
      </c>
      <c r="T235" s="49">
        <f>VLOOKUP(A235,'BASE LOSS COSTS'!$G$55:$H$69,2)</f>
        <v>9</v>
      </c>
      <c r="U235" s="61">
        <f>VLOOKUP(A235,'BASE LOSS COSTS'!$M$14:$N$28,2)</f>
        <v>576</v>
      </c>
      <c r="V235" s="71">
        <f>VLOOKUP($A235,'BASE LOSS COSTS'!$BC$14:$BD$28,2,FALSE)</f>
        <v>1.26</v>
      </c>
      <c r="W235" s="71">
        <f>VLOOKUP($A235,'BASE LOSS COSTS'!$BF$14:$BG$28,2,FALSE)</f>
        <v>1.89</v>
      </c>
      <c r="X235" s="71">
        <f>VLOOKUP($A235,'BASE LOSS COSTS'!$BI$14:$BJ$28,2,FALSE)</f>
        <v>2.52</v>
      </c>
      <c r="Y235" s="61">
        <f>VLOOKUP(A235,'BASE LOSS COSTS'!$J$55:$K$69,2)</f>
        <v>25</v>
      </c>
      <c r="Z235" s="61">
        <f>VLOOKUP(A235,'BASE LOSS COSTS'!$Y$55:$Z$69,2)</f>
        <v>20</v>
      </c>
      <c r="AA235" s="61">
        <f>VLOOKUP(A235,'BASE LOSS COSTS'!$P$14:$Q$28,2)</f>
        <v>137</v>
      </c>
      <c r="AB235" s="71">
        <f>VLOOKUP($A235,'BASE LOSS COSTS'!$BL$14:$BM$28,2,FALSE)</f>
        <v>0.63</v>
      </c>
      <c r="AC235" s="71">
        <f>VLOOKUP($A235,'BASE LOSS COSTS'!$BO$14:$BP$28,2,FALSE)</f>
        <v>1.26</v>
      </c>
      <c r="AD235" s="71">
        <f>VLOOKUP($A235,'BASE LOSS COSTS'!$BR$14:$BS$28,2,FALSE)</f>
        <v>1.89</v>
      </c>
      <c r="AE235" s="61">
        <f>VLOOKUP(A235,'BASE LOSS COSTS'!$M$55:$N$69,2)</f>
        <v>3</v>
      </c>
      <c r="AF235" s="61">
        <f>VLOOKUP(A235,'BASE LOSS COSTS'!$S$14:$T$28,2)</f>
        <v>55</v>
      </c>
      <c r="AG235" s="71">
        <f>VLOOKUP($A235,'BASE LOSS COSTS'!$BU$14:$BV$28,2,FALSE)</f>
        <v>6.93</v>
      </c>
      <c r="AH235" s="71">
        <f>VLOOKUP($A235,'BASE LOSS COSTS'!$BX$14:$BY$28,2,FALSE)</f>
        <v>8.19</v>
      </c>
      <c r="AI235" s="71">
        <f>VLOOKUP($A235,'BASE LOSS COSTS'!$CA$14:$CB$28,2,FALSE)</f>
        <v>9.4499999999999993</v>
      </c>
      <c r="AJ235" s="61">
        <f>VLOOKUP(A235,'BASE LOSS COSTS'!$P$55:$Q$69,2)</f>
        <v>2</v>
      </c>
      <c r="AK235" s="61">
        <f>VLOOKUP(A235,'BASE LOSS COSTS'!$V$14:$W$28,2)</f>
        <v>452</v>
      </c>
      <c r="AL235" s="71">
        <f>VLOOKUP($A235,'BASE LOSS COSTS'!$CD$14:$CE$28,2,FALSE)</f>
        <v>39.06</v>
      </c>
      <c r="AM235" s="71">
        <f>VLOOKUP($A235,'BASE LOSS COSTS'!$CG$14:$CH$28,2,FALSE)</f>
        <v>44.1</v>
      </c>
      <c r="AN235" s="71">
        <f>VLOOKUP($A235,'BASE LOSS COSTS'!$CJ$14:$CK$28,2,FALSE)</f>
        <v>60.48</v>
      </c>
      <c r="AO235" s="61">
        <f>VLOOKUP(A235,'BASE LOSS COSTS'!$S$55:$T$69,2)</f>
        <v>24</v>
      </c>
      <c r="AP235" s="61">
        <f>VLOOKUP(A235,'BASE LOSS COSTS'!$A$35:$B$49,2)</f>
        <v>240</v>
      </c>
      <c r="AQ235" s="61">
        <f>VLOOKUP(A235,'BASE LOSS COSTS'!$D$35:$E$49,2)</f>
        <v>207</v>
      </c>
      <c r="AR235" s="61">
        <f>VLOOKUP(A235,'BASE LOSS COSTS'!$G$35:$H$49,2)</f>
        <v>264</v>
      </c>
      <c r="AS235" s="61">
        <f>VLOOKUP(A235,'BASE LOSS COSTS'!$J$35:$K$49,2)</f>
        <v>264</v>
      </c>
      <c r="AT235" s="61">
        <f>VLOOKUP(A235,'BASE LOSS COSTS'!$M$35:$N$49,2)</f>
        <v>228</v>
      </c>
      <c r="AU235" s="61">
        <f>VLOOKUP(A235,'BASE LOSS COSTS'!$P$35:$Q$49,2)</f>
        <v>228</v>
      </c>
      <c r="AV235" s="61">
        <f>VLOOKUP(A235,'BASE LOSS COSTS'!$S$35:$T$49,2)</f>
        <v>120</v>
      </c>
      <c r="AW235" s="61">
        <f>VLOOKUP(A235,'BASE LOSS COSTS'!$V$35:$W$49,2)</f>
        <v>120</v>
      </c>
      <c r="AX235" s="61">
        <f>VLOOKUP(A235,'BASE LOSS COSTS'!$Y$35:$Z$49,2)</f>
        <v>104</v>
      </c>
      <c r="AY235" s="61">
        <f>VLOOKUP(A235,'BASE LOSS COSTS'!$AB$35:$AC$49,2)</f>
        <v>104</v>
      </c>
      <c r="AZ235" s="61">
        <f>VLOOKUP(A235,'BASE LOSS COSTS'!$AE$35:$AF$49,2)</f>
        <v>173</v>
      </c>
      <c r="BA235" s="61">
        <f>VLOOKUP(A235,'BASE LOSS COSTS'!$AH$35:$AI$49,2)</f>
        <v>268</v>
      </c>
      <c r="BB235" s="61">
        <f>VLOOKUP(A235,'BASE LOSS COSTS'!$AK$35:$AL$49,2)</f>
        <v>268</v>
      </c>
      <c r="BC235" s="61">
        <f>VLOOKUP(A235,'BASE LOSS COSTS'!$AN$35:$AO$49,2)</f>
        <v>80</v>
      </c>
      <c r="BD235" s="61">
        <f>VLOOKUP(A235,'BASE LOSS COSTS'!$AQ$35:$AR$49,2)</f>
        <v>80</v>
      </c>
      <c r="BE235" s="61">
        <f>VLOOKUP(A235,'BASE LOSS COSTS'!$AT$35:$AU$49,2)</f>
        <v>276</v>
      </c>
      <c r="BF235" s="61">
        <f>VLOOKUP(A235,'BASE LOSS COSTS'!$AW$35:$AX$49,2,FALSE)</f>
        <v>238</v>
      </c>
      <c r="BG235" s="61">
        <f>VLOOKUP(A235,'BASE LOSS COSTS'!$AZ$35:$BA$49,2)</f>
        <v>207</v>
      </c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9"/>
      <c r="CG235" s="39"/>
    </row>
    <row r="236" spans="1:85">
      <c r="A236" s="41">
        <v>117</v>
      </c>
      <c r="B236" s="41">
        <v>66014</v>
      </c>
      <c r="C236" s="49">
        <f>VLOOKUP(A236,'BASE LOSS COSTS'!$A$14:$B$28,2)</f>
        <v>130</v>
      </c>
      <c r="D236" s="70">
        <f>VLOOKUP($A236,'BASE LOSS COSTS'!$Y$14:$Z$28,2,FALSE)</f>
        <v>0.63</v>
      </c>
      <c r="E236" s="70">
        <f>VLOOKUP($A236,'BASE LOSS COSTS'!$AB$14:$AC$28,2,FALSE)</f>
        <v>1.26</v>
      </c>
      <c r="F236" s="70">
        <f>VLOOKUP($A236,'BASE LOSS COSTS'!$AE$14:$AF$28,2,FALSE)</f>
        <v>1.89</v>
      </c>
      <c r="G236" s="49">
        <f>VLOOKUP(A236,'BASE LOSS COSTS'!$A$55:$B$69,2)</f>
        <v>4</v>
      </c>
      <c r="H236" s="61">
        <f>VLOOKUP(A236,'BASE LOSS COSTS'!$D$14:$E$28,2)</f>
        <v>151</v>
      </c>
      <c r="I236" s="61">
        <f>VLOOKUP($A236,'BASE LOSS COSTS'!$AH$14:$AI$28,2,FALSE)</f>
        <v>1</v>
      </c>
      <c r="J236" s="61">
        <f>VLOOKUP($A236,'BASE LOSS COSTS'!$AK$14:$AL$28,2,FALSE)</f>
        <v>2</v>
      </c>
      <c r="K236" s="61">
        <f>VLOOKUP($A236,'BASE LOSS COSTS'!$AN$14:$AO$28,2,FALSE)</f>
        <v>3</v>
      </c>
      <c r="L236" s="61">
        <f>VLOOKUP($A236,'BASE LOSS COSTS'!$AQ$14:$AR$28,2,FALSE)</f>
        <v>5</v>
      </c>
      <c r="M236" s="61">
        <f>VLOOKUP(A236,'BASE LOSS COSTS'!$G$14:$H$28,2)</f>
        <v>124</v>
      </c>
      <c r="N236" s="71">
        <f>VLOOKUP($A236,'BASE LOSS COSTS'!$AT$14:$AU$28,2,FALSE)</f>
        <v>0.62</v>
      </c>
      <c r="O236" s="71">
        <f>VLOOKUP($A236,'BASE LOSS COSTS'!$AW$14:$AX$28,2,FALSE)</f>
        <v>1.25</v>
      </c>
      <c r="P236" s="71">
        <f>VLOOKUP($A236,'BASE LOSS COSTS'!$AZ$14:$BA$28,2,FALSE)</f>
        <v>1.87</v>
      </c>
      <c r="Q236" s="49">
        <f>VLOOKUP(A236,'BASE LOSS COSTS'!$D$55:$E$69,2)</f>
        <v>13</v>
      </c>
      <c r="R236" s="49">
        <f>VLOOKUP(A236,'BASE LOSS COSTS'!$V$55:$W$69,2)</f>
        <v>9</v>
      </c>
      <c r="S236" s="61">
        <f>VLOOKUP(A236,'BASE LOSS COSTS'!$J$14:$K$28,2)</f>
        <v>153</v>
      </c>
      <c r="T236" s="49">
        <f>VLOOKUP(A236,'BASE LOSS COSTS'!$G$55:$H$69,2)</f>
        <v>9</v>
      </c>
      <c r="U236" s="61">
        <f>VLOOKUP(A236,'BASE LOSS COSTS'!$M$14:$N$28,2)</f>
        <v>576</v>
      </c>
      <c r="V236" s="71">
        <f>VLOOKUP($A236,'BASE LOSS COSTS'!$BC$14:$BD$28,2,FALSE)</f>
        <v>1.26</v>
      </c>
      <c r="W236" s="71">
        <f>VLOOKUP($A236,'BASE LOSS COSTS'!$BF$14:$BG$28,2,FALSE)</f>
        <v>1.89</v>
      </c>
      <c r="X236" s="71">
        <f>VLOOKUP($A236,'BASE LOSS COSTS'!$BI$14:$BJ$28,2,FALSE)</f>
        <v>2.52</v>
      </c>
      <c r="Y236" s="61">
        <f>VLOOKUP(A236,'BASE LOSS COSTS'!$J$55:$K$69,2)</f>
        <v>25</v>
      </c>
      <c r="Z236" s="61">
        <f>VLOOKUP(A236,'BASE LOSS COSTS'!$Y$55:$Z$69,2)</f>
        <v>20</v>
      </c>
      <c r="AA236" s="61">
        <f>VLOOKUP(A236,'BASE LOSS COSTS'!$P$14:$Q$28,2)</f>
        <v>137</v>
      </c>
      <c r="AB236" s="71">
        <f>VLOOKUP($A236,'BASE LOSS COSTS'!$BL$14:$BM$28,2,FALSE)</f>
        <v>0.63</v>
      </c>
      <c r="AC236" s="71">
        <f>VLOOKUP($A236,'BASE LOSS COSTS'!$BO$14:$BP$28,2,FALSE)</f>
        <v>1.26</v>
      </c>
      <c r="AD236" s="71">
        <f>VLOOKUP($A236,'BASE LOSS COSTS'!$BR$14:$BS$28,2,FALSE)</f>
        <v>1.89</v>
      </c>
      <c r="AE236" s="61">
        <f>VLOOKUP(A236,'BASE LOSS COSTS'!$M$55:$N$69,2)</f>
        <v>3</v>
      </c>
      <c r="AF236" s="61">
        <f>VLOOKUP(A236,'BASE LOSS COSTS'!$S$14:$T$28,2)</f>
        <v>55</v>
      </c>
      <c r="AG236" s="71">
        <f>VLOOKUP($A236,'BASE LOSS COSTS'!$BU$14:$BV$28,2,FALSE)</f>
        <v>6.93</v>
      </c>
      <c r="AH236" s="71">
        <f>VLOOKUP($A236,'BASE LOSS COSTS'!$BX$14:$BY$28,2,FALSE)</f>
        <v>8.19</v>
      </c>
      <c r="AI236" s="71">
        <f>VLOOKUP($A236,'BASE LOSS COSTS'!$CA$14:$CB$28,2,FALSE)</f>
        <v>9.4499999999999993</v>
      </c>
      <c r="AJ236" s="61">
        <f>VLOOKUP(A236,'BASE LOSS COSTS'!$P$55:$Q$69,2)</f>
        <v>2</v>
      </c>
      <c r="AK236" s="61">
        <f>VLOOKUP(A236,'BASE LOSS COSTS'!$V$14:$W$28,2)</f>
        <v>452</v>
      </c>
      <c r="AL236" s="71">
        <f>VLOOKUP($A236,'BASE LOSS COSTS'!$CD$14:$CE$28,2,FALSE)</f>
        <v>39.06</v>
      </c>
      <c r="AM236" s="71">
        <f>VLOOKUP($A236,'BASE LOSS COSTS'!$CG$14:$CH$28,2,FALSE)</f>
        <v>44.1</v>
      </c>
      <c r="AN236" s="71">
        <f>VLOOKUP($A236,'BASE LOSS COSTS'!$CJ$14:$CK$28,2,FALSE)</f>
        <v>60.48</v>
      </c>
      <c r="AO236" s="61">
        <f>VLOOKUP(A236,'BASE LOSS COSTS'!$S$55:$T$69,2)</f>
        <v>24</v>
      </c>
      <c r="AP236" s="61">
        <f>VLOOKUP(A236,'BASE LOSS COSTS'!$A$35:$B$49,2)</f>
        <v>240</v>
      </c>
      <c r="AQ236" s="61">
        <f>VLOOKUP(A236,'BASE LOSS COSTS'!$D$35:$E$49,2)</f>
        <v>207</v>
      </c>
      <c r="AR236" s="61">
        <f>VLOOKUP(A236,'BASE LOSS COSTS'!$G$35:$H$49,2)</f>
        <v>264</v>
      </c>
      <c r="AS236" s="61">
        <f>VLOOKUP(A236,'BASE LOSS COSTS'!$J$35:$K$49,2)</f>
        <v>264</v>
      </c>
      <c r="AT236" s="61">
        <f>VLOOKUP(A236,'BASE LOSS COSTS'!$M$35:$N$49,2)</f>
        <v>228</v>
      </c>
      <c r="AU236" s="61">
        <f>VLOOKUP(A236,'BASE LOSS COSTS'!$P$35:$Q$49,2)</f>
        <v>228</v>
      </c>
      <c r="AV236" s="61">
        <f>VLOOKUP(A236,'BASE LOSS COSTS'!$S$35:$T$49,2)</f>
        <v>120</v>
      </c>
      <c r="AW236" s="61">
        <f>VLOOKUP(A236,'BASE LOSS COSTS'!$V$35:$W$49,2)</f>
        <v>120</v>
      </c>
      <c r="AX236" s="61">
        <f>VLOOKUP(A236,'BASE LOSS COSTS'!$Y$35:$Z$49,2)</f>
        <v>104</v>
      </c>
      <c r="AY236" s="61">
        <f>VLOOKUP(A236,'BASE LOSS COSTS'!$AB$35:$AC$49,2)</f>
        <v>104</v>
      </c>
      <c r="AZ236" s="61">
        <f>VLOOKUP(A236,'BASE LOSS COSTS'!$AE$35:$AF$49,2)</f>
        <v>173</v>
      </c>
      <c r="BA236" s="61">
        <f>VLOOKUP(A236,'BASE LOSS COSTS'!$AH$35:$AI$49,2)</f>
        <v>268</v>
      </c>
      <c r="BB236" s="61">
        <f>VLOOKUP(A236,'BASE LOSS COSTS'!$AK$35:$AL$49,2)</f>
        <v>268</v>
      </c>
      <c r="BC236" s="61">
        <f>VLOOKUP(A236,'BASE LOSS COSTS'!$AN$35:$AO$49,2)</f>
        <v>80</v>
      </c>
      <c r="BD236" s="61">
        <f>VLOOKUP(A236,'BASE LOSS COSTS'!$AQ$35:$AR$49,2)</f>
        <v>80</v>
      </c>
      <c r="BE236" s="61">
        <f>VLOOKUP(A236,'BASE LOSS COSTS'!$AT$35:$AU$49,2)</f>
        <v>276</v>
      </c>
      <c r="BF236" s="61">
        <f>VLOOKUP(A236,'BASE LOSS COSTS'!$AW$35:$AX$49,2,FALSE)</f>
        <v>238</v>
      </c>
      <c r="BG236" s="61">
        <f>VLOOKUP(A236,'BASE LOSS COSTS'!$AZ$35:$BA$49,2)</f>
        <v>207</v>
      </c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9"/>
      <c r="CG236" s="39"/>
    </row>
    <row r="237" spans="1:85">
      <c r="A237" s="41">
        <v>117</v>
      </c>
      <c r="B237" s="41">
        <v>66015</v>
      </c>
      <c r="C237" s="49">
        <f>VLOOKUP(A237,'BASE LOSS COSTS'!$A$14:$B$28,2)</f>
        <v>130</v>
      </c>
      <c r="D237" s="70">
        <f>VLOOKUP($A237,'BASE LOSS COSTS'!$Y$14:$Z$28,2,FALSE)</f>
        <v>0.63</v>
      </c>
      <c r="E237" s="70">
        <f>VLOOKUP($A237,'BASE LOSS COSTS'!$AB$14:$AC$28,2,FALSE)</f>
        <v>1.26</v>
      </c>
      <c r="F237" s="70">
        <f>VLOOKUP($A237,'BASE LOSS COSTS'!$AE$14:$AF$28,2,FALSE)</f>
        <v>1.89</v>
      </c>
      <c r="G237" s="49">
        <f>VLOOKUP(A237,'BASE LOSS COSTS'!$A$55:$B$69,2)</f>
        <v>4</v>
      </c>
      <c r="H237" s="61">
        <f>VLOOKUP(A237,'BASE LOSS COSTS'!$D$14:$E$28,2)</f>
        <v>151</v>
      </c>
      <c r="I237" s="61">
        <f>VLOOKUP($A237,'BASE LOSS COSTS'!$AH$14:$AI$28,2,FALSE)</f>
        <v>1</v>
      </c>
      <c r="J237" s="61">
        <f>VLOOKUP($A237,'BASE LOSS COSTS'!$AK$14:$AL$28,2,FALSE)</f>
        <v>2</v>
      </c>
      <c r="K237" s="61">
        <f>VLOOKUP($A237,'BASE LOSS COSTS'!$AN$14:$AO$28,2,FALSE)</f>
        <v>3</v>
      </c>
      <c r="L237" s="61">
        <f>VLOOKUP($A237,'BASE LOSS COSTS'!$AQ$14:$AR$28,2,FALSE)</f>
        <v>5</v>
      </c>
      <c r="M237" s="61">
        <f>VLOOKUP(A237,'BASE LOSS COSTS'!$G$14:$H$28,2)</f>
        <v>124</v>
      </c>
      <c r="N237" s="71">
        <f>VLOOKUP($A237,'BASE LOSS COSTS'!$AT$14:$AU$28,2,FALSE)</f>
        <v>0.62</v>
      </c>
      <c r="O237" s="71">
        <f>VLOOKUP($A237,'BASE LOSS COSTS'!$AW$14:$AX$28,2,FALSE)</f>
        <v>1.25</v>
      </c>
      <c r="P237" s="71">
        <f>VLOOKUP($A237,'BASE LOSS COSTS'!$AZ$14:$BA$28,2,FALSE)</f>
        <v>1.87</v>
      </c>
      <c r="Q237" s="49">
        <f>VLOOKUP(A237,'BASE LOSS COSTS'!$D$55:$E$69,2)</f>
        <v>13</v>
      </c>
      <c r="R237" s="49">
        <f>VLOOKUP(A237,'BASE LOSS COSTS'!$V$55:$W$69,2)</f>
        <v>9</v>
      </c>
      <c r="S237" s="61">
        <f>VLOOKUP(A237,'BASE LOSS COSTS'!$J$14:$K$28,2)</f>
        <v>153</v>
      </c>
      <c r="T237" s="49">
        <f>VLOOKUP(A237,'BASE LOSS COSTS'!$G$55:$H$69,2)</f>
        <v>9</v>
      </c>
      <c r="U237" s="61">
        <f>VLOOKUP(A237,'BASE LOSS COSTS'!$M$14:$N$28,2)</f>
        <v>576</v>
      </c>
      <c r="V237" s="71">
        <f>VLOOKUP($A237,'BASE LOSS COSTS'!$BC$14:$BD$28,2,FALSE)</f>
        <v>1.26</v>
      </c>
      <c r="W237" s="71">
        <f>VLOOKUP($A237,'BASE LOSS COSTS'!$BF$14:$BG$28,2,FALSE)</f>
        <v>1.89</v>
      </c>
      <c r="X237" s="71">
        <f>VLOOKUP($A237,'BASE LOSS COSTS'!$BI$14:$BJ$28,2,FALSE)</f>
        <v>2.52</v>
      </c>
      <c r="Y237" s="61">
        <f>VLOOKUP(A237,'BASE LOSS COSTS'!$J$55:$K$69,2)</f>
        <v>25</v>
      </c>
      <c r="Z237" s="61">
        <f>VLOOKUP(A237,'BASE LOSS COSTS'!$Y$55:$Z$69,2)</f>
        <v>20</v>
      </c>
      <c r="AA237" s="61">
        <f>VLOOKUP(A237,'BASE LOSS COSTS'!$P$14:$Q$28,2)</f>
        <v>137</v>
      </c>
      <c r="AB237" s="71">
        <f>VLOOKUP($A237,'BASE LOSS COSTS'!$BL$14:$BM$28,2,FALSE)</f>
        <v>0.63</v>
      </c>
      <c r="AC237" s="71">
        <f>VLOOKUP($A237,'BASE LOSS COSTS'!$BO$14:$BP$28,2,FALSE)</f>
        <v>1.26</v>
      </c>
      <c r="AD237" s="71">
        <f>VLOOKUP($A237,'BASE LOSS COSTS'!$BR$14:$BS$28,2,FALSE)</f>
        <v>1.89</v>
      </c>
      <c r="AE237" s="61">
        <f>VLOOKUP(A237,'BASE LOSS COSTS'!$M$55:$N$69,2)</f>
        <v>3</v>
      </c>
      <c r="AF237" s="61">
        <f>VLOOKUP(A237,'BASE LOSS COSTS'!$S$14:$T$28,2)</f>
        <v>55</v>
      </c>
      <c r="AG237" s="71">
        <f>VLOOKUP($A237,'BASE LOSS COSTS'!$BU$14:$BV$28,2,FALSE)</f>
        <v>6.93</v>
      </c>
      <c r="AH237" s="71">
        <f>VLOOKUP($A237,'BASE LOSS COSTS'!$BX$14:$BY$28,2,FALSE)</f>
        <v>8.19</v>
      </c>
      <c r="AI237" s="71">
        <f>VLOOKUP($A237,'BASE LOSS COSTS'!$CA$14:$CB$28,2,FALSE)</f>
        <v>9.4499999999999993</v>
      </c>
      <c r="AJ237" s="61">
        <f>VLOOKUP(A237,'BASE LOSS COSTS'!$P$55:$Q$69,2)</f>
        <v>2</v>
      </c>
      <c r="AK237" s="61">
        <f>VLOOKUP(A237,'BASE LOSS COSTS'!$V$14:$W$28,2)</f>
        <v>452</v>
      </c>
      <c r="AL237" s="71">
        <f>VLOOKUP($A237,'BASE LOSS COSTS'!$CD$14:$CE$28,2,FALSE)</f>
        <v>39.06</v>
      </c>
      <c r="AM237" s="71">
        <f>VLOOKUP($A237,'BASE LOSS COSTS'!$CG$14:$CH$28,2,FALSE)</f>
        <v>44.1</v>
      </c>
      <c r="AN237" s="71">
        <f>VLOOKUP($A237,'BASE LOSS COSTS'!$CJ$14:$CK$28,2,FALSE)</f>
        <v>60.48</v>
      </c>
      <c r="AO237" s="61">
        <f>VLOOKUP(A237,'BASE LOSS COSTS'!$S$55:$T$69,2)</f>
        <v>24</v>
      </c>
      <c r="AP237" s="61">
        <f>VLOOKUP(A237,'BASE LOSS COSTS'!$A$35:$B$49,2)</f>
        <v>240</v>
      </c>
      <c r="AQ237" s="61">
        <f>VLOOKUP(A237,'BASE LOSS COSTS'!$D$35:$E$49,2)</f>
        <v>207</v>
      </c>
      <c r="AR237" s="61">
        <f>VLOOKUP(A237,'BASE LOSS COSTS'!$G$35:$H$49,2)</f>
        <v>264</v>
      </c>
      <c r="AS237" s="61">
        <f>VLOOKUP(A237,'BASE LOSS COSTS'!$J$35:$K$49,2)</f>
        <v>264</v>
      </c>
      <c r="AT237" s="61">
        <f>VLOOKUP(A237,'BASE LOSS COSTS'!$M$35:$N$49,2)</f>
        <v>228</v>
      </c>
      <c r="AU237" s="61">
        <f>VLOOKUP(A237,'BASE LOSS COSTS'!$P$35:$Q$49,2)</f>
        <v>228</v>
      </c>
      <c r="AV237" s="61">
        <f>VLOOKUP(A237,'BASE LOSS COSTS'!$S$35:$T$49,2)</f>
        <v>120</v>
      </c>
      <c r="AW237" s="61">
        <f>VLOOKUP(A237,'BASE LOSS COSTS'!$V$35:$W$49,2)</f>
        <v>120</v>
      </c>
      <c r="AX237" s="61">
        <f>VLOOKUP(A237,'BASE LOSS COSTS'!$Y$35:$Z$49,2)</f>
        <v>104</v>
      </c>
      <c r="AY237" s="61">
        <f>VLOOKUP(A237,'BASE LOSS COSTS'!$AB$35:$AC$49,2)</f>
        <v>104</v>
      </c>
      <c r="AZ237" s="61">
        <f>VLOOKUP(A237,'BASE LOSS COSTS'!$AE$35:$AF$49,2)</f>
        <v>173</v>
      </c>
      <c r="BA237" s="61">
        <f>VLOOKUP(A237,'BASE LOSS COSTS'!$AH$35:$AI$49,2)</f>
        <v>268</v>
      </c>
      <c r="BB237" s="61">
        <f>VLOOKUP(A237,'BASE LOSS COSTS'!$AK$35:$AL$49,2)</f>
        <v>268</v>
      </c>
      <c r="BC237" s="61">
        <f>VLOOKUP(A237,'BASE LOSS COSTS'!$AN$35:$AO$49,2)</f>
        <v>80</v>
      </c>
      <c r="BD237" s="61">
        <f>VLOOKUP(A237,'BASE LOSS COSTS'!$AQ$35:$AR$49,2)</f>
        <v>80</v>
      </c>
      <c r="BE237" s="61">
        <f>VLOOKUP(A237,'BASE LOSS COSTS'!$AT$35:$AU$49,2)</f>
        <v>276</v>
      </c>
      <c r="BF237" s="61">
        <f>VLOOKUP(A237,'BASE LOSS COSTS'!$AW$35:$AX$49,2,FALSE)</f>
        <v>238</v>
      </c>
      <c r="BG237" s="61">
        <f>VLOOKUP(A237,'BASE LOSS COSTS'!$AZ$35:$BA$49,2)</f>
        <v>207</v>
      </c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9"/>
      <c r="CG237" s="39"/>
    </row>
    <row r="238" spans="1:85">
      <c r="A238" s="41">
        <v>117</v>
      </c>
      <c r="B238" s="41">
        <v>66016</v>
      </c>
      <c r="C238" s="49">
        <f>VLOOKUP(A238,'BASE LOSS COSTS'!$A$14:$B$28,2)</f>
        <v>130</v>
      </c>
      <c r="D238" s="70">
        <f>VLOOKUP($A238,'BASE LOSS COSTS'!$Y$14:$Z$28,2,FALSE)</f>
        <v>0.63</v>
      </c>
      <c r="E238" s="70">
        <f>VLOOKUP($A238,'BASE LOSS COSTS'!$AB$14:$AC$28,2,FALSE)</f>
        <v>1.26</v>
      </c>
      <c r="F238" s="70">
        <f>VLOOKUP($A238,'BASE LOSS COSTS'!$AE$14:$AF$28,2,FALSE)</f>
        <v>1.89</v>
      </c>
      <c r="G238" s="49">
        <f>VLOOKUP(A238,'BASE LOSS COSTS'!$A$55:$B$69,2)</f>
        <v>4</v>
      </c>
      <c r="H238" s="61">
        <f>VLOOKUP(A238,'BASE LOSS COSTS'!$D$14:$E$28,2)</f>
        <v>151</v>
      </c>
      <c r="I238" s="61">
        <f>VLOOKUP($A238,'BASE LOSS COSTS'!$AH$14:$AI$28,2,FALSE)</f>
        <v>1</v>
      </c>
      <c r="J238" s="61">
        <f>VLOOKUP($A238,'BASE LOSS COSTS'!$AK$14:$AL$28,2,FALSE)</f>
        <v>2</v>
      </c>
      <c r="K238" s="61">
        <f>VLOOKUP($A238,'BASE LOSS COSTS'!$AN$14:$AO$28,2,FALSE)</f>
        <v>3</v>
      </c>
      <c r="L238" s="61">
        <f>VLOOKUP($A238,'BASE LOSS COSTS'!$AQ$14:$AR$28,2,FALSE)</f>
        <v>5</v>
      </c>
      <c r="M238" s="61">
        <f>VLOOKUP(A238,'BASE LOSS COSTS'!$G$14:$H$28,2)</f>
        <v>124</v>
      </c>
      <c r="N238" s="71">
        <f>VLOOKUP($A238,'BASE LOSS COSTS'!$AT$14:$AU$28,2,FALSE)</f>
        <v>0.62</v>
      </c>
      <c r="O238" s="71">
        <f>VLOOKUP($A238,'BASE LOSS COSTS'!$AW$14:$AX$28,2,FALSE)</f>
        <v>1.25</v>
      </c>
      <c r="P238" s="71">
        <f>VLOOKUP($A238,'BASE LOSS COSTS'!$AZ$14:$BA$28,2,FALSE)</f>
        <v>1.87</v>
      </c>
      <c r="Q238" s="49">
        <f>VLOOKUP(A238,'BASE LOSS COSTS'!$D$55:$E$69,2)</f>
        <v>13</v>
      </c>
      <c r="R238" s="49">
        <f>VLOOKUP(A238,'BASE LOSS COSTS'!$V$55:$W$69,2)</f>
        <v>9</v>
      </c>
      <c r="S238" s="61">
        <f>VLOOKUP(A238,'BASE LOSS COSTS'!$J$14:$K$28,2)</f>
        <v>153</v>
      </c>
      <c r="T238" s="49">
        <f>VLOOKUP(A238,'BASE LOSS COSTS'!$G$55:$H$69,2)</f>
        <v>9</v>
      </c>
      <c r="U238" s="61">
        <f>VLOOKUP(A238,'BASE LOSS COSTS'!$M$14:$N$28,2)</f>
        <v>576</v>
      </c>
      <c r="V238" s="71">
        <f>VLOOKUP($A238,'BASE LOSS COSTS'!$BC$14:$BD$28,2,FALSE)</f>
        <v>1.26</v>
      </c>
      <c r="W238" s="71">
        <f>VLOOKUP($A238,'BASE LOSS COSTS'!$BF$14:$BG$28,2,FALSE)</f>
        <v>1.89</v>
      </c>
      <c r="X238" s="71">
        <f>VLOOKUP($A238,'BASE LOSS COSTS'!$BI$14:$BJ$28,2,FALSE)</f>
        <v>2.52</v>
      </c>
      <c r="Y238" s="61">
        <f>VLOOKUP(A238,'BASE LOSS COSTS'!$J$55:$K$69,2)</f>
        <v>25</v>
      </c>
      <c r="Z238" s="61">
        <f>VLOOKUP(A238,'BASE LOSS COSTS'!$Y$55:$Z$69,2)</f>
        <v>20</v>
      </c>
      <c r="AA238" s="61">
        <f>VLOOKUP(A238,'BASE LOSS COSTS'!$P$14:$Q$28,2)</f>
        <v>137</v>
      </c>
      <c r="AB238" s="71">
        <f>VLOOKUP($A238,'BASE LOSS COSTS'!$BL$14:$BM$28,2,FALSE)</f>
        <v>0.63</v>
      </c>
      <c r="AC238" s="71">
        <f>VLOOKUP($A238,'BASE LOSS COSTS'!$BO$14:$BP$28,2,FALSE)</f>
        <v>1.26</v>
      </c>
      <c r="AD238" s="71">
        <f>VLOOKUP($A238,'BASE LOSS COSTS'!$BR$14:$BS$28,2,FALSE)</f>
        <v>1.89</v>
      </c>
      <c r="AE238" s="61">
        <f>VLOOKUP(A238,'BASE LOSS COSTS'!$M$55:$N$69,2)</f>
        <v>3</v>
      </c>
      <c r="AF238" s="61">
        <f>VLOOKUP(A238,'BASE LOSS COSTS'!$S$14:$T$28,2)</f>
        <v>55</v>
      </c>
      <c r="AG238" s="71">
        <f>VLOOKUP($A238,'BASE LOSS COSTS'!$BU$14:$BV$28,2,FALSE)</f>
        <v>6.93</v>
      </c>
      <c r="AH238" s="71">
        <f>VLOOKUP($A238,'BASE LOSS COSTS'!$BX$14:$BY$28,2,FALSE)</f>
        <v>8.19</v>
      </c>
      <c r="AI238" s="71">
        <f>VLOOKUP($A238,'BASE LOSS COSTS'!$CA$14:$CB$28,2,FALSE)</f>
        <v>9.4499999999999993</v>
      </c>
      <c r="AJ238" s="61">
        <f>VLOOKUP(A238,'BASE LOSS COSTS'!$P$55:$Q$69,2)</f>
        <v>2</v>
      </c>
      <c r="AK238" s="61">
        <f>VLOOKUP(A238,'BASE LOSS COSTS'!$V$14:$W$28,2)</f>
        <v>452</v>
      </c>
      <c r="AL238" s="71">
        <f>VLOOKUP($A238,'BASE LOSS COSTS'!$CD$14:$CE$28,2,FALSE)</f>
        <v>39.06</v>
      </c>
      <c r="AM238" s="71">
        <f>VLOOKUP($A238,'BASE LOSS COSTS'!$CG$14:$CH$28,2,FALSE)</f>
        <v>44.1</v>
      </c>
      <c r="AN238" s="71">
        <f>VLOOKUP($A238,'BASE LOSS COSTS'!$CJ$14:$CK$28,2,FALSE)</f>
        <v>60.48</v>
      </c>
      <c r="AO238" s="61">
        <f>VLOOKUP(A238,'BASE LOSS COSTS'!$S$55:$T$69,2)</f>
        <v>24</v>
      </c>
      <c r="AP238" s="61">
        <f>VLOOKUP(A238,'BASE LOSS COSTS'!$A$35:$B$49,2)</f>
        <v>240</v>
      </c>
      <c r="AQ238" s="61">
        <f>VLOOKUP(A238,'BASE LOSS COSTS'!$D$35:$E$49,2)</f>
        <v>207</v>
      </c>
      <c r="AR238" s="61">
        <f>VLOOKUP(A238,'BASE LOSS COSTS'!$G$35:$H$49,2)</f>
        <v>264</v>
      </c>
      <c r="AS238" s="61">
        <f>VLOOKUP(A238,'BASE LOSS COSTS'!$J$35:$K$49,2)</f>
        <v>264</v>
      </c>
      <c r="AT238" s="61">
        <f>VLOOKUP(A238,'BASE LOSS COSTS'!$M$35:$N$49,2)</f>
        <v>228</v>
      </c>
      <c r="AU238" s="61">
        <f>VLOOKUP(A238,'BASE LOSS COSTS'!$P$35:$Q$49,2)</f>
        <v>228</v>
      </c>
      <c r="AV238" s="61">
        <f>VLOOKUP(A238,'BASE LOSS COSTS'!$S$35:$T$49,2)</f>
        <v>120</v>
      </c>
      <c r="AW238" s="61">
        <f>VLOOKUP(A238,'BASE LOSS COSTS'!$V$35:$W$49,2)</f>
        <v>120</v>
      </c>
      <c r="AX238" s="61">
        <f>VLOOKUP(A238,'BASE LOSS COSTS'!$Y$35:$Z$49,2)</f>
        <v>104</v>
      </c>
      <c r="AY238" s="61">
        <f>VLOOKUP(A238,'BASE LOSS COSTS'!$AB$35:$AC$49,2)</f>
        <v>104</v>
      </c>
      <c r="AZ238" s="61">
        <f>VLOOKUP(A238,'BASE LOSS COSTS'!$AE$35:$AF$49,2)</f>
        <v>173</v>
      </c>
      <c r="BA238" s="61">
        <f>VLOOKUP(A238,'BASE LOSS COSTS'!$AH$35:$AI$49,2)</f>
        <v>268</v>
      </c>
      <c r="BB238" s="61">
        <f>VLOOKUP(A238,'BASE LOSS COSTS'!$AK$35:$AL$49,2)</f>
        <v>268</v>
      </c>
      <c r="BC238" s="61">
        <f>VLOOKUP(A238,'BASE LOSS COSTS'!$AN$35:$AO$49,2)</f>
        <v>80</v>
      </c>
      <c r="BD238" s="61">
        <f>VLOOKUP(A238,'BASE LOSS COSTS'!$AQ$35:$AR$49,2)</f>
        <v>80</v>
      </c>
      <c r="BE238" s="61">
        <f>VLOOKUP(A238,'BASE LOSS COSTS'!$AT$35:$AU$49,2)</f>
        <v>276</v>
      </c>
      <c r="BF238" s="61">
        <f>VLOOKUP(A238,'BASE LOSS COSTS'!$AW$35:$AX$49,2,FALSE)</f>
        <v>238</v>
      </c>
      <c r="BG238" s="61">
        <f>VLOOKUP(A238,'BASE LOSS COSTS'!$AZ$35:$BA$49,2)</f>
        <v>207</v>
      </c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9"/>
      <c r="CG238" s="39"/>
    </row>
    <row r="239" spans="1:85">
      <c r="A239" s="41">
        <v>117</v>
      </c>
      <c r="B239" s="41">
        <v>66017</v>
      </c>
      <c r="C239" s="49">
        <f>VLOOKUP(A239,'BASE LOSS COSTS'!$A$14:$B$28,2)</f>
        <v>130</v>
      </c>
      <c r="D239" s="70">
        <f>VLOOKUP($A239,'BASE LOSS COSTS'!$Y$14:$Z$28,2,FALSE)</f>
        <v>0.63</v>
      </c>
      <c r="E239" s="70">
        <f>VLOOKUP($A239,'BASE LOSS COSTS'!$AB$14:$AC$28,2,FALSE)</f>
        <v>1.26</v>
      </c>
      <c r="F239" s="70">
        <f>VLOOKUP($A239,'BASE LOSS COSTS'!$AE$14:$AF$28,2,FALSE)</f>
        <v>1.89</v>
      </c>
      <c r="G239" s="49">
        <f>VLOOKUP(A239,'BASE LOSS COSTS'!$A$55:$B$69,2)</f>
        <v>4</v>
      </c>
      <c r="H239" s="61">
        <f>VLOOKUP(A239,'BASE LOSS COSTS'!$D$14:$E$28,2)</f>
        <v>151</v>
      </c>
      <c r="I239" s="61">
        <f>VLOOKUP($A239,'BASE LOSS COSTS'!$AH$14:$AI$28,2,FALSE)</f>
        <v>1</v>
      </c>
      <c r="J239" s="61">
        <f>VLOOKUP($A239,'BASE LOSS COSTS'!$AK$14:$AL$28,2,FALSE)</f>
        <v>2</v>
      </c>
      <c r="K239" s="61">
        <f>VLOOKUP($A239,'BASE LOSS COSTS'!$AN$14:$AO$28,2,FALSE)</f>
        <v>3</v>
      </c>
      <c r="L239" s="61">
        <f>VLOOKUP($A239,'BASE LOSS COSTS'!$AQ$14:$AR$28,2,FALSE)</f>
        <v>5</v>
      </c>
      <c r="M239" s="61">
        <f>VLOOKUP(A239,'BASE LOSS COSTS'!$G$14:$H$28,2)</f>
        <v>124</v>
      </c>
      <c r="N239" s="71">
        <f>VLOOKUP($A239,'BASE LOSS COSTS'!$AT$14:$AU$28,2,FALSE)</f>
        <v>0.62</v>
      </c>
      <c r="O239" s="71">
        <f>VLOOKUP($A239,'BASE LOSS COSTS'!$AW$14:$AX$28,2,FALSE)</f>
        <v>1.25</v>
      </c>
      <c r="P239" s="71">
        <f>VLOOKUP($A239,'BASE LOSS COSTS'!$AZ$14:$BA$28,2,FALSE)</f>
        <v>1.87</v>
      </c>
      <c r="Q239" s="49">
        <f>VLOOKUP(A239,'BASE LOSS COSTS'!$D$55:$E$69,2)</f>
        <v>13</v>
      </c>
      <c r="R239" s="49">
        <f>VLOOKUP(A239,'BASE LOSS COSTS'!$V$55:$W$69,2)</f>
        <v>9</v>
      </c>
      <c r="S239" s="61">
        <f>VLOOKUP(A239,'BASE LOSS COSTS'!$J$14:$K$28,2)</f>
        <v>153</v>
      </c>
      <c r="T239" s="49">
        <f>VLOOKUP(A239,'BASE LOSS COSTS'!$G$55:$H$69,2)</f>
        <v>9</v>
      </c>
      <c r="U239" s="61">
        <f>VLOOKUP(A239,'BASE LOSS COSTS'!$M$14:$N$28,2)</f>
        <v>576</v>
      </c>
      <c r="V239" s="71">
        <f>VLOOKUP($A239,'BASE LOSS COSTS'!$BC$14:$BD$28,2,FALSE)</f>
        <v>1.26</v>
      </c>
      <c r="W239" s="71">
        <f>VLOOKUP($A239,'BASE LOSS COSTS'!$BF$14:$BG$28,2,FALSE)</f>
        <v>1.89</v>
      </c>
      <c r="X239" s="71">
        <f>VLOOKUP($A239,'BASE LOSS COSTS'!$BI$14:$BJ$28,2,FALSE)</f>
        <v>2.52</v>
      </c>
      <c r="Y239" s="61">
        <f>VLOOKUP(A239,'BASE LOSS COSTS'!$J$55:$K$69,2)</f>
        <v>25</v>
      </c>
      <c r="Z239" s="61">
        <f>VLOOKUP(A239,'BASE LOSS COSTS'!$Y$55:$Z$69,2)</f>
        <v>20</v>
      </c>
      <c r="AA239" s="61">
        <f>VLOOKUP(A239,'BASE LOSS COSTS'!$P$14:$Q$28,2)</f>
        <v>137</v>
      </c>
      <c r="AB239" s="71">
        <f>VLOOKUP($A239,'BASE LOSS COSTS'!$BL$14:$BM$28,2,FALSE)</f>
        <v>0.63</v>
      </c>
      <c r="AC239" s="71">
        <f>VLOOKUP($A239,'BASE LOSS COSTS'!$BO$14:$BP$28,2,FALSE)</f>
        <v>1.26</v>
      </c>
      <c r="AD239" s="71">
        <f>VLOOKUP($A239,'BASE LOSS COSTS'!$BR$14:$BS$28,2,FALSE)</f>
        <v>1.89</v>
      </c>
      <c r="AE239" s="61">
        <f>VLOOKUP(A239,'BASE LOSS COSTS'!$M$55:$N$69,2)</f>
        <v>3</v>
      </c>
      <c r="AF239" s="61">
        <f>VLOOKUP(A239,'BASE LOSS COSTS'!$S$14:$T$28,2)</f>
        <v>55</v>
      </c>
      <c r="AG239" s="71">
        <f>VLOOKUP($A239,'BASE LOSS COSTS'!$BU$14:$BV$28,2,FALSE)</f>
        <v>6.93</v>
      </c>
      <c r="AH239" s="71">
        <f>VLOOKUP($A239,'BASE LOSS COSTS'!$BX$14:$BY$28,2,FALSE)</f>
        <v>8.19</v>
      </c>
      <c r="AI239" s="71">
        <f>VLOOKUP($A239,'BASE LOSS COSTS'!$CA$14:$CB$28,2,FALSE)</f>
        <v>9.4499999999999993</v>
      </c>
      <c r="AJ239" s="61">
        <f>VLOOKUP(A239,'BASE LOSS COSTS'!$P$55:$Q$69,2)</f>
        <v>2</v>
      </c>
      <c r="AK239" s="61">
        <f>VLOOKUP(A239,'BASE LOSS COSTS'!$V$14:$W$28,2)</f>
        <v>452</v>
      </c>
      <c r="AL239" s="71">
        <f>VLOOKUP($A239,'BASE LOSS COSTS'!$CD$14:$CE$28,2,FALSE)</f>
        <v>39.06</v>
      </c>
      <c r="AM239" s="71">
        <f>VLOOKUP($A239,'BASE LOSS COSTS'!$CG$14:$CH$28,2,FALSE)</f>
        <v>44.1</v>
      </c>
      <c r="AN239" s="71">
        <f>VLOOKUP($A239,'BASE LOSS COSTS'!$CJ$14:$CK$28,2,FALSE)</f>
        <v>60.48</v>
      </c>
      <c r="AO239" s="61">
        <f>VLOOKUP(A239,'BASE LOSS COSTS'!$S$55:$T$69,2)</f>
        <v>24</v>
      </c>
      <c r="AP239" s="61">
        <f>VLOOKUP(A239,'BASE LOSS COSTS'!$A$35:$B$49,2)</f>
        <v>240</v>
      </c>
      <c r="AQ239" s="61">
        <f>VLOOKUP(A239,'BASE LOSS COSTS'!$D$35:$E$49,2)</f>
        <v>207</v>
      </c>
      <c r="AR239" s="61">
        <f>VLOOKUP(A239,'BASE LOSS COSTS'!$G$35:$H$49,2)</f>
        <v>264</v>
      </c>
      <c r="AS239" s="61">
        <f>VLOOKUP(A239,'BASE LOSS COSTS'!$J$35:$K$49,2)</f>
        <v>264</v>
      </c>
      <c r="AT239" s="61">
        <f>VLOOKUP(A239,'BASE LOSS COSTS'!$M$35:$N$49,2)</f>
        <v>228</v>
      </c>
      <c r="AU239" s="61">
        <f>VLOOKUP(A239,'BASE LOSS COSTS'!$P$35:$Q$49,2)</f>
        <v>228</v>
      </c>
      <c r="AV239" s="61">
        <f>VLOOKUP(A239,'BASE LOSS COSTS'!$S$35:$T$49,2)</f>
        <v>120</v>
      </c>
      <c r="AW239" s="61">
        <f>VLOOKUP(A239,'BASE LOSS COSTS'!$V$35:$W$49,2)</f>
        <v>120</v>
      </c>
      <c r="AX239" s="61">
        <f>VLOOKUP(A239,'BASE LOSS COSTS'!$Y$35:$Z$49,2)</f>
        <v>104</v>
      </c>
      <c r="AY239" s="61">
        <f>VLOOKUP(A239,'BASE LOSS COSTS'!$AB$35:$AC$49,2)</f>
        <v>104</v>
      </c>
      <c r="AZ239" s="61">
        <f>VLOOKUP(A239,'BASE LOSS COSTS'!$AE$35:$AF$49,2)</f>
        <v>173</v>
      </c>
      <c r="BA239" s="61">
        <f>VLOOKUP(A239,'BASE LOSS COSTS'!$AH$35:$AI$49,2)</f>
        <v>268</v>
      </c>
      <c r="BB239" s="61">
        <f>VLOOKUP(A239,'BASE LOSS COSTS'!$AK$35:$AL$49,2)</f>
        <v>268</v>
      </c>
      <c r="BC239" s="61">
        <f>VLOOKUP(A239,'BASE LOSS COSTS'!$AN$35:$AO$49,2)</f>
        <v>80</v>
      </c>
      <c r="BD239" s="61">
        <f>VLOOKUP(A239,'BASE LOSS COSTS'!$AQ$35:$AR$49,2)</f>
        <v>80</v>
      </c>
      <c r="BE239" s="61">
        <f>VLOOKUP(A239,'BASE LOSS COSTS'!$AT$35:$AU$49,2)</f>
        <v>276</v>
      </c>
      <c r="BF239" s="61">
        <f>VLOOKUP(A239,'BASE LOSS COSTS'!$AW$35:$AX$49,2,FALSE)</f>
        <v>238</v>
      </c>
      <c r="BG239" s="61">
        <f>VLOOKUP(A239,'BASE LOSS COSTS'!$AZ$35:$BA$49,2)</f>
        <v>207</v>
      </c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9"/>
      <c r="CG239" s="39"/>
    </row>
    <row r="240" spans="1:85">
      <c r="A240" s="41">
        <v>117</v>
      </c>
      <c r="B240" s="41">
        <v>66021</v>
      </c>
      <c r="C240" s="49">
        <f>VLOOKUP(A240,'BASE LOSS COSTS'!$A$14:$B$28,2)</f>
        <v>130</v>
      </c>
      <c r="D240" s="70">
        <f>VLOOKUP($A240,'BASE LOSS COSTS'!$Y$14:$Z$28,2,FALSE)</f>
        <v>0.63</v>
      </c>
      <c r="E240" s="70">
        <f>VLOOKUP($A240,'BASE LOSS COSTS'!$AB$14:$AC$28,2,FALSE)</f>
        <v>1.26</v>
      </c>
      <c r="F240" s="70">
        <f>VLOOKUP($A240,'BASE LOSS COSTS'!$AE$14:$AF$28,2,FALSE)</f>
        <v>1.89</v>
      </c>
      <c r="G240" s="49">
        <f>VLOOKUP(A240,'BASE LOSS COSTS'!$A$55:$B$69,2)</f>
        <v>4</v>
      </c>
      <c r="H240" s="61">
        <f>VLOOKUP(A240,'BASE LOSS COSTS'!$D$14:$E$28,2)</f>
        <v>151</v>
      </c>
      <c r="I240" s="61">
        <f>VLOOKUP($A240,'BASE LOSS COSTS'!$AH$14:$AI$28,2,FALSE)</f>
        <v>1</v>
      </c>
      <c r="J240" s="61">
        <f>VLOOKUP($A240,'BASE LOSS COSTS'!$AK$14:$AL$28,2,FALSE)</f>
        <v>2</v>
      </c>
      <c r="K240" s="61">
        <f>VLOOKUP($A240,'BASE LOSS COSTS'!$AN$14:$AO$28,2,FALSE)</f>
        <v>3</v>
      </c>
      <c r="L240" s="61">
        <f>VLOOKUP($A240,'BASE LOSS COSTS'!$AQ$14:$AR$28,2,FALSE)</f>
        <v>5</v>
      </c>
      <c r="M240" s="61">
        <f>VLOOKUP(A240,'BASE LOSS COSTS'!$G$14:$H$28,2)</f>
        <v>124</v>
      </c>
      <c r="N240" s="71">
        <f>VLOOKUP($A240,'BASE LOSS COSTS'!$AT$14:$AU$28,2,FALSE)</f>
        <v>0.62</v>
      </c>
      <c r="O240" s="71">
        <f>VLOOKUP($A240,'BASE LOSS COSTS'!$AW$14:$AX$28,2,FALSE)</f>
        <v>1.25</v>
      </c>
      <c r="P240" s="71">
        <f>VLOOKUP($A240,'BASE LOSS COSTS'!$AZ$14:$BA$28,2,FALSE)</f>
        <v>1.87</v>
      </c>
      <c r="Q240" s="49">
        <f>VLOOKUP(A240,'BASE LOSS COSTS'!$D$55:$E$69,2)</f>
        <v>13</v>
      </c>
      <c r="R240" s="49">
        <f>VLOOKUP(A240,'BASE LOSS COSTS'!$V$55:$W$69,2)</f>
        <v>9</v>
      </c>
      <c r="S240" s="61">
        <f>VLOOKUP(A240,'BASE LOSS COSTS'!$J$14:$K$28,2)</f>
        <v>153</v>
      </c>
      <c r="T240" s="49">
        <f>VLOOKUP(A240,'BASE LOSS COSTS'!$G$55:$H$69,2)</f>
        <v>9</v>
      </c>
      <c r="U240" s="61">
        <f>VLOOKUP(A240,'BASE LOSS COSTS'!$M$14:$N$28,2)</f>
        <v>576</v>
      </c>
      <c r="V240" s="71">
        <f>VLOOKUP($A240,'BASE LOSS COSTS'!$BC$14:$BD$28,2,FALSE)</f>
        <v>1.26</v>
      </c>
      <c r="W240" s="71">
        <f>VLOOKUP($A240,'BASE LOSS COSTS'!$BF$14:$BG$28,2,FALSE)</f>
        <v>1.89</v>
      </c>
      <c r="X240" s="71">
        <f>VLOOKUP($A240,'BASE LOSS COSTS'!$BI$14:$BJ$28,2,FALSE)</f>
        <v>2.52</v>
      </c>
      <c r="Y240" s="61">
        <f>VLOOKUP(A240,'BASE LOSS COSTS'!$J$55:$K$69,2)</f>
        <v>25</v>
      </c>
      <c r="Z240" s="61">
        <f>VLOOKUP(A240,'BASE LOSS COSTS'!$Y$55:$Z$69,2)</f>
        <v>20</v>
      </c>
      <c r="AA240" s="61">
        <f>VLOOKUP(A240,'BASE LOSS COSTS'!$P$14:$Q$28,2)</f>
        <v>137</v>
      </c>
      <c r="AB240" s="71">
        <f>VLOOKUP($A240,'BASE LOSS COSTS'!$BL$14:$BM$28,2,FALSE)</f>
        <v>0.63</v>
      </c>
      <c r="AC240" s="71">
        <f>VLOOKUP($A240,'BASE LOSS COSTS'!$BO$14:$BP$28,2,FALSE)</f>
        <v>1.26</v>
      </c>
      <c r="AD240" s="71">
        <f>VLOOKUP($A240,'BASE LOSS COSTS'!$BR$14:$BS$28,2,FALSE)</f>
        <v>1.89</v>
      </c>
      <c r="AE240" s="61">
        <f>VLOOKUP(A240,'BASE LOSS COSTS'!$M$55:$N$69,2)</f>
        <v>3</v>
      </c>
      <c r="AF240" s="61">
        <f>VLOOKUP(A240,'BASE LOSS COSTS'!$S$14:$T$28,2)</f>
        <v>55</v>
      </c>
      <c r="AG240" s="71">
        <f>VLOOKUP($A240,'BASE LOSS COSTS'!$BU$14:$BV$28,2,FALSE)</f>
        <v>6.93</v>
      </c>
      <c r="AH240" s="71">
        <f>VLOOKUP($A240,'BASE LOSS COSTS'!$BX$14:$BY$28,2,FALSE)</f>
        <v>8.19</v>
      </c>
      <c r="AI240" s="71">
        <f>VLOOKUP($A240,'BASE LOSS COSTS'!$CA$14:$CB$28,2,FALSE)</f>
        <v>9.4499999999999993</v>
      </c>
      <c r="AJ240" s="61">
        <f>VLOOKUP(A240,'BASE LOSS COSTS'!$P$55:$Q$69,2)</f>
        <v>2</v>
      </c>
      <c r="AK240" s="61">
        <f>VLOOKUP(A240,'BASE LOSS COSTS'!$V$14:$W$28,2)</f>
        <v>452</v>
      </c>
      <c r="AL240" s="71">
        <f>VLOOKUP($A240,'BASE LOSS COSTS'!$CD$14:$CE$28,2,FALSE)</f>
        <v>39.06</v>
      </c>
      <c r="AM240" s="71">
        <f>VLOOKUP($A240,'BASE LOSS COSTS'!$CG$14:$CH$28,2,FALSE)</f>
        <v>44.1</v>
      </c>
      <c r="AN240" s="71">
        <f>VLOOKUP($A240,'BASE LOSS COSTS'!$CJ$14:$CK$28,2,FALSE)</f>
        <v>60.48</v>
      </c>
      <c r="AO240" s="61">
        <f>VLOOKUP(A240,'BASE LOSS COSTS'!$S$55:$T$69,2)</f>
        <v>24</v>
      </c>
      <c r="AP240" s="61">
        <f>VLOOKUP(A240,'BASE LOSS COSTS'!$A$35:$B$49,2)</f>
        <v>240</v>
      </c>
      <c r="AQ240" s="61">
        <f>VLOOKUP(A240,'BASE LOSS COSTS'!$D$35:$E$49,2)</f>
        <v>207</v>
      </c>
      <c r="AR240" s="61">
        <f>VLOOKUP(A240,'BASE LOSS COSTS'!$G$35:$H$49,2)</f>
        <v>264</v>
      </c>
      <c r="AS240" s="61">
        <f>VLOOKUP(A240,'BASE LOSS COSTS'!$J$35:$K$49,2)</f>
        <v>264</v>
      </c>
      <c r="AT240" s="61">
        <f>VLOOKUP(A240,'BASE LOSS COSTS'!$M$35:$N$49,2)</f>
        <v>228</v>
      </c>
      <c r="AU240" s="61">
        <f>VLOOKUP(A240,'BASE LOSS COSTS'!$P$35:$Q$49,2)</f>
        <v>228</v>
      </c>
      <c r="AV240" s="61">
        <f>VLOOKUP(A240,'BASE LOSS COSTS'!$S$35:$T$49,2)</f>
        <v>120</v>
      </c>
      <c r="AW240" s="61">
        <f>VLOOKUP(A240,'BASE LOSS COSTS'!$V$35:$W$49,2)</f>
        <v>120</v>
      </c>
      <c r="AX240" s="61">
        <f>VLOOKUP(A240,'BASE LOSS COSTS'!$Y$35:$Z$49,2)</f>
        <v>104</v>
      </c>
      <c r="AY240" s="61">
        <f>VLOOKUP(A240,'BASE LOSS COSTS'!$AB$35:$AC$49,2)</f>
        <v>104</v>
      </c>
      <c r="AZ240" s="61">
        <f>VLOOKUP(A240,'BASE LOSS COSTS'!$AE$35:$AF$49,2)</f>
        <v>173</v>
      </c>
      <c r="BA240" s="61">
        <f>VLOOKUP(A240,'BASE LOSS COSTS'!$AH$35:$AI$49,2)</f>
        <v>268</v>
      </c>
      <c r="BB240" s="61">
        <f>VLOOKUP(A240,'BASE LOSS COSTS'!$AK$35:$AL$49,2)</f>
        <v>268</v>
      </c>
      <c r="BC240" s="61">
        <f>VLOOKUP(A240,'BASE LOSS COSTS'!$AN$35:$AO$49,2)</f>
        <v>80</v>
      </c>
      <c r="BD240" s="61">
        <f>VLOOKUP(A240,'BASE LOSS COSTS'!$AQ$35:$AR$49,2)</f>
        <v>80</v>
      </c>
      <c r="BE240" s="61">
        <f>VLOOKUP(A240,'BASE LOSS COSTS'!$AT$35:$AU$49,2)</f>
        <v>276</v>
      </c>
      <c r="BF240" s="61">
        <f>VLOOKUP(A240,'BASE LOSS COSTS'!$AW$35:$AX$49,2,FALSE)</f>
        <v>238</v>
      </c>
      <c r="BG240" s="61">
        <f>VLOOKUP(A240,'BASE LOSS COSTS'!$AZ$35:$BA$49,2)</f>
        <v>207</v>
      </c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9"/>
      <c r="CG240" s="39"/>
    </row>
    <row r="241" spans="1:85">
      <c r="A241" s="41">
        <v>117</v>
      </c>
      <c r="B241" s="41">
        <v>66023</v>
      </c>
      <c r="C241" s="49">
        <f>VLOOKUP(A241,'BASE LOSS COSTS'!$A$14:$B$28,2)</f>
        <v>130</v>
      </c>
      <c r="D241" s="70">
        <f>VLOOKUP($A241,'BASE LOSS COSTS'!$Y$14:$Z$28,2,FALSE)</f>
        <v>0.63</v>
      </c>
      <c r="E241" s="70">
        <f>VLOOKUP($A241,'BASE LOSS COSTS'!$AB$14:$AC$28,2,FALSE)</f>
        <v>1.26</v>
      </c>
      <c r="F241" s="70">
        <f>VLOOKUP($A241,'BASE LOSS COSTS'!$AE$14:$AF$28,2,FALSE)</f>
        <v>1.89</v>
      </c>
      <c r="G241" s="49">
        <f>VLOOKUP(A241,'BASE LOSS COSTS'!$A$55:$B$69,2)</f>
        <v>4</v>
      </c>
      <c r="H241" s="61">
        <f>VLOOKUP(A241,'BASE LOSS COSTS'!$D$14:$E$28,2)</f>
        <v>151</v>
      </c>
      <c r="I241" s="61">
        <f>VLOOKUP($A241,'BASE LOSS COSTS'!$AH$14:$AI$28,2,FALSE)</f>
        <v>1</v>
      </c>
      <c r="J241" s="61">
        <f>VLOOKUP($A241,'BASE LOSS COSTS'!$AK$14:$AL$28,2,FALSE)</f>
        <v>2</v>
      </c>
      <c r="K241" s="61">
        <f>VLOOKUP($A241,'BASE LOSS COSTS'!$AN$14:$AO$28,2,FALSE)</f>
        <v>3</v>
      </c>
      <c r="L241" s="61">
        <f>VLOOKUP($A241,'BASE LOSS COSTS'!$AQ$14:$AR$28,2,FALSE)</f>
        <v>5</v>
      </c>
      <c r="M241" s="61">
        <f>VLOOKUP(A241,'BASE LOSS COSTS'!$G$14:$H$28,2)</f>
        <v>124</v>
      </c>
      <c r="N241" s="71">
        <f>VLOOKUP($A241,'BASE LOSS COSTS'!$AT$14:$AU$28,2,FALSE)</f>
        <v>0.62</v>
      </c>
      <c r="O241" s="71">
        <f>VLOOKUP($A241,'BASE LOSS COSTS'!$AW$14:$AX$28,2,FALSE)</f>
        <v>1.25</v>
      </c>
      <c r="P241" s="71">
        <f>VLOOKUP($A241,'BASE LOSS COSTS'!$AZ$14:$BA$28,2,FALSE)</f>
        <v>1.87</v>
      </c>
      <c r="Q241" s="49">
        <f>VLOOKUP(A241,'BASE LOSS COSTS'!$D$55:$E$69,2)</f>
        <v>13</v>
      </c>
      <c r="R241" s="49">
        <f>VLOOKUP(A241,'BASE LOSS COSTS'!$V$55:$W$69,2)</f>
        <v>9</v>
      </c>
      <c r="S241" s="61">
        <f>VLOOKUP(A241,'BASE LOSS COSTS'!$J$14:$K$28,2)</f>
        <v>153</v>
      </c>
      <c r="T241" s="49">
        <f>VLOOKUP(A241,'BASE LOSS COSTS'!$G$55:$H$69,2)</f>
        <v>9</v>
      </c>
      <c r="U241" s="61">
        <f>VLOOKUP(A241,'BASE LOSS COSTS'!$M$14:$N$28,2)</f>
        <v>576</v>
      </c>
      <c r="V241" s="71">
        <f>VLOOKUP($A241,'BASE LOSS COSTS'!$BC$14:$BD$28,2,FALSE)</f>
        <v>1.26</v>
      </c>
      <c r="W241" s="71">
        <f>VLOOKUP($A241,'BASE LOSS COSTS'!$BF$14:$BG$28,2,FALSE)</f>
        <v>1.89</v>
      </c>
      <c r="X241" s="71">
        <f>VLOOKUP($A241,'BASE LOSS COSTS'!$BI$14:$BJ$28,2,FALSE)</f>
        <v>2.52</v>
      </c>
      <c r="Y241" s="61">
        <f>VLOOKUP(A241,'BASE LOSS COSTS'!$J$55:$K$69,2)</f>
        <v>25</v>
      </c>
      <c r="Z241" s="61">
        <f>VLOOKUP(A241,'BASE LOSS COSTS'!$Y$55:$Z$69,2)</f>
        <v>20</v>
      </c>
      <c r="AA241" s="61">
        <f>VLOOKUP(A241,'BASE LOSS COSTS'!$P$14:$Q$28,2)</f>
        <v>137</v>
      </c>
      <c r="AB241" s="71">
        <f>VLOOKUP($A241,'BASE LOSS COSTS'!$BL$14:$BM$28,2,FALSE)</f>
        <v>0.63</v>
      </c>
      <c r="AC241" s="71">
        <f>VLOOKUP($A241,'BASE LOSS COSTS'!$BO$14:$BP$28,2,FALSE)</f>
        <v>1.26</v>
      </c>
      <c r="AD241" s="71">
        <f>VLOOKUP($A241,'BASE LOSS COSTS'!$BR$14:$BS$28,2,FALSE)</f>
        <v>1.89</v>
      </c>
      <c r="AE241" s="61">
        <f>VLOOKUP(A241,'BASE LOSS COSTS'!$M$55:$N$69,2)</f>
        <v>3</v>
      </c>
      <c r="AF241" s="61">
        <f>VLOOKUP(A241,'BASE LOSS COSTS'!$S$14:$T$28,2)</f>
        <v>55</v>
      </c>
      <c r="AG241" s="71">
        <f>VLOOKUP($A241,'BASE LOSS COSTS'!$BU$14:$BV$28,2,FALSE)</f>
        <v>6.93</v>
      </c>
      <c r="AH241" s="71">
        <f>VLOOKUP($A241,'BASE LOSS COSTS'!$BX$14:$BY$28,2,FALSE)</f>
        <v>8.19</v>
      </c>
      <c r="AI241" s="71">
        <f>VLOOKUP($A241,'BASE LOSS COSTS'!$CA$14:$CB$28,2,FALSE)</f>
        <v>9.4499999999999993</v>
      </c>
      <c r="AJ241" s="61">
        <f>VLOOKUP(A241,'BASE LOSS COSTS'!$P$55:$Q$69,2)</f>
        <v>2</v>
      </c>
      <c r="AK241" s="61">
        <f>VLOOKUP(A241,'BASE LOSS COSTS'!$V$14:$W$28,2)</f>
        <v>452</v>
      </c>
      <c r="AL241" s="71">
        <f>VLOOKUP($A241,'BASE LOSS COSTS'!$CD$14:$CE$28,2,FALSE)</f>
        <v>39.06</v>
      </c>
      <c r="AM241" s="71">
        <f>VLOOKUP($A241,'BASE LOSS COSTS'!$CG$14:$CH$28,2,FALSE)</f>
        <v>44.1</v>
      </c>
      <c r="AN241" s="71">
        <f>VLOOKUP($A241,'BASE LOSS COSTS'!$CJ$14:$CK$28,2,FALSE)</f>
        <v>60.48</v>
      </c>
      <c r="AO241" s="61">
        <f>VLOOKUP(A241,'BASE LOSS COSTS'!$S$55:$T$69,2)</f>
        <v>24</v>
      </c>
      <c r="AP241" s="61">
        <f>VLOOKUP(A241,'BASE LOSS COSTS'!$A$35:$B$49,2)</f>
        <v>240</v>
      </c>
      <c r="AQ241" s="61">
        <f>VLOOKUP(A241,'BASE LOSS COSTS'!$D$35:$E$49,2)</f>
        <v>207</v>
      </c>
      <c r="AR241" s="61">
        <f>VLOOKUP(A241,'BASE LOSS COSTS'!$G$35:$H$49,2)</f>
        <v>264</v>
      </c>
      <c r="AS241" s="61">
        <f>VLOOKUP(A241,'BASE LOSS COSTS'!$J$35:$K$49,2)</f>
        <v>264</v>
      </c>
      <c r="AT241" s="61">
        <f>VLOOKUP(A241,'BASE LOSS COSTS'!$M$35:$N$49,2)</f>
        <v>228</v>
      </c>
      <c r="AU241" s="61">
        <f>VLOOKUP(A241,'BASE LOSS COSTS'!$P$35:$Q$49,2)</f>
        <v>228</v>
      </c>
      <c r="AV241" s="61">
        <f>VLOOKUP(A241,'BASE LOSS COSTS'!$S$35:$T$49,2)</f>
        <v>120</v>
      </c>
      <c r="AW241" s="61">
        <f>VLOOKUP(A241,'BASE LOSS COSTS'!$V$35:$W$49,2)</f>
        <v>120</v>
      </c>
      <c r="AX241" s="61">
        <f>VLOOKUP(A241,'BASE LOSS COSTS'!$Y$35:$Z$49,2)</f>
        <v>104</v>
      </c>
      <c r="AY241" s="61">
        <f>VLOOKUP(A241,'BASE LOSS COSTS'!$AB$35:$AC$49,2)</f>
        <v>104</v>
      </c>
      <c r="AZ241" s="61">
        <f>VLOOKUP(A241,'BASE LOSS COSTS'!$AE$35:$AF$49,2)</f>
        <v>173</v>
      </c>
      <c r="BA241" s="61">
        <f>VLOOKUP(A241,'BASE LOSS COSTS'!$AH$35:$AI$49,2)</f>
        <v>268</v>
      </c>
      <c r="BB241" s="61">
        <f>VLOOKUP(A241,'BASE LOSS COSTS'!$AK$35:$AL$49,2)</f>
        <v>268</v>
      </c>
      <c r="BC241" s="61">
        <f>VLOOKUP(A241,'BASE LOSS COSTS'!$AN$35:$AO$49,2)</f>
        <v>80</v>
      </c>
      <c r="BD241" s="61">
        <f>VLOOKUP(A241,'BASE LOSS COSTS'!$AQ$35:$AR$49,2)</f>
        <v>80</v>
      </c>
      <c r="BE241" s="61">
        <f>VLOOKUP(A241,'BASE LOSS COSTS'!$AT$35:$AU$49,2)</f>
        <v>276</v>
      </c>
      <c r="BF241" s="61">
        <f>VLOOKUP(A241,'BASE LOSS COSTS'!$AW$35:$AX$49,2,FALSE)</f>
        <v>238</v>
      </c>
      <c r="BG241" s="61">
        <f>VLOOKUP(A241,'BASE LOSS COSTS'!$AZ$35:$BA$49,2)</f>
        <v>207</v>
      </c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9"/>
      <c r="CG241" s="39"/>
    </row>
    <row r="242" spans="1:85">
      <c r="A242" s="41">
        <v>117</v>
      </c>
      <c r="B242" s="41">
        <v>66024</v>
      </c>
      <c r="C242" s="49">
        <f>VLOOKUP(A242,'BASE LOSS COSTS'!$A$14:$B$28,2)</f>
        <v>130</v>
      </c>
      <c r="D242" s="70">
        <f>VLOOKUP($A242,'BASE LOSS COSTS'!$Y$14:$Z$28,2,FALSE)</f>
        <v>0.63</v>
      </c>
      <c r="E242" s="70">
        <f>VLOOKUP($A242,'BASE LOSS COSTS'!$AB$14:$AC$28,2,FALSE)</f>
        <v>1.26</v>
      </c>
      <c r="F242" s="70">
        <f>VLOOKUP($A242,'BASE LOSS COSTS'!$AE$14:$AF$28,2,FALSE)</f>
        <v>1.89</v>
      </c>
      <c r="G242" s="49">
        <f>VLOOKUP(A242,'BASE LOSS COSTS'!$A$55:$B$69,2)</f>
        <v>4</v>
      </c>
      <c r="H242" s="61">
        <f>VLOOKUP(A242,'BASE LOSS COSTS'!$D$14:$E$28,2)</f>
        <v>151</v>
      </c>
      <c r="I242" s="61">
        <f>VLOOKUP($A242,'BASE LOSS COSTS'!$AH$14:$AI$28,2,FALSE)</f>
        <v>1</v>
      </c>
      <c r="J242" s="61">
        <f>VLOOKUP($A242,'BASE LOSS COSTS'!$AK$14:$AL$28,2,FALSE)</f>
        <v>2</v>
      </c>
      <c r="K242" s="61">
        <f>VLOOKUP($A242,'BASE LOSS COSTS'!$AN$14:$AO$28,2,FALSE)</f>
        <v>3</v>
      </c>
      <c r="L242" s="61">
        <f>VLOOKUP($A242,'BASE LOSS COSTS'!$AQ$14:$AR$28,2,FALSE)</f>
        <v>5</v>
      </c>
      <c r="M242" s="61">
        <f>VLOOKUP(A242,'BASE LOSS COSTS'!$G$14:$H$28,2)</f>
        <v>124</v>
      </c>
      <c r="N242" s="71">
        <f>VLOOKUP($A242,'BASE LOSS COSTS'!$AT$14:$AU$28,2,FALSE)</f>
        <v>0.62</v>
      </c>
      <c r="O242" s="71">
        <f>VLOOKUP($A242,'BASE LOSS COSTS'!$AW$14:$AX$28,2,FALSE)</f>
        <v>1.25</v>
      </c>
      <c r="P242" s="71">
        <f>VLOOKUP($A242,'BASE LOSS COSTS'!$AZ$14:$BA$28,2,FALSE)</f>
        <v>1.87</v>
      </c>
      <c r="Q242" s="49">
        <f>VLOOKUP(A242,'BASE LOSS COSTS'!$D$55:$E$69,2)</f>
        <v>13</v>
      </c>
      <c r="R242" s="49">
        <f>VLOOKUP(A242,'BASE LOSS COSTS'!$V$55:$W$69,2)</f>
        <v>9</v>
      </c>
      <c r="S242" s="61">
        <f>VLOOKUP(A242,'BASE LOSS COSTS'!$J$14:$K$28,2)</f>
        <v>153</v>
      </c>
      <c r="T242" s="49">
        <f>VLOOKUP(A242,'BASE LOSS COSTS'!$G$55:$H$69,2)</f>
        <v>9</v>
      </c>
      <c r="U242" s="61">
        <f>VLOOKUP(A242,'BASE LOSS COSTS'!$M$14:$N$28,2)</f>
        <v>576</v>
      </c>
      <c r="V242" s="71">
        <f>VLOOKUP($A242,'BASE LOSS COSTS'!$BC$14:$BD$28,2,FALSE)</f>
        <v>1.26</v>
      </c>
      <c r="W242" s="71">
        <f>VLOOKUP($A242,'BASE LOSS COSTS'!$BF$14:$BG$28,2,FALSE)</f>
        <v>1.89</v>
      </c>
      <c r="X242" s="71">
        <f>VLOOKUP($A242,'BASE LOSS COSTS'!$BI$14:$BJ$28,2,FALSE)</f>
        <v>2.52</v>
      </c>
      <c r="Y242" s="61">
        <f>VLOOKUP(A242,'BASE LOSS COSTS'!$J$55:$K$69,2)</f>
        <v>25</v>
      </c>
      <c r="Z242" s="61">
        <f>VLOOKUP(A242,'BASE LOSS COSTS'!$Y$55:$Z$69,2)</f>
        <v>20</v>
      </c>
      <c r="AA242" s="61">
        <f>VLOOKUP(A242,'BASE LOSS COSTS'!$P$14:$Q$28,2)</f>
        <v>137</v>
      </c>
      <c r="AB242" s="71">
        <f>VLOOKUP($A242,'BASE LOSS COSTS'!$BL$14:$BM$28,2,FALSE)</f>
        <v>0.63</v>
      </c>
      <c r="AC242" s="71">
        <f>VLOOKUP($A242,'BASE LOSS COSTS'!$BO$14:$BP$28,2,FALSE)</f>
        <v>1.26</v>
      </c>
      <c r="AD242" s="71">
        <f>VLOOKUP($A242,'BASE LOSS COSTS'!$BR$14:$BS$28,2,FALSE)</f>
        <v>1.89</v>
      </c>
      <c r="AE242" s="61">
        <f>VLOOKUP(A242,'BASE LOSS COSTS'!$M$55:$N$69,2)</f>
        <v>3</v>
      </c>
      <c r="AF242" s="61">
        <f>VLOOKUP(A242,'BASE LOSS COSTS'!$S$14:$T$28,2)</f>
        <v>55</v>
      </c>
      <c r="AG242" s="71">
        <f>VLOOKUP($A242,'BASE LOSS COSTS'!$BU$14:$BV$28,2,FALSE)</f>
        <v>6.93</v>
      </c>
      <c r="AH242" s="71">
        <f>VLOOKUP($A242,'BASE LOSS COSTS'!$BX$14:$BY$28,2,FALSE)</f>
        <v>8.19</v>
      </c>
      <c r="AI242" s="71">
        <f>VLOOKUP($A242,'BASE LOSS COSTS'!$CA$14:$CB$28,2,FALSE)</f>
        <v>9.4499999999999993</v>
      </c>
      <c r="AJ242" s="61">
        <f>VLOOKUP(A242,'BASE LOSS COSTS'!$P$55:$Q$69,2)</f>
        <v>2</v>
      </c>
      <c r="AK242" s="61">
        <f>VLOOKUP(A242,'BASE LOSS COSTS'!$V$14:$W$28,2)</f>
        <v>452</v>
      </c>
      <c r="AL242" s="71">
        <f>VLOOKUP($A242,'BASE LOSS COSTS'!$CD$14:$CE$28,2,FALSE)</f>
        <v>39.06</v>
      </c>
      <c r="AM242" s="71">
        <f>VLOOKUP($A242,'BASE LOSS COSTS'!$CG$14:$CH$28,2,FALSE)</f>
        <v>44.1</v>
      </c>
      <c r="AN242" s="71">
        <f>VLOOKUP($A242,'BASE LOSS COSTS'!$CJ$14:$CK$28,2,FALSE)</f>
        <v>60.48</v>
      </c>
      <c r="AO242" s="61">
        <f>VLOOKUP(A242,'BASE LOSS COSTS'!$S$55:$T$69,2)</f>
        <v>24</v>
      </c>
      <c r="AP242" s="61">
        <f>VLOOKUP(A242,'BASE LOSS COSTS'!$A$35:$B$49,2)</f>
        <v>240</v>
      </c>
      <c r="AQ242" s="61">
        <f>VLOOKUP(A242,'BASE LOSS COSTS'!$D$35:$E$49,2)</f>
        <v>207</v>
      </c>
      <c r="AR242" s="61">
        <f>VLOOKUP(A242,'BASE LOSS COSTS'!$G$35:$H$49,2)</f>
        <v>264</v>
      </c>
      <c r="AS242" s="61">
        <f>VLOOKUP(A242,'BASE LOSS COSTS'!$J$35:$K$49,2)</f>
        <v>264</v>
      </c>
      <c r="AT242" s="61">
        <f>VLOOKUP(A242,'BASE LOSS COSTS'!$M$35:$N$49,2)</f>
        <v>228</v>
      </c>
      <c r="AU242" s="61">
        <f>VLOOKUP(A242,'BASE LOSS COSTS'!$P$35:$Q$49,2)</f>
        <v>228</v>
      </c>
      <c r="AV242" s="61">
        <f>VLOOKUP(A242,'BASE LOSS COSTS'!$S$35:$T$49,2)</f>
        <v>120</v>
      </c>
      <c r="AW242" s="61">
        <f>VLOOKUP(A242,'BASE LOSS COSTS'!$V$35:$W$49,2)</f>
        <v>120</v>
      </c>
      <c r="AX242" s="61">
        <f>VLOOKUP(A242,'BASE LOSS COSTS'!$Y$35:$Z$49,2)</f>
        <v>104</v>
      </c>
      <c r="AY242" s="61">
        <f>VLOOKUP(A242,'BASE LOSS COSTS'!$AB$35:$AC$49,2)</f>
        <v>104</v>
      </c>
      <c r="AZ242" s="61">
        <f>VLOOKUP(A242,'BASE LOSS COSTS'!$AE$35:$AF$49,2)</f>
        <v>173</v>
      </c>
      <c r="BA242" s="61">
        <f>VLOOKUP(A242,'BASE LOSS COSTS'!$AH$35:$AI$49,2)</f>
        <v>268</v>
      </c>
      <c r="BB242" s="61">
        <f>VLOOKUP(A242,'BASE LOSS COSTS'!$AK$35:$AL$49,2)</f>
        <v>268</v>
      </c>
      <c r="BC242" s="61">
        <f>VLOOKUP(A242,'BASE LOSS COSTS'!$AN$35:$AO$49,2)</f>
        <v>80</v>
      </c>
      <c r="BD242" s="61">
        <f>VLOOKUP(A242,'BASE LOSS COSTS'!$AQ$35:$AR$49,2)</f>
        <v>80</v>
      </c>
      <c r="BE242" s="61">
        <f>VLOOKUP(A242,'BASE LOSS COSTS'!$AT$35:$AU$49,2)</f>
        <v>276</v>
      </c>
      <c r="BF242" s="61">
        <f>VLOOKUP(A242,'BASE LOSS COSTS'!$AW$35:$AX$49,2,FALSE)</f>
        <v>238</v>
      </c>
      <c r="BG242" s="61">
        <f>VLOOKUP(A242,'BASE LOSS COSTS'!$AZ$35:$BA$49,2)</f>
        <v>207</v>
      </c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9"/>
      <c r="CG242" s="39"/>
    </row>
    <row r="243" spans="1:85">
      <c r="A243" s="41">
        <v>117</v>
      </c>
      <c r="B243" s="41">
        <v>66025</v>
      </c>
      <c r="C243" s="49">
        <f>VLOOKUP(A243,'BASE LOSS COSTS'!$A$14:$B$28,2)</f>
        <v>130</v>
      </c>
      <c r="D243" s="70">
        <f>VLOOKUP($A243,'BASE LOSS COSTS'!$Y$14:$Z$28,2,FALSE)</f>
        <v>0.63</v>
      </c>
      <c r="E243" s="70">
        <f>VLOOKUP($A243,'BASE LOSS COSTS'!$AB$14:$AC$28,2,FALSE)</f>
        <v>1.26</v>
      </c>
      <c r="F243" s="70">
        <f>VLOOKUP($A243,'BASE LOSS COSTS'!$AE$14:$AF$28,2,FALSE)</f>
        <v>1.89</v>
      </c>
      <c r="G243" s="49">
        <f>VLOOKUP(A243,'BASE LOSS COSTS'!$A$55:$B$69,2)</f>
        <v>4</v>
      </c>
      <c r="H243" s="61">
        <f>VLOOKUP(A243,'BASE LOSS COSTS'!$D$14:$E$28,2)</f>
        <v>151</v>
      </c>
      <c r="I243" s="61">
        <f>VLOOKUP($A243,'BASE LOSS COSTS'!$AH$14:$AI$28,2,FALSE)</f>
        <v>1</v>
      </c>
      <c r="J243" s="61">
        <f>VLOOKUP($A243,'BASE LOSS COSTS'!$AK$14:$AL$28,2,FALSE)</f>
        <v>2</v>
      </c>
      <c r="K243" s="61">
        <f>VLOOKUP($A243,'BASE LOSS COSTS'!$AN$14:$AO$28,2,FALSE)</f>
        <v>3</v>
      </c>
      <c r="L243" s="61">
        <f>VLOOKUP($A243,'BASE LOSS COSTS'!$AQ$14:$AR$28,2,FALSE)</f>
        <v>5</v>
      </c>
      <c r="M243" s="61">
        <f>VLOOKUP(A243,'BASE LOSS COSTS'!$G$14:$H$28,2)</f>
        <v>124</v>
      </c>
      <c r="N243" s="71">
        <f>VLOOKUP($A243,'BASE LOSS COSTS'!$AT$14:$AU$28,2,FALSE)</f>
        <v>0.62</v>
      </c>
      <c r="O243" s="71">
        <f>VLOOKUP($A243,'BASE LOSS COSTS'!$AW$14:$AX$28,2,FALSE)</f>
        <v>1.25</v>
      </c>
      <c r="P243" s="71">
        <f>VLOOKUP($A243,'BASE LOSS COSTS'!$AZ$14:$BA$28,2,FALSE)</f>
        <v>1.87</v>
      </c>
      <c r="Q243" s="49">
        <f>VLOOKUP(A243,'BASE LOSS COSTS'!$D$55:$E$69,2)</f>
        <v>13</v>
      </c>
      <c r="R243" s="49">
        <f>VLOOKUP(A243,'BASE LOSS COSTS'!$V$55:$W$69,2)</f>
        <v>9</v>
      </c>
      <c r="S243" s="61">
        <f>VLOOKUP(A243,'BASE LOSS COSTS'!$J$14:$K$28,2)</f>
        <v>153</v>
      </c>
      <c r="T243" s="49">
        <f>VLOOKUP(A243,'BASE LOSS COSTS'!$G$55:$H$69,2)</f>
        <v>9</v>
      </c>
      <c r="U243" s="61">
        <f>VLOOKUP(A243,'BASE LOSS COSTS'!$M$14:$N$28,2)</f>
        <v>576</v>
      </c>
      <c r="V243" s="71">
        <f>VLOOKUP($A243,'BASE LOSS COSTS'!$BC$14:$BD$28,2,FALSE)</f>
        <v>1.26</v>
      </c>
      <c r="W243" s="71">
        <f>VLOOKUP($A243,'BASE LOSS COSTS'!$BF$14:$BG$28,2,FALSE)</f>
        <v>1.89</v>
      </c>
      <c r="X243" s="71">
        <f>VLOOKUP($A243,'BASE LOSS COSTS'!$BI$14:$BJ$28,2,FALSE)</f>
        <v>2.52</v>
      </c>
      <c r="Y243" s="61">
        <f>VLOOKUP(A243,'BASE LOSS COSTS'!$J$55:$K$69,2)</f>
        <v>25</v>
      </c>
      <c r="Z243" s="61">
        <f>VLOOKUP(A243,'BASE LOSS COSTS'!$Y$55:$Z$69,2)</f>
        <v>20</v>
      </c>
      <c r="AA243" s="61">
        <f>VLOOKUP(A243,'BASE LOSS COSTS'!$P$14:$Q$28,2)</f>
        <v>137</v>
      </c>
      <c r="AB243" s="71">
        <f>VLOOKUP($A243,'BASE LOSS COSTS'!$BL$14:$BM$28,2,FALSE)</f>
        <v>0.63</v>
      </c>
      <c r="AC243" s="71">
        <f>VLOOKUP($A243,'BASE LOSS COSTS'!$BO$14:$BP$28,2,FALSE)</f>
        <v>1.26</v>
      </c>
      <c r="AD243" s="71">
        <f>VLOOKUP($A243,'BASE LOSS COSTS'!$BR$14:$BS$28,2,FALSE)</f>
        <v>1.89</v>
      </c>
      <c r="AE243" s="61">
        <f>VLOOKUP(A243,'BASE LOSS COSTS'!$M$55:$N$69,2)</f>
        <v>3</v>
      </c>
      <c r="AF243" s="61">
        <f>VLOOKUP(A243,'BASE LOSS COSTS'!$S$14:$T$28,2)</f>
        <v>55</v>
      </c>
      <c r="AG243" s="71">
        <f>VLOOKUP($A243,'BASE LOSS COSTS'!$BU$14:$BV$28,2,FALSE)</f>
        <v>6.93</v>
      </c>
      <c r="AH243" s="71">
        <f>VLOOKUP($A243,'BASE LOSS COSTS'!$BX$14:$BY$28,2,FALSE)</f>
        <v>8.19</v>
      </c>
      <c r="AI243" s="71">
        <f>VLOOKUP($A243,'BASE LOSS COSTS'!$CA$14:$CB$28,2,FALSE)</f>
        <v>9.4499999999999993</v>
      </c>
      <c r="AJ243" s="61">
        <f>VLOOKUP(A243,'BASE LOSS COSTS'!$P$55:$Q$69,2)</f>
        <v>2</v>
      </c>
      <c r="AK243" s="61">
        <f>VLOOKUP(A243,'BASE LOSS COSTS'!$V$14:$W$28,2)</f>
        <v>452</v>
      </c>
      <c r="AL243" s="71">
        <f>VLOOKUP($A243,'BASE LOSS COSTS'!$CD$14:$CE$28,2,FALSE)</f>
        <v>39.06</v>
      </c>
      <c r="AM243" s="71">
        <f>VLOOKUP($A243,'BASE LOSS COSTS'!$CG$14:$CH$28,2,FALSE)</f>
        <v>44.1</v>
      </c>
      <c r="AN243" s="71">
        <f>VLOOKUP($A243,'BASE LOSS COSTS'!$CJ$14:$CK$28,2,FALSE)</f>
        <v>60.48</v>
      </c>
      <c r="AO243" s="61">
        <f>VLOOKUP(A243,'BASE LOSS COSTS'!$S$55:$T$69,2)</f>
        <v>24</v>
      </c>
      <c r="AP243" s="61">
        <f>VLOOKUP(A243,'BASE LOSS COSTS'!$A$35:$B$49,2)</f>
        <v>240</v>
      </c>
      <c r="AQ243" s="61">
        <f>VLOOKUP(A243,'BASE LOSS COSTS'!$D$35:$E$49,2)</f>
        <v>207</v>
      </c>
      <c r="AR243" s="61">
        <f>VLOOKUP(A243,'BASE LOSS COSTS'!$G$35:$H$49,2)</f>
        <v>264</v>
      </c>
      <c r="AS243" s="61">
        <f>VLOOKUP(A243,'BASE LOSS COSTS'!$J$35:$K$49,2)</f>
        <v>264</v>
      </c>
      <c r="AT243" s="61">
        <f>VLOOKUP(A243,'BASE LOSS COSTS'!$M$35:$N$49,2)</f>
        <v>228</v>
      </c>
      <c r="AU243" s="61">
        <f>VLOOKUP(A243,'BASE LOSS COSTS'!$P$35:$Q$49,2)</f>
        <v>228</v>
      </c>
      <c r="AV243" s="61">
        <f>VLOOKUP(A243,'BASE LOSS COSTS'!$S$35:$T$49,2)</f>
        <v>120</v>
      </c>
      <c r="AW243" s="61">
        <f>VLOOKUP(A243,'BASE LOSS COSTS'!$V$35:$W$49,2)</f>
        <v>120</v>
      </c>
      <c r="AX243" s="61">
        <f>VLOOKUP(A243,'BASE LOSS COSTS'!$Y$35:$Z$49,2)</f>
        <v>104</v>
      </c>
      <c r="AY243" s="61">
        <f>VLOOKUP(A243,'BASE LOSS COSTS'!$AB$35:$AC$49,2)</f>
        <v>104</v>
      </c>
      <c r="AZ243" s="61">
        <f>VLOOKUP(A243,'BASE LOSS COSTS'!$AE$35:$AF$49,2)</f>
        <v>173</v>
      </c>
      <c r="BA243" s="61">
        <f>VLOOKUP(A243,'BASE LOSS COSTS'!$AH$35:$AI$49,2)</f>
        <v>268</v>
      </c>
      <c r="BB243" s="61">
        <f>VLOOKUP(A243,'BASE LOSS COSTS'!$AK$35:$AL$49,2)</f>
        <v>268</v>
      </c>
      <c r="BC243" s="61">
        <f>VLOOKUP(A243,'BASE LOSS COSTS'!$AN$35:$AO$49,2)</f>
        <v>80</v>
      </c>
      <c r="BD243" s="61">
        <f>VLOOKUP(A243,'BASE LOSS COSTS'!$AQ$35:$AR$49,2)</f>
        <v>80</v>
      </c>
      <c r="BE243" s="61">
        <f>VLOOKUP(A243,'BASE LOSS COSTS'!$AT$35:$AU$49,2)</f>
        <v>276</v>
      </c>
      <c r="BF243" s="61">
        <f>VLOOKUP(A243,'BASE LOSS COSTS'!$AW$35:$AX$49,2,FALSE)</f>
        <v>238</v>
      </c>
      <c r="BG243" s="61">
        <f>VLOOKUP(A243,'BASE LOSS COSTS'!$AZ$35:$BA$49,2)</f>
        <v>207</v>
      </c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9"/>
      <c r="CG243" s="39"/>
    </row>
    <row r="244" spans="1:85">
      <c r="A244" s="41">
        <v>117</v>
      </c>
      <c r="B244" s="41">
        <v>66026</v>
      </c>
      <c r="C244" s="49">
        <f>VLOOKUP(A244,'BASE LOSS COSTS'!$A$14:$B$28,2)</f>
        <v>130</v>
      </c>
      <c r="D244" s="70">
        <f>VLOOKUP($A244,'BASE LOSS COSTS'!$Y$14:$Z$28,2,FALSE)</f>
        <v>0.63</v>
      </c>
      <c r="E244" s="70">
        <f>VLOOKUP($A244,'BASE LOSS COSTS'!$AB$14:$AC$28,2,FALSE)</f>
        <v>1.26</v>
      </c>
      <c r="F244" s="70">
        <f>VLOOKUP($A244,'BASE LOSS COSTS'!$AE$14:$AF$28,2,FALSE)</f>
        <v>1.89</v>
      </c>
      <c r="G244" s="49">
        <f>VLOOKUP(A244,'BASE LOSS COSTS'!$A$55:$B$69,2)</f>
        <v>4</v>
      </c>
      <c r="H244" s="61">
        <f>VLOOKUP(A244,'BASE LOSS COSTS'!$D$14:$E$28,2)</f>
        <v>151</v>
      </c>
      <c r="I244" s="61">
        <f>VLOOKUP($A244,'BASE LOSS COSTS'!$AH$14:$AI$28,2,FALSE)</f>
        <v>1</v>
      </c>
      <c r="J244" s="61">
        <f>VLOOKUP($A244,'BASE LOSS COSTS'!$AK$14:$AL$28,2,FALSE)</f>
        <v>2</v>
      </c>
      <c r="K244" s="61">
        <f>VLOOKUP($A244,'BASE LOSS COSTS'!$AN$14:$AO$28,2,FALSE)</f>
        <v>3</v>
      </c>
      <c r="L244" s="61">
        <f>VLOOKUP($A244,'BASE LOSS COSTS'!$AQ$14:$AR$28,2,FALSE)</f>
        <v>5</v>
      </c>
      <c r="M244" s="61">
        <f>VLOOKUP(A244,'BASE LOSS COSTS'!$G$14:$H$28,2)</f>
        <v>124</v>
      </c>
      <c r="N244" s="71">
        <f>VLOOKUP($A244,'BASE LOSS COSTS'!$AT$14:$AU$28,2,FALSE)</f>
        <v>0.62</v>
      </c>
      <c r="O244" s="71">
        <f>VLOOKUP($A244,'BASE LOSS COSTS'!$AW$14:$AX$28,2,FALSE)</f>
        <v>1.25</v>
      </c>
      <c r="P244" s="71">
        <f>VLOOKUP($A244,'BASE LOSS COSTS'!$AZ$14:$BA$28,2,FALSE)</f>
        <v>1.87</v>
      </c>
      <c r="Q244" s="49">
        <f>VLOOKUP(A244,'BASE LOSS COSTS'!$D$55:$E$69,2)</f>
        <v>13</v>
      </c>
      <c r="R244" s="49">
        <f>VLOOKUP(A244,'BASE LOSS COSTS'!$V$55:$W$69,2)</f>
        <v>9</v>
      </c>
      <c r="S244" s="61">
        <f>VLOOKUP(A244,'BASE LOSS COSTS'!$J$14:$K$28,2)</f>
        <v>153</v>
      </c>
      <c r="T244" s="49">
        <f>VLOOKUP(A244,'BASE LOSS COSTS'!$G$55:$H$69,2)</f>
        <v>9</v>
      </c>
      <c r="U244" s="61">
        <f>VLOOKUP(A244,'BASE LOSS COSTS'!$M$14:$N$28,2)</f>
        <v>576</v>
      </c>
      <c r="V244" s="71">
        <f>VLOOKUP($A244,'BASE LOSS COSTS'!$BC$14:$BD$28,2,FALSE)</f>
        <v>1.26</v>
      </c>
      <c r="W244" s="71">
        <f>VLOOKUP($A244,'BASE LOSS COSTS'!$BF$14:$BG$28,2,FALSE)</f>
        <v>1.89</v>
      </c>
      <c r="X244" s="71">
        <f>VLOOKUP($A244,'BASE LOSS COSTS'!$BI$14:$BJ$28,2,FALSE)</f>
        <v>2.52</v>
      </c>
      <c r="Y244" s="61">
        <f>VLOOKUP(A244,'BASE LOSS COSTS'!$J$55:$K$69,2)</f>
        <v>25</v>
      </c>
      <c r="Z244" s="61">
        <f>VLOOKUP(A244,'BASE LOSS COSTS'!$Y$55:$Z$69,2)</f>
        <v>20</v>
      </c>
      <c r="AA244" s="61">
        <f>VLOOKUP(A244,'BASE LOSS COSTS'!$P$14:$Q$28,2)</f>
        <v>137</v>
      </c>
      <c r="AB244" s="71">
        <f>VLOOKUP($A244,'BASE LOSS COSTS'!$BL$14:$BM$28,2,FALSE)</f>
        <v>0.63</v>
      </c>
      <c r="AC244" s="71">
        <f>VLOOKUP($A244,'BASE LOSS COSTS'!$BO$14:$BP$28,2,FALSE)</f>
        <v>1.26</v>
      </c>
      <c r="AD244" s="71">
        <f>VLOOKUP($A244,'BASE LOSS COSTS'!$BR$14:$BS$28,2,FALSE)</f>
        <v>1.89</v>
      </c>
      <c r="AE244" s="61">
        <f>VLOOKUP(A244,'BASE LOSS COSTS'!$M$55:$N$69,2)</f>
        <v>3</v>
      </c>
      <c r="AF244" s="61">
        <f>VLOOKUP(A244,'BASE LOSS COSTS'!$S$14:$T$28,2)</f>
        <v>55</v>
      </c>
      <c r="AG244" s="71">
        <f>VLOOKUP($A244,'BASE LOSS COSTS'!$BU$14:$BV$28,2,FALSE)</f>
        <v>6.93</v>
      </c>
      <c r="AH244" s="71">
        <f>VLOOKUP($A244,'BASE LOSS COSTS'!$BX$14:$BY$28,2,FALSE)</f>
        <v>8.19</v>
      </c>
      <c r="AI244" s="71">
        <f>VLOOKUP($A244,'BASE LOSS COSTS'!$CA$14:$CB$28,2,FALSE)</f>
        <v>9.4499999999999993</v>
      </c>
      <c r="AJ244" s="61">
        <f>VLOOKUP(A244,'BASE LOSS COSTS'!$P$55:$Q$69,2)</f>
        <v>2</v>
      </c>
      <c r="AK244" s="61">
        <f>VLOOKUP(A244,'BASE LOSS COSTS'!$V$14:$W$28,2)</f>
        <v>452</v>
      </c>
      <c r="AL244" s="71">
        <f>VLOOKUP($A244,'BASE LOSS COSTS'!$CD$14:$CE$28,2,FALSE)</f>
        <v>39.06</v>
      </c>
      <c r="AM244" s="71">
        <f>VLOOKUP($A244,'BASE LOSS COSTS'!$CG$14:$CH$28,2,FALSE)</f>
        <v>44.1</v>
      </c>
      <c r="AN244" s="71">
        <f>VLOOKUP($A244,'BASE LOSS COSTS'!$CJ$14:$CK$28,2,FALSE)</f>
        <v>60.48</v>
      </c>
      <c r="AO244" s="61">
        <f>VLOOKUP(A244,'BASE LOSS COSTS'!$S$55:$T$69,2)</f>
        <v>24</v>
      </c>
      <c r="AP244" s="61">
        <f>VLOOKUP(A244,'BASE LOSS COSTS'!$A$35:$B$49,2)</f>
        <v>240</v>
      </c>
      <c r="AQ244" s="61">
        <f>VLOOKUP(A244,'BASE LOSS COSTS'!$D$35:$E$49,2)</f>
        <v>207</v>
      </c>
      <c r="AR244" s="61">
        <f>VLOOKUP(A244,'BASE LOSS COSTS'!$G$35:$H$49,2)</f>
        <v>264</v>
      </c>
      <c r="AS244" s="61">
        <f>VLOOKUP(A244,'BASE LOSS COSTS'!$J$35:$K$49,2)</f>
        <v>264</v>
      </c>
      <c r="AT244" s="61">
        <f>VLOOKUP(A244,'BASE LOSS COSTS'!$M$35:$N$49,2)</f>
        <v>228</v>
      </c>
      <c r="AU244" s="61">
        <f>VLOOKUP(A244,'BASE LOSS COSTS'!$P$35:$Q$49,2)</f>
        <v>228</v>
      </c>
      <c r="AV244" s="61">
        <f>VLOOKUP(A244,'BASE LOSS COSTS'!$S$35:$T$49,2)</f>
        <v>120</v>
      </c>
      <c r="AW244" s="61">
        <f>VLOOKUP(A244,'BASE LOSS COSTS'!$V$35:$W$49,2)</f>
        <v>120</v>
      </c>
      <c r="AX244" s="61">
        <f>VLOOKUP(A244,'BASE LOSS COSTS'!$Y$35:$Z$49,2)</f>
        <v>104</v>
      </c>
      <c r="AY244" s="61">
        <f>VLOOKUP(A244,'BASE LOSS COSTS'!$AB$35:$AC$49,2)</f>
        <v>104</v>
      </c>
      <c r="AZ244" s="61">
        <f>VLOOKUP(A244,'BASE LOSS COSTS'!$AE$35:$AF$49,2)</f>
        <v>173</v>
      </c>
      <c r="BA244" s="61">
        <f>VLOOKUP(A244,'BASE LOSS COSTS'!$AH$35:$AI$49,2)</f>
        <v>268</v>
      </c>
      <c r="BB244" s="61">
        <f>VLOOKUP(A244,'BASE LOSS COSTS'!$AK$35:$AL$49,2)</f>
        <v>268</v>
      </c>
      <c r="BC244" s="61">
        <f>VLOOKUP(A244,'BASE LOSS COSTS'!$AN$35:$AO$49,2)</f>
        <v>80</v>
      </c>
      <c r="BD244" s="61">
        <f>VLOOKUP(A244,'BASE LOSS COSTS'!$AQ$35:$AR$49,2)</f>
        <v>80</v>
      </c>
      <c r="BE244" s="61">
        <f>VLOOKUP(A244,'BASE LOSS COSTS'!$AT$35:$AU$49,2)</f>
        <v>276</v>
      </c>
      <c r="BF244" s="61">
        <f>VLOOKUP(A244,'BASE LOSS COSTS'!$AW$35:$AX$49,2,FALSE)</f>
        <v>238</v>
      </c>
      <c r="BG244" s="61">
        <f>VLOOKUP(A244,'BASE LOSS COSTS'!$AZ$35:$BA$49,2)</f>
        <v>207</v>
      </c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9"/>
      <c r="CG244" s="39"/>
    </row>
    <row r="245" spans="1:85">
      <c r="A245" s="41">
        <v>117</v>
      </c>
      <c r="B245" s="41">
        <v>66032</v>
      </c>
      <c r="C245" s="49">
        <f>VLOOKUP(A245,'BASE LOSS COSTS'!$A$14:$B$28,2)</f>
        <v>130</v>
      </c>
      <c r="D245" s="70">
        <f>VLOOKUP($A245,'BASE LOSS COSTS'!$Y$14:$Z$28,2,FALSE)</f>
        <v>0.63</v>
      </c>
      <c r="E245" s="70">
        <f>VLOOKUP($A245,'BASE LOSS COSTS'!$AB$14:$AC$28,2,FALSE)</f>
        <v>1.26</v>
      </c>
      <c r="F245" s="70">
        <f>VLOOKUP($A245,'BASE LOSS COSTS'!$AE$14:$AF$28,2,FALSE)</f>
        <v>1.89</v>
      </c>
      <c r="G245" s="49">
        <f>VLOOKUP(A245,'BASE LOSS COSTS'!$A$55:$B$69,2)</f>
        <v>4</v>
      </c>
      <c r="H245" s="61">
        <f>VLOOKUP(A245,'BASE LOSS COSTS'!$D$14:$E$28,2)</f>
        <v>151</v>
      </c>
      <c r="I245" s="61">
        <f>VLOOKUP($A245,'BASE LOSS COSTS'!$AH$14:$AI$28,2,FALSE)</f>
        <v>1</v>
      </c>
      <c r="J245" s="61">
        <f>VLOOKUP($A245,'BASE LOSS COSTS'!$AK$14:$AL$28,2,FALSE)</f>
        <v>2</v>
      </c>
      <c r="K245" s="61">
        <f>VLOOKUP($A245,'BASE LOSS COSTS'!$AN$14:$AO$28,2,FALSE)</f>
        <v>3</v>
      </c>
      <c r="L245" s="61">
        <f>VLOOKUP($A245,'BASE LOSS COSTS'!$AQ$14:$AR$28,2,FALSE)</f>
        <v>5</v>
      </c>
      <c r="M245" s="61">
        <f>VLOOKUP(A245,'BASE LOSS COSTS'!$G$14:$H$28,2)</f>
        <v>124</v>
      </c>
      <c r="N245" s="71">
        <f>VLOOKUP($A245,'BASE LOSS COSTS'!$AT$14:$AU$28,2,FALSE)</f>
        <v>0.62</v>
      </c>
      <c r="O245" s="71">
        <f>VLOOKUP($A245,'BASE LOSS COSTS'!$AW$14:$AX$28,2,FALSE)</f>
        <v>1.25</v>
      </c>
      <c r="P245" s="71">
        <f>VLOOKUP($A245,'BASE LOSS COSTS'!$AZ$14:$BA$28,2,FALSE)</f>
        <v>1.87</v>
      </c>
      <c r="Q245" s="49">
        <f>VLOOKUP(A245,'BASE LOSS COSTS'!$D$55:$E$69,2)</f>
        <v>13</v>
      </c>
      <c r="R245" s="49">
        <f>VLOOKUP(A245,'BASE LOSS COSTS'!$V$55:$W$69,2)</f>
        <v>9</v>
      </c>
      <c r="S245" s="61">
        <f>VLOOKUP(A245,'BASE LOSS COSTS'!$J$14:$K$28,2)</f>
        <v>153</v>
      </c>
      <c r="T245" s="49">
        <f>VLOOKUP(A245,'BASE LOSS COSTS'!$G$55:$H$69,2)</f>
        <v>9</v>
      </c>
      <c r="U245" s="61">
        <f>VLOOKUP(A245,'BASE LOSS COSTS'!$M$14:$N$28,2)</f>
        <v>576</v>
      </c>
      <c r="V245" s="71">
        <f>VLOOKUP($A245,'BASE LOSS COSTS'!$BC$14:$BD$28,2,FALSE)</f>
        <v>1.26</v>
      </c>
      <c r="W245" s="71">
        <f>VLOOKUP($A245,'BASE LOSS COSTS'!$BF$14:$BG$28,2,FALSE)</f>
        <v>1.89</v>
      </c>
      <c r="X245" s="71">
        <f>VLOOKUP($A245,'BASE LOSS COSTS'!$BI$14:$BJ$28,2,FALSE)</f>
        <v>2.52</v>
      </c>
      <c r="Y245" s="61">
        <f>VLOOKUP(A245,'BASE LOSS COSTS'!$J$55:$K$69,2)</f>
        <v>25</v>
      </c>
      <c r="Z245" s="61">
        <f>VLOOKUP(A245,'BASE LOSS COSTS'!$Y$55:$Z$69,2)</f>
        <v>20</v>
      </c>
      <c r="AA245" s="61">
        <f>VLOOKUP(A245,'BASE LOSS COSTS'!$P$14:$Q$28,2)</f>
        <v>137</v>
      </c>
      <c r="AB245" s="71">
        <f>VLOOKUP($A245,'BASE LOSS COSTS'!$BL$14:$BM$28,2,FALSE)</f>
        <v>0.63</v>
      </c>
      <c r="AC245" s="71">
        <f>VLOOKUP($A245,'BASE LOSS COSTS'!$BO$14:$BP$28,2,FALSE)</f>
        <v>1.26</v>
      </c>
      <c r="AD245" s="71">
        <f>VLOOKUP($A245,'BASE LOSS COSTS'!$BR$14:$BS$28,2,FALSE)</f>
        <v>1.89</v>
      </c>
      <c r="AE245" s="61">
        <f>VLOOKUP(A245,'BASE LOSS COSTS'!$M$55:$N$69,2)</f>
        <v>3</v>
      </c>
      <c r="AF245" s="61">
        <f>VLOOKUP(A245,'BASE LOSS COSTS'!$S$14:$T$28,2)</f>
        <v>55</v>
      </c>
      <c r="AG245" s="71">
        <f>VLOOKUP($A245,'BASE LOSS COSTS'!$BU$14:$BV$28,2,FALSE)</f>
        <v>6.93</v>
      </c>
      <c r="AH245" s="71">
        <f>VLOOKUP($A245,'BASE LOSS COSTS'!$BX$14:$BY$28,2,FALSE)</f>
        <v>8.19</v>
      </c>
      <c r="AI245" s="71">
        <f>VLOOKUP($A245,'BASE LOSS COSTS'!$CA$14:$CB$28,2,FALSE)</f>
        <v>9.4499999999999993</v>
      </c>
      <c r="AJ245" s="61">
        <f>VLOOKUP(A245,'BASE LOSS COSTS'!$P$55:$Q$69,2)</f>
        <v>2</v>
      </c>
      <c r="AK245" s="61">
        <f>VLOOKUP(A245,'BASE LOSS COSTS'!$V$14:$W$28,2)</f>
        <v>452</v>
      </c>
      <c r="AL245" s="71">
        <f>VLOOKUP($A245,'BASE LOSS COSTS'!$CD$14:$CE$28,2,FALSE)</f>
        <v>39.06</v>
      </c>
      <c r="AM245" s="71">
        <f>VLOOKUP($A245,'BASE LOSS COSTS'!$CG$14:$CH$28,2,FALSE)</f>
        <v>44.1</v>
      </c>
      <c r="AN245" s="71">
        <f>VLOOKUP($A245,'BASE LOSS COSTS'!$CJ$14:$CK$28,2,FALSE)</f>
        <v>60.48</v>
      </c>
      <c r="AO245" s="61">
        <f>VLOOKUP(A245,'BASE LOSS COSTS'!$S$55:$T$69,2)</f>
        <v>24</v>
      </c>
      <c r="AP245" s="61">
        <f>VLOOKUP(A245,'BASE LOSS COSTS'!$A$35:$B$49,2)</f>
        <v>240</v>
      </c>
      <c r="AQ245" s="61">
        <f>VLOOKUP(A245,'BASE LOSS COSTS'!$D$35:$E$49,2)</f>
        <v>207</v>
      </c>
      <c r="AR245" s="61">
        <f>VLOOKUP(A245,'BASE LOSS COSTS'!$G$35:$H$49,2)</f>
        <v>264</v>
      </c>
      <c r="AS245" s="61">
        <f>VLOOKUP(A245,'BASE LOSS COSTS'!$J$35:$K$49,2)</f>
        <v>264</v>
      </c>
      <c r="AT245" s="61">
        <f>VLOOKUP(A245,'BASE LOSS COSTS'!$M$35:$N$49,2)</f>
        <v>228</v>
      </c>
      <c r="AU245" s="61">
        <f>VLOOKUP(A245,'BASE LOSS COSTS'!$P$35:$Q$49,2)</f>
        <v>228</v>
      </c>
      <c r="AV245" s="61">
        <f>VLOOKUP(A245,'BASE LOSS COSTS'!$S$35:$T$49,2)</f>
        <v>120</v>
      </c>
      <c r="AW245" s="61">
        <f>VLOOKUP(A245,'BASE LOSS COSTS'!$V$35:$W$49,2)</f>
        <v>120</v>
      </c>
      <c r="AX245" s="61">
        <f>VLOOKUP(A245,'BASE LOSS COSTS'!$Y$35:$Z$49,2)</f>
        <v>104</v>
      </c>
      <c r="AY245" s="61">
        <f>VLOOKUP(A245,'BASE LOSS COSTS'!$AB$35:$AC$49,2)</f>
        <v>104</v>
      </c>
      <c r="AZ245" s="61">
        <f>VLOOKUP(A245,'BASE LOSS COSTS'!$AE$35:$AF$49,2)</f>
        <v>173</v>
      </c>
      <c r="BA245" s="61">
        <f>VLOOKUP(A245,'BASE LOSS COSTS'!$AH$35:$AI$49,2)</f>
        <v>268</v>
      </c>
      <c r="BB245" s="61">
        <f>VLOOKUP(A245,'BASE LOSS COSTS'!$AK$35:$AL$49,2)</f>
        <v>268</v>
      </c>
      <c r="BC245" s="61">
        <f>VLOOKUP(A245,'BASE LOSS COSTS'!$AN$35:$AO$49,2)</f>
        <v>80</v>
      </c>
      <c r="BD245" s="61">
        <f>VLOOKUP(A245,'BASE LOSS COSTS'!$AQ$35:$AR$49,2)</f>
        <v>80</v>
      </c>
      <c r="BE245" s="61">
        <f>VLOOKUP(A245,'BASE LOSS COSTS'!$AT$35:$AU$49,2)</f>
        <v>276</v>
      </c>
      <c r="BF245" s="61">
        <f>VLOOKUP(A245,'BASE LOSS COSTS'!$AW$35:$AX$49,2,FALSE)</f>
        <v>238</v>
      </c>
      <c r="BG245" s="61">
        <f>VLOOKUP(A245,'BASE LOSS COSTS'!$AZ$35:$BA$49,2)</f>
        <v>207</v>
      </c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9"/>
      <c r="CG245" s="39"/>
    </row>
    <row r="246" spans="1:85">
      <c r="A246" s="41">
        <v>117</v>
      </c>
      <c r="B246" s="41">
        <v>66033</v>
      </c>
      <c r="C246" s="49">
        <f>VLOOKUP(A246,'BASE LOSS COSTS'!$A$14:$B$28,2)</f>
        <v>130</v>
      </c>
      <c r="D246" s="70">
        <f>VLOOKUP($A246,'BASE LOSS COSTS'!$Y$14:$Z$28,2,FALSE)</f>
        <v>0.63</v>
      </c>
      <c r="E246" s="70">
        <f>VLOOKUP($A246,'BASE LOSS COSTS'!$AB$14:$AC$28,2,FALSE)</f>
        <v>1.26</v>
      </c>
      <c r="F246" s="70">
        <f>VLOOKUP($A246,'BASE LOSS COSTS'!$AE$14:$AF$28,2,FALSE)</f>
        <v>1.89</v>
      </c>
      <c r="G246" s="49">
        <f>VLOOKUP(A246,'BASE LOSS COSTS'!$A$55:$B$69,2)</f>
        <v>4</v>
      </c>
      <c r="H246" s="61">
        <f>VLOOKUP(A246,'BASE LOSS COSTS'!$D$14:$E$28,2)</f>
        <v>151</v>
      </c>
      <c r="I246" s="61">
        <f>VLOOKUP($A246,'BASE LOSS COSTS'!$AH$14:$AI$28,2,FALSE)</f>
        <v>1</v>
      </c>
      <c r="J246" s="61">
        <f>VLOOKUP($A246,'BASE LOSS COSTS'!$AK$14:$AL$28,2,FALSE)</f>
        <v>2</v>
      </c>
      <c r="K246" s="61">
        <f>VLOOKUP($A246,'BASE LOSS COSTS'!$AN$14:$AO$28,2,FALSE)</f>
        <v>3</v>
      </c>
      <c r="L246" s="61">
        <f>VLOOKUP($A246,'BASE LOSS COSTS'!$AQ$14:$AR$28,2,FALSE)</f>
        <v>5</v>
      </c>
      <c r="M246" s="61">
        <f>VLOOKUP(A246,'BASE LOSS COSTS'!$G$14:$H$28,2)</f>
        <v>124</v>
      </c>
      <c r="N246" s="71">
        <f>VLOOKUP($A246,'BASE LOSS COSTS'!$AT$14:$AU$28,2,FALSE)</f>
        <v>0.62</v>
      </c>
      <c r="O246" s="71">
        <f>VLOOKUP($A246,'BASE LOSS COSTS'!$AW$14:$AX$28,2,FALSE)</f>
        <v>1.25</v>
      </c>
      <c r="P246" s="71">
        <f>VLOOKUP($A246,'BASE LOSS COSTS'!$AZ$14:$BA$28,2,FALSE)</f>
        <v>1.87</v>
      </c>
      <c r="Q246" s="49">
        <f>VLOOKUP(A246,'BASE LOSS COSTS'!$D$55:$E$69,2)</f>
        <v>13</v>
      </c>
      <c r="R246" s="49">
        <f>VLOOKUP(A246,'BASE LOSS COSTS'!$V$55:$W$69,2)</f>
        <v>9</v>
      </c>
      <c r="S246" s="61">
        <f>VLOOKUP(A246,'BASE LOSS COSTS'!$J$14:$K$28,2)</f>
        <v>153</v>
      </c>
      <c r="T246" s="49">
        <f>VLOOKUP(A246,'BASE LOSS COSTS'!$G$55:$H$69,2)</f>
        <v>9</v>
      </c>
      <c r="U246" s="61">
        <f>VLOOKUP(A246,'BASE LOSS COSTS'!$M$14:$N$28,2)</f>
        <v>576</v>
      </c>
      <c r="V246" s="71">
        <f>VLOOKUP($A246,'BASE LOSS COSTS'!$BC$14:$BD$28,2,FALSE)</f>
        <v>1.26</v>
      </c>
      <c r="W246" s="71">
        <f>VLOOKUP($A246,'BASE LOSS COSTS'!$BF$14:$BG$28,2,FALSE)</f>
        <v>1.89</v>
      </c>
      <c r="X246" s="71">
        <f>VLOOKUP($A246,'BASE LOSS COSTS'!$BI$14:$BJ$28,2,FALSE)</f>
        <v>2.52</v>
      </c>
      <c r="Y246" s="61">
        <f>VLOOKUP(A246,'BASE LOSS COSTS'!$J$55:$K$69,2)</f>
        <v>25</v>
      </c>
      <c r="Z246" s="61">
        <f>VLOOKUP(A246,'BASE LOSS COSTS'!$Y$55:$Z$69,2)</f>
        <v>20</v>
      </c>
      <c r="AA246" s="61">
        <f>VLOOKUP(A246,'BASE LOSS COSTS'!$P$14:$Q$28,2)</f>
        <v>137</v>
      </c>
      <c r="AB246" s="71">
        <f>VLOOKUP($A246,'BASE LOSS COSTS'!$BL$14:$BM$28,2,FALSE)</f>
        <v>0.63</v>
      </c>
      <c r="AC246" s="71">
        <f>VLOOKUP($A246,'BASE LOSS COSTS'!$BO$14:$BP$28,2,FALSE)</f>
        <v>1.26</v>
      </c>
      <c r="AD246" s="71">
        <f>VLOOKUP($A246,'BASE LOSS COSTS'!$BR$14:$BS$28,2,FALSE)</f>
        <v>1.89</v>
      </c>
      <c r="AE246" s="61">
        <f>VLOOKUP(A246,'BASE LOSS COSTS'!$M$55:$N$69,2)</f>
        <v>3</v>
      </c>
      <c r="AF246" s="61">
        <f>VLOOKUP(A246,'BASE LOSS COSTS'!$S$14:$T$28,2)</f>
        <v>55</v>
      </c>
      <c r="AG246" s="71">
        <f>VLOOKUP($A246,'BASE LOSS COSTS'!$BU$14:$BV$28,2,FALSE)</f>
        <v>6.93</v>
      </c>
      <c r="AH246" s="71">
        <f>VLOOKUP($A246,'BASE LOSS COSTS'!$BX$14:$BY$28,2,FALSE)</f>
        <v>8.19</v>
      </c>
      <c r="AI246" s="71">
        <f>VLOOKUP($A246,'BASE LOSS COSTS'!$CA$14:$CB$28,2,FALSE)</f>
        <v>9.4499999999999993</v>
      </c>
      <c r="AJ246" s="61">
        <f>VLOOKUP(A246,'BASE LOSS COSTS'!$P$55:$Q$69,2)</f>
        <v>2</v>
      </c>
      <c r="AK246" s="61">
        <f>VLOOKUP(A246,'BASE LOSS COSTS'!$V$14:$W$28,2)</f>
        <v>452</v>
      </c>
      <c r="AL246" s="71">
        <f>VLOOKUP($A246,'BASE LOSS COSTS'!$CD$14:$CE$28,2,FALSE)</f>
        <v>39.06</v>
      </c>
      <c r="AM246" s="71">
        <f>VLOOKUP($A246,'BASE LOSS COSTS'!$CG$14:$CH$28,2,FALSE)</f>
        <v>44.1</v>
      </c>
      <c r="AN246" s="71">
        <f>VLOOKUP($A246,'BASE LOSS COSTS'!$CJ$14:$CK$28,2,FALSE)</f>
        <v>60.48</v>
      </c>
      <c r="AO246" s="61">
        <f>VLOOKUP(A246,'BASE LOSS COSTS'!$S$55:$T$69,2)</f>
        <v>24</v>
      </c>
      <c r="AP246" s="61">
        <f>VLOOKUP(A246,'BASE LOSS COSTS'!$A$35:$B$49,2)</f>
        <v>240</v>
      </c>
      <c r="AQ246" s="61">
        <f>VLOOKUP(A246,'BASE LOSS COSTS'!$D$35:$E$49,2)</f>
        <v>207</v>
      </c>
      <c r="AR246" s="61">
        <f>VLOOKUP(A246,'BASE LOSS COSTS'!$G$35:$H$49,2)</f>
        <v>264</v>
      </c>
      <c r="AS246" s="61">
        <f>VLOOKUP(A246,'BASE LOSS COSTS'!$J$35:$K$49,2)</f>
        <v>264</v>
      </c>
      <c r="AT246" s="61">
        <f>VLOOKUP(A246,'BASE LOSS COSTS'!$M$35:$N$49,2)</f>
        <v>228</v>
      </c>
      <c r="AU246" s="61">
        <f>VLOOKUP(A246,'BASE LOSS COSTS'!$P$35:$Q$49,2)</f>
        <v>228</v>
      </c>
      <c r="AV246" s="61">
        <f>VLOOKUP(A246,'BASE LOSS COSTS'!$S$35:$T$49,2)</f>
        <v>120</v>
      </c>
      <c r="AW246" s="61">
        <f>VLOOKUP(A246,'BASE LOSS COSTS'!$V$35:$W$49,2)</f>
        <v>120</v>
      </c>
      <c r="AX246" s="61">
        <f>VLOOKUP(A246,'BASE LOSS COSTS'!$Y$35:$Z$49,2)</f>
        <v>104</v>
      </c>
      <c r="AY246" s="61">
        <f>VLOOKUP(A246,'BASE LOSS COSTS'!$AB$35:$AC$49,2)</f>
        <v>104</v>
      </c>
      <c r="AZ246" s="61">
        <f>VLOOKUP(A246,'BASE LOSS COSTS'!$AE$35:$AF$49,2)</f>
        <v>173</v>
      </c>
      <c r="BA246" s="61">
        <f>VLOOKUP(A246,'BASE LOSS COSTS'!$AH$35:$AI$49,2)</f>
        <v>268</v>
      </c>
      <c r="BB246" s="61">
        <f>VLOOKUP(A246,'BASE LOSS COSTS'!$AK$35:$AL$49,2)</f>
        <v>268</v>
      </c>
      <c r="BC246" s="61">
        <f>VLOOKUP(A246,'BASE LOSS COSTS'!$AN$35:$AO$49,2)</f>
        <v>80</v>
      </c>
      <c r="BD246" s="61">
        <f>VLOOKUP(A246,'BASE LOSS COSTS'!$AQ$35:$AR$49,2)</f>
        <v>80</v>
      </c>
      <c r="BE246" s="61">
        <f>VLOOKUP(A246,'BASE LOSS COSTS'!$AT$35:$AU$49,2)</f>
        <v>276</v>
      </c>
      <c r="BF246" s="61">
        <f>VLOOKUP(A246,'BASE LOSS COSTS'!$AW$35:$AX$49,2,FALSE)</f>
        <v>238</v>
      </c>
      <c r="BG246" s="61">
        <f>VLOOKUP(A246,'BASE LOSS COSTS'!$AZ$35:$BA$49,2)</f>
        <v>207</v>
      </c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9"/>
      <c r="CG246" s="39"/>
    </row>
    <row r="247" spans="1:85">
      <c r="A247" s="41">
        <v>117</v>
      </c>
      <c r="B247" s="41">
        <v>66035</v>
      </c>
      <c r="C247" s="49">
        <f>VLOOKUP(A247,'BASE LOSS COSTS'!$A$14:$B$28,2)</f>
        <v>130</v>
      </c>
      <c r="D247" s="70">
        <f>VLOOKUP($A247,'BASE LOSS COSTS'!$Y$14:$Z$28,2,FALSE)</f>
        <v>0.63</v>
      </c>
      <c r="E247" s="70">
        <f>VLOOKUP($A247,'BASE LOSS COSTS'!$AB$14:$AC$28,2,FALSE)</f>
        <v>1.26</v>
      </c>
      <c r="F247" s="70">
        <f>VLOOKUP($A247,'BASE LOSS COSTS'!$AE$14:$AF$28,2,FALSE)</f>
        <v>1.89</v>
      </c>
      <c r="G247" s="49">
        <f>VLOOKUP(A247,'BASE LOSS COSTS'!$A$55:$B$69,2)</f>
        <v>4</v>
      </c>
      <c r="H247" s="61">
        <f>VLOOKUP(A247,'BASE LOSS COSTS'!$D$14:$E$28,2)</f>
        <v>151</v>
      </c>
      <c r="I247" s="61">
        <f>VLOOKUP($A247,'BASE LOSS COSTS'!$AH$14:$AI$28,2,FALSE)</f>
        <v>1</v>
      </c>
      <c r="J247" s="61">
        <f>VLOOKUP($A247,'BASE LOSS COSTS'!$AK$14:$AL$28,2,FALSE)</f>
        <v>2</v>
      </c>
      <c r="K247" s="61">
        <f>VLOOKUP($A247,'BASE LOSS COSTS'!$AN$14:$AO$28,2,FALSE)</f>
        <v>3</v>
      </c>
      <c r="L247" s="61">
        <f>VLOOKUP($A247,'BASE LOSS COSTS'!$AQ$14:$AR$28,2,FALSE)</f>
        <v>5</v>
      </c>
      <c r="M247" s="61">
        <f>VLOOKUP(A247,'BASE LOSS COSTS'!$G$14:$H$28,2)</f>
        <v>124</v>
      </c>
      <c r="N247" s="71">
        <f>VLOOKUP($A247,'BASE LOSS COSTS'!$AT$14:$AU$28,2,FALSE)</f>
        <v>0.62</v>
      </c>
      <c r="O247" s="71">
        <f>VLOOKUP($A247,'BASE LOSS COSTS'!$AW$14:$AX$28,2,FALSE)</f>
        <v>1.25</v>
      </c>
      <c r="P247" s="71">
        <f>VLOOKUP($A247,'BASE LOSS COSTS'!$AZ$14:$BA$28,2,FALSE)</f>
        <v>1.87</v>
      </c>
      <c r="Q247" s="49">
        <f>VLOOKUP(A247,'BASE LOSS COSTS'!$D$55:$E$69,2)</f>
        <v>13</v>
      </c>
      <c r="R247" s="49">
        <f>VLOOKUP(A247,'BASE LOSS COSTS'!$V$55:$W$69,2)</f>
        <v>9</v>
      </c>
      <c r="S247" s="61">
        <f>VLOOKUP(A247,'BASE LOSS COSTS'!$J$14:$K$28,2)</f>
        <v>153</v>
      </c>
      <c r="T247" s="49">
        <f>VLOOKUP(A247,'BASE LOSS COSTS'!$G$55:$H$69,2)</f>
        <v>9</v>
      </c>
      <c r="U247" s="61">
        <f>VLOOKUP(A247,'BASE LOSS COSTS'!$M$14:$N$28,2)</f>
        <v>576</v>
      </c>
      <c r="V247" s="71">
        <f>VLOOKUP($A247,'BASE LOSS COSTS'!$BC$14:$BD$28,2,FALSE)</f>
        <v>1.26</v>
      </c>
      <c r="W247" s="71">
        <f>VLOOKUP($A247,'BASE LOSS COSTS'!$BF$14:$BG$28,2,FALSE)</f>
        <v>1.89</v>
      </c>
      <c r="X247" s="71">
        <f>VLOOKUP($A247,'BASE LOSS COSTS'!$BI$14:$BJ$28,2,FALSE)</f>
        <v>2.52</v>
      </c>
      <c r="Y247" s="61">
        <f>VLOOKUP(A247,'BASE LOSS COSTS'!$J$55:$K$69,2)</f>
        <v>25</v>
      </c>
      <c r="Z247" s="61">
        <f>VLOOKUP(A247,'BASE LOSS COSTS'!$Y$55:$Z$69,2)</f>
        <v>20</v>
      </c>
      <c r="AA247" s="61">
        <f>VLOOKUP(A247,'BASE LOSS COSTS'!$P$14:$Q$28,2)</f>
        <v>137</v>
      </c>
      <c r="AB247" s="71">
        <f>VLOOKUP($A247,'BASE LOSS COSTS'!$BL$14:$BM$28,2,FALSE)</f>
        <v>0.63</v>
      </c>
      <c r="AC247" s="71">
        <f>VLOOKUP($A247,'BASE LOSS COSTS'!$BO$14:$BP$28,2,FALSE)</f>
        <v>1.26</v>
      </c>
      <c r="AD247" s="71">
        <f>VLOOKUP($A247,'BASE LOSS COSTS'!$BR$14:$BS$28,2,FALSE)</f>
        <v>1.89</v>
      </c>
      <c r="AE247" s="61">
        <f>VLOOKUP(A247,'BASE LOSS COSTS'!$M$55:$N$69,2)</f>
        <v>3</v>
      </c>
      <c r="AF247" s="61">
        <f>VLOOKUP(A247,'BASE LOSS COSTS'!$S$14:$T$28,2)</f>
        <v>55</v>
      </c>
      <c r="AG247" s="71">
        <f>VLOOKUP($A247,'BASE LOSS COSTS'!$BU$14:$BV$28,2,FALSE)</f>
        <v>6.93</v>
      </c>
      <c r="AH247" s="71">
        <f>VLOOKUP($A247,'BASE LOSS COSTS'!$BX$14:$BY$28,2,FALSE)</f>
        <v>8.19</v>
      </c>
      <c r="AI247" s="71">
        <f>VLOOKUP($A247,'BASE LOSS COSTS'!$CA$14:$CB$28,2,FALSE)</f>
        <v>9.4499999999999993</v>
      </c>
      <c r="AJ247" s="61">
        <f>VLOOKUP(A247,'BASE LOSS COSTS'!$P$55:$Q$69,2)</f>
        <v>2</v>
      </c>
      <c r="AK247" s="61">
        <f>VLOOKUP(A247,'BASE LOSS COSTS'!$V$14:$W$28,2)</f>
        <v>452</v>
      </c>
      <c r="AL247" s="71">
        <f>VLOOKUP($A247,'BASE LOSS COSTS'!$CD$14:$CE$28,2,FALSE)</f>
        <v>39.06</v>
      </c>
      <c r="AM247" s="71">
        <f>VLOOKUP($A247,'BASE LOSS COSTS'!$CG$14:$CH$28,2,FALSE)</f>
        <v>44.1</v>
      </c>
      <c r="AN247" s="71">
        <f>VLOOKUP($A247,'BASE LOSS COSTS'!$CJ$14:$CK$28,2,FALSE)</f>
        <v>60.48</v>
      </c>
      <c r="AO247" s="61">
        <f>VLOOKUP(A247,'BASE LOSS COSTS'!$S$55:$T$69,2)</f>
        <v>24</v>
      </c>
      <c r="AP247" s="61">
        <f>VLOOKUP(A247,'BASE LOSS COSTS'!$A$35:$B$49,2)</f>
        <v>240</v>
      </c>
      <c r="AQ247" s="61">
        <f>VLOOKUP(A247,'BASE LOSS COSTS'!$D$35:$E$49,2)</f>
        <v>207</v>
      </c>
      <c r="AR247" s="61">
        <f>VLOOKUP(A247,'BASE LOSS COSTS'!$G$35:$H$49,2)</f>
        <v>264</v>
      </c>
      <c r="AS247" s="61">
        <f>VLOOKUP(A247,'BASE LOSS COSTS'!$J$35:$K$49,2)</f>
        <v>264</v>
      </c>
      <c r="AT247" s="61">
        <f>VLOOKUP(A247,'BASE LOSS COSTS'!$M$35:$N$49,2)</f>
        <v>228</v>
      </c>
      <c r="AU247" s="61">
        <f>VLOOKUP(A247,'BASE LOSS COSTS'!$P$35:$Q$49,2)</f>
        <v>228</v>
      </c>
      <c r="AV247" s="61">
        <f>VLOOKUP(A247,'BASE LOSS COSTS'!$S$35:$T$49,2)</f>
        <v>120</v>
      </c>
      <c r="AW247" s="61">
        <f>VLOOKUP(A247,'BASE LOSS COSTS'!$V$35:$W$49,2)</f>
        <v>120</v>
      </c>
      <c r="AX247" s="61">
        <f>VLOOKUP(A247,'BASE LOSS COSTS'!$Y$35:$Z$49,2)</f>
        <v>104</v>
      </c>
      <c r="AY247" s="61">
        <f>VLOOKUP(A247,'BASE LOSS COSTS'!$AB$35:$AC$49,2)</f>
        <v>104</v>
      </c>
      <c r="AZ247" s="61">
        <f>VLOOKUP(A247,'BASE LOSS COSTS'!$AE$35:$AF$49,2)</f>
        <v>173</v>
      </c>
      <c r="BA247" s="61">
        <f>VLOOKUP(A247,'BASE LOSS COSTS'!$AH$35:$AI$49,2)</f>
        <v>268</v>
      </c>
      <c r="BB247" s="61">
        <f>VLOOKUP(A247,'BASE LOSS COSTS'!$AK$35:$AL$49,2)</f>
        <v>268</v>
      </c>
      <c r="BC247" s="61">
        <f>VLOOKUP(A247,'BASE LOSS COSTS'!$AN$35:$AO$49,2)</f>
        <v>80</v>
      </c>
      <c r="BD247" s="61">
        <f>VLOOKUP(A247,'BASE LOSS COSTS'!$AQ$35:$AR$49,2)</f>
        <v>80</v>
      </c>
      <c r="BE247" s="61">
        <f>VLOOKUP(A247,'BASE LOSS COSTS'!$AT$35:$AU$49,2)</f>
        <v>276</v>
      </c>
      <c r="BF247" s="61">
        <f>VLOOKUP(A247,'BASE LOSS COSTS'!$AW$35:$AX$49,2,FALSE)</f>
        <v>238</v>
      </c>
      <c r="BG247" s="61">
        <f>VLOOKUP(A247,'BASE LOSS COSTS'!$AZ$35:$BA$49,2)</f>
        <v>207</v>
      </c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9"/>
      <c r="CG247" s="39"/>
    </row>
    <row r="248" spans="1:85">
      <c r="A248" s="41">
        <v>117</v>
      </c>
      <c r="B248" s="41">
        <v>66036</v>
      </c>
      <c r="C248" s="49">
        <f>VLOOKUP(A248,'BASE LOSS COSTS'!$A$14:$B$28,2)</f>
        <v>130</v>
      </c>
      <c r="D248" s="70">
        <f>VLOOKUP($A248,'BASE LOSS COSTS'!$Y$14:$Z$28,2,FALSE)</f>
        <v>0.63</v>
      </c>
      <c r="E248" s="70">
        <f>VLOOKUP($A248,'BASE LOSS COSTS'!$AB$14:$AC$28,2,FALSE)</f>
        <v>1.26</v>
      </c>
      <c r="F248" s="70">
        <f>VLOOKUP($A248,'BASE LOSS COSTS'!$AE$14:$AF$28,2,FALSE)</f>
        <v>1.89</v>
      </c>
      <c r="G248" s="49">
        <f>VLOOKUP(A248,'BASE LOSS COSTS'!$A$55:$B$69,2)</f>
        <v>4</v>
      </c>
      <c r="H248" s="61">
        <f>VLOOKUP(A248,'BASE LOSS COSTS'!$D$14:$E$28,2)</f>
        <v>151</v>
      </c>
      <c r="I248" s="61">
        <f>VLOOKUP($A248,'BASE LOSS COSTS'!$AH$14:$AI$28,2,FALSE)</f>
        <v>1</v>
      </c>
      <c r="J248" s="61">
        <f>VLOOKUP($A248,'BASE LOSS COSTS'!$AK$14:$AL$28,2,FALSE)</f>
        <v>2</v>
      </c>
      <c r="K248" s="61">
        <f>VLOOKUP($A248,'BASE LOSS COSTS'!$AN$14:$AO$28,2,FALSE)</f>
        <v>3</v>
      </c>
      <c r="L248" s="61">
        <f>VLOOKUP($A248,'BASE LOSS COSTS'!$AQ$14:$AR$28,2,FALSE)</f>
        <v>5</v>
      </c>
      <c r="M248" s="61">
        <f>VLOOKUP(A248,'BASE LOSS COSTS'!$G$14:$H$28,2)</f>
        <v>124</v>
      </c>
      <c r="N248" s="71">
        <f>VLOOKUP($A248,'BASE LOSS COSTS'!$AT$14:$AU$28,2,FALSE)</f>
        <v>0.62</v>
      </c>
      <c r="O248" s="71">
        <f>VLOOKUP($A248,'BASE LOSS COSTS'!$AW$14:$AX$28,2,FALSE)</f>
        <v>1.25</v>
      </c>
      <c r="P248" s="71">
        <f>VLOOKUP($A248,'BASE LOSS COSTS'!$AZ$14:$BA$28,2,FALSE)</f>
        <v>1.87</v>
      </c>
      <c r="Q248" s="49">
        <f>VLOOKUP(A248,'BASE LOSS COSTS'!$D$55:$E$69,2)</f>
        <v>13</v>
      </c>
      <c r="R248" s="49">
        <f>VLOOKUP(A248,'BASE LOSS COSTS'!$V$55:$W$69,2)</f>
        <v>9</v>
      </c>
      <c r="S248" s="61">
        <f>VLOOKUP(A248,'BASE LOSS COSTS'!$J$14:$K$28,2)</f>
        <v>153</v>
      </c>
      <c r="T248" s="49">
        <f>VLOOKUP(A248,'BASE LOSS COSTS'!$G$55:$H$69,2)</f>
        <v>9</v>
      </c>
      <c r="U248" s="61">
        <f>VLOOKUP(A248,'BASE LOSS COSTS'!$M$14:$N$28,2)</f>
        <v>576</v>
      </c>
      <c r="V248" s="71">
        <f>VLOOKUP($A248,'BASE LOSS COSTS'!$BC$14:$BD$28,2,FALSE)</f>
        <v>1.26</v>
      </c>
      <c r="W248" s="71">
        <f>VLOOKUP($A248,'BASE LOSS COSTS'!$BF$14:$BG$28,2,FALSE)</f>
        <v>1.89</v>
      </c>
      <c r="X248" s="71">
        <f>VLOOKUP($A248,'BASE LOSS COSTS'!$BI$14:$BJ$28,2,FALSE)</f>
        <v>2.52</v>
      </c>
      <c r="Y248" s="61">
        <f>VLOOKUP(A248,'BASE LOSS COSTS'!$J$55:$K$69,2)</f>
        <v>25</v>
      </c>
      <c r="Z248" s="61">
        <f>VLOOKUP(A248,'BASE LOSS COSTS'!$Y$55:$Z$69,2)</f>
        <v>20</v>
      </c>
      <c r="AA248" s="61">
        <f>VLOOKUP(A248,'BASE LOSS COSTS'!$P$14:$Q$28,2)</f>
        <v>137</v>
      </c>
      <c r="AB248" s="71">
        <f>VLOOKUP($A248,'BASE LOSS COSTS'!$BL$14:$BM$28,2,FALSE)</f>
        <v>0.63</v>
      </c>
      <c r="AC248" s="71">
        <f>VLOOKUP($A248,'BASE LOSS COSTS'!$BO$14:$BP$28,2,FALSE)</f>
        <v>1.26</v>
      </c>
      <c r="AD248" s="71">
        <f>VLOOKUP($A248,'BASE LOSS COSTS'!$BR$14:$BS$28,2,FALSE)</f>
        <v>1.89</v>
      </c>
      <c r="AE248" s="61">
        <f>VLOOKUP(A248,'BASE LOSS COSTS'!$M$55:$N$69,2)</f>
        <v>3</v>
      </c>
      <c r="AF248" s="61">
        <f>VLOOKUP(A248,'BASE LOSS COSTS'!$S$14:$T$28,2)</f>
        <v>55</v>
      </c>
      <c r="AG248" s="71">
        <f>VLOOKUP($A248,'BASE LOSS COSTS'!$BU$14:$BV$28,2,FALSE)</f>
        <v>6.93</v>
      </c>
      <c r="AH248" s="71">
        <f>VLOOKUP($A248,'BASE LOSS COSTS'!$BX$14:$BY$28,2,FALSE)</f>
        <v>8.19</v>
      </c>
      <c r="AI248" s="71">
        <f>VLOOKUP($A248,'BASE LOSS COSTS'!$CA$14:$CB$28,2,FALSE)</f>
        <v>9.4499999999999993</v>
      </c>
      <c r="AJ248" s="61">
        <f>VLOOKUP(A248,'BASE LOSS COSTS'!$P$55:$Q$69,2)</f>
        <v>2</v>
      </c>
      <c r="AK248" s="61">
        <f>VLOOKUP(A248,'BASE LOSS COSTS'!$V$14:$W$28,2)</f>
        <v>452</v>
      </c>
      <c r="AL248" s="71">
        <f>VLOOKUP($A248,'BASE LOSS COSTS'!$CD$14:$CE$28,2,FALSE)</f>
        <v>39.06</v>
      </c>
      <c r="AM248" s="71">
        <f>VLOOKUP($A248,'BASE LOSS COSTS'!$CG$14:$CH$28,2,FALSE)</f>
        <v>44.1</v>
      </c>
      <c r="AN248" s="71">
        <f>VLOOKUP($A248,'BASE LOSS COSTS'!$CJ$14:$CK$28,2,FALSE)</f>
        <v>60.48</v>
      </c>
      <c r="AO248" s="61">
        <f>VLOOKUP(A248,'BASE LOSS COSTS'!$S$55:$T$69,2)</f>
        <v>24</v>
      </c>
      <c r="AP248" s="61">
        <f>VLOOKUP(A248,'BASE LOSS COSTS'!$A$35:$B$49,2)</f>
        <v>240</v>
      </c>
      <c r="AQ248" s="61">
        <f>VLOOKUP(A248,'BASE LOSS COSTS'!$D$35:$E$49,2)</f>
        <v>207</v>
      </c>
      <c r="AR248" s="61">
        <f>VLOOKUP(A248,'BASE LOSS COSTS'!$G$35:$H$49,2)</f>
        <v>264</v>
      </c>
      <c r="AS248" s="61">
        <f>VLOOKUP(A248,'BASE LOSS COSTS'!$J$35:$K$49,2)</f>
        <v>264</v>
      </c>
      <c r="AT248" s="61">
        <f>VLOOKUP(A248,'BASE LOSS COSTS'!$M$35:$N$49,2)</f>
        <v>228</v>
      </c>
      <c r="AU248" s="61">
        <f>VLOOKUP(A248,'BASE LOSS COSTS'!$P$35:$Q$49,2)</f>
        <v>228</v>
      </c>
      <c r="AV248" s="61">
        <f>VLOOKUP(A248,'BASE LOSS COSTS'!$S$35:$T$49,2)</f>
        <v>120</v>
      </c>
      <c r="AW248" s="61">
        <f>VLOOKUP(A248,'BASE LOSS COSTS'!$V$35:$W$49,2)</f>
        <v>120</v>
      </c>
      <c r="AX248" s="61">
        <f>VLOOKUP(A248,'BASE LOSS COSTS'!$Y$35:$Z$49,2)</f>
        <v>104</v>
      </c>
      <c r="AY248" s="61">
        <f>VLOOKUP(A248,'BASE LOSS COSTS'!$AB$35:$AC$49,2)</f>
        <v>104</v>
      </c>
      <c r="AZ248" s="61">
        <f>VLOOKUP(A248,'BASE LOSS COSTS'!$AE$35:$AF$49,2)</f>
        <v>173</v>
      </c>
      <c r="BA248" s="61">
        <f>VLOOKUP(A248,'BASE LOSS COSTS'!$AH$35:$AI$49,2)</f>
        <v>268</v>
      </c>
      <c r="BB248" s="61">
        <f>VLOOKUP(A248,'BASE LOSS COSTS'!$AK$35:$AL$49,2)</f>
        <v>268</v>
      </c>
      <c r="BC248" s="61">
        <f>VLOOKUP(A248,'BASE LOSS COSTS'!$AN$35:$AO$49,2)</f>
        <v>80</v>
      </c>
      <c r="BD248" s="61">
        <f>VLOOKUP(A248,'BASE LOSS COSTS'!$AQ$35:$AR$49,2)</f>
        <v>80</v>
      </c>
      <c r="BE248" s="61">
        <f>VLOOKUP(A248,'BASE LOSS COSTS'!$AT$35:$AU$49,2)</f>
        <v>276</v>
      </c>
      <c r="BF248" s="61">
        <f>VLOOKUP(A248,'BASE LOSS COSTS'!$AW$35:$AX$49,2,FALSE)</f>
        <v>238</v>
      </c>
      <c r="BG248" s="61">
        <f>VLOOKUP(A248,'BASE LOSS COSTS'!$AZ$35:$BA$49,2)</f>
        <v>207</v>
      </c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9"/>
      <c r="CG248" s="39"/>
    </row>
    <row r="249" spans="1:85">
      <c r="A249" s="41">
        <v>117</v>
      </c>
      <c r="B249" s="41">
        <v>66039</v>
      </c>
      <c r="C249" s="49">
        <f>VLOOKUP(A249,'BASE LOSS COSTS'!$A$14:$B$28,2)</f>
        <v>130</v>
      </c>
      <c r="D249" s="70">
        <f>VLOOKUP($A249,'BASE LOSS COSTS'!$Y$14:$Z$28,2,FALSE)</f>
        <v>0.63</v>
      </c>
      <c r="E249" s="70">
        <f>VLOOKUP($A249,'BASE LOSS COSTS'!$AB$14:$AC$28,2,FALSE)</f>
        <v>1.26</v>
      </c>
      <c r="F249" s="70">
        <f>VLOOKUP($A249,'BASE LOSS COSTS'!$AE$14:$AF$28,2,FALSE)</f>
        <v>1.89</v>
      </c>
      <c r="G249" s="49">
        <f>VLOOKUP(A249,'BASE LOSS COSTS'!$A$55:$B$69,2)</f>
        <v>4</v>
      </c>
      <c r="H249" s="61">
        <f>VLOOKUP(A249,'BASE LOSS COSTS'!$D$14:$E$28,2)</f>
        <v>151</v>
      </c>
      <c r="I249" s="61">
        <f>VLOOKUP($A249,'BASE LOSS COSTS'!$AH$14:$AI$28,2,FALSE)</f>
        <v>1</v>
      </c>
      <c r="J249" s="61">
        <f>VLOOKUP($A249,'BASE LOSS COSTS'!$AK$14:$AL$28,2,FALSE)</f>
        <v>2</v>
      </c>
      <c r="K249" s="61">
        <f>VLOOKUP($A249,'BASE LOSS COSTS'!$AN$14:$AO$28,2,FALSE)</f>
        <v>3</v>
      </c>
      <c r="L249" s="61">
        <f>VLOOKUP($A249,'BASE LOSS COSTS'!$AQ$14:$AR$28,2,FALSE)</f>
        <v>5</v>
      </c>
      <c r="M249" s="61">
        <f>VLOOKUP(A249,'BASE LOSS COSTS'!$G$14:$H$28,2)</f>
        <v>124</v>
      </c>
      <c r="N249" s="71">
        <f>VLOOKUP($A249,'BASE LOSS COSTS'!$AT$14:$AU$28,2,FALSE)</f>
        <v>0.62</v>
      </c>
      <c r="O249" s="71">
        <f>VLOOKUP($A249,'BASE LOSS COSTS'!$AW$14:$AX$28,2,FALSE)</f>
        <v>1.25</v>
      </c>
      <c r="P249" s="71">
        <f>VLOOKUP($A249,'BASE LOSS COSTS'!$AZ$14:$BA$28,2,FALSE)</f>
        <v>1.87</v>
      </c>
      <c r="Q249" s="49">
        <f>VLOOKUP(A249,'BASE LOSS COSTS'!$D$55:$E$69,2)</f>
        <v>13</v>
      </c>
      <c r="R249" s="49">
        <f>VLOOKUP(A249,'BASE LOSS COSTS'!$V$55:$W$69,2)</f>
        <v>9</v>
      </c>
      <c r="S249" s="61">
        <f>VLOOKUP(A249,'BASE LOSS COSTS'!$J$14:$K$28,2)</f>
        <v>153</v>
      </c>
      <c r="T249" s="49">
        <f>VLOOKUP(A249,'BASE LOSS COSTS'!$G$55:$H$69,2)</f>
        <v>9</v>
      </c>
      <c r="U249" s="61">
        <f>VLOOKUP(A249,'BASE LOSS COSTS'!$M$14:$N$28,2)</f>
        <v>576</v>
      </c>
      <c r="V249" s="71">
        <f>VLOOKUP($A249,'BASE LOSS COSTS'!$BC$14:$BD$28,2,FALSE)</f>
        <v>1.26</v>
      </c>
      <c r="W249" s="71">
        <f>VLOOKUP($A249,'BASE LOSS COSTS'!$BF$14:$BG$28,2,FALSE)</f>
        <v>1.89</v>
      </c>
      <c r="X249" s="71">
        <f>VLOOKUP($A249,'BASE LOSS COSTS'!$BI$14:$BJ$28,2,FALSE)</f>
        <v>2.52</v>
      </c>
      <c r="Y249" s="61">
        <f>VLOOKUP(A249,'BASE LOSS COSTS'!$J$55:$K$69,2)</f>
        <v>25</v>
      </c>
      <c r="Z249" s="61">
        <f>VLOOKUP(A249,'BASE LOSS COSTS'!$Y$55:$Z$69,2)</f>
        <v>20</v>
      </c>
      <c r="AA249" s="61">
        <f>VLOOKUP(A249,'BASE LOSS COSTS'!$P$14:$Q$28,2)</f>
        <v>137</v>
      </c>
      <c r="AB249" s="71">
        <f>VLOOKUP($A249,'BASE LOSS COSTS'!$BL$14:$BM$28,2,FALSE)</f>
        <v>0.63</v>
      </c>
      <c r="AC249" s="71">
        <f>VLOOKUP($A249,'BASE LOSS COSTS'!$BO$14:$BP$28,2,FALSE)</f>
        <v>1.26</v>
      </c>
      <c r="AD249" s="71">
        <f>VLOOKUP($A249,'BASE LOSS COSTS'!$BR$14:$BS$28,2,FALSE)</f>
        <v>1.89</v>
      </c>
      <c r="AE249" s="61">
        <f>VLOOKUP(A249,'BASE LOSS COSTS'!$M$55:$N$69,2)</f>
        <v>3</v>
      </c>
      <c r="AF249" s="61">
        <f>VLOOKUP(A249,'BASE LOSS COSTS'!$S$14:$T$28,2)</f>
        <v>55</v>
      </c>
      <c r="AG249" s="71">
        <f>VLOOKUP($A249,'BASE LOSS COSTS'!$BU$14:$BV$28,2,FALSE)</f>
        <v>6.93</v>
      </c>
      <c r="AH249" s="71">
        <f>VLOOKUP($A249,'BASE LOSS COSTS'!$BX$14:$BY$28,2,FALSE)</f>
        <v>8.19</v>
      </c>
      <c r="AI249" s="71">
        <f>VLOOKUP($A249,'BASE LOSS COSTS'!$CA$14:$CB$28,2,FALSE)</f>
        <v>9.4499999999999993</v>
      </c>
      <c r="AJ249" s="61">
        <f>VLOOKUP(A249,'BASE LOSS COSTS'!$P$55:$Q$69,2)</f>
        <v>2</v>
      </c>
      <c r="AK249" s="61">
        <f>VLOOKUP(A249,'BASE LOSS COSTS'!$V$14:$W$28,2)</f>
        <v>452</v>
      </c>
      <c r="AL249" s="71">
        <f>VLOOKUP($A249,'BASE LOSS COSTS'!$CD$14:$CE$28,2,FALSE)</f>
        <v>39.06</v>
      </c>
      <c r="AM249" s="71">
        <f>VLOOKUP($A249,'BASE LOSS COSTS'!$CG$14:$CH$28,2,FALSE)</f>
        <v>44.1</v>
      </c>
      <c r="AN249" s="71">
        <f>VLOOKUP($A249,'BASE LOSS COSTS'!$CJ$14:$CK$28,2,FALSE)</f>
        <v>60.48</v>
      </c>
      <c r="AO249" s="61">
        <f>VLOOKUP(A249,'BASE LOSS COSTS'!$S$55:$T$69,2)</f>
        <v>24</v>
      </c>
      <c r="AP249" s="61">
        <f>VLOOKUP(A249,'BASE LOSS COSTS'!$A$35:$B$49,2)</f>
        <v>240</v>
      </c>
      <c r="AQ249" s="61">
        <f>VLOOKUP(A249,'BASE LOSS COSTS'!$D$35:$E$49,2)</f>
        <v>207</v>
      </c>
      <c r="AR249" s="61">
        <f>VLOOKUP(A249,'BASE LOSS COSTS'!$G$35:$H$49,2)</f>
        <v>264</v>
      </c>
      <c r="AS249" s="61">
        <f>VLOOKUP(A249,'BASE LOSS COSTS'!$J$35:$K$49,2)</f>
        <v>264</v>
      </c>
      <c r="AT249" s="61">
        <f>VLOOKUP(A249,'BASE LOSS COSTS'!$M$35:$N$49,2)</f>
        <v>228</v>
      </c>
      <c r="AU249" s="61">
        <f>VLOOKUP(A249,'BASE LOSS COSTS'!$P$35:$Q$49,2)</f>
        <v>228</v>
      </c>
      <c r="AV249" s="61">
        <f>VLOOKUP(A249,'BASE LOSS COSTS'!$S$35:$T$49,2)</f>
        <v>120</v>
      </c>
      <c r="AW249" s="61">
        <f>VLOOKUP(A249,'BASE LOSS COSTS'!$V$35:$W$49,2)</f>
        <v>120</v>
      </c>
      <c r="AX249" s="61">
        <f>VLOOKUP(A249,'BASE LOSS COSTS'!$Y$35:$Z$49,2)</f>
        <v>104</v>
      </c>
      <c r="AY249" s="61">
        <f>VLOOKUP(A249,'BASE LOSS COSTS'!$AB$35:$AC$49,2)</f>
        <v>104</v>
      </c>
      <c r="AZ249" s="61">
        <f>VLOOKUP(A249,'BASE LOSS COSTS'!$AE$35:$AF$49,2)</f>
        <v>173</v>
      </c>
      <c r="BA249" s="61">
        <f>VLOOKUP(A249,'BASE LOSS COSTS'!$AH$35:$AI$49,2)</f>
        <v>268</v>
      </c>
      <c r="BB249" s="61">
        <f>VLOOKUP(A249,'BASE LOSS COSTS'!$AK$35:$AL$49,2)</f>
        <v>268</v>
      </c>
      <c r="BC249" s="61">
        <f>VLOOKUP(A249,'BASE LOSS COSTS'!$AN$35:$AO$49,2)</f>
        <v>80</v>
      </c>
      <c r="BD249" s="61">
        <f>VLOOKUP(A249,'BASE LOSS COSTS'!$AQ$35:$AR$49,2)</f>
        <v>80</v>
      </c>
      <c r="BE249" s="61">
        <f>VLOOKUP(A249,'BASE LOSS COSTS'!$AT$35:$AU$49,2)</f>
        <v>276</v>
      </c>
      <c r="BF249" s="61">
        <f>VLOOKUP(A249,'BASE LOSS COSTS'!$AW$35:$AX$49,2,FALSE)</f>
        <v>238</v>
      </c>
      <c r="BG249" s="61">
        <f>VLOOKUP(A249,'BASE LOSS COSTS'!$AZ$35:$BA$49,2)</f>
        <v>207</v>
      </c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9"/>
      <c r="CG249" s="39"/>
    </row>
    <row r="250" spans="1:85">
      <c r="A250" s="41">
        <v>117</v>
      </c>
      <c r="B250" s="41">
        <v>66040</v>
      </c>
      <c r="C250" s="49">
        <f>VLOOKUP(A250,'BASE LOSS COSTS'!$A$14:$B$28,2)</f>
        <v>130</v>
      </c>
      <c r="D250" s="70">
        <f>VLOOKUP($A250,'BASE LOSS COSTS'!$Y$14:$Z$28,2,FALSE)</f>
        <v>0.63</v>
      </c>
      <c r="E250" s="70">
        <f>VLOOKUP($A250,'BASE LOSS COSTS'!$AB$14:$AC$28,2,FALSE)</f>
        <v>1.26</v>
      </c>
      <c r="F250" s="70">
        <f>VLOOKUP($A250,'BASE LOSS COSTS'!$AE$14:$AF$28,2,FALSE)</f>
        <v>1.89</v>
      </c>
      <c r="G250" s="49">
        <f>VLOOKUP(A250,'BASE LOSS COSTS'!$A$55:$B$69,2)</f>
        <v>4</v>
      </c>
      <c r="H250" s="61">
        <f>VLOOKUP(A250,'BASE LOSS COSTS'!$D$14:$E$28,2)</f>
        <v>151</v>
      </c>
      <c r="I250" s="61">
        <f>VLOOKUP($A250,'BASE LOSS COSTS'!$AH$14:$AI$28,2,FALSE)</f>
        <v>1</v>
      </c>
      <c r="J250" s="61">
        <f>VLOOKUP($A250,'BASE LOSS COSTS'!$AK$14:$AL$28,2,FALSE)</f>
        <v>2</v>
      </c>
      <c r="K250" s="61">
        <f>VLOOKUP($A250,'BASE LOSS COSTS'!$AN$14:$AO$28,2,FALSE)</f>
        <v>3</v>
      </c>
      <c r="L250" s="61">
        <f>VLOOKUP($A250,'BASE LOSS COSTS'!$AQ$14:$AR$28,2,FALSE)</f>
        <v>5</v>
      </c>
      <c r="M250" s="61">
        <f>VLOOKUP(A250,'BASE LOSS COSTS'!$G$14:$H$28,2)</f>
        <v>124</v>
      </c>
      <c r="N250" s="71">
        <f>VLOOKUP($A250,'BASE LOSS COSTS'!$AT$14:$AU$28,2,FALSE)</f>
        <v>0.62</v>
      </c>
      <c r="O250" s="71">
        <f>VLOOKUP($A250,'BASE LOSS COSTS'!$AW$14:$AX$28,2,FALSE)</f>
        <v>1.25</v>
      </c>
      <c r="P250" s="71">
        <f>VLOOKUP($A250,'BASE LOSS COSTS'!$AZ$14:$BA$28,2,FALSE)</f>
        <v>1.87</v>
      </c>
      <c r="Q250" s="49">
        <f>VLOOKUP(A250,'BASE LOSS COSTS'!$D$55:$E$69,2)</f>
        <v>13</v>
      </c>
      <c r="R250" s="49">
        <f>VLOOKUP(A250,'BASE LOSS COSTS'!$V$55:$W$69,2)</f>
        <v>9</v>
      </c>
      <c r="S250" s="61">
        <f>VLOOKUP(A250,'BASE LOSS COSTS'!$J$14:$K$28,2)</f>
        <v>153</v>
      </c>
      <c r="T250" s="49">
        <f>VLOOKUP(A250,'BASE LOSS COSTS'!$G$55:$H$69,2)</f>
        <v>9</v>
      </c>
      <c r="U250" s="61">
        <f>VLOOKUP(A250,'BASE LOSS COSTS'!$M$14:$N$28,2)</f>
        <v>576</v>
      </c>
      <c r="V250" s="71">
        <f>VLOOKUP($A250,'BASE LOSS COSTS'!$BC$14:$BD$28,2,FALSE)</f>
        <v>1.26</v>
      </c>
      <c r="W250" s="71">
        <f>VLOOKUP($A250,'BASE LOSS COSTS'!$BF$14:$BG$28,2,FALSE)</f>
        <v>1.89</v>
      </c>
      <c r="X250" s="71">
        <f>VLOOKUP($A250,'BASE LOSS COSTS'!$BI$14:$BJ$28,2,FALSE)</f>
        <v>2.52</v>
      </c>
      <c r="Y250" s="61">
        <f>VLOOKUP(A250,'BASE LOSS COSTS'!$J$55:$K$69,2)</f>
        <v>25</v>
      </c>
      <c r="Z250" s="61">
        <f>VLOOKUP(A250,'BASE LOSS COSTS'!$Y$55:$Z$69,2)</f>
        <v>20</v>
      </c>
      <c r="AA250" s="61">
        <f>VLOOKUP(A250,'BASE LOSS COSTS'!$P$14:$Q$28,2)</f>
        <v>137</v>
      </c>
      <c r="AB250" s="71">
        <f>VLOOKUP($A250,'BASE LOSS COSTS'!$BL$14:$BM$28,2,FALSE)</f>
        <v>0.63</v>
      </c>
      <c r="AC250" s="71">
        <f>VLOOKUP($A250,'BASE LOSS COSTS'!$BO$14:$BP$28,2,FALSE)</f>
        <v>1.26</v>
      </c>
      <c r="AD250" s="71">
        <f>VLOOKUP($A250,'BASE LOSS COSTS'!$BR$14:$BS$28,2,FALSE)</f>
        <v>1.89</v>
      </c>
      <c r="AE250" s="61">
        <f>VLOOKUP(A250,'BASE LOSS COSTS'!$M$55:$N$69,2)</f>
        <v>3</v>
      </c>
      <c r="AF250" s="61">
        <f>VLOOKUP(A250,'BASE LOSS COSTS'!$S$14:$T$28,2)</f>
        <v>55</v>
      </c>
      <c r="AG250" s="71">
        <f>VLOOKUP($A250,'BASE LOSS COSTS'!$BU$14:$BV$28,2,FALSE)</f>
        <v>6.93</v>
      </c>
      <c r="AH250" s="71">
        <f>VLOOKUP($A250,'BASE LOSS COSTS'!$BX$14:$BY$28,2,FALSE)</f>
        <v>8.19</v>
      </c>
      <c r="AI250" s="71">
        <f>VLOOKUP($A250,'BASE LOSS COSTS'!$CA$14:$CB$28,2,FALSE)</f>
        <v>9.4499999999999993</v>
      </c>
      <c r="AJ250" s="61">
        <f>VLOOKUP(A250,'BASE LOSS COSTS'!$P$55:$Q$69,2)</f>
        <v>2</v>
      </c>
      <c r="AK250" s="61">
        <f>VLOOKUP(A250,'BASE LOSS COSTS'!$V$14:$W$28,2)</f>
        <v>452</v>
      </c>
      <c r="AL250" s="71">
        <f>VLOOKUP($A250,'BASE LOSS COSTS'!$CD$14:$CE$28,2,FALSE)</f>
        <v>39.06</v>
      </c>
      <c r="AM250" s="71">
        <f>VLOOKUP($A250,'BASE LOSS COSTS'!$CG$14:$CH$28,2,FALSE)</f>
        <v>44.1</v>
      </c>
      <c r="AN250" s="71">
        <f>VLOOKUP($A250,'BASE LOSS COSTS'!$CJ$14:$CK$28,2,FALSE)</f>
        <v>60.48</v>
      </c>
      <c r="AO250" s="61">
        <f>VLOOKUP(A250,'BASE LOSS COSTS'!$S$55:$T$69,2)</f>
        <v>24</v>
      </c>
      <c r="AP250" s="61">
        <f>VLOOKUP(A250,'BASE LOSS COSTS'!$A$35:$B$49,2)</f>
        <v>240</v>
      </c>
      <c r="AQ250" s="61">
        <f>VLOOKUP(A250,'BASE LOSS COSTS'!$D$35:$E$49,2)</f>
        <v>207</v>
      </c>
      <c r="AR250" s="61">
        <f>VLOOKUP(A250,'BASE LOSS COSTS'!$G$35:$H$49,2)</f>
        <v>264</v>
      </c>
      <c r="AS250" s="61">
        <f>VLOOKUP(A250,'BASE LOSS COSTS'!$J$35:$K$49,2)</f>
        <v>264</v>
      </c>
      <c r="AT250" s="61">
        <f>VLOOKUP(A250,'BASE LOSS COSTS'!$M$35:$N$49,2)</f>
        <v>228</v>
      </c>
      <c r="AU250" s="61">
        <f>VLOOKUP(A250,'BASE LOSS COSTS'!$P$35:$Q$49,2)</f>
        <v>228</v>
      </c>
      <c r="AV250" s="61">
        <f>VLOOKUP(A250,'BASE LOSS COSTS'!$S$35:$T$49,2)</f>
        <v>120</v>
      </c>
      <c r="AW250" s="61">
        <f>VLOOKUP(A250,'BASE LOSS COSTS'!$V$35:$W$49,2)</f>
        <v>120</v>
      </c>
      <c r="AX250" s="61">
        <f>VLOOKUP(A250,'BASE LOSS COSTS'!$Y$35:$Z$49,2)</f>
        <v>104</v>
      </c>
      <c r="AY250" s="61">
        <f>VLOOKUP(A250,'BASE LOSS COSTS'!$AB$35:$AC$49,2)</f>
        <v>104</v>
      </c>
      <c r="AZ250" s="61">
        <f>VLOOKUP(A250,'BASE LOSS COSTS'!$AE$35:$AF$49,2)</f>
        <v>173</v>
      </c>
      <c r="BA250" s="61">
        <f>VLOOKUP(A250,'BASE LOSS COSTS'!$AH$35:$AI$49,2)</f>
        <v>268</v>
      </c>
      <c r="BB250" s="61">
        <f>VLOOKUP(A250,'BASE LOSS COSTS'!$AK$35:$AL$49,2)</f>
        <v>268</v>
      </c>
      <c r="BC250" s="61">
        <f>VLOOKUP(A250,'BASE LOSS COSTS'!$AN$35:$AO$49,2)</f>
        <v>80</v>
      </c>
      <c r="BD250" s="61">
        <f>VLOOKUP(A250,'BASE LOSS COSTS'!$AQ$35:$AR$49,2)</f>
        <v>80</v>
      </c>
      <c r="BE250" s="61">
        <f>VLOOKUP(A250,'BASE LOSS COSTS'!$AT$35:$AU$49,2)</f>
        <v>276</v>
      </c>
      <c r="BF250" s="61">
        <f>VLOOKUP(A250,'BASE LOSS COSTS'!$AW$35:$AX$49,2,FALSE)</f>
        <v>238</v>
      </c>
      <c r="BG250" s="61">
        <f>VLOOKUP(A250,'BASE LOSS COSTS'!$AZ$35:$BA$49,2)</f>
        <v>207</v>
      </c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9"/>
      <c r="CG250" s="39"/>
    </row>
    <row r="251" spans="1:85">
      <c r="A251" s="41">
        <v>117</v>
      </c>
      <c r="B251" s="41">
        <v>66041</v>
      </c>
      <c r="C251" s="49">
        <f>VLOOKUP(A251,'BASE LOSS COSTS'!$A$14:$B$28,2)</f>
        <v>130</v>
      </c>
      <c r="D251" s="70">
        <f>VLOOKUP($A251,'BASE LOSS COSTS'!$Y$14:$Z$28,2,FALSE)</f>
        <v>0.63</v>
      </c>
      <c r="E251" s="70">
        <f>VLOOKUP($A251,'BASE LOSS COSTS'!$AB$14:$AC$28,2,FALSE)</f>
        <v>1.26</v>
      </c>
      <c r="F251" s="70">
        <f>VLOOKUP($A251,'BASE LOSS COSTS'!$AE$14:$AF$28,2,FALSE)</f>
        <v>1.89</v>
      </c>
      <c r="G251" s="49">
        <f>VLOOKUP(A251,'BASE LOSS COSTS'!$A$55:$B$69,2)</f>
        <v>4</v>
      </c>
      <c r="H251" s="61">
        <f>VLOOKUP(A251,'BASE LOSS COSTS'!$D$14:$E$28,2)</f>
        <v>151</v>
      </c>
      <c r="I251" s="61">
        <f>VLOOKUP($A251,'BASE LOSS COSTS'!$AH$14:$AI$28,2,FALSE)</f>
        <v>1</v>
      </c>
      <c r="J251" s="61">
        <f>VLOOKUP($A251,'BASE LOSS COSTS'!$AK$14:$AL$28,2,FALSE)</f>
        <v>2</v>
      </c>
      <c r="K251" s="61">
        <f>VLOOKUP($A251,'BASE LOSS COSTS'!$AN$14:$AO$28,2,FALSE)</f>
        <v>3</v>
      </c>
      <c r="L251" s="61">
        <f>VLOOKUP($A251,'BASE LOSS COSTS'!$AQ$14:$AR$28,2,FALSE)</f>
        <v>5</v>
      </c>
      <c r="M251" s="61">
        <f>VLOOKUP(A251,'BASE LOSS COSTS'!$G$14:$H$28,2)</f>
        <v>124</v>
      </c>
      <c r="N251" s="71">
        <f>VLOOKUP($A251,'BASE LOSS COSTS'!$AT$14:$AU$28,2,FALSE)</f>
        <v>0.62</v>
      </c>
      <c r="O251" s="71">
        <f>VLOOKUP($A251,'BASE LOSS COSTS'!$AW$14:$AX$28,2,FALSE)</f>
        <v>1.25</v>
      </c>
      <c r="P251" s="71">
        <f>VLOOKUP($A251,'BASE LOSS COSTS'!$AZ$14:$BA$28,2,FALSE)</f>
        <v>1.87</v>
      </c>
      <c r="Q251" s="49">
        <f>VLOOKUP(A251,'BASE LOSS COSTS'!$D$55:$E$69,2)</f>
        <v>13</v>
      </c>
      <c r="R251" s="49">
        <f>VLOOKUP(A251,'BASE LOSS COSTS'!$V$55:$W$69,2)</f>
        <v>9</v>
      </c>
      <c r="S251" s="61">
        <f>VLOOKUP(A251,'BASE LOSS COSTS'!$J$14:$K$28,2)</f>
        <v>153</v>
      </c>
      <c r="T251" s="49">
        <f>VLOOKUP(A251,'BASE LOSS COSTS'!$G$55:$H$69,2)</f>
        <v>9</v>
      </c>
      <c r="U251" s="61">
        <f>VLOOKUP(A251,'BASE LOSS COSTS'!$M$14:$N$28,2)</f>
        <v>576</v>
      </c>
      <c r="V251" s="71">
        <f>VLOOKUP($A251,'BASE LOSS COSTS'!$BC$14:$BD$28,2,FALSE)</f>
        <v>1.26</v>
      </c>
      <c r="W251" s="71">
        <f>VLOOKUP($A251,'BASE LOSS COSTS'!$BF$14:$BG$28,2,FALSE)</f>
        <v>1.89</v>
      </c>
      <c r="X251" s="71">
        <f>VLOOKUP($A251,'BASE LOSS COSTS'!$BI$14:$BJ$28,2,FALSE)</f>
        <v>2.52</v>
      </c>
      <c r="Y251" s="61">
        <f>VLOOKUP(A251,'BASE LOSS COSTS'!$J$55:$K$69,2)</f>
        <v>25</v>
      </c>
      <c r="Z251" s="61">
        <f>VLOOKUP(A251,'BASE LOSS COSTS'!$Y$55:$Z$69,2)</f>
        <v>20</v>
      </c>
      <c r="AA251" s="61">
        <f>VLOOKUP(A251,'BASE LOSS COSTS'!$P$14:$Q$28,2)</f>
        <v>137</v>
      </c>
      <c r="AB251" s="71">
        <f>VLOOKUP($A251,'BASE LOSS COSTS'!$BL$14:$BM$28,2,FALSE)</f>
        <v>0.63</v>
      </c>
      <c r="AC251" s="71">
        <f>VLOOKUP($A251,'BASE LOSS COSTS'!$BO$14:$BP$28,2,FALSE)</f>
        <v>1.26</v>
      </c>
      <c r="AD251" s="71">
        <f>VLOOKUP($A251,'BASE LOSS COSTS'!$BR$14:$BS$28,2,FALSE)</f>
        <v>1.89</v>
      </c>
      <c r="AE251" s="61">
        <f>VLOOKUP(A251,'BASE LOSS COSTS'!$M$55:$N$69,2)</f>
        <v>3</v>
      </c>
      <c r="AF251" s="61">
        <f>VLOOKUP(A251,'BASE LOSS COSTS'!$S$14:$T$28,2)</f>
        <v>55</v>
      </c>
      <c r="AG251" s="71">
        <f>VLOOKUP($A251,'BASE LOSS COSTS'!$BU$14:$BV$28,2,FALSE)</f>
        <v>6.93</v>
      </c>
      <c r="AH251" s="71">
        <f>VLOOKUP($A251,'BASE LOSS COSTS'!$BX$14:$BY$28,2,FALSE)</f>
        <v>8.19</v>
      </c>
      <c r="AI251" s="71">
        <f>VLOOKUP($A251,'BASE LOSS COSTS'!$CA$14:$CB$28,2,FALSE)</f>
        <v>9.4499999999999993</v>
      </c>
      <c r="AJ251" s="61">
        <f>VLOOKUP(A251,'BASE LOSS COSTS'!$P$55:$Q$69,2)</f>
        <v>2</v>
      </c>
      <c r="AK251" s="61">
        <f>VLOOKUP(A251,'BASE LOSS COSTS'!$V$14:$W$28,2)</f>
        <v>452</v>
      </c>
      <c r="AL251" s="71">
        <f>VLOOKUP($A251,'BASE LOSS COSTS'!$CD$14:$CE$28,2,FALSE)</f>
        <v>39.06</v>
      </c>
      <c r="AM251" s="71">
        <f>VLOOKUP($A251,'BASE LOSS COSTS'!$CG$14:$CH$28,2,FALSE)</f>
        <v>44.1</v>
      </c>
      <c r="AN251" s="71">
        <f>VLOOKUP($A251,'BASE LOSS COSTS'!$CJ$14:$CK$28,2,FALSE)</f>
        <v>60.48</v>
      </c>
      <c r="AO251" s="61">
        <f>VLOOKUP(A251,'BASE LOSS COSTS'!$S$55:$T$69,2)</f>
        <v>24</v>
      </c>
      <c r="AP251" s="61">
        <f>VLOOKUP(A251,'BASE LOSS COSTS'!$A$35:$B$49,2)</f>
        <v>240</v>
      </c>
      <c r="AQ251" s="61">
        <f>VLOOKUP(A251,'BASE LOSS COSTS'!$D$35:$E$49,2)</f>
        <v>207</v>
      </c>
      <c r="AR251" s="61">
        <f>VLOOKUP(A251,'BASE LOSS COSTS'!$G$35:$H$49,2)</f>
        <v>264</v>
      </c>
      <c r="AS251" s="61">
        <f>VLOOKUP(A251,'BASE LOSS COSTS'!$J$35:$K$49,2)</f>
        <v>264</v>
      </c>
      <c r="AT251" s="61">
        <f>VLOOKUP(A251,'BASE LOSS COSTS'!$M$35:$N$49,2)</f>
        <v>228</v>
      </c>
      <c r="AU251" s="61">
        <f>VLOOKUP(A251,'BASE LOSS COSTS'!$P$35:$Q$49,2)</f>
        <v>228</v>
      </c>
      <c r="AV251" s="61">
        <f>VLOOKUP(A251,'BASE LOSS COSTS'!$S$35:$T$49,2)</f>
        <v>120</v>
      </c>
      <c r="AW251" s="61">
        <f>VLOOKUP(A251,'BASE LOSS COSTS'!$V$35:$W$49,2)</f>
        <v>120</v>
      </c>
      <c r="AX251" s="61">
        <f>VLOOKUP(A251,'BASE LOSS COSTS'!$Y$35:$Z$49,2)</f>
        <v>104</v>
      </c>
      <c r="AY251" s="61">
        <f>VLOOKUP(A251,'BASE LOSS COSTS'!$AB$35:$AC$49,2)</f>
        <v>104</v>
      </c>
      <c r="AZ251" s="61">
        <f>VLOOKUP(A251,'BASE LOSS COSTS'!$AE$35:$AF$49,2)</f>
        <v>173</v>
      </c>
      <c r="BA251" s="61">
        <f>VLOOKUP(A251,'BASE LOSS COSTS'!$AH$35:$AI$49,2)</f>
        <v>268</v>
      </c>
      <c r="BB251" s="61">
        <f>VLOOKUP(A251,'BASE LOSS COSTS'!$AK$35:$AL$49,2)</f>
        <v>268</v>
      </c>
      <c r="BC251" s="61">
        <f>VLOOKUP(A251,'BASE LOSS COSTS'!$AN$35:$AO$49,2)</f>
        <v>80</v>
      </c>
      <c r="BD251" s="61">
        <f>VLOOKUP(A251,'BASE LOSS COSTS'!$AQ$35:$AR$49,2)</f>
        <v>80</v>
      </c>
      <c r="BE251" s="61">
        <f>VLOOKUP(A251,'BASE LOSS COSTS'!$AT$35:$AU$49,2)</f>
        <v>276</v>
      </c>
      <c r="BF251" s="61">
        <f>VLOOKUP(A251,'BASE LOSS COSTS'!$AW$35:$AX$49,2,FALSE)</f>
        <v>238</v>
      </c>
      <c r="BG251" s="61">
        <f>VLOOKUP(A251,'BASE LOSS COSTS'!$AZ$35:$BA$49,2)</f>
        <v>207</v>
      </c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9"/>
      <c r="CG251" s="39"/>
    </row>
    <row r="252" spans="1:85">
      <c r="A252" s="41">
        <v>117</v>
      </c>
      <c r="B252" s="41">
        <v>66042</v>
      </c>
      <c r="C252" s="49">
        <f>VLOOKUP(A252,'BASE LOSS COSTS'!$A$14:$B$28,2)</f>
        <v>130</v>
      </c>
      <c r="D252" s="70">
        <f>VLOOKUP($A252,'BASE LOSS COSTS'!$Y$14:$Z$28,2,FALSE)</f>
        <v>0.63</v>
      </c>
      <c r="E252" s="70">
        <f>VLOOKUP($A252,'BASE LOSS COSTS'!$AB$14:$AC$28,2,FALSE)</f>
        <v>1.26</v>
      </c>
      <c r="F252" s="70">
        <f>VLOOKUP($A252,'BASE LOSS COSTS'!$AE$14:$AF$28,2,FALSE)</f>
        <v>1.89</v>
      </c>
      <c r="G252" s="49">
        <f>VLOOKUP(A252,'BASE LOSS COSTS'!$A$55:$B$69,2)</f>
        <v>4</v>
      </c>
      <c r="H252" s="61">
        <f>VLOOKUP(A252,'BASE LOSS COSTS'!$D$14:$E$28,2)</f>
        <v>151</v>
      </c>
      <c r="I252" s="61">
        <f>VLOOKUP($A252,'BASE LOSS COSTS'!$AH$14:$AI$28,2,FALSE)</f>
        <v>1</v>
      </c>
      <c r="J252" s="61">
        <f>VLOOKUP($A252,'BASE LOSS COSTS'!$AK$14:$AL$28,2,FALSE)</f>
        <v>2</v>
      </c>
      <c r="K252" s="61">
        <f>VLOOKUP($A252,'BASE LOSS COSTS'!$AN$14:$AO$28,2,FALSE)</f>
        <v>3</v>
      </c>
      <c r="L252" s="61">
        <f>VLOOKUP($A252,'BASE LOSS COSTS'!$AQ$14:$AR$28,2,FALSE)</f>
        <v>5</v>
      </c>
      <c r="M252" s="61">
        <f>VLOOKUP(A252,'BASE LOSS COSTS'!$G$14:$H$28,2)</f>
        <v>124</v>
      </c>
      <c r="N252" s="71">
        <f>VLOOKUP($A252,'BASE LOSS COSTS'!$AT$14:$AU$28,2,FALSE)</f>
        <v>0.62</v>
      </c>
      <c r="O252" s="71">
        <f>VLOOKUP($A252,'BASE LOSS COSTS'!$AW$14:$AX$28,2,FALSE)</f>
        <v>1.25</v>
      </c>
      <c r="P252" s="71">
        <f>VLOOKUP($A252,'BASE LOSS COSTS'!$AZ$14:$BA$28,2,FALSE)</f>
        <v>1.87</v>
      </c>
      <c r="Q252" s="49">
        <f>VLOOKUP(A252,'BASE LOSS COSTS'!$D$55:$E$69,2)</f>
        <v>13</v>
      </c>
      <c r="R252" s="49">
        <f>VLOOKUP(A252,'BASE LOSS COSTS'!$V$55:$W$69,2)</f>
        <v>9</v>
      </c>
      <c r="S252" s="61">
        <f>VLOOKUP(A252,'BASE LOSS COSTS'!$J$14:$K$28,2)</f>
        <v>153</v>
      </c>
      <c r="T252" s="49">
        <f>VLOOKUP(A252,'BASE LOSS COSTS'!$G$55:$H$69,2)</f>
        <v>9</v>
      </c>
      <c r="U252" s="61">
        <f>VLOOKUP(A252,'BASE LOSS COSTS'!$M$14:$N$28,2)</f>
        <v>576</v>
      </c>
      <c r="V252" s="71">
        <f>VLOOKUP($A252,'BASE LOSS COSTS'!$BC$14:$BD$28,2,FALSE)</f>
        <v>1.26</v>
      </c>
      <c r="W252" s="71">
        <f>VLOOKUP($A252,'BASE LOSS COSTS'!$BF$14:$BG$28,2,FALSE)</f>
        <v>1.89</v>
      </c>
      <c r="X252" s="71">
        <f>VLOOKUP($A252,'BASE LOSS COSTS'!$BI$14:$BJ$28,2,FALSE)</f>
        <v>2.52</v>
      </c>
      <c r="Y252" s="61">
        <f>VLOOKUP(A252,'BASE LOSS COSTS'!$J$55:$K$69,2)</f>
        <v>25</v>
      </c>
      <c r="Z252" s="61">
        <f>VLOOKUP(A252,'BASE LOSS COSTS'!$Y$55:$Z$69,2)</f>
        <v>20</v>
      </c>
      <c r="AA252" s="61">
        <f>VLOOKUP(A252,'BASE LOSS COSTS'!$P$14:$Q$28,2)</f>
        <v>137</v>
      </c>
      <c r="AB252" s="71">
        <f>VLOOKUP($A252,'BASE LOSS COSTS'!$BL$14:$BM$28,2,FALSE)</f>
        <v>0.63</v>
      </c>
      <c r="AC252" s="71">
        <f>VLOOKUP($A252,'BASE LOSS COSTS'!$BO$14:$BP$28,2,FALSE)</f>
        <v>1.26</v>
      </c>
      <c r="AD252" s="71">
        <f>VLOOKUP($A252,'BASE LOSS COSTS'!$BR$14:$BS$28,2,FALSE)</f>
        <v>1.89</v>
      </c>
      <c r="AE252" s="61">
        <f>VLOOKUP(A252,'BASE LOSS COSTS'!$M$55:$N$69,2)</f>
        <v>3</v>
      </c>
      <c r="AF252" s="61">
        <f>VLOOKUP(A252,'BASE LOSS COSTS'!$S$14:$T$28,2)</f>
        <v>55</v>
      </c>
      <c r="AG252" s="71">
        <f>VLOOKUP($A252,'BASE LOSS COSTS'!$BU$14:$BV$28,2,FALSE)</f>
        <v>6.93</v>
      </c>
      <c r="AH252" s="71">
        <f>VLOOKUP($A252,'BASE LOSS COSTS'!$BX$14:$BY$28,2,FALSE)</f>
        <v>8.19</v>
      </c>
      <c r="AI252" s="71">
        <f>VLOOKUP($A252,'BASE LOSS COSTS'!$CA$14:$CB$28,2,FALSE)</f>
        <v>9.4499999999999993</v>
      </c>
      <c r="AJ252" s="61">
        <f>VLOOKUP(A252,'BASE LOSS COSTS'!$P$55:$Q$69,2)</f>
        <v>2</v>
      </c>
      <c r="AK252" s="61">
        <f>VLOOKUP(A252,'BASE LOSS COSTS'!$V$14:$W$28,2)</f>
        <v>452</v>
      </c>
      <c r="AL252" s="71">
        <f>VLOOKUP($A252,'BASE LOSS COSTS'!$CD$14:$CE$28,2,FALSE)</f>
        <v>39.06</v>
      </c>
      <c r="AM252" s="71">
        <f>VLOOKUP($A252,'BASE LOSS COSTS'!$CG$14:$CH$28,2,FALSE)</f>
        <v>44.1</v>
      </c>
      <c r="AN252" s="71">
        <f>VLOOKUP($A252,'BASE LOSS COSTS'!$CJ$14:$CK$28,2,FALSE)</f>
        <v>60.48</v>
      </c>
      <c r="AO252" s="61">
        <f>VLOOKUP(A252,'BASE LOSS COSTS'!$S$55:$T$69,2)</f>
        <v>24</v>
      </c>
      <c r="AP252" s="61">
        <f>VLOOKUP(A252,'BASE LOSS COSTS'!$A$35:$B$49,2)</f>
        <v>240</v>
      </c>
      <c r="AQ252" s="61">
        <f>VLOOKUP(A252,'BASE LOSS COSTS'!$D$35:$E$49,2)</f>
        <v>207</v>
      </c>
      <c r="AR252" s="61">
        <f>VLOOKUP(A252,'BASE LOSS COSTS'!$G$35:$H$49,2)</f>
        <v>264</v>
      </c>
      <c r="AS252" s="61">
        <f>VLOOKUP(A252,'BASE LOSS COSTS'!$J$35:$K$49,2)</f>
        <v>264</v>
      </c>
      <c r="AT252" s="61">
        <f>VLOOKUP(A252,'BASE LOSS COSTS'!$M$35:$N$49,2)</f>
        <v>228</v>
      </c>
      <c r="AU252" s="61">
        <f>VLOOKUP(A252,'BASE LOSS COSTS'!$P$35:$Q$49,2)</f>
        <v>228</v>
      </c>
      <c r="AV252" s="61">
        <f>VLOOKUP(A252,'BASE LOSS COSTS'!$S$35:$T$49,2)</f>
        <v>120</v>
      </c>
      <c r="AW252" s="61">
        <f>VLOOKUP(A252,'BASE LOSS COSTS'!$V$35:$W$49,2)</f>
        <v>120</v>
      </c>
      <c r="AX252" s="61">
        <f>VLOOKUP(A252,'BASE LOSS COSTS'!$Y$35:$Z$49,2)</f>
        <v>104</v>
      </c>
      <c r="AY252" s="61">
        <f>VLOOKUP(A252,'BASE LOSS COSTS'!$AB$35:$AC$49,2)</f>
        <v>104</v>
      </c>
      <c r="AZ252" s="61">
        <f>VLOOKUP(A252,'BASE LOSS COSTS'!$AE$35:$AF$49,2)</f>
        <v>173</v>
      </c>
      <c r="BA252" s="61">
        <f>VLOOKUP(A252,'BASE LOSS COSTS'!$AH$35:$AI$49,2)</f>
        <v>268</v>
      </c>
      <c r="BB252" s="61">
        <f>VLOOKUP(A252,'BASE LOSS COSTS'!$AK$35:$AL$49,2)</f>
        <v>268</v>
      </c>
      <c r="BC252" s="61">
        <f>VLOOKUP(A252,'BASE LOSS COSTS'!$AN$35:$AO$49,2)</f>
        <v>80</v>
      </c>
      <c r="BD252" s="61">
        <f>VLOOKUP(A252,'BASE LOSS COSTS'!$AQ$35:$AR$49,2)</f>
        <v>80</v>
      </c>
      <c r="BE252" s="61">
        <f>VLOOKUP(A252,'BASE LOSS COSTS'!$AT$35:$AU$49,2)</f>
        <v>276</v>
      </c>
      <c r="BF252" s="61">
        <f>VLOOKUP(A252,'BASE LOSS COSTS'!$AW$35:$AX$49,2,FALSE)</f>
        <v>238</v>
      </c>
      <c r="BG252" s="61">
        <f>VLOOKUP(A252,'BASE LOSS COSTS'!$AZ$35:$BA$49,2)</f>
        <v>207</v>
      </c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9"/>
      <c r="CG252" s="39"/>
    </row>
    <row r="253" spans="1:85">
      <c r="A253" s="41">
        <v>117</v>
      </c>
      <c r="B253" s="41">
        <v>66046</v>
      </c>
      <c r="C253" s="49">
        <f>VLOOKUP(A253,'BASE LOSS COSTS'!$A$14:$B$28,2)</f>
        <v>130</v>
      </c>
      <c r="D253" s="70">
        <f>VLOOKUP($A253,'BASE LOSS COSTS'!$Y$14:$Z$28,2,FALSE)</f>
        <v>0.63</v>
      </c>
      <c r="E253" s="70">
        <f>VLOOKUP($A253,'BASE LOSS COSTS'!$AB$14:$AC$28,2,FALSE)</f>
        <v>1.26</v>
      </c>
      <c r="F253" s="70">
        <f>VLOOKUP($A253,'BASE LOSS COSTS'!$AE$14:$AF$28,2,FALSE)</f>
        <v>1.89</v>
      </c>
      <c r="G253" s="49">
        <f>VLOOKUP(A253,'BASE LOSS COSTS'!$A$55:$B$69,2)</f>
        <v>4</v>
      </c>
      <c r="H253" s="61">
        <f>VLOOKUP(A253,'BASE LOSS COSTS'!$D$14:$E$28,2)</f>
        <v>151</v>
      </c>
      <c r="I253" s="61">
        <f>VLOOKUP($A253,'BASE LOSS COSTS'!$AH$14:$AI$28,2,FALSE)</f>
        <v>1</v>
      </c>
      <c r="J253" s="61">
        <f>VLOOKUP($A253,'BASE LOSS COSTS'!$AK$14:$AL$28,2,FALSE)</f>
        <v>2</v>
      </c>
      <c r="K253" s="61">
        <f>VLOOKUP($A253,'BASE LOSS COSTS'!$AN$14:$AO$28,2,FALSE)</f>
        <v>3</v>
      </c>
      <c r="L253" s="61">
        <f>VLOOKUP($A253,'BASE LOSS COSTS'!$AQ$14:$AR$28,2,FALSE)</f>
        <v>5</v>
      </c>
      <c r="M253" s="61">
        <f>VLOOKUP(A253,'BASE LOSS COSTS'!$G$14:$H$28,2)</f>
        <v>124</v>
      </c>
      <c r="N253" s="71">
        <f>VLOOKUP($A253,'BASE LOSS COSTS'!$AT$14:$AU$28,2,FALSE)</f>
        <v>0.62</v>
      </c>
      <c r="O253" s="71">
        <f>VLOOKUP($A253,'BASE LOSS COSTS'!$AW$14:$AX$28,2,FALSE)</f>
        <v>1.25</v>
      </c>
      <c r="P253" s="71">
        <f>VLOOKUP($A253,'BASE LOSS COSTS'!$AZ$14:$BA$28,2,FALSE)</f>
        <v>1.87</v>
      </c>
      <c r="Q253" s="49">
        <f>VLOOKUP(A253,'BASE LOSS COSTS'!$D$55:$E$69,2)</f>
        <v>13</v>
      </c>
      <c r="R253" s="49">
        <f>VLOOKUP(A253,'BASE LOSS COSTS'!$V$55:$W$69,2)</f>
        <v>9</v>
      </c>
      <c r="S253" s="61">
        <f>VLOOKUP(A253,'BASE LOSS COSTS'!$J$14:$K$28,2)</f>
        <v>153</v>
      </c>
      <c r="T253" s="49">
        <f>VLOOKUP(A253,'BASE LOSS COSTS'!$G$55:$H$69,2)</f>
        <v>9</v>
      </c>
      <c r="U253" s="61">
        <f>VLOOKUP(A253,'BASE LOSS COSTS'!$M$14:$N$28,2)</f>
        <v>576</v>
      </c>
      <c r="V253" s="71">
        <f>VLOOKUP($A253,'BASE LOSS COSTS'!$BC$14:$BD$28,2,FALSE)</f>
        <v>1.26</v>
      </c>
      <c r="W253" s="71">
        <f>VLOOKUP($A253,'BASE LOSS COSTS'!$BF$14:$BG$28,2,FALSE)</f>
        <v>1.89</v>
      </c>
      <c r="X253" s="71">
        <f>VLOOKUP($A253,'BASE LOSS COSTS'!$BI$14:$BJ$28,2,FALSE)</f>
        <v>2.52</v>
      </c>
      <c r="Y253" s="61">
        <f>VLOOKUP(A253,'BASE LOSS COSTS'!$J$55:$K$69,2)</f>
        <v>25</v>
      </c>
      <c r="Z253" s="61">
        <f>VLOOKUP(A253,'BASE LOSS COSTS'!$Y$55:$Z$69,2)</f>
        <v>20</v>
      </c>
      <c r="AA253" s="61">
        <f>VLOOKUP(A253,'BASE LOSS COSTS'!$P$14:$Q$28,2)</f>
        <v>137</v>
      </c>
      <c r="AB253" s="71">
        <f>VLOOKUP($A253,'BASE LOSS COSTS'!$BL$14:$BM$28,2,FALSE)</f>
        <v>0.63</v>
      </c>
      <c r="AC253" s="71">
        <f>VLOOKUP($A253,'BASE LOSS COSTS'!$BO$14:$BP$28,2,FALSE)</f>
        <v>1.26</v>
      </c>
      <c r="AD253" s="71">
        <f>VLOOKUP($A253,'BASE LOSS COSTS'!$BR$14:$BS$28,2,FALSE)</f>
        <v>1.89</v>
      </c>
      <c r="AE253" s="61">
        <f>VLOOKUP(A253,'BASE LOSS COSTS'!$M$55:$N$69,2)</f>
        <v>3</v>
      </c>
      <c r="AF253" s="61">
        <f>VLOOKUP(A253,'BASE LOSS COSTS'!$S$14:$T$28,2)</f>
        <v>55</v>
      </c>
      <c r="AG253" s="71">
        <f>VLOOKUP($A253,'BASE LOSS COSTS'!$BU$14:$BV$28,2,FALSE)</f>
        <v>6.93</v>
      </c>
      <c r="AH253" s="71">
        <f>VLOOKUP($A253,'BASE LOSS COSTS'!$BX$14:$BY$28,2,FALSE)</f>
        <v>8.19</v>
      </c>
      <c r="AI253" s="71">
        <f>VLOOKUP($A253,'BASE LOSS COSTS'!$CA$14:$CB$28,2,FALSE)</f>
        <v>9.4499999999999993</v>
      </c>
      <c r="AJ253" s="61">
        <f>VLOOKUP(A253,'BASE LOSS COSTS'!$P$55:$Q$69,2)</f>
        <v>2</v>
      </c>
      <c r="AK253" s="61">
        <f>VLOOKUP(A253,'BASE LOSS COSTS'!$V$14:$W$28,2)</f>
        <v>452</v>
      </c>
      <c r="AL253" s="71">
        <f>VLOOKUP($A253,'BASE LOSS COSTS'!$CD$14:$CE$28,2,FALSE)</f>
        <v>39.06</v>
      </c>
      <c r="AM253" s="71">
        <f>VLOOKUP($A253,'BASE LOSS COSTS'!$CG$14:$CH$28,2,FALSE)</f>
        <v>44.1</v>
      </c>
      <c r="AN253" s="71">
        <f>VLOOKUP($A253,'BASE LOSS COSTS'!$CJ$14:$CK$28,2,FALSE)</f>
        <v>60.48</v>
      </c>
      <c r="AO253" s="61">
        <f>VLOOKUP(A253,'BASE LOSS COSTS'!$S$55:$T$69,2)</f>
        <v>24</v>
      </c>
      <c r="AP253" s="61">
        <f>VLOOKUP(A253,'BASE LOSS COSTS'!$A$35:$B$49,2)</f>
        <v>240</v>
      </c>
      <c r="AQ253" s="61">
        <f>VLOOKUP(A253,'BASE LOSS COSTS'!$D$35:$E$49,2)</f>
        <v>207</v>
      </c>
      <c r="AR253" s="61">
        <f>VLOOKUP(A253,'BASE LOSS COSTS'!$G$35:$H$49,2)</f>
        <v>264</v>
      </c>
      <c r="AS253" s="61">
        <f>VLOOKUP(A253,'BASE LOSS COSTS'!$J$35:$K$49,2)</f>
        <v>264</v>
      </c>
      <c r="AT253" s="61">
        <f>VLOOKUP(A253,'BASE LOSS COSTS'!$M$35:$N$49,2)</f>
        <v>228</v>
      </c>
      <c r="AU253" s="61">
        <f>VLOOKUP(A253,'BASE LOSS COSTS'!$P$35:$Q$49,2)</f>
        <v>228</v>
      </c>
      <c r="AV253" s="61">
        <f>VLOOKUP(A253,'BASE LOSS COSTS'!$S$35:$T$49,2)</f>
        <v>120</v>
      </c>
      <c r="AW253" s="61">
        <f>VLOOKUP(A253,'BASE LOSS COSTS'!$V$35:$W$49,2)</f>
        <v>120</v>
      </c>
      <c r="AX253" s="61">
        <f>VLOOKUP(A253,'BASE LOSS COSTS'!$Y$35:$Z$49,2)</f>
        <v>104</v>
      </c>
      <c r="AY253" s="61">
        <f>VLOOKUP(A253,'BASE LOSS COSTS'!$AB$35:$AC$49,2)</f>
        <v>104</v>
      </c>
      <c r="AZ253" s="61">
        <f>VLOOKUP(A253,'BASE LOSS COSTS'!$AE$35:$AF$49,2)</f>
        <v>173</v>
      </c>
      <c r="BA253" s="61">
        <f>VLOOKUP(A253,'BASE LOSS COSTS'!$AH$35:$AI$49,2)</f>
        <v>268</v>
      </c>
      <c r="BB253" s="61">
        <f>VLOOKUP(A253,'BASE LOSS COSTS'!$AK$35:$AL$49,2)</f>
        <v>268</v>
      </c>
      <c r="BC253" s="61">
        <f>VLOOKUP(A253,'BASE LOSS COSTS'!$AN$35:$AO$49,2)</f>
        <v>80</v>
      </c>
      <c r="BD253" s="61">
        <f>VLOOKUP(A253,'BASE LOSS COSTS'!$AQ$35:$AR$49,2)</f>
        <v>80</v>
      </c>
      <c r="BE253" s="61">
        <f>VLOOKUP(A253,'BASE LOSS COSTS'!$AT$35:$AU$49,2)</f>
        <v>276</v>
      </c>
      <c r="BF253" s="61">
        <f>VLOOKUP(A253,'BASE LOSS COSTS'!$AW$35:$AX$49,2,FALSE)</f>
        <v>238</v>
      </c>
      <c r="BG253" s="61">
        <f>VLOOKUP(A253,'BASE LOSS COSTS'!$AZ$35:$BA$49,2)</f>
        <v>207</v>
      </c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9"/>
      <c r="CG253" s="39"/>
    </row>
    <row r="254" spans="1:85">
      <c r="A254" s="41">
        <v>117</v>
      </c>
      <c r="B254" s="41">
        <v>66049</v>
      </c>
      <c r="C254" s="49">
        <f>VLOOKUP(A254,'BASE LOSS COSTS'!$A$14:$B$28,2)</f>
        <v>130</v>
      </c>
      <c r="D254" s="70">
        <f>VLOOKUP($A254,'BASE LOSS COSTS'!$Y$14:$Z$28,2,FALSE)</f>
        <v>0.63</v>
      </c>
      <c r="E254" s="70">
        <f>VLOOKUP($A254,'BASE LOSS COSTS'!$AB$14:$AC$28,2,FALSE)</f>
        <v>1.26</v>
      </c>
      <c r="F254" s="70">
        <f>VLOOKUP($A254,'BASE LOSS COSTS'!$AE$14:$AF$28,2,FALSE)</f>
        <v>1.89</v>
      </c>
      <c r="G254" s="49">
        <f>VLOOKUP(A254,'BASE LOSS COSTS'!$A$55:$B$69,2)</f>
        <v>4</v>
      </c>
      <c r="H254" s="61">
        <f>VLOOKUP(A254,'BASE LOSS COSTS'!$D$14:$E$28,2)</f>
        <v>151</v>
      </c>
      <c r="I254" s="61">
        <f>VLOOKUP($A254,'BASE LOSS COSTS'!$AH$14:$AI$28,2,FALSE)</f>
        <v>1</v>
      </c>
      <c r="J254" s="61">
        <f>VLOOKUP($A254,'BASE LOSS COSTS'!$AK$14:$AL$28,2,FALSE)</f>
        <v>2</v>
      </c>
      <c r="K254" s="61">
        <f>VLOOKUP($A254,'BASE LOSS COSTS'!$AN$14:$AO$28,2,FALSE)</f>
        <v>3</v>
      </c>
      <c r="L254" s="61">
        <f>VLOOKUP($A254,'BASE LOSS COSTS'!$AQ$14:$AR$28,2,FALSE)</f>
        <v>5</v>
      </c>
      <c r="M254" s="61">
        <f>VLOOKUP(A254,'BASE LOSS COSTS'!$G$14:$H$28,2)</f>
        <v>124</v>
      </c>
      <c r="N254" s="71">
        <f>VLOOKUP($A254,'BASE LOSS COSTS'!$AT$14:$AU$28,2,FALSE)</f>
        <v>0.62</v>
      </c>
      <c r="O254" s="71">
        <f>VLOOKUP($A254,'BASE LOSS COSTS'!$AW$14:$AX$28,2,FALSE)</f>
        <v>1.25</v>
      </c>
      <c r="P254" s="71">
        <f>VLOOKUP($A254,'BASE LOSS COSTS'!$AZ$14:$BA$28,2,FALSE)</f>
        <v>1.87</v>
      </c>
      <c r="Q254" s="49">
        <f>VLOOKUP(A254,'BASE LOSS COSTS'!$D$55:$E$69,2)</f>
        <v>13</v>
      </c>
      <c r="R254" s="49">
        <f>VLOOKUP(A254,'BASE LOSS COSTS'!$V$55:$W$69,2)</f>
        <v>9</v>
      </c>
      <c r="S254" s="61">
        <f>VLOOKUP(A254,'BASE LOSS COSTS'!$J$14:$K$28,2)</f>
        <v>153</v>
      </c>
      <c r="T254" s="49">
        <f>VLOOKUP(A254,'BASE LOSS COSTS'!$G$55:$H$69,2)</f>
        <v>9</v>
      </c>
      <c r="U254" s="61">
        <f>VLOOKUP(A254,'BASE LOSS COSTS'!$M$14:$N$28,2)</f>
        <v>576</v>
      </c>
      <c r="V254" s="71">
        <f>VLOOKUP($A254,'BASE LOSS COSTS'!$BC$14:$BD$28,2,FALSE)</f>
        <v>1.26</v>
      </c>
      <c r="W254" s="71">
        <f>VLOOKUP($A254,'BASE LOSS COSTS'!$BF$14:$BG$28,2,FALSE)</f>
        <v>1.89</v>
      </c>
      <c r="X254" s="71">
        <f>VLOOKUP($A254,'BASE LOSS COSTS'!$BI$14:$BJ$28,2,FALSE)</f>
        <v>2.52</v>
      </c>
      <c r="Y254" s="61">
        <f>VLOOKUP(A254,'BASE LOSS COSTS'!$J$55:$K$69,2)</f>
        <v>25</v>
      </c>
      <c r="Z254" s="61">
        <f>VLOOKUP(A254,'BASE LOSS COSTS'!$Y$55:$Z$69,2)</f>
        <v>20</v>
      </c>
      <c r="AA254" s="61">
        <f>VLOOKUP(A254,'BASE LOSS COSTS'!$P$14:$Q$28,2)</f>
        <v>137</v>
      </c>
      <c r="AB254" s="71">
        <f>VLOOKUP($A254,'BASE LOSS COSTS'!$BL$14:$BM$28,2,FALSE)</f>
        <v>0.63</v>
      </c>
      <c r="AC254" s="71">
        <f>VLOOKUP($A254,'BASE LOSS COSTS'!$BO$14:$BP$28,2,FALSE)</f>
        <v>1.26</v>
      </c>
      <c r="AD254" s="71">
        <f>VLOOKUP($A254,'BASE LOSS COSTS'!$BR$14:$BS$28,2,FALSE)</f>
        <v>1.89</v>
      </c>
      <c r="AE254" s="61">
        <f>VLOOKUP(A254,'BASE LOSS COSTS'!$M$55:$N$69,2)</f>
        <v>3</v>
      </c>
      <c r="AF254" s="61">
        <f>VLOOKUP(A254,'BASE LOSS COSTS'!$S$14:$T$28,2)</f>
        <v>55</v>
      </c>
      <c r="AG254" s="71">
        <f>VLOOKUP($A254,'BASE LOSS COSTS'!$BU$14:$BV$28,2,FALSE)</f>
        <v>6.93</v>
      </c>
      <c r="AH254" s="71">
        <f>VLOOKUP($A254,'BASE LOSS COSTS'!$BX$14:$BY$28,2,FALSE)</f>
        <v>8.19</v>
      </c>
      <c r="AI254" s="71">
        <f>VLOOKUP($A254,'BASE LOSS COSTS'!$CA$14:$CB$28,2,FALSE)</f>
        <v>9.4499999999999993</v>
      </c>
      <c r="AJ254" s="61">
        <f>VLOOKUP(A254,'BASE LOSS COSTS'!$P$55:$Q$69,2)</f>
        <v>2</v>
      </c>
      <c r="AK254" s="61">
        <f>VLOOKUP(A254,'BASE LOSS COSTS'!$V$14:$W$28,2)</f>
        <v>452</v>
      </c>
      <c r="AL254" s="71">
        <f>VLOOKUP($A254,'BASE LOSS COSTS'!$CD$14:$CE$28,2,FALSE)</f>
        <v>39.06</v>
      </c>
      <c r="AM254" s="71">
        <f>VLOOKUP($A254,'BASE LOSS COSTS'!$CG$14:$CH$28,2,FALSE)</f>
        <v>44.1</v>
      </c>
      <c r="AN254" s="71">
        <f>VLOOKUP($A254,'BASE LOSS COSTS'!$CJ$14:$CK$28,2,FALSE)</f>
        <v>60.48</v>
      </c>
      <c r="AO254" s="61">
        <f>VLOOKUP(A254,'BASE LOSS COSTS'!$S$55:$T$69,2)</f>
        <v>24</v>
      </c>
      <c r="AP254" s="61">
        <f>VLOOKUP(A254,'BASE LOSS COSTS'!$A$35:$B$49,2)</f>
        <v>240</v>
      </c>
      <c r="AQ254" s="61">
        <f>VLOOKUP(A254,'BASE LOSS COSTS'!$D$35:$E$49,2)</f>
        <v>207</v>
      </c>
      <c r="AR254" s="61">
        <f>VLOOKUP(A254,'BASE LOSS COSTS'!$G$35:$H$49,2)</f>
        <v>264</v>
      </c>
      <c r="AS254" s="61">
        <f>VLOOKUP(A254,'BASE LOSS COSTS'!$J$35:$K$49,2)</f>
        <v>264</v>
      </c>
      <c r="AT254" s="61">
        <f>VLOOKUP(A254,'BASE LOSS COSTS'!$M$35:$N$49,2)</f>
        <v>228</v>
      </c>
      <c r="AU254" s="61">
        <f>VLOOKUP(A254,'BASE LOSS COSTS'!$P$35:$Q$49,2)</f>
        <v>228</v>
      </c>
      <c r="AV254" s="61">
        <f>VLOOKUP(A254,'BASE LOSS COSTS'!$S$35:$T$49,2)</f>
        <v>120</v>
      </c>
      <c r="AW254" s="61">
        <f>VLOOKUP(A254,'BASE LOSS COSTS'!$V$35:$W$49,2)</f>
        <v>120</v>
      </c>
      <c r="AX254" s="61">
        <f>VLOOKUP(A254,'BASE LOSS COSTS'!$Y$35:$Z$49,2)</f>
        <v>104</v>
      </c>
      <c r="AY254" s="61">
        <f>VLOOKUP(A254,'BASE LOSS COSTS'!$AB$35:$AC$49,2)</f>
        <v>104</v>
      </c>
      <c r="AZ254" s="61">
        <f>VLOOKUP(A254,'BASE LOSS COSTS'!$AE$35:$AF$49,2)</f>
        <v>173</v>
      </c>
      <c r="BA254" s="61">
        <f>VLOOKUP(A254,'BASE LOSS COSTS'!$AH$35:$AI$49,2)</f>
        <v>268</v>
      </c>
      <c r="BB254" s="61">
        <f>VLOOKUP(A254,'BASE LOSS COSTS'!$AK$35:$AL$49,2)</f>
        <v>268</v>
      </c>
      <c r="BC254" s="61">
        <f>VLOOKUP(A254,'BASE LOSS COSTS'!$AN$35:$AO$49,2)</f>
        <v>80</v>
      </c>
      <c r="BD254" s="61">
        <f>VLOOKUP(A254,'BASE LOSS COSTS'!$AQ$35:$AR$49,2)</f>
        <v>80</v>
      </c>
      <c r="BE254" s="61">
        <f>VLOOKUP(A254,'BASE LOSS COSTS'!$AT$35:$AU$49,2)</f>
        <v>276</v>
      </c>
      <c r="BF254" s="61">
        <f>VLOOKUP(A254,'BASE LOSS COSTS'!$AW$35:$AX$49,2,FALSE)</f>
        <v>238</v>
      </c>
      <c r="BG254" s="61">
        <f>VLOOKUP(A254,'BASE LOSS COSTS'!$AZ$35:$BA$49,2)</f>
        <v>207</v>
      </c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9"/>
      <c r="CG254" s="39"/>
    </row>
    <row r="255" spans="1:85">
      <c r="A255" s="41">
        <v>117</v>
      </c>
      <c r="B255" s="41">
        <v>66050</v>
      </c>
      <c r="C255" s="49">
        <f>VLOOKUP(A255,'BASE LOSS COSTS'!$A$14:$B$28,2)</f>
        <v>130</v>
      </c>
      <c r="D255" s="70">
        <f>VLOOKUP($A255,'BASE LOSS COSTS'!$Y$14:$Z$28,2,FALSE)</f>
        <v>0.63</v>
      </c>
      <c r="E255" s="70">
        <f>VLOOKUP($A255,'BASE LOSS COSTS'!$AB$14:$AC$28,2,FALSE)</f>
        <v>1.26</v>
      </c>
      <c r="F255" s="70">
        <f>VLOOKUP($A255,'BASE LOSS COSTS'!$AE$14:$AF$28,2,FALSE)</f>
        <v>1.89</v>
      </c>
      <c r="G255" s="49">
        <f>VLOOKUP(A255,'BASE LOSS COSTS'!$A$55:$B$69,2)</f>
        <v>4</v>
      </c>
      <c r="H255" s="61">
        <f>VLOOKUP(A255,'BASE LOSS COSTS'!$D$14:$E$28,2)</f>
        <v>151</v>
      </c>
      <c r="I255" s="61">
        <f>VLOOKUP($A255,'BASE LOSS COSTS'!$AH$14:$AI$28,2,FALSE)</f>
        <v>1</v>
      </c>
      <c r="J255" s="61">
        <f>VLOOKUP($A255,'BASE LOSS COSTS'!$AK$14:$AL$28,2,FALSE)</f>
        <v>2</v>
      </c>
      <c r="K255" s="61">
        <f>VLOOKUP($A255,'BASE LOSS COSTS'!$AN$14:$AO$28,2,FALSE)</f>
        <v>3</v>
      </c>
      <c r="L255" s="61">
        <f>VLOOKUP($A255,'BASE LOSS COSTS'!$AQ$14:$AR$28,2,FALSE)</f>
        <v>5</v>
      </c>
      <c r="M255" s="61">
        <f>VLOOKUP(A255,'BASE LOSS COSTS'!$G$14:$H$28,2)</f>
        <v>124</v>
      </c>
      <c r="N255" s="71">
        <f>VLOOKUP($A255,'BASE LOSS COSTS'!$AT$14:$AU$28,2,FALSE)</f>
        <v>0.62</v>
      </c>
      <c r="O255" s="71">
        <f>VLOOKUP($A255,'BASE LOSS COSTS'!$AW$14:$AX$28,2,FALSE)</f>
        <v>1.25</v>
      </c>
      <c r="P255" s="71">
        <f>VLOOKUP($A255,'BASE LOSS COSTS'!$AZ$14:$BA$28,2,FALSE)</f>
        <v>1.87</v>
      </c>
      <c r="Q255" s="49">
        <f>VLOOKUP(A255,'BASE LOSS COSTS'!$D$55:$E$69,2)</f>
        <v>13</v>
      </c>
      <c r="R255" s="49">
        <f>VLOOKUP(A255,'BASE LOSS COSTS'!$V$55:$W$69,2)</f>
        <v>9</v>
      </c>
      <c r="S255" s="61">
        <f>VLOOKUP(A255,'BASE LOSS COSTS'!$J$14:$K$28,2)</f>
        <v>153</v>
      </c>
      <c r="T255" s="49">
        <f>VLOOKUP(A255,'BASE LOSS COSTS'!$G$55:$H$69,2)</f>
        <v>9</v>
      </c>
      <c r="U255" s="61">
        <f>VLOOKUP(A255,'BASE LOSS COSTS'!$M$14:$N$28,2)</f>
        <v>576</v>
      </c>
      <c r="V255" s="71">
        <f>VLOOKUP($A255,'BASE LOSS COSTS'!$BC$14:$BD$28,2,FALSE)</f>
        <v>1.26</v>
      </c>
      <c r="W255" s="71">
        <f>VLOOKUP($A255,'BASE LOSS COSTS'!$BF$14:$BG$28,2,FALSE)</f>
        <v>1.89</v>
      </c>
      <c r="X255" s="71">
        <f>VLOOKUP($A255,'BASE LOSS COSTS'!$BI$14:$BJ$28,2,FALSE)</f>
        <v>2.52</v>
      </c>
      <c r="Y255" s="61">
        <f>VLOOKUP(A255,'BASE LOSS COSTS'!$J$55:$K$69,2)</f>
        <v>25</v>
      </c>
      <c r="Z255" s="61">
        <f>VLOOKUP(A255,'BASE LOSS COSTS'!$Y$55:$Z$69,2)</f>
        <v>20</v>
      </c>
      <c r="AA255" s="61">
        <f>VLOOKUP(A255,'BASE LOSS COSTS'!$P$14:$Q$28,2)</f>
        <v>137</v>
      </c>
      <c r="AB255" s="71">
        <f>VLOOKUP($A255,'BASE LOSS COSTS'!$BL$14:$BM$28,2,FALSE)</f>
        <v>0.63</v>
      </c>
      <c r="AC255" s="71">
        <f>VLOOKUP($A255,'BASE LOSS COSTS'!$BO$14:$BP$28,2,FALSE)</f>
        <v>1.26</v>
      </c>
      <c r="AD255" s="71">
        <f>VLOOKUP($A255,'BASE LOSS COSTS'!$BR$14:$BS$28,2,FALSE)</f>
        <v>1.89</v>
      </c>
      <c r="AE255" s="61">
        <f>VLOOKUP(A255,'BASE LOSS COSTS'!$M$55:$N$69,2)</f>
        <v>3</v>
      </c>
      <c r="AF255" s="61">
        <f>VLOOKUP(A255,'BASE LOSS COSTS'!$S$14:$T$28,2)</f>
        <v>55</v>
      </c>
      <c r="AG255" s="71">
        <f>VLOOKUP($A255,'BASE LOSS COSTS'!$BU$14:$BV$28,2,FALSE)</f>
        <v>6.93</v>
      </c>
      <c r="AH255" s="71">
        <f>VLOOKUP($A255,'BASE LOSS COSTS'!$BX$14:$BY$28,2,FALSE)</f>
        <v>8.19</v>
      </c>
      <c r="AI255" s="71">
        <f>VLOOKUP($A255,'BASE LOSS COSTS'!$CA$14:$CB$28,2,FALSE)</f>
        <v>9.4499999999999993</v>
      </c>
      <c r="AJ255" s="61">
        <f>VLOOKUP(A255,'BASE LOSS COSTS'!$P$55:$Q$69,2)</f>
        <v>2</v>
      </c>
      <c r="AK255" s="61">
        <f>VLOOKUP(A255,'BASE LOSS COSTS'!$V$14:$W$28,2)</f>
        <v>452</v>
      </c>
      <c r="AL255" s="71">
        <f>VLOOKUP($A255,'BASE LOSS COSTS'!$CD$14:$CE$28,2,FALSE)</f>
        <v>39.06</v>
      </c>
      <c r="AM255" s="71">
        <f>VLOOKUP($A255,'BASE LOSS COSTS'!$CG$14:$CH$28,2,FALSE)</f>
        <v>44.1</v>
      </c>
      <c r="AN255" s="71">
        <f>VLOOKUP($A255,'BASE LOSS COSTS'!$CJ$14:$CK$28,2,FALSE)</f>
        <v>60.48</v>
      </c>
      <c r="AO255" s="61">
        <f>VLOOKUP(A255,'BASE LOSS COSTS'!$S$55:$T$69,2)</f>
        <v>24</v>
      </c>
      <c r="AP255" s="61">
        <f>VLOOKUP(A255,'BASE LOSS COSTS'!$A$35:$B$49,2)</f>
        <v>240</v>
      </c>
      <c r="AQ255" s="61">
        <f>VLOOKUP(A255,'BASE LOSS COSTS'!$D$35:$E$49,2)</f>
        <v>207</v>
      </c>
      <c r="AR255" s="61">
        <f>VLOOKUP(A255,'BASE LOSS COSTS'!$G$35:$H$49,2)</f>
        <v>264</v>
      </c>
      <c r="AS255" s="61">
        <f>VLOOKUP(A255,'BASE LOSS COSTS'!$J$35:$K$49,2)</f>
        <v>264</v>
      </c>
      <c r="AT255" s="61">
        <f>VLOOKUP(A255,'BASE LOSS COSTS'!$M$35:$N$49,2)</f>
        <v>228</v>
      </c>
      <c r="AU255" s="61">
        <f>VLOOKUP(A255,'BASE LOSS COSTS'!$P$35:$Q$49,2)</f>
        <v>228</v>
      </c>
      <c r="AV255" s="61">
        <f>VLOOKUP(A255,'BASE LOSS COSTS'!$S$35:$T$49,2)</f>
        <v>120</v>
      </c>
      <c r="AW255" s="61">
        <f>VLOOKUP(A255,'BASE LOSS COSTS'!$V$35:$W$49,2)</f>
        <v>120</v>
      </c>
      <c r="AX255" s="61">
        <f>VLOOKUP(A255,'BASE LOSS COSTS'!$Y$35:$Z$49,2)</f>
        <v>104</v>
      </c>
      <c r="AY255" s="61">
        <f>VLOOKUP(A255,'BASE LOSS COSTS'!$AB$35:$AC$49,2)</f>
        <v>104</v>
      </c>
      <c r="AZ255" s="61">
        <f>VLOOKUP(A255,'BASE LOSS COSTS'!$AE$35:$AF$49,2)</f>
        <v>173</v>
      </c>
      <c r="BA255" s="61">
        <f>VLOOKUP(A255,'BASE LOSS COSTS'!$AH$35:$AI$49,2)</f>
        <v>268</v>
      </c>
      <c r="BB255" s="61">
        <f>VLOOKUP(A255,'BASE LOSS COSTS'!$AK$35:$AL$49,2)</f>
        <v>268</v>
      </c>
      <c r="BC255" s="61">
        <f>VLOOKUP(A255,'BASE LOSS COSTS'!$AN$35:$AO$49,2)</f>
        <v>80</v>
      </c>
      <c r="BD255" s="61">
        <f>VLOOKUP(A255,'BASE LOSS COSTS'!$AQ$35:$AR$49,2)</f>
        <v>80</v>
      </c>
      <c r="BE255" s="61">
        <f>VLOOKUP(A255,'BASE LOSS COSTS'!$AT$35:$AU$49,2)</f>
        <v>276</v>
      </c>
      <c r="BF255" s="61">
        <f>VLOOKUP(A255,'BASE LOSS COSTS'!$AW$35:$AX$49,2,FALSE)</f>
        <v>238</v>
      </c>
      <c r="BG255" s="61">
        <f>VLOOKUP(A255,'BASE LOSS COSTS'!$AZ$35:$BA$49,2)</f>
        <v>207</v>
      </c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9"/>
      <c r="CG255" s="39"/>
    </row>
    <row r="256" spans="1:85">
      <c r="A256" s="41">
        <v>117</v>
      </c>
      <c r="B256" s="41">
        <v>66053</v>
      </c>
      <c r="C256" s="49">
        <f>VLOOKUP(A256,'BASE LOSS COSTS'!$A$14:$B$28,2)</f>
        <v>130</v>
      </c>
      <c r="D256" s="70">
        <f>VLOOKUP($A256,'BASE LOSS COSTS'!$Y$14:$Z$28,2,FALSE)</f>
        <v>0.63</v>
      </c>
      <c r="E256" s="70">
        <f>VLOOKUP($A256,'BASE LOSS COSTS'!$AB$14:$AC$28,2,FALSE)</f>
        <v>1.26</v>
      </c>
      <c r="F256" s="70">
        <f>VLOOKUP($A256,'BASE LOSS COSTS'!$AE$14:$AF$28,2,FALSE)</f>
        <v>1.89</v>
      </c>
      <c r="G256" s="49">
        <f>VLOOKUP(A256,'BASE LOSS COSTS'!$A$55:$B$69,2)</f>
        <v>4</v>
      </c>
      <c r="H256" s="61">
        <f>VLOOKUP(A256,'BASE LOSS COSTS'!$D$14:$E$28,2)</f>
        <v>151</v>
      </c>
      <c r="I256" s="61">
        <f>VLOOKUP($A256,'BASE LOSS COSTS'!$AH$14:$AI$28,2,FALSE)</f>
        <v>1</v>
      </c>
      <c r="J256" s="61">
        <f>VLOOKUP($A256,'BASE LOSS COSTS'!$AK$14:$AL$28,2,FALSE)</f>
        <v>2</v>
      </c>
      <c r="K256" s="61">
        <f>VLOOKUP($A256,'BASE LOSS COSTS'!$AN$14:$AO$28,2,FALSE)</f>
        <v>3</v>
      </c>
      <c r="L256" s="61">
        <f>VLOOKUP($A256,'BASE LOSS COSTS'!$AQ$14:$AR$28,2,FALSE)</f>
        <v>5</v>
      </c>
      <c r="M256" s="61">
        <f>VLOOKUP(A256,'BASE LOSS COSTS'!$G$14:$H$28,2)</f>
        <v>124</v>
      </c>
      <c r="N256" s="71">
        <f>VLOOKUP($A256,'BASE LOSS COSTS'!$AT$14:$AU$28,2,FALSE)</f>
        <v>0.62</v>
      </c>
      <c r="O256" s="71">
        <f>VLOOKUP($A256,'BASE LOSS COSTS'!$AW$14:$AX$28,2,FALSE)</f>
        <v>1.25</v>
      </c>
      <c r="P256" s="71">
        <f>VLOOKUP($A256,'BASE LOSS COSTS'!$AZ$14:$BA$28,2,FALSE)</f>
        <v>1.87</v>
      </c>
      <c r="Q256" s="49">
        <f>VLOOKUP(A256,'BASE LOSS COSTS'!$D$55:$E$69,2)</f>
        <v>13</v>
      </c>
      <c r="R256" s="49">
        <f>VLOOKUP(A256,'BASE LOSS COSTS'!$V$55:$W$69,2)</f>
        <v>9</v>
      </c>
      <c r="S256" s="61">
        <f>VLOOKUP(A256,'BASE LOSS COSTS'!$J$14:$K$28,2)</f>
        <v>153</v>
      </c>
      <c r="T256" s="49">
        <f>VLOOKUP(A256,'BASE LOSS COSTS'!$G$55:$H$69,2)</f>
        <v>9</v>
      </c>
      <c r="U256" s="61">
        <f>VLOOKUP(A256,'BASE LOSS COSTS'!$M$14:$N$28,2)</f>
        <v>576</v>
      </c>
      <c r="V256" s="71">
        <f>VLOOKUP($A256,'BASE LOSS COSTS'!$BC$14:$BD$28,2,FALSE)</f>
        <v>1.26</v>
      </c>
      <c r="W256" s="71">
        <f>VLOOKUP($A256,'BASE LOSS COSTS'!$BF$14:$BG$28,2,FALSE)</f>
        <v>1.89</v>
      </c>
      <c r="X256" s="71">
        <f>VLOOKUP($A256,'BASE LOSS COSTS'!$BI$14:$BJ$28,2,FALSE)</f>
        <v>2.52</v>
      </c>
      <c r="Y256" s="61">
        <f>VLOOKUP(A256,'BASE LOSS COSTS'!$J$55:$K$69,2)</f>
        <v>25</v>
      </c>
      <c r="Z256" s="61">
        <f>VLOOKUP(A256,'BASE LOSS COSTS'!$Y$55:$Z$69,2)</f>
        <v>20</v>
      </c>
      <c r="AA256" s="61">
        <f>VLOOKUP(A256,'BASE LOSS COSTS'!$P$14:$Q$28,2)</f>
        <v>137</v>
      </c>
      <c r="AB256" s="71">
        <f>VLOOKUP($A256,'BASE LOSS COSTS'!$BL$14:$BM$28,2,FALSE)</f>
        <v>0.63</v>
      </c>
      <c r="AC256" s="71">
        <f>VLOOKUP($A256,'BASE LOSS COSTS'!$BO$14:$BP$28,2,FALSE)</f>
        <v>1.26</v>
      </c>
      <c r="AD256" s="71">
        <f>VLOOKUP($A256,'BASE LOSS COSTS'!$BR$14:$BS$28,2,FALSE)</f>
        <v>1.89</v>
      </c>
      <c r="AE256" s="61">
        <f>VLOOKUP(A256,'BASE LOSS COSTS'!$M$55:$N$69,2)</f>
        <v>3</v>
      </c>
      <c r="AF256" s="61">
        <f>VLOOKUP(A256,'BASE LOSS COSTS'!$S$14:$T$28,2)</f>
        <v>55</v>
      </c>
      <c r="AG256" s="71">
        <f>VLOOKUP($A256,'BASE LOSS COSTS'!$BU$14:$BV$28,2,FALSE)</f>
        <v>6.93</v>
      </c>
      <c r="AH256" s="71">
        <f>VLOOKUP($A256,'BASE LOSS COSTS'!$BX$14:$BY$28,2,FALSE)</f>
        <v>8.19</v>
      </c>
      <c r="AI256" s="71">
        <f>VLOOKUP($A256,'BASE LOSS COSTS'!$CA$14:$CB$28,2,FALSE)</f>
        <v>9.4499999999999993</v>
      </c>
      <c r="AJ256" s="61">
        <f>VLOOKUP(A256,'BASE LOSS COSTS'!$P$55:$Q$69,2)</f>
        <v>2</v>
      </c>
      <c r="AK256" s="61">
        <f>VLOOKUP(A256,'BASE LOSS COSTS'!$V$14:$W$28,2)</f>
        <v>452</v>
      </c>
      <c r="AL256" s="71">
        <f>VLOOKUP($A256,'BASE LOSS COSTS'!$CD$14:$CE$28,2,FALSE)</f>
        <v>39.06</v>
      </c>
      <c r="AM256" s="71">
        <f>VLOOKUP($A256,'BASE LOSS COSTS'!$CG$14:$CH$28,2,FALSE)</f>
        <v>44.1</v>
      </c>
      <c r="AN256" s="71">
        <f>VLOOKUP($A256,'BASE LOSS COSTS'!$CJ$14:$CK$28,2,FALSE)</f>
        <v>60.48</v>
      </c>
      <c r="AO256" s="61">
        <f>VLOOKUP(A256,'BASE LOSS COSTS'!$S$55:$T$69,2)</f>
        <v>24</v>
      </c>
      <c r="AP256" s="61">
        <f>VLOOKUP(A256,'BASE LOSS COSTS'!$A$35:$B$49,2)</f>
        <v>240</v>
      </c>
      <c r="AQ256" s="61">
        <f>VLOOKUP(A256,'BASE LOSS COSTS'!$D$35:$E$49,2)</f>
        <v>207</v>
      </c>
      <c r="AR256" s="61">
        <f>VLOOKUP(A256,'BASE LOSS COSTS'!$G$35:$H$49,2)</f>
        <v>264</v>
      </c>
      <c r="AS256" s="61">
        <f>VLOOKUP(A256,'BASE LOSS COSTS'!$J$35:$K$49,2)</f>
        <v>264</v>
      </c>
      <c r="AT256" s="61">
        <f>VLOOKUP(A256,'BASE LOSS COSTS'!$M$35:$N$49,2)</f>
        <v>228</v>
      </c>
      <c r="AU256" s="61">
        <f>VLOOKUP(A256,'BASE LOSS COSTS'!$P$35:$Q$49,2)</f>
        <v>228</v>
      </c>
      <c r="AV256" s="61">
        <f>VLOOKUP(A256,'BASE LOSS COSTS'!$S$35:$T$49,2)</f>
        <v>120</v>
      </c>
      <c r="AW256" s="61">
        <f>VLOOKUP(A256,'BASE LOSS COSTS'!$V$35:$W$49,2)</f>
        <v>120</v>
      </c>
      <c r="AX256" s="61">
        <f>VLOOKUP(A256,'BASE LOSS COSTS'!$Y$35:$Z$49,2)</f>
        <v>104</v>
      </c>
      <c r="AY256" s="61">
        <f>VLOOKUP(A256,'BASE LOSS COSTS'!$AB$35:$AC$49,2)</f>
        <v>104</v>
      </c>
      <c r="AZ256" s="61">
        <f>VLOOKUP(A256,'BASE LOSS COSTS'!$AE$35:$AF$49,2)</f>
        <v>173</v>
      </c>
      <c r="BA256" s="61">
        <f>VLOOKUP(A256,'BASE LOSS COSTS'!$AH$35:$AI$49,2)</f>
        <v>268</v>
      </c>
      <c r="BB256" s="61">
        <f>VLOOKUP(A256,'BASE LOSS COSTS'!$AK$35:$AL$49,2)</f>
        <v>268</v>
      </c>
      <c r="BC256" s="61">
        <f>VLOOKUP(A256,'BASE LOSS COSTS'!$AN$35:$AO$49,2)</f>
        <v>80</v>
      </c>
      <c r="BD256" s="61">
        <f>VLOOKUP(A256,'BASE LOSS COSTS'!$AQ$35:$AR$49,2)</f>
        <v>80</v>
      </c>
      <c r="BE256" s="61">
        <f>VLOOKUP(A256,'BASE LOSS COSTS'!$AT$35:$AU$49,2)</f>
        <v>276</v>
      </c>
      <c r="BF256" s="61">
        <f>VLOOKUP(A256,'BASE LOSS COSTS'!$AW$35:$AX$49,2,FALSE)</f>
        <v>238</v>
      </c>
      <c r="BG256" s="61">
        <f>VLOOKUP(A256,'BASE LOSS COSTS'!$AZ$35:$BA$49,2)</f>
        <v>207</v>
      </c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9"/>
      <c r="CG256" s="39"/>
    </row>
    <row r="257" spans="1:85">
      <c r="A257" s="41">
        <v>117</v>
      </c>
      <c r="B257" s="41">
        <v>66054</v>
      </c>
      <c r="C257" s="49">
        <f>VLOOKUP(A257,'BASE LOSS COSTS'!$A$14:$B$28,2)</f>
        <v>130</v>
      </c>
      <c r="D257" s="70">
        <f>VLOOKUP($A257,'BASE LOSS COSTS'!$Y$14:$Z$28,2,FALSE)</f>
        <v>0.63</v>
      </c>
      <c r="E257" s="70">
        <f>VLOOKUP($A257,'BASE LOSS COSTS'!$AB$14:$AC$28,2,FALSE)</f>
        <v>1.26</v>
      </c>
      <c r="F257" s="70">
        <f>VLOOKUP($A257,'BASE LOSS COSTS'!$AE$14:$AF$28,2,FALSE)</f>
        <v>1.89</v>
      </c>
      <c r="G257" s="49">
        <f>VLOOKUP(A257,'BASE LOSS COSTS'!$A$55:$B$69,2)</f>
        <v>4</v>
      </c>
      <c r="H257" s="61">
        <f>VLOOKUP(A257,'BASE LOSS COSTS'!$D$14:$E$28,2)</f>
        <v>151</v>
      </c>
      <c r="I257" s="61">
        <f>VLOOKUP($A257,'BASE LOSS COSTS'!$AH$14:$AI$28,2,FALSE)</f>
        <v>1</v>
      </c>
      <c r="J257" s="61">
        <f>VLOOKUP($A257,'BASE LOSS COSTS'!$AK$14:$AL$28,2,FALSE)</f>
        <v>2</v>
      </c>
      <c r="K257" s="61">
        <f>VLOOKUP($A257,'BASE LOSS COSTS'!$AN$14:$AO$28,2,FALSE)</f>
        <v>3</v>
      </c>
      <c r="L257" s="61">
        <f>VLOOKUP($A257,'BASE LOSS COSTS'!$AQ$14:$AR$28,2,FALSE)</f>
        <v>5</v>
      </c>
      <c r="M257" s="61">
        <f>VLOOKUP(A257,'BASE LOSS COSTS'!$G$14:$H$28,2)</f>
        <v>124</v>
      </c>
      <c r="N257" s="71">
        <f>VLOOKUP($A257,'BASE LOSS COSTS'!$AT$14:$AU$28,2,FALSE)</f>
        <v>0.62</v>
      </c>
      <c r="O257" s="71">
        <f>VLOOKUP($A257,'BASE LOSS COSTS'!$AW$14:$AX$28,2,FALSE)</f>
        <v>1.25</v>
      </c>
      <c r="P257" s="71">
        <f>VLOOKUP($A257,'BASE LOSS COSTS'!$AZ$14:$BA$28,2,FALSE)</f>
        <v>1.87</v>
      </c>
      <c r="Q257" s="49">
        <f>VLOOKUP(A257,'BASE LOSS COSTS'!$D$55:$E$69,2)</f>
        <v>13</v>
      </c>
      <c r="R257" s="49">
        <f>VLOOKUP(A257,'BASE LOSS COSTS'!$V$55:$W$69,2)</f>
        <v>9</v>
      </c>
      <c r="S257" s="61">
        <f>VLOOKUP(A257,'BASE LOSS COSTS'!$J$14:$K$28,2)</f>
        <v>153</v>
      </c>
      <c r="T257" s="49">
        <f>VLOOKUP(A257,'BASE LOSS COSTS'!$G$55:$H$69,2)</f>
        <v>9</v>
      </c>
      <c r="U257" s="61">
        <f>VLOOKUP(A257,'BASE LOSS COSTS'!$M$14:$N$28,2)</f>
        <v>576</v>
      </c>
      <c r="V257" s="71">
        <f>VLOOKUP($A257,'BASE LOSS COSTS'!$BC$14:$BD$28,2,FALSE)</f>
        <v>1.26</v>
      </c>
      <c r="W257" s="71">
        <f>VLOOKUP($A257,'BASE LOSS COSTS'!$BF$14:$BG$28,2,FALSE)</f>
        <v>1.89</v>
      </c>
      <c r="X257" s="71">
        <f>VLOOKUP($A257,'BASE LOSS COSTS'!$BI$14:$BJ$28,2,FALSE)</f>
        <v>2.52</v>
      </c>
      <c r="Y257" s="61">
        <f>VLOOKUP(A257,'BASE LOSS COSTS'!$J$55:$K$69,2)</f>
        <v>25</v>
      </c>
      <c r="Z257" s="61">
        <f>VLOOKUP(A257,'BASE LOSS COSTS'!$Y$55:$Z$69,2)</f>
        <v>20</v>
      </c>
      <c r="AA257" s="61">
        <f>VLOOKUP(A257,'BASE LOSS COSTS'!$P$14:$Q$28,2)</f>
        <v>137</v>
      </c>
      <c r="AB257" s="71">
        <f>VLOOKUP($A257,'BASE LOSS COSTS'!$BL$14:$BM$28,2,FALSE)</f>
        <v>0.63</v>
      </c>
      <c r="AC257" s="71">
        <f>VLOOKUP($A257,'BASE LOSS COSTS'!$BO$14:$BP$28,2,FALSE)</f>
        <v>1.26</v>
      </c>
      <c r="AD257" s="71">
        <f>VLOOKUP($A257,'BASE LOSS COSTS'!$BR$14:$BS$28,2,FALSE)</f>
        <v>1.89</v>
      </c>
      <c r="AE257" s="61">
        <f>VLOOKUP(A257,'BASE LOSS COSTS'!$M$55:$N$69,2)</f>
        <v>3</v>
      </c>
      <c r="AF257" s="61">
        <f>VLOOKUP(A257,'BASE LOSS COSTS'!$S$14:$T$28,2)</f>
        <v>55</v>
      </c>
      <c r="AG257" s="71">
        <f>VLOOKUP($A257,'BASE LOSS COSTS'!$BU$14:$BV$28,2,FALSE)</f>
        <v>6.93</v>
      </c>
      <c r="AH257" s="71">
        <f>VLOOKUP($A257,'BASE LOSS COSTS'!$BX$14:$BY$28,2,FALSE)</f>
        <v>8.19</v>
      </c>
      <c r="AI257" s="71">
        <f>VLOOKUP($A257,'BASE LOSS COSTS'!$CA$14:$CB$28,2,FALSE)</f>
        <v>9.4499999999999993</v>
      </c>
      <c r="AJ257" s="61">
        <f>VLOOKUP(A257,'BASE LOSS COSTS'!$P$55:$Q$69,2)</f>
        <v>2</v>
      </c>
      <c r="AK257" s="61">
        <f>VLOOKUP(A257,'BASE LOSS COSTS'!$V$14:$W$28,2)</f>
        <v>452</v>
      </c>
      <c r="AL257" s="71">
        <f>VLOOKUP($A257,'BASE LOSS COSTS'!$CD$14:$CE$28,2,FALSE)</f>
        <v>39.06</v>
      </c>
      <c r="AM257" s="71">
        <f>VLOOKUP($A257,'BASE LOSS COSTS'!$CG$14:$CH$28,2,FALSE)</f>
        <v>44.1</v>
      </c>
      <c r="AN257" s="71">
        <f>VLOOKUP($A257,'BASE LOSS COSTS'!$CJ$14:$CK$28,2,FALSE)</f>
        <v>60.48</v>
      </c>
      <c r="AO257" s="61">
        <f>VLOOKUP(A257,'BASE LOSS COSTS'!$S$55:$T$69,2)</f>
        <v>24</v>
      </c>
      <c r="AP257" s="61">
        <f>VLOOKUP(A257,'BASE LOSS COSTS'!$A$35:$B$49,2)</f>
        <v>240</v>
      </c>
      <c r="AQ257" s="61">
        <f>VLOOKUP(A257,'BASE LOSS COSTS'!$D$35:$E$49,2)</f>
        <v>207</v>
      </c>
      <c r="AR257" s="61">
        <f>VLOOKUP(A257,'BASE LOSS COSTS'!$G$35:$H$49,2)</f>
        <v>264</v>
      </c>
      <c r="AS257" s="61">
        <f>VLOOKUP(A257,'BASE LOSS COSTS'!$J$35:$K$49,2)</f>
        <v>264</v>
      </c>
      <c r="AT257" s="61">
        <f>VLOOKUP(A257,'BASE LOSS COSTS'!$M$35:$N$49,2)</f>
        <v>228</v>
      </c>
      <c r="AU257" s="61">
        <f>VLOOKUP(A257,'BASE LOSS COSTS'!$P$35:$Q$49,2)</f>
        <v>228</v>
      </c>
      <c r="AV257" s="61">
        <f>VLOOKUP(A257,'BASE LOSS COSTS'!$S$35:$T$49,2)</f>
        <v>120</v>
      </c>
      <c r="AW257" s="61">
        <f>VLOOKUP(A257,'BASE LOSS COSTS'!$V$35:$W$49,2)</f>
        <v>120</v>
      </c>
      <c r="AX257" s="61">
        <f>VLOOKUP(A257,'BASE LOSS COSTS'!$Y$35:$Z$49,2)</f>
        <v>104</v>
      </c>
      <c r="AY257" s="61">
        <f>VLOOKUP(A257,'BASE LOSS COSTS'!$AB$35:$AC$49,2)</f>
        <v>104</v>
      </c>
      <c r="AZ257" s="61">
        <f>VLOOKUP(A257,'BASE LOSS COSTS'!$AE$35:$AF$49,2)</f>
        <v>173</v>
      </c>
      <c r="BA257" s="61">
        <f>VLOOKUP(A257,'BASE LOSS COSTS'!$AH$35:$AI$49,2)</f>
        <v>268</v>
      </c>
      <c r="BB257" s="61">
        <f>VLOOKUP(A257,'BASE LOSS COSTS'!$AK$35:$AL$49,2)</f>
        <v>268</v>
      </c>
      <c r="BC257" s="61">
        <f>VLOOKUP(A257,'BASE LOSS COSTS'!$AN$35:$AO$49,2)</f>
        <v>80</v>
      </c>
      <c r="BD257" s="61">
        <f>VLOOKUP(A257,'BASE LOSS COSTS'!$AQ$35:$AR$49,2)</f>
        <v>80</v>
      </c>
      <c r="BE257" s="61">
        <f>VLOOKUP(A257,'BASE LOSS COSTS'!$AT$35:$AU$49,2)</f>
        <v>276</v>
      </c>
      <c r="BF257" s="61">
        <f>VLOOKUP(A257,'BASE LOSS COSTS'!$AW$35:$AX$49,2,FALSE)</f>
        <v>238</v>
      </c>
      <c r="BG257" s="61">
        <f>VLOOKUP(A257,'BASE LOSS COSTS'!$AZ$35:$BA$49,2)</f>
        <v>207</v>
      </c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9"/>
      <c r="CG257" s="39"/>
    </row>
    <row r="258" spans="1:85">
      <c r="A258" s="41">
        <v>117</v>
      </c>
      <c r="B258" s="41">
        <v>66056</v>
      </c>
      <c r="C258" s="49">
        <f>VLOOKUP(A258,'BASE LOSS COSTS'!$A$14:$B$28,2)</f>
        <v>130</v>
      </c>
      <c r="D258" s="70">
        <f>VLOOKUP($A258,'BASE LOSS COSTS'!$Y$14:$Z$28,2,FALSE)</f>
        <v>0.63</v>
      </c>
      <c r="E258" s="70">
        <f>VLOOKUP($A258,'BASE LOSS COSTS'!$AB$14:$AC$28,2,FALSE)</f>
        <v>1.26</v>
      </c>
      <c r="F258" s="70">
        <f>VLOOKUP($A258,'BASE LOSS COSTS'!$AE$14:$AF$28,2,FALSE)</f>
        <v>1.89</v>
      </c>
      <c r="G258" s="49">
        <f>VLOOKUP(A258,'BASE LOSS COSTS'!$A$55:$B$69,2)</f>
        <v>4</v>
      </c>
      <c r="H258" s="61">
        <f>VLOOKUP(A258,'BASE LOSS COSTS'!$D$14:$E$28,2)</f>
        <v>151</v>
      </c>
      <c r="I258" s="61">
        <f>VLOOKUP($A258,'BASE LOSS COSTS'!$AH$14:$AI$28,2,FALSE)</f>
        <v>1</v>
      </c>
      <c r="J258" s="61">
        <f>VLOOKUP($A258,'BASE LOSS COSTS'!$AK$14:$AL$28,2,FALSE)</f>
        <v>2</v>
      </c>
      <c r="K258" s="61">
        <f>VLOOKUP($A258,'BASE LOSS COSTS'!$AN$14:$AO$28,2,FALSE)</f>
        <v>3</v>
      </c>
      <c r="L258" s="61">
        <f>VLOOKUP($A258,'BASE LOSS COSTS'!$AQ$14:$AR$28,2,FALSE)</f>
        <v>5</v>
      </c>
      <c r="M258" s="61">
        <f>VLOOKUP(A258,'BASE LOSS COSTS'!$G$14:$H$28,2)</f>
        <v>124</v>
      </c>
      <c r="N258" s="71">
        <f>VLOOKUP($A258,'BASE LOSS COSTS'!$AT$14:$AU$28,2,FALSE)</f>
        <v>0.62</v>
      </c>
      <c r="O258" s="71">
        <f>VLOOKUP($A258,'BASE LOSS COSTS'!$AW$14:$AX$28,2,FALSE)</f>
        <v>1.25</v>
      </c>
      <c r="P258" s="71">
        <f>VLOOKUP($A258,'BASE LOSS COSTS'!$AZ$14:$BA$28,2,FALSE)</f>
        <v>1.87</v>
      </c>
      <c r="Q258" s="49">
        <f>VLOOKUP(A258,'BASE LOSS COSTS'!$D$55:$E$69,2)</f>
        <v>13</v>
      </c>
      <c r="R258" s="49">
        <f>VLOOKUP(A258,'BASE LOSS COSTS'!$V$55:$W$69,2)</f>
        <v>9</v>
      </c>
      <c r="S258" s="61">
        <f>VLOOKUP(A258,'BASE LOSS COSTS'!$J$14:$K$28,2)</f>
        <v>153</v>
      </c>
      <c r="T258" s="49">
        <f>VLOOKUP(A258,'BASE LOSS COSTS'!$G$55:$H$69,2)</f>
        <v>9</v>
      </c>
      <c r="U258" s="61">
        <f>VLOOKUP(A258,'BASE LOSS COSTS'!$M$14:$N$28,2)</f>
        <v>576</v>
      </c>
      <c r="V258" s="71">
        <f>VLOOKUP($A258,'BASE LOSS COSTS'!$BC$14:$BD$28,2,FALSE)</f>
        <v>1.26</v>
      </c>
      <c r="W258" s="71">
        <f>VLOOKUP($A258,'BASE LOSS COSTS'!$BF$14:$BG$28,2,FALSE)</f>
        <v>1.89</v>
      </c>
      <c r="X258" s="71">
        <f>VLOOKUP($A258,'BASE LOSS COSTS'!$BI$14:$BJ$28,2,FALSE)</f>
        <v>2.52</v>
      </c>
      <c r="Y258" s="61">
        <f>VLOOKUP(A258,'BASE LOSS COSTS'!$J$55:$K$69,2)</f>
        <v>25</v>
      </c>
      <c r="Z258" s="61">
        <f>VLOOKUP(A258,'BASE LOSS COSTS'!$Y$55:$Z$69,2)</f>
        <v>20</v>
      </c>
      <c r="AA258" s="61">
        <f>VLOOKUP(A258,'BASE LOSS COSTS'!$P$14:$Q$28,2)</f>
        <v>137</v>
      </c>
      <c r="AB258" s="71">
        <f>VLOOKUP($A258,'BASE LOSS COSTS'!$BL$14:$BM$28,2,FALSE)</f>
        <v>0.63</v>
      </c>
      <c r="AC258" s="71">
        <f>VLOOKUP($A258,'BASE LOSS COSTS'!$BO$14:$BP$28,2,FALSE)</f>
        <v>1.26</v>
      </c>
      <c r="AD258" s="71">
        <f>VLOOKUP($A258,'BASE LOSS COSTS'!$BR$14:$BS$28,2,FALSE)</f>
        <v>1.89</v>
      </c>
      <c r="AE258" s="61">
        <f>VLOOKUP(A258,'BASE LOSS COSTS'!$M$55:$N$69,2)</f>
        <v>3</v>
      </c>
      <c r="AF258" s="61">
        <f>VLOOKUP(A258,'BASE LOSS COSTS'!$S$14:$T$28,2)</f>
        <v>55</v>
      </c>
      <c r="AG258" s="71">
        <f>VLOOKUP($A258,'BASE LOSS COSTS'!$BU$14:$BV$28,2,FALSE)</f>
        <v>6.93</v>
      </c>
      <c r="AH258" s="71">
        <f>VLOOKUP($A258,'BASE LOSS COSTS'!$BX$14:$BY$28,2,FALSE)</f>
        <v>8.19</v>
      </c>
      <c r="AI258" s="71">
        <f>VLOOKUP($A258,'BASE LOSS COSTS'!$CA$14:$CB$28,2,FALSE)</f>
        <v>9.4499999999999993</v>
      </c>
      <c r="AJ258" s="61">
        <f>VLOOKUP(A258,'BASE LOSS COSTS'!$P$55:$Q$69,2)</f>
        <v>2</v>
      </c>
      <c r="AK258" s="61">
        <f>VLOOKUP(A258,'BASE LOSS COSTS'!$V$14:$W$28,2)</f>
        <v>452</v>
      </c>
      <c r="AL258" s="71">
        <f>VLOOKUP($A258,'BASE LOSS COSTS'!$CD$14:$CE$28,2,FALSE)</f>
        <v>39.06</v>
      </c>
      <c r="AM258" s="71">
        <f>VLOOKUP($A258,'BASE LOSS COSTS'!$CG$14:$CH$28,2,FALSE)</f>
        <v>44.1</v>
      </c>
      <c r="AN258" s="71">
        <f>VLOOKUP($A258,'BASE LOSS COSTS'!$CJ$14:$CK$28,2,FALSE)</f>
        <v>60.48</v>
      </c>
      <c r="AO258" s="61">
        <f>VLOOKUP(A258,'BASE LOSS COSTS'!$S$55:$T$69,2)</f>
        <v>24</v>
      </c>
      <c r="AP258" s="61">
        <f>VLOOKUP(A258,'BASE LOSS COSTS'!$A$35:$B$49,2)</f>
        <v>240</v>
      </c>
      <c r="AQ258" s="61">
        <f>VLOOKUP(A258,'BASE LOSS COSTS'!$D$35:$E$49,2)</f>
        <v>207</v>
      </c>
      <c r="AR258" s="61">
        <f>VLOOKUP(A258,'BASE LOSS COSTS'!$G$35:$H$49,2)</f>
        <v>264</v>
      </c>
      <c r="AS258" s="61">
        <f>VLOOKUP(A258,'BASE LOSS COSTS'!$J$35:$K$49,2)</f>
        <v>264</v>
      </c>
      <c r="AT258" s="61">
        <f>VLOOKUP(A258,'BASE LOSS COSTS'!$M$35:$N$49,2)</f>
        <v>228</v>
      </c>
      <c r="AU258" s="61">
        <f>VLOOKUP(A258,'BASE LOSS COSTS'!$P$35:$Q$49,2)</f>
        <v>228</v>
      </c>
      <c r="AV258" s="61">
        <f>VLOOKUP(A258,'BASE LOSS COSTS'!$S$35:$T$49,2)</f>
        <v>120</v>
      </c>
      <c r="AW258" s="61">
        <f>VLOOKUP(A258,'BASE LOSS COSTS'!$V$35:$W$49,2)</f>
        <v>120</v>
      </c>
      <c r="AX258" s="61">
        <f>VLOOKUP(A258,'BASE LOSS COSTS'!$Y$35:$Z$49,2)</f>
        <v>104</v>
      </c>
      <c r="AY258" s="61">
        <f>VLOOKUP(A258,'BASE LOSS COSTS'!$AB$35:$AC$49,2)</f>
        <v>104</v>
      </c>
      <c r="AZ258" s="61">
        <f>VLOOKUP(A258,'BASE LOSS COSTS'!$AE$35:$AF$49,2)</f>
        <v>173</v>
      </c>
      <c r="BA258" s="61">
        <f>VLOOKUP(A258,'BASE LOSS COSTS'!$AH$35:$AI$49,2)</f>
        <v>268</v>
      </c>
      <c r="BB258" s="61">
        <f>VLOOKUP(A258,'BASE LOSS COSTS'!$AK$35:$AL$49,2)</f>
        <v>268</v>
      </c>
      <c r="BC258" s="61">
        <f>VLOOKUP(A258,'BASE LOSS COSTS'!$AN$35:$AO$49,2)</f>
        <v>80</v>
      </c>
      <c r="BD258" s="61">
        <f>VLOOKUP(A258,'BASE LOSS COSTS'!$AQ$35:$AR$49,2)</f>
        <v>80</v>
      </c>
      <c r="BE258" s="61">
        <f>VLOOKUP(A258,'BASE LOSS COSTS'!$AT$35:$AU$49,2)</f>
        <v>276</v>
      </c>
      <c r="BF258" s="61">
        <f>VLOOKUP(A258,'BASE LOSS COSTS'!$AW$35:$AX$49,2,FALSE)</f>
        <v>238</v>
      </c>
      <c r="BG258" s="61">
        <f>VLOOKUP(A258,'BASE LOSS COSTS'!$AZ$35:$BA$49,2)</f>
        <v>207</v>
      </c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9"/>
      <c r="CG258" s="39"/>
    </row>
    <row r="259" spans="1:85">
      <c r="A259" s="41">
        <v>117</v>
      </c>
      <c r="B259" s="41">
        <v>66058</v>
      </c>
      <c r="C259" s="49">
        <f>VLOOKUP(A259,'BASE LOSS COSTS'!$A$14:$B$28,2)</f>
        <v>130</v>
      </c>
      <c r="D259" s="70">
        <f>VLOOKUP($A259,'BASE LOSS COSTS'!$Y$14:$Z$28,2,FALSE)</f>
        <v>0.63</v>
      </c>
      <c r="E259" s="70">
        <f>VLOOKUP($A259,'BASE LOSS COSTS'!$AB$14:$AC$28,2,FALSE)</f>
        <v>1.26</v>
      </c>
      <c r="F259" s="70">
        <f>VLOOKUP($A259,'BASE LOSS COSTS'!$AE$14:$AF$28,2,FALSE)</f>
        <v>1.89</v>
      </c>
      <c r="G259" s="49">
        <f>VLOOKUP(A259,'BASE LOSS COSTS'!$A$55:$B$69,2)</f>
        <v>4</v>
      </c>
      <c r="H259" s="61">
        <f>VLOOKUP(A259,'BASE LOSS COSTS'!$D$14:$E$28,2)</f>
        <v>151</v>
      </c>
      <c r="I259" s="61">
        <f>VLOOKUP($A259,'BASE LOSS COSTS'!$AH$14:$AI$28,2,FALSE)</f>
        <v>1</v>
      </c>
      <c r="J259" s="61">
        <f>VLOOKUP($A259,'BASE LOSS COSTS'!$AK$14:$AL$28,2,FALSE)</f>
        <v>2</v>
      </c>
      <c r="K259" s="61">
        <f>VLOOKUP($A259,'BASE LOSS COSTS'!$AN$14:$AO$28,2,FALSE)</f>
        <v>3</v>
      </c>
      <c r="L259" s="61">
        <f>VLOOKUP($A259,'BASE LOSS COSTS'!$AQ$14:$AR$28,2,FALSE)</f>
        <v>5</v>
      </c>
      <c r="M259" s="61">
        <f>VLOOKUP(A259,'BASE LOSS COSTS'!$G$14:$H$28,2)</f>
        <v>124</v>
      </c>
      <c r="N259" s="71">
        <f>VLOOKUP($A259,'BASE LOSS COSTS'!$AT$14:$AU$28,2,FALSE)</f>
        <v>0.62</v>
      </c>
      <c r="O259" s="71">
        <f>VLOOKUP($A259,'BASE LOSS COSTS'!$AW$14:$AX$28,2,FALSE)</f>
        <v>1.25</v>
      </c>
      <c r="P259" s="71">
        <f>VLOOKUP($A259,'BASE LOSS COSTS'!$AZ$14:$BA$28,2,FALSE)</f>
        <v>1.87</v>
      </c>
      <c r="Q259" s="49">
        <f>VLOOKUP(A259,'BASE LOSS COSTS'!$D$55:$E$69,2)</f>
        <v>13</v>
      </c>
      <c r="R259" s="49">
        <f>VLOOKUP(A259,'BASE LOSS COSTS'!$V$55:$W$69,2)</f>
        <v>9</v>
      </c>
      <c r="S259" s="61">
        <f>VLOOKUP(A259,'BASE LOSS COSTS'!$J$14:$K$28,2)</f>
        <v>153</v>
      </c>
      <c r="T259" s="49">
        <f>VLOOKUP(A259,'BASE LOSS COSTS'!$G$55:$H$69,2)</f>
        <v>9</v>
      </c>
      <c r="U259" s="61">
        <f>VLOOKUP(A259,'BASE LOSS COSTS'!$M$14:$N$28,2)</f>
        <v>576</v>
      </c>
      <c r="V259" s="71">
        <f>VLOOKUP($A259,'BASE LOSS COSTS'!$BC$14:$BD$28,2,FALSE)</f>
        <v>1.26</v>
      </c>
      <c r="W259" s="71">
        <f>VLOOKUP($A259,'BASE LOSS COSTS'!$BF$14:$BG$28,2,FALSE)</f>
        <v>1.89</v>
      </c>
      <c r="X259" s="71">
        <f>VLOOKUP($A259,'BASE LOSS COSTS'!$BI$14:$BJ$28,2,FALSE)</f>
        <v>2.52</v>
      </c>
      <c r="Y259" s="61">
        <f>VLOOKUP(A259,'BASE LOSS COSTS'!$J$55:$K$69,2)</f>
        <v>25</v>
      </c>
      <c r="Z259" s="61">
        <f>VLOOKUP(A259,'BASE LOSS COSTS'!$Y$55:$Z$69,2)</f>
        <v>20</v>
      </c>
      <c r="AA259" s="61">
        <f>VLOOKUP(A259,'BASE LOSS COSTS'!$P$14:$Q$28,2)</f>
        <v>137</v>
      </c>
      <c r="AB259" s="71">
        <f>VLOOKUP($A259,'BASE LOSS COSTS'!$BL$14:$BM$28,2,FALSE)</f>
        <v>0.63</v>
      </c>
      <c r="AC259" s="71">
        <f>VLOOKUP($A259,'BASE LOSS COSTS'!$BO$14:$BP$28,2,FALSE)</f>
        <v>1.26</v>
      </c>
      <c r="AD259" s="71">
        <f>VLOOKUP($A259,'BASE LOSS COSTS'!$BR$14:$BS$28,2,FALSE)</f>
        <v>1.89</v>
      </c>
      <c r="AE259" s="61">
        <f>VLOOKUP(A259,'BASE LOSS COSTS'!$M$55:$N$69,2)</f>
        <v>3</v>
      </c>
      <c r="AF259" s="61">
        <f>VLOOKUP(A259,'BASE LOSS COSTS'!$S$14:$T$28,2)</f>
        <v>55</v>
      </c>
      <c r="AG259" s="71">
        <f>VLOOKUP($A259,'BASE LOSS COSTS'!$BU$14:$BV$28,2,FALSE)</f>
        <v>6.93</v>
      </c>
      <c r="AH259" s="71">
        <f>VLOOKUP($A259,'BASE LOSS COSTS'!$BX$14:$BY$28,2,FALSE)</f>
        <v>8.19</v>
      </c>
      <c r="AI259" s="71">
        <f>VLOOKUP($A259,'BASE LOSS COSTS'!$CA$14:$CB$28,2,FALSE)</f>
        <v>9.4499999999999993</v>
      </c>
      <c r="AJ259" s="61">
        <f>VLOOKUP(A259,'BASE LOSS COSTS'!$P$55:$Q$69,2)</f>
        <v>2</v>
      </c>
      <c r="AK259" s="61">
        <f>VLOOKUP(A259,'BASE LOSS COSTS'!$V$14:$W$28,2)</f>
        <v>452</v>
      </c>
      <c r="AL259" s="71">
        <f>VLOOKUP($A259,'BASE LOSS COSTS'!$CD$14:$CE$28,2,FALSE)</f>
        <v>39.06</v>
      </c>
      <c r="AM259" s="71">
        <f>VLOOKUP($A259,'BASE LOSS COSTS'!$CG$14:$CH$28,2,FALSE)</f>
        <v>44.1</v>
      </c>
      <c r="AN259" s="71">
        <f>VLOOKUP($A259,'BASE LOSS COSTS'!$CJ$14:$CK$28,2,FALSE)</f>
        <v>60.48</v>
      </c>
      <c r="AO259" s="61">
        <f>VLOOKUP(A259,'BASE LOSS COSTS'!$S$55:$T$69,2)</f>
        <v>24</v>
      </c>
      <c r="AP259" s="61">
        <f>VLOOKUP(A259,'BASE LOSS COSTS'!$A$35:$B$49,2)</f>
        <v>240</v>
      </c>
      <c r="AQ259" s="61">
        <f>VLOOKUP(A259,'BASE LOSS COSTS'!$D$35:$E$49,2)</f>
        <v>207</v>
      </c>
      <c r="AR259" s="61">
        <f>VLOOKUP(A259,'BASE LOSS COSTS'!$G$35:$H$49,2)</f>
        <v>264</v>
      </c>
      <c r="AS259" s="61">
        <f>VLOOKUP(A259,'BASE LOSS COSTS'!$J$35:$K$49,2)</f>
        <v>264</v>
      </c>
      <c r="AT259" s="61">
        <f>VLOOKUP(A259,'BASE LOSS COSTS'!$M$35:$N$49,2)</f>
        <v>228</v>
      </c>
      <c r="AU259" s="61">
        <f>VLOOKUP(A259,'BASE LOSS COSTS'!$P$35:$Q$49,2)</f>
        <v>228</v>
      </c>
      <c r="AV259" s="61">
        <f>VLOOKUP(A259,'BASE LOSS COSTS'!$S$35:$T$49,2)</f>
        <v>120</v>
      </c>
      <c r="AW259" s="61">
        <f>VLOOKUP(A259,'BASE LOSS COSTS'!$V$35:$W$49,2)</f>
        <v>120</v>
      </c>
      <c r="AX259" s="61">
        <f>VLOOKUP(A259,'BASE LOSS COSTS'!$Y$35:$Z$49,2)</f>
        <v>104</v>
      </c>
      <c r="AY259" s="61">
        <f>VLOOKUP(A259,'BASE LOSS COSTS'!$AB$35:$AC$49,2)</f>
        <v>104</v>
      </c>
      <c r="AZ259" s="61">
        <f>VLOOKUP(A259,'BASE LOSS COSTS'!$AE$35:$AF$49,2)</f>
        <v>173</v>
      </c>
      <c r="BA259" s="61">
        <f>VLOOKUP(A259,'BASE LOSS COSTS'!$AH$35:$AI$49,2)</f>
        <v>268</v>
      </c>
      <c r="BB259" s="61">
        <f>VLOOKUP(A259,'BASE LOSS COSTS'!$AK$35:$AL$49,2)</f>
        <v>268</v>
      </c>
      <c r="BC259" s="61">
        <f>VLOOKUP(A259,'BASE LOSS COSTS'!$AN$35:$AO$49,2)</f>
        <v>80</v>
      </c>
      <c r="BD259" s="61">
        <f>VLOOKUP(A259,'BASE LOSS COSTS'!$AQ$35:$AR$49,2)</f>
        <v>80</v>
      </c>
      <c r="BE259" s="61">
        <f>VLOOKUP(A259,'BASE LOSS COSTS'!$AT$35:$AU$49,2)</f>
        <v>276</v>
      </c>
      <c r="BF259" s="61">
        <f>VLOOKUP(A259,'BASE LOSS COSTS'!$AW$35:$AX$49,2,FALSE)</f>
        <v>238</v>
      </c>
      <c r="BG259" s="61">
        <f>VLOOKUP(A259,'BASE LOSS COSTS'!$AZ$35:$BA$49,2)</f>
        <v>207</v>
      </c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9"/>
      <c r="CG259" s="39"/>
    </row>
    <row r="260" spans="1:85">
      <c r="A260" s="41">
        <v>117</v>
      </c>
      <c r="B260" s="41">
        <v>66060</v>
      </c>
      <c r="C260" s="49">
        <f>VLOOKUP(A260,'BASE LOSS COSTS'!$A$14:$B$28,2)</f>
        <v>130</v>
      </c>
      <c r="D260" s="70">
        <f>VLOOKUP($A260,'BASE LOSS COSTS'!$Y$14:$Z$28,2,FALSE)</f>
        <v>0.63</v>
      </c>
      <c r="E260" s="70">
        <f>VLOOKUP($A260,'BASE LOSS COSTS'!$AB$14:$AC$28,2,FALSE)</f>
        <v>1.26</v>
      </c>
      <c r="F260" s="70">
        <f>VLOOKUP($A260,'BASE LOSS COSTS'!$AE$14:$AF$28,2,FALSE)</f>
        <v>1.89</v>
      </c>
      <c r="G260" s="49">
        <f>VLOOKUP(A260,'BASE LOSS COSTS'!$A$55:$B$69,2)</f>
        <v>4</v>
      </c>
      <c r="H260" s="61">
        <f>VLOOKUP(A260,'BASE LOSS COSTS'!$D$14:$E$28,2)</f>
        <v>151</v>
      </c>
      <c r="I260" s="61">
        <f>VLOOKUP($A260,'BASE LOSS COSTS'!$AH$14:$AI$28,2,FALSE)</f>
        <v>1</v>
      </c>
      <c r="J260" s="61">
        <f>VLOOKUP($A260,'BASE LOSS COSTS'!$AK$14:$AL$28,2,FALSE)</f>
        <v>2</v>
      </c>
      <c r="K260" s="61">
        <f>VLOOKUP($A260,'BASE LOSS COSTS'!$AN$14:$AO$28,2,FALSE)</f>
        <v>3</v>
      </c>
      <c r="L260" s="61">
        <f>VLOOKUP($A260,'BASE LOSS COSTS'!$AQ$14:$AR$28,2,FALSE)</f>
        <v>5</v>
      </c>
      <c r="M260" s="61">
        <f>VLOOKUP(A260,'BASE LOSS COSTS'!$G$14:$H$28,2)</f>
        <v>124</v>
      </c>
      <c r="N260" s="71">
        <f>VLOOKUP($A260,'BASE LOSS COSTS'!$AT$14:$AU$28,2,FALSE)</f>
        <v>0.62</v>
      </c>
      <c r="O260" s="71">
        <f>VLOOKUP($A260,'BASE LOSS COSTS'!$AW$14:$AX$28,2,FALSE)</f>
        <v>1.25</v>
      </c>
      <c r="P260" s="71">
        <f>VLOOKUP($A260,'BASE LOSS COSTS'!$AZ$14:$BA$28,2,FALSE)</f>
        <v>1.87</v>
      </c>
      <c r="Q260" s="49">
        <f>VLOOKUP(A260,'BASE LOSS COSTS'!$D$55:$E$69,2)</f>
        <v>13</v>
      </c>
      <c r="R260" s="49">
        <f>VLOOKUP(A260,'BASE LOSS COSTS'!$V$55:$W$69,2)</f>
        <v>9</v>
      </c>
      <c r="S260" s="61">
        <f>VLOOKUP(A260,'BASE LOSS COSTS'!$J$14:$K$28,2)</f>
        <v>153</v>
      </c>
      <c r="T260" s="49">
        <f>VLOOKUP(A260,'BASE LOSS COSTS'!$G$55:$H$69,2)</f>
        <v>9</v>
      </c>
      <c r="U260" s="61">
        <f>VLOOKUP(A260,'BASE LOSS COSTS'!$M$14:$N$28,2)</f>
        <v>576</v>
      </c>
      <c r="V260" s="71">
        <f>VLOOKUP($A260,'BASE LOSS COSTS'!$BC$14:$BD$28,2,FALSE)</f>
        <v>1.26</v>
      </c>
      <c r="W260" s="71">
        <f>VLOOKUP($A260,'BASE LOSS COSTS'!$BF$14:$BG$28,2,FALSE)</f>
        <v>1.89</v>
      </c>
      <c r="X260" s="71">
        <f>VLOOKUP($A260,'BASE LOSS COSTS'!$BI$14:$BJ$28,2,FALSE)</f>
        <v>2.52</v>
      </c>
      <c r="Y260" s="61">
        <f>VLOOKUP(A260,'BASE LOSS COSTS'!$J$55:$K$69,2)</f>
        <v>25</v>
      </c>
      <c r="Z260" s="61">
        <f>VLOOKUP(A260,'BASE LOSS COSTS'!$Y$55:$Z$69,2)</f>
        <v>20</v>
      </c>
      <c r="AA260" s="61">
        <f>VLOOKUP(A260,'BASE LOSS COSTS'!$P$14:$Q$28,2)</f>
        <v>137</v>
      </c>
      <c r="AB260" s="71">
        <f>VLOOKUP($A260,'BASE LOSS COSTS'!$BL$14:$BM$28,2,FALSE)</f>
        <v>0.63</v>
      </c>
      <c r="AC260" s="71">
        <f>VLOOKUP($A260,'BASE LOSS COSTS'!$BO$14:$BP$28,2,FALSE)</f>
        <v>1.26</v>
      </c>
      <c r="AD260" s="71">
        <f>VLOOKUP($A260,'BASE LOSS COSTS'!$BR$14:$BS$28,2,FALSE)</f>
        <v>1.89</v>
      </c>
      <c r="AE260" s="61">
        <f>VLOOKUP(A260,'BASE LOSS COSTS'!$M$55:$N$69,2)</f>
        <v>3</v>
      </c>
      <c r="AF260" s="61">
        <f>VLOOKUP(A260,'BASE LOSS COSTS'!$S$14:$T$28,2)</f>
        <v>55</v>
      </c>
      <c r="AG260" s="71">
        <f>VLOOKUP($A260,'BASE LOSS COSTS'!$BU$14:$BV$28,2,FALSE)</f>
        <v>6.93</v>
      </c>
      <c r="AH260" s="71">
        <f>VLOOKUP($A260,'BASE LOSS COSTS'!$BX$14:$BY$28,2,FALSE)</f>
        <v>8.19</v>
      </c>
      <c r="AI260" s="71">
        <f>VLOOKUP($A260,'BASE LOSS COSTS'!$CA$14:$CB$28,2,FALSE)</f>
        <v>9.4499999999999993</v>
      </c>
      <c r="AJ260" s="61">
        <f>VLOOKUP(A260,'BASE LOSS COSTS'!$P$55:$Q$69,2)</f>
        <v>2</v>
      </c>
      <c r="AK260" s="61">
        <f>VLOOKUP(A260,'BASE LOSS COSTS'!$V$14:$W$28,2)</f>
        <v>452</v>
      </c>
      <c r="AL260" s="71">
        <f>VLOOKUP($A260,'BASE LOSS COSTS'!$CD$14:$CE$28,2,FALSE)</f>
        <v>39.06</v>
      </c>
      <c r="AM260" s="71">
        <f>VLOOKUP($A260,'BASE LOSS COSTS'!$CG$14:$CH$28,2,FALSE)</f>
        <v>44.1</v>
      </c>
      <c r="AN260" s="71">
        <f>VLOOKUP($A260,'BASE LOSS COSTS'!$CJ$14:$CK$28,2,FALSE)</f>
        <v>60.48</v>
      </c>
      <c r="AO260" s="61">
        <f>VLOOKUP(A260,'BASE LOSS COSTS'!$S$55:$T$69,2)</f>
        <v>24</v>
      </c>
      <c r="AP260" s="61">
        <f>VLOOKUP(A260,'BASE LOSS COSTS'!$A$35:$B$49,2)</f>
        <v>240</v>
      </c>
      <c r="AQ260" s="61">
        <f>VLOOKUP(A260,'BASE LOSS COSTS'!$D$35:$E$49,2)</f>
        <v>207</v>
      </c>
      <c r="AR260" s="61">
        <f>VLOOKUP(A260,'BASE LOSS COSTS'!$G$35:$H$49,2)</f>
        <v>264</v>
      </c>
      <c r="AS260" s="61">
        <f>VLOOKUP(A260,'BASE LOSS COSTS'!$J$35:$K$49,2)</f>
        <v>264</v>
      </c>
      <c r="AT260" s="61">
        <f>VLOOKUP(A260,'BASE LOSS COSTS'!$M$35:$N$49,2)</f>
        <v>228</v>
      </c>
      <c r="AU260" s="61">
        <f>VLOOKUP(A260,'BASE LOSS COSTS'!$P$35:$Q$49,2)</f>
        <v>228</v>
      </c>
      <c r="AV260" s="61">
        <f>VLOOKUP(A260,'BASE LOSS COSTS'!$S$35:$T$49,2)</f>
        <v>120</v>
      </c>
      <c r="AW260" s="61">
        <f>VLOOKUP(A260,'BASE LOSS COSTS'!$V$35:$W$49,2)</f>
        <v>120</v>
      </c>
      <c r="AX260" s="61">
        <f>VLOOKUP(A260,'BASE LOSS COSTS'!$Y$35:$Z$49,2)</f>
        <v>104</v>
      </c>
      <c r="AY260" s="61">
        <f>VLOOKUP(A260,'BASE LOSS COSTS'!$AB$35:$AC$49,2)</f>
        <v>104</v>
      </c>
      <c r="AZ260" s="61">
        <f>VLOOKUP(A260,'BASE LOSS COSTS'!$AE$35:$AF$49,2)</f>
        <v>173</v>
      </c>
      <c r="BA260" s="61">
        <f>VLOOKUP(A260,'BASE LOSS COSTS'!$AH$35:$AI$49,2)</f>
        <v>268</v>
      </c>
      <c r="BB260" s="61">
        <f>VLOOKUP(A260,'BASE LOSS COSTS'!$AK$35:$AL$49,2)</f>
        <v>268</v>
      </c>
      <c r="BC260" s="61">
        <f>VLOOKUP(A260,'BASE LOSS COSTS'!$AN$35:$AO$49,2)</f>
        <v>80</v>
      </c>
      <c r="BD260" s="61">
        <f>VLOOKUP(A260,'BASE LOSS COSTS'!$AQ$35:$AR$49,2)</f>
        <v>80</v>
      </c>
      <c r="BE260" s="61">
        <f>VLOOKUP(A260,'BASE LOSS COSTS'!$AT$35:$AU$49,2)</f>
        <v>276</v>
      </c>
      <c r="BF260" s="61">
        <f>VLOOKUP(A260,'BASE LOSS COSTS'!$AW$35:$AX$49,2,FALSE)</f>
        <v>238</v>
      </c>
      <c r="BG260" s="61">
        <f>VLOOKUP(A260,'BASE LOSS COSTS'!$AZ$35:$BA$49,2)</f>
        <v>207</v>
      </c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9"/>
      <c r="CG260" s="39"/>
    </row>
    <row r="261" spans="1:85">
      <c r="A261" s="41">
        <v>117</v>
      </c>
      <c r="B261" s="41">
        <v>66064</v>
      </c>
      <c r="C261" s="49">
        <f>VLOOKUP(A261,'BASE LOSS COSTS'!$A$14:$B$28,2)</f>
        <v>130</v>
      </c>
      <c r="D261" s="70">
        <f>VLOOKUP($A261,'BASE LOSS COSTS'!$Y$14:$Z$28,2,FALSE)</f>
        <v>0.63</v>
      </c>
      <c r="E261" s="70">
        <f>VLOOKUP($A261,'BASE LOSS COSTS'!$AB$14:$AC$28,2,FALSE)</f>
        <v>1.26</v>
      </c>
      <c r="F261" s="70">
        <f>VLOOKUP($A261,'BASE LOSS COSTS'!$AE$14:$AF$28,2,FALSE)</f>
        <v>1.89</v>
      </c>
      <c r="G261" s="49">
        <f>VLOOKUP(A261,'BASE LOSS COSTS'!$A$55:$B$69,2)</f>
        <v>4</v>
      </c>
      <c r="H261" s="61">
        <f>VLOOKUP(A261,'BASE LOSS COSTS'!$D$14:$E$28,2)</f>
        <v>151</v>
      </c>
      <c r="I261" s="61">
        <f>VLOOKUP($A261,'BASE LOSS COSTS'!$AH$14:$AI$28,2,FALSE)</f>
        <v>1</v>
      </c>
      <c r="J261" s="61">
        <f>VLOOKUP($A261,'BASE LOSS COSTS'!$AK$14:$AL$28,2,FALSE)</f>
        <v>2</v>
      </c>
      <c r="K261" s="61">
        <f>VLOOKUP($A261,'BASE LOSS COSTS'!$AN$14:$AO$28,2,FALSE)</f>
        <v>3</v>
      </c>
      <c r="L261" s="61">
        <f>VLOOKUP($A261,'BASE LOSS COSTS'!$AQ$14:$AR$28,2,FALSE)</f>
        <v>5</v>
      </c>
      <c r="M261" s="61">
        <f>VLOOKUP(A261,'BASE LOSS COSTS'!$G$14:$H$28,2)</f>
        <v>124</v>
      </c>
      <c r="N261" s="71">
        <f>VLOOKUP($A261,'BASE LOSS COSTS'!$AT$14:$AU$28,2,FALSE)</f>
        <v>0.62</v>
      </c>
      <c r="O261" s="71">
        <f>VLOOKUP($A261,'BASE LOSS COSTS'!$AW$14:$AX$28,2,FALSE)</f>
        <v>1.25</v>
      </c>
      <c r="P261" s="71">
        <f>VLOOKUP($A261,'BASE LOSS COSTS'!$AZ$14:$BA$28,2,FALSE)</f>
        <v>1.87</v>
      </c>
      <c r="Q261" s="49">
        <f>VLOOKUP(A261,'BASE LOSS COSTS'!$D$55:$E$69,2)</f>
        <v>13</v>
      </c>
      <c r="R261" s="49">
        <f>VLOOKUP(A261,'BASE LOSS COSTS'!$V$55:$W$69,2)</f>
        <v>9</v>
      </c>
      <c r="S261" s="61">
        <f>VLOOKUP(A261,'BASE LOSS COSTS'!$J$14:$K$28,2)</f>
        <v>153</v>
      </c>
      <c r="T261" s="49">
        <f>VLOOKUP(A261,'BASE LOSS COSTS'!$G$55:$H$69,2)</f>
        <v>9</v>
      </c>
      <c r="U261" s="61">
        <f>VLOOKUP(A261,'BASE LOSS COSTS'!$M$14:$N$28,2)</f>
        <v>576</v>
      </c>
      <c r="V261" s="71">
        <f>VLOOKUP($A261,'BASE LOSS COSTS'!$BC$14:$BD$28,2,FALSE)</f>
        <v>1.26</v>
      </c>
      <c r="W261" s="71">
        <f>VLOOKUP($A261,'BASE LOSS COSTS'!$BF$14:$BG$28,2,FALSE)</f>
        <v>1.89</v>
      </c>
      <c r="X261" s="71">
        <f>VLOOKUP($A261,'BASE LOSS COSTS'!$BI$14:$BJ$28,2,FALSE)</f>
        <v>2.52</v>
      </c>
      <c r="Y261" s="61">
        <f>VLOOKUP(A261,'BASE LOSS COSTS'!$J$55:$K$69,2)</f>
        <v>25</v>
      </c>
      <c r="Z261" s="61">
        <f>VLOOKUP(A261,'BASE LOSS COSTS'!$Y$55:$Z$69,2)</f>
        <v>20</v>
      </c>
      <c r="AA261" s="61">
        <f>VLOOKUP(A261,'BASE LOSS COSTS'!$P$14:$Q$28,2)</f>
        <v>137</v>
      </c>
      <c r="AB261" s="71">
        <f>VLOOKUP($A261,'BASE LOSS COSTS'!$BL$14:$BM$28,2,FALSE)</f>
        <v>0.63</v>
      </c>
      <c r="AC261" s="71">
        <f>VLOOKUP($A261,'BASE LOSS COSTS'!$BO$14:$BP$28,2,FALSE)</f>
        <v>1.26</v>
      </c>
      <c r="AD261" s="71">
        <f>VLOOKUP($A261,'BASE LOSS COSTS'!$BR$14:$BS$28,2,FALSE)</f>
        <v>1.89</v>
      </c>
      <c r="AE261" s="61">
        <f>VLOOKUP(A261,'BASE LOSS COSTS'!$M$55:$N$69,2)</f>
        <v>3</v>
      </c>
      <c r="AF261" s="61">
        <f>VLOOKUP(A261,'BASE LOSS COSTS'!$S$14:$T$28,2)</f>
        <v>55</v>
      </c>
      <c r="AG261" s="71">
        <f>VLOOKUP($A261,'BASE LOSS COSTS'!$BU$14:$BV$28,2,FALSE)</f>
        <v>6.93</v>
      </c>
      <c r="AH261" s="71">
        <f>VLOOKUP($A261,'BASE LOSS COSTS'!$BX$14:$BY$28,2,FALSE)</f>
        <v>8.19</v>
      </c>
      <c r="AI261" s="71">
        <f>VLOOKUP($A261,'BASE LOSS COSTS'!$CA$14:$CB$28,2,FALSE)</f>
        <v>9.4499999999999993</v>
      </c>
      <c r="AJ261" s="61">
        <f>VLOOKUP(A261,'BASE LOSS COSTS'!$P$55:$Q$69,2)</f>
        <v>2</v>
      </c>
      <c r="AK261" s="61">
        <f>VLOOKUP(A261,'BASE LOSS COSTS'!$V$14:$W$28,2)</f>
        <v>452</v>
      </c>
      <c r="AL261" s="71">
        <f>VLOOKUP($A261,'BASE LOSS COSTS'!$CD$14:$CE$28,2,FALSE)</f>
        <v>39.06</v>
      </c>
      <c r="AM261" s="71">
        <f>VLOOKUP($A261,'BASE LOSS COSTS'!$CG$14:$CH$28,2,FALSE)</f>
        <v>44.1</v>
      </c>
      <c r="AN261" s="71">
        <f>VLOOKUP($A261,'BASE LOSS COSTS'!$CJ$14:$CK$28,2,FALSE)</f>
        <v>60.48</v>
      </c>
      <c r="AO261" s="61">
        <f>VLOOKUP(A261,'BASE LOSS COSTS'!$S$55:$T$69,2)</f>
        <v>24</v>
      </c>
      <c r="AP261" s="61">
        <f>VLOOKUP(A261,'BASE LOSS COSTS'!$A$35:$B$49,2)</f>
        <v>240</v>
      </c>
      <c r="AQ261" s="61">
        <f>VLOOKUP(A261,'BASE LOSS COSTS'!$D$35:$E$49,2)</f>
        <v>207</v>
      </c>
      <c r="AR261" s="61">
        <f>VLOOKUP(A261,'BASE LOSS COSTS'!$G$35:$H$49,2)</f>
        <v>264</v>
      </c>
      <c r="AS261" s="61">
        <f>VLOOKUP(A261,'BASE LOSS COSTS'!$J$35:$K$49,2)</f>
        <v>264</v>
      </c>
      <c r="AT261" s="61">
        <f>VLOOKUP(A261,'BASE LOSS COSTS'!$M$35:$N$49,2)</f>
        <v>228</v>
      </c>
      <c r="AU261" s="61">
        <f>VLOOKUP(A261,'BASE LOSS COSTS'!$P$35:$Q$49,2)</f>
        <v>228</v>
      </c>
      <c r="AV261" s="61">
        <f>VLOOKUP(A261,'BASE LOSS COSTS'!$S$35:$T$49,2)</f>
        <v>120</v>
      </c>
      <c r="AW261" s="61">
        <f>VLOOKUP(A261,'BASE LOSS COSTS'!$V$35:$W$49,2)</f>
        <v>120</v>
      </c>
      <c r="AX261" s="61">
        <f>VLOOKUP(A261,'BASE LOSS COSTS'!$Y$35:$Z$49,2)</f>
        <v>104</v>
      </c>
      <c r="AY261" s="61">
        <f>VLOOKUP(A261,'BASE LOSS COSTS'!$AB$35:$AC$49,2)</f>
        <v>104</v>
      </c>
      <c r="AZ261" s="61">
        <f>VLOOKUP(A261,'BASE LOSS COSTS'!$AE$35:$AF$49,2)</f>
        <v>173</v>
      </c>
      <c r="BA261" s="61">
        <f>VLOOKUP(A261,'BASE LOSS COSTS'!$AH$35:$AI$49,2)</f>
        <v>268</v>
      </c>
      <c r="BB261" s="61">
        <f>VLOOKUP(A261,'BASE LOSS COSTS'!$AK$35:$AL$49,2)</f>
        <v>268</v>
      </c>
      <c r="BC261" s="61">
        <f>VLOOKUP(A261,'BASE LOSS COSTS'!$AN$35:$AO$49,2)</f>
        <v>80</v>
      </c>
      <c r="BD261" s="61">
        <f>VLOOKUP(A261,'BASE LOSS COSTS'!$AQ$35:$AR$49,2)</f>
        <v>80</v>
      </c>
      <c r="BE261" s="61">
        <f>VLOOKUP(A261,'BASE LOSS COSTS'!$AT$35:$AU$49,2)</f>
        <v>276</v>
      </c>
      <c r="BF261" s="61">
        <f>VLOOKUP(A261,'BASE LOSS COSTS'!$AW$35:$AX$49,2,FALSE)</f>
        <v>238</v>
      </c>
      <c r="BG261" s="61">
        <f>VLOOKUP(A261,'BASE LOSS COSTS'!$AZ$35:$BA$49,2)</f>
        <v>207</v>
      </c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9"/>
      <c r="CG261" s="39"/>
    </row>
    <row r="262" spans="1:85">
      <c r="A262" s="41">
        <v>117</v>
      </c>
      <c r="B262" s="41">
        <v>66066</v>
      </c>
      <c r="C262" s="49">
        <f>VLOOKUP(A262,'BASE LOSS COSTS'!$A$14:$B$28,2)</f>
        <v>130</v>
      </c>
      <c r="D262" s="70">
        <f>VLOOKUP($A262,'BASE LOSS COSTS'!$Y$14:$Z$28,2,FALSE)</f>
        <v>0.63</v>
      </c>
      <c r="E262" s="70">
        <f>VLOOKUP($A262,'BASE LOSS COSTS'!$AB$14:$AC$28,2,FALSE)</f>
        <v>1.26</v>
      </c>
      <c r="F262" s="70">
        <f>VLOOKUP($A262,'BASE LOSS COSTS'!$AE$14:$AF$28,2,FALSE)</f>
        <v>1.89</v>
      </c>
      <c r="G262" s="49">
        <f>VLOOKUP(A262,'BASE LOSS COSTS'!$A$55:$B$69,2)</f>
        <v>4</v>
      </c>
      <c r="H262" s="61">
        <f>VLOOKUP(A262,'BASE LOSS COSTS'!$D$14:$E$28,2)</f>
        <v>151</v>
      </c>
      <c r="I262" s="61">
        <f>VLOOKUP($A262,'BASE LOSS COSTS'!$AH$14:$AI$28,2,FALSE)</f>
        <v>1</v>
      </c>
      <c r="J262" s="61">
        <f>VLOOKUP($A262,'BASE LOSS COSTS'!$AK$14:$AL$28,2,FALSE)</f>
        <v>2</v>
      </c>
      <c r="K262" s="61">
        <f>VLOOKUP($A262,'BASE LOSS COSTS'!$AN$14:$AO$28,2,FALSE)</f>
        <v>3</v>
      </c>
      <c r="L262" s="61">
        <f>VLOOKUP($A262,'BASE LOSS COSTS'!$AQ$14:$AR$28,2,FALSE)</f>
        <v>5</v>
      </c>
      <c r="M262" s="61">
        <f>VLOOKUP(A262,'BASE LOSS COSTS'!$G$14:$H$28,2)</f>
        <v>124</v>
      </c>
      <c r="N262" s="71">
        <f>VLOOKUP($A262,'BASE LOSS COSTS'!$AT$14:$AU$28,2,FALSE)</f>
        <v>0.62</v>
      </c>
      <c r="O262" s="71">
        <f>VLOOKUP($A262,'BASE LOSS COSTS'!$AW$14:$AX$28,2,FALSE)</f>
        <v>1.25</v>
      </c>
      <c r="P262" s="71">
        <f>VLOOKUP($A262,'BASE LOSS COSTS'!$AZ$14:$BA$28,2,FALSE)</f>
        <v>1.87</v>
      </c>
      <c r="Q262" s="49">
        <f>VLOOKUP(A262,'BASE LOSS COSTS'!$D$55:$E$69,2)</f>
        <v>13</v>
      </c>
      <c r="R262" s="49">
        <f>VLOOKUP(A262,'BASE LOSS COSTS'!$V$55:$W$69,2)</f>
        <v>9</v>
      </c>
      <c r="S262" s="61">
        <f>VLOOKUP(A262,'BASE LOSS COSTS'!$J$14:$K$28,2)</f>
        <v>153</v>
      </c>
      <c r="T262" s="49">
        <f>VLOOKUP(A262,'BASE LOSS COSTS'!$G$55:$H$69,2)</f>
        <v>9</v>
      </c>
      <c r="U262" s="61">
        <f>VLOOKUP(A262,'BASE LOSS COSTS'!$M$14:$N$28,2)</f>
        <v>576</v>
      </c>
      <c r="V262" s="71">
        <f>VLOOKUP($A262,'BASE LOSS COSTS'!$BC$14:$BD$28,2,FALSE)</f>
        <v>1.26</v>
      </c>
      <c r="W262" s="71">
        <f>VLOOKUP($A262,'BASE LOSS COSTS'!$BF$14:$BG$28,2,FALSE)</f>
        <v>1.89</v>
      </c>
      <c r="X262" s="71">
        <f>VLOOKUP($A262,'BASE LOSS COSTS'!$BI$14:$BJ$28,2,FALSE)</f>
        <v>2.52</v>
      </c>
      <c r="Y262" s="61">
        <f>VLOOKUP(A262,'BASE LOSS COSTS'!$J$55:$K$69,2)</f>
        <v>25</v>
      </c>
      <c r="Z262" s="61">
        <f>VLOOKUP(A262,'BASE LOSS COSTS'!$Y$55:$Z$69,2)</f>
        <v>20</v>
      </c>
      <c r="AA262" s="61">
        <f>VLOOKUP(A262,'BASE LOSS COSTS'!$P$14:$Q$28,2)</f>
        <v>137</v>
      </c>
      <c r="AB262" s="71">
        <f>VLOOKUP($A262,'BASE LOSS COSTS'!$BL$14:$BM$28,2,FALSE)</f>
        <v>0.63</v>
      </c>
      <c r="AC262" s="71">
        <f>VLOOKUP($A262,'BASE LOSS COSTS'!$BO$14:$BP$28,2,FALSE)</f>
        <v>1.26</v>
      </c>
      <c r="AD262" s="71">
        <f>VLOOKUP($A262,'BASE LOSS COSTS'!$BR$14:$BS$28,2,FALSE)</f>
        <v>1.89</v>
      </c>
      <c r="AE262" s="61">
        <f>VLOOKUP(A262,'BASE LOSS COSTS'!$M$55:$N$69,2)</f>
        <v>3</v>
      </c>
      <c r="AF262" s="61">
        <f>VLOOKUP(A262,'BASE LOSS COSTS'!$S$14:$T$28,2)</f>
        <v>55</v>
      </c>
      <c r="AG262" s="71">
        <f>VLOOKUP($A262,'BASE LOSS COSTS'!$BU$14:$BV$28,2,FALSE)</f>
        <v>6.93</v>
      </c>
      <c r="AH262" s="71">
        <f>VLOOKUP($A262,'BASE LOSS COSTS'!$BX$14:$BY$28,2,FALSE)</f>
        <v>8.19</v>
      </c>
      <c r="AI262" s="71">
        <f>VLOOKUP($A262,'BASE LOSS COSTS'!$CA$14:$CB$28,2,FALSE)</f>
        <v>9.4499999999999993</v>
      </c>
      <c r="AJ262" s="61">
        <f>VLOOKUP(A262,'BASE LOSS COSTS'!$P$55:$Q$69,2)</f>
        <v>2</v>
      </c>
      <c r="AK262" s="61">
        <f>VLOOKUP(A262,'BASE LOSS COSTS'!$V$14:$W$28,2)</f>
        <v>452</v>
      </c>
      <c r="AL262" s="71">
        <f>VLOOKUP($A262,'BASE LOSS COSTS'!$CD$14:$CE$28,2,FALSE)</f>
        <v>39.06</v>
      </c>
      <c r="AM262" s="71">
        <f>VLOOKUP($A262,'BASE LOSS COSTS'!$CG$14:$CH$28,2,FALSE)</f>
        <v>44.1</v>
      </c>
      <c r="AN262" s="71">
        <f>VLOOKUP($A262,'BASE LOSS COSTS'!$CJ$14:$CK$28,2,FALSE)</f>
        <v>60.48</v>
      </c>
      <c r="AO262" s="61">
        <f>VLOOKUP(A262,'BASE LOSS COSTS'!$S$55:$T$69,2)</f>
        <v>24</v>
      </c>
      <c r="AP262" s="61">
        <f>VLOOKUP(A262,'BASE LOSS COSTS'!$A$35:$B$49,2)</f>
        <v>240</v>
      </c>
      <c r="AQ262" s="61">
        <f>VLOOKUP(A262,'BASE LOSS COSTS'!$D$35:$E$49,2)</f>
        <v>207</v>
      </c>
      <c r="AR262" s="61">
        <f>VLOOKUP(A262,'BASE LOSS COSTS'!$G$35:$H$49,2)</f>
        <v>264</v>
      </c>
      <c r="AS262" s="61">
        <f>VLOOKUP(A262,'BASE LOSS COSTS'!$J$35:$K$49,2)</f>
        <v>264</v>
      </c>
      <c r="AT262" s="61">
        <f>VLOOKUP(A262,'BASE LOSS COSTS'!$M$35:$N$49,2)</f>
        <v>228</v>
      </c>
      <c r="AU262" s="61">
        <f>VLOOKUP(A262,'BASE LOSS COSTS'!$P$35:$Q$49,2)</f>
        <v>228</v>
      </c>
      <c r="AV262" s="61">
        <f>VLOOKUP(A262,'BASE LOSS COSTS'!$S$35:$T$49,2)</f>
        <v>120</v>
      </c>
      <c r="AW262" s="61">
        <f>VLOOKUP(A262,'BASE LOSS COSTS'!$V$35:$W$49,2)</f>
        <v>120</v>
      </c>
      <c r="AX262" s="61">
        <f>VLOOKUP(A262,'BASE LOSS COSTS'!$Y$35:$Z$49,2)</f>
        <v>104</v>
      </c>
      <c r="AY262" s="61">
        <f>VLOOKUP(A262,'BASE LOSS COSTS'!$AB$35:$AC$49,2)</f>
        <v>104</v>
      </c>
      <c r="AZ262" s="61">
        <f>VLOOKUP(A262,'BASE LOSS COSTS'!$AE$35:$AF$49,2)</f>
        <v>173</v>
      </c>
      <c r="BA262" s="61">
        <f>VLOOKUP(A262,'BASE LOSS COSTS'!$AH$35:$AI$49,2)</f>
        <v>268</v>
      </c>
      <c r="BB262" s="61">
        <f>VLOOKUP(A262,'BASE LOSS COSTS'!$AK$35:$AL$49,2)</f>
        <v>268</v>
      </c>
      <c r="BC262" s="61">
        <f>VLOOKUP(A262,'BASE LOSS COSTS'!$AN$35:$AO$49,2)</f>
        <v>80</v>
      </c>
      <c r="BD262" s="61">
        <f>VLOOKUP(A262,'BASE LOSS COSTS'!$AQ$35:$AR$49,2)</f>
        <v>80</v>
      </c>
      <c r="BE262" s="61">
        <f>VLOOKUP(A262,'BASE LOSS COSTS'!$AT$35:$AU$49,2)</f>
        <v>276</v>
      </c>
      <c r="BF262" s="61">
        <f>VLOOKUP(A262,'BASE LOSS COSTS'!$AW$35:$AX$49,2,FALSE)</f>
        <v>238</v>
      </c>
      <c r="BG262" s="61">
        <f>VLOOKUP(A262,'BASE LOSS COSTS'!$AZ$35:$BA$49,2)</f>
        <v>207</v>
      </c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9"/>
      <c r="CG262" s="39"/>
    </row>
    <row r="263" spans="1:85">
      <c r="A263" s="41">
        <v>117</v>
      </c>
      <c r="B263" s="41">
        <v>66067</v>
      </c>
      <c r="C263" s="49">
        <f>VLOOKUP(A263,'BASE LOSS COSTS'!$A$14:$B$28,2)</f>
        <v>130</v>
      </c>
      <c r="D263" s="70">
        <f>VLOOKUP($A263,'BASE LOSS COSTS'!$Y$14:$Z$28,2,FALSE)</f>
        <v>0.63</v>
      </c>
      <c r="E263" s="70">
        <f>VLOOKUP($A263,'BASE LOSS COSTS'!$AB$14:$AC$28,2,FALSE)</f>
        <v>1.26</v>
      </c>
      <c r="F263" s="70">
        <f>VLOOKUP($A263,'BASE LOSS COSTS'!$AE$14:$AF$28,2,FALSE)</f>
        <v>1.89</v>
      </c>
      <c r="G263" s="49">
        <f>VLOOKUP(A263,'BASE LOSS COSTS'!$A$55:$B$69,2)</f>
        <v>4</v>
      </c>
      <c r="H263" s="61">
        <f>VLOOKUP(A263,'BASE LOSS COSTS'!$D$14:$E$28,2)</f>
        <v>151</v>
      </c>
      <c r="I263" s="61">
        <f>VLOOKUP($A263,'BASE LOSS COSTS'!$AH$14:$AI$28,2,FALSE)</f>
        <v>1</v>
      </c>
      <c r="J263" s="61">
        <f>VLOOKUP($A263,'BASE LOSS COSTS'!$AK$14:$AL$28,2,FALSE)</f>
        <v>2</v>
      </c>
      <c r="K263" s="61">
        <f>VLOOKUP($A263,'BASE LOSS COSTS'!$AN$14:$AO$28,2,FALSE)</f>
        <v>3</v>
      </c>
      <c r="L263" s="61">
        <f>VLOOKUP($A263,'BASE LOSS COSTS'!$AQ$14:$AR$28,2,FALSE)</f>
        <v>5</v>
      </c>
      <c r="M263" s="61">
        <f>VLOOKUP(A263,'BASE LOSS COSTS'!$G$14:$H$28,2)</f>
        <v>124</v>
      </c>
      <c r="N263" s="71">
        <f>VLOOKUP($A263,'BASE LOSS COSTS'!$AT$14:$AU$28,2,FALSE)</f>
        <v>0.62</v>
      </c>
      <c r="O263" s="71">
        <f>VLOOKUP($A263,'BASE LOSS COSTS'!$AW$14:$AX$28,2,FALSE)</f>
        <v>1.25</v>
      </c>
      <c r="P263" s="71">
        <f>VLOOKUP($A263,'BASE LOSS COSTS'!$AZ$14:$BA$28,2,FALSE)</f>
        <v>1.87</v>
      </c>
      <c r="Q263" s="49">
        <f>VLOOKUP(A263,'BASE LOSS COSTS'!$D$55:$E$69,2)</f>
        <v>13</v>
      </c>
      <c r="R263" s="49">
        <f>VLOOKUP(A263,'BASE LOSS COSTS'!$V$55:$W$69,2)</f>
        <v>9</v>
      </c>
      <c r="S263" s="61">
        <f>VLOOKUP(A263,'BASE LOSS COSTS'!$J$14:$K$28,2)</f>
        <v>153</v>
      </c>
      <c r="T263" s="49">
        <f>VLOOKUP(A263,'BASE LOSS COSTS'!$G$55:$H$69,2)</f>
        <v>9</v>
      </c>
      <c r="U263" s="61">
        <f>VLOOKUP(A263,'BASE LOSS COSTS'!$M$14:$N$28,2)</f>
        <v>576</v>
      </c>
      <c r="V263" s="71">
        <f>VLOOKUP($A263,'BASE LOSS COSTS'!$BC$14:$BD$28,2,FALSE)</f>
        <v>1.26</v>
      </c>
      <c r="W263" s="71">
        <f>VLOOKUP($A263,'BASE LOSS COSTS'!$BF$14:$BG$28,2,FALSE)</f>
        <v>1.89</v>
      </c>
      <c r="X263" s="71">
        <f>VLOOKUP($A263,'BASE LOSS COSTS'!$BI$14:$BJ$28,2,FALSE)</f>
        <v>2.52</v>
      </c>
      <c r="Y263" s="61">
        <f>VLOOKUP(A263,'BASE LOSS COSTS'!$J$55:$K$69,2)</f>
        <v>25</v>
      </c>
      <c r="Z263" s="61">
        <f>VLOOKUP(A263,'BASE LOSS COSTS'!$Y$55:$Z$69,2)</f>
        <v>20</v>
      </c>
      <c r="AA263" s="61">
        <f>VLOOKUP(A263,'BASE LOSS COSTS'!$P$14:$Q$28,2)</f>
        <v>137</v>
      </c>
      <c r="AB263" s="71">
        <f>VLOOKUP($A263,'BASE LOSS COSTS'!$BL$14:$BM$28,2,FALSE)</f>
        <v>0.63</v>
      </c>
      <c r="AC263" s="71">
        <f>VLOOKUP($A263,'BASE LOSS COSTS'!$BO$14:$BP$28,2,FALSE)</f>
        <v>1.26</v>
      </c>
      <c r="AD263" s="71">
        <f>VLOOKUP($A263,'BASE LOSS COSTS'!$BR$14:$BS$28,2,FALSE)</f>
        <v>1.89</v>
      </c>
      <c r="AE263" s="61">
        <f>VLOOKUP(A263,'BASE LOSS COSTS'!$M$55:$N$69,2)</f>
        <v>3</v>
      </c>
      <c r="AF263" s="61">
        <f>VLOOKUP(A263,'BASE LOSS COSTS'!$S$14:$T$28,2)</f>
        <v>55</v>
      </c>
      <c r="AG263" s="71">
        <f>VLOOKUP($A263,'BASE LOSS COSTS'!$BU$14:$BV$28,2,FALSE)</f>
        <v>6.93</v>
      </c>
      <c r="AH263" s="71">
        <f>VLOOKUP($A263,'BASE LOSS COSTS'!$BX$14:$BY$28,2,FALSE)</f>
        <v>8.19</v>
      </c>
      <c r="AI263" s="71">
        <f>VLOOKUP($A263,'BASE LOSS COSTS'!$CA$14:$CB$28,2,FALSE)</f>
        <v>9.4499999999999993</v>
      </c>
      <c r="AJ263" s="61">
        <f>VLOOKUP(A263,'BASE LOSS COSTS'!$P$55:$Q$69,2)</f>
        <v>2</v>
      </c>
      <c r="AK263" s="61">
        <f>VLOOKUP(A263,'BASE LOSS COSTS'!$V$14:$W$28,2)</f>
        <v>452</v>
      </c>
      <c r="AL263" s="71">
        <f>VLOOKUP($A263,'BASE LOSS COSTS'!$CD$14:$CE$28,2,FALSE)</f>
        <v>39.06</v>
      </c>
      <c r="AM263" s="71">
        <f>VLOOKUP($A263,'BASE LOSS COSTS'!$CG$14:$CH$28,2,FALSE)</f>
        <v>44.1</v>
      </c>
      <c r="AN263" s="71">
        <f>VLOOKUP($A263,'BASE LOSS COSTS'!$CJ$14:$CK$28,2,FALSE)</f>
        <v>60.48</v>
      </c>
      <c r="AO263" s="61">
        <f>VLOOKUP(A263,'BASE LOSS COSTS'!$S$55:$T$69,2)</f>
        <v>24</v>
      </c>
      <c r="AP263" s="61">
        <f>VLOOKUP(A263,'BASE LOSS COSTS'!$A$35:$B$49,2)</f>
        <v>240</v>
      </c>
      <c r="AQ263" s="61">
        <f>VLOOKUP(A263,'BASE LOSS COSTS'!$D$35:$E$49,2)</f>
        <v>207</v>
      </c>
      <c r="AR263" s="61">
        <f>VLOOKUP(A263,'BASE LOSS COSTS'!$G$35:$H$49,2)</f>
        <v>264</v>
      </c>
      <c r="AS263" s="61">
        <f>VLOOKUP(A263,'BASE LOSS COSTS'!$J$35:$K$49,2)</f>
        <v>264</v>
      </c>
      <c r="AT263" s="61">
        <f>VLOOKUP(A263,'BASE LOSS COSTS'!$M$35:$N$49,2)</f>
        <v>228</v>
      </c>
      <c r="AU263" s="61">
        <f>VLOOKUP(A263,'BASE LOSS COSTS'!$P$35:$Q$49,2)</f>
        <v>228</v>
      </c>
      <c r="AV263" s="61">
        <f>VLOOKUP(A263,'BASE LOSS COSTS'!$S$35:$T$49,2)</f>
        <v>120</v>
      </c>
      <c r="AW263" s="61">
        <f>VLOOKUP(A263,'BASE LOSS COSTS'!$V$35:$W$49,2)</f>
        <v>120</v>
      </c>
      <c r="AX263" s="61">
        <f>VLOOKUP(A263,'BASE LOSS COSTS'!$Y$35:$Z$49,2)</f>
        <v>104</v>
      </c>
      <c r="AY263" s="61">
        <f>VLOOKUP(A263,'BASE LOSS COSTS'!$AB$35:$AC$49,2)</f>
        <v>104</v>
      </c>
      <c r="AZ263" s="61">
        <f>VLOOKUP(A263,'BASE LOSS COSTS'!$AE$35:$AF$49,2)</f>
        <v>173</v>
      </c>
      <c r="BA263" s="61">
        <f>VLOOKUP(A263,'BASE LOSS COSTS'!$AH$35:$AI$49,2)</f>
        <v>268</v>
      </c>
      <c r="BB263" s="61">
        <f>VLOOKUP(A263,'BASE LOSS COSTS'!$AK$35:$AL$49,2)</f>
        <v>268</v>
      </c>
      <c r="BC263" s="61">
        <f>VLOOKUP(A263,'BASE LOSS COSTS'!$AN$35:$AO$49,2)</f>
        <v>80</v>
      </c>
      <c r="BD263" s="61">
        <f>VLOOKUP(A263,'BASE LOSS COSTS'!$AQ$35:$AR$49,2)</f>
        <v>80</v>
      </c>
      <c r="BE263" s="61">
        <f>VLOOKUP(A263,'BASE LOSS COSTS'!$AT$35:$AU$49,2)</f>
        <v>276</v>
      </c>
      <c r="BF263" s="61">
        <f>VLOOKUP(A263,'BASE LOSS COSTS'!$AW$35:$AX$49,2,FALSE)</f>
        <v>238</v>
      </c>
      <c r="BG263" s="61">
        <f>VLOOKUP(A263,'BASE LOSS COSTS'!$AZ$35:$BA$49,2)</f>
        <v>207</v>
      </c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9"/>
      <c r="CG263" s="39"/>
    </row>
    <row r="264" spans="1:85">
      <c r="A264" s="41">
        <v>117</v>
      </c>
      <c r="B264" s="41">
        <v>66070</v>
      </c>
      <c r="C264" s="49">
        <f>VLOOKUP(A264,'BASE LOSS COSTS'!$A$14:$B$28,2)</f>
        <v>130</v>
      </c>
      <c r="D264" s="70">
        <f>VLOOKUP($A264,'BASE LOSS COSTS'!$Y$14:$Z$28,2,FALSE)</f>
        <v>0.63</v>
      </c>
      <c r="E264" s="70">
        <f>VLOOKUP($A264,'BASE LOSS COSTS'!$AB$14:$AC$28,2,FALSE)</f>
        <v>1.26</v>
      </c>
      <c r="F264" s="70">
        <f>VLOOKUP($A264,'BASE LOSS COSTS'!$AE$14:$AF$28,2,FALSE)</f>
        <v>1.89</v>
      </c>
      <c r="G264" s="49">
        <f>VLOOKUP(A264,'BASE LOSS COSTS'!$A$55:$B$69,2)</f>
        <v>4</v>
      </c>
      <c r="H264" s="61">
        <f>VLOOKUP(A264,'BASE LOSS COSTS'!$D$14:$E$28,2)</f>
        <v>151</v>
      </c>
      <c r="I264" s="61">
        <f>VLOOKUP($A264,'BASE LOSS COSTS'!$AH$14:$AI$28,2,FALSE)</f>
        <v>1</v>
      </c>
      <c r="J264" s="61">
        <f>VLOOKUP($A264,'BASE LOSS COSTS'!$AK$14:$AL$28,2,FALSE)</f>
        <v>2</v>
      </c>
      <c r="K264" s="61">
        <f>VLOOKUP($A264,'BASE LOSS COSTS'!$AN$14:$AO$28,2,FALSE)</f>
        <v>3</v>
      </c>
      <c r="L264" s="61">
        <f>VLOOKUP($A264,'BASE LOSS COSTS'!$AQ$14:$AR$28,2,FALSE)</f>
        <v>5</v>
      </c>
      <c r="M264" s="61">
        <f>VLOOKUP(A264,'BASE LOSS COSTS'!$G$14:$H$28,2)</f>
        <v>124</v>
      </c>
      <c r="N264" s="71">
        <f>VLOOKUP($A264,'BASE LOSS COSTS'!$AT$14:$AU$28,2,FALSE)</f>
        <v>0.62</v>
      </c>
      <c r="O264" s="71">
        <f>VLOOKUP($A264,'BASE LOSS COSTS'!$AW$14:$AX$28,2,FALSE)</f>
        <v>1.25</v>
      </c>
      <c r="P264" s="71">
        <f>VLOOKUP($A264,'BASE LOSS COSTS'!$AZ$14:$BA$28,2,FALSE)</f>
        <v>1.87</v>
      </c>
      <c r="Q264" s="49">
        <f>VLOOKUP(A264,'BASE LOSS COSTS'!$D$55:$E$69,2)</f>
        <v>13</v>
      </c>
      <c r="R264" s="49">
        <f>VLOOKUP(A264,'BASE LOSS COSTS'!$V$55:$W$69,2)</f>
        <v>9</v>
      </c>
      <c r="S264" s="61">
        <f>VLOOKUP(A264,'BASE LOSS COSTS'!$J$14:$K$28,2)</f>
        <v>153</v>
      </c>
      <c r="T264" s="49">
        <f>VLOOKUP(A264,'BASE LOSS COSTS'!$G$55:$H$69,2)</f>
        <v>9</v>
      </c>
      <c r="U264" s="61">
        <f>VLOOKUP(A264,'BASE LOSS COSTS'!$M$14:$N$28,2)</f>
        <v>576</v>
      </c>
      <c r="V264" s="71">
        <f>VLOOKUP($A264,'BASE LOSS COSTS'!$BC$14:$BD$28,2,FALSE)</f>
        <v>1.26</v>
      </c>
      <c r="W264" s="71">
        <f>VLOOKUP($A264,'BASE LOSS COSTS'!$BF$14:$BG$28,2,FALSE)</f>
        <v>1.89</v>
      </c>
      <c r="X264" s="71">
        <f>VLOOKUP($A264,'BASE LOSS COSTS'!$BI$14:$BJ$28,2,FALSE)</f>
        <v>2.52</v>
      </c>
      <c r="Y264" s="61">
        <f>VLOOKUP(A264,'BASE LOSS COSTS'!$J$55:$K$69,2)</f>
        <v>25</v>
      </c>
      <c r="Z264" s="61">
        <f>VLOOKUP(A264,'BASE LOSS COSTS'!$Y$55:$Z$69,2)</f>
        <v>20</v>
      </c>
      <c r="AA264" s="61">
        <f>VLOOKUP(A264,'BASE LOSS COSTS'!$P$14:$Q$28,2)</f>
        <v>137</v>
      </c>
      <c r="AB264" s="71">
        <f>VLOOKUP($A264,'BASE LOSS COSTS'!$BL$14:$BM$28,2,FALSE)</f>
        <v>0.63</v>
      </c>
      <c r="AC264" s="71">
        <f>VLOOKUP($A264,'BASE LOSS COSTS'!$BO$14:$BP$28,2,FALSE)</f>
        <v>1.26</v>
      </c>
      <c r="AD264" s="71">
        <f>VLOOKUP($A264,'BASE LOSS COSTS'!$BR$14:$BS$28,2,FALSE)</f>
        <v>1.89</v>
      </c>
      <c r="AE264" s="61">
        <f>VLOOKUP(A264,'BASE LOSS COSTS'!$M$55:$N$69,2)</f>
        <v>3</v>
      </c>
      <c r="AF264" s="61">
        <f>VLOOKUP(A264,'BASE LOSS COSTS'!$S$14:$T$28,2)</f>
        <v>55</v>
      </c>
      <c r="AG264" s="71">
        <f>VLOOKUP($A264,'BASE LOSS COSTS'!$BU$14:$BV$28,2,FALSE)</f>
        <v>6.93</v>
      </c>
      <c r="AH264" s="71">
        <f>VLOOKUP($A264,'BASE LOSS COSTS'!$BX$14:$BY$28,2,FALSE)</f>
        <v>8.19</v>
      </c>
      <c r="AI264" s="71">
        <f>VLOOKUP($A264,'BASE LOSS COSTS'!$CA$14:$CB$28,2,FALSE)</f>
        <v>9.4499999999999993</v>
      </c>
      <c r="AJ264" s="61">
        <f>VLOOKUP(A264,'BASE LOSS COSTS'!$P$55:$Q$69,2)</f>
        <v>2</v>
      </c>
      <c r="AK264" s="61">
        <f>VLOOKUP(A264,'BASE LOSS COSTS'!$V$14:$W$28,2)</f>
        <v>452</v>
      </c>
      <c r="AL264" s="71">
        <f>VLOOKUP($A264,'BASE LOSS COSTS'!$CD$14:$CE$28,2,FALSE)</f>
        <v>39.06</v>
      </c>
      <c r="AM264" s="71">
        <f>VLOOKUP($A264,'BASE LOSS COSTS'!$CG$14:$CH$28,2,FALSE)</f>
        <v>44.1</v>
      </c>
      <c r="AN264" s="71">
        <f>VLOOKUP($A264,'BASE LOSS COSTS'!$CJ$14:$CK$28,2,FALSE)</f>
        <v>60.48</v>
      </c>
      <c r="AO264" s="61">
        <f>VLOOKUP(A264,'BASE LOSS COSTS'!$S$55:$T$69,2)</f>
        <v>24</v>
      </c>
      <c r="AP264" s="61">
        <f>VLOOKUP(A264,'BASE LOSS COSTS'!$A$35:$B$49,2)</f>
        <v>240</v>
      </c>
      <c r="AQ264" s="61">
        <f>VLOOKUP(A264,'BASE LOSS COSTS'!$D$35:$E$49,2)</f>
        <v>207</v>
      </c>
      <c r="AR264" s="61">
        <f>VLOOKUP(A264,'BASE LOSS COSTS'!$G$35:$H$49,2)</f>
        <v>264</v>
      </c>
      <c r="AS264" s="61">
        <f>VLOOKUP(A264,'BASE LOSS COSTS'!$J$35:$K$49,2)</f>
        <v>264</v>
      </c>
      <c r="AT264" s="61">
        <f>VLOOKUP(A264,'BASE LOSS COSTS'!$M$35:$N$49,2)</f>
        <v>228</v>
      </c>
      <c r="AU264" s="61">
        <f>VLOOKUP(A264,'BASE LOSS COSTS'!$P$35:$Q$49,2)</f>
        <v>228</v>
      </c>
      <c r="AV264" s="61">
        <f>VLOOKUP(A264,'BASE LOSS COSTS'!$S$35:$T$49,2)</f>
        <v>120</v>
      </c>
      <c r="AW264" s="61">
        <f>VLOOKUP(A264,'BASE LOSS COSTS'!$V$35:$W$49,2)</f>
        <v>120</v>
      </c>
      <c r="AX264" s="61">
        <f>VLOOKUP(A264,'BASE LOSS COSTS'!$Y$35:$Z$49,2)</f>
        <v>104</v>
      </c>
      <c r="AY264" s="61">
        <f>VLOOKUP(A264,'BASE LOSS COSTS'!$AB$35:$AC$49,2)</f>
        <v>104</v>
      </c>
      <c r="AZ264" s="61">
        <f>VLOOKUP(A264,'BASE LOSS COSTS'!$AE$35:$AF$49,2)</f>
        <v>173</v>
      </c>
      <c r="BA264" s="61">
        <f>VLOOKUP(A264,'BASE LOSS COSTS'!$AH$35:$AI$49,2)</f>
        <v>268</v>
      </c>
      <c r="BB264" s="61">
        <f>VLOOKUP(A264,'BASE LOSS COSTS'!$AK$35:$AL$49,2)</f>
        <v>268</v>
      </c>
      <c r="BC264" s="61">
        <f>VLOOKUP(A264,'BASE LOSS COSTS'!$AN$35:$AO$49,2)</f>
        <v>80</v>
      </c>
      <c r="BD264" s="61">
        <f>VLOOKUP(A264,'BASE LOSS COSTS'!$AQ$35:$AR$49,2)</f>
        <v>80</v>
      </c>
      <c r="BE264" s="61">
        <f>VLOOKUP(A264,'BASE LOSS COSTS'!$AT$35:$AU$49,2)</f>
        <v>276</v>
      </c>
      <c r="BF264" s="61">
        <f>VLOOKUP(A264,'BASE LOSS COSTS'!$AW$35:$AX$49,2,FALSE)</f>
        <v>238</v>
      </c>
      <c r="BG264" s="61">
        <f>VLOOKUP(A264,'BASE LOSS COSTS'!$AZ$35:$BA$49,2)</f>
        <v>207</v>
      </c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9"/>
      <c r="CG264" s="39"/>
    </row>
    <row r="265" spans="1:85">
      <c r="A265" s="41">
        <v>117</v>
      </c>
      <c r="B265" s="41">
        <v>66071</v>
      </c>
      <c r="C265" s="49">
        <f>VLOOKUP(A265,'BASE LOSS COSTS'!$A$14:$B$28,2)</f>
        <v>130</v>
      </c>
      <c r="D265" s="70">
        <f>VLOOKUP($A265,'BASE LOSS COSTS'!$Y$14:$Z$28,2,FALSE)</f>
        <v>0.63</v>
      </c>
      <c r="E265" s="70">
        <f>VLOOKUP($A265,'BASE LOSS COSTS'!$AB$14:$AC$28,2,FALSE)</f>
        <v>1.26</v>
      </c>
      <c r="F265" s="70">
        <f>VLOOKUP($A265,'BASE LOSS COSTS'!$AE$14:$AF$28,2,FALSE)</f>
        <v>1.89</v>
      </c>
      <c r="G265" s="49">
        <f>VLOOKUP(A265,'BASE LOSS COSTS'!$A$55:$B$69,2)</f>
        <v>4</v>
      </c>
      <c r="H265" s="61">
        <f>VLOOKUP(A265,'BASE LOSS COSTS'!$D$14:$E$28,2)</f>
        <v>151</v>
      </c>
      <c r="I265" s="61">
        <f>VLOOKUP($A265,'BASE LOSS COSTS'!$AH$14:$AI$28,2,FALSE)</f>
        <v>1</v>
      </c>
      <c r="J265" s="61">
        <f>VLOOKUP($A265,'BASE LOSS COSTS'!$AK$14:$AL$28,2,FALSE)</f>
        <v>2</v>
      </c>
      <c r="K265" s="61">
        <f>VLOOKUP($A265,'BASE LOSS COSTS'!$AN$14:$AO$28,2,FALSE)</f>
        <v>3</v>
      </c>
      <c r="L265" s="61">
        <f>VLOOKUP($A265,'BASE LOSS COSTS'!$AQ$14:$AR$28,2,FALSE)</f>
        <v>5</v>
      </c>
      <c r="M265" s="61">
        <f>VLOOKUP(A265,'BASE LOSS COSTS'!$G$14:$H$28,2)</f>
        <v>124</v>
      </c>
      <c r="N265" s="71">
        <f>VLOOKUP($A265,'BASE LOSS COSTS'!$AT$14:$AU$28,2,FALSE)</f>
        <v>0.62</v>
      </c>
      <c r="O265" s="71">
        <f>VLOOKUP($A265,'BASE LOSS COSTS'!$AW$14:$AX$28,2,FALSE)</f>
        <v>1.25</v>
      </c>
      <c r="P265" s="71">
        <f>VLOOKUP($A265,'BASE LOSS COSTS'!$AZ$14:$BA$28,2,FALSE)</f>
        <v>1.87</v>
      </c>
      <c r="Q265" s="49">
        <f>VLOOKUP(A265,'BASE LOSS COSTS'!$D$55:$E$69,2)</f>
        <v>13</v>
      </c>
      <c r="R265" s="49">
        <f>VLOOKUP(A265,'BASE LOSS COSTS'!$V$55:$W$69,2)</f>
        <v>9</v>
      </c>
      <c r="S265" s="61">
        <f>VLOOKUP(A265,'BASE LOSS COSTS'!$J$14:$K$28,2)</f>
        <v>153</v>
      </c>
      <c r="T265" s="49">
        <f>VLOOKUP(A265,'BASE LOSS COSTS'!$G$55:$H$69,2)</f>
        <v>9</v>
      </c>
      <c r="U265" s="61">
        <f>VLOOKUP(A265,'BASE LOSS COSTS'!$M$14:$N$28,2)</f>
        <v>576</v>
      </c>
      <c r="V265" s="71">
        <f>VLOOKUP($A265,'BASE LOSS COSTS'!$BC$14:$BD$28,2,FALSE)</f>
        <v>1.26</v>
      </c>
      <c r="W265" s="71">
        <f>VLOOKUP($A265,'BASE LOSS COSTS'!$BF$14:$BG$28,2,FALSE)</f>
        <v>1.89</v>
      </c>
      <c r="X265" s="71">
        <f>VLOOKUP($A265,'BASE LOSS COSTS'!$BI$14:$BJ$28,2,FALSE)</f>
        <v>2.52</v>
      </c>
      <c r="Y265" s="61">
        <f>VLOOKUP(A265,'BASE LOSS COSTS'!$J$55:$K$69,2)</f>
        <v>25</v>
      </c>
      <c r="Z265" s="61">
        <f>VLOOKUP(A265,'BASE LOSS COSTS'!$Y$55:$Z$69,2)</f>
        <v>20</v>
      </c>
      <c r="AA265" s="61">
        <f>VLOOKUP(A265,'BASE LOSS COSTS'!$P$14:$Q$28,2)</f>
        <v>137</v>
      </c>
      <c r="AB265" s="71">
        <f>VLOOKUP($A265,'BASE LOSS COSTS'!$BL$14:$BM$28,2,FALSE)</f>
        <v>0.63</v>
      </c>
      <c r="AC265" s="71">
        <f>VLOOKUP($A265,'BASE LOSS COSTS'!$BO$14:$BP$28,2,FALSE)</f>
        <v>1.26</v>
      </c>
      <c r="AD265" s="71">
        <f>VLOOKUP($A265,'BASE LOSS COSTS'!$BR$14:$BS$28,2,FALSE)</f>
        <v>1.89</v>
      </c>
      <c r="AE265" s="61">
        <f>VLOOKUP(A265,'BASE LOSS COSTS'!$M$55:$N$69,2)</f>
        <v>3</v>
      </c>
      <c r="AF265" s="61">
        <f>VLOOKUP(A265,'BASE LOSS COSTS'!$S$14:$T$28,2)</f>
        <v>55</v>
      </c>
      <c r="AG265" s="71">
        <f>VLOOKUP($A265,'BASE LOSS COSTS'!$BU$14:$BV$28,2,FALSE)</f>
        <v>6.93</v>
      </c>
      <c r="AH265" s="71">
        <f>VLOOKUP($A265,'BASE LOSS COSTS'!$BX$14:$BY$28,2,FALSE)</f>
        <v>8.19</v>
      </c>
      <c r="AI265" s="71">
        <f>VLOOKUP($A265,'BASE LOSS COSTS'!$CA$14:$CB$28,2,FALSE)</f>
        <v>9.4499999999999993</v>
      </c>
      <c r="AJ265" s="61">
        <f>VLOOKUP(A265,'BASE LOSS COSTS'!$P$55:$Q$69,2)</f>
        <v>2</v>
      </c>
      <c r="AK265" s="61">
        <f>VLOOKUP(A265,'BASE LOSS COSTS'!$V$14:$W$28,2)</f>
        <v>452</v>
      </c>
      <c r="AL265" s="71">
        <f>VLOOKUP($A265,'BASE LOSS COSTS'!$CD$14:$CE$28,2,FALSE)</f>
        <v>39.06</v>
      </c>
      <c r="AM265" s="71">
        <f>VLOOKUP($A265,'BASE LOSS COSTS'!$CG$14:$CH$28,2,FALSE)</f>
        <v>44.1</v>
      </c>
      <c r="AN265" s="71">
        <f>VLOOKUP($A265,'BASE LOSS COSTS'!$CJ$14:$CK$28,2,FALSE)</f>
        <v>60.48</v>
      </c>
      <c r="AO265" s="61">
        <f>VLOOKUP(A265,'BASE LOSS COSTS'!$S$55:$T$69,2)</f>
        <v>24</v>
      </c>
      <c r="AP265" s="61">
        <f>VLOOKUP(A265,'BASE LOSS COSTS'!$A$35:$B$49,2)</f>
        <v>240</v>
      </c>
      <c r="AQ265" s="61">
        <f>VLOOKUP(A265,'BASE LOSS COSTS'!$D$35:$E$49,2)</f>
        <v>207</v>
      </c>
      <c r="AR265" s="61">
        <f>VLOOKUP(A265,'BASE LOSS COSTS'!$G$35:$H$49,2)</f>
        <v>264</v>
      </c>
      <c r="AS265" s="61">
        <f>VLOOKUP(A265,'BASE LOSS COSTS'!$J$35:$K$49,2)</f>
        <v>264</v>
      </c>
      <c r="AT265" s="61">
        <f>VLOOKUP(A265,'BASE LOSS COSTS'!$M$35:$N$49,2)</f>
        <v>228</v>
      </c>
      <c r="AU265" s="61">
        <f>VLOOKUP(A265,'BASE LOSS COSTS'!$P$35:$Q$49,2)</f>
        <v>228</v>
      </c>
      <c r="AV265" s="61">
        <f>VLOOKUP(A265,'BASE LOSS COSTS'!$S$35:$T$49,2)</f>
        <v>120</v>
      </c>
      <c r="AW265" s="61">
        <f>VLOOKUP(A265,'BASE LOSS COSTS'!$V$35:$W$49,2)</f>
        <v>120</v>
      </c>
      <c r="AX265" s="61">
        <f>VLOOKUP(A265,'BASE LOSS COSTS'!$Y$35:$Z$49,2)</f>
        <v>104</v>
      </c>
      <c r="AY265" s="61">
        <f>VLOOKUP(A265,'BASE LOSS COSTS'!$AB$35:$AC$49,2)</f>
        <v>104</v>
      </c>
      <c r="AZ265" s="61">
        <f>VLOOKUP(A265,'BASE LOSS COSTS'!$AE$35:$AF$49,2)</f>
        <v>173</v>
      </c>
      <c r="BA265" s="61">
        <f>VLOOKUP(A265,'BASE LOSS COSTS'!$AH$35:$AI$49,2)</f>
        <v>268</v>
      </c>
      <c r="BB265" s="61">
        <f>VLOOKUP(A265,'BASE LOSS COSTS'!$AK$35:$AL$49,2)</f>
        <v>268</v>
      </c>
      <c r="BC265" s="61">
        <f>VLOOKUP(A265,'BASE LOSS COSTS'!$AN$35:$AO$49,2)</f>
        <v>80</v>
      </c>
      <c r="BD265" s="61">
        <f>VLOOKUP(A265,'BASE LOSS COSTS'!$AQ$35:$AR$49,2)</f>
        <v>80</v>
      </c>
      <c r="BE265" s="61">
        <f>VLOOKUP(A265,'BASE LOSS COSTS'!$AT$35:$AU$49,2)</f>
        <v>276</v>
      </c>
      <c r="BF265" s="61">
        <f>VLOOKUP(A265,'BASE LOSS COSTS'!$AW$35:$AX$49,2,FALSE)</f>
        <v>238</v>
      </c>
      <c r="BG265" s="61">
        <f>VLOOKUP(A265,'BASE LOSS COSTS'!$AZ$35:$BA$49,2)</f>
        <v>207</v>
      </c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9"/>
      <c r="CG265" s="39"/>
    </row>
    <row r="266" spans="1:85">
      <c r="A266" s="41">
        <v>117</v>
      </c>
      <c r="B266" s="41">
        <v>66072</v>
      </c>
      <c r="C266" s="49">
        <f>VLOOKUP(A266,'BASE LOSS COSTS'!$A$14:$B$28,2)</f>
        <v>130</v>
      </c>
      <c r="D266" s="70">
        <f>VLOOKUP($A266,'BASE LOSS COSTS'!$Y$14:$Z$28,2,FALSE)</f>
        <v>0.63</v>
      </c>
      <c r="E266" s="70">
        <f>VLOOKUP($A266,'BASE LOSS COSTS'!$AB$14:$AC$28,2,FALSE)</f>
        <v>1.26</v>
      </c>
      <c r="F266" s="70">
        <f>VLOOKUP($A266,'BASE LOSS COSTS'!$AE$14:$AF$28,2,FALSE)</f>
        <v>1.89</v>
      </c>
      <c r="G266" s="49">
        <f>VLOOKUP(A266,'BASE LOSS COSTS'!$A$55:$B$69,2)</f>
        <v>4</v>
      </c>
      <c r="H266" s="61">
        <f>VLOOKUP(A266,'BASE LOSS COSTS'!$D$14:$E$28,2)</f>
        <v>151</v>
      </c>
      <c r="I266" s="61">
        <f>VLOOKUP($A266,'BASE LOSS COSTS'!$AH$14:$AI$28,2,FALSE)</f>
        <v>1</v>
      </c>
      <c r="J266" s="61">
        <f>VLOOKUP($A266,'BASE LOSS COSTS'!$AK$14:$AL$28,2,FALSE)</f>
        <v>2</v>
      </c>
      <c r="K266" s="61">
        <f>VLOOKUP($A266,'BASE LOSS COSTS'!$AN$14:$AO$28,2,FALSE)</f>
        <v>3</v>
      </c>
      <c r="L266" s="61">
        <f>VLOOKUP($A266,'BASE LOSS COSTS'!$AQ$14:$AR$28,2,FALSE)</f>
        <v>5</v>
      </c>
      <c r="M266" s="61">
        <f>VLOOKUP(A266,'BASE LOSS COSTS'!$G$14:$H$28,2)</f>
        <v>124</v>
      </c>
      <c r="N266" s="71">
        <f>VLOOKUP($A266,'BASE LOSS COSTS'!$AT$14:$AU$28,2,FALSE)</f>
        <v>0.62</v>
      </c>
      <c r="O266" s="71">
        <f>VLOOKUP($A266,'BASE LOSS COSTS'!$AW$14:$AX$28,2,FALSE)</f>
        <v>1.25</v>
      </c>
      <c r="P266" s="71">
        <f>VLOOKUP($A266,'BASE LOSS COSTS'!$AZ$14:$BA$28,2,FALSE)</f>
        <v>1.87</v>
      </c>
      <c r="Q266" s="49">
        <f>VLOOKUP(A266,'BASE LOSS COSTS'!$D$55:$E$69,2)</f>
        <v>13</v>
      </c>
      <c r="R266" s="49">
        <f>VLOOKUP(A266,'BASE LOSS COSTS'!$V$55:$W$69,2)</f>
        <v>9</v>
      </c>
      <c r="S266" s="61">
        <f>VLOOKUP(A266,'BASE LOSS COSTS'!$J$14:$K$28,2)</f>
        <v>153</v>
      </c>
      <c r="T266" s="49">
        <f>VLOOKUP(A266,'BASE LOSS COSTS'!$G$55:$H$69,2)</f>
        <v>9</v>
      </c>
      <c r="U266" s="61">
        <f>VLOOKUP(A266,'BASE LOSS COSTS'!$M$14:$N$28,2)</f>
        <v>576</v>
      </c>
      <c r="V266" s="71">
        <f>VLOOKUP($A266,'BASE LOSS COSTS'!$BC$14:$BD$28,2,FALSE)</f>
        <v>1.26</v>
      </c>
      <c r="W266" s="71">
        <f>VLOOKUP($A266,'BASE LOSS COSTS'!$BF$14:$BG$28,2,FALSE)</f>
        <v>1.89</v>
      </c>
      <c r="X266" s="71">
        <f>VLOOKUP($A266,'BASE LOSS COSTS'!$BI$14:$BJ$28,2,FALSE)</f>
        <v>2.52</v>
      </c>
      <c r="Y266" s="61">
        <f>VLOOKUP(A266,'BASE LOSS COSTS'!$J$55:$K$69,2)</f>
        <v>25</v>
      </c>
      <c r="Z266" s="61">
        <f>VLOOKUP(A266,'BASE LOSS COSTS'!$Y$55:$Z$69,2)</f>
        <v>20</v>
      </c>
      <c r="AA266" s="61">
        <f>VLOOKUP(A266,'BASE LOSS COSTS'!$P$14:$Q$28,2)</f>
        <v>137</v>
      </c>
      <c r="AB266" s="71">
        <f>VLOOKUP($A266,'BASE LOSS COSTS'!$BL$14:$BM$28,2,FALSE)</f>
        <v>0.63</v>
      </c>
      <c r="AC266" s="71">
        <f>VLOOKUP($A266,'BASE LOSS COSTS'!$BO$14:$BP$28,2,FALSE)</f>
        <v>1.26</v>
      </c>
      <c r="AD266" s="71">
        <f>VLOOKUP($A266,'BASE LOSS COSTS'!$BR$14:$BS$28,2,FALSE)</f>
        <v>1.89</v>
      </c>
      <c r="AE266" s="61">
        <f>VLOOKUP(A266,'BASE LOSS COSTS'!$M$55:$N$69,2)</f>
        <v>3</v>
      </c>
      <c r="AF266" s="61">
        <f>VLOOKUP(A266,'BASE LOSS COSTS'!$S$14:$T$28,2)</f>
        <v>55</v>
      </c>
      <c r="AG266" s="71">
        <f>VLOOKUP($A266,'BASE LOSS COSTS'!$BU$14:$BV$28,2,FALSE)</f>
        <v>6.93</v>
      </c>
      <c r="AH266" s="71">
        <f>VLOOKUP($A266,'BASE LOSS COSTS'!$BX$14:$BY$28,2,FALSE)</f>
        <v>8.19</v>
      </c>
      <c r="AI266" s="71">
        <f>VLOOKUP($A266,'BASE LOSS COSTS'!$CA$14:$CB$28,2,FALSE)</f>
        <v>9.4499999999999993</v>
      </c>
      <c r="AJ266" s="61">
        <f>VLOOKUP(A266,'BASE LOSS COSTS'!$P$55:$Q$69,2)</f>
        <v>2</v>
      </c>
      <c r="AK266" s="61">
        <f>VLOOKUP(A266,'BASE LOSS COSTS'!$V$14:$W$28,2)</f>
        <v>452</v>
      </c>
      <c r="AL266" s="71">
        <f>VLOOKUP($A266,'BASE LOSS COSTS'!$CD$14:$CE$28,2,FALSE)</f>
        <v>39.06</v>
      </c>
      <c r="AM266" s="71">
        <f>VLOOKUP($A266,'BASE LOSS COSTS'!$CG$14:$CH$28,2,FALSE)</f>
        <v>44.1</v>
      </c>
      <c r="AN266" s="71">
        <f>VLOOKUP($A266,'BASE LOSS COSTS'!$CJ$14:$CK$28,2,FALSE)</f>
        <v>60.48</v>
      </c>
      <c r="AO266" s="61">
        <f>VLOOKUP(A266,'BASE LOSS COSTS'!$S$55:$T$69,2)</f>
        <v>24</v>
      </c>
      <c r="AP266" s="61">
        <f>VLOOKUP(A266,'BASE LOSS COSTS'!$A$35:$B$49,2)</f>
        <v>240</v>
      </c>
      <c r="AQ266" s="61">
        <f>VLOOKUP(A266,'BASE LOSS COSTS'!$D$35:$E$49,2)</f>
        <v>207</v>
      </c>
      <c r="AR266" s="61">
        <f>VLOOKUP(A266,'BASE LOSS COSTS'!$G$35:$H$49,2)</f>
        <v>264</v>
      </c>
      <c r="AS266" s="61">
        <f>VLOOKUP(A266,'BASE LOSS COSTS'!$J$35:$K$49,2)</f>
        <v>264</v>
      </c>
      <c r="AT266" s="61">
        <f>VLOOKUP(A266,'BASE LOSS COSTS'!$M$35:$N$49,2)</f>
        <v>228</v>
      </c>
      <c r="AU266" s="61">
        <f>VLOOKUP(A266,'BASE LOSS COSTS'!$P$35:$Q$49,2)</f>
        <v>228</v>
      </c>
      <c r="AV266" s="61">
        <f>VLOOKUP(A266,'BASE LOSS COSTS'!$S$35:$T$49,2)</f>
        <v>120</v>
      </c>
      <c r="AW266" s="61">
        <f>VLOOKUP(A266,'BASE LOSS COSTS'!$V$35:$W$49,2)</f>
        <v>120</v>
      </c>
      <c r="AX266" s="61">
        <f>VLOOKUP(A266,'BASE LOSS COSTS'!$Y$35:$Z$49,2)</f>
        <v>104</v>
      </c>
      <c r="AY266" s="61">
        <f>VLOOKUP(A266,'BASE LOSS COSTS'!$AB$35:$AC$49,2)</f>
        <v>104</v>
      </c>
      <c r="AZ266" s="61">
        <f>VLOOKUP(A266,'BASE LOSS COSTS'!$AE$35:$AF$49,2)</f>
        <v>173</v>
      </c>
      <c r="BA266" s="61">
        <f>VLOOKUP(A266,'BASE LOSS COSTS'!$AH$35:$AI$49,2)</f>
        <v>268</v>
      </c>
      <c r="BB266" s="61">
        <f>VLOOKUP(A266,'BASE LOSS COSTS'!$AK$35:$AL$49,2)</f>
        <v>268</v>
      </c>
      <c r="BC266" s="61">
        <f>VLOOKUP(A266,'BASE LOSS COSTS'!$AN$35:$AO$49,2)</f>
        <v>80</v>
      </c>
      <c r="BD266" s="61">
        <f>VLOOKUP(A266,'BASE LOSS COSTS'!$AQ$35:$AR$49,2)</f>
        <v>80</v>
      </c>
      <c r="BE266" s="61">
        <f>VLOOKUP(A266,'BASE LOSS COSTS'!$AT$35:$AU$49,2)</f>
        <v>276</v>
      </c>
      <c r="BF266" s="61">
        <f>VLOOKUP(A266,'BASE LOSS COSTS'!$AW$35:$AX$49,2,FALSE)</f>
        <v>238</v>
      </c>
      <c r="BG266" s="61">
        <f>VLOOKUP(A266,'BASE LOSS COSTS'!$AZ$35:$BA$49,2)</f>
        <v>207</v>
      </c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9"/>
      <c r="CG266" s="39"/>
    </row>
    <row r="267" spans="1:85">
      <c r="A267" s="41">
        <v>117</v>
      </c>
      <c r="B267" s="41">
        <v>66073</v>
      </c>
      <c r="C267" s="49">
        <f>VLOOKUP(A267,'BASE LOSS COSTS'!$A$14:$B$28,2)</f>
        <v>130</v>
      </c>
      <c r="D267" s="70">
        <f>VLOOKUP($A267,'BASE LOSS COSTS'!$Y$14:$Z$28,2,FALSE)</f>
        <v>0.63</v>
      </c>
      <c r="E267" s="70">
        <f>VLOOKUP($A267,'BASE LOSS COSTS'!$AB$14:$AC$28,2,FALSE)</f>
        <v>1.26</v>
      </c>
      <c r="F267" s="70">
        <f>VLOOKUP($A267,'BASE LOSS COSTS'!$AE$14:$AF$28,2,FALSE)</f>
        <v>1.89</v>
      </c>
      <c r="G267" s="49">
        <f>VLOOKUP(A267,'BASE LOSS COSTS'!$A$55:$B$69,2)</f>
        <v>4</v>
      </c>
      <c r="H267" s="61">
        <f>VLOOKUP(A267,'BASE LOSS COSTS'!$D$14:$E$28,2)</f>
        <v>151</v>
      </c>
      <c r="I267" s="61">
        <f>VLOOKUP($A267,'BASE LOSS COSTS'!$AH$14:$AI$28,2,FALSE)</f>
        <v>1</v>
      </c>
      <c r="J267" s="61">
        <f>VLOOKUP($A267,'BASE LOSS COSTS'!$AK$14:$AL$28,2,FALSE)</f>
        <v>2</v>
      </c>
      <c r="K267" s="61">
        <f>VLOOKUP($A267,'BASE LOSS COSTS'!$AN$14:$AO$28,2,FALSE)</f>
        <v>3</v>
      </c>
      <c r="L267" s="61">
        <f>VLOOKUP($A267,'BASE LOSS COSTS'!$AQ$14:$AR$28,2,FALSE)</f>
        <v>5</v>
      </c>
      <c r="M267" s="61">
        <f>VLOOKUP(A267,'BASE LOSS COSTS'!$G$14:$H$28,2)</f>
        <v>124</v>
      </c>
      <c r="N267" s="71">
        <f>VLOOKUP($A267,'BASE LOSS COSTS'!$AT$14:$AU$28,2,FALSE)</f>
        <v>0.62</v>
      </c>
      <c r="O267" s="71">
        <f>VLOOKUP($A267,'BASE LOSS COSTS'!$AW$14:$AX$28,2,FALSE)</f>
        <v>1.25</v>
      </c>
      <c r="P267" s="71">
        <f>VLOOKUP($A267,'BASE LOSS COSTS'!$AZ$14:$BA$28,2,FALSE)</f>
        <v>1.87</v>
      </c>
      <c r="Q267" s="49">
        <f>VLOOKUP(A267,'BASE LOSS COSTS'!$D$55:$E$69,2)</f>
        <v>13</v>
      </c>
      <c r="R267" s="49">
        <f>VLOOKUP(A267,'BASE LOSS COSTS'!$V$55:$W$69,2)</f>
        <v>9</v>
      </c>
      <c r="S267" s="61">
        <f>VLOOKUP(A267,'BASE LOSS COSTS'!$J$14:$K$28,2)</f>
        <v>153</v>
      </c>
      <c r="T267" s="49">
        <f>VLOOKUP(A267,'BASE LOSS COSTS'!$G$55:$H$69,2)</f>
        <v>9</v>
      </c>
      <c r="U267" s="61">
        <f>VLOOKUP(A267,'BASE LOSS COSTS'!$M$14:$N$28,2)</f>
        <v>576</v>
      </c>
      <c r="V267" s="71">
        <f>VLOOKUP($A267,'BASE LOSS COSTS'!$BC$14:$BD$28,2,FALSE)</f>
        <v>1.26</v>
      </c>
      <c r="W267" s="71">
        <f>VLOOKUP($A267,'BASE LOSS COSTS'!$BF$14:$BG$28,2,FALSE)</f>
        <v>1.89</v>
      </c>
      <c r="X267" s="71">
        <f>VLOOKUP($A267,'BASE LOSS COSTS'!$BI$14:$BJ$28,2,FALSE)</f>
        <v>2.52</v>
      </c>
      <c r="Y267" s="61">
        <f>VLOOKUP(A267,'BASE LOSS COSTS'!$J$55:$K$69,2)</f>
        <v>25</v>
      </c>
      <c r="Z267" s="61">
        <f>VLOOKUP(A267,'BASE LOSS COSTS'!$Y$55:$Z$69,2)</f>
        <v>20</v>
      </c>
      <c r="AA267" s="61">
        <f>VLOOKUP(A267,'BASE LOSS COSTS'!$P$14:$Q$28,2)</f>
        <v>137</v>
      </c>
      <c r="AB267" s="71">
        <f>VLOOKUP($A267,'BASE LOSS COSTS'!$BL$14:$BM$28,2,FALSE)</f>
        <v>0.63</v>
      </c>
      <c r="AC267" s="71">
        <f>VLOOKUP($A267,'BASE LOSS COSTS'!$BO$14:$BP$28,2,FALSE)</f>
        <v>1.26</v>
      </c>
      <c r="AD267" s="71">
        <f>VLOOKUP($A267,'BASE LOSS COSTS'!$BR$14:$BS$28,2,FALSE)</f>
        <v>1.89</v>
      </c>
      <c r="AE267" s="61">
        <f>VLOOKUP(A267,'BASE LOSS COSTS'!$M$55:$N$69,2)</f>
        <v>3</v>
      </c>
      <c r="AF267" s="61">
        <f>VLOOKUP(A267,'BASE LOSS COSTS'!$S$14:$T$28,2)</f>
        <v>55</v>
      </c>
      <c r="AG267" s="71">
        <f>VLOOKUP($A267,'BASE LOSS COSTS'!$BU$14:$BV$28,2,FALSE)</f>
        <v>6.93</v>
      </c>
      <c r="AH267" s="71">
        <f>VLOOKUP($A267,'BASE LOSS COSTS'!$BX$14:$BY$28,2,FALSE)</f>
        <v>8.19</v>
      </c>
      <c r="AI267" s="71">
        <f>VLOOKUP($A267,'BASE LOSS COSTS'!$CA$14:$CB$28,2,FALSE)</f>
        <v>9.4499999999999993</v>
      </c>
      <c r="AJ267" s="61">
        <f>VLOOKUP(A267,'BASE LOSS COSTS'!$P$55:$Q$69,2)</f>
        <v>2</v>
      </c>
      <c r="AK267" s="61">
        <f>VLOOKUP(A267,'BASE LOSS COSTS'!$V$14:$W$28,2)</f>
        <v>452</v>
      </c>
      <c r="AL267" s="71">
        <f>VLOOKUP($A267,'BASE LOSS COSTS'!$CD$14:$CE$28,2,FALSE)</f>
        <v>39.06</v>
      </c>
      <c r="AM267" s="71">
        <f>VLOOKUP($A267,'BASE LOSS COSTS'!$CG$14:$CH$28,2,FALSE)</f>
        <v>44.1</v>
      </c>
      <c r="AN267" s="71">
        <f>VLOOKUP($A267,'BASE LOSS COSTS'!$CJ$14:$CK$28,2,FALSE)</f>
        <v>60.48</v>
      </c>
      <c r="AO267" s="61">
        <f>VLOOKUP(A267,'BASE LOSS COSTS'!$S$55:$T$69,2)</f>
        <v>24</v>
      </c>
      <c r="AP267" s="61">
        <f>VLOOKUP(A267,'BASE LOSS COSTS'!$A$35:$B$49,2)</f>
        <v>240</v>
      </c>
      <c r="AQ267" s="61">
        <f>VLOOKUP(A267,'BASE LOSS COSTS'!$D$35:$E$49,2)</f>
        <v>207</v>
      </c>
      <c r="AR267" s="61">
        <f>VLOOKUP(A267,'BASE LOSS COSTS'!$G$35:$H$49,2)</f>
        <v>264</v>
      </c>
      <c r="AS267" s="61">
        <f>VLOOKUP(A267,'BASE LOSS COSTS'!$J$35:$K$49,2)</f>
        <v>264</v>
      </c>
      <c r="AT267" s="61">
        <f>VLOOKUP(A267,'BASE LOSS COSTS'!$M$35:$N$49,2)</f>
        <v>228</v>
      </c>
      <c r="AU267" s="61">
        <f>VLOOKUP(A267,'BASE LOSS COSTS'!$P$35:$Q$49,2)</f>
        <v>228</v>
      </c>
      <c r="AV267" s="61">
        <f>VLOOKUP(A267,'BASE LOSS COSTS'!$S$35:$T$49,2)</f>
        <v>120</v>
      </c>
      <c r="AW267" s="61">
        <f>VLOOKUP(A267,'BASE LOSS COSTS'!$V$35:$W$49,2)</f>
        <v>120</v>
      </c>
      <c r="AX267" s="61">
        <f>VLOOKUP(A267,'BASE LOSS COSTS'!$Y$35:$Z$49,2)</f>
        <v>104</v>
      </c>
      <c r="AY267" s="61">
        <f>VLOOKUP(A267,'BASE LOSS COSTS'!$AB$35:$AC$49,2)</f>
        <v>104</v>
      </c>
      <c r="AZ267" s="61">
        <f>VLOOKUP(A267,'BASE LOSS COSTS'!$AE$35:$AF$49,2)</f>
        <v>173</v>
      </c>
      <c r="BA267" s="61">
        <f>VLOOKUP(A267,'BASE LOSS COSTS'!$AH$35:$AI$49,2)</f>
        <v>268</v>
      </c>
      <c r="BB267" s="61">
        <f>VLOOKUP(A267,'BASE LOSS COSTS'!$AK$35:$AL$49,2)</f>
        <v>268</v>
      </c>
      <c r="BC267" s="61">
        <f>VLOOKUP(A267,'BASE LOSS COSTS'!$AN$35:$AO$49,2)</f>
        <v>80</v>
      </c>
      <c r="BD267" s="61">
        <f>VLOOKUP(A267,'BASE LOSS COSTS'!$AQ$35:$AR$49,2)</f>
        <v>80</v>
      </c>
      <c r="BE267" s="61">
        <f>VLOOKUP(A267,'BASE LOSS COSTS'!$AT$35:$AU$49,2)</f>
        <v>276</v>
      </c>
      <c r="BF267" s="61">
        <f>VLOOKUP(A267,'BASE LOSS COSTS'!$AW$35:$AX$49,2,FALSE)</f>
        <v>238</v>
      </c>
      <c r="BG267" s="61">
        <f>VLOOKUP(A267,'BASE LOSS COSTS'!$AZ$35:$BA$49,2)</f>
        <v>207</v>
      </c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9"/>
      <c r="CG267" s="39"/>
    </row>
    <row r="268" spans="1:85">
      <c r="A268" s="41">
        <v>117</v>
      </c>
      <c r="B268" s="41">
        <v>66075</v>
      </c>
      <c r="C268" s="49">
        <f>VLOOKUP(A268,'BASE LOSS COSTS'!$A$14:$B$28,2)</f>
        <v>130</v>
      </c>
      <c r="D268" s="70">
        <f>VLOOKUP($A268,'BASE LOSS COSTS'!$Y$14:$Z$28,2,FALSE)</f>
        <v>0.63</v>
      </c>
      <c r="E268" s="70">
        <f>VLOOKUP($A268,'BASE LOSS COSTS'!$AB$14:$AC$28,2,FALSE)</f>
        <v>1.26</v>
      </c>
      <c r="F268" s="70">
        <f>VLOOKUP($A268,'BASE LOSS COSTS'!$AE$14:$AF$28,2,FALSE)</f>
        <v>1.89</v>
      </c>
      <c r="G268" s="49">
        <f>VLOOKUP(A268,'BASE LOSS COSTS'!$A$55:$B$69,2)</f>
        <v>4</v>
      </c>
      <c r="H268" s="61">
        <f>VLOOKUP(A268,'BASE LOSS COSTS'!$D$14:$E$28,2)</f>
        <v>151</v>
      </c>
      <c r="I268" s="61">
        <f>VLOOKUP($A268,'BASE LOSS COSTS'!$AH$14:$AI$28,2,FALSE)</f>
        <v>1</v>
      </c>
      <c r="J268" s="61">
        <f>VLOOKUP($A268,'BASE LOSS COSTS'!$AK$14:$AL$28,2,FALSE)</f>
        <v>2</v>
      </c>
      <c r="K268" s="61">
        <f>VLOOKUP($A268,'BASE LOSS COSTS'!$AN$14:$AO$28,2,FALSE)</f>
        <v>3</v>
      </c>
      <c r="L268" s="61">
        <f>VLOOKUP($A268,'BASE LOSS COSTS'!$AQ$14:$AR$28,2,FALSE)</f>
        <v>5</v>
      </c>
      <c r="M268" s="61">
        <f>VLOOKUP(A268,'BASE LOSS COSTS'!$G$14:$H$28,2)</f>
        <v>124</v>
      </c>
      <c r="N268" s="71">
        <f>VLOOKUP($A268,'BASE LOSS COSTS'!$AT$14:$AU$28,2,FALSE)</f>
        <v>0.62</v>
      </c>
      <c r="O268" s="71">
        <f>VLOOKUP($A268,'BASE LOSS COSTS'!$AW$14:$AX$28,2,FALSE)</f>
        <v>1.25</v>
      </c>
      <c r="P268" s="71">
        <f>VLOOKUP($A268,'BASE LOSS COSTS'!$AZ$14:$BA$28,2,FALSE)</f>
        <v>1.87</v>
      </c>
      <c r="Q268" s="49">
        <f>VLOOKUP(A268,'BASE LOSS COSTS'!$D$55:$E$69,2)</f>
        <v>13</v>
      </c>
      <c r="R268" s="49">
        <f>VLOOKUP(A268,'BASE LOSS COSTS'!$V$55:$W$69,2)</f>
        <v>9</v>
      </c>
      <c r="S268" s="61">
        <f>VLOOKUP(A268,'BASE LOSS COSTS'!$J$14:$K$28,2)</f>
        <v>153</v>
      </c>
      <c r="T268" s="49">
        <f>VLOOKUP(A268,'BASE LOSS COSTS'!$G$55:$H$69,2)</f>
        <v>9</v>
      </c>
      <c r="U268" s="61">
        <f>VLOOKUP(A268,'BASE LOSS COSTS'!$M$14:$N$28,2)</f>
        <v>576</v>
      </c>
      <c r="V268" s="71">
        <f>VLOOKUP($A268,'BASE LOSS COSTS'!$BC$14:$BD$28,2,FALSE)</f>
        <v>1.26</v>
      </c>
      <c r="W268" s="71">
        <f>VLOOKUP($A268,'BASE LOSS COSTS'!$BF$14:$BG$28,2,FALSE)</f>
        <v>1.89</v>
      </c>
      <c r="X268" s="71">
        <f>VLOOKUP($A268,'BASE LOSS COSTS'!$BI$14:$BJ$28,2,FALSE)</f>
        <v>2.52</v>
      </c>
      <c r="Y268" s="61">
        <f>VLOOKUP(A268,'BASE LOSS COSTS'!$J$55:$K$69,2)</f>
        <v>25</v>
      </c>
      <c r="Z268" s="61">
        <f>VLOOKUP(A268,'BASE LOSS COSTS'!$Y$55:$Z$69,2)</f>
        <v>20</v>
      </c>
      <c r="AA268" s="61">
        <f>VLOOKUP(A268,'BASE LOSS COSTS'!$P$14:$Q$28,2)</f>
        <v>137</v>
      </c>
      <c r="AB268" s="71">
        <f>VLOOKUP($A268,'BASE LOSS COSTS'!$BL$14:$BM$28,2,FALSE)</f>
        <v>0.63</v>
      </c>
      <c r="AC268" s="71">
        <f>VLOOKUP($A268,'BASE LOSS COSTS'!$BO$14:$BP$28,2,FALSE)</f>
        <v>1.26</v>
      </c>
      <c r="AD268" s="71">
        <f>VLOOKUP($A268,'BASE LOSS COSTS'!$BR$14:$BS$28,2,FALSE)</f>
        <v>1.89</v>
      </c>
      <c r="AE268" s="61">
        <f>VLOOKUP(A268,'BASE LOSS COSTS'!$M$55:$N$69,2)</f>
        <v>3</v>
      </c>
      <c r="AF268" s="61">
        <f>VLOOKUP(A268,'BASE LOSS COSTS'!$S$14:$T$28,2)</f>
        <v>55</v>
      </c>
      <c r="AG268" s="71">
        <f>VLOOKUP($A268,'BASE LOSS COSTS'!$BU$14:$BV$28,2,FALSE)</f>
        <v>6.93</v>
      </c>
      <c r="AH268" s="71">
        <f>VLOOKUP($A268,'BASE LOSS COSTS'!$BX$14:$BY$28,2,FALSE)</f>
        <v>8.19</v>
      </c>
      <c r="AI268" s="71">
        <f>VLOOKUP($A268,'BASE LOSS COSTS'!$CA$14:$CB$28,2,FALSE)</f>
        <v>9.4499999999999993</v>
      </c>
      <c r="AJ268" s="61">
        <f>VLOOKUP(A268,'BASE LOSS COSTS'!$P$55:$Q$69,2)</f>
        <v>2</v>
      </c>
      <c r="AK268" s="61">
        <f>VLOOKUP(A268,'BASE LOSS COSTS'!$V$14:$W$28,2)</f>
        <v>452</v>
      </c>
      <c r="AL268" s="71">
        <f>VLOOKUP($A268,'BASE LOSS COSTS'!$CD$14:$CE$28,2,FALSE)</f>
        <v>39.06</v>
      </c>
      <c r="AM268" s="71">
        <f>VLOOKUP($A268,'BASE LOSS COSTS'!$CG$14:$CH$28,2,FALSE)</f>
        <v>44.1</v>
      </c>
      <c r="AN268" s="71">
        <f>VLOOKUP($A268,'BASE LOSS COSTS'!$CJ$14:$CK$28,2,FALSE)</f>
        <v>60.48</v>
      </c>
      <c r="AO268" s="61">
        <f>VLOOKUP(A268,'BASE LOSS COSTS'!$S$55:$T$69,2)</f>
        <v>24</v>
      </c>
      <c r="AP268" s="61">
        <f>VLOOKUP(A268,'BASE LOSS COSTS'!$A$35:$B$49,2)</f>
        <v>240</v>
      </c>
      <c r="AQ268" s="61">
        <f>VLOOKUP(A268,'BASE LOSS COSTS'!$D$35:$E$49,2)</f>
        <v>207</v>
      </c>
      <c r="AR268" s="61">
        <f>VLOOKUP(A268,'BASE LOSS COSTS'!$G$35:$H$49,2)</f>
        <v>264</v>
      </c>
      <c r="AS268" s="61">
        <f>VLOOKUP(A268,'BASE LOSS COSTS'!$J$35:$K$49,2)</f>
        <v>264</v>
      </c>
      <c r="AT268" s="61">
        <f>VLOOKUP(A268,'BASE LOSS COSTS'!$M$35:$N$49,2)</f>
        <v>228</v>
      </c>
      <c r="AU268" s="61">
        <f>VLOOKUP(A268,'BASE LOSS COSTS'!$P$35:$Q$49,2)</f>
        <v>228</v>
      </c>
      <c r="AV268" s="61">
        <f>VLOOKUP(A268,'BASE LOSS COSTS'!$S$35:$T$49,2)</f>
        <v>120</v>
      </c>
      <c r="AW268" s="61">
        <f>VLOOKUP(A268,'BASE LOSS COSTS'!$V$35:$W$49,2)</f>
        <v>120</v>
      </c>
      <c r="AX268" s="61">
        <f>VLOOKUP(A268,'BASE LOSS COSTS'!$Y$35:$Z$49,2)</f>
        <v>104</v>
      </c>
      <c r="AY268" s="61">
        <f>VLOOKUP(A268,'BASE LOSS COSTS'!$AB$35:$AC$49,2)</f>
        <v>104</v>
      </c>
      <c r="AZ268" s="61">
        <f>VLOOKUP(A268,'BASE LOSS COSTS'!$AE$35:$AF$49,2)</f>
        <v>173</v>
      </c>
      <c r="BA268" s="61">
        <f>VLOOKUP(A268,'BASE LOSS COSTS'!$AH$35:$AI$49,2)</f>
        <v>268</v>
      </c>
      <c r="BB268" s="61">
        <f>VLOOKUP(A268,'BASE LOSS COSTS'!$AK$35:$AL$49,2)</f>
        <v>268</v>
      </c>
      <c r="BC268" s="61">
        <f>VLOOKUP(A268,'BASE LOSS COSTS'!$AN$35:$AO$49,2)</f>
        <v>80</v>
      </c>
      <c r="BD268" s="61">
        <f>VLOOKUP(A268,'BASE LOSS COSTS'!$AQ$35:$AR$49,2)</f>
        <v>80</v>
      </c>
      <c r="BE268" s="61">
        <f>VLOOKUP(A268,'BASE LOSS COSTS'!$AT$35:$AU$49,2)</f>
        <v>276</v>
      </c>
      <c r="BF268" s="61">
        <f>VLOOKUP(A268,'BASE LOSS COSTS'!$AW$35:$AX$49,2,FALSE)</f>
        <v>238</v>
      </c>
      <c r="BG268" s="61">
        <f>VLOOKUP(A268,'BASE LOSS COSTS'!$AZ$35:$BA$49,2)</f>
        <v>207</v>
      </c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9"/>
      <c r="CG268" s="39"/>
    </row>
    <row r="269" spans="1:85">
      <c r="A269" s="41">
        <v>117</v>
      </c>
      <c r="B269" s="41">
        <v>66076</v>
      </c>
      <c r="C269" s="49">
        <f>VLOOKUP(A269,'BASE LOSS COSTS'!$A$14:$B$28,2)</f>
        <v>130</v>
      </c>
      <c r="D269" s="70">
        <f>VLOOKUP($A269,'BASE LOSS COSTS'!$Y$14:$Z$28,2,FALSE)</f>
        <v>0.63</v>
      </c>
      <c r="E269" s="70">
        <f>VLOOKUP($A269,'BASE LOSS COSTS'!$AB$14:$AC$28,2,FALSE)</f>
        <v>1.26</v>
      </c>
      <c r="F269" s="70">
        <f>VLOOKUP($A269,'BASE LOSS COSTS'!$AE$14:$AF$28,2,FALSE)</f>
        <v>1.89</v>
      </c>
      <c r="G269" s="49">
        <f>VLOOKUP(A269,'BASE LOSS COSTS'!$A$55:$B$69,2)</f>
        <v>4</v>
      </c>
      <c r="H269" s="61">
        <f>VLOOKUP(A269,'BASE LOSS COSTS'!$D$14:$E$28,2)</f>
        <v>151</v>
      </c>
      <c r="I269" s="61">
        <f>VLOOKUP($A269,'BASE LOSS COSTS'!$AH$14:$AI$28,2,FALSE)</f>
        <v>1</v>
      </c>
      <c r="J269" s="61">
        <f>VLOOKUP($A269,'BASE LOSS COSTS'!$AK$14:$AL$28,2,FALSE)</f>
        <v>2</v>
      </c>
      <c r="K269" s="61">
        <f>VLOOKUP($A269,'BASE LOSS COSTS'!$AN$14:$AO$28,2,FALSE)</f>
        <v>3</v>
      </c>
      <c r="L269" s="61">
        <f>VLOOKUP($A269,'BASE LOSS COSTS'!$AQ$14:$AR$28,2,FALSE)</f>
        <v>5</v>
      </c>
      <c r="M269" s="61">
        <f>VLOOKUP(A269,'BASE LOSS COSTS'!$G$14:$H$28,2)</f>
        <v>124</v>
      </c>
      <c r="N269" s="71">
        <f>VLOOKUP($A269,'BASE LOSS COSTS'!$AT$14:$AU$28,2,FALSE)</f>
        <v>0.62</v>
      </c>
      <c r="O269" s="71">
        <f>VLOOKUP($A269,'BASE LOSS COSTS'!$AW$14:$AX$28,2,FALSE)</f>
        <v>1.25</v>
      </c>
      <c r="P269" s="71">
        <f>VLOOKUP($A269,'BASE LOSS COSTS'!$AZ$14:$BA$28,2,FALSE)</f>
        <v>1.87</v>
      </c>
      <c r="Q269" s="49">
        <f>VLOOKUP(A269,'BASE LOSS COSTS'!$D$55:$E$69,2)</f>
        <v>13</v>
      </c>
      <c r="R269" s="49">
        <f>VLOOKUP(A269,'BASE LOSS COSTS'!$V$55:$W$69,2)</f>
        <v>9</v>
      </c>
      <c r="S269" s="61">
        <f>VLOOKUP(A269,'BASE LOSS COSTS'!$J$14:$K$28,2)</f>
        <v>153</v>
      </c>
      <c r="T269" s="49">
        <f>VLOOKUP(A269,'BASE LOSS COSTS'!$G$55:$H$69,2)</f>
        <v>9</v>
      </c>
      <c r="U269" s="61">
        <f>VLOOKUP(A269,'BASE LOSS COSTS'!$M$14:$N$28,2)</f>
        <v>576</v>
      </c>
      <c r="V269" s="71">
        <f>VLOOKUP($A269,'BASE LOSS COSTS'!$BC$14:$BD$28,2,FALSE)</f>
        <v>1.26</v>
      </c>
      <c r="W269" s="71">
        <f>VLOOKUP($A269,'BASE LOSS COSTS'!$BF$14:$BG$28,2,FALSE)</f>
        <v>1.89</v>
      </c>
      <c r="X269" s="71">
        <f>VLOOKUP($A269,'BASE LOSS COSTS'!$BI$14:$BJ$28,2,FALSE)</f>
        <v>2.52</v>
      </c>
      <c r="Y269" s="61">
        <f>VLOOKUP(A269,'BASE LOSS COSTS'!$J$55:$K$69,2)</f>
        <v>25</v>
      </c>
      <c r="Z269" s="61">
        <f>VLOOKUP(A269,'BASE LOSS COSTS'!$Y$55:$Z$69,2)</f>
        <v>20</v>
      </c>
      <c r="AA269" s="61">
        <f>VLOOKUP(A269,'BASE LOSS COSTS'!$P$14:$Q$28,2)</f>
        <v>137</v>
      </c>
      <c r="AB269" s="71">
        <f>VLOOKUP($A269,'BASE LOSS COSTS'!$BL$14:$BM$28,2,FALSE)</f>
        <v>0.63</v>
      </c>
      <c r="AC269" s="71">
        <f>VLOOKUP($A269,'BASE LOSS COSTS'!$BO$14:$BP$28,2,FALSE)</f>
        <v>1.26</v>
      </c>
      <c r="AD269" s="71">
        <f>VLOOKUP($A269,'BASE LOSS COSTS'!$BR$14:$BS$28,2,FALSE)</f>
        <v>1.89</v>
      </c>
      <c r="AE269" s="61">
        <f>VLOOKUP(A269,'BASE LOSS COSTS'!$M$55:$N$69,2)</f>
        <v>3</v>
      </c>
      <c r="AF269" s="61">
        <f>VLOOKUP(A269,'BASE LOSS COSTS'!$S$14:$T$28,2)</f>
        <v>55</v>
      </c>
      <c r="AG269" s="71">
        <f>VLOOKUP($A269,'BASE LOSS COSTS'!$BU$14:$BV$28,2,FALSE)</f>
        <v>6.93</v>
      </c>
      <c r="AH269" s="71">
        <f>VLOOKUP($A269,'BASE LOSS COSTS'!$BX$14:$BY$28,2,FALSE)</f>
        <v>8.19</v>
      </c>
      <c r="AI269" s="71">
        <f>VLOOKUP($A269,'BASE LOSS COSTS'!$CA$14:$CB$28,2,FALSE)</f>
        <v>9.4499999999999993</v>
      </c>
      <c r="AJ269" s="61">
        <f>VLOOKUP(A269,'BASE LOSS COSTS'!$P$55:$Q$69,2)</f>
        <v>2</v>
      </c>
      <c r="AK269" s="61">
        <f>VLOOKUP(A269,'BASE LOSS COSTS'!$V$14:$W$28,2)</f>
        <v>452</v>
      </c>
      <c r="AL269" s="71">
        <f>VLOOKUP($A269,'BASE LOSS COSTS'!$CD$14:$CE$28,2,FALSE)</f>
        <v>39.06</v>
      </c>
      <c r="AM269" s="71">
        <f>VLOOKUP($A269,'BASE LOSS COSTS'!$CG$14:$CH$28,2,FALSE)</f>
        <v>44.1</v>
      </c>
      <c r="AN269" s="71">
        <f>VLOOKUP($A269,'BASE LOSS COSTS'!$CJ$14:$CK$28,2,FALSE)</f>
        <v>60.48</v>
      </c>
      <c r="AO269" s="61">
        <f>VLOOKUP(A269,'BASE LOSS COSTS'!$S$55:$T$69,2)</f>
        <v>24</v>
      </c>
      <c r="AP269" s="61">
        <f>VLOOKUP(A269,'BASE LOSS COSTS'!$A$35:$B$49,2)</f>
        <v>240</v>
      </c>
      <c r="AQ269" s="61">
        <f>VLOOKUP(A269,'BASE LOSS COSTS'!$D$35:$E$49,2)</f>
        <v>207</v>
      </c>
      <c r="AR269" s="61">
        <f>VLOOKUP(A269,'BASE LOSS COSTS'!$G$35:$H$49,2)</f>
        <v>264</v>
      </c>
      <c r="AS269" s="61">
        <f>VLOOKUP(A269,'BASE LOSS COSTS'!$J$35:$K$49,2)</f>
        <v>264</v>
      </c>
      <c r="AT269" s="61">
        <f>VLOOKUP(A269,'BASE LOSS COSTS'!$M$35:$N$49,2)</f>
        <v>228</v>
      </c>
      <c r="AU269" s="61">
        <f>VLOOKUP(A269,'BASE LOSS COSTS'!$P$35:$Q$49,2)</f>
        <v>228</v>
      </c>
      <c r="AV269" s="61">
        <f>VLOOKUP(A269,'BASE LOSS COSTS'!$S$35:$T$49,2)</f>
        <v>120</v>
      </c>
      <c r="AW269" s="61">
        <f>VLOOKUP(A269,'BASE LOSS COSTS'!$V$35:$W$49,2)</f>
        <v>120</v>
      </c>
      <c r="AX269" s="61">
        <f>VLOOKUP(A269,'BASE LOSS COSTS'!$Y$35:$Z$49,2)</f>
        <v>104</v>
      </c>
      <c r="AY269" s="61">
        <f>VLOOKUP(A269,'BASE LOSS COSTS'!$AB$35:$AC$49,2)</f>
        <v>104</v>
      </c>
      <c r="AZ269" s="61">
        <f>VLOOKUP(A269,'BASE LOSS COSTS'!$AE$35:$AF$49,2)</f>
        <v>173</v>
      </c>
      <c r="BA269" s="61">
        <f>VLOOKUP(A269,'BASE LOSS COSTS'!$AH$35:$AI$49,2)</f>
        <v>268</v>
      </c>
      <c r="BB269" s="61">
        <f>VLOOKUP(A269,'BASE LOSS COSTS'!$AK$35:$AL$49,2)</f>
        <v>268</v>
      </c>
      <c r="BC269" s="61">
        <f>VLOOKUP(A269,'BASE LOSS COSTS'!$AN$35:$AO$49,2)</f>
        <v>80</v>
      </c>
      <c r="BD269" s="61">
        <f>VLOOKUP(A269,'BASE LOSS COSTS'!$AQ$35:$AR$49,2)</f>
        <v>80</v>
      </c>
      <c r="BE269" s="61">
        <f>VLOOKUP(A269,'BASE LOSS COSTS'!$AT$35:$AU$49,2)</f>
        <v>276</v>
      </c>
      <c r="BF269" s="61">
        <f>VLOOKUP(A269,'BASE LOSS COSTS'!$AW$35:$AX$49,2,FALSE)</f>
        <v>238</v>
      </c>
      <c r="BG269" s="61">
        <f>VLOOKUP(A269,'BASE LOSS COSTS'!$AZ$35:$BA$49,2)</f>
        <v>207</v>
      </c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9"/>
      <c r="CG269" s="39"/>
    </row>
    <row r="270" spans="1:85">
      <c r="A270" s="41">
        <v>117</v>
      </c>
      <c r="B270" s="41">
        <v>66078</v>
      </c>
      <c r="C270" s="49">
        <f>VLOOKUP(A270,'BASE LOSS COSTS'!$A$14:$B$28,2)</f>
        <v>130</v>
      </c>
      <c r="D270" s="70">
        <f>VLOOKUP($A270,'BASE LOSS COSTS'!$Y$14:$Z$28,2,FALSE)</f>
        <v>0.63</v>
      </c>
      <c r="E270" s="70">
        <f>VLOOKUP($A270,'BASE LOSS COSTS'!$AB$14:$AC$28,2,FALSE)</f>
        <v>1.26</v>
      </c>
      <c r="F270" s="70">
        <f>VLOOKUP($A270,'BASE LOSS COSTS'!$AE$14:$AF$28,2,FALSE)</f>
        <v>1.89</v>
      </c>
      <c r="G270" s="49">
        <f>VLOOKUP(A270,'BASE LOSS COSTS'!$A$55:$B$69,2)</f>
        <v>4</v>
      </c>
      <c r="H270" s="61">
        <f>VLOOKUP(A270,'BASE LOSS COSTS'!$D$14:$E$28,2)</f>
        <v>151</v>
      </c>
      <c r="I270" s="61">
        <f>VLOOKUP($A270,'BASE LOSS COSTS'!$AH$14:$AI$28,2,FALSE)</f>
        <v>1</v>
      </c>
      <c r="J270" s="61">
        <f>VLOOKUP($A270,'BASE LOSS COSTS'!$AK$14:$AL$28,2,FALSE)</f>
        <v>2</v>
      </c>
      <c r="K270" s="61">
        <f>VLOOKUP($A270,'BASE LOSS COSTS'!$AN$14:$AO$28,2,FALSE)</f>
        <v>3</v>
      </c>
      <c r="L270" s="61">
        <f>VLOOKUP($A270,'BASE LOSS COSTS'!$AQ$14:$AR$28,2,FALSE)</f>
        <v>5</v>
      </c>
      <c r="M270" s="61">
        <f>VLOOKUP(A270,'BASE LOSS COSTS'!$G$14:$H$28,2)</f>
        <v>124</v>
      </c>
      <c r="N270" s="71">
        <f>VLOOKUP($A270,'BASE LOSS COSTS'!$AT$14:$AU$28,2,FALSE)</f>
        <v>0.62</v>
      </c>
      <c r="O270" s="71">
        <f>VLOOKUP($A270,'BASE LOSS COSTS'!$AW$14:$AX$28,2,FALSE)</f>
        <v>1.25</v>
      </c>
      <c r="P270" s="71">
        <f>VLOOKUP($A270,'BASE LOSS COSTS'!$AZ$14:$BA$28,2,FALSE)</f>
        <v>1.87</v>
      </c>
      <c r="Q270" s="49">
        <f>VLOOKUP(A270,'BASE LOSS COSTS'!$D$55:$E$69,2)</f>
        <v>13</v>
      </c>
      <c r="R270" s="49">
        <f>VLOOKUP(A270,'BASE LOSS COSTS'!$V$55:$W$69,2)</f>
        <v>9</v>
      </c>
      <c r="S270" s="61">
        <f>VLOOKUP(A270,'BASE LOSS COSTS'!$J$14:$K$28,2)</f>
        <v>153</v>
      </c>
      <c r="T270" s="49">
        <f>VLOOKUP(A270,'BASE LOSS COSTS'!$G$55:$H$69,2)</f>
        <v>9</v>
      </c>
      <c r="U270" s="61">
        <f>VLOOKUP(A270,'BASE LOSS COSTS'!$M$14:$N$28,2)</f>
        <v>576</v>
      </c>
      <c r="V270" s="71">
        <f>VLOOKUP($A270,'BASE LOSS COSTS'!$BC$14:$BD$28,2,FALSE)</f>
        <v>1.26</v>
      </c>
      <c r="W270" s="71">
        <f>VLOOKUP($A270,'BASE LOSS COSTS'!$BF$14:$BG$28,2,FALSE)</f>
        <v>1.89</v>
      </c>
      <c r="X270" s="71">
        <f>VLOOKUP($A270,'BASE LOSS COSTS'!$BI$14:$BJ$28,2,FALSE)</f>
        <v>2.52</v>
      </c>
      <c r="Y270" s="61">
        <f>VLOOKUP(A270,'BASE LOSS COSTS'!$J$55:$K$69,2)</f>
        <v>25</v>
      </c>
      <c r="Z270" s="61">
        <f>VLOOKUP(A270,'BASE LOSS COSTS'!$Y$55:$Z$69,2)</f>
        <v>20</v>
      </c>
      <c r="AA270" s="61">
        <f>VLOOKUP(A270,'BASE LOSS COSTS'!$P$14:$Q$28,2)</f>
        <v>137</v>
      </c>
      <c r="AB270" s="71">
        <f>VLOOKUP($A270,'BASE LOSS COSTS'!$BL$14:$BM$28,2,FALSE)</f>
        <v>0.63</v>
      </c>
      <c r="AC270" s="71">
        <f>VLOOKUP($A270,'BASE LOSS COSTS'!$BO$14:$BP$28,2,FALSE)</f>
        <v>1.26</v>
      </c>
      <c r="AD270" s="71">
        <f>VLOOKUP($A270,'BASE LOSS COSTS'!$BR$14:$BS$28,2,FALSE)</f>
        <v>1.89</v>
      </c>
      <c r="AE270" s="61">
        <f>VLOOKUP(A270,'BASE LOSS COSTS'!$M$55:$N$69,2)</f>
        <v>3</v>
      </c>
      <c r="AF270" s="61">
        <f>VLOOKUP(A270,'BASE LOSS COSTS'!$S$14:$T$28,2)</f>
        <v>55</v>
      </c>
      <c r="AG270" s="71">
        <f>VLOOKUP($A270,'BASE LOSS COSTS'!$BU$14:$BV$28,2,FALSE)</f>
        <v>6.93</v>
      </c>
      <c r="AH270" s="71">
        <f>VLOOKUP($A270,'BASE LOSS COSTS'!$BX$14:$BY$28,2,FALSE)</f>
        <v>8.19</v>
      </c>
      <c r="AI270" s="71">
        <f>VLOOKUP($A270,'BASE LOSS COSTS'!$CA$14:$CB$28,2,FALSE)</f>
        <v>9.4499999999999993</v>
      </c>
      <c r="AJ270" s="61">
        <f>VLOOKUP(A270,'BASE LOSS COSTS'!$P$55:$Q$69,2)</f>
        <v>2</v>
      </c>
      <c r="AK270" s="61">
        <f>VLOOKUP(A270,'BASE LOSS COSTS'!$V$14:$W$28,2)</f>
        <v>452</v>
      </c>
      <c r="AL270" s="71">
        <f>VLOOKUP($A270,'BASE LOSS COSTS'!$CD$14:$CE$28,2,FALSE)</f>
        <v>39.06</v>
      </c>
      <c r="AM270" s="71">
        <f>VLOOKUP($A270,'BASE LOSS COSTS'!$CG$14:$CH$28,2,FALSE)</f>
        <v>44.1</v>
      </c>
      <c r="AN270" s="71">
        <f>VLOOKUP($A270,'BASE LOSS COSTS'!$CJ$14:$CK$28,2,FALSE)</f>
        <v>60.48</v>
      </c>
      <c r="AO270" s="61">
        <f>VLOOKUP(A270,'BASE LOSS COSTS'!$S$55:$T$69,2)</f>
        <v>24</v>
      </c>
      <c r="AP270" s="61">
        <f>VLOOKUP(A270,'BASE LOSS COSTS'!$A$35:$B$49,2)</f>
        <v>240</v>
      </c>
      <c r="AQ270" s="61">
        <f>VLOOKUP(A270,'BASE LOSS COSTS'!$D$35:$E$49,2)</f>
        <v>207</v>
      </c>
      <c r="AR270" s="61">
        <f>VLOOKUP(A270,'BASE LOSS COSTS'!$G$35:$H$49,2)</f>
        <v>264</v>
      </c>
      <c r="AS270" s="61">
        <f>VLOOKUP(A270,'BASE LOSS COSTS'!$J$35:$K$49,2)</f>
        <v>264</v>
      </c>
      <c r="AT270" s="61">
        <f>VLOOKUP(A270,'BASE LOSS COSTS'!$M$35:$N$49,2)</f>
        <v>228</v>
      </c>
      <c r="AU270" s="61">
        <f>VLOOKUP(A270,'BASE LOSS COSTS'!$P$35:$Q$49,2)</f>
        <v>228</v>
      </c>
      <c r="AV270" s="61">
        <f>VLOOKUP(A270,'BASE LOSS COSTS'!$S$35:$T$49,2)</f>
        <v>120</v>
      </c>
      <c r="AW270" s="61">
        <f>VLOOKUP(A270,'BASE LOSS COSTS'!$V$35:$W$49,2)</f>
        <v>120</v>
      </c>
      <c r="AX270" s="61">
        <f>VLOOKUP(A270,'BASE LOSS COSTS'!$Y$35:$Z$49,2)</f>
        <v>104</v>
      </c>
      <c r="AY270" s="61">
        <f>VLOOKUP(A270,'BASE LOSS COSTS'!$AB$35:$AC$49,2)</f>
        <v>104</v>
      </c>
      <c r="AZ270" s="61">
        <f>VLOOKUP(A270,'BASE LOSS COSTS'!$AE$35:$AF$49,2)</f>
        <v>173</v>
      </c>
      <c r="BA270" s="61">
        <f>VLOOKUP(A270,'BASE LOSS COSTS'!$AH$35:$AI$49,2)</f>
        <v>268</v>
      </c>
      <c r="BB270" s="61">
        <f>VLOOKUP(A270,'BASE LOSS COSTS'!$AK$35:$AL$49,2)</f>
        <v>268</v>
      </c>
      <c r="BC270" s="61">
        <f>VLOOKUP(A270,'BASE LOSS COSTS'!$AN$35:$AO$49,2)</f>
        <v>80</v>
      </c>
      <c r="BD270" s="61">
        <f>VLOOKUP(A270,'BASE LOSS COSTS'!$AQ$35:$AR$49,2)</f>
        <v>80</v>
      </c>
      <c r="BE270" s="61">
        <f>VLOOKUP(A270,'BASE LOSS COSTS'!$AT$35:$AU$49,2)</f>
        <v>276</v>
      </c>
      <c r="BF270" s="61">
        <f>VLOOKUP(A270,'BASE LOSS COSTS'!$AW$35:$AX$49,2,FALSE)</f>
        <v>238</v>
      </c>
      <c r="BG270" s="61">
        <f>VLOOKUP(A270,'BASE LOSS COSTS'!$AZ$35:$BA$49,2)</f>
        <v>207</v>
      </c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9"/>
      <c r="CG270" s="39"/>
    </row>
    <row r="271" spans="1:85">
      <c r="A271" s="41">
        <v>117</v>
      </c>
      <c r="B271" s="41">
        <v>66079</v>
      </c>
      <c r="C271" s="49">
        <f>VLOOKUP(A271,'BASE LOSS COSTS'!$A$14:$B$28,2)</f>
        <v>130</v>
      </c>
      <c r="D271" s="70">
        <f>VLOOKUP($A271,'BASE LOSS COSTS'!$Y$14:$Z$28,2,FALSE)</f>
        <v>0.63</v>
      </c>
      <c r="E271" s="70">
        <f>VLOOKUP($A271,'BASE LOSS COSTS'!$AB$14:$AC$28,2,FALSE)</f>
        <v>1.26</v>
      </c>
      <c r="F271" s="70">
        <f>VLOOKUP($A271,'BASE LOSS COSTS'!$AE$14:$AF$28,2,FALSE)</f>
        <v>1.89</v>
      </c>
      <c r="G271" s="49">
        <f>VLOOKUP(A271,'BASE LOSS COSTS'!$A$55:$B$69,2)</f>
        <v>4</v>
      </c>
      <c r="H271" s="61">
        <f>VLOOKUP(A271,'BASE LOSS COSTS'!$D$14:$E$28,2)</f>
        <v>151</v>
      </c>
      <c r="I271" s="61">
        <f>VLOOKUP($A271,'BASE LOSS COSTS'!$AH$14:$AI$28,2,FALSE)</f>
        <v>1</v>
      </c>
      <c r="J271" s="61">
        <f>VLOOKUP($A271,'BASE LOSS COSTS'!$AK$14:$AL$28,2,FALSE)</f>
        <v>2</v>
      </c>
      <c r="K271" s="61">
        <f>VLOOKUP($A271,'BASE LOSS COSTS'!$AN$14:$AO$28,2,FALSE)</f>
        <v>3</v>
      </c>
      <c r="L271" s="61">
        <f>VLOOKUP($A271,'BASE LOSS COSTS'!$AQ$14:$AR$28,2,FALSE)</f>
        <v>5</v>
      </c>
      <c r="M271" s="61">
        <f>VLOOKUP(A271,'BASE LOSS COSTS'!$G$14:$H$28,2)</f>
        <v>124</v>
      </c>
      <c r="N271" s="71">
        <f>VLOOKUP($A271,'BASE LOSS COSTS'!$AT$14:$AU$28,2,FALSE)</f>
        <v>0.62</v>
      </c>
      <c r="O271" s="71">
        <f>VLOOKUP($A271,'BASE LOSS COSTS'!$AW$14:$AX$28,2,FALSE)</f>
        <v>1.25</v>
      </c>
      <c r="P271" s="71">
        <f>VLOOKUP($A271,'BASE LOSS COSTS'!$AZ$14:$BA$28,2,FALSE)</f>
        <v>1.87</v>
      </c>
      <c r="Q271" s="49">
        <f>VLOOKUP(A271,'BASE LOSS COSTS'!$D$55:$E$69,2)</f>
        <v>13</v>
      </c>
      <c r="R271" s="49">
        <f>VLOOKUP(A271,'BASE LOSS COSTS'!$V$55:$W$69,2)</f>
        <v>9</v>
      </c>
      <c r="S271" s="61">
        <f>VLOOKUP(A271,'BASE LOSS COSTS'!$J$14:$K$28,2)</f>
        <v>153</v>
      </c>
      <c r="T271" s="49">
        <f>VLOOKUP(A271,'BASE LOSS COSTS'!$G$55:$H$69,2)</f>
        <v>9</v>
      </c>
      <c r="U271" s="61">
        <f>VLOOKUP(A271,'BASE LOSS COSTS'!$M$14:$N$28,2)</f>
        <v>576</v>
      </c>
      <c r="V271" s="71">
        <f>VLOOKUP($A271,'BASE LOSS COSTS'!$BC$14:$BD$28,2,FALSE)</f>
        <v>1.26</v>
      </c>
      <c r="W271" s="71">
        <f>VLOOKUP($A271,'BASE LOSS COSTS'!$BF$14:$BG$28,2,FALSE)</f>
        <v>1.89</v>
      </c>
      <c r="X271" s="71">
        <f>VLOOKUP($A271,'BASE LOSS COSTS'!$BI$14:$BJ$28,2,FALSE)</f>
        <v>2.52</v>
      </c>
      <c r="Y271" s="61">
        <f>VLOOKUP(A271,'BASE LOSS COSTS'!$J$55:$K$69,2)</f>
        <v>25</v>
      </c>
      <c r="Z271" s="61">
        <f>VLOOKUP(A271,'BASE LOSS COSTS'!$Y$55:$Z$69,2)</f>
        <v>20</v>
      </c>
      <c r="AA271" s="61">
        <f>VLOOKUP(A271,'BASE LOSS COSTS'!$P$14:$Q$28,2)</f>
        <v>137</v>
      </c>
      <c r="AB271" s="71">
        <f>VLOOKUP($A271,'BASE LOSS COSTS'!$BL$14:$BM$28,2,FALSE)</f>
        <v>0.63</v>
      </c>
      <c r="AC271" s="71">
        <f>VLOOKUP($A271,'BASE LOSS COSTS'!$BO$14:$BP$28,2,FALSE)</f>
        <v>1.26</v>
      </c>
      <c r="AD271" s="71">
        <f>VLOOKUP($A271,'BASE LOSS COSTS'!$BR$14:$BS$28,2,FALSE)</f>
        <v>1.89</v>
      </c>
      <c r="AE271" s="61">
        <f>VLOOKUP(A271,'BASE LOSS COSTS'!$M$55:$N$69,2)</f>
        <v>3</v>
      </c>
      <c r="AF271" s="61">
        <f>VLOOKUP(A271,'BASE LOSS COSTS'!$S$14:$T$28,2)</f>
        <v>55</v>
      </c>
      <c r="AG271" s="71">
        <f>VLOOKUP($A271,'BASE LOSS COSTS'!$BU$14:$BV$28,2,FALSE)</f>
        <v>6.93</v>
      </c>
      <c r="AH271" s="71">
        <f>VLOOKUP($A271,'BASE LOSS COSTS'!$BX$14:$BY$28,2,FALSE)</f>
        <v>8.19</v>
      </c>
      <c r="AI271" s="71">
        <f>VLOOKUP($A271,'BASE LOSS COSTS'!$CA$14:$CB$28,2,FALSE)</f>
        <v>9.4499999999999993</v>
      </c>
      <c r="AJ271" s="61">
        <f>VLOOKUP(A271,'BASE LOSS COSTS'!$P$55:$Q$69,2)</f>
        <v>2</v>
      </c>
      <c r="AK271" s="61">
        <f>VLOOKUP(A271,'BASE LOSS COSTS'!$V$14:$W$28,2)</f>
        <v>452</v>
      </c>
      <c r="AL271" s="71">
        <f>VLOOKUP($A271,'BASE LOSS COSTS'!$CD$14:$CE$28,2,FALSE)</f>
        <v>39.06</v>
      </c>
      <c r="AM271" s="71">
        <f>VLOOKUP($A271,'BASE LOSS COSTS'!$CG$14:$CH$28,2,FALSE)</f>
        <v>44.1</v>
      </c>
      <c r="AN271" s="71">
        <f>VLOOKUP($A271,'BASE LOSS COSTS'!$CJ$14:$CK$28,2,FALSE)</f>
        <v>60.48</v>
      </c>
      <c r="AO271" s="61">
        <f>VLOOKUP(A271,'BASE LOSS COSTS'!$S$55:$T$69,2)</f>
        <v>24</v>
      </c>
      <c r="AP271" s="61">
        <f>VLOOKUP(A271,'BASE LOSS COSTS'!$A$35:$B$49,2)</f>
        <v>240</v>
      </c>
      <c r="AQ271" s="61">
        <f>VLOOKUP(A271,'BASE LOSS COSTS'!$D$35:$E$49,2)</f>
        <v>207</v>
      </c>
      <c r="AR271" s="61">
        <f>VLOOKUP(A271,'BASE LOSS COSTS'!$G$35:$H$49,2)</f>
        <v>264</v>
      </c>
      <c r="AS271" s="61">
        <f>VLOOKUP(A271,'BASE LOSS COSTS'!$J$35:$K$49,2)</f>
        <v>264</v>
      </c>
      <c r="AT271" s="61">
        <f>VLOOKUP(A271,'BASE LOSS COSTS'!$M$35:$N$49,2)</f>
        <v>228</v>
      </c>
      <c r="AU271" s="61">
        <f>VLOOKUP(A271,'BASE LOSS COSTS'!$P$35:$Q$49,2)</f>
        <v>228</v>
      </c>
      <c r="AV271" s="61">
        <f>VLOOKUP(A271,'BASE LOSS COSTS'!$S$35:$T$49,2)</f>
        <v>120</v>
      </c>
      <c r="AW271" s="61">
        <f>VLOOKUP(A271,'BASE LOSS COSTS'!$V$35:$W$49,2)</f>
        <v>120</v>
      </c>
      <c r="AX271" s="61">
        <f>VLOOKUP(A271,'BASE LOSS COSTS'!$Y$35:$Z$49,2)</f>
        <v>104</v>
      </c>
      <c r="AY271" s="61">
        <f>VLOOKUP(A271,'BASE LOSS COSTS'!$AB$35:$AC$49,2)</f>
        <v>104</v>
      </c>
      <c r="AZ271" s="61">
        <f>VLOOKUP(A271,'BASE LOSS COSTS'!$AE$35:$AF$49,2)</f>
        <v>173</v>
      </c>
      <c r="BA271" s="61">
        <f>VLOOKUP(A271,'BASE LOSS COSTS'!$AH$35:$AI$49,2)</f>
        <v>268</v>
      </c>
      <c r="BB271" s="61">
        <f>VLOOKUP(A271,'BASE LOSS COSTS'!$AK$35:$AL$49,2)</f>
        <v>268</v>
      </c>
      <c r="BC271" s="61">
        <f>VLOOKUP(A271,'BASE LOSS COSTS'!$AN$35:$AO$49,2)</f>
        <v>80</v>
      </c>
      <c r="BD271" s="61">
        <f>VLOOKUP(A271,'BASE LOSS COSTS'!$AQ$35:$AR$49,2)</f>
        <v>80</v>
      </c>
      <c r="BE271" s="61">
        <f>VLOOKUP(A271,'BASE LOSS COSTS'!$AT$35:$AU$49,2)</f>
        <v>276</v>
      </c>
      <c r="BF271" s="61">
        <f>VLOOKUP(A271,'BASE LOSS COSTS'!$AW$35:$AX$49,2,FALSE)</f>
        <v>238</v>
      </c>
      <c r="BG271" s="61">
        <f>VLOOKUP(A271,'BASE LOSS COSTS'!$AZ$35:$BA$49,2)</f>
        <v>207</v>
      </c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9"/>
      <c r="CG271" s="39"/>
    </row>
    <row r="272" spans="1:85">
      <c r="A272" s="41">
        <v>117</v>
      </c>
      <c r="B272" s="41">
        <v>66080</v>
      </c>
      <c r="C272" s="49">
        <f>VLOOKUP(A272,'BASE LOSS COSTS'!$A$14:$B$28,2)</f>
        <v>130</v>
      </c>
      <c r="D272" s="70">
        <f>VLOOKUP($A272,'BASE LOSS COSTS'!$Y$14:$Z$28,2,FALSE)</f>
        <v>0.63</v>
      </c>
      <c r="E272" s="70">
        <f>VLOOKUP($A272,'BASE LOSS COSTS'!$AB$14:$AC$28,2,FALSE)</f>
        <v>1.26</v>
      </c>
      <c r="F272" s="70">
        <f>VLOOKUP($A272,'BASE LOSS COSTS'!$AE$14:$AF$28,2,FALSE)</f>
        <v>1.89</v>
      </c>
      <c r="G272" s="49">
        <f>VLOOKUP(A272,'BASE LOSS COSTS'!$A$55:$B$69,2)</f>
        <v>4</v>
      </c>
      <c r="H272" s="61">
        <f>VLOOKUP(A272,'BASE LOSS COSTS'!$D$14:$E$28,2)</f>
        <v>151</v>
      </c>
      <c r="I272" s="61">
        <f>VLOOKUP($A272,'BASE LOSS COSTS'!$AH$14:$AI$28,2,FALSE)</f>
        <v>1</v>
      </c>
      <c r="J272" s="61">
        <f>VLOOKUP($A272,'BASE LOSS COSTS'!$AK$14:$AL$28,2,FALSE)</f>
        <v>2</v>
      </c>
      <c r="K272" s="61">
        <f>VLOOKUP($A272,'BASE LOSS COSTS'!$AN$14:$AO$28,2,FALSE)</f>
        <v>3</v>
      </c>
      <c r="L272" s="61">
        <f>VLOOKUP($A272,'BASE LOSS COSTS'!$AQ$14:$AR$28,2,FALSE)</f>
        <v>5</v>
      </c>
      <c r="M272" s="61">
        <f>VLOOKUP(A272,'BASE LOSS COSTS'!$G$14:$H$28,2)</f>
        <v>124</v>
      </c>
      <c r="N272" s="71">
        <f>VLOOKUP($A272,'BASE LOSS COSTS'!$AT$14:$AU$28,2,FALSE)</f>
        <v>0.62</v>
      </c>
      <c r="O272" s="71">
        <f>VLOOKUP($A272,'BASE LOSS COSTS'!$AW$14:$AX$28,2,FALSE)</f>
        <v>1.25</v>
      </c>
      <c r="P272" s="71">
        <f>VLOOKUP($A272,'BASE LOSS COSTS'!$AZ$14:$BA$28,2,FALSE)</f>
        <v>1.87</v>
      </c>
      <c r="Q272" s="49">
        <f>VLOOKUP(A272,'BASE LOSS COSTS'!$D$55:$E$69,2)</f>
        <v>13</v>
      </c>
      <c r="R272" s="49">
        <f>VLOOKUP(A272,'BASE LOSS COSTS'!$V$55:$W$69,2)</f>
        <v>9</v>
      </c>
      <c r="S272" s="61">
        <f>VLOOKUP(A272,'BASE LOSS COSTS'!$J$14:$K$28,2)</f>
        <v>153</v>
      </c>
      <c r="T272" s="49">
        <f>VLOOKUP(A272,'BASE LOSS COSTS'!$G$55:$H$69,2)</f>
        <v>9</v>
      </c>
      <c r="U272" s="61">
        <f>VLOOKUP(A272,'BASE LOSS COSTS'!$M$14:$N$28,2)</f>
        <v>576</v>
      </c>
      <c r="V272" s="71">
        <f>VLOOKUP($A272,'BASE LOSS COSTS'!$BC$14:$BD$28,2,FALSE)</f>
        <v>1.26</v>
      </c>
      <c r="W272" s="71">
        <f>VLOOKUP($A272,'BASE LOSS COSTS'!$BF$14:$BG$28,2,FALSE)</f>
        <v>1.89</v>
      </c>
      <c r="X272" s="71">
        <f>VLOOKUP($A272,'BASE LOSS COSTS'!$BI$14:$BJ$28,2,FALSE)</f>
        <v>2.52</v>
      </c>
      <c r="Y272" s="61">
        <f>VLOOKUP(A272,'BASE LOSS COSTS'!$J$55:$K$69,2)</f>
        <v>25</v>
      </c>
      <c r="Z272" s="61">
        <f>VLOOKUP(A272,'BASE LOSS COSTS'!$Y$55:$Z$69,2)</f>
        <v>20</v>
      </c>
      <c r="AA272" s="61">
        <f>VLOOKUP(A272,'BASE LOSS COSTS'!$P$14:$Q$28,2)</f>
        <v>137</v>
      </c>
      <c r="AB272" s="71">
        <f>VLOOKUP($A272,'BASE LOSS COSTS'!$BL$14:$BM$28,2,FALSE)</f>
        <v>0.63</v>
      </c>
      <c r="AC272" s="71">
        <f>VLOOKUP($A272,'BASE LOSS COSTS'!$BO$14:$BP$28,2,FALSE)</f>
        <v>1.26</v>
      </c>
      <c r="AD272" s="71">
        <f>VLOOKUP($A272,'BASE LOSS COSTS'!$BR$14:$BS$28,2,FALSE)</f>
        <v>1.89</v>
      </c>
      <c r="AE272" s="61">
        <f>VLOOKUP(A272,'BASE LOSS COSTS'!$M$55:$N$69,2)</f>
        <v>3</v>
      </c>
      <c r="AF272" s="61">
        <f>VLOOKUP(A272,'BASE LOSS COSTS'!$S$14:$T$28,2)</f>
        <v>55</v>
      </c>
      <c r="AG272" s="71">
        <f>VLOOKUP($A272,'BASE LOSS COSTS'!$BU$14:$BV$28,2,FALSE)</f>
        <v>6.93</v>
      </c>
      <c r="AH272" s="71">
        <f>VLOOKUP($A272,'BASE LOSS COSTS'!$BX$14:$BY$28,2,FALSE)</f>
        <v>8.19</v>
      </c>
      <c r="AI272" s="71">
        <f>VLOOKUP($A272,'BASE LOSS COSTS'!$CA$14:$CB$28,2,FALSE)</f>
        <v>9.4499999999999993</v>
      </c>
      <c r="AJ272" s="61">
        <f>VLOOKUP(A272,'BASE LOSS COSTS'!$P$55:$Q$69,2)</f>
        <v>2</v>
      </c>
      <c r="AK272" s="61">
        <f>VLOOKUP(A272,'BASE LOSS COSTS'!$V$14:$W$28,2)</f>
        <v>452</v>
      </c>
      <c r="AL272" s="71">
        <f>VLOOKUP($A272,'BASE LOSS COSTS'!$CD$14:$CE$28,2,FALSE)</f>
        <v>39.06</v>
      </c>
      <c r="AM272" s="71">
        <f>VLOOKUP($A272,'BASE LOSS COSTS'!$CG$14:$CH$28,2,FALSE)</f>
        <v>44.1</v>
      </c>
      <c r="AN272" s="71">
        <f>VLOOKUP($A272,'BASE LOSS COSTS'!$CJ$14:$CK$28,2,FALSE)</f>
        <v>60.48</v>
      </c>
      <c r="AO272" s="61">
        <f>VLOOKUP(A272,'BASE LOSS COSTS'!$S$55:$T$69,2)</f>
        <v>24</v>
      </c>
      <c r="AP272" s="61">
        <f>VLOOKUP(A272,'BASE LOSS COSTS'!$A$35:$B$49,2)</f>
        <v>240</v>
      </c>
      <c r="AQ272" s="61">
        <f>VLOOKUP(A272,'BASE LOSS COSTS'!$D$35:$E$49,2)</f>
        <v>207</v>
      </c>
      <c r="AR272" s="61">
        <f>VLOOKUP(A272,'BASE LOSS COSTS'!$G$35:$H$49,2)</f>
        <v>264</v>
      </c>
      <c r="AS272" s="61">
        <f>VLOOKUP(A272,'BASE LOSS COSTS'!$J$35:$K$49,2)</f>
        <v>264</v>
      </c>
      <c r="AT272" s="61">
        <f>VLOOKUP(A272,'BASE LOSS COSTS'!$M$35:$N$49,2)</f>
        <v>228</v>
      </c>
      <c r="AU272" s="61">
        <f>VLOOKUP(A272,'BASE LOSS COSTS'!$P$35:$Q$49,2)</f>
        <v>228</v>
      </c>
      <c r="AV272" s="61">
        <f>VLOOKUP(A272,'BASE LOSS COSTS'!$S$35:$T$49,2)</f>
        <v>120</v>
      </c>
      <c r="AW272" s="61">
        <f>VLOOKUP(A272,'BASE LOSS COSTS'!$V$35:$W$49,2)</f>
        <v>120</v>
      </c>
      <c r="AX272" s="61">
        <f>VLOOKUP(A272,'BASE LOSS COSTS'!$Y$35:$Z$49,2)</f>
        <v>104</v>
      </c>
      <c r="AY272" s="61">
        <f>VLOOKUP(A272,'BASE LOSS COSTS'!$AB$35:$AC$49,2)</f>
        <v>104</v>
      </c>
      <c r="AZ272" s="61">
        <f>VLOOKUP(A272,'BASE LOSS COSTS'!$AE$35:$AF$49,2)</f>
        <v>173</v>
      </c>
      <c r="BA272" s="61">
        <f>VLOOKUP(A272,'BASE LOSS COSTS'!$AH$35:$AI$49,2)</f>
        <v>268</v>
      </c>
      <c r="BB272" s="61">
        <f>VLOOKUP(A272,'BASE LOSS COSTS'!$AK$35:$AL$49,2)</f>
        <v>268</v>
      </c>
      <c r="BC272" s="61">
        <f>VLOOKUP(A272,'BASE LOSS COSTS'!$AN$35:$AO$49,2)</f>
        <v>80</v>
      </c>
      <c r="BD272" s="61">
        <f>VLOOKUP(A272,'BASE LOSS COSTS'!$AQ$35:$AR$49,2)</f>
        <v>80</v>
      </c>
      <c r="BE272" s="61">
        <f>VLOOKUP(A272,'BASE LOSS COSTS'!$AT$35:$AU$49,2)</f>
        <v>276</v>
      </c>
      <c r="BF272" s="61">
        <f>VLOOKUP(A272,'BASE LOSS COSTS'!$AW$35:$AX$49,2,FALSE)</f>
        <v>238</v>
      </c>
      <c r="BG272" s="61">
        <f>VLOOKUP(A272,'BASE LOSS COSTS'!$AZ$35:$BA$49,2)</f>
        <v>207</v>
      </c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9"/>
      <c r="CG272" s="39"/>
    </row>
    <row r="273" spans="1:85">
      <c r="A273" s="41">
        <v>117</v>
      </c>
      <c r="B273" s="41">
        <v>66083</v>
      </c>
      <c r="C273" s="49">
        <f>VLOOKUP(A273,'BASE LOSS COSTS'!$A$14:$B$28,2)</f>
        <v>130</v>
      </c>
      <c r="D273" s="70">
        <f>VLOOKUP($A273,'BASE LOSS COSTS'!$Y$14:$Z$28,2,FALSE)</f>
        <v>0.63</v>
      </c>
      <c r="E273" s="70">
        <f>VLOOKUP($A273,'BASE LOSS COSTS'!$AB$14:$AC$28,2,FALSE)</f>
        <v>1.26</v>
      </c>
      <c r="F273" s="70">
        <f>VLOOKUP($A273,'BASE LOSS COSTS'!$AE$14:$AF$28,2,FALSE)</f>
        <v>1.89</v>
      </c>
      <c r="G273" s="49">
        <f>VLOOKUP(A273,'BASE LOSS COSTS'!$A$55:$B$69,2)</f>
        <v>4</v>
      </c>
      <c r="H273" s="61">
        <f>VLOOKUP(A273,'BASE LOSS COSTS'!$D$14:$E$28,2)</f>
        <v>151</v>
      </c>
      <c r="I273" s="61">
        <f>VLOOKUP($A273,'BASE LOSS COSTS'!$AH$14:$AI$28,2,FALSE)</f>
        <v>1</v>
      </c>
      <c r="J273" s="61">
        <f>VLOOKUP($A273,'BASE LOSS COSTS'!$AK$14:$AL$28,2,FALSE)</f>
        <v>2</v>
      </c>
      <c r="K273" s="61">
        <f>VLOOKUP($A273,'BASE LOSS COSTS'!$AN$14:$AO$28,2,FALSE)</f>
        <v>3</v>
      </c>
      <c r="L273" s="61">
        <f>VLOOKUP($A273,'BASE LOSS COSTS'!$AQ$14:$AR$28,2,FALSE)</f>
        <v>5</v>
      </c>
      <c r="M273" s="61">
        <f>VLOOKUP(A273,'BASE LOSS COSTS'!$G$14:$H$28,2)</f>
        <v>124</v>
      </c>
      <c r="N273" s="71">
        <f>VLOOKUP($A273,'BASE LOSS COSTS'!$AT$14:$AU$28,2,FALSE)</f>
        <v>0.62</v>
      </c>
      <c r="O273" s="71">
        <f>VLOOKUP($A273,'BASE LOSS COSTS'!$AW$14:$AX$28,2,FALSE)</f>
        <v>1.25</v>
      </c>
      <c r="P273" s="71">
        <f>VLOOKUP($A273,'BASE LOSS COSTS'!$AZ$14:$BA$28,2,FALSE)</f>
        <v>1.87</v>
      </c>
      <c r="Q273" s="49">
        <f>VLOOKUP(A273,'BASE LOSS COSTS'!$D$55:$E$69,2)</f>
        <v>13</v>
      </c>
      <c r="R273" s="49">
        <f>VLOOKUP(A273,'BASE LOSS COSTS'!$V$55:$W$69,2)</f>
        <v>9</v>
      </c>
      <c r="S273" s="61">
        <f>VLOOKUP(A273,'BASE LOSS COSTS'!$J$14:$K$28,2)</f>
        <v>153</v>
      </c>
      <c r="T273" s="49">
        <f>VLOOKUP(A273,'BASE LOSS COSTS'!$G$55:$H$69,2)</f>
        <v>9</v>
      </c>
      <c r="U273" s="61">
        <f>VLOOKUP(A273,'BASE LOSS COSTS'!$M$14:$N$28,2)</f>
        <v>576</v>
      </c>
      <c r="V273" s="71">
        <f>VLOOKUP($A273,'BASE LOSS COSTS'!$BC$14:$BD$28,2,FALSE)</f>
        <v>1.26</v>
      </c>
      <c r="W273" s="71">
        <f>VLOOKUP($A273,'BASE LOSS COSTS'!$BF$14:$BG$28,2,FALSE)</f>
        <v>1.89</v>
      </c>
      <c r="X273" s="71">
        <f>VLOOKUP($A273,'BASE LOSS COSTS'!$BI$14:$BJ$28,2,FALSE)</f>
        <v>2.52</v>
      </c>
      <c r="Y273" s="61">
        <f>VLOOKUP(A273,'BASE LOSS COSTS'!$J$55:$K$69,2)</f>
        <v>25</v>
      </c>
      <c r="Z273" s="61">
        <f>VLOOKUP(A273,'BASE LOSS COSTS'!$Y$55:$Z$69,2)</f>
        <v>20</v>
      </c>
      <c r="AA273" s="61">
        <f>VLOOKUP(A273,'BASE LOSS COSTS'!$P$14:$Q$28,2)</f>
        <v>137</v>
      </c>
      <c r="AB273" s="71">
        <f>VLOOKUP($A273,'BASE LOSS COSTS'!$BL$14:$BM$28,2,FALSE)</f>
        <v>0.63</v>
      </c>
      <c r="AC273" s="71">
        <f>VLOOKUP($A273,'BASE LOSS COSTS'!$BO$14:$BP$28,2,FALSE)</f>
        <v>1.26</v>
      </c>
      <c r="AD273" s="71">
        <f>VLOOKUP($A273,'BASE LOSS COSTS'!$BR$14:$BS$28,2,FALSE)</f>
        <v>1.89</v>
      </c>
      <c r="AE273" s="61">
        <f>VLOOKUP(A273,'BASE LOSS COSTS'!$M$55:$N$69,2)</f>
        <v>3</v>
      </c>
      <c r="AF273" s="61">
        <f>VLOOKUP(A273,'BASE LOSS COSTS'!$S$14:$T$28,2)</f>
        <v>55</v>
      </c>
      <c r="AG273" s="71">
        <f>VLOOKUP($A273,'BASE LOSS COSTS'!$BU$14:$BV$28,2,FALSE)</f>
        <v>6.93</v>
      </c>
      <c r="AH273" s="71">
        <f>VLOOKUP($A273,'BASE LOSS COSTS'!$BX$14:$BY$28,2,FALSE)</f>
        <v>8.19</v>
      </c>
      <c r="AI273" s="71">
        <f>VLOOKUP($A273,'BASE LOSS COSTS'!$CA$14:$CB$28,2,FALSE)</f>
        <v>9.4499999999999993</v>
      </c>
      <c r="AJ273" s="61">
        <f>VLOOKUP(A273,'BASE LOSS COSTS'!$P$55:$Q$69,2)</f>
        <v>2</v>
      </c>
      <c r="AK273" s="61">
        <f>VLOOKUP(A273,'BASE LOSS COSTS'!$V$14:$W$28,2)</f>
        <v>452</v>
      </c>
      <c r="AL273" s="71">
        <f>VLOOKUP($A273,'BASE LOSS COSTS'!$CD$14:$CE$28,2,FALSE)</f>
        <v>39.06</v>
      </c>
      <c r="AM273" s="71">
        <f>VLOOKUP($A273,'BASE LOSS COSTS'!$CG$14:$CH$28,2,FALSE)</f>
        <v>44.1</v>
      </c>
      <c r="AN273" s="71">
        <f>VLOOKUP($A273,'BASE LOSS COSTS'!$CJ$14:$CK$28,2,FALSE)</f>
        <v>60.48</v>
      </c>
      <c r="AO273" s="61">
        <f>VLOOKUP(A273,'BASE LOSS COSTS'!$S$55:$T$69,2)</f>
        <v>24</v>
      </c>
      <c r="AP273" s="61">
        <f>VLOOKUP(A273,'BASE LOSS COSTS'!$A$35:$B$49,2)</f>
        <v>240</v>
      </c>
      <c r="AQ273" s="61">
        <f>VLOOKUP(A273,'BASE LOSS COSTS'!$D$35:$E$49,2)</f>
        <v>207</v>
      </c>
      <c r="AR273" s="61">
        <f>VLOOKUP(A273,'BASE LOSS COSTS'!$G$35:$H$49,2)</f>
        <v>264</v>
      </c>
      <c r="AS273" s="61">
        <f>VLOOKUP(A273,'BASE LOSS COSTS'!$J$35:$K$49,2)</f>
        <v>264</v>
      </c>
      <c r="AT273" s="61">
        <f>VLOOKUP(A273,'BASE LOSS COSTS'!$M$35:$N$49,2)</f>
        <v>228</v>
      </c>
      <c r="AU273" s="61">
        <f>VLOOKUP(A273,'BASE LOSS COSTS'!$P$35:$Q$49,2)</f>
        <v>228</v>
      </c>
      <c r="AV273" s="61">
        <f>VLOOKUP(A273,'BASE LOSS COSTS'!$S$35:$T$49,2)</f>
        <v>120</v>
      </c>
      <c r="AW273" s="61">
        <f>VLOOKUP(A273,'BASE LOSS COSTS'!$V$35:$W$49,2)</f>
        <v>120</v>
      </c>
      <c r="AX273" s="61">
        <f>VLOOKUP(A273,'BASE LOSS COSTS'!$Y$35:$Z$49,2)</f>
        <v>104</v>
      </c>
      <c r="AY273" s="61">
        <f>VLOOKUP(A273,'BASE LOSS COSTS'!$AB$35:$AC$49,2)</f>
        <v>104</v>
      </c>
      <c r="AZ273" s="61">
        <f>VLOOKUP(A273,'BASE LOSS COSTS'!$AE$35:$AF$49,2)</f>
        <v>173</v>
      </c>
      <c r="BA273" s="61">
        <f>VLOOKUP(A273,'BASE LOSS COSTS'!$AH$35:$AI$49,2)</f>
        <v>268</v>
      </c>
      <c r="BB273" s="61">
        <f>VLOOKUP(A273,'BASE LOSS COSTS'!$AK$35:$AL$49,2)</f>
        <v>268</v>
      </c>
      <c r="BC273" s="61">
        <f>VLOOKUP(A273,'BASE LOSS COSTS'!$AN$35:$AO$49,2)</f>
        <v>80</v>
      </c>
      <c r="BD273" s="61">
        <f>VLOOKUP(A273,'BASE LOSS COSTS'!$AQ$35:$AR$49,2)</f>
        <v>80</v>
      </c>
      <c r="BE273" s="61">
        <f>VLOOKUP(A273,'BASE LOSS COSTS'!$AT$35:$AU$49,2)</f>
        <v>276</v>
      </c>
      <c r="BF273" s="61">
        <f>VLOOKUP(A273,'BASE LOSS COSTS'!$AW$35:$AX$49,2,FALSE)</f>
        <v>238</v>
      </c>
      <c r="BG273" s="61">
        <f>VLOOKUP(A273,'BASE LOSS COSTS'!$AZ$35:$BA$49,2)</f>
        <v>207</v>
      </c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9"/>
      <c r="CG273" s="39"/>
    </row>
    <row r="274" spans="1:85">
      <c r="A274" s="41">
        <v>117</v>
      </c>
      <c r="B274" s="41">
        <v>66087</v>
      </c>
      <c r="C274" s="49">
        <f>VLOOKUP(A274,'BASE LOSS COSTS'!$A$14:$B$28,2)</f>
        <v>130</v>
      </c>
      <c r="D274" s="70">
        <f>VLOOKUP($A274,'BASE LOSS COSTS'!$Y$14:$Z$28,2,FALSE)</f>
        <v>0.63</v>
      </c>
      <c r="E274" s="70">
        <f>VLOOKUP($A274,'BASE LOSS COSTS'!$AB$14:$AC$28,2,FALSE)</f>
        <v>1.26</v>
      </c>
      <c r="F274" s="70">
        <f>VLOOKUP($A274,'BASE LOSS COSTS'!$AE$14:$AF$28,2,FALSE)</f>
        <v>1.89</v>
      </c>
      <c r="G274" s="49">
        <f>VLOOKUP(A274,'BASE LOSS COSTS'!$A$55:$B$69,2)</f>
        <v>4</v>
      </c>
      <c r="H274" s="61">
        <f>VLOOKUP(A274,'BASE LOSS COSTS'!$D$14:$E$28,2)</f>
        <v>151</v>
      </c>
      <c r="I274" s="61">
        <f>VLOOKUP($A274,'BASE LOSS COSTS'!$AH$14:$AI$28,2,FALSE)</f>
        <v>1</v>
      </c>
      <c r="J274" s="61">
        <f>VLOOKUP($A274,'BASE LOSS COSTS'!$AK$14:$AL$28,2,FALSE)</f>
        <v>2</v>
      </c>
      <c r="K274" s="61">
        <f>VLOOKUP($A274,'BASE LOSS COSTS'!$AN$14:$AO$28,2,FALSE)</f>
        <v>3</v>
      </c>
      <c r="L274" s="61">
        <f>VLOOKUP($A274,'BASE LOSS COSTS'!$AQ$14:$AR$28,2,FALSE)</f>
        <v>5</v>
      </c>
      <c r="M274" s="61">
        <f>VLOOKUP(A274,'BASE LOSS COSTS'!$G$14:$H$28,2)</f>
        <v>124</v>
      </c>
      <c r="N274" s="71">
        <f>VLOOKUP($A274,'BASE LOSS COSTS'!$AT$14:$AU$28,2,FALSE)</f>
        <v>0.62</v>
      </c>
      <c r="O274" s="71">
        <f>VLOOKUP($A274,'BASE LOSS COSTS'!$AW$14:$AX$28,2,FALSE)</f>
        <v>1.25</v>
      </c>
      <c r="P274" s="71">
        <f>VLOOKUP($A274,'BASE LOSS COSTS'!$AZ$14:$BA$28,2,FALSE)</f>
        <v>1.87</v>
      </c>
      <c r="Q274" s="49">
        <f>VLOOKUP(A274,'BASE LOSS COSTS'!$D$55:$E$69,2)</f>
        <v>13</v>
      </c>
      <c r="R274" s="49">
        <f>VLOOKUP(A274,'BASE LOSS COSTS'!$V$55:$W$69,2)</f>
        <v>9</v>
      </c>
      <c r="S274" s="61">
        <f>VLOOKUP(A274,'BASE LOSS COSTS'!$J$14:$K$28,2)</f>
        <v>153</v>
      </c>
      <c r="T274" s="49">
        <f>VLOOKUP(A274,'BASE LOSS COSTS'!$G$55:$H$69,2)</f>
        <v>9</v>
      </c>
      <c r="U274" s="61">
        <f>VLOOKUP(A274,'BASE LOSS COSTS'!$M$14:$N$28,2)</f>
        <v>576</v>
      </c>
      <c r="V274" s="71">
        <f>VLOOKUP($A274,'BASE LOSS COSTS'!$BC$14:$BD$28,2,FALSE)</f>
        <v>1.26</v>
      </c>
      <c r="W274" s="71">
        <f>VLOOKUP($A274,'BASE LOSS COSTS'!$BF$14:$BG$28,2,FALSE)</f>
        <v>1.89</v>
      </c>
      <c r="X274" s="71">
        <f>VLOOKUP($A274,'BASE LOSS COSTS'!$BI$14:$BJ$28,2,FALSE)</f>
        <v>2.52</v>
      </c>
      <c r="Y274" s="61">
        <f>VLOOKUP(A274,'BASE LOSS COSTS'!$J$55:$K$69,2)</f>
        <v>25</v>
      </c>
      <c r="Z274" s="61">
        <f>VLOOKUP(A274,'BASE LOSS COSTS'!$Y$55:$Z$69,2)</f>
        <v>20</v>
      </c>
      <c r="AA274" s="61">
        <f>VLOOKUP(A274,'BASE LOSS COSTS'!$P$14:$Q$28,2)</f>
        <v>137</v>
      </c>
      <c r="AB274" s="71">
        <f>VLOOKUP($A274,'BASE LOSS COSTS'!$BL$14:$BM$28,2,FALSE)</f>
        <v>0.63</v>
      </c>
      <c r="AC274" s="71">
        <f>VLOOKUP($A274,'BASE LOSS COSTS'!$BO$14:$BP$28,2,FALSE)</f>
        <v>1.26</v>
      </c>
      <c r="AD274" s="71">
        <f>VLOOKUP($A274,'BASE LOSS COSTS'!$BR$14:$BS$28,2,FALSE)</f>
        <v>1.89</v>
      </c>
      <c r="AE274" s="61">
        <f>VLOOKUP(A274,'BASE LOSS COSTS'!$M$55:$N$69,2)</f>
        <v>3</v>
      </c>
      <c r="AF274" s="61">
        <f>VLOOKUP(A274,'BASE LOSS COSTS'!$S$14:$T$28,2)</f>
        <v>55</v>
      </c>
      <c r="AG274" s="71">
        <f>VLOOKUP($A274,'BASE LOSS COSTS'!$BU$14:$BV$28,2,FALSE)</f>
        <v>6.93</v>
      </c>
      <c r="AH274" s="71">
        <f>VLOOKUP($A274,'BASE LOSS COSTS'!$BX$14:$BY$28,2,FALSE)</f>
        <v>8.19</v>
      </c>
      <c r="AI274" s="71">
        <f>VLOOKUP($A274,'BASE LOSS COSTS'!$CA$14:$CB$28,2,FALSE)</f>
        <v>9.4499999999999993</v>
      </c>
      <c r="AJ274" s="61">
        <f>VLOOKUP(A274,'BASE LOSS COSTS'!$P$55:$Q$69,2)</f>
        <v>2</v>
      </c>
      <c r="AK274" s="61">
        <f>VLOOKUP(A274,'BASE LOSS COSTS'!$V$14:$W$28,2)</f>
        <v>452</v>
      </c>
      <c r="AL274" s="71">
        <f>VLOOKUP($A274,'BASE LOSS COSTS'!$CD$14:$CE$28,2,FALSE)</f>
        <v>39.06</v>
      </c>
      <c r="AM274" s="71">
        <f>VLOOKUP($A274,'BASE LOSS COSTS'!$CG$14:$CH$28,2,FALSE)</f>
        <v>44.1</v>
      </c>
      <c r="AN274" s="71">
        <f>VLOOKUP($A274,'BASE LOSS COSTS'!$CJ$14:$CK$28,2,FALSE)</f>
        <v>60.48</v>
      </c>
      <c r="AO274" s="61">
        <f>VLOOKUP(A274,'BASE LOSS COSTS'!$S$55:$T$69,2)</f>
        <v>24</v>
      </c>
      <c r="AP274" s="61">
        <f>VLOOKUP(A274,'BASE LOSS COSTS'!$A$35:$B$49,2)</f>
        <v>240</v>
      </c>
      <c r="AQ274" s="61">
        <f>VLOOKUP(A274,'BASE LOSS COSTS'!$D$35:$E$49,2)</f>
        <v>207</v>
      </c>
      <c r="AR274" s="61">
        <f>VLOOKUP(A274,'BASE LOSS COSTS'!$G$35:$H$49,2)</f>
        <v>264</v>
      </c>
      <c r="AS274" s="61">
        <f>VLOOKUP(A274,'BASE LOSS COSTS'!$J$35:$K$49,2)</f>
        <v>264</v>
      </c>
      <c r="AT274" s="61">
        <f>VLOOKUP(A274,'BASE LOSS COSTS'!$M$35:$N$49,2)</f>
        <v>228</v>
      </c>
      <c r="AU274" s="61">
        <f>VLOOKUP(A274,'BASE LOSS COSTS'!$P$35:$Q$49,2)</f>
        <v>228</v>
      </c>
      <c r="AV274" s="61">
        <f>VLOOKUP(A274,'BASE LOSS COSTS'!$S$35:$T$49,2)</f>
        <v>120</v>
      </c>
      <c r="AW274" s="61">
        <f>VLOOKUP(A274,'BASE LOSS COSTS'!$V$35:$W$49,2)</f>
        <v>120</v>
      </c>
      <c r="AX274" s="61">
        <f>VLOOKUP(A274,'BASE LOSS COSTS'!$Y$35:$Z$49,2)</f>
        <v>104</v>
      </c>
      <c r="AY274" s="61">
        <f>VLOOKUP(A274,'BASE LOSS COSTS'!$AB$35:$AC$49,2)</f>
        <v>104</v>
      </c>
      <c r="AZ274" s="61">
        <f>VLOOKUP(A274,'BASE LOSS COSTS'!$AE$35:$AF$49,2)</f>
        <v>173</v>
      </c>
      <c r="BA274" s="61">
        <f>VLOOKUP(A274,'BASE LOSS COSTS'!$AH$35:$AI$49,2)</f>
        <v>268</v>
      </c>
      <c r="BB274" s="61">
        <f>VLOOKUP(A274,'BASE LOSS COSTS'!$AK$35:$AL$49,2)</f>
        <v>268</v>
      </c>
      <c r="BC274" s="61">
        <f>VLOOKUP(A274,'BASE LOSS COSTS'!$AN$35:$AO$49,2)</f>
        <v>80</v>
      </c>
      <c r="BD274" s="61">
        <f>VLOOKUP(A274,'BASE LOSS COSTS'!$AQ$35:$AR$49,2)</f>
        <v>80</v>
      </c>
      <c r="BE274" s="61">
        <f>VLOOKUP(A274,'BASE LOSS COSTS'!$AT$35:$AU$49,2)</f>
        <v>276</v>
      </c>
      <c r="BF274" s="61">
        <f>VLOOKUP(A274,'BASE LOSS COSTS'!$AW$35:$AX$49,2,FALSE)</f>
        <v>238</v>
      </c>
      <c r="BG274" s="61">
        <f>VLOOKUP(A274,'BASE LOSS COSTS'!$AZ$35:$BA$49,2)</f>
        <v>207</v>
      </c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9"/>
      <c r="CG274" s="39"/>
    </row>
    <row r="275" spans="1:85">
      <c r="A275" s="41">
        <v>117</v>
      </c>
      <c r="B275" s="41">
        <v>66088</v>
      </c>
      <c r="C275" s="49">
        <f>VLOOKUP(A275,'BASE LOSS COSTS'!$A$14:$B$28,2)</f>
        <v>130</v>
      </c>
      <c r="D275" s="70">
        <f>VLOOKUP($A275,'BASE LOSS COSTS'!$Y$14:$Z$28,2,FALSE)</f>
        <v>0.63</v>
      </c>
      <c r="E275" s="70">
        <f>VLOOKUP($A275,'BASE LOSS COSTS'!$AB$14:$AC$28,2,FALSE)</f>
        <v>1.26</v>
      </c>
      <c r="F275" s="70">
        <f>VLOOKUP($A275,'BASE LOSS COSTS'!$AE$14:$AF$28,2,FALSE)</f>
        <v>1.89</v>
      </c>
      <c r="G275" s="49">
        <f>VLOOKUP(A275,'BASE LOSS COSTS'!$A$55:$B$69,2)</f>
        <v>4</v>
      </c>
      <c r="H275" s="61">
        <f>VLOOKUP(A275,'BASE LOSS COSTS'!$D$14:$E$28,2)</f>
        <v>151</v>
      </c>
      <c r="I275" s="61">
        <f>VLOOKUP($A275,'BASE LOSS COSTS'!$AH$14:$AI$28,2,FALSE)</f>
        <v>1</v>
      </c>
      <c r="J275" s="61">
        <f>VLOOKUP($A275,'BASE LOSS COSTS'!$AK$14:$AL$28,2,FALSE)</f>
        <v>2</v>
      </c>
      <c r="K275" s="61">
        <f>VLOOKUP($A275,'BASE LOSS COSTS'!$AN$14:$AO$28,2,FALSE)</f>
        <v>3</v>
      </c>
      <c r="L275" s="61">
        <f>VLOOKUP($A275,'BASE LOSS COSTS'!$AQ$14:$AR$28,2,FALSE)</f>
        <v>5</v>
      </c>
      <c r="M275" s="61">
        <f>VLOOKUP(A275,'BASE LOSS COSTS'!$G$14:$H$28,2)</f>
        <v>124</v>
      </c>
      <c r="N275" s="71">
        <f>VLOOKUP($A275,'BASE LOSS COSTS'!$AT$14:$AU$28,2,FALSE)</f>
        <v>0.62</v>
      </c>
      <c r="O275" s="71">
        <f>VLOOKUP($A275,'BASE LOSS COSTS'!$AW$14:$AX$28,2,FALSE)</f>
        <v>1.25</v>
      </c>
      <c r="P275" s="71">
        <f>VLOOKUP($A275,'BASE LOSS COSTS'!$AZ$14:$BA$28,2,FALSE)</f>
        <v>1.87</v>
      </c>
      <c r="Q275" s="49">
        <f>VLOOKUP(A275,'BASE LOSS COSTS'!$D$55:$E$69,2)</f>
        <v>13</v>
      </c>
      <c r="R275" s="49">
        <f>VLOOKUP(A275,'BASE LOSS COSTS'!$V$55:$W$69,2)</f>
        <v>9</v>
      </c>
      <c r="S275" s="61">
        <f>VLOOKUP(A275,'BASE LOSS COSTS'!$J$14:$K$28,2)</f>
        <v>153</v>
      </c>
      <c r="T275" s="49">
        <f>VLOOKUP(A275,'BASE LOSS COSTS'!$G$55:$H$69,2)</f>
        <v>9</v>
      </c>
      <c r="U275" s="61">
        <f>VLOOKUP(A275,'BASE LOSS COSTS'!$M$14:$N$28,2)</f>
        <v>576</v>
      </c>
      <c r="V275" s="71">
        <f>VLOOKUP($A275,'BASE LOSS COSTS'!$BC$14:$BD$28,2,FALSE)</f>
        <v>1.26</v>
      </c>
      <c r="W275" s="71">
        <f>VLOOKUP($A275,'BASE LOSS COSTS'!$BF$14:$BG$28,2,FALSE)</f>
        <v>1.89</v>
      </c>
      <c r="X275" s="71">
        <f>VLOOKUP($A275,'BASE LOSS COSTS'!$BI$14:$BJ$28,2,FALSE)</f>
        <v>2.52</v>
      </c>
      <c r="Y275" s="61">
        <f>VLOOKUP(A275,'BASE LOSS COSTS'!$J$55:$K$69,2)</f>
        <v>25</v>
      </c>
      <c r="Z275" s="61">
        <f>VLOOKUP(A275,'BASE LOSS COSTS'!$Y$55:$Z$69,2)</f>
        <v>20</v>
      </c>
      <c r="AA275" s="61">
        <f>VLOOKUP(A275,'BASE LOSS COSTS'!$P$14:$Q$28,2)</f>
        <v>137</v>
      </c>
      <c r="AB275" s="71">
        <f>VLOOKUP($A275,'BASE LOSS COSTS'!$BL$14:$BM$28,2,FALSE)</f>
        <v>0.63</v>
      </c>
      <c r="AC275" s="71">
        <f>VLOOKUP($A275,'BASE LOSS COSTS'!$BO$14:$BP$28,2,FALSE)</f>
        <v>1.26</v>
      </c>
      <c r="AD275" s="71">
        <f>VLOOKUP($A275,'BASE LOSS COSTS'!$BR$14:$BS$28,2,FALSE)</f>
        <v>1.89</v>
      </c>
      <c r="AE275" s="61">
        <f>VLOOKUP(A275,'BASE LOSS COSTS'!$M$55:$N$69,2)</f>
        <v>3</v>
      </c>
      <c r="AF275" s="61">
        <f>VLOOKUP(A275,'BASE LOSS COSTS'!$S$14:$T$28,2)</f>
        <v>55</v>
      </c>
      <c r="AG275" s="71">
        <f>VLOOKUP($A275,'BASE LOSS COSTS'!$BU$14:$BV$28,2,FALSE)</f>
        <v>6.93</v>
      </c>
      <c r="AH275" s="71">
        <f>VLOOKUP($A275,'BASE LOSS COSTS'!$BX$14:$BY$28,2,FALSE)</f>
        <v>8.19</v>
      </c>
      <c r="AI275" s="71">
        <f>VLOOKUP($A275,'BASE LOSS COSTS'!$CA$14:$CB$28,2,FALSE)</f>
        <v>9.4499999999999993</v>
      </c>
      <c r="AJ275" s="61">
        <f>VLOOKUP(A275,'BASE LOSS COSTS'!$P$55:$Q$69,2)</f>
        <v>2</v>
      </c>
      <c r="AK275" s="61">
        <f>VLOOKUP(A275,'BASE LOSS COSTS'!$V$14:$W$28,2)</f>
        <v>452</v>
      </c>
      <c r="AL275" s="71">
        <f>VLOOKUP($A275,'BASE LOSS COSTS'!$CD$14:$CE$28,2,FALSE)</f>
        <v>39.06</v>
      </c>
      <c r="AM275" s="71">
        <f>VLOOKUP($A275,'BASE LOSS COSTS'!$CG$14:$CH$28,2,FALSE)</f>
        <v>44.1</v>
      </c>
      <c r="AN275" s="71">
        <f>VLOOKUP($A275,'BASE LOSS COSTS'!$CJ$14:$CK$28,2,FALSE)</f>
        <v>60.48</v>
      </c>
      <c r="AO275" s="61">
        <f>VLOOKUP(A275,'BASE LOSS COSTS'!$S$55:$T$69,2)</f>
        <v>24</v>
      </c>
      <c r="AP275" s="61">
        <f>VLOOKUP(A275,'BASE LOSS COSTS'!$A$35:$B$49,2)</f>
        <v>240</v>
      </c>
      <c r="AQ275" s="61">
        <f>VLOOKUP(A275,'BASE LOSS COSTS'!$D$35:$E$49,2)</f>
        <v>207</v>
      </c>
      <c r="AR275" s="61">
        <f>VLOOKUP(A275,'BASE LOSS COSTS'!$G$35:$H$49,2)</f>
        <v>264</v>
      </c>
      <c r="AS275" s="61">
        <f>VLOOKUP(A275,'BASE LOSS COSTS'!$J$35:$K$49,2)</f>
        <v>264</v>
      </c>
      <c r="AT275" s="61">
        <f>VLOOKUP(A275,'BASE LOSS COSTS'!$M$35:$N$49,2)</f>
        <v>228</v>
      </c>
      <c r="AU275" s="61">
        <f>VLOOKUP(A275,'BASE LOSS COSTS'!$P$35:$Q$49,2)</f>
        <v>228</v>
      </c>
      <c r="AV275" s="61">
        <f>VLOOKUP(A275,'BASE LOSS COSTS'!$S$35:$T$49,2)</f>
        <v>120</v>
      </c>
      <c r="AW275" s="61">
        <f>VLOOKUP(A275,'BASE LOSS COSTS'!$V$35:$W$49,2)</f>
        <v>120</v>
      </c>
      <c r="AX275" s="61">
        <f>VLOOKUP(A275,'BASE LOSS COSTS'!$Y$35:$Z$49,2)</f>
        <v>104</v>
      </c>
      <c r="AY275" s="61">
        <f>VLOOKUP(A275,'BASE LOSS COSTS'!$AB$35:$AC$49,2)</f>
        <v>104</v>
      </c>
      <c r="AZ275" s="61">
        <f>VLOOKUP(A275,'BASE LOSS COSTS'!$AE$35:$AF$49,2)</f>
        <v>173</v>
      </c>
      <c r="BA275" s="61">
        <f>VLOOKUP(A275,'BASE LOSS COSTS'!$AH$35:$AI$49,2)</f>
        <v>268</v>
      </c>
      <c r="BB275" s="61">
        <f>VLOOKUP(A275,'BASE LOSS COSTS'!$AK$35:$AL$49,2)</f>
        <v>268</v>
      </c>
      <c r="BC275" s="61">
        <f>VLOOKUP(A275,'BASE LOSS COSTS'!$AN$35:$AO$49,2)</f>
        <v>80</v>
      </c>
      <c r="BD275" s="61">
        <f>VLOOKUP(A275,'BASE LOSS COSTS'!$AQ$35:$AR$49,2)</f>
        <v>80</v>
      </c>
      <c r="BE275" s="61">
        <f>VLOOKUP(A275,'BASE LOSS COSTS'!$AT$35:$AU$49,2)</f>
        <v>276</v>
      </c>
      <c r="BF275" s="61">
        <f>VLOOKUP(A275,'BASE LOSS COSTS'!$AW$35:$AX$49,2,FALSE)</f>
        <v>238</v>
      </c>
      <c r="BG275" s="61">
        <f>VLOOKUP(A275,'BASE LOSS COSTS'!$AZ$35:$BA$49,2)</f>
        <v>207</v>
      </c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9"/>
      <c r="CG275" s="39"/>
    </row>
    <row r="276" spans="1:85">
      <c r="A276" s="41">
        <v>117</v>
      </c>
      <c r="B276" s="41">
        <v>66090</v>
      </c>
      <c r="C276" s="49">
        <f>VLOOKUP(A276,'BASE LOSS COSTS'!$A$14:$B$28,2)</f>
        <v>130</v>
      </c>
      <c r="D276" s="70">
        <f>VLOOKUP($A276,'BASE LOSS COSTS'!$Y$14:$Z$28,2,FALSE)</f>
        <v>0.63</v>
      </c>
      <c r="E276" s="70">
        <f>VLOOKUP($A276,'BASE LOSS COSTS'!$AB$14:$AC$28,2,FALSE)</f>
        <v>1.26</v>
      </c>
      <c r="F276" s="70">
        <f>VLOOKUP($A276,'BASE LOSS COSTS'!$AE$14:$AF$28,2,FALSE)</f>
        <v>1.89</v>
      </c>
      <c r="G276" s="49">
        <f>VLOOKUP(A276,'BASE LOSS COSTS'!$A$55:$B$69,2)</f>
        <v>4</v>
      </c>
      <c r="H276" s="61">
        <f>VLOOKUP(A276,'BASE LOSS COSTS'!$D$14:$E$28,2)</f>
        <v>151</v>
      </c>
      <c r="I276" s="61">
        <f>VLOOKUP($A276,'BASE LOSS COSTS'!$AH$14:$AI$28,2,FALSE)</f>
        <v>1</v>
      </c>
      <c r="J276" s="61">
        <f>VLOOKUP($A276,'BASE LOSS COSTS'!$AK$14:$AL$28,2,FALSE)</f>
        <v>2</v>
      </c>
      <c r="K276" s="61">
        <f>VLOOKUP($A276,'BASE LOSS COSTS'!$AN$14:$AO$28,2,FALSE)</f>
        <v>3</v>
      </c>
      <c r="L276" s="61">
        <f>VLOOKUP($A276,'BASE LOSS COSTS'!$AQ$14:$AR$28,2,FALSE)</f>
        <v>5</v>
      </c>
      <c r="M276" s="61">
        <f>VLOOKUP(A276,'BASE LOSS COSTS'!$G$14:$H$28,2)</f>
        <v>124</v>
      </c>
      <c r="N276" s="71">
        <f>VLOOKUP($A276,'BASE LOSS COSTS'!$AT$14:$AU$28,2,FALSE)</f>
        <v>0.62</v>
      </c>
      <c r="O276" s="71">
        <f>VLOOKUP($A276,'BASE LOSS COSTS'!$AW$14:$AX$28,2,FALSE)</f>
        <v>1.25</v>
      </c>
      <c r="P276" s="71">
        <f>VLOOKUP($A276,'BASE LOSS COSTS'!$AZ$14:$BA$28,2,FALSE)</f>
        <v>1.87</v>
      </c>
      <c r="Q276" s="49">
        <f>VLOOKUP(A276,'BASE LOSS COSTS'!$D$55:$E$69,2)</f>
        <v>13</v>
      </c>
      <c r="R276" s="49">
        <f>VLOOKUP(A276,'BASE LOSS COSTS'!$V$55:$W$69,2)</f>
        <v>9</v>
      </c>
      <c r="S276" s="61">
        <f>VLOOKUP(A276,'BASE LOSS COSTS'!$J$14:$K$28,2)</f>
        <v>153</v>
      </c>
      <c r="T276" s="49">
        <f>VLOOKUP(A276,'BASE LOSS COSTS'!$G$55:$H$69,2)</f>
        <v>9</v>
      </c>
      <c r="U276" s="61">
        <f>VLOOKUP(A276,'BASE LOSS COSTS'!$M$14:$N$28,2)</f>
        <v>576</v>
      </c>
      <c r="V276" s="71">
        <f>VLOOKUP($A276,'BASE LOSS COSTS'!$BC$14:$BD$28,2,FALSE)</f>
        <v>1.26</v>
      </c>
      <c r="W276" s="71">
        <f>VLOOKUP($A276,'BASE LOSS COSTS'!$BF$14:$BG$28,2,FALSE)</f>
        <v>1.89</v>
      </c>
      <c r="X276" s="71">
        <f>VLOOKUP($A276,'BASE LOSS COSTS'!$BI$14:$BJ$28,2,FALSE)</f>
        <v>2.52</v>
      </c>
      <c r="Y276" s="61">
        <f>VLOOKUP(A276,'BASE LOSS COSTS'!$J$55:$K$69,2)</f>
        <v>25</v>
      </c>
      <c r="Z276" s="61">
        <f>VLOOKUP(A276,'BASE LOSS COSTS'!$Y$55:$Z$69,2)</f>
        <v>20</v>
      </c>
      <c r="AA276" s="61">
        <f>VLOOKUP(A276,'BASE LOSS COSTS'!$P$14:$Q$28,2)</f>
        <v>137</v>
      </c>
      <c r="AB276" s="71">
        <f>VLOOKUP($A276,'BASE LOSS COSTS'!$BL$14:$BM$28,2,FALSE)</f>
        <v>0.63</v>
      </c>
      <c r="AC276" s="71">
        <f>VLOOKUP($A276,'BASE LOSS COSTS'!$BO$14:$BP$28,2,FALSE)</f>
        <v>1.26</v>
      </c>
      <c r="AD276" s="71">
        <f>VLOOKUP($A276,'BASE LOSS COSTS'!$BR$14:$BS$28,2,FALSE)</f>
        <v>1.89</v>
      </c>
      <c r="AE276" s="61">
        <f>VLOOKUP(A276,'BASE LOSS COSTS'!$M$55:$N$69,2)</f>
        <v>3</v>
      </c>
      <c r="AF276" s="61">
        <f>VLOOKUP(A276,'BASE LOSS COSTS'!$S$14:$T$28,2)</f>
        <v>55</v>
      </c>
      <c r="AG276" s="71">
        <f>VLOOKUP($A276,'BASE LOSS COSTS'!$BU$14:$BV$28,2,FALSE)</f>
        <v>6.93</v>
      </c>
      <c r="AH276" s="71">
        <f>VLOOKUP($A276,'BASE LOSS COSTS'!$BX$14:$BY$28,2,FALSE)</f>
        <v>8.19</v>
      </c>
      <c r="AI276" s="71">
        <f>VLOOKUP($A276,'BASE LOSS COSTS'!$CA$14:$CB$28,2,FALSE)</f>
        <v>9.4499999999999993</v>
      </c>
      <c r="AJ276" s="61">
        <f>VLOOKUP(A276,'BASE LOSS COSTS'!$P$55:$Q$69,2)</f>
        <v>2</v>
      </c>
      <c r="AK276" s="61">
        <f>VLOOKUP(A276,'BASE LOSS COSTS'!$V$14:$W$28,2)</f>
        <v>452</v>
      </c>
      <c r="AL276" s="71">
        <f>VLOOKUP($A276,'BASE LOSS COSTS'!$CD$14:$CE$28,2,FALSE)</f>
        <v>39.06</v>
      </c>
      <c r="AM276" s="71">
        <f>VLOOKUP($A276,'BASE LOSS COSTS'!$CG$14:$CH$28,2,FALSE)</f>
        <v>44.1</v>
      </c>
      <c r="AN276" s="71">
        <f>VLOOKUP($A276,'BASE LOSS COSTS'!$CJ$14:$CK$28,2,FALSE)</f>
        <v>60.48</v>
      </c>
      <c r="AO276" s="61">
        <f>VLOOKUP(A276,'BASE LOSS COSTS'!$S$55:$T$69,2)</f>
        <v>24</v>
      </c>
      <c r="AP276" s="61">
        <f>VLOOKUP(A276,'BASE LOSS COSTS'!$A$35:$B$49,2)</f>
        <v>240</v>
      </c>
      <c r="AQ276" s="61">
        <f>VLOOKUP(A276,'BASE LOSS COSTS'!$D$35:$E$49,2)</f>
        <v>207</v>
      </c>
      <c r="AR276" s="61">
        <f>VLOOKUP(A276,'BASE LOSS COSTS'!$G$35:$H$49,2)</f>
        <v>264</v>
      </c>
      <c r="AS276" s="61">
        <f>VLOOKUP(A276,'BASE LOSS COSTS'!$J$35:$K$49,2)</f>
        <v>264</v>
      </c>
      <c r="AT276" s="61">
        <f>VLOOKUP(A276,'BASE LOSS COSTS'!$M$35:$N$49,2)</f>
        <v>228</v>
      </c>
      <c r="AU276" s="61">
        <f>VLOOKUP(A276,'BASE LOSS COSTS'!$P$35:$Q$49,2)</f>
        <v>228</v>
      </c>
      <c r="AV276" s="61">
        <f>VLOOKUP(A276,'BASE LOSS COSTS'!$S$35:$T$49,2)</f>
        <v>120</v>
      </c>
      <c r="AW276" s="61">
        <f>VLOOKUP(A276,'BASE LOSS COSTS'!$V$35:$W$49,2)</f>
        <v>120</v>
      </c>
      <c r="AX276" s="61">
        <f>VLOOKUP(A276,'BASE LOSS COSTS'!$Y$35:$Z$49,2)</f>
        <v>104</v>
      </c>
      <c r="AY276" s="61">
        <f>VLOOKUP(A276,'BASE LOSS COSTS'!$AB$35:$AC$49,2)</f>
        <v>104</v>
      </c>
      <c r="AZ276" s="61">
        <f>VLOOKUP(A276,'BASE LOSS COSTS'!$AE$35:$AF$49,2)</f>
        <v>173</v>
      </c>
      <c r="BA276" s="61">
        <f>VLOOKUP(A276,'BASE LOSS COSTS'!$AH$35:$AI$49,2)</f>
        <v>268</v>
      </c>
      <c r="BB276" s="61">
        <f>VLOOKUP(A276,'BASE LOSS COSTS'!$AK$35:$AL$49,2)</f>
        <v>268</v>
      </c>
      <c r="BC276" s="61">
        <f>VLOOKUP(A276,'BASE LOSS COSTS'!$AN$35:$AO$49,2)</f>
        <v>80</v>
      </c>
      <c r="BD276" s="61">
        <f>VLOOKUP(A276,'BASE LOSS COSTS'!$AQ$35:$AR$49,2)</f>
        <v>80</v>
      </c>
      <c r="BE276" s="61">
        <f>VLOOKUP(A276,'BASE LOSS COSTS'!$AT$35:$AU$49,2)</f>
        <v>276</v>
      </c>
      <c r="BF276" s="61">
        <f>VLOOKUP(A276,'BASE LOSS COSTS'!$AW$35:$AX$49,2,FALSE)</f>
        <v>238</v>
      </c>
      <c r="BG276" s="61">
        <f>VLOOKUP(A276,'BASE LOSS COSTS'!$AZ$35:$BA$49,2)</f>
        <v>207</v>
      </c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9"/>
      <c r="CG276" s="39"/>
    </row>
    <row r="277" spans="1:85">
      <c r="A277" s="41">
        <v>117</v>
      </c>
      <c r="B277" s="41">
        <v>66091</v>
      </c>
      <c r="C277" s="49">
        <f>VLOOKUP(A277,'BASE LOSS COSTS'!$A$14:$B$28,2)</f>
        <v>130</v>
      </c>
      <c r="D277" s="70">
        <f>VLOOKUP($A277,'BASE LOSS COSTS'!$Y$14:$Z$28,2,FALSE)</f>
        <v>0.63</v>
      </c>
      <c r="E277" s="70">
        <f>VLOOKUP($A277,'BASE LOSS COSTS'!$AB$14:$AC$28,2,FALSE)</f>
        <v>1.26</v>
      </c>
      <c r="F277" s="70">
        <f>VLOOKUP($A277,'BASE LOSS COSTS'!$AE$14:$AF$28,2,FALSE)</f>
        <v>1.89</v>
      </c>
      <c r="G277" s="49">
        <f>VLOOKUP(A277,'BASE LOSS COSTS'!$A$55:$B$69,2)</f>
        <v>4</v>
      </c>
      <c r="H277" s="61">
        <f>VLOOKUP(A277,'BASE LOSS COSTS'!$D$14:$E$28,2)</f>
        <v>151</v>
      </c>
      <c r="I277" s="61">
        <f>VLOOKUP($A277,'BASE LOSS COSTS'!$AH$14:$AI$28,2,FALSE)</f>
        <v>1</v>
      </c>
      <c r="J277" s="61">
        <f>VLOOKUP($A277,'BASE LOSS COSTS'!$AK$14:$AL$28,2,FALSE)</f>
        <v>2</v>
      </c>
      <c r="K277" s="61">
        <f>VLOOKUP($A277,'BASE LOSS COSTS'!$AN$14:$AO$28,2,FALSE)</f>
        <v>3</v>
      </c>
      <c r="L277" s="61">
        <f>VLOOKUP($A277,'BASE LOSS COSTS'!$AQ$14:$AR$28,2,FALSE)</f>
        <v>5</v>
      </c>
      <c r="M277" s="61">
        <f>VLOOKUP(A277,'BASE LOSS COSTS'!$G$14:$H$28,2)</f>
        <v>124</v>
      </c>
      <c r="N277" s="71">
        <f>VLOOKUP($A277,'BASE LOSS COSTS'!$AT$14:$AU$28,2,FALSE)</f>
        <v>0.62</v>
      </c>
      <c r="O277" s="71">
        <f>VLOOKUP($A277,'BASE LOSS COSTS'!$AW$14:$AX$28,2,FALSE)</f>
        <v>1.25</v>
      </c>
      <c r="P277" s="71">
        <f>VLOOKUP($A277,'BASE LOSS COSTS'!$AZ$14:$BA$28,2,FALSE)</f>
        <v>1.87</v>
      </c>
      <c r="Q277" s="49">
        <f>VLOOKUP(A277,'BASE LOSS COSTS'!$D$55:$E$69,2)</f>
        <v>13</v>
      </c>
      <c r="R277" s="49">
        <f>VLOOKUP(A277,'BASE LOSS COSTS'!$V$55:$W$69,2)</f>
        <v>9</v>
      </c>
      <c r="S277" s="61">
        <f>VLOOKUP(A277,'BASE LOSS COSTS'!$J$14:$K$28,2)</f>
        <v>153</v>
      </c>
      <c r="T277" s="49">
        <f>VLOOKUP(A277,'BASE LOSS COSTS'!$G$55:$H$69,2)</f>
        <v>9</v>
      </c>
      <c r="U277" s="61">
        <f>VLOOKUP(A277,'BASE LOSS COSTS'!$M$14:$N$28,2)</f>
        <v>576</v>
      </c>
      <c r="V277" s="71">
        <f>VLOOKUP($A277,'BASE LOSS COSTS'!$BC$14:$BD$28,2,FALSE)</f>
        <v>1.26</v>
      </c>
      <c r="W277" s="71">
        <f>VLOOKUP($A277,'BASE LOSS COSTS'!$BF$14:$BG$28,2,FALSE)</f>
        <v>1.89</v>
      </c>
      <c r="X277" s="71">
        <f>VLOOKUP($A277,'BASE LOSS COSTS'!$BI$14:$BJ$28,2,FALSE)</f>
        <v>2.52</v>
      </c>
      <c r="Y277" s="61">
        <f>VLOOKUP(A277,'BASE LOSS COSTS'!$J$55:$K$69,2)</f>
        <v>25</v>
      </c>
      <c r="Z277" s="61">
        <f>VLOOKUP(A277,'BASE LOSS COSTS'!$Y$55:$Z$69,2)</f>
        <v>20</v>
      </c>
      <c r="AA277" s="61">
        <f>VLOOKUP(A277,'BASE LOSS COSTS'!$P$14:$Q$28,2)</f>
        <v>137</v>
      </c>
      <c r="AB277" s="71">
        <f>VLOOKUP($A277,'BASE LOSS COSTS'!$BL$14:$BM$28,2,FALSE)</f>
        <v>0.63</v>
      </c>
      <c r="AC277" s="71">
        <f>VLOOKUP($A277,'BASE LOSS COSTS'!$BO$14:$BP$28,2,FALSE)</f>
        <v>1.26</v>
      </c>
      <c r="AD277" s="71">
        <f>VLOOKUP($A277,'BASE LOSS COSTS'!$BR$14:$BS$28,2,FALSE)</f>
        <v>1.89</v>
      </c>
      <c r="AE277" s="61">
        <f>VLOOKUP(A277,'BASE LOSS COSTS'!$M$55:$N$69,2)</f>
        <v>3</v>
      </c>
      <c r="AF277" s="61">
        <f>VLOOKUP(A277,'BASE LOSS COSTS'!$S$14:$T$28,2)</f>
        <v>55</v>
      </c>
      <c r="AG277" s="71">
        <f>VLOOKUP($A277,'BASE LOSS COSTS'!$BU$14:$BV$28,2,FALSE)</f>
        <v>6.93</v>
      </c>
      <c r="AH277" s="71">
        <f>VLOOKUP($A277,'BASE LOSS COSTS'!$BX$14:$BY$28,2,FALSE)</f>
        <v>8.19</v>
      </c>
      <c r="AI277" s="71">
        <f>VLOOKUP($A277,'BASE LOSS COSTS'!$CA$14:$CB$28,2,FALSE)</f>
        <v>9.4499999999999993</v>
      </c>
      <c r="AJ277" s="61">
        <f>VLOOKUP(A277,'BASE LOSS COSTS'!$P$55:$Q$69,2)</f>
        <v>2</v>
      </c>
      <c r="AK277" s="61">
        <f>VLOOKUP(A277,'BASE LOSS COSTS'!$V$14:$W$28,2)</f>
        <v>452</v>
      </c>
      <c r="AL277" s="71">
        <f>VLOOKUP($A277,'BASE LOSS COSTS'!$CD$14:$CE$28,2,FALSE)</f>
        <v>39.06</v>
      </c>
      <c r="AM277" s="71">
        <f>VLOOKUP($A277,'BASE LOSS COSTS'!$CG$14:$CH$28,2,FALSE)</f>
        <v>44.1</v>
      </c>
      <c r="AN277" s="71">
        <f>VLOOKUP($A277,'BASE LOSS COSTS'!$CJ$14:$CK$28,2,FALSE)</f>
        <v>60.48</v>
      </c>
      <c r="AO277" s="61">
        <f>VLOOKUP(A277,'BASE LOSS COSTS'!$S$55:$T$69,2)</f>
        <v>24</v>
      </c>
      <c r="AP277" s="61">
        <f>VLOOKUP(A277,'BASE LOSS COSTS'!$A$35:$B$49,2)</f>
        <v>240</v>
      </c>
      <c r="AQ277" s="61">
        <f>VLOOKUP(A277,'BASE LOSS COSTS'!$D$35:$E$49,2)</f>
        <v>207</v>
      </c>
      <c r="AR277" s="61">
        <f>VLOOKUP(A277,'BASE LOSS COSTS'!$G$35:$H$49,2)</f>
        <v>264</v>
      </c>
      <c r="AS277" s="61">
        <f>VLOOKUP(A277,'BASE LOSS COSTS'!$J$35:$K$49,2)</f>
        <v>264</v>
      </c>
      <c r="AT277" s="61">
        <f>VLOOKUP(A277,'BASE LOSS COSTS'!$M$35:$N$49,2)</f>
        <v>228</v>
      </c>
      <c r="AU277" s="61">
        <f>VLOOKUP(A277,'BASE LOSS COSTS'!$P$35:$Q$49,2)</f>
        <v>228</v>
      </c>
      <c r="AV277" s="61">
        <f>VLOOKUP(A277,'BASE LOSS COSTS'!$S$35:$T$49,2)</f>
        <v>120</v>
      </c>
      <c r="AW277" s="61">
        <f>VLOOKUP(A277,'BASE LOSS COSTS'!$V$35:$W$49,2)</f>
        <v>120</v>
      </c>
      <c r="AX277" s="61">
        <f>VLOOKUP(A277,'BASE LOSS COSTS'!$Y$35:$Z$49,2)</f>
        <v>104</v>
      </c>
      <c r="AY277" s="61">
        <f>VLOOKUP(A277,'BASE LOSS COSTS'!$AB$35:$AC$49,2)</f>
        <v>104</v>
      </c>
      <c r="AZ277" s="61">
        <f>VLOOKUP(A277,'BASE LOSS COSTS'!$AE$35:$AF$49,2)</f>
        <v>173</v>
      </c>
      <c r="BA277" s="61">
        <f>VLOOKUP(A277,'BASE LOSS COSTS'!$AH$35:$AI$49,2)</f>
        <v>268</v>
      </c>
      <c r="BB277" s="61">
        <f>VLOOKUP(A277,'BASE LOSS COSTS'!$AK$35:$AL$49,2)</f>
        <v>268</v>
      </c>
      <c r="BC277" s="61">
        <f>VLOOKUP(A277,'BASE LOSS COSTS'!$AN$35:$AO$49,2)</f>
        <v>80</v>
      </c>
      <c r="BD277" s="61">
        <f>VLOOKUP(A277,'BASE LOSS COSTS'!$AQ$35:$AR$49,2)</f>
        <v>80</v>
      </c>
      <c r="BE277" s="61">
        <f>VLOOKUP(A277,'BASE LOSS COSTS'!$AT$35:$AU$49,2)</f>
        <v>276</v>
      </c>
      <c r="BF277" s="61">
        <f>VLOOKUP(A277,'BASE LOSS COSTS'!$AW$35:$AX$49,2,FALSE)</f>
        <v>238</v>
      </c>
      <c r="BG277" s="61">
        <f>VLOOKUP(A277,'BASE LOSS COSTS'!$AZ$35:$BA$49,2)</f>
        <v>207</v>
      </c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9"/>
      <c r="CG277" s="39"/>
    </row>
    <row r="278" spans="1:85">
      <c r="A278" s="41">
        <v>117</v>
      </c>
      <c r="B278" s="41">
        <v>66092</v>
      </c>
      <c r="C278" s="49">
        <f>VLOOKUP(A278,'BASE LOSS COSTS'!$A$14:$B$28,2)</f>
        <v>130</v>
      </c>
      <c r="D278" s="70">
        <f>VLOOKUP($A278,'BASE LOSS COSTS'!$Y$14:$Z$28,2,FALSE)</f>
        <v>0.63</v>
      </c>
      <c r="E278" s="70">
        <f>VLOOKUP($A278,'BASE LOSS COSTS'!$AB$14:$AC$28,2,FALSE)</f>
        <v>1.26</v>
      </c>
      <c r="F278" s="70">
        <f>VLOOKUP($A278,'BASE LOSS COSTS'!$AE$14:$AF$28,2,FALSE)</f>
        <v>1.89</v>
      </c>
      <c r="G278" s="49">
        <f>VLOOKUP(A278,'BASE LOSS COSTS'!$A$55:$B$69,2)</f>
        <v>4</v>
      </c>
      <c r="H278" s="61">
        <f>VLOOKUP(A278,'BASE LOSS COSTS'!$D$14:$E$28,2)</f>
        <v>151</v>
      </c>
      <c r="I278" s="61">
        <f>VLOOKUP($A278,'BASE LOSS COSTS'!$AH$14:$AI$28,2,FALSE)</f>
        <v>1</v>
      </c>
      <c r="J278" s="61">
        <f>VLOOKUP($A278,'BASE LOSS COSTS'!$AK$14:$AL$28,2,FALSE)</f>
        <v>2</v>
      </c>
      <c r="K278" s="61">
        <f>VLOOKUP($A278,'BASE LOSS COSTS'!$AN$14:$AO$28,2,FALSE)</f>
        <v>3</v>
      </c>
      <c r="L278" s="61">
        <f>VLOOKUP($A278,'BASE LOSS COSTS'!$AQ$14:$AR$28,2,FALSE)</f>
        <v>5</v>
      </c>
      <c r="M278" s="61">
        <f>VLOOKUP(A278,'BASE LOSS COSTS'!$G$14:$H$28,2)</f>
        <v>124</v>
      </c>
      <c r="N278" s="71">
        <f>VLOOKUP($A278,'BASE LOSS COSTS'!$AT$14:$AU$28,2,FALSE)</f>
        <v>0.62</v>
      </c>
      <c r="O278" s="71">
        <f>VLOOKUP($A278,'BASE LOSS COSTS'!$AW$14:$AX$28,2,FALSE)</f>
        <v>1.25</v>
      </c>
      <c r="P278" s="71">
        <f>VLOOKUP($A278,'BASE LOSS COSTS'!$AZ$14:$BA$28,2,FALSE)</f>
        <v>1.87</v>
      </c>
      <c r="Q278" s="49">
        <f>VLOOKUP(A278,'BASE LOSS COSTS'!$D$55:$E$69,2)</f>
        <v>13</v>
      </c>
      <c r="R278" s="49">
        <f>VLOOKUP(A278,'BASE LOSS COSTS'!$V$55:$W$69,2)</f>
        <v>9</v>
      </c>
      <c r="S278" s="61">
        <f>VLOOKUP(A278,'BASE LOSS COSTS'!$J$14:$K$28,2)</f>
        <v>153</v>
      </c>
      <c r="T278" s="49">
        <f>VLOOKUP(A278,'BASE LOSS COSTS'!$G$55:$H$69,2)</f>
        <v>9</v>
      </c>
      <c r="U278" s="61">
        <f>VLOOKUP(A278,'BASE LOSS COSTS'!$M$14:$N$28,2)</f>
        <v>576</v>
      </c>
      <c r="V278" s="71">
        <f>VLOOKUP($A278,'BASE LOSS COSTS'!$BC$14:$BD$28,2,FALSE)</f>
        <v>1.26</v>
      </c>
      <c r="W278" s="71">
        <f>VLOOKUP($A278,'BASE LOSS COSTS'!$BF$14:$BG$28,2,FALSE)</f>
        <v>1.89</v>
      </c>
      <c r="X278" s="71">
        <f>VLOOKUP($A278,'BASE LOSS COSTS'!$BI$14:$BJ$28,2,FALSE)</f>
        <v>2.52</v>
      </c>
      <c r="Y278" s="61">
        <f>VLOOKUP(A278,'BASE LOSS COSTS'!$J$55:$K$69,2)</f>
        <v>25</v>
      </c>
      <c r="Z278" s="61">
        <f>VLOOKUP(A278,'BASE LOSS COSTS'!$Y$55:$Z$69,2)</f>
        <v>20</v>
      </c>
      <c r="AA278" s="61">
        <f>VLOOKUP(A278,'BASE LOSS COSTS'!$P$14:$Q$28,2)</f>
        <v>137</v>
      </c>
      <c r="AB278" s="71">
        <f>VLOOKUP($A278,'BASE LOSS COSTS'!$BL$14:$BM$28,2,FALSE)</f>
        <v>0.63</v>
      </c>
      <c r="AC278" s="71">
        <f>VLOOKUP($A278,'BASE LOSS COSTS'!$BO$14:$BP$28,2,FALSE)</f>
        <v>1.26</v>
      </c>
      <c r="AD278" s="71">
        <f>VLOOKUP($A278,'BASE LOSS COSTS'!$BR$14:$BS$28,2,FALSE)</f>
        <v>1.89</v>
      </c>
      <c r="AE278" s="61">
        <f>VLOOKUP(A278,'BASE LOSS COSTS'!$M$55:$N$69,2)</f>
        <v>3</v>
      </c>
      <c r="AF278" s="61">
        <f>VLOOKUP(A278,'BASE LOSS COSTS'!$S$14:$T$28,2)</f>
        <v>55</v>
      </c>
      <c r="AG278" s="71">
        <f>VLOOKUP($A278,'BASE LOSS COSTS'!$BU$14:$BV$28,2,FALSE)</f>
        <v>6.93</v>
      </c>
      <c r="AH278" s="71">
        <f>VLOOKUP($A278,'BASE LOSS COSTS'!$BX$14:$BY$28,2,FALSE)</f>
        <v>8.19</v>
      </c>
      <c r="AI278" s="71">
        <f>VLOOKUP($A278,'BASE LOSS COSTS'!$CA$14:$CB$28,2,FALSE)</f>
        <v>9.4499999999999993</v>
      </c>
      <c r="AJ278" s="61">
        <f>VLOOKUP(A278,'BASE LOSS COSTS'!$P$55:$Q$69,2)</f>
        <v>2</v>
      </c>
      <c r="AK278" s="61">
        <f>VLOOKUP(A278,'BASE LOSS COSTS'!$V$14:$W$28,2)</f>
        <v>452</v>
      </c>
      <c r="AL278" s="71">
        <f>VLOOKUP($A278,'BASE LOSS COSTS'!$CD$14:$CE$28,2,FALSE)</f>
        <v>39.06</v>
      </c>
      <c r="AM278" s="71">
        <f>VLOOKUP($A278,'BASE LOSS COSTS'!$CG$14:$CH$28,2,FALSE)</f>
        <v>44.1</v>
      </c>
      <c r="AN278" s="71">
        <f>VLOOKUP($A278,'BASE LOSS COSTS'!$CJ$14:$CK$28,2,FALSE)</f>
        <v>60.48</v>
      </c>
      <c r="AO278" s="61">
        <f>VLOOKUP(A278,'BASE LOSS COSTS'!$S$55:$T$69,2)</f>
        <v>24</v>
      </c>
      <c r="AP278" s="61">
        <f>VLOOKUP(A278,'BASE LOSS COSTS'!$A$35:$B$49,2)</f>
        <v>240</v>
      </c>
      <c r="AQ278" s="61">
        <f>VLOOKUP(A278,'BASE LOSS COSTS'!$D$35:$E$49,2)</f>
        <v>207</v>
      </c>
      <c r="AR278" s="61">
        <f>VLOOKUP(A278,'BASE LOSS COSTS'!$G$35:$H$49,2)</f>
        <v>264</v>
      </c>
      <c r="AS278" s="61">
        <f>VLOOKUP(A278,'BASE LOSS COSTS'!$J$35:$K$49,2)</f>
        <v>264</v>
      </c>
      <c r="AT278" s="61">
        <f>VLOOKUP(A278,'BASE LOSS COSTS'!$M$35:$N$49,2)</f>
        <v>228</v>
      </c>
      <c r="AU278" s="61">
        <f>VLOOKUP(A278,'BASE LOSS COSTS'!$P$35:$Q$49,2)</f>
        <v>228</v>
      </c>
      <c r="AV278" s="61">
        <f>VLOOKUP(A278,'BASE LOSS COSTS'!$S$35:$T$49,2)</f>
        <v>120</v>
      </c>
      <c r="AW278" s="61">
        <f>VLOOKUP(A278,'BASE LOSS COSTS'!$V$35:$W$49,2)</f>
        <v>120</v>
      </c>
      <c r="AX278" s="61">
        <f>VLOOKUP(A278,'BASE LOSS COSTS'!$Y$35:$Z$49,2)</f>
        <v>104</v>
      </c>
      <c r="AY278" s="61">
        <f>VLOOKUP(A278,'BASE LOSS COSTS'!$AB$35:$AC$49,2)</f>
        <v>104</v>
      </c>
      <c r="AZ278" s="61">
        <f>VLOOKUP(A278,'BASE LOSS COSTS'!$AE$35:$AF$49,2)</f>
        <v>173</v>
      </c>
      <c r="BA278" s="61">
        <f>VLOOKUP(A278,'BASE LOSS COSTS'!$AH$35:$AI$49,2)</f>
        <v>268</v>
      </c>
      <c r="BB278" s="61">
        <f>VLOOKUP(A278,'BASE LOSS COSTS'!$AK$35:$AL$49,2)</f>
        <v>268</v>
      </c>
      <c r="BC278" s="61">
        <f>VLOOKUP(A278,'BASE LOSS COSTS'!$AN$35:$AO$49,2)</f>
        <v>80</v>
      </c>
      <c r="BD278" s="61">
        <f>VLOOKUP(A278,'BASE LOSS COSTS'!$AQ$35:$AR$49,2)</f>
        <v>80</v>
      </c>
      <c r="BE278" s="61">
        <f>VLOOKUP(A278,'BASE LOSS COSTS'!$AT$35:$AU$49,2)</f>
        <v>276</v>
      </c>
      <c r="BF278" s="61">
        <f>VLOOKUP(A278,'BASE LOSS COSTS'!$AW$35:$AX$49,2,FALSE)</f>
        <v>238</v>
      </c>
      <c r="BG278" s="61">
        <f>VLOOKUP(A278,'BASE LOSS COSTS'!$AZ$35:$BA$49,2)</f>
        <v>207</v>
      </c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9"/>
      <c r="CG278" s="39"/>
    </row>
    <row r="279" spans="1:85">
      <c r="A279" s="41">
        <v>117</v>
      </c>
      <c r="B279" s="41">
        <v>66093</v>
      </c>
      <c r="C279" s="49">
        <f>VLOOKUP(A279,'BASE LOSS COSTS'!$A$14:$B$28,2)</f>
        <v>130</v>
      </c>
      <c r="D279" s="70">
        <f>VLOOKUP($A279,'BASE LOSS COSTS'!$Y$14:$Z$28,2,FALSE)</f>
        <v>0.63</v>
      </c>
      <c r="E279" s="70">
        <f>VLOOKUP($A279,'BASE LOSS COSTS'!$AB$14:$AC$28,2,FALSE)</f>
        <v>1.26</v>
      </c>
      <c r="F279" s="70">
        <f>VLOOKUP($A279,'BASE LOSS COSTS'!$AE$14:$AF$28,2,FALSE)</f>
        <v>1.89</v>
      </c>
      <c r="G279" s="49">
        <f>VLOOKUP(A279,'BASE LOSS COSTS'!$A$55:$B$69,2)</f>
        <v>4</v>
      </c>
      <c r="H279" s="61">
        <f>VLOOKUP(A279,'BASE LOSS COSTS'!$D$14:$E$28,2)</f>
        <v>151</v>
      </c>
      <c r="I279" s="61">
        <f>VLOOKUP($A279,'BASE LOSS COSTS'!$AH$14:$AI$28,2,FALSE)</f>
        <v>1</v>
      </c>
      <c r="J279" s="61">
        <f>VLOOKUP($A279,'BASE LOSS COSTS'!$AK$14:$AL$28,2,FALSE)</f>
        <v>2</v>
      </c>
      <c r="K279" s="61">
        <f>VLOOKUP($A279,'BASE LOSS COSTS'!$AN$14:$AO$28,2,FALSE)</f>
        <v>3</v>
      </c>
      <c r="L279" s="61">
        <f>VLOOKUP($A279,'BASE LOSS COSTS'!$AQ$14:$AR$28,2,FALSE)</f>
        <v>5</v>
      </c>
      <c r="M279" s="61">
        <f>VLOOKUP(A279,'BASE LOSS COSTS'!$G$14:$H$28,2)</f>
        <v>124</v>
      </c>
      <c r="N279" s="71">
        <f>VLOOKUP($A279,'BASE LOSS COSTS'!$AT$14:$AU$28,2,FALSE)</f>
        <v>0.62</v>
      </c>
      <c r="O279" s="71">
        <f>VLOOKUP($A279,'BASE LOSS COSTS'!$AW$14:$AX$28,2,FALSE)</f>
        <v>1.25</v>
      </c>
      <c r="P279" s="71">
        <f>VLOOKUP($A279,'BASE LOSS COSTS'!$AZ$14:$BA$28,2,FALSE)</f>
        <v>1.87</v>
      </c>
      <c r="Q279" s="49">
        <f>VLOOKUP(A279,'BASE LOSS COSTS'!$D$55:$E$69,2)</f>
        <v>13</v>
      </c>
      <c r="R279" s="49">
        <f>VLOOKUP(A279,'BASE LOSS COSTS'!$V$55:$W$69,2)</f>
        <v>9</v>
      </c>
      <c r="S279" s="61">
        <f>VLOOKUP(A279,'BASE LOSS COSTS'!$J$14:$K$28,2)</f>
        <v>153</v>
      </c>
      <c r="T279" s="49">
        <f>VLOOKUP(A279,'BASE LOSS COSTS'!$G$55:$H$69,2)</f>
        <v>9</v>
      </c>
      <c r="U279" s="61">
        <f>VLOOKUP(A279,'BASE LOSS COSTS'!$M$14:$N$28,2)</f>
        <v>576</v>
      </c>
      <c r="V279" s="71">
        <f>VLOOKUP($A279,'BASE LOSS COSTS'!$BC$14:$BD$28,2,FALSE)</f>
        <v>1.26</v>
      </c>
      <c r="W279" s="71">
        <f>VLOOKUP($A279,'BASE LOSS COSTS'!$BF$14:$BG$28,2,FALSE)</f>
        <v>1.89</v>
      </c>
      <c r="X279" s="71">
        <f>VLOOKUP($A279,'BASE LOSS COSTS'!$BI$14:$BJ$28,2,FALSE)</f>
        <v>2.52</v>
      </c>
      <c r="Y279" s="61">
        <f>VLOOKUP(A279,'BASE LOSS COSTS'!$J$55:$K$69,2)</f>
        <v>25</v>
      </c>
      <c r="Z279" s="61">
        <f>VLOOKUP(A279,'BASE LOSS COSTS'!$Y$55:$Z$69,2)</f>
        <v>20</v>
      </c>
      <c r="AA279" s="61">
        <f>VLOOKUP(A279,'BASE LOSS COSTS'!$P$14:$Q$28,2)</f>
        <v>137</v>
      </c>
      <c r="AB279" s="71">
        <f>VLOOKUP($A279,'BASE LOSS COSTS'!$BL$14:$BM$28,2,FALSE)</f>
        <v>0.63</v>
      </c>
      <c r="AC279" s="71">
        <f>VLOOKUP($A279,'BASE LOSS COSTS'!$BO$14:$BP$28,2,FALSE)</f>
        <v>1.26</v>
      </c>
      <c r="AD279" s="71">
        <f>VLOOKUP($A279,'BASE LOSS COSTS'!$BR$14:$BS$28,2,FALSE)</f>
        <v>1.89</v>
      </c>
      <c r="AE279" s="61">
        <f>VLOOKUP(A279,'BASE LOSS COSTS'!$M$55:$N$69,2)</f>
        <v>3</v>
      </c>
      <c r="AF279" s="61">
        <f>VLOOKUP(A279,'BASE LOSS COSTS'!$S$14:$T$28,2)</f>
        <v>55</v>
      </c>
      <c r="AG279" s="71">
        <f>VLOOKUP($A279,'BASE LOSS COSTS'!$BU$14:$BV$28,2,FALSE)</f>
        <v>6.93</v>
      </c>
      <c r="AH279" s="71">
        <f>VLOOKUP($A279,'BASE LOSS COSTS'!$BX$14:$BY$28,2,FALSE)</f>
        <v>8.19</v>
      </c>
      <c r="AI279" s="71">
        <f>VLOOKUP($A279,'BASE LOSS COSTS'!$CA$14:$CB$28,2,FALSE)</f>
        <v>9.4499999999999993</v>
      </c>
      <c r="AJ279" s="61">
        <f>VLOOKUP(A279,'BASE LOSS COSTS'!$P$55:$Q$69,2)</f>
        <v>2</v>
      </c>
      <c r="AK279" s="61">
        <f>VLOOKUP(A279,'BASE LOSS COSTS'!$V$14:$W$28,2)</f>
        <v>452</v>
      </c>
      <c r="AL279" s="71">
        <f>VLOOKUP($A279,'BASE LOSS COSTS'!$CD$14:$CE$28,2,FALSE)</f>
        <v>39.06</v>
      </c>
      <c r="AM279" s="71">
        <f>VLOOKUP($A279,'BASE LOSS COSTS'!$CG$14:$CH$28,2,FALSE)</f>
        <v>44.1</v>
      </c>
      <c r="AN279" s="71">
        <f>VLOOKUP($A279,'BASE LOSS COSTS'!$CJ$14:$CK$28,2,FALSE)</f>
        <v>60.48</v>
      </c>
      <c r="AO279" s="61">
        <f>VLOOKUP(A279,'BASE LOSS COSTS'!$S$55:$T$69,2)</f>
        <v>24</v>
      </c>
      <c r="AP279" s="61">
        <f>VLOOKUP(A279,'BASE LOSS COSTS'!$A$35:$B$49,2)</f>
        <v>240</v>
      </c>
      <c r="AQ279" s="61">
        <f>VLOOKUP(A279,'BASE LOSS COSTS'!$D$35:$E$49,2)</f>
        <v>207</v>
      </c>
      <c r="AR279" s="61">
        <f>VLOOKUP(A279,'BASE LOSS COSTS'!$G$35:$H$49,2)</f>
        <v>264</v>
      </c>
      <c r="AS279" s="61">
        <f>VLOOKUP(A279,'BASE LOSS COSTS'!$J$35:$K$49,2)</f>
        <v>264</v>
      </c>
      <c r="AT279" s="61">
        <f>VLOOKUP(A279,'BASE LOSS COSTS'!$M$35:$N$49,2)</f>
        <v>228</v>
      </c>
      <c r="AU279" s="61">
        <f>VLOOKUP(A279,'BASE LOSS COSTS'!$P$35:$Q$49,2)</f>
        <v>228</v>
      </c>
      <c r="AV279" s="61">
        <f>VLOOKUP(A279,'BASE LOSS COSTS'!$S$35:$T$49,2)</f>
        <v>120</v>
      </c>
      <c r="AW279" s="61">
        <f>VLOOKUP(A279,'BASE LOSS COSTS'!$V$35:$W$49,2)</f>
        <v>120</v>
      </c>
      <c r="AX279" s="61">
        <f>VLOOKUP(A279,'BASE LOSS COSTS'!$Y$35:$Z$49,2)</f>
        <v>104</v>
      </c>
      <c r="AY279" s="61">
        <f>VLOOKUP(A279,'BASE LOSS COSTS'!$AB$35:$AC$49,2)</f>
        <v>104</v>
      </c>
      <c r="AZ279" s="61">
        <f>VLOOKUP(A279,'BASE LOSS COSTS'!$AE$35:$AF$49,2)</f>
        <v>173</v>
      </c>
      <c r="BA279" s="61">
        <f>VLOOKUP(A279,'BASE LOSS COSTS'!$AH$35:$AI$49,2)</f>
        <v>268</v>
      </c>
      <c r="BB279" s="61">
        <f>VLOOKUP(A279,'BASE LOSS COSTS'!$AK$35:$AL$49,2)</f>
        <v>268</v>
      </c>
      <c r="BC279" s="61">
        <f>VLOOKUP(A279,'BASE LOSS COSTS'!$AN$35:$AO$49,2)</f>
        <v>80</v>
      </c>
      <c r="BD279" s="61">
        <f>VLOOKUP(A279,'BASE LOSS COSTS'!$AQ$35:$AR$49,2)</f>
        <v>80</v>
      </c>
      <c r="BE279" s="61">
        <f>VLOOKUP(A279,'BASE LOSS COSTS'!$AT$35:$AU$49,2)</f>
        <v>276</v>
      </c>
      <c r="BF279" s="61">
        <f>VLOOKUP(A279,'BASE LOSS COSTS'!$AW$35:$AX$49,2,FALSE)</f>
        <v>238</v>
      </c>
      <c r="BG279" s="61">
        <f>VLOOKUP(A279,'BASE LOSS COSTS'!$AZ$35:$BA$49,2)</f>
        <v>207</v>
      </c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9"/>
      <c r="CG279" s="39"/>
    </row>
    <row r="280" spans="1:85">
      <c r="A280" s="41">
        <v>117</v>
      </c>
      <c r="B280" s="41">
        <v>66094</v>
      </c>
      <c r="C280" s="49">
        <f>VLOOKUP(A280,'BASE LOSS COSTS'!$A$14:$B$28,2)</f>
        <v>130</v>
      </c>
      <c r="D280" s="70">
        <f>VLOOKUP($A280,'BASE LOSS COSTS'!$Y$14:$Z$28,2,FALSE)</f>
        <v>0.63</v>
      </c>
      <c r="E280" s="70">
        <f>VLOOKUP($A280,'BASE LOSS COSTS'!$AB$14:$AC$28,2,FALSE)</f>
        <v>1.26</v>
      </c>
      <c r="F280" s="70">
        <f>VLOOKUP($A280,'BASE LOSS COSTS'!$AE$14:$AF$28,2,FALSE)</f>
        <v>1.89</v>
      </c>
      <c r="G280" s="49">
        <f>VLOOKUP(A280,'BASE LOSS COSTS'!$A$55:$B$69,2)</f>
        <v>4</v>
      </c>
      <c r="H280" s="61">
        <f>VLOOKUP(A280,'BASE LOSS COSTS'!$D$14:$E$28,2)</f>
        <v>151</v>
      </c>
      <c r="I280" s="61">
        <f>VLOOKUP($A280,'BASE LOSS COSTS'!$AH$14:$AI$28,2,FALSE)</f>
        <v>1</v>
      </c>
      <c r="J280" s="61">
        <f>VLOOKUP($A280,'BASE LOSS COSTS'!$AK$14:$AL$28,2,FALSE)</f>
        <v>2</v>
      </c>
      <c r="K280" s="61">
        <f>VLOOKUP($A280,'BASE LOSS COSTS'!$AN$14:$AO$28,2,FALSE)</f>
        <v>3</v>
      </c>
      <c r="L280" s="61">
        <f>VLOOKUP($A280,'BASE LOSS COSTS'!$AQ$14:$AR$28,2,FALSE)</f>
        <v>5</v>
      </c>
      <c r="M280" s="61">
        <f>VLOOKUP(A280,'BASE LOSS COSTS'!$G$14:$H$28,2)</f>
        <v>124</v>
      </c>
      <c r="N280" s="71">
        <f>VLOOKUP($A280,'BASE LOSS COSTS'!$AT$14:$AU$28,2,FALSE)</f>
        <v>0.62</v>
      </c>
      <c r="O280" s="71">
        <f>VLOOKUP($A280,'BASE LOSS COSTS'!$AW$14:$AX$28,2,FALSE)</f>
        <v>1.25</v>
      </c>
      <c r="P280" s="71">
        <f>VLOOKUP($A280,'BASE LOSS COSTS'!$AZ$14:$BA$28,2,FALSE)</f>
        <v>1.87</v>
      </c>
      <c r="Q280" s="49">
        <f>VLOOKUP(A280,'BASE LOSS COSTS'!$D$55:$E$69,2)</f>
        <v>13</v>
      </c>
      <c r="R280" s="49">
        <f>VLOOKUP(A280,'BASE LOSS COSTS'!$V$55:$W$69,2)</f>
        <v>9</v>
      </c>
      <c r="S280" s="61">
        <f>VLOOKUP(A280,'BASE LOSS COSTS'!$J$14:$K$28,2)</f>
        <v>153</v>
      </c>
      <c r="T280" s="49">
        <f>VLOOKUP(A280,'BASE LOSS COSTS'!$G$55:$H$69,2)</f>
        <v>9</v>
      </c>
      <c r="U280" s="61">
        <f>VLOOKUP(A280,'BASE LOSS COSTS'!$M$14:$N$28,2)</f>
        <v>576</v>
      </c>
      <c r="V280" s="71">
        <f>VLOOKUP($A280,'BASE LOSS COSTS'!$BC$14:$BD$28,2,FALSE)</f>
        <v>1.26</v>
      </c>
      <c r="W280" s="71">
        <f>VLOOKUP($A280,'BASE LOSS COSTS'!$BF$14:$BG$28,2,FALSE)</f>
        <v>1.89</v>
      </c>
      <c r="X280" s="71">
        <f>VLOOKUP($A280,'BASE LOSS COSTS'!$BI$14:$BJ$28,2,FALSE)</f>
        <v>2.52</v>
      </c>
      <c r="Y280" s="61">
        <f>VLOOKUP(A280,'BASE LOSS COSTS'!$J$55:$K$69,2)</f>
        <v>25</v>
      </c>
      <c r="Z280" s="61">
        <f>VLOOKUP(A280,'BASE LOSS COSTS'!$Y$55:$Z$69,2)</f>
        <v>20</v>
      </c>
      <c r="AA280" s="61">
        <f>VLOOKUP(A280,'BASE LOSS COSTS'!$P$14:$Q$28,2)</f>
        <v>137</v>
      </c>
      <c r="AB280" s="71">
        <f>VLOOKUP($A280,'BASE LOSS COSTS'!$BL$14:$BM$28,2,FALSE)</f>
        <v>0.63</v>
      </c>
      <c r="AC280" s="71">
        <f>VLOOKUP($A280,'BASE LOSS COSTS'!$BO$14:$BP$28,2,FALSE)</f>
        <v>1.26</v>
      </c>
      <c r="AD280" s="71">
        <f>VLOOKUP($A280,'BASE LOSS COSTS'!$BR$14:$BS$28,2,FALSE)</f>
        <v>1.89</v>
      </c>
      <c r="AE280" s="61">
        <f>VLOOKUP(A280,'BASE LOSS COSTS'!$M$55:$N$69,2)</f>
        <v>3</v>
      </c>
      <c r="AF280" s="61">
        <f>VLOOKUP(A280,'BASE LOSS COSTS'!$S$14:$T$28,2)</f>
        <v>55</v>
      </c>
      <c r="AG280" s="71">
        <f>VLOOKUP($A280,'BASE LOSS COSTS'!$BU$14:$BV$28,2,FALSE)</f>
        <v>6.93</v>
      </c>
      <c r="AH280" s="71">
        <f>VLOOKUP($A280,'BASE LOSS COSTS'!$BX$14:$BY$28,2,FALSE)</f>
        <v>8.19</v>
      </c>
      <c r="AI280" s="71">
        <f>VLOOKUP($A280,'BASE LOSS COSTS'!$CA$14:$CB$28,2,FALSE)</f>
        <v>9.4499999999999993</v>
      </c>
      <c r="AJ280" s="61">
        <f>VLOOKUP(A280,'BASE LOSS COSTS'!$P$55:$Q$69,2)</f>
        <v>2</v>
      </c>
      <c r="AK280" s="61">
        <f>VLOOKUP(A280,'BASE LOSS COSTS'!$V$14:$W$28,2)</f>
        <v>452</v>
      </c>
      <c r="AL280" s="71">
        <f>VLOOKUP($A280,'BASE LOSS COSTS'!$CD$14:$CE$28,2,FALSE)</f>
        <v>39.06</v>
      </c>
      <c r="AM280" s="71">
        <f>VLOOKUP($A280,'BASE LOSS COSTS'!$CG$14:$CH$28,2,FALSE)</f>
        <v>44.1</v>
      </c>
      <c r="AN280" s="71">
        <f>VLOOKUP($A280,'BASE LOSS COSTS'!$CJ$14:$CK$28,2,FALSE)</f>
        <v>60.48</v>
      </c>
      <c r="AO280" s="61">
        <f>VLOOKUP(A280,'BASE LOSS COSTS'!$S$55:$T$69,2)</f>
        <v>24</v>
      </c>
      <c r="AP280" s="61">
        <f>VLOOKUP(A280,'BASE LOSS COSTS'!$A$35:$B$49,2)</f>
        <v>240</v>
      </c>
      <c r="AQ280" s="61">
        <f>VLOOKUP(A280,'BASE LOSS COSTS'!$D$35:$E$49,2)</f>
        <v>207</v>
      </c>
      <c r="AR280" s="61">
        <f>VLOOKUP(A280,'BASE LOSS COSTS'!$G$35:$H$49,2)</f>
        <v>264</v>
      </c>
      <c r="AS280" s="61">
        <f>VLOOKUP(A280,'BASE LOSS COSTS'!$J$35:$K$49,2)</f>
        <v>264</v>
      </c>
      <c r="AT280" s="61">
        <f>VLOOKUP(A280,'BASE LOSS COSTS'!$M$35:$N$49,2)</f>
        <v>228</v>
      </c>
      <c r="AU280" s="61">
        <f>VLOOKUP(A280,'BASE LOSS COSTS'!$P$35:$Q$49,2)</f>
        <v>228</v>
      </c>
      <c r="AV280" s="61">
        <f>VLOOKUP(A280,'BASE LOSS COSTS'!$S$35:$T$49,2)</f>
        <v>120</v>
      </c>
      <c r="AW280" s="61">
        <f>VLOOKUP(A280,'BASE LOSS COSTS'!$V$35:$W$49,2)</f>
        <v>120</v>
      </c>
      <c r="AX280" s="61">
        <f>VLOOKUP(A280,'BASE LOSS COSTS'!$Y$35:$Z$49,2)</f>
        <v>104</v>
      </c>
      <c r="AY280" s="61">
        <f>VLOOKUP(A280,'BASE LOSS COSTS'!$AB$35:$AC$49,2)</f>
        <v>104</v>
      </c>
      <c r="AZ280" s="61">
        <f>VLOOKUP(A280,'BASE LOSS COSTS'!$AE$35:$AF$49,2)</f>
        <v>173</v>
      </c>
      <c r="BA280" s="61">
        <f>VLOOKUP(A280,'BASE LOSS COSTS'!$AH$35:$AI$49,2)</f>
        <v>268</v>
      </c>
      <c r="BB280" s="61">
        <f>VLOOKUP(A280,'BASE LOSS COSTS'!$AK$35:$AL$49,2)</f>
        <v>268</v>
      </c>
      <c r="BC280" s="61">
        <f>VLOOKUP(A280,'BASE LOSS COSTS'!$AN$35:$AO$49,2)</f>
        <v>80</v>
      </c>
      <c r="BD280" s="61">
        <f>VLOOKUP(A280,'BASE LOSS COSTS'!$AQ$35:$AR$49,2)</f>
        <v>80</v>
      </c>
      <c r="BE280" s="61">
        <f>VLOOKUP(A280,'BASE LOSS COSTS'!$AT$35:$AU$49,2)</f>
        <v>276</v>
      </c>
      <c r="BF280" s="61">
        <f>VLOOKUP(A280,'BASE LOSS COSTS'!$AW$35:$AX$49,2,FALSE)</f>
        <v>238</v>
      </c>
      <c r="BG280" s="61">
        <f>VLOOKUP(A280,'BASE LOSS COSTS'!$AZ$35:$BA$49,2)</f>
        <v>207</v>
      </c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9"/>
      <c r="CG280" s="39"/>
    </row>
    <row r="281" spans="1:85">
      <c r="A281" s="41">
        <v>117</v>
      </c>
      <c r="B281" s="41">
        <v>66095</v>
      </c>
      <c r="C281" s="49">
        <f>VLOOKUP(A281,'BASE LOSS COSTS'!$A$14:$B$28,2)</f>
        <v>130</v>
      </c>
      <c r="D281" s="70">
        <f>VLOOKUP($A281,'BASE LOSS COSTS'!$Y$14:$Z$28,2,FALSE)</f>
        <v>0.63</v>
      </c>
      <c r="E281" s="70">
        <f>VLOOKUP($A281,'BASE LOSS COSTS'!$AB$14:$AC$28,2,FALSE)</f>
        <v>1.26</v>
      </c>
      <c r="F281" s="70">
        <f>VLOOKUP($A281,'BASE LOSS COSTS'!$AE$14:$AF$28,2,FALSE)</f>
        <v>1.89</v>
      </c>
      <c r="G281" s="49">
        <f>VLOOKUP(A281,'BASE LOSS COSTS'!$A$55:$B$69,2)</f>
        <v>4</v>
      </c>
      <c r="H281" s="61">
        <f>VLOOKUP(A281,'BASE LOSS COSTS'!$D$14:$E$28,2)</f>
        <v>151</v>
      </c>
      <c r="I281" s="61">
        <f>VLOOKUP($A281,'BASE LOSS COSTS'!$AH$14:$AI$28,2,FALSE)</f>
        <v>1</v>
      </c>
      <c r="J281" s="61">
        <f>VLOOKUP($A281,'BASE LOSS COSTS'!$AK$14:$AL$28,2,FALSE)</f>
        <v>2</v>
      </c>
      <c r="K281" s="61">
        <f>VLOOKUP($A281,'BASE LOSS COSTS'!$AN$14:$AO$28,2,FALSE)</f>
        <v>3</v>
      </c>
      <c r="L281" s="61">
        <f>VLOOKUP($A281,'BASE LOSS COSTS'!$AQ$14:$AR$28,2,FALSE)</f>
        <v>5</v>
      </c>
      <c r="M281" s="61">
        <f>VLOOKUP(A281,'BASE LOSS COSTS'!$G$14:$H$28,2)</f>
        <v>124</v>
      </c>
      <c r="N281" s="71">
        <f>VLOOKUP($A281,'BASE LOSS COSTS'!$AT$14:$AU$28,2,FALSE)</f>
        <v>0.62</v>
      </c>
      <c r="O281" s="71">
        <f>VLOOKUP($A281,'BASE LOSS COSTS'!$AW$14:$AX$28,2,FALSE)</f>
        <v>1.25</v>
      </c>
      <c r="P281" s="71">
        <f>VLOOKUP($A281,'BASE LOSS COSTS'!$AZ$14:$BA$28,2,FALSE)</f>
        <v>1.87</v>
      </c>
      <c r="Q281" s="49">
        <f>VLOOKUP(A281,'BASE LOSS COSTS'!$D$55:$E$69,2)</f>
        <v>13</v>
      </c>
      <c r="R281" s="49">
        <f>VLOOKUP(A281,'BASE LOSS COSTS'!$V$55:$W$69,2)</f>
        <v>9</v>
      </c>
      <c r="S281" s="61">
        <f>VLOOKUP(A281,'BASE LOSS COSTS'!$J$14:$K$28,2)</f>
        <v>153</v>
      </c>
      <c r="T281" s="49">
        <f>VLOOKUP(A281,'BASE LOSS COSTS'!$G$55:$H$69,2)</f>
        <v>9</v>
      </c>
      <c r="U281" s="61">
        <f>VLOOKUP(A281,'BASE LOSS COSTS'!$M$14:$N$28,2)</f>
        <v>576</v>
      </c>
      <c r="V281" s="71">
        <f>VLOOKUP($A281,'BASE LOSS COSTS'!$BC$14:$BD$28,2,FALSE)</f>
        <v>1.26</v>
      </c>
      <c r="W281" s="71">
        <f>VLOOKUP($A281,'BASE LOSS COSTS'!$BF$14:$BG$28,2,FALSE)</f>
        <v>1.89</v>
      </c>
      <c r="X281" s="71">
        <f>VLOOKUP($A281,'BASE LOSS COSTS'!$BI$14:$BJ$28,2,FALSE)</f>
        <v>2.52</v>
      </c>
      <c r="Y281" s="61">
        <f>VLOOKUP(A281,'BASE LOSS COSTS'!$J$55:$K$69,2)</f>
        <v>25</v>
      </c>
      <c r="Z281" s="61">
        <f>VLOOKUP(A281,'BASE LOSS COSTS'!$Y$55:$Z$69,2)</f>
        <v>20</v>
      </c>
      <c r="AA281" s="61">
        <f>VLOOKUP(A281,'BASE LOSS COSTS'!$P$14:$Q$28,2)</f>
        <v>137</v>
      </c>
      <c r="AB281" s="71">
        <f>VLOOKUP($A281,'BASE LOSS COSTS'!$BL$14:$BM$28,2,FALSE)</f>
        <v>0.63</v>
      </c>
      <c r="AC281" s="71">
        <f>VLOOKUP($A281,'BASE LOSS COSTS'!$BO$14:$BP$28,2,FALSE)</f>
        <v>1.26</v>
      </c>
      <c r="AD281" s="71">
        <f>VLOOKUP($A281,'BASE LOSS COSTS'!$BR$14:$BS$28,2,FALSE)</f>
        <v>1.89</v>
      </c>
      <c r="AE281" s="61">
        <f>VLOOKUP(A281,'BASE LOSS COSTS'!$M$55:$N$69,2)</f>
        <v>3</v>
      </c>
      <c r="AF281" s="61">
        <f>VLOOKUP(A281,'BASE LOSS COSTS'!$S$14:$T$28,2)</f>
        <v>55</v>
      </c>
      <c r="AG281" s="71">
        <f>VLOOKUP($A281,'BASE LOSS COSTS'!$BU$14:$BV$28,2,FALSE)</f>
        <v>6.93</v>
      </c>
      <c r="AH281" s="71">
        <f>VLOOKUP($A281,'BASE LOSS COSTS'!$BX$14:$BY$28,2,FALSE)</f>
        <v>8.19</v>
      </c>
      <c r="AI281" s="71">
        <f>VLOOKUP($A281,'BASE LOSS COSTS'!$CA$14:$CB$28,2,FALSE)</f>
        <v>9.4499999999999993</v>
      </c>
      <c r="AJ281" s="61">
        <f>VLOOKUP(A281,'BASE LOSS COSTS'!$P$55:$Q$69,2)</f>
        <v>2</v>
      </c>
      <c r="AK281" s="61">
        <f>VLOOKUP(A281,'BASE LOSS COSTS'!$V$14:$W$28,2)</f>
        <v>452</v>
      </c>
      <c r="AL281" s="71">
        <f>VLOOKUP($A281,'BASE LOSS COSTS'!$CD$14:$CE$28,2,FALSE)</f>
        <v>39.06</v>
      </c>
      <c r="AM281" s="71">
        <f>VLOOKUP($A281,'BASE LOSS COSTS'!$CG$14:$CH$28,2,FALSE)</f>
        <v>44.1</v>
      </c>
      <c r="AN281" s="71">
        <f>VLOOKUP($A281,'BASE LOSS COSTS'!$CJ$14:$CK$28,2,FALSE)</f>
        <v>60.48</v>
      </c>
      <c r="AO281" s="61">
        <f>VLOOKUP(A281,'BASE LOSS COSTS'!$S$55:$T$69,2)</f>
        <v>24</v>
      </c>
      <c r="AP281" s="61">
        <f>VLOOKUP(A281,'BASE LOSS COSTS'!$A$35:$B$49,2)</f>
        <v>240</v>
      </c>
      <c r="AQ281" s="61">
        <f>VLOOKUP(A281,'BASE LOSS COSTS'!$D$35:$E$49,2)</f>
        <v>207</v>
      </c>
      <c r="AR281" s="61">
        <f>VLOOKUP(A281,'BASE LOSS COSTS'!$G$35:$H$49,2)</f>
        <v>264</v>
      </c>
      <c r="AS281" s="61">
        <f>VLOOKUP(A281,'BASE LOSS COSTS'!$J$35:$K$49,2)</f>
        <v>264</v>
      </c>
      <c r="AT281" s="61">
        <f>VLOOKUP(A281,'BASE LOSS COSTS'!$M$35:$N$49,2)</f>
        <v>228</v>
      </c>
      <c r="AU281" s="61">
        <f>VLOOKUP(A281,'BASE LOSS COSTS'!$P$35:$Q$49,2)</f>
        <v>228</v>
      </c>
      <c r="AV281" s="61">
        <f>VLOOKUP(A281,'BASE LOSS COSTS'!$S$35:$T$49,2)</f>
        <v>120</v>
      </c>
      <c r="AW281" s="61">
        <f>VLOOKUP(A281,'BASE LOSS COSTS'!$V$35:$W$49,2)</f>
        <v>120</v>
      </c>
      <c r="AX281" s="61">
        <f>VLOOKUP(A281,'BASE LOSS COSTS'!$Y$35:$Z$49,2)</f>
        <v>104</v>
      </c>
      <c r="AY281" s="61">
        <f>VLOOKUP(A281,'BASE LOSS COSTS'!$AB$35:$AC$49,2)</f>
        <v>104</v>
      </c>
      <c r="AZ281" s="61">
        <f>VLOOKUP(A281,'BASE LOSS COSTS'!$AE$35:$AF$49,2)</f>
        <v>173</v>
      </c>
      <c r="BA281" s="61">
        <f>VLOOKUP(A281,'BASE LOSS COSTS'!$AH$35:$AI$49,2)</f>
        <v>268</v>
      </c>
      <c r="BB281" s="61">
        <f>VLOOKUP(A281,'BASE LOSS COSTS'!$AK$35:$AL$49,2)</f>
        <v>268</v>
      </c>
      <c r="BC281" s="61">
        <f>VLOOKUP(A281,'BASE LOSS COSTS'!$AN$35:$AO$49,2)</f>
        <v>80</v>
      </c>
      <c r="BD281" s="61">
        <f>VLOOKUP(A281,'BASE LOSS COSTS'!$AQ$35:$AR$49,2)</f>
        <v>80</v>
      </c>
      <c r="BE281" s="61">
        <f>VLOOKUP(A281,'BASE LOSS COSTS'!$AT$35:$AU$49,2)</f>
        <v>276</v>
      </c>
      <c r="BF281" s="61">
        <f>VLOOKUP(A281,'BASE LOSS COSTS'!$AW$35:$AX$49,2,FALSE)</f>
        <v>238</v>
      </c>
      <c r="BG281" s="61">
        <f>VLOOKUP(A281,'BASE LOSS COSTS'!$AZ$35:$BA$49,2)</f>
        <v>207</v>
      </c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9"/>
      <c r="CG281" s="39"/>
    </row>
    <row r="282" spans="1:85">
      <c r="A282" s="41">
        <v>117</v>
      </c>
      <c r="B282" s="41">
        <v>66097</v>
      </c>
      <c r="C282" s="49">
        <f>VLOOKUP(A282,'BASE LOSS COSTS'!$A$14:$B$28,2)</f>
        <v>130</v>
      </c>
      <c r="D282" s="70">
        <f>VLOOKUP($A282,'BASE LOSS COSTS'!$Y$14:$Z$28,2,FALSE)</f>
        <v>0.63</v>
      </c>
      <c r="E282" s="70">
        <f>VLOOKUP($A282,'BASE LOSS COSTS'!$AB$14:$AC$28,2,FALSE)</f>
        <v>1.26</v>
      </c>
      <c r="F282" s="70">
        <f>VLOOKUP($A282,'BASE LOSS COSTS'!$AE$14:$AF$28,2,FALSE)</f>
        <v>1.89</v>
      </c>
      <c r="G282" s="49">
        <f>VLOOKUP(A282,'BASE LOSS COSTS'!$A$55:$B$69,2)</f>
        <v>4</v>
      </c>
      <c r="H282" s="61">
        <f>VLOOKUP(A282,'BASE LOSS COSTS'!$D$14:$E$28,2)</f>
        <v>151</v>
      </c>
      <c r="I282" s="61">
        <f>VLOOKUP($A282,'BASE LOSS COSTS'!$AH$14:$AI$28,2,FALSE)</f>
        <v>1</v>
      </c>
      <c r="J282" s="61">
        <f>VLOOKUP($A282,'BASE LOSS COSTS'!$AK$14:$AL$28,2,FALSE)</f>
        <v>2</v>
      </c>
      <c r="K282" s="61">
        <f>VLOOKUP($A282,'BASE LOSS COSTS'!$AN$14:$AO$28,2,FALSE)</f>
        <v>3</v>
      </c>
      <c r="L282" s="61">
        <f>VLOOKUP($A282,'BASE LOSS COSTS'!$AQ$14:$AR$28,2,FALSE)</f>
        <v>5</v>
      </c>
      <c r="M282" s="61">
        <f>VLOOKUP(A282,'BASE LOSS COSTS'!$G$14:$H$28,2)</f>
        <v>124</v>
      </c>
      <c r="N282" s="71">
        <f>VLOOKUP($A282,'BASE LOSS COSTS'!$AT$14:$AU$28,2,FALSE)</f>
        <v>0.62</v>
      </c>
      <c r="O282" s="71">
        <f>VLOOKUP($A282,'BASE LOSS COSTS'!$AW$14:$AX$28,2,FALSE)</f>
        <v>1.25</v>
      </c>
      <c r="P282" s="71">
        <f>VLOOKUP($A282,'BASE LOSS COSTS'!$AZ$14:$BA$28,2,FALSE)</f>
        <v>1.87</v>
      </c>
      <c r="Q282" s="49">
        <f>VLOOKUP(A282,'BASE LOSS COSTS'!$D$55:$E$69,2)</f>
        <v>13</v>
      </c>
      <c r="R282" s="49">
        <f>VLOOKUP(A282,'BASE LOSS COSTS'!$V$55:$W$69,2)</f>
        <v>9</v>
      </c>
      <c r="S282" s="61">
        <f>VLOOKUP(A282,'BASE LOSS COSTS'!$J$14:$K$28,2)</f>
        <v>153</v>
      </c>
      <c r="T282" s="49">
        <f>VLOOKUP(A282,'BASE LOSS COSTS'!$G$55:$H$69,2)</f>
        <v>9</v>
      </c>
      <c r="U282" s="61">
        <f>VLOOKUP(A282,'BASE LOSS COSTS'!$M$14:$N$28,2)</f>
        <v>576</v>
      </c>
      <c r="V282" s="71">
        <f>VLOOKUP($A282,'BASE LOSS COSTS'!$BC$14:$BD$28,2,FALSE)</f>
        <v>1.26</v>
      </c>
      <c r="W282" s="71">
        <f>VLOOKUP($A282,'BASE LOSS COSTS'!$BF$14:$BG$28,2,FALSE)</f>
        <v>1.89</v>
      </c>
      <c r="X282" s="71">
        <f>VLOOKUP($A282,'BASE LOSS COSTS'!$BI$14:$BJ$28,2,FALSE)</f>
        <v>2.52</v>
      </c>
      <c r="Y282" s="61">
        <f>VLOOKUP(A282,'BASE LOSS COSTS'!$J$55:$K$69,2)</f>
        <v>25</v>
      </c>
      <c r="Z282" s="61">
        <f>VLOOKUP(A282,'BASE LOSS COSTS'!$Y$55:$Z$69,2)</f>
        <v>20</v>
      </c>
      <c r="AA282" s="61">
        <f>VLOOKUP(A282,'BASE LOSS COSTS'!$P$14:$Q$28,2)</f>
        <v>137</v>
      </c>
      <c r="AB282" s="71">
        <f>VLOOKUP($A282,'BASE LOSS COSTS'!$BL$14:$BM$28,2,FALSE)</f>
        <v>0.63</v>
      </c>
      <c r="AC282" s="71">
        <f>VLOOKUP($A282,'BASE LOSS COSTS'!$BO$14:$BP$28,2,FALSE)</f>
        <v>1.26</v>
      </c>
      <c r="AD282" s="71">
        <f>VLOOKUP($A282,'BASE LOSS COSTS'!$BR$14:$BS$28,2,FALSE)</f>
        <v>1.89</v>
      </c>
      <c r="AE282" s="61">
        <f>VLOOKUP(A282,'BASE LOSS COSTS'!$M$55:$N$69,2)</f>
        <v>3</v>
      </c>
      <c r="AF282" s="61">
        <f>VLOOKUP(A282,'BASE LOSS COSTS'!$S$14:$T$28,2)</f>
        <v>55</v>
      </c>
      <c r="AG282" s="71">
        <f>VLOOKUP($A282,'BASE LOSS COSTS'!$BU$14:$BV$28,2,FALSE)</f>
        <v>6.93</v>
      </c>
      <c r="AH282" s="71">
        <f>VLOOKUP($A282,'BASE LOSS COSTS'!$BX$14:$BY$28,2,FALSE)</f>
        <v>8.19</v>
      </c>
      <c r="AI282" s="71">
        <f>VLOOKUP($A282,'BASE LOSS COSTS'!$CA$14:$CB$28,2,FALSE)</f>
        <v>9.4499999999999993</v>
      </c>
      <c r="AJ282" s="61">
        <f>VLOOKUP(A282,'BASE LOSS COSTS'!$P$55:$Q$69,2)</f>
        <v>2</v>
      </c>
      <c r="AK282" s="61">
        <f>VLOOKUP(A282,'BASE LOSS COSTS'!$V$14:$W$28,2)</f>
        <v>452</v>
      </c>
      <c r="AL282" s="71">
        <f>VLOOKUP($A282,'BASE LOSS COSTS'!$CD$14:$CE$28,2,FALSE)</f>
        <v>39.06</v>
      </c>
      <c r="AM282" s="71">
        <f>VLOOKUP($A282,'BASE LOSS COSTS'!$CG$14:$CH$28,2,FALSE)</f>
        <v>44.1</v>
      </c>
      <c r="AN282" s="71">
        <f>VLOOKUP($A282,'BASE LOSS COSTS'!$CJ$14:$CK$28,2,FALSE)</f>
        <v>60.48</v>
      </c>
      <c r="AO282" s="61">
        <f>VLOOKUP(A282,'BASE LOSS COSTS'!$S$55:$T$69,2)</f>
        <v>24</v>
      </c>
      <c r="AP282" s="61">
        <f>VLOOKUP(A282,'BASE LOSS COSTS'!$A$35:$B$49,2)</f>
        <v>240</v>
      </c>
      <c r="AQ282" s="61">
        <f>VLOOKUP(A282,'BASE LOSS COSTS'!$D$35:$E$49,2)</f>
        <v>207</v>
      </c>
      <c r="AR282" s="61">
        <f>VLOOKUP(A282,'BASE LOSS COSTS'!$G$35:$H$49,2)</f>
        <v>264</v>
      </c>
      <c r="AS282" s="61">
        <f>VLOOKUP(A282,'BASE LOSS COSTS'!$J$35:$K$49,2)</f>
        <v>264</v>
      </c>
      <c r="AT282" s="61">
        <f>VLOOKUP(A282,'BASE LOSS COSTS'!$M$35:$N$49,2)</f>
        <v>228</v>
      </c>
      <c r="AU282" s="61">
        <f>VLOOKUP(A282,'BASE LOSS COSTS'!$P$35:$Q$49,2)</f>
        <v>228</v>
      </c>
      <c r="AV282" s="61">
        <f>VLOOKUP(A282,'BASE LOSS COSTS'!$S$35:$T$49,2)</f>
        <v>120</v>
      </c>
      <c r="AW282" s="61">
        <f>VLOOKUP(A282,'BASE LOSS COSTS'!$V$35:$W$49,2)</f>
        <v>120</v>
      </c>
      <c r="AX282" s="61">
        <f>VLOOKUP(A282,'BASE LOSS COSTS'!$Y$35:$Z$49,2)</f>
        <v>104</v>
      </c>
      <c r="AY282" s="61">
        <f>VLOOKUP(A282,'BASE LOSS COSTS'!$AB$35:$AC$49,2)</f>
        <v>104</v>
      </c>
      <c r="AZ282" s="61">
        <f>VLOOKUP(A282,'BASE LOSS COSTS'!$AE$35:$AF$49,2)</f>
        <v>173</v>
      </c>
      <c r="BA282" s="61">
        <f>VLOOKUP(A282,'BASE LOSS COSTS'!$AH$35:$AI$49,2)</f>
        <v>268</v>
      </c>
      <c r="BB282" s="61">
        <f>VLOOKUP(A282,'BASE LOSS COSTS'!$AK$35:$AL$49,2)</f>
        <v>268</v>
      </c>
      <c r="BC282" s="61">
        <f>VLOOKUP(A282,'BASE LOSS COSTS'!$AN$35:$AO$49,2)</f>
        <v>80</v>
      </c>
      <c r="BD282" s="61">
        <f>VLOOKUP(A282,'BASE LOSS COSTS'!$AQ$35:$AR$49,2)</f>
        <v>80</v>
      </c>
      <c r="BE282" s="61">
        <f>VLOOKUP(A282,'BASE LOSS COSTS'!$AT$35:$AU$49,2)</f>
        <v>276</v>
      </c>
      <c r="BF282" s="61">
        <f>VLOOKUP(A282,'BASE LOSS COSTS'!$AW$35:$AX$49,2,FALSE)</f>
        <v>238</v>
      </c>
      <c r="BG282" s="61">
        <f>VLOOKUP(A282,'BASE LOSS COSTS'!$AZ$35:$BA$49,2)</f>
        <v>207</v>
      </c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9"/>
      <c r="CG282" s="39"/>
    </row>
    <row r="283" spans="1:85">
      <c r="A283" s="41">
        <v>117</v>
      </c>
      <c r="B283" s="41">
        <v>66401</v>
      </c>
      <c r="C283" s="49">
        <f>VLOOKUP(A283,'BASE LOSS COSTS'!$A$14:$B$28,2)</f>
        <v>130</v>
      </c>
      <c r="D283" s="70">
        <f>VLOOKUP($A283,'BASE LOSS COSTS'!$Y$14:$Z$28,2,FALSE)</f>
        <v>0.63</v>
      </c>
      <c r="E283" s="70">
        <f>VLOOKUP($A283,'BASE LOSS COSTS'!$AB$14:$AC$28,2,FALSE)</f>
        <v>1.26</v>
      </c>
      <c r="F283" s="70">
        <f>VLOOKUP($A283,'BASE LOSS COSTS'!$AE$14:$AF$28,2,FALSE)</f>
        <v>1.89</v>
      </c>
      <c r="G283" s="49">
        <f>VLOOKUP(A283,'BASE LOSS COSTS'!$A$55:$B$69,2)</f>
        <v>4</v>
      </c>
      <c r="H283" s="61">
        <f>VLOOKUP(A283,'BASE LOSS COSTS'!$D$14:$E$28,2)</f>
        <v>151</v>
      </c>
      <c r="I283" s="61">
        <f>VLOOKUP($A283,'BASE LOSS COSTS'!$AH$14:$AI$28,2,FALSE)</f>
        <v>1</v>
      </c>
      <c r="J283" s="61">
        <f>VLOOKUP($A283,'BASE LOSS COSTS'!$AK$14:$AL$28,2,FALSE)</f>
        <v>2</v>
      </c>
      <c r="K283" s="61">
        <f>VLOOKUP($A283,'BASE LOSS COSTS'!$AN$14:$AO$28,2,FALSE)</f>
        <v>3</v>
      </c>
      <c r="L283" s="61">
        <f>VLOOKUP($A283,'BASE LOSS COSTS'!$AQ$14:$AR$28,2,FALSE)</f>
        <v>5</v>
      </c>
      <c r="M283" s="61">
        <f>VLOOKUP(A283,'BASE LOSS COSTS'!$G$14:$H$28,2)</f>
        <v>124</v>
      </c>
      <c r="N283" s="71">
        <f>VLOOKUP($A283,'BASE LOSS COSTS'!$AT$14:$AU$28,2,FALSE)</f>
        <v>0.62</v>
      </c>
      <c r="O283" s="71">
        <f>VLOOKUP($A283,'BASE LOSS COSTS'!$AW$14:$AX$28,2,FALSE)</f>
        <v>1.25</v>
      </c>
      <c r="P283" s="71">
        <f>VLOOKUP($A283,'BASE LOSS COSTS'!$AZ$14:$BA$28,2,FALSE)</f>
        <v>1.87</v>
      </c>
      <c r="Q283" s="49">
        <f>VLOOKUP(A283,'BASE LOSS COSTS'!$D$55:$E$69,2)</f>
        <v>13</v>
      </c>
      <c r="R283" s="49">
        <f>VLOOKUP(A283,'BASE LOSS COSTS'!$V$55:$W$69,2)</f>
        <v>9</v>
      </c>
      <c r="S283" s="61">
        <f>VLOOKUP(A283,'BASE LOSS COSTS'!$J$14:$K$28,2)</f>
        <v>153</v>
      </c>
      <c r="T283" s="49">
        <f>VLOOKUP(A283,'BASE LOSS COSTS'!$G$55:$H$69,2)</f>
        <v>9</v>
      </c>
      <c r="U283" s="61">
        <f>VLOOKUP(A283,'BASE LOSS COSTS'!$M$14:$N$28,2)</f>
        <v>576</v>
      </c>
      <c r="V283" s="71">
        <f>VLOOKUP($A283,'BASE LOSS COSTS'!$BC$14:$BD$28,2,FALSE)</f>
        <v>1.26</v>
      </c>
      <c r="W283" s="71">
        <f>VLOOKUP($A283,'BASE LOSS COSTS'!$BF$14:$BG$28,2,FALSE)</f>
        <v>1.89</v>
      </c>
      <c r="X283" s="71">
        <f>VLOOKUP($A283,'BASE LOSS COSTS'!$BI$14:$BJ$28,2,FALSE)</f>
        <v>2.52</v>
      </c>
      <c r="Y283" s="61">
        <f>VLOOKUP(A283,'BASE LOSS COSTS'!$J$55:$K$69,2)</f>
        <v>25</v>
      </c>
      <c r="Z283" s="61">
        <f>VLOOKUP(A283,'BASE LOSS COSTS'!$Y$55:$Z$69,2)</f>
        <v>20</v>
      </c>
      <c r="AA283" s="61">
        <f>VLOOKUP(A283,'BASE LOSS COSTS'!$P$14:$Q$28,2)</f>
        <v>137</v>
      </c>
      <c r="AB283" s="71">
        <f>VLOOKUP($A283,'BASE LOSS COSTS'!$BL$14:$BM$28,2,FALSE)</f>
        <v>0.63</v>
      </c>
      <c r="AC283" s="71">
        <f>VLOOKUP($A283,'BASE LOSS COSTS'!$BO$14:$BP$28,2,FALSE)</f>
        <v>1.26</v>
      </c>
      <c r="AD283" s="71">
        <f>VLOOKUP($A283,'BASE LOSS COSTS'!$BR$14:$BS$28,2,FALSE)</f>
        <v>1.89</v>
      </c>
      <c r="AE283" s="61">
        <f>VLOOKUP(A283,'BASE LOSS COSTS'!$M$55:$N$69,2)</f>
        <v>3</v>
      </c>
      <c r="AF283" s="61">
        <f>VLOOKUP(A283,'BASE LOSS COSTS'!$S$14:$T$28,2)</f>
        <v>55</v>
      </c>
      <c r="AG283" s="71">
        <f>VLOOKUP($A283,'BASE LOSS COSTS'!$BU$14:$BV$28,2,FALSE)</f>
        <v>6.93</v>
      </c>
      <c r="AH283" s="71">
        <f>VLOOKUP($A283,'BASE LOSS COSTS'!$BX$14:$BY$28,2,FALSE)</f>
        <v>8.19</v>
      </c>
      <c r="AI283" s="71">
        <f>VLOOKUP($A283,'BASE LOSS COSTS'!$CA$14:$CB$28,2,FALSE)</f>
        <v>9.4499999999999993</v>
      </c>
      <c r="AJ283" s="61">
        <f>VLOOKUP(A283,'BASE LOSS COSTS'!$P$55:$Q$69,2)</f>
        <v>2</v>
      </c>
      <c r="AK283" s="61">
        <f>VLOOKUP(A283,'BASE LOSS COSTS'!$V$14:$W$28,2)</f>
        <v>452</v>
      </c>
      <c r="AL283" s="71">
        <f>VLOOKUP($A283,'BASE LOSS COSTS'!$CD$14:$CE$28,2,FALSE)</f>
        <v>39.06</v>
      </c>
      <c r="AM283" s="71">
        <f>VLOOKUP($A283,'BASE LOSS COSTS'!$CG$14:$CH$28,2,FALSE)</f>
        <v>44.1</v>
      </c>
      <c r="AN283" s="71">
        <f>VLOOKUP($A283,'BASE LOSS COSTS'!$CJ$14:$CK$28,2,FALSE)</f>
        <v>60.48</v>
      </c>
      <c r="AO283" s="61">
        <f>VLOOKUP(A283,'BASE LOSS COSTS'!$S$55:$T$69,2)</f>
        <v>24</v>
      </c>
      <c r="AP283" s="61">
        <f>VLOOKUP(A283,'BASE LOSS COSTS'!$A$35:$B$49,2)</f>
        <v>240</v>
      </c>
      <c r="AQ283" s="61">
        <f>VLOOKUP(A283,'BASE LOSS COSTS'!$D$35:$E$49,2)</f>
        <v>207</v>
      </c>
      <c r="AR283" s="61">
        <f>VLOOKUP(A283,'BASE LOSS COSTS'!$G$35:$H$49,2)</f>
        <v>264</v>
      </c>
      <c r="AS283" s="61">
        <f>VLOOKUP(A283,'BASE LOSS COSTS'!$J$35:$K$49,2)</f>
        <v>264</v>
      </c>
      <c r="AT283" s="61">
        <f>VLOOKUP(A283,'BASE LOSS COSTS'!$M$35:$N$49,2)</f>
        <v>228</v>
      </c>
      <c r="AU283" s="61">
        <f>VLOOKUP(A283,'BASE LOSS COSTS'!$P$35:$Q$49,2)</f>
        <v>228</v>
      </c>
      <c r="AV283" s="61">
        <f>VLOOKUP(A283,'BASE LOSS COSTS'!$S$35:$T$49,2)</f>
        <v>120</v>
      </c>
      <c r="AW283" s="61">
        <f>VLOOKUP(A283,'BASE LOSS COSTS'!$V$35:$W$49,2)</f>
        <v>120</v>
      </c>
      <c r="AX283" s="61">
        <f>VLOOKUP(A283,'BASE LOSS COSTS'!$Y$35:$Z$49,2)</f>
        <v>104</v>
      </c>
      <c r="AY283" s="61">
        <f>VLOOKUP(A283,'BASE LOSS COSTS'!$AB$35:$AC$49,2)</f>
        <v>104</v>
      </c>
      <c r="AZ283" s="61">
        <f>VLOOKUP(A283,'BASE LOSS COSTS'!$AE$35:$AF$49,2)</f>
        <v>173</v>
      </c>
      <c r="BA283" s="61">
        <f>VLOOKUP(A283,'BASE LOSS COSTS'!$AH$35:$AI$49,2)</f>
        <v>268</v>
      </c>
      <c r="BB283" s="61">
        <f>VLOOKUP(A283,'BASE LOSS COSTS'!$AK$35:$AL$49,2)</f>
        <v>268</v>
      </c>
      <c r="BC283" s="61">
        <f>VLOOKUP(A283,'BASE LOSS COSTS'!$AN$35:$AO$49,2)</f>
        <v>80</v>
      </c>
      <c r="BD283" s="61">
        <f>VLOOKUP(A283,'BASE LOSS COSTS'!$AQ$35:$AR$49,2)</f>
        <v>80</v>
      </c>
      <c r="BE283" s="61">
        <f>VLOOKUP(A283,'BASE LOSS COSTS'!$AT$35:$AU$49,2)</f>
        <v>276</v>
      </c>
      <c r="BF283" s="61">
        <f>VLOOKUP(A283,'BASE LOSS COSTS'!$AW$35:$AX$49,2,FALSE)</f>
        <v>238</v>
      </c>
      <c r="BG283" s="61">
        <f>VLOOKUP(A283,'BASE LOSS COSTS'!$AZ$35:$BA$49,2)</f>
        <v>207</v>
      </c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9"/>
      <c r="CG283" s="39"/>
    </row>
    <row r="284" spans="1:85">
      <c r="A284" s="41">
        <v>117</v>
      </c>
      <c r="B284" s="41">
        <v>66403</v>
      </c>
      <c r="C284" s="49">
        <f>VLOOKUP(A284,'BASE LOSS COSTS'!$A$14:$B$28,2)</f>
        <v>130</v>
      </c>
      <c r="D284" s="70">
        <f>VLOOKUP($A284,'BASE LOSS COSTS'!$Y$14:$Z$28,2,FALSE)</f>
        <v>0.63</v>
      </c>
      <c r="E284" s="70">
        <f>VLOOKUP($A284,'BASE LOSS COSTS'!$AB$14:$AC$28,2,FALSE)</f>
        <v>1.26</v>
      </c>
      <c r="F284" s="70">
        <f>VLOOKUP($A284,'BASE LOSS COSTS'!$AE$14:$AF$28,2,FALSE)</f>
        <v>1.89</v>
      </c>
      <c r="G284" s="49">
        <f>VLOOKUP(A284,'BASE LOSS COSTS'!$A$55:$B$69,2)</f>
        <v>4</v>
      </c>
      <c r="H284" s="61">
        <f>VLOOKUP(A284,'BASE LOSS COSTS'!$D$14:$E$28,2)</f>
        <v>151</v>
      </c>
      <c r="I284" s="61">
        <f>VLOOKUP($A284,'BASE LOSS COSTS'!$AH$14:$AI$28,2,FALSE)</f>
        <v>1</v>
      </c>
      <c r="J284" s="61">
        <f>VLOOKUP($A284,'BASE LOSS COSTS'!$AK$14:$AL$28,2,FALSE)</f>
        <v>2</v>
      </c>
      <c r="K284" s="61">
        <f>VLOOKUP($A284,'BASE LOSS COSTS'!$AN$14:$AO$28,2,FALSE)</f>
        <v>3</v>
      </c>
      <c r="L284" s="61">
        <f>VLOOKUP($A284,'BASE LOSS COSTS'!$AQ$14:$AR$28,2,FALSE)</f>
        <v>5</v>
      </c>
      <c r="M284" s="61">
        <f>VLOOKUP(A284,'BASE LOSS COSTS'!$G$14:$H$28,2)</f>
        <v>124</v>
      </c>
      <c r="N284" s="71">
        <f>VLOOKUP($A284,'BASE LOSS COSTS'!$AT$14:$AU$28,2,FALSE)</f>
        <v>0.62</v>
      </c>
      <c r="O284" s="71">
        <f>VLOOKUP($A284,'BASE LOSS COSTS'!$AW$14:$AX$28,2,FALSE)</f>
        <v>1.25</v>
      </c>
      <c r="P284" s="71">
        <f>VLOOKUP($A284,'BASE LOSS COSTS'!$AZ$14:$BA$28,2,FALSE)</f>
        <v>1.87</v>
      </c>
      <c r="Q284" s="49">
        <f>VLOOKUP(A284,'BASE LOSS COSTS'!$D$55:$E$69,2)</f>
        <v>13</v>
      </c>
      <c r="R284" s="49">
        <f>VLOOKUP(A284,'BASE LOSS COSTS'!$V$55:$W$69,2)</f>
        <v>9</v>
      </c>
      <c r="S284" s="61">
        <f>VLOOKUP(A284,'BASE LOSS COSTS'!$J$14:$K$28,2)</f>
        <v>153</v>
      </c>
      <c r="T284" s="49">
        <f>VLOOKUP(A284,'BASE LOSS COSTS'!$G$55:$H$69,2)</f>
        <v>9</v>
      </c>
      <c r="U284" s="61">
        <f>VLOOKUP(A284,'BASE LOSS COSTS'!$M$14:$N$28,2)</f>
        <v>576</v>
      </c>
      <c r="V284" s="71">
        <f>VLOOKUP($A284,'BASE LOSS COSTS'!$BC$14:$BD$28,2,FALSE)</f>
        <v>1.26</v>
      </c>
      <c r="W284" s="71">
        <f>VLOOKUP($A284,'BASE LOSS COSTS'!$BF$14:$BG$28,2,FALSE)</f>
        <v>1.89</v>
      </c>
      <c r="X284" s="71">
        <f>VLOOKUP($A284,'BASE LOSS COSTS'!$BI$14:$BJ$28,2,FALSE)</f>
        <v>2.52</v>
      </c>
      <c r="Y284" s="61">
        <f>VLOOKUP(A284,'BASE LOSS COSTS'!$J$55:$K$69,2)</f>
        <v>25</v>
      </c>
      <c r="Z284" s="61">
        <f>VLOOKUP(A284,'BASE LOSS COSTS'!$Y$55:$Z$69,2)</f>
        <v>20</v>
      </c>
      <c r="AA284" s="61">
        <f>VLOOKUP(A284,'BASE LOSS COSTS'!$P$14:$Q$28,2)</f>
        <v>137</v>
      </c>
      <c r="AB284" s="71">
        <f>VLOOKUP($A284,'BASE LOSS COSTS'!$BL$14:$BM$28,2,FALSE)</f>
        <v>0.63</v>
      </c>
      <c r="AC284" s="71">
        <f>VLOOKUP($A284,'BASE LOSS COSTS'!$BO$14:$BP$28,2,FALSE)</f>
        <v>1.26</v>
      </c>
      <c r="AD284" s="71">
        <f>VLOOKUP($A284,'BASE LOSS COSTS'!$BR$14:$BS$28,2,FALSE)</f>
        <v>1.89</v>
      </c>
      <c r="AE284" s="61">
        <f>VLOOKUP(A284,'BASE LOSS COSTS'!$M$55:$N$69,2)</f>
        <v>3</v>
      </c>
      <c r="AF284" s="61">
        <f>VLOOKUP(A284,'BASE LOSS COSTS'!$S$14:$T$28,2)</f>
        <v>55</v>
      </c>
      <c r="AG284" s="71">
        <f>VLOOKUP($A284,'BASE LOSS COSTS'!$BU$14:$BV$28,2,FALSE)</f>
        <v>6.93</v>
      </c>
      <c r="AH284" s="71">
        <f>VLOOKUP($A284,'BASE LOSS COSTS'!$BX$14:$BY$28,2,FALSE)</f>
        <v>8.19</v>
      </c>
      <c r="AI284" s="71">
        <f>VLOOKUP($A284,'BASE LOSS COSTS'!$CA$14:$CB$28,2,FALSE)</f>
        <v>9.4499999999999993</v>
      </c>
      <c r="AJ284" s="61">
        <f>VLOOKUP(A284,'BASE LOSS COSTS'!$P$55:$Q$69,2)</f>
        <v>2</v>
      </c>
      <c r="AK284" s="61">
        <f>VLOOKUP(A284,'BASE LOSS COSTS'!$V$14:$W$28,2)</f>
        <v>452</v>
      </c>
      <c r="AL284" s="71">
        <f>VLOOKUP($A284,'BASE LOSS COSTS'!$CD$14:$CE$28,2,FALSE)</f>
        <v>39.06</v>
      </c>
      <c r="AM284" s="71">
        <f>VLOOKUP($A284,'BASE LOSS COSTS'!$CG$14:$CH$28,2,FALSE)</f>
        <v>44.1</v>
      </c>
      <c r="AN284" s="71">
        <f>VLOOKUP($A284,'BASE LOSS COSTS'!$CJ$14:$CK$28,2,FALSE)</f>
        <v>60.48</v>
      </c>
      <c r="AO284" s="61">
        <f>VLOOKUP(A284,'BASE LOSS COSTS'!$S$55:$T$69,2)</f>
        <v>24</v>
      </c>
      <c r="AP284" s="61">
        <f>VLOOKUP(A284,'BASE LOSS COSTS'!$A$35:$B$49,2)</f>
        <v>240</v>
      </c>
      <c r="AQ284" s="61">
        <f>VLOOKUP(A284,'BASE LOSS COSTS'!$D$35:$E$49,2)</f>
        <v>207</v>
      </c>
      <c r="AR284" s="61">
        <f>VLOOKUP(A284,'BASE LOSS COSTS'!$G$35:$H$49,2)</f>
        <v>264</v>
      </c>
      <c r="AS284" s="61">
        <f>VLOOKUP(A284,'BASE LOSS COSTS'!$J$35:$K$49,2)</f>
        <v>264</v>
      </c>
      <c r="AT284" s="61">
        <f>VLOOKUP(A284,'BASE LOSS COSTS'!$M$35:$N$49,2)</f>
        <v>228</v>
      </c>
      <c r="AU284" s="61">
        <f>VLOOKUP(A284,'BASE LOSS COSTS'!$P$35:$Q$49,2)</f>
        <v>228</v>
      </c>
      <c r="AV284" s="61">
        <f>VLOOKUP(A284,'BASE LOSS COSTS'!$S$35:$T$49,2)</f>
        <v>120</v>
      </c>
      <c r="AW284" s="61">
        <f>VLOOKUP(A284,'BASE LOSS COSTS'!$V$35:$W$49,2)</f>
        <v>120</v>
      </c>
      <c r="AX284" s="61">
        <f>VLOOKUP(A284,'BASE LOSS COSTS'!$Y$35:$Z$49,2)</f>
        <v>104</v>
      </c>
      <c r="AY284" s="61">
        <f>VLOOKUP(A284,'BASE LOSS COSTS'!$AB$35:$AC$49,2)</f>
        <v>104</v>
      </c>
      <c r="AZ284" s="61">
        <f>VLOOKUP(A284,'BASE LOSS COSTS'!$AE$35:$AF$49,2)</f>
        <v>173</v>
      </c>
      <c r="BA284" s="61">
        <f>VLOOKUP(A284,'BASE LOSS COSTS'!$AH$35:$AI$49,2)</f>
        <v>268</v>
      </c>
      <c r="BB284" s="61">
        <f>VLOOKUP(A284,'BASE LOSS COSTS'!$AK$35:$AL$49,2)</f>
        <v>268</v>
      </c>
      <c r="BC284" s="61">
        <f>VLOOKUP(A284,'BASE LOSS COSTS'!$AN$35:$AO$49,2)</f>
        <v>80</v>
      </c>
      <c r="BD284" s="61">
        <f>VLOOKUP(A284,'BASE LOSS COSTS'!$AQ$35:$AR$49,2)</f>
        <v>80</v>
      </c>
      <c r="BE284" s="61">
        <f>VLOOKUP(A284,'BASE LOSS COSTS'!$AT$35:$AU$49,2)</f>
        <v>276</v>
      </c>
      <c r="BF284" s="61">
        <f>VLOOKUP(A284,'BASE LOSS COSTS'!$AW$35:$AX$49,2,FALSE)</f>
        <v>238</v>
      </c>
      <c r="BG284" s="61">
        <f>VLOOKUP(A284,'BASE LOSS COSTS'!$AZ$35:$BA$49,2)</f>
        <v>207</v>
      </c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9"/>
      <c r="CG284" s="39"/>
    </row>
    <row r="285" spans="1:85">
      <c r="A285" s="41">
        <v>117</v>
      </c>
      <c r="B285" s="41">
        <v>66404</v>
      </c>
      <c r="C285" s="49">
        <f>VLOOKUP(A285,'BASE LOSS COSTS'!$A$14:$B$28,2)</f>
        <v>130</v>
      </c>
      <c r="D285" s="70">
        <f>VLOOKUP($A285,'BASE LOSS COSTS'!$Y$14:$Z$28,2,FALSE)</f>
        <v>0.63</v>
      </c>
      <c r="E285" s="70">
        <f>VLOOKUP($A285,'BASE LOSS COSTS'!$AB$14:$AC$28,2,FALSE)</f>
        <v>1.26</v>
      </c>
      <c r="F285" s="70">
        <f>VLOOKUP($A285,'BASE LOSS COSTS'!$AE$14:$AF$28,2,FALSE)</f>
        <v>1.89</v>
      </c>
      <c r="G285" s="49">
        <f>VLOOKUP(A285,'BASE LOSS COSTS'!$A$55:$B$69,2)</f>
        <v>4</v>
      </c>
      <c r="H285" s="61">
        <f>VLOOKUP(A285,'BASE LOSS COSTS'!$D$14:$E$28,2)</f>
        <v>151</v>
      </c>
      <c r="I285" s="61">
        <f>VLOOKUP($A285,'BASE LOSS COSTS'!$AH$14:$AI$28,2,FALSE)</f>
        <v>1</v>
      </c>
      <c r="J285" s="61">
        <f>VLOOKUP($A285,'BASE LOSS COSTS'!$AK$14:$AL$28,2,FALSE)</f>
        <v>2</v>
      </c>
      <c r="K285" s="61">
        <f>VLOOKUP($A285,'BASE LOSS COSTS'!$AN$14:$AO$28,2,FALSE)</f>
        <v>3</v>
      </c>
      <c r="L285" s="61">
        <f>VLOOKUP($A285,'BASE LOSS COSTS'!$AQ$14:$AR$28,2,FALSE)</f>
        <v>5</v>
      </c>
      <c r="M285" s="61">
        <f>VLOOKUP(A285,'BASE LOSS COSTS'!$G$14:$H$28,2)</f>
        <v>124</v>
      </c>
      <c r="N285" s="71">
        <f>VLOOKUP($A285,'BASE LOSS COSTS'!$AT$14:$AU$28,2,FALSE)</f>
        <v>0.62</v>
      </c>
      <c r="O285" s="71">
        <f>VLOOKUP($A285,'BASE LOSS COSTS'!$AW$14:$AX$28,2,FALSE)</f>
        <v>1.25</v>
      </c>
      <c r="P285" s="71">
        <f>VLOOKUP($A285,'BASE LOSS COSTS'!$AZ$14:$BA$28,2,FALSE)</f>
        <v>1.87</v>
      </c>
      <c r="Q285" s="49">
        <f>VLOOKUP(A285,'BASE LOSS COSTS'!$D$55:$E$69,2)</f>
        <v>13</v>
      </c>
      <c r="R285" s="49">
        <f>VLOOKUP(A285,'BASE LOSS COSTS'!$V$55:$W$69,2)</f>
        <v>9</v>
      </c>
      <c r="S285" s="61">
        <f>VLOOKUP(A285,'BASE LOSS COSTS'!$J$14:$K$28,2)</f>
        <v>153</v>
      </c>
      <c r="T285" s="49">
        <f>VLOOKUP(A285,'BASE LOSS COSTS'!$G$55:$H$69,2)</f>
        <v>9</v>
      </c>
      <c r="U285" s="61">
        <f>VLOOKUP(A285,'BASE LOSS COSTS'!$M$14:$N$28,2)</f>
        <v>576</v>
      </c>
      <c r="V285" s="71">
        <f>VLOOKUP($A285,'BASE LOSS COSTS'!$BC$14:$BD$28,2,FALSE)</f>
        <v>1.26</v>
      </c>
      <c r="W285" s="71">
        <f>VLOOKUP($A285,'BASE LOSS COSTS'!$BF$14:$BG$28,2,FALSE)</f>
        <v>1.89</v>
      </c>
      <c r="X285" s="71">
        <f>VLOOKUP($A285,'BASE LOSS COSTS'!$BI$14:$BJ$28,2,FALSE)</f>
        <v>2.52</v>
      </c>
      <c r="Y285" s="61">
        <f>VLOOKUP(A285,'BASE LOSS COSTS'!$J$55:$K$69,2)</f>
        <v>25</v>
      </c>
      <c r="Z285" s="61">
        <f>VLOOKUP(A285,'BASE LOSS COSTS'!$Y$55:$Z$69,2)</f>
        <v>20</v>
      </c>
      <c r="AA285" s="61">
        <f>VLOOKUP(A285,'BASE LOSS COSTS'!$P$14:$Q$28,2)</f>
        <v>137</v>
      </c>
      <c r="AB285" s="71">
        <f>VLOOKUP($A285,'BASE LOSS COSTS'!$BL$14:$BM$28,2,FALSE)</f>
        <v>0.63</v>
      </c>
      <c r="AC285" s="71">
        <f>VLOOKUP($A285,'BASE LOSS COSTS'!$BO$14:$BP$28,2,FALSE)</f>
        <v>1.26</v>
      </c>
      <c r="AD285" s="71">
        <f>VLOOKUP($A285,'BASE LOSS COSTS'!$BR$14:$BS$28,2,FALSE)</f>
        <v>1.89</v>
      </c>
      <c r="AE285" s="61">
        <f>VLOOKUP(A285,'BASE LOSS COSTS'!$M$55:$N$69,2)</f>
        <v>3</v>
      </c>
      <c r="AF285" s="61">
        <f>VLOOKUP(A285,'BASE LOSS COSTS'!$S$14:$T$28,2)</f>
        <v>55</v>
      </c>
      <c r="AG285" s="71">
        <f>VLOOKUP($A285,'BASE LOSS COSTS'!$BU$14:$BV$28,2,FALSE)</f>
        <v>6.93</v>
      </c>
      <c r="AH285" s="71">
        <f>VLOOKUP($A285,'BASE LOSS COSTS'!$BX$14:$BY$28,2,FALSE)</f>
        <v>8.19</v>
      </c>
      <c r="AI285" s="71">
        <f>VLOOKUP($A285,'BASE LOSS COSTS'!$CA$14:$CB$28,2,FALSE)</f>
        <v>9.4499999999999993</v>
      </c>
      <c r="AJ285" s="61">
        <f>VLOOKUP(A285,'BASE LOSS COSTS'!$P$55:$Q$69,2)</f>
        <v>2</v>
      </c>
      <c r="AK285" s="61">
        <f>VLOOKUP(A285,'BASE LOSS COSTS'!$V$14:$W$28,2)</f>
        <v>452</v>
      </c>
      <c r="AL285" s="71">
        <f>VLOOKUP($A285,'BASE LOSS COSTS'!$CD$14:$CE$28,2,FALSE)</f>
        <v>39.06</v>
      </c>
      <c r="AM285" s="71">
        <f>VLOOKUP($A285,'BASE LOSS COSTS'!$CG$14:$CH$28,2,FALSE)</f>
        <v>44.1</v>
      </c>
      <c r="AN285" s="71">
        <f>VLOOKUP($A285,'BASE LOSS COSTS'!$CJ$14:$CK$28,2,FALSE)</f>
        <v>60.48</v>
      </c>
      <c r="AO285" s="61">
        <f>VLOOKUP(A285,'BASE LOSS COSTS'!$S$55:$T$69,2)</f>
        <v>24</v>
      </c>
      <c r="AP285" s="61">
        <f>VLOOKUP(A285,'BASE LOSS COSTS'!$A$35:$B$49,2)</f>
        <v>240</v>
      </c>
      <c r="AQ285" s="61">
        <f>VLOOKUP(A285,'BASE LOSS COSTS'!$D$35:$E$49,2)</f>
        <v>207</v>
      </c>
      <c r="AR285" s="61">
        <f>VLOOKUP(A285,'BASE LOSS COSTS'!$G$35:$H$49,2)</f>
        <v>264</v>
      </c>
      <c r="AS285" s="61">
        <f>VLOOKUP(A285,'BASE LOSS COSTS'!$J$35:$K$49,2)</f>
        <v>264</v>
      </c>
      <c r="AT285" s="61">
        <f>VLOOKUP(A285,'BASE LOSS COSTS'!$M$35:$N$49,2)</f>
        <v>228</v>
      </c>
      <c r="AU285" s="61">
        <f>VLOOKUP(A285,'BASE LOSS COSTS'!$P$35:$Q$49,2)</f>
        <v>228</v>
      </c>
      <c r="AV285" s="61">
        <f>VLOOKUP(A285,'BASE LOSS COSTS'!$S$35:$T$49,2)</f>
        <v>120</v>
      </c>
      <c r="AW285" s="61">
        <f>VLOOKUP(A285,'BASE LOSS COSTS'!$V$35:$W$49,2)</f>
        <v>120</v>
      </c>
      <c r="AX285" s="61">
        <f>VLOOKUP(A285,'BASE LOSS COSTS'!$Y$35:$Z$49,2)</f>
        <v>104</v>
      </c>
      <c r="AY285" s="61">
        <f>VLOOKUP(A285,'BASE LOSS COSTS'!$AB$35:$AC$49,2)</f>
        <v>104</v>
      </c>
      <c r="AZ285" s="61">
        <f>VLOOKUP(A285,'BASE LOSS COSTS'!$AE$35:$AF$49,2)</f>
        <v>173</v>
      </c>
      <c r="BA285" s="61">
        <f>VLOOKUP(A285,'BASE LOSS COSTS'!$AH$35:$AI$49,2)</f>
        <v>268</v>
      </c>
      <c r="BB285" s="61">
        <f>VLOOKUP(A285,'BASE LOSS COSTS'!$AK$35:$AL$49,2)</f>
        <v>268</v>
      </c>
      <c r="BC285" s="61">
        <f>VLOOKUP(A285,'BASE LOSS COSTS'!$AN$35:$AO$49,2)</f>
        <v>80</v>
      </c>
      <c r="BD285" s="61">
        <f>VLOOKUP(A285,'BASE LOSS COSTS'!$AQ$35:$AR$49,2)</f>
        <v>80</v>
      </c>
      <c r="BE285" s="61">
        <f>VLOOKUP(A285,'BASE LOSS COSTS'!$AT$35:$AU$49,2)</f>
        <v>276</v>
      </c>
      <c r="BF285" s="61">
        <f>VLOOKUP(A285,'BASE LOSS COSTS'!$AW$35:$AX$49,2,FALSE)</f>
        <v>238</v>
      </c>
      <c r="BG285" s="61">
        <f>VLOOKUP(A285,'BASE LOSS COSTS'!$AZ$35:$BA$49,2)</f>
        <v>207</v>
      </c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9"/>
      <c r="CG285" s="39"/>
    </row>
    <row r="286" spans="1:85">
      <c r="A286" s="41">
        <v>117</v>
      </c>
      <c r="B286" s="41">
        <v>66406</v>
      </c>
      <c r="C286" s="49">
        <f>VLOOKUP(A286,'BASE LOSS COSTS'!$A$14:$B$28,2)</f>
        <v>130</v>
      </c>
      <c r="D286" s="70">
        <f>VLOOKUP($A286,'BASE LOSS COSTS'!$Y$14:$Z$28,2,FALSE)</f>
        <v>0.63</v>
      </c>
      <c r="E286" s="70">
        <f>VLOOKUP($A286,'BASE LOSS COSTS'!$AB$14:$AC$28,2,FALSE)</f>
        <v>1.26</v>
      </c>
      <c r="F286" s="70">
        <f>VLOOKUP($A286,'BASE LOSS COSTS'!$AE$14:$AF$28,2,FALSE)</f>
        <v>1.89</v>
      </c>
      <c r="G286" s="49">
        <f>VLOOKUP(A286,'BASE LOSS COSTS'!$A$55:$B$69,2)</f>
        <v>4</v>
      </c>
      <c r="H286" s="61">
        <f>VLOOKUP(A286,'BASE LOSS COSTS'!$D$14:$E$28,2)</f>
        <v>151</v>
      </c>
      <c r="I286" s="61">
        <f>VLOOKUP($A286,'BASE LOSS COSTS'!$AH$14:$AI$28,2,FALSE)</f>
        <v>1</v>
      </c>
      <c r="J286" s="61">
        <f>VLOOKUP($A286,'BASE LOSS COSTS'!$AK$14:$AL$28,2,FALSE)</f>
        <v>2</v>
      </c>
      <c r="K286" s="61">
        <f>VLOOKUP($A286,'BASE LOSS COSTS'!$AN$14:$AO$28,2,FALSE)</f>
        <v>3</v>
      </c>
      <c r="L286" s="61">
        <f>VLOOKUP($A286,'BASE LOSS COSTS'!$AQ$14:$AR$28,2,FALSE)</f>
        <v>5</v>
      </c>
      <c r="M286" s="61">
        <f>VLOOKUP(A286,'BASE LOSS COSTS'!$G$14:$H$28,2)</f>
        <v>124</v>
      </c>
      <c r="N286" s="71">
        <f>VLOOKUP($A286,'BASE LOSS COSTS'!$AT$14:$AU$28,2,FALSE)</f>
        <v>0.62</v>
      </c>
      <c r="O286" s="71">
        <f>VLOOKUP($A286,'BASE LOSS COSTS'!$AW$14:$AX$28,2,FALSE)</f>
        <v>1.25</v>
      </c>
      <c r="P286" s="71">
        <f>VLOOKUP($A286,'BASE LOSS COSTS'!$AZ$14:$BA$28,2,FALSE)</f>
        <v>1.87</v>
      </c>
      <c r="Q286" s="49">
        <f>VLOOKUP(A286,'BASE LOSS COSTS'!$D$55:$E$69,2)</f>
        <v>13</v>
      </c>
      <c r="R286" s="49">
        <f>VLOOKUP(A286,'BASE LOSS COSTS'!$V$55:$W$69,2)</f>
        <v>9</v>
      </c>
      <c r="S286" s="61">
        <f>VLOOKUP(A286,'BASE LOSS COSTS'!$J$14:$K$28,2)</f>
        <v>153</v>
      </c>
      <c r="T286" s="49">
        <f>VLOOKUP(A286,'BASE LOSS COSTS'!$G$55:$H$69,2)</f>
        <v>9</v>
      </c>
      <c r="U286" s="61">
        <f>VLOOKUP(A286,'BASE LOSS COSTS'!$M$14:$N$28,2)</f>
        <v>576</v>
      </c>
      <c r="V286" s="71">
        <f>VLOOKUP($A286,'BASE LOSS COSTS'!$BC$14:$BD$28,2,FALSE)</f>
        <v>1.26</v>
      </c>
      <c r="W286" s="71">
        <f>VLOOKUP($A286,'BASE LOSS COSTS'!$BF$14:$BG$28,2,FALSE)</f>
        <v>1.89</v>
      </c>
      <c r="X286" s="71">
        <f>VLOOKUP($A286,'BASE LOSS COSTS'!$BI$14:$BJ$28,2,FALSE)</f>
        <v>2.52</v>
      </c>
      <c r="Y286" s="61">
        <f>VLOOKUP(A286,'BASE LOSS COSTS'!$J$55:$K$69,2)</f>
        <v>25</v>
      </c>
      <c r="Z286" s="61">
        <f>VLOOKUP(A286,'BASE LOSS COSTS'!$Y$55:$Z$69,2)</f>
        <v>20</v>
      </c>
      <c r="AA286" s="61">
        <f>VLOOKUP(A286,'BASE LOSS COSTS'!$P$14:$Q$28,2)</f>
        <v>137</v>
      </c>
      <c r="AB286" s="71">
        <f>VLOOKUP($A286,'BASE LOSS COSTS'!$BL$14:$BM$28,2,FALSE)</f>
        <v>0.63</v>
      </c>
      <c r="AC286" s="71">
        <f>VLOOKUP($A286,'BASE LOSS COSTS'!$BO$14:$BP$28,2,FALSE)</f>
        <v>1.26</v>
      </c>
      <c r="AD286" s="71">
        <f>VLOOKUP($A286,'BASE LOSS COSTS'!$BR$14:$BS$28,2,FALSE)</f>
        <v>1.89</v>
      </c>
      <c r="AE286" s="61">
        <f>VLOOKUP(A286,'BASE LOSS COSTS'!$M$55:$N$69,2)</f>
        <v>3</v>
      </c>
      <c r="AF286" s="61">
        <f>VLOOKUP(A286,'BASE LOSS COSTS'!$S$14:$T$28,2)</f>
        <v>55</v>
      </c>
      <c r="AG286" s="71">
        <f>VLOOKUP($A286,'BASE LOSS COSTS'!$BU$14:$BV$28,2,FALSE)</f>
        <v>6.93</v>
      </c>
      <c r="AH286" s="71">
        <f>VLOOKUP($A286,'BASE LOSS COSTS'!$BX$14:$BY$28,2,FALSE)</f>
        <v>8.19</v>
      </c>
      <c r="AI286" s="71">
        <f>VLOOKUP($A286,'BASE LOSS COSTS'!$CA$14:$CB$28,2,FALSE)</f>
        <v>9.4499999999999993</v>
      </c>
      <c r="AJ286" s="61">
        <f>VLOOKUP(A286,'BASE LOSS COSTS'!$P$55:$Q$69,2)</f>
        <v>2</v>
      </c>
      <c r="AK286" s="61">
        <f>VLOOKUP(A286,'BASE LOSS COSTS'!$V$14:$W$28,2)</f>
        <v>452</v>
      </c>
      <c r="AL286" s="71">
        <f>VLOOKUP($A286,'BASE LOSS COSTS'!$CD$14:$CE$28,2,FALSE)</f>
        <v>39.06</v>
      </c>
      <c r="AM286" s="71">
        <f>VLOOKUP($A286,'BASE LOSS COSTS'!$CG$14:$CH$28,2,FALSE)</f>
        <v>44.1</v>
      </c>
      <c r="AN286" s="71">
        <f>VLOOKUP($A286,'BASE LOSS COSTS'!$CJ$14:$CK$28,2,FALSE)</f>
        <v>60.48</v>
      </c>
      <c r="AO286" s="61">
        <f>VLOOKUP(A286,'BASE LOSS COSTS'!$S$55:$T$69,2)</f>
        <v>24</v>
      </c>
      <c r="AP286" s="61">
        <f>VLOOKUP(A286,'BASE LOSS COSTS'!$A$35:$B$49,2)</f>
        <v>240</v>
      </c>
      <c r="AQ286" s="61">
        <f>VLOOKUP(A286,'BASE LOSS COSTS'!$D$35:$E$49,2)</f>
        <v>207</v>
      </c>
      <c r="AR286" s="61">
        <f>VLOOKUP(A286,'BASE LOSS COSTS'!$G$35:$H$49,2)</f>
        <v>264</v>
      </c>
      <c r="AS286" s="61">
        <f>VLOOKUP(A286,'BASE LOSS COSTS'!$J$35:$K$49,2)</f>
        <v>264</v>
      </c>
      <c r="AT286" s="61">
        <f>VLOOKUP(A286,'BASE LOSS COSTS'!$M$35:$N$49,2)</f>
        <v>228</v>
      </c>
      <c r="AU286" s="61">
        <f>VLOOKUP(A286,'BASE LOSS COSTS'!$P$35:$Q$49,2)</f>
        <v>228</v>
      </c>
      <c r="AV286" s="61">
        <f>VLOOKUP(A286,'BASE LOSS COSTS'!$S$35:$T$49,2)</f>
        <v>120</v>
      </c>
      <c r="AW286" s="61">
        <f>VLOOKUP(A286,'BASE LOSS COSTS'!$V$35:$W$49,2)</f>
        <v>120</v>
      </c>
      <c r="AX286" s="61">
        <f>VLOOKUP(A286,'BASE LOSS COSTS'!$Y$35:$Z$49,2)</f>
        <v>104</v>
      </c>
      <c r="AY286" s="61">
        <f>VLOOKUP(A286,'BASE LOSS COSTS'!$AB$35:$AC$49,2)</f>
        <v>104</v>
      </c>
      <c r="AZ286" s="61">
        <f>VLOOKUP(A286,'BASE LOSS COSTS'!$AE$35:$AF$49,2)</f>
        <v>173</v>
      </c>
      <c r="BA286" s="61">
        <f>VLOOKUP(A286,'BASE LOSS COSTS'!$AH$35:$AI$49,2)</f>
        <v>268</v>
      </c>
      <c r="BB286" s="61">
        <f>VLOOKUP(A286,'BASE LOSS COSTS'!$AK$35:$AL$49,2)</f>
        <v>268</v>
      </c>
      <c r="BC286" s="61">
        <f>VLOOKUP(A286,'BASE LOSS COSTS'!$AN$35:$AO$49,2)</f>
        <v>80</v>
      </c>
      <c r="BD286" s="61">
        <f>VLOOKUP(A286,'BASE LOSS COSTS'!$AQ$35:$AR$49,2)</f>
        <v>80</v>
      </c>
      <c r="BE286" s="61">
        <f>VLOOKUP(A286,'BASE LOSS COSTS'!$AT$35:$AU$49,2)</f>
        <v>276</v>
      </c>
      <c r="BF286" s="61">
        <f>VLOOKUP(A286,'BASE LOSS COSTS'!$AW$35:$AX$49,2,FALSE)</f>
        <v>238</v>
      </c>
      <c r="BG286" s="61">
        <f>VLOOKUP(A286,'BASE LOSS COSTS'!$AZ$35:$BA$49,2)</f>
        <v>207</v>
      </c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9"/>
      <c r="CG286" s="39"/>
    </row>
    <row r="287" spans="1:85">
      <c r="A287" s="41">
        <v>117</v>
      </c>
      <c r="B287" s="41">
        <v>66407</v>
      </c>
      <c r="C287" s="49">
        <f>VLOOKUP(A287,'BASE LOSS COSTS'!$A$14:$B$28,2)</f>
        <v>130</v>
      </c>
      <c r="D287" s="70">
        <f>VLOOKUP($A287,'BASE LOSS COSTS'!$Y$14:$Z$28,2,FALSE)</f>
        <v>0.63</v>
      </c>
      <c r="E287" s="70">
        <f>VLOOKUP($A287,'BASE LOSS COSTS'!$AB$14:$AC$28,2,FALSE)</f>
        <v>1.26</v>
      </c>
      <c r="F287" s="70">
        <f>VLOOKUP($A287,'BASE LOSS COSTS'!$AE$14:$AF$28,2,FALSE)</f>
        <v>1.89</v>
      </c>
      <c r="G287" s="49">
        <f>VLOOKUP(A287,'BASE LOSS COSTS'!$A$55:$B$69,2)</f>
        <v>4</v>
      </c>
      <c r="H287" s="61">
        <f>VLOOKUP(A287,'BASE LOSS COSTS'!$D$14:$E$28,2)</f>
        <v>151</v>
      </c>
      <c r="I287" s="61">
        <f>VLOOKUP($A287,'BASE LOSS COSTS'!$AH$14:$AI$28,2,FALSE)</f>
        <v>1</v>
      </c>
      <c r="J287" s="61">
        <f>VLOOKUP($A287,'BASE LOSS COSTS'!$AK$14:$AL$28,2,FALSE)</f>
        <v>2</v>
      </c>
      <c r="K287" s="61">
        <f>VLOOKUP($A287,'BASE LOSS COSTS'!$AN$14:$AO$28,2,FALSE)</f>
        <v>3</v>
      </c>
      <c r="L287" s="61">
        <f>VLOOKUP($A287,'BASE LOSS COSTS'!$AQ$14:$AR$28,2,FALSE)</f>
        <v>5</v>
      </c>
      <c r="M287" s="61">
        <f>VLOOKUP(A287,'BASE LOSS COSTS'!$G$14:$H$28,2)</f>
        <v>124</v>
      </c>
      <c r="N287" s="71">
        <f>VLOOKUP($A287,'BASE LOSS COSTS'!$AT$14:$AU$28,2,FALSE)</f>
        <v>0.62</v>
      </c>
      <c r="O287" s="71">
        <f>VLOOKUP($A287,'BASE LOSS COSTS'!$AW$14:$AX$28,2,FALSE)</f>
        <v>1.25</v>
      </c>
      <c r="P287" s="71">
        <f>VLOOKUP($A287,'BASE LOSS COSTS'!$AZ$14:$BA$28,2,FALSE)</f>
        <v>1.87</v>
      </c>
      <c r="Q287" s="49">
        <f>VLOOKUP(A287,'BASE LOSS COSTS'!$D$55:$E$69,2)</f>
        <v>13</v>
      </c>
      <c r="R287" s="49">
        <f>VLOOKUP(A287,'BASE LOSS COSTS'!$V$55:$W$69,2)</f>
        <v>9</v>
      </c>
      <c r="S287" s="61">
        <f>VLOOKUP(A287,'BASE LOSS COSTS'!$J$14:$K$28,2)</f>
        <v>153</v>
      </c>
      <c r="T287" s="49">
        <f>VLOOKUP(A287,'BASE LOSS COSTS'!$G$55:$H$69,2)</f>
        <v>9</v>
      </c>
      <c r="U287" s="61">
        <f>VLOOKUP(A287,'BASE LOSS COSTS'!$M$14:$N$28,2)</f>
        <v>576</v>
      </c>
      <c r="V287" s="71">
        <f>VLOOKUP($A287,'BASE LOSS COSTS'!$BC$14:$BD$28,2,FALSE)</f>
        <v>1.26</v>
      </c>
      <c r="W287" s="71">
        <f>VLOOKUP($A287,'BASE LOSS COSTS'!$BF$14:$BG$28,2,FALSE)</f>
        <v>1.89</v>
      </c>
      <c r="X287" s="71">
        <f>VLOOKUP($A287,'BASE LOSS COSTS'!$BI$14:$BJ$28,2,FALSE)</f>
        <v>2.52</v>
      </c>
      <c r="Y287" s="61">
        <f>VLOOKUP(A287,'BASE LOSS COSTS'!$J$55:$K$69,2)</f>
        <v>25</v>
      </c>
      <c r="Z287" s="61">
        <f>VLOOKUP(A287,'BASE LOSS COSTS'!$Y$55:$Z$69,2)</f>
        <v>20</v>
      </c>
      <c r="AA287" s="61">
        <f>VLOOKUP(A287,'BASE LOSS COSTS'!$P$14:$Q$28,2)</f>
        <v>137</v>
      </c>
      <c r="AB287" s="71">
        <f>VLOOKUP($A287,'BASE LOSS COSTS'!$BL$14:$BM$28,2,FALSE)</f>
        <v>0.63</v>
      </c>
      <c r="AC287" s="71">
        <f>VLOOKUP($A287,'BASE LOSS COSTS'!$BO$14:$BP$28,2,FALSE)</f>
        <v>1.26</v>
      </c>
      <c r="AD287" s="71">
        <f>VLOOKUP($A287,'BASE LOSS COSTS'!$BR$14:$BS$28,2,FALSE)</f>
        <v>1.89</v>
      </c>
      <c r="AE287" s="61">
        <f>VLOOKUP(A287,'BASE LOSS COSTS'!$M$55:$N$69,2)</f>
        <v>3</v>
      </c>
      <c r="AF287" s="61">
        <f>VLOOKUP(A287,'BASE LOSS COSTS'!$S$14:$T$28,2)</f>
        <v>55</v>
      </c>
      <c r="AG287" s="71">
        <f>VLOOKUP($A287,'BASE LOSS COSTS'!$BU$14:$BV$28,2,FALSE)</f>
        <v>6.93</v>
      </c>
      <c r="AH287" s="71">
        <f>VLOOKUP($A287,'BASE LOSS COSTS'!$BX$14:$BY$28,2,FALSE)</f>
        <v>8.19</v>
      </c>
      <c r="AI287" s="71">
        <f>VLOOKUP($A287,'BASE LOSS COSTS'!$CA$14:$CB$28,2,FALSE)</f>
        <v>9.4499999999999993</v>
      </c>
      <c r="AJ287" s="61">
        <f>VLOOKUP(A287,'BASE LOSS COSTS'!$P$55:$Q$69,2)</f>
        <v>2</v>
      </c>
      <c r="AK287" s="61">
        <f>VLOOKUP(A287,'BASE LOSS COSTS'!$V$14:$W$28,2)</f>
        <v>452</v>
      </c>
      <c r="AL287" s="71">
        <f>VLOOKUP($A287,'BASE LOSS COSTS'!$CD$14:$CE$28,2,FALSE)</f>
        <v>39.06</v>
      </c>
      <c r="AM287" s="71">
        <f>VLOOKUP($A287,'BASE LOSS COSTS'!$CG$14:$CH$28,2,FALSE)</f>
        <v>44.1</v>
      </c>
      <c r="AN287" s="71">
        <f>VLOOKUP($A287,'BASE LOSS COSTS'!$CJ$14:$CK$28,2,FALSE)</f>
        <v>60.48</v>
      </c>
      <c r="AO287" s="61">
        <f>VLOOKUP(A287,'BASE LOSS COSTS'!$S$55:$T$69,2)</f>
        <v>24</v>
      </c>
      <c r="AP287" s="61">
        <f>VLOOKUP(A287,'BASE LOSS COSTS'!$A$35:$B$49,2)</f>
        <v>240</v>
      </c>
      <c r="AQ287" s="61">
        <f>VLOOKUP(A287,'BASE LOSS COSTS'!$D$35:$E$49,2)</f>
        <v>207</v>
      </c>
      <c r="AR287" s="61">
        <f>VLOOKUP(A287,'BASE LOSS COSTS'!$G$35:$H$49,2)</f>
        <v>264</v>
      </c>
      <c r="AS287" s="61">
        <f>VLOOKUP(A287,'BASE LOSS COSTS'!$J$35:$K$49,2)</f>
        <v>264</v>
      </c>
      <c r="AT287" s="61">
        <f>VLOOKUP(A287,'BASE LOSS COSTS'!$M$35:$N$49,2)</f>
        <v>228</v>
      </c>
      <c r="AU287" s="61">
        <f>VLOOKUP(A287,'BASE LOSS COSTS'!$P$35:$Q$49,2)</f>
        <v>228</v>
      </c>
      <c r="AV287" s="61">
        <f>VLOOKUP(A287,'BASE LOSS COSTS'!$S$35:$T$49,2)</f>
        <v>120</v>
      </c>
      <c r="AW287" s="61">
        <f>VLOOKUP(A287,'BASE LOSS COSTS'!$V$35:$W$49,2)</f>
        <v>120</v>
      </c>
      <c r="AX287" s="61">
        <f>VLOOKUP(A287,'BASE LOSS COSTS'!$Y$35:$Z$49,2)</f>
        <v>104</v>
      </c>
      <c r="AY287" s="61">
        <f>VLOOKUP(A287,'BASE LOSS COSTS'!$AB$35:$AC$49,2)</f>
        <v>104</v>
      </c>
      <c r="AZ287" s="61">
        <f>VLOOKUP(A287,'BASE LOSS COSTS'!$AE$35:$AF$49,2)</f>
        <v>173</v>
      </c>
      <c r="BA287" s="61">
        <f>VLOOKUP(A287,'BASE LOSS COSTS'!$AH$35:$AI$49,2)</f>
        <v>268</v>
      </c>
      <c r="BB287" s="61">
        <f>VLOOKUP(A287,'BASE LOSS COSTS'!$AK$35:$AL$49,2)</f>
        <v>268</v>
      </c>
      <c r="BC287" s="61">
        <f>VLOOKUP(A287,'BASE LOSS COSTS'!$AN$35:$AO$49,2)</f>
        <v>80</v>
      </c>
      <c r="BD287" s="61">
        <f>VLOOKUP(A287,'BASE LOSS COSTS'!$AQ$35:$AR$49,2)</f>
        <v>80</v>
      </c>
      <c r="BE287" s="61">
        <f>VLOOKUP(A287,'BASE LOSS COSTS'!$AT$35:$AU$49,2)</f>
        <v>276</v>
      </c>
      <c r="BF287" s="61">
        <f>VLOOKUP(A287,'BASE LOSS COSTS'!$AW$35:$AX$49,2,FALSE)</f>
        <v>238</v>
      </c>
      <c r="BG287" s="61">
        <f>VLOOKUP(A287,'BASE LOSS COSTS'!$AZ$35:$BA$49,2)</f>
        <v>207</v>
      </c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9"/>
      <c r="CG287" s="39"/>
    </row>
    <row r="288" spans="1:85">
      <c r="A288" s="41">
        <v>117</v>
      </c>
      <c r="B288" s="41">
        <v>66408</v>
      </c>
      <c r="C288" s="49">
        <f>VLOOKUP(A288,'BASE LOSS COSTS'!$A$14:$B$28,2)</f>
        <v>130</v>
      </c>
      <c r="D288" s="70">
        <f>VLOOKUP($A288,'BASE LOSS COSTS'!$Y$14:$Z$28,2,FALSE)</f>
        <v>0.63</v>
      </c>
      <c r="E288" s="70">
        <f>VLOOKUP($A288,'BASE LOSS COSTS'!$AB$14:$AC$28,2,FALSE)</f>
        <v>1.26</v>
      </c>
      <c r="F288" s="70">
        <f>VLOOKUP($A288,'BASE LOSS COSTS'!$AE$14:$AF$28,2,FALSE)</f>
        <v>1.89</v>
      </c>
      <c r="G288" s="49">
        <f>VLOOKUP(A288,'BASE LOSS COSTS'!$A$55:$B$69,2)</f>
        <v>4</v>
      </c>
      <c r="H288" s="61">
        <f>VLOOKUP(A288,'BASE LOSS COSTS'!$D$14:$E$28,2)</f>
        <v>151</v>
      </c>
      <c r="I288" s="61">
        <f>VLOOKUP($A288,'BASE LOSS COSTS'!$AH$14:$AI$28,2,FALSE)</f>
        <v>1</v>
      </c>
      <c r="J288" s="61">
        <f>VLOOKUP($A288,'BASE LOSS COSTS'!$AK$14:$AL$28,2,FALSE)</f>
        <v>2</v>
      </c>
      <c r="K288" s="61">
        <f>VLOOKUP($A288,'BASE LOSS COSTS'!$AN$14:$AO$28,2,FALSE)</f>
        <v>3</v>
      </c>
      <c r="L288" s="61">
        <f>VLOOKUP($A288,'BASE LOSS COSTS'!$AQ$14:$AR$28,2,FALSE)</f>
        <v>5</v>
      </c>
      <c r="M288" s="61">
        <f>VLOOKUP(A288,'BASE LOSS COSTS'!$G$14:$H$28,2)</f>
        <v>124</v>
      </c>
      <c r="N288" s="71">
        <f>VLOOKUP($A288,'BASE LOSS COSTS'!$AT$14:$AU$28,2,FALSE)</f>
        <v>0.62</v>
      </c>
      <c r="O288" s="71">
        <f>VLOOKUP($A288,'BASE LOSS COSTS'!$AW$14:$AX$28,2,FALSE)</f>
        <v>1.25</v>
      </c>
      <c r="P288" s="71">
        <f>VLOOKUP($A288,'BASE LOSS COSTS'!$AZ$14:$BA$28,2,FALSE)</f>
        <v>1.87</v>
      </c>
      <c r="Q288" s="49">
        <f>VLOOKUP(A288,'BASE LOSS COSTS'!$D$55:$E$69,2)</f>
        <v>13</v>
      </c>
      <c r="R288" s="49">
        <f>VLOOKUP(A288,'BASE LOSS COSTS'!$V$55:$W$69,2)</f>
        <v>9</v>
      </c>
      <c r="S288" s="61">
        <f>VLOOKUP(A288,'BASE LOSS COSTS'!$J$14:$K$28,2)</f>
        <v>153</v>
      </c>
      <c r="T288" s="49">
        <f>VLOOKUP(A288,'BASE LOSS COSTS'!$G$55:$H$69,2)</f>
        <v>9</v>
      </c>
      <c r="U288" s="61">
        <f>VLOOKUP(A288,'BASE LOSS COSTS'!$M$14:$N$28,2)</f>
        <v>576</v>
      </c>
      <c r="V288" s="71">
        <f>VLOOKUP($A288,'BASE LOSS COSTS'!$BC$14:$BD$28,2,FALSE)</f>
        <v>1.26</v>
      </c>
      <c r="W288" s="71">
        <f>VLOOKUP($A288,'BASE LOSS COSTS'!$BF$14:$BG$28,2,FALSE)</f>
        <v>1.89</v>
      </c>
      <c r="X288" s="71">
        <f>VLOOKUP($A288,'BASE LOSS COSTS'!$BI$14:$BJ$28,2,FALSE)</f>
        <v>2.52</v>
      </c>
      <c r="Y288" s="61">
        <f>VLOOKUP(A288,'BASE LOSS COSTS'!$J$55:$K$69,2)</f>
        <v>25</v>
      </c>
      <c r="Z288" s="61">
        <f>VLOOKUP(A288,'BASE LOSS COSTS'!$Y$55:$Z$69,2)</f>
        <v>20</v>
      </c>
      <c r="AA288" s="61">
        <f>VLOOKUP(A288,'BASE LOSS COSTS'!$P$14:$Q$28,2)</f>
        <v>137</v>
      </c>
      <c r="AB288" s="71">
        <f>VLOOKUP($A288,'BASE LOSS COSTS'!$BL$14:$BM$28,2,FALSE)</f>
        <v>0.63</v>
      </c>
      <c r="AC288" s="71">
        <f>VLOOKUP($A288,'BASE LOSS COSTS'!$BO$14:$BP$28,2,FALSE)</f>
        <v>1.26</v>
      </c>
      <c r="AD288" s="71">
        <f>VLOOKUP($A288,'BASE LOSS COSTS'!$BR$14:$BS$28,2,FALSE)</f>
        <v>1.89</v>
      </c>
      <c r="AE288" s="61">
        <f>VLOOKUP(A288,'BASE LOSS COSTS'!$M$55:$N$69,2)</f>
        <v>3</v>
      </c>
      <c r="AF288" s="61">
        <f>VLOOKUP(A288,'BASE LOSS COSTS'!$S$14:$T$28,2)</f>
        <v>55</v>
      </c>
      <c r="AG288" s="71">
        <f>VLOOKUP($A288,'BASE LOSS COSTS'!$BU$14:$BV$28,2,FALSE)</f>
        <v>6.93</v>
      </c>
      <c r="AH288" s="71">
        <f>VLOOKUP($A288,'BASE LOSS COSTS'!$BX$14:$BY$28,2,FALSE)</f>
        <v>8.19</v>
      </c>
      <c r="AI288" s="71">
        <f>VLOOKUP($A288,'BASE LOSS COSTS'!$CA$14:$CB$28,2,FALSE)</f>
        <v>9.4499999999999993</v>
      </c>
      <c r="AJ288" s="61">
        <f>VLOOKUP(A288,'BASE LOSS COSTS'!$P$55:$Q$69,2)</f>
        <v>2</v>
      </c>
      <c r="AK288" s="61">
        <f>VLOOKUP(A288,'BASE LOSS COSTS'!$V$14:$W$28,2)</f>
        <v>452</v>
      </c>
      <c r="AL288" s="71">
        <f>VLOOKUP($A288,'BASE LOSS COSTS'!$CD$14:$CE$28,2,FALSE)</f>
        <v>39.06</v>
      </c>
      <c r="AM288" s="71">
        <f>VLOOKUP($A288,'BASE LOSS COSTS'!$CG$14:$CH$28,2,FALSE)</f>
        <v>44.1</v>
      </c>
      <c r="AN288" s="71">
        <f>VLOOKUP($A288,'BASE LOSS COSTS'!$CJ$14:$CK$28,2,FALSE)</f>
        <v>60.48</v>
      </c>
      <c r="AO288" s="61">
        <f>VLOOKUP(A288,'BASE LOSS COSTS'!$S$55:$T$69,2)</f>
        <v>24</v>
      </c>
      <c r="AP288" s="61">
        <f>VLOOKUP(A288,'BASE LOSS COSTS'!$A$35:$B$49,2)</f>
        <v>240</v>
      </c>
      <c r="AQ288" s="61">
        <f>VLOOKUP(A288,'BASE LOSS COSTS'!$D$35:$E$49,2)</f>
        <v>207</v>
      </c>
      <c r="AR288" s="61">
        <f>VLOOKUP(A288,'BASE LOSS COSTS'!$G$35:$H$49,2)</f>
        <v>264</v>
      </c>
      <c r="AS288" s="61">
        <f>VLOOKUP(A288,'BASE LOSS COSTS'!$J$35:$K$49,2)</f>
        <v>264</v>
      </c>
      <c r="AT288" s="61">
        <f>VLOOKUP(A288,'BASE LOSS COSTS'!$M$35:$N$49,2)</f>
        <v>228</v>
      </c>
      <c r="AU288" s="61">
        <f>VLOOKUP(A288,'BASE LOSS COSTS'!$P$35:$Q$49,2)</f>
        <v>228</v>
      </c>
      <c r="AV288" s="61">
        <f>VLOOKUP(A288,'BASE LOSS COSTS'!$S$35:$T$49,2)</f>
        <v>120</v>
      </c>
      <c r="AW288" s="61">
        <f>VLOOKUP(A288,'BASE LOSS COSTS'!$V$35:$W$49,2)</f>
        <v>120</v>
      </c>
      <c r="AX288" s="61">
        <f>VLOOKUP(A288,'BASE LOSS COSTS'!$Y$35:$Z$49,2)</f>
        <v>104</v>
      </c>
      <c r="AY288" s="61">
        <f>VLOOKUP(A288,'BASE LOSS COSTS'!$AB$35:$AC$49,2)</f>
        <v>104</v>
      </c>
      <c r="AZ288" s="61">
        <f>VLOOKUP(A288,'BASE LOSS COSTS'!$AE$35:$AF$49,2)</f>
        <v>173</v>
      </c>
      <c r="BA288" s="61">
        <f>VLOOKUP(A288,'BASE LOSS COSTS'!$AH$35:$AI$49,2)</f>
        <v>268</v>
      </c>
      <c r="BB288" s="61">
        <f>VLOOKUP(A288,'BASE LOSS COSTS'!$AK$35:$AL$49,2)</f>
        <v>268</v>
      </c>
      <c r="BC288" s="61">
        <f>VLOOKUP(A288,'BASE LOSS COSTS'!$AN$35:$AO$49,2)</f>
        <v>80</v>
      </c>
      <c r="BD288" s="61">
        <f>VLOOKUP(A288,'BASE LOSS COSTS'!$AQ$35:$AR$49,2)</f>
        <v>80</v>
      </c>
      <c r="BE288" s="61">
        <f>VLOOKUP(A288,'BASE LOSS COSTS'!$AT$35:$AU$49,2)</f>
        <v>276</v>
      </c>
      <c r="BF288" s="61">
        <f>VLOOKUP(A288,'BASE LOSS COSTS'!$AW$35:$AX$49,2,FALSE)</f>
        <v>238</v>
      </c>
      <c r="BG288" s="61">
        <f>VLOOKUP(A288,'BASE LOSS COSTS'!$AZ$35:$BA$49,2)</f>
        <v>207</v>
      </c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9"/>
      <c r="CG288" s="39"/>
    </row>
    <row r="289" spans="1:85">
      <c r="A289" s="41">
        <v>117</v>
      </c>
      <c r="B289" s="41">
        <v>66409</v>
      </c>
      <c r="C289" s="49">
        <f>VLOOKUP(A289,'BASE LOSS COSTS'!$A$14:$B$28,2)</f>
        <v>130</v>
      </c>
      <c r="D289" s="70">
        <f>VLOOKUP($A289,'BASE LOSS COSTS'!$Y$14:$Z$28,2,FALSE)</f>
        <v>0.63</v>
      </c>
      <c r="E289" s="70">
        <f>VLOOKUP($A289,'BASE LOSS COSTS'!$AB$14:$AC$28,2,FALSE)</f>
        <v>1.26</v>
      </c>
      <c r="F289" s="70">
        <f>VLOOKUP($A289,'BASE LOSS COSTS'!$AE$14:$AF$28,2,FALSE)</f>
        <v>1.89</v>
      </c>
      <c r="G289" s="49">
        <f>VLOOKUP(A289,'BASE LOSS COSTS'!$A$55:$B$69,2)</f>
        <v>4</v>
      </c>
      <c r="H289" s="61">
        <f>VLOOKUP(A289,'BASE LOSS COSTS'!$D$14:$E$28,2)</f>
        <v>151</v>
      </c>
      <c r="I289" s="61">
        <f>VLOOKUP($A289,'BASE LOSS COSTS'!$AH$14:$AI$28,2,FALSE)</f>
        <v>1</v>
      </c>
      <c r="J289" s="61">
        <f>VLOOKUP($A289,'BASE LOSS COSTS'!$AK$14:$AL$28,2,FALSE)</f>
        <v>2</v>
      </c>
      <c r="K289" s="61">
        <f>VLOOKUP($A289,'BASE LOSS COSTS'!$AN$14:$AO$28,2,FALSE)</f>
        <v>3</v>
      </c>
      <c r="L289" s="61">
        <f>VLOOKUP($A289,'BASE LOSS COSTS'!$AQ$14:$AR$28,2,FALSE)</f>
        <v>5</v>
      </c>
      <c r="M289" s="61">
        <f>VLOOKUP(A289,'BASE LOSS COSTS'!$G$14:$H$28,2)</f>
        <v>124</v>
      </c>
      <c r="N289" s="71">
        <f>VLOOKUP($A289,'BASE LOSS COSTS'!$AT$14:$AU$28,2,FALSE)</f>
        <v>0.62</v>
      </c>
      <c r="O289" s="71">
        <f>VLOOKUP($A289,'BASE LOSS COSTS'!$AW$14:$AX$28,2,FALSE)</f>
        <v>1.25</v>
      </c>
      <c r="P289" s="71">
        <f>VLOOKUP($A289,'BASE LOSS COSTS'!$AZ$14:$BA$28,2,FALSE)</f>
        <v>1.87</v>
      </c>
      <c r="Q289" s="49">
        <f>VLOOKUP(A289,'BASE LOSS COSTS'!$D$55:$E$69,2)</f>
        <v>13</v>
      </c>
      <c r="R289" s="49">
        <f>VLOOKUP(A289,'BASE LOSS COSTS'!$V$55:$W$69,2)</f>
        <v>9</v>
      </c>
      <c r="S289" s="61">
        <f>VLOOKUP(A289,'BASE LOSS COSTS'!$J$14:$K$28,2)</f>
        <v>153</v>
      </c>
      <c r="T289" s="49">
        <f>VLOOKUP(A289,'BASE LOSS COSTS'!$G$55:$H$69,2)</f>
        <v>9</v>
      </c>
      <c r="U289" s="61">
        <f>VLOOKUP(A289,'BASE LOSS COSTS'!$M$14:$N$28,2)</f>
        <v>576</v>
      </c>
      <c r="V289" s="71">
        <f>VLOOKUP($A289,'BASE LOSS COSTS'!$BC$14:$BD$28,2,FALSE)</f>
        <v>1.26</v>
      </c>
      <c r="W289" s="71">
        <f>VLOOKUP($A289,'BASE LOSS COSTS'!$BF$14:$BG$28,2,FALSE)</f>
        <v>1.89</v>
      </c>
      <c r="X289" s="71">
        <f>VLOOKUP($A289,'BASE LOSS COSTS'!$BI$14:$BJ$28,2,FALSE)</f>
        <v>2.52</v>
      </c>
      <c r="Y289" s="61">
        <f>VLOOKUP(A289,'BASE LOSS COSTS'!$J$55:$K$69,2)</f>
        <v>25</v>
      </c>
      <c r="Z289" s="61">
        <f>VLOOKUP(A289,'BASE LOSS COSTS'!$Y$55:$Z$69,2)</f>
        <v>20</v>
      </c>
      <c r="AA289" s="61">
        <f>VLOOKUP(A289,'BASE LOSS COSTS'!$P$14:$Q$28,2)</f>
        <v>137</v>
      </c>
      <c r="AB289" s="71">
        <f>VLOOKUP($A289,'BASE LOSS COSTS'!$BL$14:$BM$28,2,FALSE)</f>
        <v>0.63</v>
      </c>
      <c r="AC289" s="71">
        <f>VLOOKUP($A289,'BASE LOSS COSTS'!$BO$14:$BP$28,2,FALSE)</f>
        <v>1.26</v>
      </c>
      <c r="AD289" s="71">
        <f>VLOOKUP($A289,'BASE LOSS COSTS'!$BR$14:$BS$28,2,FALSE)</f>
        <v>1.89</v>
      </c>
      <c r="AE289" s="61">
        <f>VLOOKUP(A289,'BASE LOSS COSTS'!$M$55:$N$69,2)</f>
        <v>3</v>
      </c>
      <c r="AF289" s="61">
        <f>VLOOKUP(A289,'BASE LOSS COSTS'!$S$14:$T$28,2)</f>
        <v>55</v>
      </c>
      <c r="AG289" s="71">
        <f>VLOOKUP($A289,'BASE LOSS COSTS'!$BU$14:$BV$28,2,FALSE)</f>
        <v>6.93</v>
      </c>
      <c r="AH289" s="71">
        <f>VLOOKUP($A289,'BASE LOSS COSTS'!$BX$14:$BY$28,2,FALSE)</f>
        <v>8.19</v>
      </c>
      <c r="AI289" s="71">
        <f>VLOOKUP($A289,'BASE LOSS COSTS'!$CA$14:$CB$28,2,FALSE)</f>
        <v>9.4499999999999993</v>
      </c>
      <c r="AJ289" s="61">
        <f>VLOOKUP(A289,'BASE LOSS COSTS'!$P$55:$Q$69,2)</f>
        <v>2</v>
      </c>
      <c r="AK289" s="61">
        <f>VLOOKUP(A289,'BASE LOSS COSTS'!$V$14:$W$28,2)</f>
        <v>452</v>
      </c>
      <c r="AL289" s="71">
        <f>VLOOKUP($A289,'BASE LOSS COSTS'!$CD$14:$CE$28,2,FALSE)</f>
        <v>39.06</v>
      </c>
      <c r="AM289" s="71">
        <f>VLOOKUP($A289,'BASE LOSS COSTS'!$CG$14:$CH$28,2,FALSE)</f>
        <v>44.1</v>
      </c>
      <c r="AN289" s="71">
        <f>VLOOKUP($A289,'BASE LOSS COSTS'!$CJ$14:$CK$28,2,FALSE)</f>
        <v>60.48</v>
      </c>
      <c r="AO289" s="61">
        <f>VLOOKUP(A289,'BASE LOSS COSTS'!$S$55:$T$69,2)</f>
        <v>24</v>
      </c>
      <c r="AP289" s="61">
        <f>VLOOKUP(A289,'BASE LOSS COSTS'!$A$35:$B$49,2)</f>
        <v>240</v>
      </c>
      <c r="AQ289" s="61">
        <f>VLOOKUP(A289,'BASE LOSS COSTS'!$D$35:$E$49,2)</f>
        <v>207</v>
      </c>
      <c r="AR289" s="61">
        <f>VLOOKUP(A289,'BASE LOSS COSTS'!$G$35:$H$49,2)</f>
        <v>264</v>
      </c>
      <c r="AS289" s="61">
        <f>VLOOKUP(A289,'BASE LOSS COSTS'!$J$35:$K$49,2)</f>
        <v>264</v>
      </c>
      <c r="AT289" s="61">
        <f>VLOOKUP(A289,'BASE LOSS COSTS'!$M$35:$N$49,2)</f>
        <v>228</v>
      </c>
      <c r="AU289" s="61">
        <f>VLOOKUP(A289,'BASE LOSS COSTS'!$P$35:$Q$49,2)</f>
        <v>228</v>
      </c>
      <c r="AV289" s="61">
        <f>VLOOKUP(A289,'BASE LOSS COSTS'!$S$35:$T$49,2)</f>
        <v>120</v>
      </c>
      <c r="AW289" s="61">
        <f>VLOOKUP(A289,'BASE LOSS COSTS'!$V$35:$W$49,2)</f>
        <v>120</v>
      </c>
      <c r="AX289" s="61">
        <f>VLOOKUP(A289,'BASE LOSS COSTS'!$Y$35:$Z$49,2)</f>
        <v>104</v>
      </c>
      <c r="AY289" s="61">
        <f>VLOOKUP(A289,'BASE LOSS COSTS'!$AB$35:$AC$49,2)</f>
        <v>104</v>
      </c>
      <c r="AZ289" s="61">
        <f>VLOOKUP(A289,'BASE LOSS COSTS'!$AE$35:$AF$49,2)</f>
        <v>173</v>
      </c>
      <c r="BA289" s="61">
        <f>VLOOKUP(A289,'BASE LOSS COSTS'!$AH$35:$AI$49,2)</f>
        <v>268</v>
      </c>
      <c r="BB289" s="61">
        <f>VLOOKUP(A289,'BASE LOSS COSTS'!$AK$35:$AL$49,2)</f>
        <v>268</v>
      </c>
      <c r="BC289" s="61">
        <f>VLOOKUP(A289,'BASE LOSS COSTS'!$AN$35:$AO$49,2)</f>
        <v>80</v>
      </c>
      <c r="BD289" s="61">
        <f>VLOOKUP(A289,'BASE LOSS COSTS'!$AQ$35:$AR$49,2)</f>
        <v>80</v>
      </c>
      <c r="BE289" s="61">
        <f>VLOOKUP(A289,'BASE LOSS COSTS'!$AT$35:$AU$49,2)</f>
        <v>276</v>
      </c>
      <c r="BF289" s="61">
        <f>VLOOKUP(A289,'BASE LOSS COSTS'!$AW$35:$AX$49,2,FALSE)</f>
        <v>238</v>
      </c>
      <c r="BG289" s="61">
        <f>VLOOKUP(A289,'BASE LOSS COSTS'!$AZ$35:$BA$49,2)</f>
        <v>207</v>
      </c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9"/>
      <c r="CG289" s="39"/>
    </row>
    <row r="290" spans="1:85">
      <c r="A290" s="41">
        <v>117</v>
      </c>
      <c r="B290" s="41">
        <v>66411</v>
      </c>
      <c r="C290" s="49">
        <f>VLOOKUP(A290,'BASE LOSS COSTS'!$A$14:$B$28,2)</f>
        <v>130</v>
      </c>
      <c r="D290" s="70">
        <f>VLOOKUP($A290,'BASE LOSS COSTS'!$Y$14:$Z$28,2,FALSE)</f>
        <v>0.63</v>
      </c>
      <c r="E290" s="70">
        <f>VLOOKUP($A290,'BASE LOSS COSTS'!$AB$14:$AC$28,2,FALSE)</f>
        <v>1.26</v>
      </c>
      <c r="F290" s="70">
        <f>VLOOKUP($A290,'BASE LOSS COSTS'!$AE$14:$AF$28,2,FALSE)</f>
        <v>1.89</v>
      </c>
      <c r="G290" s="49">
        <f>VLOOKUP(A290,'BASE LOSS COSTS'!$A$55:$B$69,2)</f>
        <v>4</v>
      </c>
      <c r="H290" s="61">
        <f>VLOOKUP(A290,'BASE LOSS COSTS'!$D$14:$E$28,2)</f>
        <v>151</v>
      </c>
      <c r="I290" s="61">
        <f>VLOOKUP($A290,'BASE LOSS COSTS'!$AH$14:$AI$28,2,FALSE)</f>
        <v>1</v>
      </c>
      <c r="J290" s="61">
        <f>VLOOKUP($A290,'BASE LOSS COSTS'!$AK$14:$AL$28,2,FALSE)</f>
        <v>2</v>
      </c>
      <c r="K290" s="61">
        <f>VLOOKUP($A290,'BASE LOSS COSTS'!$AN$14:$AO$28,2,FALSE)</f>
        <v>3</v>
      </c>
      <c r="L290" s="61">
        <f>VLOOKUP($A290,'BASE LOSS COSTS'!$AQ$14:$AR$28,2,FALSE)</f>
        <v>5</v>
      </c>
      <c r="M290" s="61">
        <f>VLOOKUP(A290,'BASE LOSS COSTS'!$G$14:$H$28,2)</f>
        <v>124</v>
      </c>
      <c r="N290" s="71">
        <f>VLOOKUP($A290,'BASE LOSS COSTS'!$AT$14:$AU$28,2,FALSE)</f>
        <v>0.62</v>
      </c>
      <c r="O290" s="71">
        <f>VLOOKUP($A290,'BASE LOSS COSTS'!$AW$14:$AX$28,2,FALSE)</f>
        <v>1.25</v>
      </c>
      <c r="P290" s="71">
        <f>VLOOKUP($A290,'BASE LOSS COSTS'!$AZ$14:$BA$28,2,FALSE)</f>
        <v>1.87</v>
      </c>
      <c r="Q290" s="49">
        <f>VLOOKUP(A290,'BASE LOSS COSTS'!$D$55:$E$69,2)</f>
        <v>13</v>
      </c>
      <c r="R290" s="49">
        <f>VLOOKUP(A290,'BASE LOSS COSTS'!$V$55:$W$69,2)</f>
        <v>9</v>
      </c>
      <c r="S290" s="61">
        <f>VLOOKUP(A290,'BASE LOSS COSTS'!$J$14:$K$28,2)</f>
        <v>153</v>
      </c>
      <c r="T290" s="49">
        <f>VLOOKUP(A290,'BASE LOSS COSTS'!$G$55:$H$69,2)</f>
        <v>9</v>
      </c>
      <c r="U290" s="61">
        <f>VLOOKUP(A290,'BASE LOSS COSTS'!$M$14:$N$28,2)</f>
        <v>576</v>
      </c>
      <c r="V290" s="71">
        <f>VLOOKUP($A290,'BASE LOSS COSTS'!$BC$14:$BD$28,2,FALSE)</f>
        <v>1.26</v>
      </c>
      <c r="W290" s="71">
        <f>VLOOKUP($A290,'BASE LOSS COSTS'!$BF$14:$BG$28,2,FALSE)</f>
        <v>1.89</v>
      </c>
      <c r="X290" s="71">
        <f>VLOOKUP($A290,'BASE LOSS COSTS'!$BI$14:$BJ$28,2,FALSE)</f>
        <v>2.52</v>
      </c>
      <c r="Y290" s="61">
        <f>VLOOKUP(A290,'BASE LOSS COSTS'!$J$55:$K$69,2)</f>
        <v>25</v>
      </c>
      <c r="Z290" s="61">
        <f>VLOOKUP(A290,'BASE LOSS COSTS'!$Y$55:$Z$69,2)</f>
        <v>20</v>
      </c>
      <c r="AA290" s="61">
        <f>VLOOKUP(A290,'BASE LOSS COSTS'!$P$14:$Q$28,2)</f>
        <v>137</v>
      </c>
      <c r="AB290" s="71">
        <f>VLOOKUP($A290,'BASE LOSS COSTS'!$BL$14:$BM$28,2,FALSE)</f>
        <v>0.63</v>
      </c>
      <c r="AC290" s="71">
        <f>VLOOKUP($A290,'BASE LOSS COSTS'!$BO$14:$BP$28,2,FALSE)</f>
        <v>1.26</v>
      </c>
      <c r="AD290" s="71">
        <f>VLOOKUP($A290,'BASE LOSS COSTS'!$BR$14:$BS$28,2,FALSE)</f>
        <v>1.89</v>
      </c>
      <c r="AE290" s="61">
        <f>VLOOKUP(A290,'BASE LOSS COSTS'!$M$55:$N$69,2)</f>
        <v>3</v>
      </c>
      <c r="AF290" s="61">
        <f>VLOOKUP(A290,'BASE LOSS COSTS'!$S$14:$T$28,2)</f>
        <v>55</v>
      </c>
      <c r="AG290" s="71">
        <f>VLOOKUP($A290,'BASE LOSS COSTS'!$BU$14:$BV$28,2,FALSE)</f>
        <v>6.93</v>
      </c>
      <c r="AH290" s="71">
        <f>VLOOKUP($A290,'BASE LOSS COSTS'!$BX$14:$BY$28,2,FALSE)</f>
        <v>8.19</v>
      </c>
      <c r="AI290" s="71">
        <f>VLOOKUP($A290,'BASE LOSS COSTS'!$CA$14:$CB$28,2,FALSE)</f>
        <v>9.4499999999999993</v>
      </c>
      <c r="AJ290" s="61">
        <f>VLOOKUP(A290,'BASE LOSS COSTS'!$P$55:$Q$69,2)</f>
        <v>2</v>
      </c>
      <c r="AK290" s="61">
        <f>VLOOKUP(A290,'BASE LOSS COSTS'!$V$14:$W$28,2)</f>
        <v>452</v>
      </c>
      <c r="AL290" s="71">
        <f>VLOOKUP($A290,'BASE LOSS COSTS'!$CD$14:$CE$28,2,FALSE)</f>
        <v>39.06</v>
      </c>
      <c r="AM290" s="71">
        <f>VLOOKUP($A290,'BASE LOSS COSTS'!$CG$14:$CH$28,2,FALSE)</f>
        <v>44.1</v>
      </c>
      <c r="AN290" s="71">
        <f>VLOOKUP($A290,'BASE LOSS COSTS'!$CJ$14:$CK$28,2,FALSE)</f>
        <v>60.48</v>
      </c>
      <c r="AO290" s="61">
        <f>VLOOKUP(A290,'BASE LOSS COSTS'!$S$55:$T$69,2)</f>
        <v>24</v>
      </c>
      <c r="AP290" s="61">
        <f>VLOOKUP(A290,'BASE LOSS COSTS'!$A$35:$B$49,2)</f>
        <v>240</v>
      </c>
      <c r="AQ290" s="61">
        <f>VLOOKUP(A290,'BASE LOSS COSTS'!$D$35:$E$49,2)</f>
        <v>207</v>
      </c>
      <c r="AR290" s="61">
        <f>VLOOKUP(A290,'BASE LOSS COSTS'!$G$35:$H$49,2)</f>
        <v>264</v>
      </c>
      <c r="AS290" s="61">
        <f>VLOOKUP(A290,'BASE LOSS COSTS'!$J$35:$K$49,2)</f>
        <v>264</v>
      </c>
      <c r="AT290" s="61">
        <f>VLOOKUP(A290,'BASE LOSS COSTS'!$M$35:$N$49,2)</f>
        <v>228</v>
      </c>
      <c r="AU290" s="61">
        <f>VLOOKUP(A290,'BASE LOSS COSTS'!$P$35:$Q$49,2)</f>
        <v>228</v>
      </c>
      <c r="AV290" s="61">
        <f>VLOOKUP(A290,'BASE LOSS COSTS'!$S$35:$T$49,2)</f>
        <v>120</v>
      </c>
      <c r="AW290" s="61">
        <f>VLOOKUP(A290,'BASE LOSS COSTS'!$V$35:$W$49,2)</f>
        <v>120</v>
      </c>
      <c r="AX290" s="61">
        <f>VLOOKUP(A290,'BASE LOSS COSTS'!$Y$35:$Z$49,2)</f>
        <v>104</v>
      </c>
      <c r="AY290" s="61">
        <f>VLOOKUP(A290,'BASE LOSS COSTS'!$AB$35:$AC$49,2)</f>
        <v>104</v>
      </c>
      <c r="AZ290" s="61">
        <f>VLOOKUP(A290,'BASE LOSS COSTS'!$AE$35:$AF$49,2)</f>
        <v>173</v>
      </c>
      <c r="BA290" s="61">
        <f>VLOOKUP(A290,'BASE LOSS COSTS'!$AH$35:$AI$49,2)</f>
        <v>268</v>
      </c>
      <c r="BB290" s="61">
        <f>VLOOKUP(A290,'BASE LOSS COSTS'!$AK$35:$AL$49,2)</f>
        <v>268</v>
      </c>
      <c r="BC290" s="61">
        <f>VLOOKUP(A290,'BASE LOSS COSTS'!$AN$35:$AO$49,2)</f>
        <v>80</v>
      </c>
      <c r="BD290" s="61">
        <f>VLOOKUP(A290,'BASE LOSS COSTS'!$AQ$35:$AR$49,2)</f>
        <v>80</v>
      </c>
      <c r="BE290" s="61">
        <f>VLOOKUP(A290,'BASE LOSS COSTS'!$AT$35:$AU$49,2)</f>
        <v>276</v>
      </c>
      <c r="BF290" s="61">
        <f>VLOOKUP(A290,'BASE LOSS COSTS'!$AW$35:$AX$49,2,FALSE)</f>
        <v>238</v>
      </c>
      <c r="BG290" s="61">
        <f>VLOOKUP(A290,'BASE LOSS COSTS'!$AZ$35:$BA$49,2)</f>
        <v>207</v>
      </c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9"/>
      <c r="CG290" s="39"/>
    </row>
    <row r="291" spans="1:85">
      <c r="A291" s="41">
        <v>117</v>
      </c>
      <c r="B291" s="41">
        <v>66412</v>
      </c>
      <c r="C291" s="49">
        <f>VLOOKUP(A291,'BASE LOSS COSTS'!$A$14:$B$28,2)</f>
        <v>130</v>
      </c>
      <c r="D291" s="70">
        <f>VLOOKUP($A291,'BASE LOSS COSTS'!$Y$14:$Z$28,2,FALSE)</f>
        <v>0.63</v>
      </c>
      <c r="E291" s="70">
        <f>VLOOKUP($A291,'BASE LOSS COSTS'!$AB$14:$AC$28,2,FALSE)</f>
        <v>1.26</v>
      </c>
      <c r="F291" s="70">
        <f>VLOOKUP($A291,'BASE LOSS COSTS'!$AE$14:$AF$28,2,FALSE)</f>
        <v>1.89</v>
      </c>
      <c r="G291" s="49">
        <f>VLOOKUP(A291,'BASE LOSS COSTS'!$A$55:$B$69,2)</f>
        <v>4</v>
      </c>
      <c r="H291" s="61">
        <f>VLOOKUP(A291,'BASE LOSS COSTS'!$D$14:$E$28,2)</f>
        <v>151</v>
      </c>
      <c r="I291" s="61">
        <f>VLOOKUP($A291,'BASE LOSS COSTS'!$AH$14:$AI$28,2,FALSE)</f>
        <v>1</v>
      </c>
      <c r="J291" s="61">
        <f>VLOOKUP($A291,'BASE LOSS COSTS'!$AK$14:$AL$28,2,FALSE)</f>
        <v>2</v>
      </c>
      <c r="K291" s="61">
        <f>VLOOKUP($A291,'BASE LOSS COSTS'!$AN$14:$AO$28,2,FALSE)</f>
        <v>3</v>
      </c>
      <c r="L291" s="61">
        <f>VLOOKUP($A291,'BASE LOSS COSTS'!$AQ$14:$AR$28,2,FALSE)</f>
        <v>5</v>
      </c>
      <c r="M291" s="61">
        <f>VLOOKUP(A291,'BASE LOSS COSTS'!$G$14:$H$28,2)</f>
        <v>124</v>
      </c>
      <c r="N291" s="71">
        <f>VLOOKUP($A291,'BASE LOSS COSTS'!$AT$14:$AU$28,2,FALSE)</f>
        <v>0.62</v>
      </c>
      <c r="O291" s="71">
        <f>VLOOKUP($A291,'BASE LOSS COSTS'!$AW$14:$AX$28,2,FALSE)</f>
        <v>1.25</v>
      </c>
      <c r="P291" s="71">
        <f>VLOOKUP($A291,'BASE LOSS COSTS'!$AZ$14:$BA$28,2,FALSE)</f>
        <v>1.87</v>
      </c>
      <c r="Q291" s="49">
        <f>VLOOKUP(A291,'BASE LOSS COSTS'!$D$55:$E$69,2)</f>
        <v>13</v>
      </c>
      <c r="R291" s="49">
        <f>VLOOKUP(A291,'BASE LOSS COSTS'!$V$55:$W$69,2)</f>
        <v>9</v>
      </c>
      <c r="S291" s="61">
        <f>VLOOKUP(A291,'BASE LOSS COSTS'!$J$14:$K$28,2)</f>
        <v>153</v>
      </c>
      <c r="T291" s="49">
        <f>VLOOKUP(A291,'BASE LOSS COSTS'!$G$55:$H$69,2)</f>
        <v>9</v>
      </c>
      <c r="U291" s="61">
        <f>VLOOKUP(A291,'BASE LOSS COSTS'!$M$14:$N$28,2)</f>
        <v>576</v>
      </c>
      <c r="V291" s="71">
        <f>VLOOKUP($A291,'BASE LOSS COSTS'!$BC$14:$BD$28,2,FALSE)</f>
        <v>1.26</v>
      </c>
      <c r="W291" s="71">
        <f>VLOOKUP($A291,'BASE LOSS COSTS'!$BF$14:$BG$28,2,FALSE)</f>
        <v>1.89</v>
      </c>
      <c r="X291" s="71">
        <f>VLOOKUP($A291,'BASE LOSS COSTS'!$BI$14:$BJ$28,2,FALSE)</f>
        <v>2.52</v>
      </c>
      <c r="Y291" s="61">
        <f>VLOOKUP(A291,'BASE LOSS COSTS'!$J$55:$K$69,2)</f>
        <v>25</v>
      </c>
      <c r="Z291" s="61">
        <f>VLOOKUP(A291,'BASE LOSS COSTS'!$Y$55:$Z$69,2)</f>
        <v>20</v>
      </c>
      <c r="AA291" s="61">
        <f>VLOOKUP(A291,'BASE LOSS COSTS'!$P$14:$Q$28,2)</f>
        <v>137</v>
      </c>
      <c r="AB291" s="71">
        <f>VLOOKUP($A291,'BASE LOSS COSTS'!$BL$14:$BM$28,2,FALSE)</f>
        <v>0.63</v>
      </c>
      <c r="AC291" s="71">
        <f>VLOOKUP($A291,'BASE LOSS COSTS'!$BO$14:$BP$28,2,FALSE)</f>
        <v>1.26</v>
      </c>
      <c r="AD291" s="71">
        <f>VLOOKUP($A291,'BASE LOSS COSTS'!$BR$14:$BS$28,2,FALSE)</f>
        <v>1.89</v>
      </c>
      <c r="AE291" s="61">
        <f>VLOOKUP(A291,'BASE LOSS COSTS'!$M$55:$N$69,2)</f>
        <v>3</v>
      </c>
      <c r="AF291" s="61">
        <f>VLOOKUP(A291,'BASE LOSS COSTS'!$S$14:$T$28,2)</f>
        <v>55</v>
      </c>
      <c r="AG291" s="71">
        <f>VLOOKUP($A291,'BASE LOSS COSTS'!$BU$14:$BV$28,2,FALSE)</f>
        <v>6.93</v>
      </c>
      <c r="AH291" s="71">
        <f>VLOOKUP($A291,'BASE LOSS COSTS'!$BX$14:$BY$28,2,FALSE)</f>
        <v>8.19</v>
      </c>
      <c r="AI291" s="71">
        <f>VLOOKUP($A291,'BASE LOSS COSTS'!$CA$14:$CB$28,2,FALSE)</f>
        <v>9.4499999999999993</v>
      </c>
      <c r="AJ291" s="61">
        <f>VLOOKUP(A291,'BASE LOSS COSTS'!$P$55:$Q$69,2)</f>
        <v>2</v>
      </c>
      <c r="AK291" s="61">
        <f>VLOOKUP(A291,'BASE LOSS COSTS'!$V$14:$W$28,2)</f>
        <v>452</v>
      </c>
      <c r="AL291" s="71">
        <f>VLOOKUP($A291,'BASE LOSS COSTS'!$CD$14:$CE$28,2,FALSE)</f>
        <v>39.06</v>
      </c>
      <c r="AM291" s="71">
        <f>VLOOKUP($A291,'BASE LOSS COSTS'!$CG$14:$CH$28,2,FALSE)</f>
        <v>44.1</v>
      </c>
      <c r="AN291" s="71">
        <f>VLOOKUP($A291,'BASE LOSS COSTS'!$CJ$14:$CK$28,2,FALSE)</f>
        <v>60.48</v>
      </c>
      <c r="AO291" s="61">
        <f>VLOOKUP(A291,'BASE LOSS COSTS'!$S$55:$T$69,2)</f>
        <v>24</v>
      </c>
      <c r="AP291" s="61">
        <f>VLOOKUP(A291,'BASE LOSS COSTS'!$A$35:$B$49,2)</f>
        <v>240</v>
      </c>
      <c r="AQ291" s="61">
        <f>VLOOKUP(A291,'BASE LOSS COSTS'!$D$35:$E$49,2)</f>
        <v>207</v>
      </c>
      <c r="AR291" s="61">
        <f>VLOOKUP(A291,'BASE LOSS COSTS'!$G$35:$H$49,2)</f>
        <v>264</v>
      </c>
      <c r="AS291" s="61">
        <f>VLOOKUP(A291,'BASE LOSS COSTS'!$J$35:$K$49,2)</f>
        <v>264</v>
      </c>
      <c r="AT291" s="61">
        <f>VLOOKUP(A291,'BASE LOSS COSTS'!$M$35:$N$49,2)</f>
        <v>228</v>
      </c>
      <c r="AU291" s="61">
        <f>VLOOKUP(A291,'BASE LOSS COSTS'!$P$35:$Q$49,2)</f>
        <v>228</v>
      </c>
      <c r="AV291" s="61">
        <f>VLOOKUP(A291,'BASE LOSS COSTS'!$S$35:$T$49,2)</f>
        <v>120</v>
      </c>
      <c r="AW291" s="61">
        <f>VLOOKUP(A291,'BASE LOSS COSTS'!$V$35:$W$49,2)</f>
        <v>120</v>
      </c>
      <c r="AX291" s="61">
        <f>VLOOKUP(A291,'BASE LOSS COSTS'!$Y$35:$Z$49,2)</f>
        <v>104</v>
      </c>
      <c r="AY291" s="61">
        <f>VLOOKUP(A291,'BASE LOSS COSTS'!$AB$35:$AC$49,2)</f>
        <v>104</v>
      </c>
      <c r="AZ291" s="61">
        <f>VLOOKUP(A291,'BASE LOSS COSTS'!$AE$35:$AF$49,2)</f>
        <v>173</v>
      </c>
      <c r="BA291" s="61">
        <f>VLOOKUP(A291,'BASE LOSS COSTS'!$AH$35:$AI$49,2)</f>
        <v>268</v>
      </c>
      <c r="BB291" s="61">
        <f>VLOOKUP(A291,'BASE LOSS COSTS'!$AK$35:$AL$49,2)</f>
        <v>268</v>
      </c>
      <c r="BC291" s="61">
        <f>VLOOKUP(A291,'BASE LOSS COSTS'!$AN$35:$AO$49,2)</f>
        <v>80</v>
      </c>
      <c r="BD291" s="61">
        <f>VLOOKUP(A291,'BASE LOSS COSTS'!$AQ$35:$AR$49,2)</f>
        <v>80</v>
      </c>
      <c r="BE291" s="61">
        <f>VLOOKUP(A291,'BASE LOSS COSTS'!$AT$35:$AU$49,2)</f>
        <v>276</v>
      </c>
      <c r="BF291" s="61">
        <f>VLOOKUP(A291,'BASE LOSS COSTS'!$AW$35:$AX$49,2,FALSE)</f>
        <v>238</v>
      </c>
      <c r="BG291" s="61">
        <f>VLOOKUP(A291,'BASE LOSS COSTS'!$AZ$35:$BA$49,2)</f>
        <v>207</v>
      </c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9"/>
      <c r="CG291" s="39"/>
    </row>
    <row r="292" spans="1:85">
      <c r="A292" s="41">
        <v>117</v>
      </c>
      <c r="B292" s="41">
        <v>66413</v>
      </c>
      <c r="C292" s="49">
        <f>VLOOKUP(A292,'BASE LOSS COSTS'!$A$14:$B$28,2)</f>
        <v>130</v>
      </c>
      <c r="D292" s="70">
        <f>VLOOKUP($A292,'BASE LOSS COSTS'!$Y$14:$Z$28,2,FALSE)</f>
        <v>0.63</v>
      </c>
      <c r="E292" s="70">
        <f>VLOOKUP($A292,'BASE LOSS COSTS'!$AB$14:$AC$28,2,FALSE)</f>
        <v>1.26</v>
      </c>
      <c r="F292" s="70">
        <f>VLOOKUP($A292,'BASE LOSS COSTS'!$AE$14:$AF$28,2,FALSE)</f>
        <v>1.89</v>
      </c>
      <c r="G292" s="49">
        <f>VLOOKUP(A292,'BASE LOSS COSTS'!$A$55:$B$69,2)</f>
        <v>4</v>
      </c>
      <c r="H292" s="61">
        <f>VLOOKUP(A292,'BASE LOSS COSTS'!$D$14:$E$28,2)</f>
        <v>151</v>
      </c>
      <c r="I292" s="61">
        <f>VLOOKUP($A292,'BASE LOSS COSTS'!$AH$14:$AI$28,2,FALSE)</f>
        <v>1</v>
      </c>
      <c r="J292" s="61">
        <f>VLOOKUP($A292,'BASE LOSS COSTS'!$AK$14:$AL$28,2,FALSE)</f>
        <v>2</v>
      </c>
      <c r="K292" s="61">
        <f>VLOOKUP($A292,'BASE LOSS COSTS'!$AN$14:$AO$28,2,FALSE)</f>
        <v>3</v>
      </c>
      <c r="L292" s="61">
        <f>VLOOKUP($A292,'BASE LOSS COSTS'!$AQ$14:$AR$28,2,FALSE)</f>
        <v>5</v>
      </c>
      <c r="M292" s="61">
        <f>VLOOKUP(A292,'BASE LOSS COSTS'!$G$14:$H$28,2)</f>
        <v>124</v>
      </c>
      <c r="N292" s="71">
        <f>VLOOKUP($A292,'BASE LOSS COSTS'!$AT$14:$AU$28,2,FALSE)</f>
        <v>0.62</v>
      </c>
      <c r="O292" s="71">
        <f>VLOOKUP($A292,'BASE LOSS COSTS'!$AW$14:$AX$28,2,FALSE)</f>
        <v>1.25</v>
      </c>
      <c r="P292" s="71">
        <f>VLOOKUP($A292,'BASE LOSS COSTS'!$AZ$14:$BA$28,2,FALSE)</f>
        <v>1.87</v>
      </c>
      <c r="Q292" s="49">
        <f>VLOOKUP(A292,'BASE LOSS COSTS'!$D$55:$E$69,2)</f>
        <v>13</v>
      </c>
      <c r="R292" s="49">
        <f>VLOOKUP(A292,'BASE LOSS COSTS'!$V$55:$W$69,2)</f>
        <v>9</v>
      </c>
      <c r="S292" s="61">
        <f>VLOOKUP(A292,'BASE LOSS COSTS'!$J$14:$K$28,2)</f>
        <v>153</v>
      </c>
      <c r="T292" s="49">
        <f>VLOOKUP(A292,'BASE LOSS COSTS'!$G$55:$H$69,2)</f>
        <v>9</v>
      </c>
      <c r="U292" s="61">
        <f>VLOOKUP(A292,'BASE LOSS COSTS'!$M$14:$N$28,2)</f>
        <v>576</v>
      </c>
      <c r="V292" s="71">
        <f>VLOOKUP($A292,'BASE LOSS COSTS'!$BC$14:$BD$28,2,FALSE)</f>
        <v>1.26</v>
      </c>
      <c r="W292" s="71">
        <f>VLOOKUP($A292,'BASE LOSS COSTS'!$BF$14:$BG$28,2,FALSE)</f>
        <v>1.89</v>
      </c>
      <c r="X292" s="71">
        <f>VLOOKUP($A292,'BASE LOSS COSTS'!$BI$14:$BJ$28,2,FALSE)</f>
        <v>2.52</v>
      </c>
      <c r="Y292" s="61">
        <f>VLOOKUP(A292,'BASE LOSS COSTS'!$J$55:$K$69,2)</f>
        <v>25</v>
      </c>
      <c r="Z292" s="61">
        <f>VLOOKUP(A292,'BASE LOSS COSTS'!$Y$55:$Z$69,2)</f>
        <v>20</v>
      </c>
      <c r="AA292" s="61">
        <f>VLOOKUP(A292,'BASE LOSS COSTS'!$P$14:$Q$28,2)</f>
        <v>137</v>
      </c>
      <c r="AB292" s="71">
        <f>VLOOKUP($A292,'BASE LOSS COSTS'!$BL$14:$BM$28,2,FALSE)</f>
        <v>0.63</v>
      </c>
      <c r="AC292" s="71">
        <f>VLOOKUP($A292,'BASE LOSS COSTS'!$BO$14:$BP$28,2,FALSE)</f>
        <v>1.26</v>
      </c>
      <c r="AD292" s="71">
        <f>VLOOKUP($A292,'BASE LOSS COSTS'!$BR$14:$BS$28,2,FALSE)</f>
        <v>1.89</v>
      </c>
      <c r="AE292" s="61">
        <f>VLOOKUP(A292,'BASE LOSS COSTS'!$M$55:$N$69,2)</f>
        <v>3</v>
      </c>
      <c r="AF292" s="61">
        <f>VLOOKUP(A292,'BASE LOSS COSTS'!$S$14:$T$28,2)</f>
        <v>55</v>
      </c>
      <c r="AG292" s="71">
        <f>VLOOKUP($A292,'BASE LOSS COSTS'!$BU$14:$BV$28,2,FALSE)</f>
        <v>6.93</v>
      </c>
      <c r="AH292" s="71">
        <f>VLOOKUP($A292,'BASE LOSS COSTS'!$BX$14:$BY$28,2,FALSE)</f>
        <v>8.19</v>
      </c>
      <c r="AI292" s="71">
        <f>VLOOKUP($A292,'BASE LOSS COSTS'!$CA$14:$CB$28,2,FALSE)</f>
        <v>9.4499999999999993</v>
      </c>
      <c r="AJ292" s="61">
        <f>VLOOKUP(A292,'BASE LOSS COSTS'!$P$55:$Q$69,2)</f>
        <v>2</v>
      </c>
      <c r="AK292" s="61">
        <f>VLOOKUP(A292,'BASE LOSS COSTS'!$V$14:$W$28,2)</f>
        <v>452</v>
      </c>
      <c r="AL292" s="71">
        <f>VLOOKUP($A292,'BASE LOSS COSTS'!$CD$14:$CE$28,2,FALSE)</f>
        <v>39.06</v>
      </c>
      <c r="AM292" s="71">
        <f>VLOOKUP($A292,'BASE LOSS COSTS'!$CG$14:$CH$28,2,FALSE)</f>
        <v>44.1</v>
      </c>
      <c r="AN292" s="71">
        <f>VLOOKUP($A292,'BASE LOSS COSTS'!$CJ$14:$CK$28,2,FALSE)</f>
        <v>60.48</v>
      </c>
      <c r="AO292" s="61">
        <f>VLOOKUP(A292,'BASE LOSS COSTS'!$S$55:$T$69,2)</f>
        <v>24</v>
      </c>
      <c r="AP292" s="61">
        <f>VLOOKUP(A292,'BASE LOSS COSTS'!$A$35:$B$49,2)</f>
        <v>240</v>
      </c>
      <c r="AQ292" s="61">
        <f>VLOOKUP(A292,'BASE LOSS COSTS'!$D$35:$E$49,2)</f>
        <v>207</v>
      </c>
      <c r="AR292" s="61">
        <f>VLOOKUP(A292,'BASE LOSS COSTS'!$G$35:$H$49,2)</f>
        <v>264</v>
      </c>
      <c r="AS292" s="61">
        <f>VLOOKUP(A292,'BASE LOSS COSTS'!$J$35:$K$49,2)</f>
        <v>264</v>
      </c>
      <c r="AT292" s="61">
        <f>VLOOKUP(A292,'BASE LOSS COSTS'!$M$35:$N$49,2)</f>
        <v>228</v>
      </c>
      <c r="AU292" s="61">
        <f>VLOOKUP(A292,'BASE LOSS COSTS'!$P$35:$Q$49,2)</f>
        <v>228</v>
      </c>
      <c r="AV292" s="61">
        <f>VLOOKUP(A292,'BASE LOSS COSTS'!$S$35:$T$49,2)</f>
        <v>120</v>
      </c>
      <c r="AW292" s="61">
        <f>VLOOKUP(A292,'BASE LOSS COSTS'!$V$35:$W$49,2)</f>
        <v>120</v>
      </c>
      <c r="AX292" s="61">
        <f>VLOOKUP(A292,'BASE LOSS COSTS'!$Y$35:$Z$49,2)</f>
        <v>104</v>
      </c>
      <c r="AY292" s="61">
        <f>VLOOKUP(A292,'BASE LOSS COSTS'!$AB$35:$AC$49,2)</f>
        <v>104</v>
      </c>
      <c r="AZ292" s="61">
        <f>VLOOKUP(A292,'BASE LOSS COSTS'!$AE$35:$AF$49,2)</f>
        <v>173</v>
      </c>
      <c r="BA292" s="61">
        <f>VLOOKUP(A292,'BASE LOSS COSTS'!$AH$35:$AI$49,2)</f>
        <v>268</v>
      </c>
      <c r="BB292" s="61">
        <f>VLOOKUP(A292,'BASE LOSS COSTS'!$AK$35:$AL$49,2)</f>
        <v>268</v>
      </c>
      <c r="BC292" s="61">
        <f>VLOOKUP(A292,'BASE LOSS COSTS'!$AN$35:$AO$49,2)</f>
        <v>80</v>
      </c>
      <c r="BD292" s="61">
        <f>VLOOKUP(A292,'BASE LOSS COSTS'!$AQ$35:$AR$49,2)</f>
        <v>80</v>
      </c>
      <c r="BE292" s="61">
        <f>VLOOKUP(A292,'BASE LOSS COSTS'!$AT$35:$AU$49,2)</f>
        <v>276</v>
      </c>
      <c r="BF292" s="61">
        <f>VLOOKUP(A292,'BASE LOSS COSTS'!$AW$35:$AX$49,2,FALSE)</f>
        <v>238</v>
      </c>
      <c r="BG292" s="61">
        <f>VLOOKUP(A292,'BASE LOSS COSTS'!$AZ$35:$BA$49,2)</f>
        <v>207</v>
      </c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9"/>
      <c r="CG292" s="39"/>
    </row>
    <row r="293" spans="1:85">
      <c r="A293" s="41">
        <v>117</v>
      </c>
      <c r="B293" s="41">
        <v>66414</v>
      </c>
      <c r="C293" s="49">
        <f>VLOOKUP(A293,'BASE LOSS COSTS'!$A$14:$B$28,2)</f>
        <v>130</v>
      </c>
      <c r="D293" s="70">
        <f>VLOOKUP($A293,'BASE LOSS COSTS'!$Y$14:$Z$28,2,FALSE)</f>
        <v>0.63</v>
      </c>
      <c r="E293" s="70">
        <f>VLOOKUP($A293,'BASE LOSS COSTS'!$AB$14:$AC$28,2,FALSE)</f>
        <v>1.26</v>
      </c>
      <c r="F293" s="70">
        <f>VLOOKUP($A293,'BASE LOSS COSTS'!$AE$14:$AF$28,2,FALSE)</f>
        <v>1.89</v>
      </c>
      <c r="G293" s="49">
        <f>VLOOKUP(A293,'BASE LOSS COSTS'!$A$55:$B$69,2)</f>
        <v>4</v>
      </c>
      <c r="H293" s="61">
        <f>VLOOKUP(A293,'BASE LOSS COSTS'!$D$14:$E$28,2)</f>
        <v>151</v>
      </c>
      <c r="I293" s="61">
        <f>VLOOKUP($A293,'BASE LOSS COSTS'!$AH$14:$AI$28,2,FALSE)</f>
        <v>1</v>
      </c>
      <c r="J293" s="61">
        <f>VLOOKUP($A293,'BASE LOSS COSTS'!$AK$14:$AL$28,2,FALSE)</f>
        <v>2</v>
      </c>
      <c r="K293" s="61">
        <f>VLOOKUP($A293,'BASE LOSS COSTS'!$AN$14:$AO$28,2,FALSE)</f>
        <v>3</v>
      </c>
      <c r="L293" s="61">
        <f>VLOOKUP($A293,'BASE LOSS COSTS'!$AQ$14:$AR$28,2,FALSE)</f>
        <v>5</v>
      </c>
      <c r="M293" s="61">
        <f>VLOOKUP(A293,'BASE LOSS COSTS'!$G$14:$H$28,2)</f>
        <v>124</v>
      </c>
      <c r="N293" s="71">
        <f>VLOOKUP($A293,'BASE LOSS COSTS'!$AT$14:$AU$28,2,FALSE)</f>
        <v>0.62</v>
      </c>
      <c r="O293" s="71">
        <f>VLOOKUP($A293,'BASE LOSS COSTS'!$AW$14:$AX$28,2,FALSE)</f>
        <v>1.25</v>
      </c>
      <c r="P293" s="71">
        <f>VLOOKUP($A293,'BASE LOSS COSTS'!$AZ$14:$BA$28,2,FALSE)</f>
        <v>1.87</v>
      </c>
      <c r="Q293" s="49">
        <f>VLOOKUP(A293,'BASE LOSS COSTS'!$D$55:$E$69,2)</f>
        <v>13</v>
      </c>
      <c r="R293" s="49">
        <f>VLOOKUP(A293,'BASE LOSS COSTS'!$V$55:$W$69,2)</f>
        <v>9</v>
      </c>
      <c r="S293" s="61">
        <f>VLOOKUP(A293,'BASE LOSS COSTS'!$J$14:$K$28,2)</f>
        <v>153</v>
      </c>
      <c r="T293" s="49">
        <f>VLOOKUP(A293,'BASE LOSS COSTS'!$G$55:$H$69,2)</f>
        <v>9</v>
      </c>
      <c r="U293" s="61">
        <f>VLOOKUP(A293,'BASE LOSS COSTS'!$M$14:$N$28,2)</f>
        <v>576</v>
      </c>
      <c r="V293" s="71">
        <f>VLOOKUP($A293,'BASE LOSS COSTS'!$BC$14:$BD$28,2,FALSE)</f>
        <v>1.26</v>
      </c>
      <c r="W293" s="71">
        <f>VLOOKUP($A293,'BASE LOSS COSTS'!$BF$14:$BG$28,2,FALSE)</f>
        <v>1.89</v>
      </c>
      <c r="X293" s="71">
        <f>VLOOKUP($A293,'BASE LOSS COSTS'!$BI$14:$BJ$28,2,FALSE)</f>
        <v>2.52</v>
      </c>
      <c r="Y293" s="61">
        <f>VLOOKUP(A293,'BASE LOSS COSTS'!$J$55:$K$69,2)</f>
        <v>25</v>
      </c>
      <c r="Z293" s="61">
        <f>VLOOKUP(A293,'BASE LOSS COSTS'!$Y$55:$Z$69,2)</f>
        <v>20</v>
      </c>
      <c r="AA293" s="61">
        <f>VLOOKUP(A293,'BASE LOSS COSTS'!$P$14:$Q$28,2)</f>
        <v>137</v>
      </c>
      <c r="AB293" s="71">
        <f>VLOOKUP($A293,'BASE LOSS COSTS'!$BL$14:$BM$28,2,FALSE)</f>
        <v>0.63</v>
      </c>
      <c r="AC293" s="71">
        <f>VLOOKUP($A293,'BASE LOSS COSTS'!$BO$14:$BP$28,2,FALSE)</f>
        <v>1.26</v>
      </c>
      <c r="AD293" s="71">
        <f>VLOOKUP($A293,'BASE LOSS COSTS'!$BR$14:$BS$28,2,FALSE)</f>
        <v>1.89</v>
      </c>
      <c r="AE293" s="61">
        <f>VLOOKUP(A293,'BASE LOSS COSTS'!$M$55:$N$69,2)</f>
        <v>3</v>
      </c>
      <c r="AF293" s="61">
        <f>VLOOKUP(A293,'BASE LOSS COSTS'!$S$14:$T$28,2)</f>
        <v>55</v>
      </c>
      <c r="AG293" s="71">
        <f>VLOOKUP($A293,'BASE LOSS COSTS'!$BU$14:$BV$28,2,FALSE)</f>
        <v>6.93</v>
      </c>
      <c r="AH293" s="71">
        <f>VLOOKUP($A293,'BASE LOSS COSTS'!$BX$14:$BY$28,2,FALSE)</f>
        <v>8.19</v>
      </c>
      <c r="AI293" s="71">
        <f>VLOOKUP($A293,'BASE LOSS COSTS'!$CA$14:$CB$28,2,FALSE)</f>
        <v>9.4499999999999993</v>
      </c>
      <c r="AJ293" s="61">
        <f>VLOOKUP(A293,'BASE LOSS COSTS'!$P$55:$Q$69,2)</f>
        <v>2</v>
      </c>
      <c r="AK293" s="61">
        <f>VLOOKUP(A293,'BASE LOSS COSTS'!$V$14:$W$28,2)</f>
        <v>452</v>
      </c>
      <c r="AL293" s="71">
        <f>VLOOKUP($A293,'BASE LOSS COSTS'!$CD$14:$CE$28,2,FALSE)</f>
        <v>39.06</v>
      </c>
      <c r="AM293" s="71">
        <f>VLOOKUP($A293,'BASE LOSS COSTS'!$CG$14:$CH$28,2,FALSE)</f>
        <v>44.1</v>
      </c>
      <c r="AN293" s="71">
        <f>VLOOKUP($A293,'BASE LOSS COSTS'!$CJ$14:$CK$28,2,FALSE)</f>
        <v>60.48</v>
      </c>
      <c r="AO293" s="61">
        <f>VLOOKUP(A293,'BASE LOSS COSTS'!$S$55:$T$69,2)</f>
        <v>24</v>
      </c>
      <c r="AP293" s="61">
        <f>VLOOKUP(A293,'BASE LOSS COSTS'!$A$35:$B$49,2)</f>
        <v>240</v>
      </c>
      <c r="AQ293" s="61">
        <f>VLOOKUP(A293,'BASE LOSS COSTS'!$D$35:$E$49,2)</f>
        <v>207</v>
      </c>
      <c r="AR293" s="61">
        <f>VLOOKUP(A293,'BASE LOSS COSTS'!$G$35:$H$49,2)</f>
        <v>264</v>
      </c>
      <c r="AS293" s="61">
        <f>VLOOKUP(A293,'BASE LOSS COSTS'!$J$35:$K$49,2)</f>
        <v>264</v>
      </c>
      <c r="AT293" s="61">
        <f>VLOOKUP(A293,'BASE LOSS COSTS'!$M$35:$N$49,2)</f>
        <v>228</v>
      </c>
      <c r="AU293" s="61">
        <f>VLOOKUP(A293,'BASE LOSS COSTS'!$P$35:$Q$49,2)</f>
        <v>228</v>
      </c>
      <c r="AV293" s="61">
        <f>VLOOKUP(A293,'BASE LOSS COSTS'!$S$35:$T$49,2)</f>
        <v>120</v>
      </c>
      <c r="AW293" s="61">
        <f>VLOOKUP(A293,'BASE LOSS COSTS'!$V$35:$W$49,2)</f>
        <v>120</v>
      </c>
      <c r="AX293" s="61">
        <f>VLOOKUP(A293,'BASE LOSS COSTS'!$Y$35:$Z$49,2)</f>
        <v>104</v>
      </c>
      <c r="AY293" s="61">
        <f>VLOOKUP(A293,'BASE LOSS COSTS'!$AB$35:$AC$49,2)</f>
        <v>104</v>
      </c>
      <c r="AZ293" s="61">
        <f>VLOOKUP(A293,'BASE LOSS COSTS'!$AE$35:$AF$49,2)</f>
        <v>173</v>
      </c>
      <c r="BA293" s="61">
        <f>VLOOKUP(A293,'BASE LOSS COSTS'!$AH$35:$AI$49,2)</f>
        <v>268</v>
      </c>
      <c r="BB293" s="61">
        <f>VLOOKUP(A293,'BASE LOSS COSTS'!$AK$35:$AL$49,2)</f>
        <v>268</v>
      </c>
      <c r="BC293" s="61">
        <f>VLOOKUP(A293,'BASE LOSS COSTS'!$AN$35:$AO$49,2)</f>
        <v>80</v>
      </c>
      <c r="BD293" s="61">
        <f>VLOOKUP(A293,'BASE LOSS COSTS'!$AQ$35:$AR$49,2)</f>
        <v>80</v>
      </c>
      <c r="BE293" s="61">
        <f>VLOOKUP(A293,'BASE LOSS COSTS'!$AT$35:$AU$49,2)</f>
        <v>276</v>
      </c>
      <c r="BF293" s="61">
        <f>VLOOKUP(A293,'BASE LOSS COSTS'!$AW$35:$AX$49,2,FALSE)</f>
        <v>238</v>
      </c>
      <c r="BG293" s="61">
        <f>VLOOKUP(A293,'BASE LOSS COSTS'!$AZ$35:$BA$49,2)</f>
        <v>207</v>
      </c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9"/>
      <c r="CG293" s="39"/>
    </row>
    <row r="294" spans="1:85">
      <c r="A294" s="41">
        <v>117</v>
      </c>
      <c r="B294" s="41">
        <v>66415</v>
      </c>
      <c r="C294" s="49">
        <f>VLOOKUP(A294,'BASE LOSS COSTS'!$A$14:$B$28,2)</f>
        <v>130</v>
      </c>
      <c r="D294" s="70">
        <f>VLOOKUP($A294,'BASE LOSS COSTS'!$Y$14:$Z$28,2,FALSE)</f>
        <v>0.63</v>
      </c>
      <c r="E294" s="70">
        <f>VLOOKUP($A294,'BASE LOSS COSTS'!$AB$14:$AC$28,2,FALSE)</f>
        <v>1.26</v>
      </c>
      <c r="F294" s="70">
        <f>VLOOKUP($A294,'BASE LOSS COSTS'!$AE$14:$AF$28,2,FALSE)</f>
        <v>1.89</v>
      </c>
      <c r="G294" s="49">
        <f>VLOOKUP(A294,'BASE LOSS COSTS'!$A$55:$B$69,2)</f>
        <v>4</v>
      </c>
      <c r="H294" s="61">
        <f>VLOOKUP(A294,'BASE LOSS COSTS'!$D$14:$E$28,2)</f>
        <v>151</v>
      </c>
      <c r="I294" s="61">
        <f>VLOOKUP($A294,'BASE LOSS COSTS'!$AH$14:$AI$28,2,FALSE)</f>
        <v>1</v>
      </c>
      <c r="J294" s="61">
        <f>VLOOKUP($A294,'BASE LOSS COSTS'!$AK$14:$AL$28,2,FALSE)</f>
        <v>2</v>
      </c>
      <c r="K294" s="61">
        <f>VLOOKUP($A294,'BASE LOSS COSTS'!$AN$14:$AO$28,2,FALSE)</f>
        <v>3</v>
      </c>
      <c r="L294" s="61">
        <f>VLOOKUP($A294,'BASE LOSS COSTS'!$AQ$14:$AR$28,2,FALSE)</f>
        <v>5</v>
      </c>
      <c r="M294" s="61">
        <f>VLOOKUP(A294,'BASE LOSS COSTS'!$G$14:$H$28,2)</f>
        <v>124</v>
      </c>
      <c r="N294" s="71">
        <f>VLOOKUP($A294,'BASE LOSS COSTS'!$AT$14:$AU$28,2,FALSE)</f>
        <v>0.62</v>
      </c>
      <c r="O294" s="71">
        <f>VLOOKUP($A294,'BASE LOSS COSTS'!$AW$14:$AX$28,2,FALSE)</f>
        <v>1.25</v>
      </c>
      <c r="P294" s="71">
        <f>VLOOKUP($A294,'BASE LOSS COSTS'!$AZ$14:$BA$28,2,FALSE)</f>
        <v>1.87</v>
      </c>
      <c r="Q294" s="49">
        <f>VLOOKUP(A294,'BASE LOSS COSTS'!$D$55:$E$69,2)</f>
        <v>13</v>
      </c>
      <c r="R294" s="49">
        <f>VLOOKUP(A294,'BASE LOSS COSTS'!$V$55:$W$69,2)</f>
        <v>9</v>
      </c>
      <c r="S294" s="61">
        <f>VLOOKUP(A294,'BASE LOSS COSTS'!$J$14:$K$28,2)</f>
        <v>153</v>
      </c>
      <c r="T294" s="49">
        <f>VLOOKUP(A294,'BASE LOSS COSTS'!$G$55:$H$69,2)</f>
        <v>9</v>
      </c>
      <c r="U294" s="61">
        <f>VLOOKUP(A294,'BASE LOSS COSTS'!$M$14:$N$28,2)</f>
        <v>576</v>
      </c>
      <c r="V294" s="71">
        <f>VLOOKUP($A294,'BASE LOSS COSTS'!$BC$14:$BD$28,2,FALSE)</f>
        <v>1.26</v>
      </c>
      <c r="W294" s="71">
        <f>VLOOKUP($A294,'BASE LOSS COSTS'!$BF$14:$BG$28,2,FALSE)</f>
        <v>1.89</v>
      </c>
      <c r="X294" s="71">
        <f>VLOOKUP($A294,'BASE LOSS COSTS'!$BI$14:$BJ$28,2,FALSE)</f>
        <v>2.52</v>
      </c>
      <c r="Y294" s="61">
        <f>VLOOKUP(A294,'BASE LOSS COSTS'!$J$55:$K$69,2)</f>
        <v>25</v>
      </c>
      <c r="Z294" s="61">
        <f>VLOOKUP(A294,'BASE LOSS COSTS'!$Y$55:$Z$69,2)</f>
        <v>20</v>
      </c>
      <c r="AA294" s="61">
        <f>VLOOKUP(A294,'BASE LOSS COSTS'!$P$14:$Q$28,2)</f>
        <v>137</v>
      </c>
      <c r="AB294" s="71">
        <f>VLOOKUP($A294,'BASE LOSS COSTS'!$BL$14:$BM$28,2,FALSE)</f>
        <v>0.63</v>
      </c>
      <c r="AC294" s="71">
        <f>VLOOKUP($A294,'BASE LOSS COSTS'!$BO$14:$BP$28,2,FALSE)</f>
        <v>1.26</v>
      </c>
      <c r="AD294" s="71">
        <f>VLOOKUP($A294,'BASE LOSS COSTS'!$BR$14:$BS$28,2,FALSE)</f>
        <v>1.89</v>
      </c>
      <c r="AE294" s="61">
        <f>VLOOKUP(A294,'BASE LOSS COSTS'!$M$55:$N$69,2)</f>
        <v>3</v>
      </c>
      <c r="AF294" s="61">
        <f>VLOOKUP(A294,'BASE LOSS COSTS'!$S$14:$T$28,2)</f>
        <v>55</v>
      </c>
      <c r="AG294" s="71">
        <f>VLOOKUP($A294,'BASE LOSS COSTS'!$BU$14:$BV$28,2,FALSE)</f>
        <v>6.93</v>
      </c>
      <c r="AH294" s="71">
        <f>VLOOKUP($A294,'BASE LOSS COSTS'!$BX$14:$BY$28,2,FALSE)</f>
        <v>8.19</v>
      </c>
      <c r="AI294" s="71">
        <f>VLOOKUP($A294,'BASE LOSS COSTS'!$CA$14:$CB$28,2,FALSE)</f>
        <v>9.4499999999999993</v>
      </c>
      <c r="AJ294" s="61">
        <f>VLOOKUP(A294,'BASE LOSS COSTS'!$P$55:$Q$69,2)</f>
        <v>2</v>
      </c>
      <c r="AK294" s="61">
        <f>VLOOKUP(A294,'BASE LOSS COSTS'!$V$14:$W$28,2)</f>
        <v>452</v>
      </c>
      <c r="AL294" s="71">
        <f>VLOOKUP($A294,'BASE LOSS COSTS'!$CD$14:$CE$28,2,FALSE)</f>
        <v>39.06</v>
      </c>
      <c r="AM294" s="71">
        <f>VLOOKUP($A294,'BASE LOSS COSTS'!$CG$14:$CH$28,2,FALSE)</f>
        <v>44.1</v>
      </c>
      <c r="AN294" s="71">
        <f>VLOOKUP($A294,'BASE LOSS COSTS'!$CJ$14:$CK$28,2,FALSE)</f>
        <v>60.48</v>
      </c>
      <c r="AO294" s="61">
        <f>VLOOKUP(A294,'BASE LOSS COSTS'!$S$55:$T$69,2)</f>
        <v>24</v>
      </c>
      <c r="AP294" s="61">
        <f>VLOOKUP(A294,'BASE LOSS COSTS'!$A$35:$B$49,2)</f>
        <v>240</v>
      </c>
      <c r="AQ294" s="61">
        <f>VLOOKUP(A294,'BASE LOSS COSTS'!$D$35:$E$49,2)</f>
        <v>207</v>
      </c>
      <c r="AR294" s="61">
        <f>VLOOKUP(A294,'BASE LOSS COSTS'!$G$35:$H$49,2)</f>
        <v>264</v>
      </c>
      <c r="AS294" s="61">
        <f>VLOOKUP(A294,'BASE LOSS COSTS'!$J$35:$K$49,2)</f>
        <v>264</v>
      </c>
      <c r="AT294" s="61">
        <f>VLOOKUP(A294,'BASE LOSS COSTS'!$M$35:$N$49,2)</f>
        <v>228</v>
      </c>
      <c r="AU294" s="61">
        <f>VLOOKUP(A294,'BASE LOSS COSTS'!$P$35:$Q$49,2)</f>
        <v>228</v>
      </c>
      <c r="AV294" s="61">
        <f>VLOOKUP(A294,'BASE LOSS COSTS'!$S$35:$T$49,2)</f>
        <v>120</v>
      </c>
      <c r="AW294" s="61">
        <f>VLOOKUP(A294,'BASE LOSS COSTS'!$V$35:$W$49,2)</f>
        <v>120</v>
      </c>
      <c r="AX294" s="61">
        <f>VLOOKUP(A294,'BASE LOSS COSTS'!$Y$35:$Z$49,2)</f>
        <v>104</v>
      </c>
      <c r="AY294" s="61">
        <f>VLOOKUP(A294,'BASE LOSS COSTS'!$AB$35:$AC$49,2)</f>
        <v>104</v>
      </c>
      <c r="AZ294" s="61">
        <f>VLOOKUP(A294,'BASE LOSS COSTS'!$AE$35:$AF$49,2)</f>
        <v>173</v>
      </c>
      <c r="BA294" s="61">
        <f>VLOOKUP(A294,'BASE LOSS COSTS'!$AH$35:$AI$49,2)</f>
        <v>268</v>
      </c>
      <c r="BB294" s="61">
        <f>VLOOKUP(A294,'BASE LOSS COSTS'!$AK$35:$AL$49,2)</f>
        <v>268</v>
      </c>
      <c r="BC294" s="61">
        <f>VLOOKUP(A294,'BASE LOSS COSTS'!$AN$35:$AO$49,2)</f>
        <v>80</v>
      </c>
      <c r="BD294" s="61">
        <f>VLOOKUP(A294,'BASE LOSS COSTS'!$AQ$35:$AR$49,2)</f>
        <v>80</v>
      </c>
      <c r="BE294" s="61">
        <f>VLOOKUP(A294,'BASE LOSS COSTS'!$AT$35:$AU$49,2)</f>
        <v>276</v>
      </c>
      <c r="BF294" s="61">
        <f>VLOOKUP(A294,'BASE LOSS COSTS'!$AW$35:$AX$49,2,FALSE)</f>
        <v>238</v>
      </c>
      <c r="BG294" s="61">
        <f>VLOOKUP(A294,'BASE LOSS COSTS'!$AZ$35:$BA$49,2)</f>
        <v>207</v>
      </c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9"/>
      <c r="CG294" s="39"/>
    </row>
    <row r="295" spans="1:85">
      <c r="A295" s="41">
        <v>117</v>
      </c>
      <c r="B295" s="41">
        <v>66416</v>
      </c>
      <c r="C295" s="49">
        <f>VLOOKUP(A295,'BASE LOSS COSTS'!$A$14:$B$28,2)</f>
        <v>130</v>
      </c>
      <c r="D295" s="70">
        <f>VLOOKUP($A295,'BASE LOSS COSTS'!$Y$14:$Z$28,2,FALSE)</f>
        <v>0.63</v>
      </c>
      <c r="E295" s="70">
        <f>VLOOKUP($A295,'BASE LOSS COSTS'!$AB$14:$AC$28,2,FALSE)</f>
        <v>1.26</v>
      </c>
      <c r="F295" s="70">
        <f>VLOOKUP($A295,'BASE LOSS COSTS'!$AE$14:$AF$28,2,FALSE)</f>
        <v>1.89</v>
      </c>
      <c r="G295" s="49">
        <f>VLOOKUP(A295,'BASE LOSS COSTS'!$A$55:$B$69,2)</f>
        <v>4</v>
      </c>
      <c r="H295" s="61">
        <f>VLOOKUP(A295,'BASE LOSS COSTS'!$D$14:$E$28,2)</f>
        <v>151</v>
      </c>
      <c r="I295" s="61">
        <f>VLOOKUP($A295,'BASE LOSS COSTS'!$AH$14:$AI$28,2,FALSE)</f>
        <v>1</v>
      </c>
      <c r="J295" s="61">
        <f>VLOOKUP($A295,'BASE LOSS COSTS'!$AK$14:$AL$28,2,FALSE)</f>
        <v>2</v>
      </c>
      <c r="K295" s="61">
        <f>VLOOKUP($A295,'BASE LOSS COSTS'!$AN$14:$AO$28,2,FALSE)</f>
        <v>3</v>
      </c>
      <c r="L295" s="61">
        <f>VLOOKUP($A295,'BASE LOSS COSTS'!$AQ$14:$AR$28,2,FALSE)</f>
        <v>5</v>
      </c>
      <c r="M295" s="61">
        <f>VLOOKUP(A295,'BASE LOSS COSTS'!$G$14:$H$28,2)</f>
        <v>124</v>
      </c>
      <c r="N295" s="71">
        <f>VLOOKUP($A295,'BASE LOSS COSTS'!$AT$14:$AU$28,2,FALSE)</f>
        <v>0.62</v>
      </c>
      <c r="O295" s="71">
        <f>VLOOKUP($A295,'BASE LOSS COSTS'!$AW$14:$AX$28,2,FALSE)</f>
        <v>1.25</v>
      </c>
      <c r="P295" s="71">
        <f>VLOOKUP($A295,'BASE LOSS COSTS'!$AZ$14:$BA$28,2,FALSE)</f>
        <v>1.87</v>
      </c>
      <c r="Q295" s="49">
        <f>VLOOKUP(A295,'BASE LOSS COSTS'!$D$55:$E$69,2)</f>
        <v>13</v>
      </c>
      <c r="R295" s="49">
        <f>VLOOKUP(A295,'BASE LOSS COSTS'!$V$55:$W$69,2)</f>
        <v>9</v>
      </c>
      <c r="S295" s="61">
        <f>VLOOKUP(A295,'BASE LOSS COSTS'!$J$14:$K$28,2)</f>
        <v>153</v>
      </c>
      <c r="T295" s="49">
        <f>VLOOKUP(A295,'BASE LOSS COSTS'!$G$55:$H$69,2)</f>
        <v>9</v>
      </c>
      <c r="U295" s="61">
        <f>VLOOKUP(A295,'BASE LOSS COSTS'!$M$14:$N$28,2)</f>
        <v>576</v>
      </c>
      <c r="V295" s="71">
        <f>VLOOKUP($A295,'BASE LOSS COSTS'!$BC$14:$BD$28,2,FALSE)</f>
        <v>1.26</v>
      </c>
      <c r="W295" s="71">
        <f>VLOOKUP($A295,'BASE LOSS COSTS'!$BF$14:$BG$28,2,FALSE)</f>
        <v>1.89</v>
      </c>
      <c r="X295" s="71">
        <f>VLOOKUP($A295,'BASE LOSS COSTS'!$BI$14:$BJ$28,2,FALSE)</f>
        <v>2.52</v>
      </c>
      <c r="Y295" s="61">
        <f>VLOOKUP(A295,'BASE LOSS COSTS'!$J$55:$K$69,2)</f>
        <v>25</v>
      </c>
      <c r="Z295" s="61">
        <f>VLOOKUP(A295,'BASE LOSS COSTS'!$Y$55:$Z$69,2)</f>
        <v>20</v>
      </c>
      <c r="AA295" s="61">
        <f>VLOOKUP(A295,'BASE LOSS COSTS'!$P$14:$Q$28,2)</f>
        <v>137</v>
      </c>
      <c r="AB295" s="71">
        <f>VLOOKUP($A295,'BASE LOSS COSTS'!$BL$14:$BM$28,2,FALSE)</f>
        <v>0.63</v>
      </c>
      <c r="AC295" s="71">
        <f>VLOOKUP($A295,'BASE LOSS COSTS'!$BO$14:$BP$28,2,FALSE)</f>
        <v>1.26</v>
      </c>
      <c r="AD295" s="71">
        <f>VLOOKUP($A295,'BASE LOSS COSTS'!$BR$14:$BS$28,2,FALSE)</f>
        <v>1.89</v>
      </c>
      <c r="AE295" s="61">
        <f>VLOOKUP(A295,'BASE LOSS COSTS'!$M$55:$N$69,2)</f>
        <v>3</v>
      </c>
      <c r="AF295" s="61">
        <f>VLOOKUP(A295,'BASE LOSS COSTS'!$S$14:$T$28,2)</f>
        <v>55</v>
      </c>
      <c r="AG295" s="71">
        <f>VLOOKUP($A295,'BASE LOSS COSTS'!$BU$14:$BV$28,2,FALSE)</f>
        <v>6.93</v>
      </c>
      <c r="AH295" s="71">
        <f>VLOOKUP($A295,'BASE LOSS COSTS'!$BX$14:$BY$28,2,FALSE)</f>
        <v>8.19</v>
      </c>
      <c r="AI295" s="71">
        <f>VLOOKUP($A295,'BASE LOSS COSTS'!$CA$14:$CB$28,2,FALSE)</f>
        <v>9.4499999999999993</v>
      </c>
      <c r="AJ295" s="61">
        <f>VLOOKUP(A295,'BASE LOSS COSTS'!$P$55:$Q$69,2)</f>
        <v>2</v>
      </c>
      <c r="AK295" s="61">
        <f>VLOOKUP(A295,'BASE LOSS COSTS'!$V$14:$W$28,2)</f>
        <v>452</v>
      </c>
      <c r="AL295" s="71">
        <f>VLOOKUP($A295,'BASE LOSS COSTS'!$CD$14:$CE$28,2,FALSE)</f>
        <v>39.06</v>
      </c>
      <c r="AM295" s="71">
        <f>VLOOKUP($A295,'BASE LOSS COSTS'!$CG$14:$CH$28,2,FALSE)</f>
        <v>44.1</v>
      </c>
      <c r="AN295" s="71">
        <f>VLOOKUP($A295,'BASE LOSS COSTS'!$CJ$14:$CK$28,2,FALSE)</f>
        <v>60.48</v>
      </c>
      <c r="AO295" s="61">
        <f>VLOOKUP(A295,'BASE LOSS COSTS'!$S$55:$T$69,2)</f>
        <v>24</v>
      </c>
      <c r="AP295" s="61">
        <f>VLOOKUP(A295,'BASE LOSS COSTS'!$A$35:$B$49,2)</f>
        <v>240</v>
      </c>
      <c r="AQ295" s="61">
        <f>VLOOKUP(A295,'BASE LOSS COSTS'!$D$35:$E$49,2)</f>
        <v>207</v>
      </c>
      <c r="AR295" s="61">
        <f>VLOOKUP(A295,'BASE LOSS COSTS'!$G$35:$H$49,2)</f>
        <v>264</v>
      </c>
      <c r="AS295" s="61">
        <f>VLOOKUP(A295,'BASE LOSS COSTS'!$J$35:$K$49,2)</f>
        <v>264</v>
      </c>
      <c r="AT295" s="61">
        <f>VLOOKUP(A295,'BASE LOSS COSTS'!$M$35:$N$49,2)</f>
        <v>228</v>
      </c>
      <c r="AU295" s="61">
        <f>VLOOKUP(A295,'BASE LOSS COSTS'!$P$35:$Q$49,2)</f>
        <v>228</v>
      </c>
      <c r="AV295" s="61">
        <f>VLOOKUP(A295,'BASE LOSS COSTS'!$S$35:$T$49,2)</f>
        <v>120</v>
      </c>
      <c r="AW295" s="61">
        <f>VLOOKUP(A295,'BASE LOSS COSTS'!$V$35:$W$49,2)</f>
        <v>120</v>
      </c>
      <c r="AX295" s="61">
        <f>VLOOKUP(A295,'BASE LOSS COSTS'!$Y$35:$Z$49,2)</f>
        <v>104</v>
      </c>
      <c r="AY295" s="61">
        <f>VLOOKUP(A295,'BASE LOSS COSTS'!$AB$35:$AC$49,2)</f>
        <v>104</v>
      </c>
      <c r="AZ295" s="61">
        <f>VLOOKUP(A295,'BASE LOSS COSTS'!$AE$35:$AF$49,2)</f>
        <v>173</v>
      </c>
      <c r="BA295" s="61">
        <f>VLOOKUP(A295,'BASE LOSS COSTS'!$AH$35:$AI$49,2)</f>
        <v>268</v>
      </c>
      <c r="BB295" s="61">
        <f>VLOOKUP(A295,'BASE LOSS COSTS'!$AK$35:$AL$49,2)</f>
        <v>268</v>
      </c>
      <c r="BC295" s="61">
        <f>VLOOKUP(A295,'BASE LOSS COSTS'!$AN$35:$AO$49,2)</f>
        <v>80</v>
      </c>
      <c r="BD295" s="61">
        <f>VLOOKUP(A295,'BASE LOSS COSTS'!$AQ$35:$AR$49,2)</f>
        <v>80</v>
      </c>
      <c r="BE295" s="61">
        <f>VLOOKUP(A295,'BASE LOSS COSTS'!$AT$35:$AU$49,2)</f>
        <v>276</v>
      </c>
      <c r="BF295" s="61">
        <f>VLOOKUP(A295,'BASE LOSS COSTS'!$AW$35:$AX$49,2,FALSE)</f>
        <v>238</v>
      </c>
      <c r="BG295" s="61">
        <f>VLOOKUP(A295,'BASE LOSS COSTS'!$AZ$35:$BA$49,2)</f>
        <v>207</v>
      </c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9"/>
      <c r="CG295" s="39"/>
    </row>
    <row r="296" spans="1:85">
      <c r="A296" s="41">
        <v>117</v>
      </c>
      <c r="B296" s="41">
        <v>66417</v>
      </c>
      <c r="C296" s="49">
        <f>VLOOKUP(A296,'BASE LOSS COSTS'!$A$14:$B$28,2)</f>
        <v>130</v>
      </c>
      <c r="D296" s="70">
        <f>VLOOKUP($A296,'BASE LOSS COSTS'!$Y$14:$Z$28,2,FALSE)</f>
        <v>0.63</v>
      </c>
      <c r="E296" s="70">
        <f>VLOOKUP($A296,'BASE LOSS COSTS'!$AB$14:$AC$28,2,FALSE)</f>
        <v>1.26</v>
      </c>
      <c r="F296" s="70">
        <f>VLOOKUP($A296,'BASE LOSS COSTS'!$AE$14:$AF$28,2,FALSE)</f>
        <v>1.89</v>
      </c>
      <c r="G296" s="49">
        <f>VLOOKUP(A296,'BASE LOSS COSTS'!$A$55:$B$69,2)</f>
        <v>4</v>
      </c>
      <c r="H296" s="61">
        <f>VLOOKUP(A296,'BASE LOSS COSTS'!$D$14:$E$28,2)</f>
        <v>151</v>
      </c>
      <c r="I296" s="61">
        <f>VLOOKUP($A296,'BASE LOSS COSTS'!$AH$14:$AI$28,2,FALSE)</f>
        <v>1</v>
      </c>
      <c r="J296" s="61">
        <f>VLOOKUP($A296,'BASE LOSS COSTS'!$AK$14:$AL$28,2,FALSE)</f>
        <v>2</v>
      </c>
      <c r="K296" s="61">
        <f>VLOOKUP($A296,'BASE LOSS COSTS'!$AN$14:$AO$28,2,FALSE)</f>
        <v>3</v>
      </c>
      <c r="L296" s="61">
        <f>VLOOKUP($A296,'BASE LOSS COSTS'!$AQ$14:$AR$28,2,FALSE)</f>
        <v>5</v>
      </c>
      <c r="M296" s="61">
        <f>VLOOKUP(A296,'BASE LOSS COSTS'!$G$14:$H$28,2)</f>
        <v>124</v>
      </c>
      <c r="N296" s="71">
        <f>VLOOKUP($A296,'BASE LOSS COSTS'!$AT$14:$AU$28,2,FALSE)</f>
        <v>0.62</v>
      </c>
      <c r="O296" s="71">
        <f>VLOOKUP($A296,'BASE LOSS COSTS'!$AW$14:$AX$28,2,FALSE)</f>
        <v>1.25</v>
      </c>
      <c r="P296" s="71">
        <f>VLOOKUP($A296,'BASE LOSS COSTS'!$AZ$14:$BA$28,2,FALSE)</f>
        <v>1.87</v>
      </c>
      <c r="Q296" s="49">
        <f>VLOOKUP(A296,'BASE LOSS COSTS'!$D$55:$E$69,2)</f>
        <v>13</v>
      </c>
      <c r="R296" s="49">
        <f>VLOOKUP(A296,'BASE LOSS COSTS'!$V$55:$W$69,2)</f>
        <v>9</v>
      </c>
      <c r="S296" s="61">
        <f>VLOOKUP(A296,'BASE LOSS COSTS'!$J$14:$K$28,2)</f>
        <v>153</v>
      </c>
      <c r="T296" s="49">
        <f>VLOOKUP(A296,'BASE LOSS COSTS'!$G$55:$H$69,2)</f>
        <v>9</v>
      </c>
      <c r="U296" s="61">
        <f>VLOOKUP(A296,'BASE LOSS COSTS'!$M$14:$N$28,2)</f>
        <v>576</v>
      </c>
      <c r="V296" s="71">
        <f>VLOOKUP($A296,'BASE LOSS COSTS'!$BC$14:$BD$28,2,FALSE)</f>
        <v>1.26</v>
      </c>
      <c r="W296" s="71">
        <f>VLOOKUP($A296,'BASE LOSS COSTS'!$BF$14:$BG$28,2,FALSE)</f>
        <v>1.89</v>
      </c>
      <c r="X296" s="71">
        <f>VLOOKUP($A296,'BASE LOSS COSTS'!$BI$14:$BJ$28,2,FALSE)</f>
        <v>2.52</v>
      </c>
      <c r="Y296" s="61">
        <f>VLOOKUP(A296,'BASE LOSS COSTS'!$J$55:$K$69,2)</f>
        <v>25</v>
      </c>
      <c r="Z296" s="61">
        <f>VLOOKUP(A296,'BASE LOSS COSTS'!$Y$55:$Z$69,2)</f>
        <v>20</v>
      </c>
      <c r="AA296" s="61">
        <f>VLOOKUP(A296,'BASE LOSS COSTS'!$P$14:$Q$28,2)</f>
        <v>137</v>
      </c>
      <c r="AB296" s="71">
        <f>VLOOKUP($A296,'BASE LOSS COSTS'!$BL$14:$BM$28,2,FALSE)</f>
        <v>0.63</v>
      </c>
      <c r="AC296" s="71">
        <f>VLOOKUP($A296,'BASE LOSS COSTS'!$BO$14:$BP$28,2,FALSE)</f>
        <v>1.26</v>
      </c>
      <c r="AD296" s="71">
        <f>VLOOKUP($A296,'BASE LOSS COSTS'!$BR$14:$BS$28,2,FALSE)</f>
        <v>1.89</v>
      </c>
      <c r="AE296" s="61">
        <f>VLOOKUP(A296,'BASE LOSS COSTS'!$M$55:$N$69,2)</f>
        <v>3</v>
      </c>
      <c r="AF296" s="61">
        <f>VLOOKUP(A296,'BASE LOSS COSTS'!$S$14:$T$28,2)</f>
        <v>55</v>
      </c>
      <c r="AG296" s="71">
        <f>VLOOKUP($A296,'BASE LOSS COSTS'!$BU$14:$BV$28,2,FALSE)</f>
        <v>6.93</v>
      </c>
      <c r="AH296" s="71">
        <f>VLOOKUP($A296,'BASE LOSS COSTS'!$BX$14:$BY$28,2,FALSE)</f>
        <v>8.19</v>
      </c>
      <c r="AI296" s="71">
        <f>VLOOKUP($A296,'BASE LOSS COSTS'!$CA$14:$CB$28,2,FALSE)</f>
        <v>9.4499999999999993</v>
      </c>
      <c r="AJ296" s="61">
        <f>VLOOKUP(A296,'BASE LOSS COSTS'!$P$55:$Q$69,2)</f>
        <v>2</v>
      </c>
      <c r="AK296" s="61">
        <f>VLOOKUP(A296,'BASE LOSS COSTS'!$V$14:$W$28,2)</f>
        <v>452</v>
      </c>
      <c r="AL296" s="71">
        <f>VLOOKUP($A296,'BASE LOSS COSTS'!$CD$14:$CE$28,2,FALSE)</f>
        <v>39.06</v>
      </c>
      <c r="AM296" s="71">
        <f>VLOOKUP($A296,'BASE LOSS COSTS'!$CG$14:$CH$28,2,FALSE)</f>
        <v>44.1</v>
      </c>
      <c r="AN296" s="71">
        <f>VLOOKUP($A296,'BASE LOSS COSTS'!$CJ$14:$CK$28,2,FALSE)</f>
        <v>60.48</v>
      </c>
      <c r="AO296" s="61">
        <f>VLOOKUP(A296,'BASE LOSS COSTS'!$S$55:$T$69,2)</f>
        <v>24</v>
      </c>
      <c r="AP296" s="61">
        <f>VLOOKUP(A296,'BASE LOSS COSTS'!$A$35:$B$49,2)</f>
        <v>240</v>
      </c>
      <c r="AQ296" s="61">
        <f>VLOOKUP(A296,'BASE LOSS COSTS'!$D$35:$E$49,2)</f>
        <v>207</v>
      </c>
      <c r="AR296" s="61">
        <f>VLOOKUP(A296,'BASE LOSS COSTS'!$G$35:$H$49,2)</f>
        <v>264</v>
      </c>
      <c r="AS296" s="61">
        <f>VLOOKUP(A296,'BASE LOSS COSTS'!$J$35:$K$49,2)</f>
        <v>264</v>
      </c>
      <c r="AT296" s="61">
        <f>VLOOKUP(A296,'BASE LOSS COSTS'!$M$35:$N$49,2)</f>
        <v>228</v>
      </c>
      <c r="AU296" s="61">
        <f>VLOOKUP(A296,'BASE LOSS COSTS'!$P$35:$Q$49,2)</f>
        <v>228</v>
      </c>
      <c r="AV296" s="61">
        <f>VLOOKUP(A296,'BASE LOSS COSTS'!$S$35:$T$49,2)</f>
        <v>120</v>
      </c>
      <c r="AW296" s="61">
        <f>VLOOKUP(A296,'BASE LOSS COSTS'!$V$35:$W$49,2)</f>
        <v>120</v>
      </c>
      <c r="AX296" s="61">
        <f>VLOOKUP(A296,'BASE LOSS COSTS'!$Y$35:$Z$49,2)</f>
        <v>104</v>
      </c>
      <c r="AY296" s="61">
        <f>VLOOKUP(A296,'BASE LOSS COSTS'!$AB$35:$AC$49,2)</f>
        <v>104</v>
      </c>
      <c r="AZ296" s="61">
        <f>VLOOKUP(A296,'BASE LOSS COSTS'!$AE$35:$AF$49,2)</f>
        <v>173</v>
      </c>
      <c r="BA296" s="61">
        <f>VLOOKUP(A296,'BASE LOSS COSTS'!$AH$35:$AI$49,2)</f>
        <v>268</v>
      </c>
      <c r="BB296" s="61">
        <f>VLOOKUP(A296,'BASE LOSS COSTS'!$AK$35:$AL$49,2)</f>
        <v>268</v>
      </c>
      <c r="BC296" s="61">
        <f>VLOOKUP(A296,'BASE LOSS COSTS'!$AN$35:$AO$49,2)</f>
        <v>80</v>
      </c>
      <c r="BD296" s="61">
        <f>VLOOKUP(A296,'BASE LOSS COSTS'!$AQ$35:$AR$49,2)</f>
        <v>80</v>
      </c>
      <c r="BE296" s="61">
        <f>VLOOKUP(A296,'BASE LOSS COSTS'!$AT$35:$AU$49,2)</f>
        <v>276</v>
      </c>
      <c r="BF296" s="61">
        <f>VLOOKUP(A296,'BASE LOSS COSTS'!$AW$35:$AX$49,2,FALSE)</f>
        <v>238</v>
      </c>
      <c r="BG296" s="61">
        <f>VLOOKUP(A296,'BASE LOSS COSTS'!$AZ$35:$BA$49,2)</f>
        <v>207</v>
      </c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9"/>
      <c r="CG296" s="39"/>
    </row>
    <row r="297" spans="1:85">
      <c r="A297" s="41">
        <v>117</v>
      </c>
      <c r="B297" s="41">
        <v>66418</v>
      </c>
      <c r="C297" s="49">
        <f>VLOOKUP(A297,'BASE LOSS COSTS'!$A$14:$B$28,2)</f>
        <v>130</v>
      </c>
      <c r="D297" s="70">
        <f>VLOOKUP($A297,'BASE LOSS COSTS'!$Y$14:$Z$28,2,FALSE)</f>
        <v>0.63</v>
      </c>
      <c r="E297" s="70">
        <f>VLOOKUP($A297,'BASE LOSS COSTS'!$AB$14:$AC$28,2,FALSE)</f>
        <v>1.26</v>
      </c>
      <c r="F297" s="70">
        <f>VLOOKUP($A297,'BASE LOSS COSTS'!$AE$14:$AF$28,2,FALSE)</f>
        <v>1.89</v>
      </c>
      <c r="G297" s="49">
        <f>VLOOKUP(A297,'BASE LOSS COSTS'!$A$55:$B$69,2)</f>
        <v>4</v>
      </c>
      <c r="H297" s="61">
        <f>VLOOKUP(A297,'BASE LOSS COSTS'!$D$14:$E$28,2)</f>
        <v>151</v>
      </c>
      <c r="I297" s="61">
        <f>VLOOKUP($A297,'BASE LOSS COSTS'!$AH$14:$AI$28,2,FALSE)</f>
        <v>1</v>
      </c>
      <c r="J297" s="61">
        <f>VLOOKUP($A297,'BASE LOSS COSTS'!$AK$14:$AL$28,2,FALSE)</f>
        <v>2</v>
      </c>
      <c r="K297" s="61">
        <f>VLOOKUP($A297,'BASE LOSS COSTS'!$AN$14:$AO$28,2,FALSE)</f>
        <v>3</v>
      </c>
      <c r="L297" s="61">
        <f>VLOOKUP($A297,'BASE LOSS COSTS'!$AQ$14:$AR$28,2,FALSE)</f>
        <v>5</v>
      </c>
      <c r="M297" s="61">
        <f>VLOOKUP(A297,'BASE LOSS COSTS'!$G$14:$H$28,2)</f>
        <v>124</v>
      </c>
      <c r="N297" s="71">
        <f>VLOOKUP($A297,'BASE LOSS COSTS'!$AT$14:$AU$28,2,FALSE)</f>
        <v>0.62</v>
      </c>
      <c r="O297" s="71">
        <f>VLOOKUP($A297,'BASE LOSS COSTS'!$AW$14:$AX$28,2,FALSE)</f>
        <v>1.25</v>
      </c>
      <c r="P297" s="71">
        <f>VLOOKUP($A297,'BASE LOSS COSTS'!$AZ$14:$BA$28,2,FALSE)</f>
        <v>1.87</v>
      </c>
      <c r="Q297" s="49">
        <f>VLOOKUP(A297,'BASE LOSS COSTS'!$D$55:$E$69,2)</f>
        <v>13</v>
      </c>
      <c r="R297" s="49">
        <f>VLOOKUP(A297,'BASE LOSS COSTS'!$V$55:$W$69,2)</f>
        <v>9</v>
      </c>
      <c r="S297" s="61">
        <f>VLOOKUP(A297,'BASE LOSS COSTS'!$J$14:$K$28,2)</f>
        <v>153</v>
      </c>
      <c r="T297" s="49">
        <f>VLOOKUP(A297,'BASE LOSS COSTS'!$G$55:$H$69,2)</f>
        <v>9</v>
      </c>
      <c r="U297" s="61">
        <f>VLOOKUP(A297,'BASE LOSS COSTS'!$M$14:$N$28,2)</f>
        <v>576</v>
      </c>
      <c r="V297" s="71">
        <f>VLOOKUP($A297,'BASE LOSS COSTS'!$BC$14:$BD$28,2,FALSE)</f>
        <v>1.26</v>
      </c>
      <c r="W297" s="71">
        <f>VLOOKUP($A297,'BASE LOSS COSTS'!$BF$14:$BG$28,2,FALSE)</f>
        <v>1.89</v>
      </c>
      <c r="X297" s="71">
        <f>VLOOKUP($A297,'BASE LOSS COSTS'!$BI$14:$BJ$28,2,FALSE)</f>
        <v>2.52</v>
      </c>
      <c r="Y297" s="61">
        <f>VLOOKUP(A297,'BASE LOSS COSTS'!$J$55:$K$69,2)</f>
        <v>25</v>
      </c>
      <c r="Z297" s="61">
        <f>VLOOKUP(A297,'BASE LOSS COSTS'!$Y$55:$Z$69,2)</f>
        <v>20</v>
      </c>
      <c r="AA297" s="61">
        <f>VLOOKUP(A297,'BASE LOSS COSTS'!$P$14:$Q$28,2)</f>
        <v>137</v>
      </c>
      <c r="AB297" s="71">
        <f>VLOOKUP($A297,'BASE LOSS COSTS'!$BL$14:$BM$28,2,FALSE)</f>
        <v>0.63</v>
      </c>
      <c r="AC297" s="71">
        <f>VLOOKUP($A297,'BASE LOSS COSTS'!$BO$14:$BP$28,2,FALSE)</f>
        <v>1.26</v>
      </c>
      <c r="AD297" s="71">
        <f>VLOOKUP($A297,'BASE LOSS COSTS'!$BR$14:$BS$28,2,FALSE)</f>
        <v>1.89</v>
      </c>
      <c r="AE297" s="61">
        <f>VLOOKUP(A297,'BASE LOSS COSTS'!$M$55:$N$69,2)</f>
        <v>3</v>
      </c>
      <c r="AF297" s="61">
        <f>VLOOKUP(A297,'BASE LOSS COSTS'!$S$14:$T$28,2)</f>
        <v>55</v>
      </c>
      <c r="AG297" s="71">
        <f>VLOOKUP($A297,'BASE LOSS COSTS'!$BU$14:$BV$28,2,FALSE)</f>
        <v>6.93</v>
      </c>
      <c r="AH297" s="71">
        <f>VLOOKUP($A297,'BASE LOSS COSTS'!$BX$14:$BY$28,2,FALSE)</f>
        <v>8.19</v>
      </c>
      <c r="AI297" s="71">
        <f>VLOOKUP($A297,'BASE LOSS COSTS'!$CA$14:$CB$28,2,FALSE)</f>
        <v>9.4499999999999993</v>
      </c>
      <c r="AJ297" s="61">
        <f>VLOOKUP(A297,'BASE LOSS COSTS'!$P$55:$Q$69,2)</f>
        <v>2</v>
      </c>
      <c r="AK297" s="61">
        <f>VLOOKUP(A297,'BASE LOSS COSTS'!$V$14:$W$28,2)</f>
        <v>452</v>
      </c>
      <c r="AL297" s="71">
        <f>VLOOKUP($A297,'BASE LOSS COSTS'!$CD$14:$CE$28,2,FALSE)</f>
        <v>39.06</v>
      </c>
      <c r="AM297" s="71">
        <f>VLOOKUP($A297,'BASE LOSS COSTS'!$CG$14:$CH$28,2,FALSE)</f>
        <v>44.1</v>
      </c>
      <c r="AN297" s="71">
        <f>VLOOKUP($A297,'BASE LOSS COSTS'!$CJ$14:$CK$28,2,FALSE)</f>
        <v>60.48</v>
      </c>
      <c r="AO297" s="61">
        <f>VLOOKUP(A297,'BASE LOSS COSTS'!$S$55:$T$69,2)</f>
        <v>24</v>
      </c>
      <c r="AP297" s="61">
        <f>VLOOKUP(A297,'BASE LOSS COSTS'!$A$35:$B$49,2)</f>
        <v>240</v>
      </c>
      <c r="AQ297" s="61">
        <f>VLOOKUP(A297,'BASE LOSS COSTS'!$D$35:$E$49,2)</f>
        <v>207</v>
      </c>
      <c r="AR297" s="61">
        <f>VLOOKUP(A297,'BASE LOSS COSTS'!$G$35:$H$49,2)</f>
        <v>264</v>
      </c>
      <c r="AS297" s="61">
        <f>VLOOKUP(A297,'BASE LOSS COSTS'!$J$35:$K$49,2)</f>
        <v>264</v>
      </c>
      <c r="AT297" s="61">
        <f>VLOOKUP(A297,'BASE LOSS COSTS'!$M$35:$N$49,2)</f>
        <v>228</v>
      </c>
      <c r="AU297" s="61">
        <f>VLOOKUP(A297,'BASE LOSS COSTS'!$P$35:$Q$49,2)</f>
        <v>228</v>
      </c>
      <c r="AV297" s="61">
        <f>VLOOKUP(A297,'BASE LOSS COSTS'!$S$35:$T$49,2)</f>
        <v>120</v>
      </c>
      <c r="AW297" s="61">
        <f>VLOOKUP(A297,'BASE LOSS COSTS'!$V$35:$W$49,2)</f>
        <v>120</v>
      </c>
      <c r="AX297" s="61">
        <f>VLOOKUP(A297,'BASE LOSS COSTS'!$Y$35:$Z$49,2)</f>
        <v>104</v>
      </c>
      <c r="AY297" s="61">
        <f>VLOOKUP(A297,'BASE LOSS COSTS'!$AB$35:$AC$49,2)</f>
        <v>104</v>
      </c>
      <c r="AZ297" s="61">
        <f>VLOOKUP(A297,'BASE LOSS COSTS'!$AE$35:$AF$49,2)</f>
        <v>173</v>
      </c>
      <c r="BA297" s="61">
        <f>VLOOKUP(A297,'BASE LOSS COSTS'!$AH$35:$AI$49,2)</f>
        <v>268</v>
      </c>
      <c r="BB297" s="61">
        <f>VLOOKUP(A297,'BASE LOSS COSTS'!$AK$35:$AL$49,2)</f>
        <v>268</v>
      </c>
      <c r="BC297" s="61">
        <f>VLOOKUP(A297,'BASE LOSS COSTS'!$AN$35:$AO$49,2)</f>
        <v>80</v>
      </c>
      <c r="BD297" s="61">
        <f>VLOOKUP(A297,'BASE LOSS COSTS'!$AQ$35:$AR$49,2)</f>
        <v>80</v>
      </c>
      <c r="BE297" s="61">
        <f>VLOOKUP(A297,'BASE LOSS COSTS'!$AT$35:$AU$49,2)</f>
        <v>276</v>
      </c>
      <c r="BF297" s="61">
        <f>VLOOKUP(A297,'BASE LOSS COSTS'!$AW$35:$AX$49,2,FALSE)</f>
        <v>238</v>
      </c>
      <c r="BG297" s="61">
        <f>VLOOKUP(A297,'BASE LOSS COSTS'!$AZ$35:$BA$49,2)</f>
        <v>207</v>
      </c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9"/>
      <c r="CG297" s="39"/>
    </row>
    <row r="298" spans="1:85">
      <c r="A298" s="41">
        <v>117</v>
      </c>
      <c r="B298" s="41">
        <v>66419</v>
      </c>
      <c r="C298" s="49">
        <f>VLOOKUP(A298,'BASE LOSS COSTS'!$A$14:$B$28,2)</f>
        <v>130</v>
      </c>
      <c r="D298" s="70">
        <f>VLOOKUP($A298,'BASE LOSS COSTS'!$Y$14:$Z$28,2,FALSE)</f>
        <v>0.63</v>
      </c>
      <c r="E298" s="70">
        <f>VLOOKUP($A298,'BASE LOSS COSTS'!$AB$14:$AC$28,2,FALSE)</f>
        <v>1.26</v>
      </c>
      <c r="F298" s="70">
        <f>VLOOKUP($A298,'BASE LOSS COSTS'!$AE$14:$AF$28,2,FALSE)</f>
        <v>1.89</v>
      </c>
      <c r="G298" s="49">
        <f>VLOOKUP(A298,'BASE LOSS COSTS'!$A$55:$B$69,2)</f>
        <v>4</v>
      </c>
      <c r="H298" s="61">
        <f>VLOOKUP(A298,'BASE LOSS COSTS'!$D$14:$E$28,2)</f>
        <v>151</v>
      </c>
      <c r="I298" s="61">
        <f>VLOOKUP($A298,'BASE LOSS COSTS'!$AH$14:$AI$28,2,FALSE)</f>
        <v>1</v>
      </c>
      <c r="J298" s="61">
        <f>VLOOKUP($A298,'BASE LOSS COSTS'!$AK$14:$AL$28,2,FALSE)</f>
        <v>2</v>
      </c>
      <c r="K298" s="61">
        <f>VLOOKUP($A298,'BASE LOSS COSTS'!$AN$14:$AO$28,2,FALSE)</f>
        <v>3</v>
      </c>
      <c r="L298" s="61">
        <f>VLOOKUP($A298,'BASE LOSS COSTS'!$AQ$14:$AR$28,2,FALSE)</f>
        <v>5</v>
      </c>
      <c r="M298" s="61">
        <f>VLOOKUP(A298,'BASE LOSS COSTS'!$G$14:$H$28,2)</f>
        <v>124</v>
      </c>
      <c r="N298" s="71">
        <f>VLOOKUP($A298,'BASE LOSS COSTS'!$AT$14:$AU$28,2,FALSE)</f>
        <v>0.62</v>
      </c>
      <c r="O298" s="71">
        <f>VLOOKUP($A298,'BASE LOSS COSTS'!$AW$14:$AX$28,2,FALSE)</f>
        <v>1.25</v>
      </c>
      <c r="P298" s="71">
        <f>VLOOKUP($A298,'BASE LOSS COSTS'!$AZ$14:$BA$28,2,FALSE)</f>
        <v>1.87</v>
      </c>
      <c r="Q298" s="49">
        <f>VLOOKUP(A298,'BASE LOSS COSTS'!$D$55:$E$69,2)</f>
        <v>13</v>
      </c>
      <c r="R298" s="49">
        <f>VLOOKUP(A298,'BASE LOSS COSTS'!$V$55:$W$69,2)</f>
        <v>9</v>
      </c>
      <c r="S298" s="61">
        <f>VLOOKUP(A298,'BASE LOSS COSTS'!$J$14:$K$28,2)</f>
        <v>153</v>
      </c>
      <c r="T298" s="49">
        <f>VLOOKUP(A298,'BASE LOSS COSTS'!$G$55:$H$69,2)</f>
        <v>9</v>
      </c>
      <c r="U298" s="61">
        <f>VLOOKUP(A298,'BASE LOSS COSTS'!$M$14:$N$28,2)</f>
        <v>576</v>
      </c>
      <c r="V298" s="71">
        <f>VLOOKUP($A298,'BASE LOSS COSTS'!$BC$14:$BD$28,2,FALSE)</f>
        <v>1.26</v>
      </c>
      <c r="W298" s="71">
        <f>VLOOKUP($A298,'BASE LOSS COSTS'!$BF$14:$BG$28,2,FALSE)</f>
        <v>1.89</v>
      </c>
      <c r="X298" s="71">
        <f>VLOOKUP($A298,'BASE LOSS COSTS'!$BI$14:$BJ$28,2,FALSE)</f>
        <v>2.52</v>
      </c>
      <c r="Y298" s="61">
        <f>VLOOKUP(A298,'BASE LOSS COSTS'!$J$55:$K$69,2)</f>
        <v>25</v>
      </c>
      <c r="Z298" s="61">
        <f>VLOOKUP(A298,'BASE LOSS COSTS'!$Y$55:$Z$69,2)</f>
        <v>20</v>
      </c>
      <c r="AA298" s="61">
        <f>VLOOKUP(A298,'BASE LOSS COSTS'!$P$14:$Q$28,2)</f>
        <v>137</v>
      </c>
      <c r="AB298" s="71">
        <f>VLOOKUP($A298,'BASE LOSS COSTS'!$BL$14:$BM$28,2,FALSE)</f>
        <v>0.63</v>
      </c>
      <c r="AC298" s="71">
        <f>VLOOKUP($A298,'BASE LOSS COSTS'!$BO$14:$BP$28,2,FALSE)</f>
        <v>1.26</v>
      </c>
      <c r="AD298" s="71">
        <f>VLOOKUP($A298,'BASE LOSS COSTS'!$BR$14:$BS$28,2,FALSE)</f>
        <v>1.89</v>
      </c>
      <c r="AE298" s="61">
        <f>VLOOKUP(A298,'BASE LOSS COSTS'!$M$55:$N$69,2)</f>
        <v>3</v>
      </c>
      <c r="AF298" s="61">
        <f>VLOOKUP(A298,'BASE LOSS COSTS'!$S$14:$T$28,2)</f>
        <v>55</v>
      </c>
      <c r="AG298" s="71">
        <f>VLOOKUP($A298,'BASE LOSS COSTS'!$BU$14:$BV$28,2,FALSE)</f>
        <v>6.93</v>
      </c>
      <c r="AH298" s="71">
        <f>VLOOKUP($A298,'BASE LOSS COSTS'!$BX$14:$BY$28,2,FALSE)</f>
        <v>8.19</v>
      </c>
      <c r="AI298" s="71">
        <f>VLOOKUP($A298,'BASE LOSS COSTS'!$CA$14:$CB$28,2,FALSE)</f>
        <v>9.4499999999999993</v>
      </c>
      <c r="AJ298" s="61">
        <f>VLOOKUP(A298,'BASE LOSS COSTS'!$P$55:$Q$69,2)</f>
        <v>2</v>
      </c>
      <c r="AK298" s="61">
        <f>VLOOKUP(A298,'BASE LOSS COSTS'!$V$14:$W$28,2)</f>
        <v>452</v>
      </c>
      <c r="AL298" s="71">
        <f>VLOOKUP($A298,'BASE LOSS COSTS'!$CD$14:$CE$28,2,FALSE)</f>
        <v>39.06</v>
      </c>
      <c r="AM298" s="71">
        <f>VLOOKUP($A298,'BASE LOSS COSTS'!$CG$14:$CH$28,2,FALSE)</f>
        <v>44.1</v>
      </c>
      <c r="AN298" s="71">
        <f>VLOOKUP($A298,'BASE LOSS COSTS'!$CJ$14:$CK$28,2,FALSE)</f>
        <v>60.48</v>
      </c>
      <c r="AO298" s="61">
        <f>VLOOKUP(A298,'BASE LOSS COSTS'!$S$55:$T$69,2)</f>
        <v>24</v>
      </c>
      <c r="AP298" s="61">
        <f>VLOOKUP(A298,'BASE LOSS COSTS'!$A$35:$B$49,2)</f>
        <v>240</v>
      </c>
      <c r="AQ298" s="61">
        <f>VLOOKUP(A298,'BASE LOSS COSTS'!$D$35:$E$49,2)</f>
        <v>207</v>
      </c>
      <c r="AR298" s="61">
        <f>VLOOKUP(A298,'BASE LOSS COSTS'!$G$35:$H$49,2)</f>
        <v>264</v>
      </c>
      <c r="AS298" s="61">
        <f>VLOOKUP(A298,'BASE LOSS COSTS'!$J$35:$K$49,2)</f>
        <v>264</v>
      </c>
      <c r="AT298" s="61">
        <f>VLOOKUP(A298,'BASE LOSS COSTS'!$M$35:$N$49,2)</f>
        <v>228</v>
      </c>
      <c r="AU298" s="61">
        <f>VLOOKUP(A298,'BASE LOSS COSTS'!$P$35:$Q$49,2)</f>
        <v>228</v>
      </c>
      <c r="AV298" s="61">
        <f>VLOOKUP(A298,'BASE LOSS COSTS'!$S$35:$T$49,2)</f>
        <v>120</v>
      </c>
      <c r="AW298" s="61">
        <f>VLOOKUP(A298,'BASE LOSS COSTS'!$V$35:$W$49,2)</f>
        <v>120</v>
      </c>
      <c r="AX298" s="61">
        <f>VLOOKUP(A298,'BASE LOSS COSTS'!$Y$35:$Z$49,2)</f>
        <v>104</v>
      </c>
      <c r="AY298" s="61">
        <f>VLOOKUP(A298,'BASE LOSS COSTS'!$AB$35:$AC$49,2)</f>
        <v>104</v>
      </c>
      <c r="AZ298" s="61">
        <f>VLOOKUP(A298,'BASE LOSS COSTS'!$AE$35:$AF$49,2)</f>
        <v>173</v>
      </c>
      <c r="BA298" s="61">
        <f>VLOOKUP(A298,'BASE LOSS COSTS'!$AH$35:$AI$49,2)</f>
        <v>268</v>
      </c>
      <c r="BB298" s="61">
        <f>VLOOKUP(A298,'BASE LOSS COSTS'!$AK$35:$AL$49,2)</f>
        <v>268</v>
      </c>
      <c r="BC298" s="61">
        <f>VLOOKUP(A298,'BASE LOSS COSTS'!$AN$35:$AO$49,2)</f>
        <v>80</v>
      </c>
      <c r="BD298" s="61">
        <f>VLOOKUP(A298,'BASE LOSS COSTS'!$AQ$35:$AR$49,2)</f>
        <v>80</v>
      </c>
      <c r="BE298" s="61">
        <f>VLOOKUP(A298,'BASE LOSS COSTS'!$AT$35:$AU$49,2)</f>
        <v>276</v>
      </c>
      <c r="BF298" s="61">
        <f>VLOOKUP(A298,'BASE LOSS COSTS'!$AW$35:$AX$49,2,FALSE)</f>
        <v>238</v>
      </c>
      <c r="BG298" s="61">
        <f>VLOOKUP(A298,'BASE LOSS COSTS'!$AZ$35:$BA$49,2)</f>
        <v>207</v>
      </c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9"/>
      <c r="CG298" s="39"/>
    </row>
    <row r="299" spans="1:85">
      <c r="A299" s="41">
        <v>117</v>
      </c>
      <c r="B299" s="41">
        <v>66422</v>
      </c>
      <c r="C299" s="49">
        <f>VLOOKUP(A299,'BASE LOSS COSTS'!$A$14:$B$28,2)</f>
        <v>130</v>
      </c>
      <c r="D299" s="70">
        <f>VLOOKUP($A299,'BASE LOSS COSTS'!$Y$14:$Z$28,2,FALSE)</f>
        <v>0.63</v>
      </c>
      <c r="E299" s="70">
        <f>VLOOKUP($A299,'BASE LOSS COSTS'!$AB$14:$AC$28,2,FALSE)</f>
        <v>1.26</v>
      </c>
      <c r="F299" s="70">
        <f>VLOOKUP($A299,'BASE LOSS COSTS'!$AE$14:$AF$28,2,FALSE)</f>
        <v>1.89</v>
      </c>
      <c r="G299" s="49">
        <f>VLOOKUP(A299,'BASE LOSS COSTS'!$A$55:$B$69,2)</f>
        <v>4</v>
      </c>
      <c r="H299" s="61">
        <f>VLOOKUP(A299,'BASE LOSS COSTS'!$D$14:$E$28,2)</f>
        <v>151</v>
      </c>
      <c r="I299" s="61">
        <f>VLOOKUP($A299,'BASE LOSS COSTS'!$AH$14:$AI$28,2,FALSE)</f>
        <v>1</v>
      </c>
      <c r="J299" s="61">
        <f>VLOOKUP($A299,'BASE LOSS COSTS'!$AK$14:$AL$28,2,FALSE)</f>
        <v>2</v>
      </c>
      <c r="K299" s="61">
        <f>VLOOKUP($A299,'BASE LOSS COSTS'!$AN$14:$AO$28,2,FALSE)</f>
        <v>3</v>
      </c>
      <c r="L299" s="61">
        <f>VLOOKUP($A299,'BASE LOSS COSTS'!$AQ$14:$AR$28,2,FALSE)</f>
        <v>5</v>
      </c>
      <c r="M299" s="61">
        <f>VLOOKUP(A299,'BASE LOSS COSTS'!$G$14:$H$28,2)</f>
        <v>124</v>
      </c>
      <c r="N299" s="71">
        <f>VLOOKUP($A299,'BASE LOSS COSTS'!$AT$14:$AU$28,2,FALSE)</f>
        <v>0.62</v>
      </c>
      <c r="O299" s="71">
        <f>VLOOKUP($A299,'BASE LOSS COSTS'!$AW$14:$AX$28,2,FALSE)</f>
        <v>1.25</v>
      </c>
      <c r="P299" s="71">
        <f>VLOOKUP($A299,'BASE LOSS COSTS'!$AZ$14:$BA$28,2,FALSE)</f>
        <v>1.87</v>
      </c>
      <c r="Q299" s="49">
        <f>VLOOKUP(A299,'BASE LOSS COSTS'!$D$55:$E$69,2)</f>
        <v>13</v>
      </c>
      <c r="R299" s="49">
        <f>VLOOKUP(A299,'BASE LOSS COSTS'!$V$55:$W$69,2)</f>
        <v>9</v>
      </c>
      <c r="S299" s="61">
        <f>VLOOKUP(A299,'BASE LOSS COSTS'!$J$14:$K$28,2)</f>
        <v>153</v>
      </c>
      <c r="T299" s="49">
        <f>VLOOKUP(A299,'BASE LOSS COSTS'!$G$55:$H$69,2)</f>
        <v>9</v>
      </c>
      <c r="U299" s="61">
        <f>VLOOKUP(A299,'BASE LOSS COSTS'!$M$14:$N$28,2)</f>
        <v>576</v>
      </c>
      <c r="V299" s="71">
        <f>VLOOKUP($A299,'BASE LOSS COSTS'!$BC$14:$BD$28,2,FALSE)</f>
        <v>1.26</v>
      </c>
      <c r="W299" s="71">
        <f>VLOOKUP($A299,'BASE LOSS COSTS'!$BF$14:$BG$28,2,FALSE)</f>
        <v>1.89</v>
      </c>
      <c r="X299" s="71">
        <f>VLOOKUP($A299,'BASE LOSS COSTS'!$BI$14:$BJ$28,2,FALSE)</f>
        <v>2.52</v>
      </c>
      <c r="Y299" s="61">
        <f>VLOOKUP(A299,'BASE LOSS COSTS'!$J$55:$K$69,2)</f>
        <v>25</v>
      </c>
      <c r="Z299" s="61">
        <f>VLOOKUP(A299,'BASE LOSS COSTS'!$Y$55:$Z$69,2)</f>
        <v>20</v>
      </c>
      <c r="AA299" s="61">
        <f>VLOOKUP(A299,'BASE LOSS COSTS'!$P$14:$Q$28,2)</f>
        <v>137</v>
      </c>
      <c r="AB299" s="71">
        <f>VLOOKUP($A299,'BASE LOSS COSTS'!$BL$14:$BM$28,2,FALSE)</f>
        <v>0.63</v>
      </c>
      <c r="AC299" s="71">
        <f>VLOOKUP($A299,'BASE LOSS COSTS'!$BO$14:$BP$28,2,FALSE)</f>
        <v>1.26</v>
      </c>
      <c r="AD299" s="71">
        <f>VLOOKUP($A299,'BASE LOSS COSTS'!$BR$14:$BS$28,2,FALSE)</f>
        <v>1.89</v>
      </c>
      <c r="AE299" s="61">
        <f>VLOOKUP(A299,'BASE LOSS COSTS'!$M$55:$N$69,2)</f>
        <v>3</v>
      </c>
      <c r="AF299" s="61">
        <f>VLOOKUP(A299,'BASE LOSS COSTS'!$S$14:$T$28,2)</f>
        <v>55</v>
      </c>
      <c r="AG299" s="71">
        <f>VLOOKUP($A299,'BASE LOSS COSTS'!$BU$14:$BV$28,2,FALSE)</f>
        <v>6.93</v>
      </c>
      <c r="AH299" s="71">
        <f>VLOOKUP($A299,'BASE LOSS COSTS'!$BX$14:$BY$28,2,FALSE)</f>
        <v>8.19</v>
      </c>
      <c r="AI299" s="71">
        <f>VLOOKUP($A299,'BASE LOSS COSTS'!$CA$14:$CB$28,2,FALSE)</f>
        <v>9.4499999999999993</v>
      </c>
      <c r="AJ299" s="61">
        <f>VLOOKUP(A299,'BASE LOSS COSTS'!$P$55:$Q$69,2)</f>
        <v>2</v>
      </c>
      <c r="AK299" s="61">
        <f>VLOOKUP(A299,'BASE LOSS COSTS'!$V$14:$W$28,2)</f>
        <v>452</v>
      </c>
      <c r="AL299" s="71">
        <f>VLOOKUP($A299,'BASE LOSS COSTS'!$CD$14:$CE$28,2,FALSE)</f>
        <v>39.06</v>
      </c>
      <c r="AM299" s="71">
        <f>VLOOKUP($A299,'BASE LOSS COSTS'!$CG$14:$CH$28,2,FALSE)</f>
        <v>44.1</v>
      </c>
      <c r="AN299" s="71">
        <f>VLOOKUP($A299,'BASE LOSS COSTS'!$CJ$14:$CK$28,2,FALSE)</f>
        <v>60.48</v>
      </c>
      <c r="AO299" s="61">
        <f>VLOOKUP(A299,'BASE LOSS COSTS'!$S$55:$T$69,2)</f>
        <v>24</v>
      </c>
      <c r="AP299" s="61">
        <f>VLOOKUP(A299,'BASE LOSS COSTS'!$A$35:$B$49,2)</f>
        <v>240</v>
      </c>
      <c r="AQ299" s="61">
        <f>VLOOKUP(A299,'BASE LOSS COSTS'!$D$35:$E$49,2)</f>
        <v>207</v>
      </c>
      <c r="AR299" s="61">
        <f>VLOOKUP(A299,'BASE LOSS COSTS'!$G$35:$H$49,2)</f>
        <v>264</v>
      </c>
      <c r="AS299" s="61">
        <f>VLOOKUP(A299,'BASE LOSS COSTS'!$J$35:$K$49,2)</f>
        <v>264</v>
      </c>
      <c r="AT299" s="61">
        <f>VLOOKUP(A299,'BASE LOSS COSTS'!$M$35:$N$49,2)</f>
        <v>228</v>
      </c>
      <c r="AU299" s="61">
        <f>VLOOKUP(A299,'BASE LOSS COSTS'!$P$35:$Q$49,2)</f>
        <v>228</v>
      </c>
      <c r="AV299" s="61">
        <f>VLOOKUP(A299,'BASE LOSS COSTS'!$S$35:$T$49,2)</f>
        <v>120</v>
      </c>
      <c r="AW299" s="61">
        <f>VLOOKUP(A299,'BASE LOSS COSTS'!$V$35:$W$49,2)</f>
        <v>120</v>
      </c>
      <c r="AX299" s="61">
        <f>VLOOKUP(A299,'BASE LOSS COSTS'!$Y$35:$Z$49,2)</f>
        <v>104</v>
      </c>
      <c r="AY299" s="61">
        <f>VLOOKUP(A299,'BASE LOSS COSTS'!$AB$35:$AC$49,2)</f>
        <v>104</v>
      </c>
      <c r="AZ299" s="61">
        <f>VLOOKUP(A299,'BASE LOSS COSTS'!$AE$35:$AF$49,2)</f>
        <v>173</v>
      </c>
      <c r="BA299" s="61">
        <f>VLOOKUP(A299,'BASE LOSS COSTS'!$AH$35:$AI$49,2)</f>
        <v>268</v>
      </c>
      <c r="BB299" s="61">
        <f>VLOOKUP(A299,'BASE LOSS COSTS'!$AK$35:$AL$49,2)</f>
        <v>268</v>
      </c>
      <c r="BC299" s="61">
        <f>VLOOKUP(A299,'BASE LOSS COSTS'!$AN$35:$AO$49,2)</f>
        <v>80</v>
      </c>
      <c r="BD299" s="61">
        <f>VLOOKUP(A299,'BASE LOSS COSTS'!$AQ$35:$AR$49,2)</f>
        <v>80</v>
      </c>
      <c r="BE299" s="61">
        <f>VLOOKUP(A299,'BASE LOSS COSTS'!$AT$35:$AU$49,2)</f>
        <v>276</v>
      </c>
      <c r="BF299" s="61">
        <f>VLOOKUP(A299,'BASE LOSS COSTS'!$AW$35:$AX$49,2,FALSE)</f>
        <v>238</v>
      </c>
      <c r="BG299" s="61">
        <f>VLOOKUP(A299,'BASE LOSS COSTS'!$AZ$35:$BA$49,2)</f>
        <v>207</v>
      </c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9"/>
      <c r="CG299" s="39"/>
    </row>
    <row r="300" spans="1:85">
      <c r="A300" s="41">
        <v>117</v>
      </c>
      <c r="B300" s="41">
        <v>66423</v>
      </c>
      <c r="C300" s="49">
        <f>VLOOKUP(A300,'BASE LOSS COSTS'!$A$14:$B$28,2)</f>
        <v>130</v>
      </c>
      <c r="D300" s="70">
        <f>VLOOKUP($A300,'BASE LOSS COSTS'!$Y$14:$Z$28,2,FALSE)</f>
        <v>0.63</v>
      </c>
      <c r="E300" s="70">
        <f>VLOOKUP($A300,'BASE LOSS COSTS'!$AB$14:$AC$28,2,FALSE)</f>
        <v>1.26</v>
      </c>
      <c r="F300" s="70">
        <f>VLOOKUP($A300,'BASE LOSS COSTS'!$AE$14:$AF$28,2,FALSE)</f>
        <v>1.89</v>
      </c>
      <c r="G300" s="49">
        <f>VLOOKUP(A300,'BASE LOSS COSTS'!$A$55:$B$69,2)</f>
        <v>4</v>
      </c>
      <c r="H300" s="61">
        <f>VLOOKUP(A300,'BASE LOSS COSTS'!$D$14:$E$28,2)</f>
        <v>151</v>
      </c>
      <c r="I300" s="61">
        <f>VLOOKUP($A300,'BASE LOSS COSTS'!$AH$14:$AI$28,2,FALSE)</f>
        <v>1</v>
      </c>
      <c r="J300" s="61">
        <f>VLOOKUP($A300,'BASE LOSS COSTS'!$AK$14:$AL$28,2,FALSE)</f>
        <v>2</v>
      </c>
      <c r="K300" s="61">
        <f>VLOOKUP($A300,'BASE LOSS COSTS'!$AN$14:$AO$28,2,FALSE)</f>
        <v>3</v>
      </c>
      <c r="L300" s="61">
        <f>VLOOKUP($A300,'BASE LOSS COSTS'!$AQ$14:$AR$28,2,FALSE)</f>
        <v>5</v>
      </c>
      <c r="M300" s="61">
        <f>VLOOKUP(A300,'BASE LOSS COSTS'!$G$14:$H$28,2)</f>
        <v>124</v>
      </c>
      <c r="N300" s="71">
        <f>VLOOKUP($A300,'BASE LOSS COSTS'!$AT$14:$AU$28,2,FALSE)</f>
        <v>0.62</v>
      </c>
      <c r="O300" s="71">
        <f>VLOOKUP($A300,'BASE LOSS COSTS'!$AW$14:$AX$28,2,FALSE)</f>
        <v>1.25</v>
      </c>
      <c r="P300" s="71">
        <f>VLOOKUP($A300,'BASE LOSS COSTS'!$AZ$14:$BA$28,2,FALSE)</f>
        <v>1.87</v>
      </c>
      <c r="Q300" s="49">
        <f>VLOOKUP(A300,'BASE LOSS COSTS'!$D$55:$E$69,2)</f>
        <v>13</v>
      </c>
      <c r="R300" s="49">
        <f>VLOOKUP(A300,'BASE LOSS COSTS'!$V$55:$W$69,2)</f>
        <v>9</v>
      </c>
      <c r="S300" s="61">
        <f>VLOOKUP(A300,'BASE LOSS COSTS'!$J$14:$K$28,2)</f>
        <v>153</v>
      </c>
      <c r="T300" s="49">
        <f>VLOOKUP(A300,'BASE LOSS COSTS'!$G$55:$H$69,2)</f>
        <v>9</v>
      </c>
      <c r="U300" s="61">
        <f>VLOOKUP(A300,'BASE LOSS COSTS'!$M$14:$N$28,2)</f>
        <v>576</v>
      </c>
      <c r="V300" s="71">
        <f>VLOOKUP($A300,'BASE LOSS COSTS'!$BC$14:$BD$28,2,FALSE)</f>
        <v>1.26</v>
      </c>
      <c r="W300" s="71">
        <f>VLOOKUP($A300,'BASE LOSS COSTS'!$BF$14:$BG$28,2,FALSE)</f>
        <v>1.89</v>
      </c>
      <c r="X300" s="71">
        <f>VLOOKUP($A300,'BASE LOSS COSTS'!$BI$14:$BJ$28,2,FALSE)</f>
        <v>2.52</v>
      </c>
      <c r="Y300" s="61">
        <f>VLOOKUP(A300,'BASE LOSS COSTS'!$J$55:$K$69,2)</f>
        <v>25</v>
      </c>
      <c r="Z300" s="61">
        <f>VLOOKUP(A300,'BASE LOSS COSTS'!$Y$55:$Z$69,2)</f>
        <v>20</v>
      </c>
      <c r="AA300" s="61">
        <f>VLOOKUP(A300,'BASE LOSS COSTS'!$P$14:$Q$28,2)</f>
        <v>137</v>
      </c>
      <c r="AB300" s="71">
        <f>VLOOKUP($A300,'BASE LOSS COSTS'!$BL$14:$BM$28,2,FALSE)</f>
        <v>0.63</v>
      </c>
      <c r="AC300" s="71">
        <f>VLOOKUP($A300,'BASE LOSS COSTS'!$BO$14:$BP$28,2,FALSE)</f>
        <v>1.26</v>
      </c>
      <c r="AD300" s="71">
        <f>VLOOKUP($A300,'BASE LOSS COSTS'!$BR$14:$BS$28,2,FALSE)</f>
        <v>1.89</v>
      </c>
      <c r="AE300" s="61">
        <f>VLOOKUP(A300,'BASE LOSS COSTS'!$M$55:$N$69,2)</f>
        <v>3</v>
      </c>
      <c r="AF300" s="61">
        <f>VLOOKUP(A300,'BASE LOSS COSTS'!$S$14:$T$28,2)</f>
        <v>55</v>
      </c>
      <c r="AG300" s="71">
        <f>VLOOKUP($A300,'BASE LOSS COSTS'!$BU$14:$BV$28,2,FALSE)</f>
        <v>6.93</v>
      </c>
      <c r="AH300" s="71">
        <f>VLOOKUP($A300,'BASE LOSS COSTS'!$BX$14:$BY$28,2,FALSE)</f>
        <v>8.19</v>
      </c>
      <c r="AI300" s="71">
        <f>VLOOKUP($A300,'BASE LOSS COSTS'!$CA$14:$CB$28,2,FALSE)</f>
        <v>9.4499999999999993</v>
      </c>
      <c r="AJ300" s="61">
        <f>VLOOKUP(A300,'BASE LOSS COSTS'!$P$55:$Q$69,2)</f>
        <v>2</v>
      </c>
      <c r="AK300" s="61">
        <f>VLOOKUP(A300,'BASE LOSS COSTS'!$V$14:$W$28,2)</f>
        <v>452</v>
      </c>
      <c r="AL300" s="71">
        <f>VLOOKUP($A300,'BASE LOSS COSTS'!$CD$14:$CE$28,2,FALSE)</f>
        <v>39.06</v>
      </c>
      <c r="AM300" s="71">
        <f>VLOOKUP($A300,'BASE LOSS COSTS'!$CG$14:$CH$28,2,FALSE)</f>
        <v>44.1</v>
      </c>
      <c r="AN300" s="71">
        <f>VLOOKUP($A300,'BASE LOSS COSTS'!$CJ$14:$CK$28,2,FALSE)</f>
        <v>60.48</v>
      </c>
      <c r="AO300" s="61">
        <f>VLOOKUP(A300,'BASE LOSS COSTS'!$S$55:$T$69,2)</f>
        <v>24</v>
      </c>
      <c r="AP300" s="61">
        <f>VLOOKUP(A300,'BASE LOSS COSTS'!$A$35:$B$49,2)</f>
        <v>240</v>
      </c>
      <c r="AQ300" s="61">
        <f>VLOOKUP(A300,'BASE LOSS COSTS'!$D$35:$E$49,2)</f>
        <v>207</v>
      </c>
      <c r="AR300" s="61">
        <f>VLOOKUP(A300,'BASE LOSS COSTS'!$G$35:$H$49,2)</f>
        <v>264</v>
      </c>
      <c r="AS300" s="61">
        <f>VLOOKUP(A300,'BASE LOSS COSTS'!$J$35:$K$49,2)</f>
        <v>264</v>
      </c>
      <c r="AT300" s="61">
        <f>VLOOKUP(A300,'BASE LOSS COSTS'!$M$35:$N$49,2)</f>
        <v>228</v>
      </c>
      <c r="AU300" s="61">
        <f>VLOOKUP(A300,'BASE LOSS COSTS'!$P$35:$Q$49,2)</f>
        <v>228</v>
      </c>
      <c r="AV300" s="61">
        <f>VLOOKUP(A300,'BASE LOSS COSTS'!$S$35:$T$49,2)</f>
        <v>120</v>
      </c>
      <c r="AW300" s="61">
        <f>VLOOKUP(A300,'BASE LOSS COSTS'!$V$35:$W$49,2)</f>
        <v>120</v>
      </c>
      <c r="AX300" s="61">
        <f>VLOOKUP(A300,'BASE LOSS COSTS'!$Y$35:$Z$49,2)</f>
        <v>104</v>
      </c>
      <c r="AY300" s="61">
        <f>VLOOKUP(A300,'BASE LOSS COSTS'!$AB$35:$AC$49,2)</f>
        <v>104</v>
      </c>
      <c r="AZ300" s="61">
        <f>VLOOKUP(A300,'BASE LOSS COSTS'!$AE$35:$AF$49,2)</f>
        <v>173</v>
      </c>
      <c r="BA300" s="61">
        <f>VLOOKUP(A300,'BASE LOSS COSTS'!$AH$35:$AI$49,2)</f>
        <v>268</v>
      </c>
      <c r="BB300" s="61">
        <f>VLOOKUP(A300,'BASE LOSS COSTS'!$AK$35:$AL$49,2)</f>
        <v>268</v>
      </c>
      <c r="BC300" s="61">
        <f>VLOOKUP(A300,'BASE LOSS COSTS'!$AN$35:$AO$49,2)</f>
        <v>80</v>
      </c>
      <c r="BD300" s="61">
        <f>VLOOKUP(A300,'BASE LOSS COSTS'!$AQ$35:$AR$49,2)</f>
        <v>80</v>
      </c>
      <c r="BE300" s="61">
        <f>VLOOKUP(A300,'BASE LOSS COSTS'!$AT$35:$AU$49,2)</f>
        <v>276</v>
      </c>
      <c r="BF300" s="61">
        <f>VLOOKUP(A300,'BASE LOSS COSTS'!$AW$35:$AX$49,2,FALSE)</f>
        <v>238</v>
      </c>
      <c r="BG300" s="61">
        <f>VLOOKUP(A300,'BASE LOSS COSTS'!$AZ$35:$BA$49,2)</f>
        <v>207</v>
      </c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9"/>
      <c r="CG300" s="39"/>
    </row>
    <row r="301" spans="1:85">
      <c r="A301" s="41">
        <v>117</v>
      </c>
      <c r="B301" s="41">
        <v>66424</v>
      </c>
      <c r="C301" s="49">
        <f>VLOOKUP(A301,'BASE LOSS COSTS'!$A$14:$B$28,2)</f>
        <v>130</v>
      </c>
      <c r="D301" s="70">
        <f>VLOOKUP($A301,'BASE LOSS COSTS'!$Y$14:$Z$28,2,FALSE)</f>
        <v>0.63</v>
      </c>
      <c r="E301" s="70">
        <f>VLOOKUP($A301,'BASE LOSS COSTS'!$AB$14:$AC$28,2,FALSE)</f>
        <v>1.26</v>
      </c>
      <c r="F301" s="70">
        <f>VLOOKUP($A301,'BASE LOSS COSTS'!$AE$14:$AF$28,2,FALSE)</f>
        <v>1.89</v>
      </c>
      <c r="G301" s="49">
        <f>VLOOKUP(A301,'BASE LOSS COSTS'!$A$55:$B$69,2)</f>
        <v>4</v>
      </c>
      <c r="H301" s="61">
        <f>VLOOKUP(A301,'BASE LOSS COSTS'!$D$14:$E$28,2)</f>
        <v>151</v>
      </c>
      <c r="I301" s="61">
        <f>VLOOKUP($A301,'BASE LOSS COSTS'!$AH$14:$AI$28,2,FALSE)</f>
        <v>1</v>
      </c>
      <c r="J301" s="61">
        <f>VLOOKUP($A301,'BASE LOSS COSTS'!$AK$14:$AL$28,2,FALSE)</f>
        <v>2</v>
      </c>
      <c r="K301" s="61">
        <f>VLOOKUP($A301,'BASE LOSS COSTS'!$AN$14:$AO$28,2,FALSE)</f>
        <v>3</v>
      </c>
      <c r="L301" s="61">
        <f>VLOOKUP($A301,'BASE LOSS COSTS'!$AQ$14:$AR$28,2,FALSE)</f>
        <v>5</v>
      </c>
      <c r="M301" s="61">
        <f>VLOOKUP(A301,'BASE LOSS COSTS'!$G$14:$H$28,2)</f>
        <v>124</v>
      </c>
      <c r="N301" s="71">
        <f>VLOOKUP($A301,'BASE LOSS COSTS'!$AT$14:$AU$28,2,FALSE)</f>
        <v>0.62</v>
      </c>
      <c r="O301" s="71">
        <f>VLOOKUP($A301,'BASE LOSS COSTS'!$AW$14:$AX$28,2,FALSE)</f>
        <v>1.25</v>
      </c>
      <c r="P301" s="71">
        <f>VLOOKUP($A301,'BASE LOSS COSTS'!$AZ$14:$BA$28,2,FALSE)</f>
        <v>1.87</v>
      </c>
      <c r="Q301" s="49">
        <f>VLOOKUP(A301,'BASE LOSS COSTS'!$D$55:$E$69,2)</f>
        <v>13</v>
      </c>
      <c r="R301" s="49">
        <f>VLOOKUP(A301,'BASE LOSS COSTS'!$V$55:$W$69,2)</f>
        <v>9</v>
      </c>
      <c r="S301" s="61">
        <f>VLOOKUP(A301,'BASE LOSS COSTS'!$J$14:$K$28,2)</f>
        <v>153</v>
      </c>
      <c r="T301" s="49">
        <f>VLOOKUP(A301,'BASE LOSS COSTS'!$G$55:$H$69,2)</f>
        <v>9</v>
      </c>
      <c r="U301" s="61">
        <f>VLOOKUP(A301,'BASE LOSS COSTS'!$M$14:$N$28,2)</f>
        <v>576</v>
      </c>
      <c r="V301" s="71">
        <f>VLOOKUP($A301,'BASE LOSS COSTS'!$BC$14:$BD$28,2,FALSE)</f>
        <v>1.26</v>
      </c>
      <c r="W301" s="71">
        <f>VLOOKUP($A301,'BASE LOSS COSTS'!$BF$14:$BG$28,2,FALSE)</f>
        <v>1.89</v>
      </c>
      <c r="X301" s="71">
        <f>VLOOKUP($A301,'BASE LOSS COSTS'!$BI$14:$BJ$28,2,FALSE)</f>
        <v>2.52</v>
      </c>
      <c r="Y301" s="61">
        <f>VLOOKUP(A301,'BASE LOSS COSTS'!$J$55:$K$69,2)</f>
        <v>25</v>
      </c>
      <c r="Z301" s="61">
        <f>VLOOKUP(A301,'BASE LOSS COSTS'!$Y$55:$Z$69,2)</f>
        <v>20</v>
      </c>
      <c r="AA301" s="61">
        <f>VLOOKUP(A301,'BASE LOSS COSTS'!$P$14:$Q$28,2)</f>
        <v>137</v>
      </c>
      <c r="AB301" s="71">
        <f>VLOOKUP($A301,'BASE LOSS COSTS'!$BL$14:$BM$28,2,FALSE)</f>
        <v>0.63</v>
      </c>
      <c r="AC301" s="71">
        <f>VLOOKUP($A301,'BASE LOSS COSTS'!$BO$14:$BP$28,2,FALSE)</f>
        <v>1.26</v>
      </c>
      <c r="AD301" s="71">
        <f>VLOOKUP($A301,'BASE LOSS COSTS'!$BR$14:$BS$28,2,FALSE)</f>
        <v>1.89</v>
      </c>
      <c r="AE301" s="61">
        <f>VLOOKUP(A301,'BASE LOSS COSTS'!$M$55:$N$69,2)</f>
        <v>3</v>
      </c>
      <c r="AF301" s="61">
        <f>VLOOKUP(A301,'BASE LOSS COSTS'!$S$14:$T$28,2)</f>
        <v>55</v>
      </c>
      <c r="AG301" s="71">
        <f>VLOOKUP($A301,'BASE LOSS COSTS'!$BU$14:$BV$28,2,FALSE)</f>
        <v>6.93</v>
      </c>
      <c r="AH301" s="71">
        <f>VLOOKUP($A301,'BASE LOSS COSTS'!$BX$14:$BY$28,2,FALSE)</f>
        <v>8.19</v>
      </c>
      <c r="AI301" s="71">
        <f>VLOOKUP($A301,'BASE LOSS COSTS'!$CA$14:$CB$28,2,FALSE)</f>
        <v>9.4499999999999993</v>
      </c>
      <c r="AJ301" s="61">
        <f>VLOOKUP(A301,'BASE LOSS COSTS'!$P$55:$Q$69,2)</f>
        <v>2</v>
      </c>
      <c r="AK301" s="61">
        <f>VLOOKUP(A301,'BASE LOSS COSTS'!$V$14:$W$28,2)</f>
        <v>452</v>
      </c>
      <c r="AL301" s="71">
        <f>VLOOKUP($A301,'BASE LOSS COSTS'!$CD$14:$CE$28,2,FALSE)</f>
        <v>39.06</v>
      </c>
      <c r="AM301" s="71">
        <f>VLOOKUP($A301,'BASE LOSS COSTS'!$CG$14:$CH$28,2,FALSE)</f>
        <v>44.1</v>
      </c>
      <c r="AN301" s="71">
        <f>VLOOKUP($A301,'BASE LOSS COSTS'!$CJ$14:$CK$28,2,FALSE)</f>
        <v>60.48</v>
      </c>
      <c r="AO301" s="61">
        <f>VLOOKUP(A301,'BASE LOSS COSTS'!$S$55:$T$69,2)</f>
        <v>24</v>
      </c>
      <c r="AP301" s="61">
        <f>VLOOKUP(A301,'BASE LOSS COSTS'!$A$35:$B$49,2)</f>
        <v>240</v>
      </c>
      <c r="AQ301" s="61">
        <f>VLOOKUP(A301,'BASE LOSS COSTS'!$D$35:$E$49,2)</f>
        <v>207</v>
      </c>
      <c r="AR301" s="61">
        <f>VLOOKUP(A301,'BASE LOSS COSTS'!$G$35:$H$49,2)</f>
        <v>264</v>
      </c>
      <c r="AS301" s="61">
        <f>VLOOKUP(A301,'BASE LOSS COSTS'!$J$35:$K$49,2)</f>
        <v>264</v>
      </c>
      <c r="AT301" s="61">
        <f>VLOOKUP(A301,'BASE LOSS COSTS'!$M$35:$N$49,2)</f>
        <v>228</v>
      </c>
      <c r="AU301" s="61">
        <f>VLOOKUP(A301,'BASE LOSS COSTS'!$P$35:$Q$49,2)</f>
        <v>228</v>
      </c>
      <c r="AV301" s="61">
        <f>VLOOKUP(A301,'BASE LOSS COSTS'!$S$35:$T$49,2)</f>
        <v>120</v>
      </c>
      <c r="AW301" s="61">
        <f>VLOOKUP(A301,'BASE LOSS COSTS'!$V$35:$W$49,2)</f>
        <v>120</v>
      </c>
      <c r="AX301" s="61">
        <f>VLOOKUP(A301,'BASE LOSS COSTS'!$Y$35:$Z$49,2)</f>
        <v>104</v>
      </c>
      <c r="AY301" s="61">
        <f>VLOOKUP(A301,'BASE LOSS COSTS'!$AB$35:$AC$49,2)</f>
        <v>104</v>
      </c>
      <c r="AZ301" s="61">
        <f>VLOOKUP(A301,'BASE LOSS COSTS'!$AE$35:$AF$49,2)</f>
        <v>173</v>
      </c>
      <c r="BA301" s="61">
        <f>VLOOKUP(A301,'BASE LOSS COSTS'!$AH$35:$AI$49,2)</f>
        <v>268</v>
      </c>
      <c r="BB301" s="61">
        <f>VLOOKUP(A301,'BASE LOSS COSTS'!$AK$35:$AL$49,2)</f>
        <v>268</v>
      </c>
      <c r="BC301" s="61">
        <f>VLOOKUP(A301,'BASE LOSS COSTS'!$AN$35:$AO$49,2)</f>
        <v>80</v>
      </c>
      <c r="BD301" s="61">
        <f>VLOOKUP(A301,'BASE LOSS COSTS'!$AQ$35:$AR$49,2)</f>
        <v>80</v>
      </c>
      <c r="BE301" s="61">
        <f>VLOOKUP(A301,'BASE LOSS COSTS'!$AT$35:$AU$49,2)</f>
        <v>276</v>
      </c>
      <c r="BF301" s="61">
        <f>VLOOKUP(A301,'BASE LOSS COSTS'!$AW$35:$AX$49,2,FALSE)</f>
        <v>238</v>
      </c>
      <c r="BG301" s="61">
        <f>VLOOKUP(A301,'BASE LOSS COSTS'!$AZ$35:$BA$49,2)</f>
        <v>207</v>
      </c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9"/>
      <c r="CG301" s="39"/>
    </row>
    <row r="302" spans="1:85">
      <c r="A302" s="41">
        <v>117</v>
      </c>
      <c r="B302" s="41">
        <v>66425</v>
      </c>
      <c r="C302" s="49">
        <f>VLOOKUP(A302,'BASE LOSS COSTS'!$A$14:$B$28,2)</f>
        <v>130</v>
      </c>
      <c r="D302" s="70">
        <f>VLOOKUP($A302,'BASE LOSS COSTS'!$Y$14:$Z$28,2,FALSE)</f>
        <v>0.63</v>
      </c>
      <c r="E302" s="70">
        <f>VLOOKUP($A302,'BASE LOSS COSTS'!$AB$14:$AC$28,2,FALSE)</f>
        <v>1.26</v>
      </c>
      <c r="F302" s="70">
        <f>VLOOKUP($A302,'BASE LOSS COSTS'!$AE$14:$AF$28,2,FALSE)</f>
        <v>1.89</v>
      </c>
      <c r="G302" s="49">
        <f>VLOOKUP(A302,'BASE LOSS COSTS'!$A$55:$B$69,2)</f>
        <v>4</v>
      </c>
      <c r="H302" s="61">
        <f>VLOOKUP(A302,'BASE LOSS COSTS'!$D$14:$E$28,2)</f>
        <v>151</v>
      </c>
      <c r="I302" s="61">
        <f>VLOOKUP($A302,'BASE LOSS COSTS'!$AH$14:$AI$28,2,FALSE)</f>
        <v>1</v>
      </c>
      <c r="J302" s="61">
        <f>VLOOKUP($A302,'BASE LOSS COSTS'!$AK$14:$AL$28,2,FALSE)</f>
        <v>2</v>
      </c>
      <c r="K302" s="61">
        <f>VLOOKUP($A302,'BASE LOSS COSTS'!$AN$14:$AO$28,2,FALSE)</f>
        <v>3</v>
      </c>
      <c r="L302" s="61">
        <f>VLOOKUP($A302,'BASE LOSS COSTS'!$AQ$14:$AR$28,2,FALSE)</f>
        <v>5</v>
      </c>
      <c r="M302" s="61">
        <f>VLOOKUP(A302,'BASE LOSS COSTS'!$G$14:$H$28,2)</f>
        <v>124</v>
      </c>
      <c r="N302" s="71">
        <f>VLOOKUP($A302,'BASE LOSS COSTS'!$AT$14:$AU$28,2,FALSE)</f>
        <v>0.62</v>
      </c>
      <c r="O302" s="71">
        <f>VLOOKUP($A302,'BASE LOSS COSTS'!$AW$14:$AX$28,2,FALSE)</f>
        <v>1.25</v>
      </c>
      <c r="P302" s="71">
        <f>VLOOKUP($A302,'BASE LOSS COSTS'!$AZ$14:$BA$28,2,FALSE)</f>
        <v>1.87</v>
      </c>
      <c r="Q302" s="49">
        <f>VLOOKUP(A302,'BASE LOSS COSTS'!$D$55:$E$69,2)</f>
        <v>13</v>
      </c>
      <c r="R302" s="49">
        <f>VLOOKUP(A302,'BASE LOSS COSTS'!$V$55:$W$69,2)</f>
        <v>9</v>
      </c>
      <c r="S302" s="61">
        <f>VLOOKUP(A302,'BASE LOSS COSTS'!$J$14:$K$28,2)</f>
        <v>153</v>
      </c>
      <c r="T302" s="49">
        <f>VLOOKUP(A302,'BASE LOSS COSTS'!$G$55:$H$69,2)</f>
        <v>9</v>
      </c>
      <c r="U302" s="61">
        <f>VLOOKUP(A302,'BASE LOSS COSTS'!$M$14:$N$28,2)</f>
        <v>576</v>
      </c>
      <c r="V302" s="71">
        <f>VLOOKUP($A302,'BASE LOSS COSTS'!$BC$14:$BD$28,2,FALSE)</f>
        <v>1.26</v>
      </c>
      <c r="W302" s="71">
        <f>VLOOKUP($A302,'BASE LOSS COSTS'!$BF$14:$BG$28,2,FALSE)</f>
        <v>1.89</v>
      </c>
      <c r="X302" s="71">
        <f>VLOOKUP($A302,'BASE LOSS COSTS'!$BI$14:$BJ$28,2,FALSE)</f>
        <v>2.52</v>
      </c>
      <c r="Y302" s="61">
        <f>VLOOKUP(A302,'BASE LOSS COSTS'!$J$55:$K$69,2)</f>
        <v>25</v>
      </c>
      <c r="Z302" s="61">
        <f>VLOOKUP(A302,'BASE LOSS COSTS'!$Y$55:$Z$69,2)</f>
        <v>20</v>
      </c>
      <c r="AA302" s="61">
        <f>VLOOKUP(A302,'BASE LOSS COSTS'!$P$14:$Q$28,2)</f>
        <v>137</v>
      </c>
      <c r="AB302" s="71">
        <f>VLOOKUP($A302,'BASE LOSS COSTS'!$BL$14:$BM$28,2,FALSE)</f>
        <v>0.63</v>
      </c>
      <c r="AC302" s="71">
        <f>VLOOKUP($A302,'BASE LOSS COSTS'!$BO$14:$BP$28,2,FALSE)</f>
        <v>1.26</v>
      </c>
      <c r="AD302" s="71">
        <f>VLOOKUP($A302,'BASE LOSS COSTS'!$BR$14:$BS$28,2,FALSE)</f>
        <v>1.89</v>
      </c>
      <c r="AE302" s="61">
        <f>VLOOKUP(A302,'BASE LOSS COSTS'!$M$55:$N$69,2)</f>
        <v>3</v>
      </c>
      <c r="AF302" s="61">
        <f>VLOOKUP(A302,'BASE LOSS COSTS'!$S$14:$T$28,2)</f>
        <v>55</v>
      </c>
      <c r="AG302" s="71">
        <f>VLOOKUP($A302,'BASE LOSS COSTS'!$BU$14:$BV$28,2,FALSE)</f>
        <v>6.93</v>
      </c>
      <c r="AH302" s="71">
        <f>VLOOKUP($A302,'BASE LOSS COSTS'!$BX$14:$BY$28,2,FALSE)</f>
        <v>8.19</v>
      </c>
      <c r="AI302" s="71">
        <f>VLOOKUP($A302,'BASE LOSS COSTS'!$CA$14:$CB$28,2,FALSE)</f>
        <v>9.4499999999999993</v>
      </c>
      <c r="AJ302" s="61">
        <f>VLOOKUP(A302,'BASE LOSS COSTS'!$P$55:$Q$69,2)</f>
        <v>2</v>
      </c>
      <c r="AK302" s="61">
        <f>VLOOKUP(A302,'BASE LOSS COSTS'!$V$14:$W$28,2)</f>
        <v>452</v>
      </c>
      <c r="AL302" s="71">
        <f>VLOOKUP($A302,'BASE LOSS COSTS'!$CD$14:$CE$28,2,FALSE)</f>
        <v>39.06</v>
      </c>
      <c r="AM302" s="71">
        <f>VLOOKUP($A302,'BASE LOSS COSTS'!$CG$14:$CH$28,2,FALSE)</f>
        <v>44.1</v>
      </c>
      <c r="AN302" s="71">
        <f>VLOOKUP($A302,'BASE LOSS COSTS'!$CJ$14:$CK$28,2,FALSE)</f>
        <v>60.48</v>
      </c>
      <c r="AO302" s="61">
        <f>VLOOKUP(A302,'BASE LOSS COSTS'!$S$55:$T$69,2)</f>
        <v>24</v>
      </c>
      <c r="AP302" s="61">
        <f>VLOOKUP(A302,'BASE LOSS COSTS'!$A$35:$B$49,2)</f>
        <v>240</v>
      </c>
      <c r="AQ302" s="61">
        <f>VLOOKUP(A302,'BASE LOSS COSTS'!$D$35:$E$49,2)</f>
        <v>207</v>
      </c>
      <c r="AR302" s="61">
        <f>VLOOKUP(A302,'BASE LOSS COSTS'!$G$35:$H$49,2)</f>
        <v>264</v>
      </c>
      <c r="AS302" s="61">
        <f>VLOOKUP(A302,'BASE LOSS COSTS'!$J$35:$K$49,2)</f>
        <v>264</v>
      </c>
      <c r="AT302" s="61">
        <f>VLOOKUP(A302,'BASE LOSS COSTS'!$M$35:$N$49,2)</f>
        <v>228</v>
      </c>
      <c r="AU302" s="61">
        <f>VLOOKUP(A302,'BASE LOSS COSTS'!$P$35:$Q$49,2)</f>
        <v>228</v>
      </c>
      <c r="AV302" s="61">
        <f>VLOOKUP(A302,'BASE LOSS COSTS'!$S$35:$T$49,2)</f>
        <v>120</v>
      </c>
      <c r="AW302" s="61">
        <f>VLOOKUP(A302,'BASE LOSS COSTS'!$V$35:$W$49,2)</f>
        <v>120</v>
      </c>
      <c r="AX302" s="61">
        <f>VLOOKUP(A302,'BASE LOSS COSTS'!$Y$35:$Z$49,2)</f>
        <v>104</v>
      </c>
      <c r="AY302" s="61">
        <f>VLOOKUP(A302,'BASE LOSS COSTS'!$AB$35:$AC$49,2)</f>
        <v>104</v>
      </c>
      <c r="AZ302" s="61">
        <f>VLOOKUP(A302,'BASE LOSS COSTS'!$AE$35:$AF$49,2)</f>
        <v>173</v>
      </c>
      <c r="BA302" s="61">
        <f>VLOOKUP(A302,'BASE LOSS COSTS'!$AH$35:$AI$49,2)</f>
        <v>268</v>
      </c>
      <c r="BB302" s="61">
        <f>VLOOKUP(A302,'BASE LOSS COSTS'!$AK$35:$AL$49,2)</f>
        <v>268</v>
      </c>
      <c r="BC302" s="61">
        <f>VLOOKUP(A302,'BASE LOSS COSTS'!$AN$35:$AO$49,2)</f>
        <v>80</v>
      </c>
      <c r="BD302" s="61">
        <f>VLOOKUP(A302,'BASE LOSS COSTS'!$AQ$35:$AR$49,2)</f>
        <v>80</v>
      </c>
      <c r="BE302" s="61">
        <f>VLOOKUP(A302,'BASE LOSS COSTS'!$AT$35:$AU$49,2)</f>
        <v>276</v>
      </c>
      <c r="BF302" s="61">
        <f>VLOOKUP(A302,'BASE LOSS COSTS'!$AW$35:$AX$49,2,FALSE)</f>
        <v>238</v>
      </c>
      <c r="BG302" s="61">
        <f>VLOOKUP(A302,'BASE LOSS COSTS'!$AZ$35:$BA$49,2)</f>
        <v>207</v>
      </c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9"/>
      <c r="CG302" s="39"/>
    </row>
    <row r="303" spans="1:85">
      <c r="A303" s="41">
        <v>117</v>
      </c>
      <c r="B303" s="41">
        <v>66426</v>
      </c>
      <c r="C303" s="49">
        <f>VLOOKUP(A303,'BASE LOSS COSTS'!$A$14:$B$28,2)</f>
        <v>130</v>
      </c>
      <c r="D303" s="70">
        <f>VLOOKUP($A303,'BASE LOSS COSTS'!$Y$14:$Z$28,2,FALSE)</f>
        <v>0.63</v>
      </c>
      <c r="E303" s="70">
        <f>VLOOKUP($A303,'BASE LOSS COSTS'!$AB$14:$AC$28,2,FALSE)</f>
        <v>1.26</v>
      </c>
      <c r="F303" s="70">
        <f>VLOOKUP($A303,'BASE LOSS COSTS'!$AE$14:$AF$28,2,FALSE)</f>
        <v>1.89</v>
      </c>
      <c r="G303" s="49">
        <f>VLOOKUP(A303,'BASE LOSS COSTS'!$A$55:$B$69,2)</f>
        <v>4</v>
      </c>
      <c r="H303" s="61">
        <f>VLOOKUP(A303,'BASE LOSS COSTS'!$D$14:$E$28,2)</f>
        <v>151</v>
      </c>
      <c r="I303" s="61">
        <f>VLOOKUP($A303,'BASE LOSS COSTS'!$AH$14:$AI$28,2,FALSE)</f>
        <v>1</v>
      </c>
      <c r="J303" s="61">
        <f>VLOOKUP($A303,'BASE LOSS COSTS'!$AK$14:$AL$28,2,FALSE)</f>
        <v>2</v>
      </c>
      <c r="K303" s="61">
        <f>VLOOKUP($A303,'BASE LOSS COSTS'!$AN$14:$AO$28,2,FALSE)</f>
        <v>3</v>
      </c>
      <c r="L303" s="61">
        <f>VLOOKUP($A303,'BASE LOSS COSTS'!$AQ$14:$AR$28,2,FALSE)</f>
        <v>5</v>
      </c>
      <c r="M303" s="61">
        <f>VLOOKUP(A303,'BASE LOSS COSTS'!$G$14:$H$28,2)</f>
        <v>124</v>
      </c>
      <c r="N303" s="71">
        <f>VLOOKUP($A303,'BASE LOSS COSTS'!$AT$14:$AU$28,2,FALSE)</f>
        <v>0.62</v>
      </c>
      <c r="O303" s="71">
        <f>VLOOKUP($A303,'BASE LOSS COSTS'!$AW$14:$AX$28,2,FALSE)</f>
        <v>1.25</v>
      </c>
      <c r="P303" s="71">
        <f>VLOOKUP($A303,'BASE LOSS COSTS'!$AZ$14:$BA$28,2,FALSE)</f>
        <v>1.87</v>
      </c>
      <c r="Q303" s="49">
        <f>VLOOKUP(A303,'BASE LOSS COSTS'!$D$55:$E$69,2)</f>
        <v>13</v>
      </c>
      <c r="R303" s="49">
        <f>VLOOKUP(A303,'BASE LOSS COSTS'!$V$55:$W$69,2)</f>
        <v>9</v>
      </c>
      <c r="S303" s="61">
        <f>VLOOKUP(A303,'BASE LOSS COSTS'!$J$14:$K$28,2)</f>
        <v>153</v>
      </c>
      <c r="T303" s="49">
        <f>VLOOKUP(A303,'BASE LOSS COSTS'!$G$55:$H$69,2)</f>
        <v>9</v>
      </c>
      <c r="U303" s="61">
        <f>VLOOKUP(A303,'BASE LOSS COSTS'!$M$14:$N$28,2)</f>
        <v>576</v>
      </c>
      <c r="V303" s="71">
        <f>VLOOKUP($A303,'BASE LOSS COSTS'!$BC$14:$BD$28,2,FALSE)</f>
        <v>1.26</v>
      </c>
      <c r="W303" s="71">
        <f>VLOOKUP($A303,'BASE LOSS COSTS'!$BF$14:$BG$28,2,FALSE)</f>
        <v>1.89</v>
      </c>
      <c r="X303" s="71">
        <f>VLOOKUP($A303,'BASE LOSS COSTS'!$BI$14:$BJ$28,2,FALSE)</f>
        <v>2.52</v>
      </c>
      <c r="Y303" s="61">
        <f>VLOOKUP(A303,'BASE LOSS COSTS'!$J$55:$K$69,2)</f>
        <v>25</v>
      </c>
      <c r="Z303" s="61">
        <f>VLOOKUP(A303,'BASE LOSS COSTS'!$Y$55:$Z$69,2)</f>
        <v>20</v>
      </c>
      <c r="AA303" s="61">
        <f>VLOOKUP(A303,'BASE LOSS COSTS'!$P$14:$Q$28,2)</f>
        <v>137</v>
      </c>
      <c r="AB303" s="71">
        <f>VLOOKUP($A303,'BASE LOSS COSTS'!$BL$14:$BM$28,2,FALSE)</f>
        <v>0.63</v>
      </c>
      <c r="AC303" s="71">
        <f>VLOOKUP($A303,'BASE LOSS COSTS'!$BO$14:$BP$28,2,FALSE)</f>
        <v>1.26</v>
      </c>
      <c r="AD303" s="71">
        <f>VLOOKUP($A303,'BASE LOSS COSTS'!$BR$14:$BS$28,2,FALSE)</f>
        <v>1.89</v>
      </c>
      <c r="AE303" s="61">
        <f>VLOOKUP(A303,'BASE LOSS COSTS'!$M$55:$N$69,2)</f>
        <v>3</v>
      </c>
      <c r="AF303" s="61">
        <f>VLOOKUP(A303,'BASE LOSS COSTS'!$S$14:$T$28,2)</f>
        <v>55</v>
      </c>
      <c r="AG303" s="71">
        <f>VLOOKUP($A303,'BASE LOSS COSTS'!$BU$14:$BV$28,2,FALSE)</f>
        <v>6.93</v>
      </c>
      <c r="AH303" s="71">
        <f>VLOOKUP($A303,'BASE LOSS COSTS'!$BX$14:$BY$28,2,FALSE)</f>
        <v>8.19</v>
      </c>
      <c r="AI303" s="71">
        <f>VLOOKUP($A303,'BASE LOSS COSTS'!$CA$14:$CB$28,2,FALSE)</f>
        <v>9.4499999999999993</v>
      </c>
      <c r="AJ303" s="61">
        <f>VLOOKUP(A303,'BASE LOSS COSTS'!$P$55:$Q$69,2)</f>
        <v>2</v>
      </c>
      <c r="AK303" s="61">
        <f>VLOOKUP(A303,'BASE LOSS COSTS'!$V$14:$W$28,2)</f>
        <v>452</v>
      </c>
      <c r="AL303" s="71">
        <f>VLOOKUP($A303,'BASE LOSS COSTS'!$CD$14:$CE$28,2,FALSE)</f>
        <v>39.06</v>
      </c>
      <c r="AM303" s="71">
        <f>VLOOKUP($A303,'BASE LOSS COSTS'!$CG$14:$CH$28,2,FALSE)</f>
        <v>44.1</v>
      </c>
      <c r="AN303" s="71">
        <f>VLOOKUP($A303,'BASE LOSS COSTS'!$CJ$14:$CK$28,2,FALSE)</f>
        <v>60.48</v>
      </c>
      <c r="AO303" s="61">
        <f>VLOOKUP(A303,'BASE LOSS COSTS'!$S$55:$T$69,2)</f>
        <v>24</v>
      </c>
      <c r="AP303" s="61">
        <f>VLOOKUP(A303,'BASE LOSS COSTS'!$A$35:$B$49,2)</f>
        <v>240</v>
      </c>
      <c r="AQ303" s="61">
        <f>VLOOKUP(A303,'BASE LOSS COSTS'!$D$35:$E$49,2)</f>
        <v>207</v>
      </c>
      <c r="AR303" s="61">
        <f>VLOOKUP(A303,'BASE LOSS COSTS'!$G$35:$H$49,2)</f>
        <v>264</v>
      </c>
      <c r="AS303" s="61">
        <f>VLOOKUP(A303,'BASE LOSS COSTS'!$J$35:$K$49,2)</f>
        <v>264</v>
      </c>
      <c r="AT303" s="61">
        <f>VLOOKUP(A303,'BASE LOSS COSTS'!$M$35:$N$49,2)</f>
        <v>228</v>
      </c>
      <c r="AU303" s="61">
        <f>VLOOKUP(A303,'BASE LOSS COSTS'!$P$35:$Q$49,2)</f>
        <v>228</v>
      </c>
      <c r="AV303" s="61">
        <f>VLOOKUP(A303,'BASE LOSS COSTS'!$S$35:$T$49,2)</f>
        <v>120</v>
      </c>
      <c r="AW303" s="61">
        <f>VLOOKUP(A303,'BASE LOSS COSTS'!$V$35:$W$49,2)</f>
        <v>120</v>
      </c>
      <c r="AX303" s="61">
        <f>VLOOKUP(A303,'BASE LOSS COSTS'!$Y$35:$Z$49,2)</f>
        <v>104</v>
      </c>
      <c r="AY303" s="61">
        <f>VLOOKUP(A303,'BASE LOSS COSTS'!$AB$35:$AC$49,2)</f>
        <v>104</v>
      </c>
      <c r="AZ303" s="61">
        <f>VLOOKUP(A303,'BASE LOSS COSTS'!$AE$35:$AF$49,2)</f>
        <v>173</v>
      </c>
      <c r="BA303" s="61">
        <f>VLOOKUP(A303,'BASE LOSS COSTS'!$AH$35:$AI$49,2)</f>
        <v>268</v>
      </c>
      <c r="BB303" s="61">
        <f>VLOOKUP(A303,'BASE LOSS COSTS'!$AK$35:$AL$49,2)</f>
        <v>268</v>
      </c>
      <c r="BC303" s="61">
        <f>VLOOKUP(A303,'BASE LOSS COSTS'!$AN$35:$AO$49,2)</f>
        <v>80</v>
      </c>
      <c r="BD303" s="61">
        <f>VLOOKUP(A303,'BASE LOSS COSTS'!$AQ$35:$AR$49,2)</f>
        <v>80</v>
      </c>
      <c r="BE303" s="61">
        <f>VLOOKUP(A303,'BASE LOSS COSTS'!$AT$35:$AU$49,2)</f>
        <v>276</v>
      </c>
      <c r="BF303" s="61">
        <f>VLOOKUP(A303,'BASE LOSS COSTS'!$AW$35:$AX$49,2,FALSE)</f>
        <v>238</v>
      </c>
      <c r="BG303" s="61">
        <f>VLOOKUP(A303,'BASE LOSS COSTS'!$AZ$35:$BA$49,2)</f>
        <v>207</v>
      </c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9"/>
      <c r="CG303" s="39"/>
    </row>
    <row r="304" spans="1:85">
      <c r="A304" s="41">
        <v>117</v>
      </c>
      <c r="B304" s="41">
        <v>66427</v>
      </c>
      <c r="C304" s="49">
        <f>VLOOKUP(A304,'BASE LOSS COSTS'!$A$14:$B$28,2)</f>
        <v>130</v>
      </c>
      <c r="D304" s="70">
        <f>VLOOKUP($A304,'BASE LOSS COSTS'!$Y$14:$Z$28,2,FALSE)</f>
        <v>0.63</v>
      </c>
      <c r="E304" s="70">
        <f>VLOOKUP($A304,'BASE LOSS COSTS'!$AB$14:$AC$28,2,FALSE)</f>
        <v>1.26</v>
      </c>
      <c r="F304" s="70">
        <f>VLOOKUP($A304,'BASE LOSS COSTS'!$AE$14:$AF$28,2,FALSE)</f>
        <v>1.89</v>
      </c>
      <c r="G304" s="49">
        <f>VLOOKUP(A304,'BASE LOSS COSTS'!$A$55:$B$69,2)</f>
        <v>4</v>
      </c>
      <c r="H304" s="61">
        <f>VLOOKUP(A304,'BASE LOSS COSTS'!$D$14:$E$28,2)</f>
        <v>151</v>
      </c>
      <c r="I304" s="61">
        <f>VLOOKUP($A304,'BASE LOSS COSTS'!$AH$14:$AI$28,2,FALSE)</f>
        <v>1</v>
      </c>
      <c r="J304" s="61">
        <f>VLOOKUP($A304,'BASE LOSS COSTS'!$AK$14:$AL$28,2,FALSE)</f>
        <v>2</v>
      </c>
      <c r="K304" s="61">
        <f>VLOOKUP($A304,'BASE LOSS COSTS'!$AN$14:$AO$28,2,FALSE)</f>
        <v>3</v>
      </c>
      <c r="L304" s="61">
        <f>VLOOKUP($A304,'BASE LOSS COSTS'!$AQ$14:$AR$28,2,FALSE)</f>
        <v>5</v>
      </c>
      <c r="M304" s="61">
        <f>VLOOKUP(A304,'BASE LOSS COSTS'!$G$14:$H$28,2)</f>
        <v>124</v>
      </c>
      <c r="N304" s="71">
        <f>VLOOKUP($A304,'BASE LOSS COSTS'!$AT$14:$AU$28,2,FALSE)</f>
        <v>0.62</v>
      </c>
      <c r="O304" s="71">
        <f>VLOOKUP($A304,'BASE LOSS COSTS'!$AW$14:$AX$28,2,FALSE)</f>
        <v>1.25</v>
      </c>
      <c r="P304" s="71">
        <f>VLOOKUP($A304,'BASE LOSS COSTS'!$AZ$14:$BA$28,2,FALSE)</f>
        <v>1.87</v>
      </c>
      <c r="Q304" s="49">
        <f>VLOOKUP(A304,'BASE LOSS COSTS'!$D$55:$E$69,2)</f>
        <v>13</v>
      </c>
      <c r="R304" s="49">
        <f>VLOOKUP(A304,'BASE LOSS COSTS'!$V$55:$W$69,2)</f>
        <v>9</v>
      </c>
      <c r="S304" s="61">
        <f>VLOOKUP(A304,'BASE LOSS COSTS'!$J$14:$K$28,2)</f>
        <v>153</v>
      </c>
      <c r="T304" s="49">
        <f>VLOOKUP(A304,'BASE LOSS COSTS'!$G$55:$H$69,2)</f>
        <v>9</v>
      </c>
      <c r="U304" s="61">
        <f>VLOOKUP(A304,'BASE LOSS COSTS'!$M$14:$N$28,2)</f>
        <v>576</v>
      </c>
      <c r="V304" s="71">
        <f>VLOOKUP($A304,'BASE LOSS COSTS'!$BC$14:$BD$28,2,FALSE)</f>
        <v>1.26</v>
      </c>
      <c r="W304" s="71">
        <f>VLOOKUP($A304,'BASE LOSS COSTS'!$BF$14:$BG$28,2,FALSE)</f>
        <v>1.89</v>
      </c>
      <c r="X304" s="71">
        <f>VLOOKUP($A304,'BASE LOSS COSTS'!$BI$14:$BJ$28,2,FALSE)</f>
        <v>2.52</v>
      </c>
      <c r="Y304" s="61">
        <f>VLOOKUP(A304,'BASE LOSS COSTS'!$J$55:$K$69,2)</f>
        <v>25</v>
      </c>
      <c r="Z304" s="61">
        <f>VLOOKUP(A304,'BASE LOSS COSTS'!$Y$55:$Z$69,2)</f>
        <v>20</v>
      </c>
      <c r="AA304" s="61">
        <f>VLOOKUP(A304,'BASE LOSS COSTS'!$P$14:$Q$28,2)</f>
        <v>137</v>
      </c>
      <c r="AB304" s="71">
        <f>VLOOKUP($A304,'BASE LOSS COSTS'!$BL$14:$BM$28,2,FALSE)</f>
        <v>0.63</v>
      </c>
      <c r="AC304" s="71">
        <f>VLOOKUP($A304,'BASE LOSS COSTS'!$BO$14:$BP$28,2,FALSE)</f>
        <v>1.26</v>
      </c>
      <c r="AD304" s="71">
        <f>VLOOKUP($A304,'BASE LOSS COSTS'!$BR$14:$BS$28,2,FALSE)</f>
        <v>1.89</v>
      </c>
      <c r="AE304" s="61">
        <f>VLOOKUP(A304,'BASE LOSS COSTS'!$M$55:$N$69,2)</f>
        <v>3</v>
      </c>
      <c r="AF304" s="61">
        <f>VLOOKUP(A304,'BASE LOSS COSTS'!$S$14:$T$28,2)</f>
        <v>55</v>
      </c>
      <c r="AG304" s="71">
        <f>VLOOKUP($A304,'BASE LOSS COSTS'!$BU$14:$BV$28,2,FALSE)</f>
        <v>6.93</v>
      </c>
      <c r="AH304" s="71">
        <f>VLOOKUP($A304,'BASE LOSS COSTS'!$BX$14:$BY$28,2,FALSE)</f>
        <v>8.19</v>
      </c>
      <c r="AI304" s="71">
        <f>VLOOKUP($A304,'BASE LOSS COSTS'!$CA$14:$CB$28,2,FALSE)</f>
        <v>9.4499999999999993</v>
      </c>
      <c r="AJ304" s="61">
        <f>VLOOKUP(A304,'BASE LOSS COSTS'!$P$55:$Q$69,2)</f>
        <v>2</v>
      </c>
      <c r="AK304" s="61">
        <f>VLOOKUP(A304,'BASE LOSS COSTS'!$V$14:$W$28,2)</f>
        <v>452</v>
      </c>
      <c r="AL304" s="71">
        <f>VLOOKUP($A304,'BASE LOSS COSTS'!$CD$14:$CE$28,2,FALSE)</f>
        <v>39.06</v>
      </c>
      <c r="AM304" s="71">
        <f>VLOOKUP($A304,'BASE LOSS COSTS'!$CG$14:$CH$28,2,FALSE)</f>
        <v>44.1</v>
      </c>
      <c r="AN304" s="71">
        <f>VLOOKUP($A304,'BASE LOSS COSTS'!$CJ$14:$CK$28,2,FALSE)</f>
        <v>60.48</v>
      </c>
      <c r="AO304" s="61">
        <f>VLOOKUP(A304,'BASE LOSS COSTS'!$S$55:$T$69,2)</f>
        <v>24</v>
      </c>
      <c r="AP304" s="61">
        <f>VLOOKUP(A304,'BASE LOSS COSTS'!$A$35:$B$49,2)</f>
        <v>240</v>
      </c>
      <c r="AQ304" s="61">
        <f>VLOOKUP(A304,'BASE LOSS COSTS'!$D$35:$E$49,2)</f>
        <v>207</v>
      </c>
      <c r="AR304" s="61">
        <f>VLOOKUP(A304,'BASE LOSS COSTS'!$G$35:$H$49,2)</f>
        <v>264</v>
      </c>
      <c r="AS304" s="61">
        <f>VLOOKUP(A304,'BASE LOSS COSTS'!$J$35:$K$49,2)</f>
        <v>264</v>
      </c>
      <c r="AT304" s="61">
        <f>VLOOKUP(A304,'BASE LOSS COSTS'!$M$35:$N$49,2)</f>
        <v>228</v>
      </c>
      <c r="AU304" s="61">
        <f>VLOOKUP(A304,'BASE LOSS COSTS'!$P$35:$Q$49,2)</f>
        <v>228</v>
      </c>
      <c r="AV304" s="61">
        <f>VLOOKUP(A304,'BASE LOSS COSTS'!$S$35:$T$49,2)</f>
        <v>120</v>
      </c>
      <c r="AW304" s="61">
        <f>VLOOKUP(A304,'BASE LOSS COSTS'!$V$35:$W$49,2)</f>
        <v>120</v>
      </c>
      <c r="AX304" s="61">
        <f>VLOOKUP(A304,'BASE LOSS COSTS'!$Y$35:$Z$49,2)</f>
        <v>104</v>
      </c>
      <c r="AY304" s="61">
        <f>VLOOKUP(A304,'BASE LOSS COSTS'!$AB$35:$AC$49,2)</f>
        <v>104</v>
      </c>
      <c r="AZ304" s="61">
        <f>VLOOKUP(A304,'BASE LOSS COSTS'!$AE$35:$AF$49,2)</f>
        <v>173</v>
      </c>
      <c r="BA304" s="61">
        <f>VLOOKUP(A304,'BASE LOSS COSTS'!$AH$35:$AI$49,2)</f>
        <v>268</v>
      </c>
      <c r="BB304" s="61">
        <f>VLOOKUP(A304,'BASE LOSS COSTS'!$AK$35:$AL$49,2)</f>
        <v>268</v>
      </c>
      <c r="BC304" s="61">
        <f>VLOOKUP(A304,'BASE LOSS COSTS'!$AN$35:$AO$49,2)</f>
        <v>80</v>
      </c>
      <c r="BD304" s="61">
        <f>VLOOKUP(A304,'BASE LOSS COSTS'!$AQ$35:$AR$49,2)</f>
        <v>80</v>
      </c>
      <c r="BE304" s="61">
        <f>VLOOKUP(A304,'BASE LOSS COSTS'!$AT$35:$AU$49,2)</f>
        <v>276</v>
      </c>
      <c r="BF304" s="61">
        <f>VLOOKUP(A304,'BASE LOSS COSTS'!$AW$35:$AX$49,2,FALSE)</f>
        <v>238</v>
      </c>
      <c r="BG304" s="61">
        <f>VLOOKUP(A304,'BASE LOSS COSTS'!$AZ$35:$BA$49,2)</f>
        <v>207</v>
      </c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9"/>
      <c r="CG304" s="39"/>
    </row>
    <row r="305" spans="1:85">
      <c r="A305" s="41">
        <v>117</v>
      </c>
      <c r="B305" s="41">
        <v>66428</v>
      </c>
      <c r="C305" s="49">
        <f>VLOOKUP(A305,'BASE LOSS COSTS'!$A$14:$B$28,2)</f>
        <v>130</v>
      </c>
      <c r="D305" s="70">
        <f>VLOOKUP($A305,'BASE LOSS COSTS'!$Y$14:$Z$28,2,FALSE)</f>
        <v>0.63</v>
      </c>
      <c r="E305" s="70">
        <f>VLOOKUP($A305,'BASE LOSS COSTS'!$AB$14:$AC$28,2,FALSE)</f>
        <v>1.26</v>
      </c>
      <c r="F305" s="70">
        <f>VLOOKUP($A305,'BASE LOSS COSTS'!$AE$14:$AF$28,2,FALSE)</f>
        <v>1.89</v>
      </c>
      <c r="G305" s="49">
        <f>VLOOKUP(A305,'BASE LOSS COSTS'!$A$55:$B$69,2)</f>
        <v>4</v>
      </c>
      <c r="H305" s="61">
        <f>VLOOKUP(A305,'BASE LOSS COSTS'!$D$14:$E$28,2)</f>
        <v>151</v>
      </c>
      <c r="I305" s="61">
        <f>VLOOKUP($A305,'BASE LOSS COSTS'!$AH$14:$AI$28,2,FALSE)</f>
        <v>1</v>
      </c>
      <c r="J305" s="61">
        <f>VLOOKUP($A305,'BASE LOSS COSTS'!$AK$14:$AL$28,2,FALSE)</f>
        <v>2</v>
      </c>
      <c r="K305" s="61">
        <f>VLOOKUP($A305,'BASE LOSS COSTS'!$AN$14:$AO$28,2,FALSE)</f>
        <v>3</v>
      </c>
      <c r="L305" s="61">
        <f>VLOOKUP($A305,'BASE LOSS COSTS'!$AQ$14:$AR$28,2,FALSE)</f>
        <v>5</v>
      </c>
      <c r="M305" s="61">
        <f>VLOOKUP(A305,'BASE LOSS COSTS'!$G$14:$H$28,2)</f>
        <v>124</v>
      </c>
      <c r="N305" s="71">
        <f>VLOOKUP($A305,'BASE LOSS COSTS'!$AT$14:$AU$28,2,FALSE)</f>
        <v>0.62</v>
      </c>
      <c r="O305" s="71">
        <f>VLOOKUP($A305,'BASE LOSS COSTS'!$AW$14:$AX$28,2,FALSE)</f>
        <v>1.25</v>
      </c>
      <c r="P305" s="71">
        <f>VLOOKUP($A305,'BASE LOSS COSTS'!$AZ$14:$BA$28,2,FALSE)</f>
        <v>1.87</v>
      </c>
      <c r="Q305" s="49">
        <f>VLOOKUP(A305,'BASE LOSS COSTS'!$D$55:$E$69,2)</f>
        <v>13</v>
      </c>
      <c r="R305" s="49">
        <f>VLOOKUP(A305,'BASE LOSS COSTS'!$V$55:$W$69,2)</f>
        <v>9</v>
      </c>
      <c r="S305" s="61">
        <f>VLOOKUP(A305,'BASE LOSS COSTS'!$J$14:$K$28,2)</f>
        <v>153</v>
      </c>
      <c r="T305" s="49">
        <f>VLOOKUP(A305,'BASE LOSS COSTS'!$G$55:$H$69,2)</f>
        <v>9</v>
      </c>
      <c r="U305" s="61">
        <f>VLOOKUP(A305,'BASE LOSS COSTS'!$M$14:$N$28,2)</f>
        <v>576</v>
      </c>
      <c r="V305" s="71">
        <f>VLOOKUP($A305,'BASE LOSS COSTS'!$BC$14:$BD$28,2,FALSE)</f>
        <v>1.26</v>
      </c>
      <c r="W305" s="71">
        <f>VLOOKUP($A305,'BASE LOSS COSTS'!$BF$14:$BG$28,2,FALSE)</f>
        <v>1.89</v>
      </c>
      <c r="X305" s="71">
        <f>VLOOKUP($A305,'BASE LOSS COSTS'!$BI$14:$BJ$28,2,FALSE)</f>
        <v>2.52</v>
      </c>
      <c r="Y305" s="61">
        <f>VLOOKUP(A305,'BASE LOSS COSTS'!$J$55:$K$69,2)</f>
        <v>25</v>
      </c>
      <c r="Z305" s="61">
        <f>VLOOKUP(A305,'BASE LOSS COSTS'!$Y$55:$Z$69,2)</f>
        <v>20</v>
      </c>
      <c r="AA305" s="61">
        <f>VLOOKUP(A305,'BASE LOSS COSTS'!$P$14:$Q$28,2)</f>
        <v>137</v>
      </c>
      <c r="AB305" s="71">
        <f>VLOOKUP($A305,'BASE LOSS COSTS'!$BL$14:$BM$28,2,FALSE)</f>
        <v>0.63</v>
      </c>
      <c r="AC305" s="71">
        <f>VLOOKUP($A305,'BASE LOSS COSTS'!$BO$14:$BP$28,2,FALSE)</f>
        <v>1.26</v>
      </c>
      <c r="AD305" s="71">
        <f>VLOOKUP($A305,'BASE LOSS COSTS'!$BR$14:$BS$28,2,FALSE)</f>
        <v>1.89</v>
      </c>
      <c r="AE305" s="61">
        <f>VLOOKUP(A305,'BASE LOSS COSTS'!$M$55:$N$69,2)</f>
        <v>3</v>
      </c>
      <c r="AF305" s="61">
        <f>VLOOKUP(A305,'BASE LOSS COSTS'!$S$14:$T$28,2)</f>
        <v>55</v>
      </c>
      <c r="AG305" s="71">
        <f>VLOOKUP($A305,'BASE LOSS COSTS'!$BU$14:$BV$28,2,FALSE)</f>
        <v>6.93</v>
      </c>
      <c r="AH305" s="71">
        <f>VLOOKUP($A305,'BASE LOSS COSTS'!$BX$14:$BY$28,2,FALSE)</f>
        <v>8.19</v>
      </c>
      <c r="AI305" s="71">
        <f>VLOOKUP($A305,'BASE LOSS COSTS'!$CA$14:$CB$28,2,FALSE)</f>
        <v>9.4499999999999993</v>
      </c>
      <c r="AJ305" s="61">
        <f>VLOOKUP(A305,'BASE LOSS COSTS'!$P$55:$Q$69,2)</f>
        <v>2</v>
      </c>
      <c r="AK305" s="61">
        <f>VLOOKUP(A305,'BASE LOSS COSTS'!$V$14:$W$28,2)</f>
        <v>452</v>
      </c>
      <c r="AL305" s="71">
        <f>VLOOKUP($A305,'BASE LOSS COSTS'!$CD$14:$CE$28,2,FALSE)</f>
        <v>39.06</v>
      </c>
      <c r="AM305" s="71">
        <f>VLOOKUP($A305,'BASE LOSS COSTS'!$CG$14:$CH$28,2,FALSE)</f>
        <v>44.1</v>
      </c>
      <c r="AN305" s="71">
        <f>VLOOKUP($A305,'BASE LOSS COSTS'!$CJ$14:$CK$28,2,FALSE)</f>
        <v>60.48</v>
      </c>
      <c r="AO305" s="61">
        <f>VLOOKUP(A305,'BASE LOSS COSTS'!$S$55:$T$69,2)</f>
        <v>24</v>
      </c>
      <c r="AP305" s="61">
        <f>VLOOKUP(A305,'BASE LOSS COSTS'!$A$35:$B$49,2)</f>
        <v>240</v>
      </c>
      <c r="AQ305" s="61">
        <f>VLOOKUP(A305,'BASE LOSS COSTS'!$D$35:$E$49,2)</f>
        <v>207</v>
      </c>
      <c r="AR305" s="61">
        <f>VLOOKUP(A305,'BASE LOSS COSTS'!$G$35:$H$49,2)</f>
        <v>264</v>
      </c>
      <c r="AS305" s="61">
        <f>VLOOKUP(A305,'BASE LOSS COSTS'!$J$35:$K$49,2)</f>
        <v>264</v>
      </c>
      <c r="AT305" s="61">
        <f>VLOOKUP(A305,'BASE LOSS COSTS'!$M$35:$N$49,2)</f>
        <v>228</v>
      </c>
      <c r="AU305" s="61">
        <f>VLOOKUP(A305,'BASE LOSS COSTS'!$P$35:$Q$49,2)</f>
        <v>228</v>
      </c>
      <c r="AV305" s="61">
        <f>VLOOKUP(A305,'BASE LOSS COSTS'!$S$35:$T$49,2)</f>
        <v>120</v>
      </c>
      <c r="AW305" s="61">
        <f>VLOOKUP(A305,'BASE LOSS COSTS'!$V$35:$W$49,2)</f>
        <v>120</v>
      </c>
      <c r="AX305" s="61">
        <f>VLOOKUP(A305,'BASE LOSS COSTS'!$Y$35:$Z$49,2)</f>
        <v>104</v>
      </c>
      <c r="AY305" s="61">
        <f>VLOOKUP(A305,'BASE LOSS COSTS'!$AB$35:$AC$49,2)</f>
        <v>104</v>
      </c>
      <c r="AZ305" s="61">
        <f>VLOOKUP(A305,'BASE LOSS COSTS'!$AE$35:$AF$49,2)</f>
        <v>173</v>
      </c>
      <c r="BA305" s="61">
        <f>VLOOKUP(A305,'BASE LOSS COSTS'!$AH$35:$AI$49,2)</f>
        <v>268</v>
      </c>
      <c r="BB305" s="61">
        <f>VLOOKUP(A305,'BASE LOSS COSTS'!$AK$35:$AL$49,2)</f>
        <v>268</v>
      </c>
      <c r="BC305" s="61">
        <f>VLOOKUP(A305,'BASE LOSS COSTS'!$AN$35:$AO$49,2)</f>
        <v>80</v>
      </c>
      <c r="BD305" s="61">
        <f>VLOOKUP(A305,'BASE LOSS COSTS'!$AQ$35:$AR$49,2)</f>
        <v>80</v>
      </c>
      <c r="BE305" s="61">
        <f>VLOOKUP(A305,'BASE LOSS COSTS'!$AT$35:$AU$49,2)</f>
        <v>276</v>
      </c>
      <c r="BF305" s="61">
        <f>VLOOKUP(A305,'BASE LOSS COSTS'!$AW$35:$AX$49,2,FALSE)</f>
        <v>238</v>
      </c>
      <c r="BG305" s="61">
        <f>VLOOKUP(A305,'BASE LOSS COSTS'!$AZ$35:$BA$49,2)</f>
        <v>207</v>
      </c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9"/>
      <c r="CG305" s="39"/>
    </row>
    <row r="306" spans="1:85">
      <c r="A306" s="41">
        <v>117</v>
      </c>
      <c r="B306" s="41">
        <v>66431</v>
      </c>
      <c r="C306" s="49">
        <f>VLOOKUP(A306,'BASE LOSS COSTS'!$A$14:$B$28,2)</f>
        <v>130</v>
      </c>
      <c r="D306" s="70">
        <f>VLOOKUP($A306,'BASE LOSS COSTS'!$Y$14:$Z$28,2,FALSE)</f>
        <v>0.63</v>
      </c>
      <c r="E306" s="70">
        <f>VLOOKUP($A306,'BASE LOSS COSTS'!$AB$14:$AC$28,2,FALSE)</f>
        <v>1.26</v>
      </c>
      <c r="F306" s="70">
        <f>VLOOKUP($A306,'BASE LOSS COSTS'!$AE$14:$AF$28,2,FALSE)</f>
        <v>1.89</v>
      </c>
      <c r="G306" s="49">
        <f>VLOOKUP(A306,'BASE LOSS COSTS'!$A$55:$B$69,2)</f>
        <v>4</v>
      </c>
      <c r="H306" s="61">
        <f>VLOOKUP(A306,'BASE LOSS COSTS'!$D$14:$E$28,2)</f>
        <v>151</v>
      </c>
      <c r="I306" s="61">
        <f>VLOOKUP($A306,'BASE LOSS COSTS'!$AH$14:$AI$28,2,FALSE)</f>
        <v>1</v>
      </c>
      <c r="J306" s="61">
        <f>VLOOKUP($A306,'BASE LOSS COSTS'!$AK$14:$AL$28,2,FALSE)</f>
        <v>2</v>
      </c>
      <c r="K306" s="61">
        <f>VLOOKUP($A306,'BASE LOSS COSTS'!$AN$14:$AO$28,2,FALSE)</f>
        <v>3</v>
      </c>
      <c r="L306" s="61">
        <f>VLOOKUP($A306,'BASE LOSS COSTS'!$AQ$14:$AR$28,2,FALSE)</f>
        <v>5</v>
      </c>
      <c r="M306" s="61">
        <f>VLOOKUP(A306,'BASE LOSS COSTS'!$G$14:$H$28,2)</f>
        <v>124</v>
      </c>
      <c r="N306" s="71">
        <f>VLOOKUP($A306,'BASE LOSS COSTS'!$AT$14:$AU$28,2,FALSE)</f>
        <v>0.62</v>
      </c>
      <c r="O306" s="71">
        <f>VLOOKUP($A306,'BASE LOSS COSTS'!$AW$14:$AX$28,2,FALSE)</f>
        <v>1.25</v>
      </c>
      <c r="P306" s="71">
        <f>VLOOKUP($A306,'BASE LOSS COSTS'!$AZ$14:$BA$28,2,FALSE)</f>
        <v>1.87</v>
      </c>
      <c r="Q306" s="49">
        <f>VLOOKUP(A306,'BASE LOSS COSTS'!$D$55:$E$69,2)</f>
        <v>13</v>
      </c>
      <c r="R306" s="49">
        <f>VLOOKUP(A306,'BASE LOSS COSTS'!$V$55:$W$69,2)</f>
        <v>9</v>
      </c>
      <c r="S306" s="61">
        <f>VLOOKUP(A306,'BASE LOSS COSTS'!$J$14:$K$28,2)</f>
        <v>153</v>
      </c>
      <c r="T306" s="49">
        <f>VLOOKUP(A306,'BASE LOSS COSTS'!$G$55:$H$69,2)</f>
        <v>9</v>
      </c>
      <c r="U306" s="61">
        <f>VLOOKUP(A306,'BASE LOSS COSTS'!$M$14:$N$28,2)</f>
        <v>576</v>
      </c>
      <c r="V306" s="71">
        <f>VLOOKUP($A306,'BASE LOSS COSTS'!$BC$14:$BD$28,2,FALSE)</f>
        <v>1.26</v>
      </c>
      <c r="W306" s="71">
        <f>VLOOKUP($A306,'BASE LOSS COSTS'!$BF$14:$BG$28,2,FALSE)</f>
        <v>1.89</v>
      </c>
      <c r="X306" s="71">
        <f>VLOOKUP($A306,'BASE LOSS COSTS'!$BI$14:$BJ$28,2,FALSE)</f>
        <v>2.52</v>
      </c>
      <c r="Y306" s="61">
        <f>VLOOKUP(A306,'BASE LOSS COSTS'!$J$55:$K$69,2)</f>
        <v>25</v>
      </c>
      <c r="Z306" s="61">
        <f>VLOOKUP(A306,'BASE LOSS COSTS'!$Y$55:$Z$69,2)</f>
        <v>20</v>
      </c>
      <c r="AA306" s="61">
        <f>VLOOKUP(A306,'BASE LOSS COSTS'!$P$14:$Q$28,2)</f>
        <v>137</v>
      </c>
      <c r="AB306" s="71">
        <f>VLOOKUP($A306,'BASE LOSS COSTS'!$BL$14:$BM$28,2,FALSE)</f>
        <v>0.63</v>
      </c>
      <c r="AC306" s="71">
        <f>VLOOKUP($A306,'BASE LOSS COSTS'!$BO$14:$BP$28,2,FALSE)</f>
        <v>1.26</v>
      </c>
      <c r="AD306" s="71">
        <f>VLOOKUP($A306,'BASE LOSS COSTS'!$BR$14:$BS$28,2,FALSE)</f>
        <v>1.89</v>
      </c>
      <c r="AE306" s="61">
        <f>VLOOKUP(A306,'BASE LOSS COSTS'!$M$55:$N$69,2)</f>
        <v>3</v>
      </c>
      <c r="AF306" s="61">
        <f>VLOOKUP(A306,'BASE LOSS COSTS'!$S$14:$T$28,2)</f>
        <v>55</v>
      </c>
      <c r="AG306" s="71">
        <f>VLOOKUP($A306,'BASE LOSS COSTS'!$BU$14:$BV$28,2,FALSE)</f>
        <v>6.93</v>
      </c>
      <c r="AH306" s="71">
        <f>VLOOKUP($A306,'BASE LOSS COSTS'!$BX$14:$BY$28,2,FALSE)</f>
        <v>8.19</v>
      </c>
      <c r="AI306" s="71">
        <f>VLOOKUP($A306,'BASE LOSS COSTS'!$CA$14:$CB$28,2,FALSE)</f>
        <v>9.4499999999999993</v>
      </c>
      <c r="AJ306" s="61">
        <f>VLOOKUP(A306,'BASE LOSS COSTS'!$P$55:$Q$69,2)</f>
        <v>2</v>
      </c>
      <c r="AK306" s="61">
        <f>VLOOKUP(A306,'BASE LOSS COSTS'!$V$14:$W$28,2)</f>
        <v>452</v>
      </c>
      <c r="AL306" s="71">
        <f>VLOOKUP($A306,'BASE LOSS COSTS'!$CD$14:$CE$28,2,FALSE)</f>
        <v>39.06</v>
      </c>
      <c r="AM306" s="71">
        <f>VLOOKUP($A306,'BASE LOSS COSTS'!$CG$14:$CH$28,2,FALSE)</f>
        <v>44.1</v>
      </c>
      <c r="AN306" s="71">
        <f>VLOOKUP($A306,'BASE LOSS COSTS'!$CJ$14:$CK$28,2,FALSE)</f>
        <v>60.48</v>
      </c>
      <c r="AO306" s="61">
        <f>VLOOKUP(A306,'BASE LOSS COSTS'!$S$55:$T$69,2)</f>
        <v>24</v>
      </c>
      <c r="AP306" s="61">
        <f>VLOOKUP(A306,'BASE LOSS COSTS'!$A$35:$B$49,2)</f>
        <v>240</v>
      </c>
      <c r="AQ306" s="61">
        <f>VLOOKUP(A306,'BASE LOSS COSTS'!$D$35:$E$49,2)</f>
        <v>207</v>
      </c>
      <c r="AR306" s="61">
        <f>VLOOKUP(A306,'BASE LOSS COSTS'!$G$35:$H$49,2)</f>
        <v>264</v>
      </c>
      <c r="AS306" s="61">
        <f>VLOOKUP(A306,'BASE LOSS COSTS'!$J$35:$K$49,2)</f>
        <v>264</v>
      </c>
      <c r="AT306" s="61">
        <f>VLOOKUP(A306,'BASE LOSS COSTS'!$M$35:$N$49,2)</f>
        <v>228</v>
      </c>
      <c r="AU306" s="61">
        <f>VLOOKUP(A306,'BASE LOSS COSTS'!$P$35:$Q$49,2)</f>
        <v>228</v>
      </c>
      <c r="AV306" s="61">
        <f>VLOOKUP(A306,'BASE LOSS COSTS'!$S$35:$T$49,2)</f>
        <v>120</v>
      </c>
      <c r="AW306" s="61">
        <f>VLOOKUP(A306,'BASE LOSS COSTS'!$V$35:$W$49,2)</f>
        <v>120</v>
      </c>
      <c r="AX306" s="61">
        <f>VLOOKUP(A306,'BASE LOSS COSTS'!$Y$35:$Z$49,2)</f>
        <v>104</v>
      </c>
      <c r="AY306" s="61">
        <f>VLOOKUP(A306,'BASE LOSS COSTS'!$AB$35:$AC$49,2)</f>
        <v>104</v>
      </c>
      <c r="AZ306" s="61">
        <f>VLOOKUP(A306,'BASE LOSS COSTS'!$AE$35:$AF$49,2)</f>
        <v>173</v>
      </c>
      <c r="BA306" s="61">
        <f>VLOOKUP(A306,'BASE LOSS COSTS'!$AH$35:$AI$49,2)</f>
        <v>268</v>
      </c>
      <c r="BB306" s="61">
        <f>VLOOKUP(A306,'BASE LOSS COSTS'!$AK$35:$AL$49,2)</f>
        <v>268</v>
      </c>
      <c r="BC306" s="61">
        <f>VLOOKUP(A306,'BASE LOSS COSTS'!$AN$35:$AO$49,2)</f>
        <v>80</v>
      </c>
      <c r="BD306" s="61">
        <f>VLOOKUP(A306,'BASE LOSS COSTS'!$AQ$35:$AR$49,2)</f>
        <v>80</v>
      </c>
      <c r="BE306" s="61">
        <f>VLOOKUP(A306,'BASE LOSS COSTS'!$AT$35:$AU$49,2)</f>
        <v>276</v>
      </c>
      <c r="BF306" s="61">
        <f>VLOOKUP(A306,'BASE LOSS COSTS'!$AW$35:$AX$49,2,FALSE)</f>
        <v>238</v>
      </c>
      <c r="BG306" s="61">
        <f>VLOOKUP(A306,'BASE LOSS COSTS'!$AZ$35:$BA$49,2)</f>
        <v>207</v>
      </c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9"/>
      <c r="CG306" s="39"/>
    </row>
    <row r="307" spans="1:85">
      <c r="A307" s="41">
        <v>117</v>
      </c>
      <c r="B307" s="41">
        <v>66432</v>
      </c>
      <c r="C307" s="49">
        <f>VLOOKUP(A307,'BASE LOSS COSTS'!$A$14:$B$28,2)</f>
        <v>130</v>
      </c>
      <c r="D307" s="70">
        <f>VLOOKUP($A307,'BASE LOSS COSTS'!$Y$14:$Z$28,2,FALSE)</f>
        <v>0.63</v>
      </c>
      <c r="E307" s="70">
        <f>VLOOKUP($A307,'BASE LOSS COSTS'!$AB$14:$AC$28,2,FALSE)</f>
        <v>1.26</v>
      </c>
      <c r="F307" s="70">
        <f>VLOOKUP($A307,'BASE LOSS COSTS'!$AE$14:$AF$28,2,FALSE)</f>
        <v>1.89</v>
      </c>
      <c r="G307" s="49">
        <f>VLOOKUP(A307,'BASE LOSS COSTS'!$A$55:$B$69,2)</f>
        <v>4</v>
      </c>
      <c r="H307" s="61">
        <f>VLOOKUP(A307,'BASE LOSS COSTS'!$D$14:$E$28,2)</f>
        <v>151</v>
      </c>
      <c r="I307" s="61">
        <f>VLOOKUP($A307,'BASE LOSS COSTS'!$AH$14:$AI$28,2,FALSE)</f>
        <v>1</v>
      </c>
      <c r="J307" s="61">
        <f>VLOOKUP($A307,'BASE LOSS COSTS'!$AK$14:$AL$28,2,FALSE)</f>
        <v>2</v>
      </c>
      <c r="K307" s="61">
        <f>VLOOKUP($A307,'BASE LOSS COSTS'!$AN$14:$AO$28,2,FALSE)</f>
        <v>3</v>
      </c>
      <c r="L307" s="61">
        <f>VLOOKUP($A307,'BASE LOSS COSTS'!$AQ$14:$AR$28,2,FALSE)</f>
        <v>5</v>
      </c>
      <c r="M307" s="61">
        <f>VLOOKUP(A307,'BASE LOSS COSTS'!$G$14:$H$28,2)</f>
        <v>124</v>
      </c>
      <c r="N307" s="71">
        <f>VLOOKUP($A307,'BASE LOSS COSTS'!$AT$14:$AU$28,2,FALSE)</f>
        <v>0.62</v>
      </c>
      <c r="O307" s="71">
        <f>VLOOKUP($A307,'BASE LOSS COSTS'!$AW$14:$AX$28,2,FALSE)</f>
        <v>1.25</v>
      </c>
      <c r="P307" s="71">
        <f>VLOOKUP($A307,'BASE LOSS COSTS'!$AZ$14:$BA$28,2,FALSE)</f>
        <v>1.87</v>
      </c>
      <c r="Q307" s="49">
        <f>VLOOKUP(A307,'BASE LOSS COSTS'!$D$55:$E$69,2)</f>
        <v>13</v>
      </c>
      <c r="R307" s="49">
        <f>VLOOKUP(A307,'BASE LOSS COSTS'!$V$55:$W$69,2)</f>
        <v>9</v>
      </c>
      <c r="S307" s="61">
        <f>VLOOKUP(A307,'BASE LOSS COSTS'!$J$14:$K$28,2)</f>
        <v>153</v>
      </c>
      <c r="T307" s="49">
        <f>VLOOKUP(A307,'BASE LOSS COSTS'!$G$55:$H$69,2)</f>
        <v>9</v>
      </c>
      <c r="U307" s="61">
        <f>VLOOKUP(A307,'BASE LOSS COSTS'!$M$14:$N$28,2)</f>
        <v>576</v>
      </c>
      <c r="V307" s="71">
        <f>VLOOKUP($A307,'BASE LOSS COSTS'!$BC$14:$BD$28,2,FALSE)</f>
        <v>1.26</v>
      </c>
      <c r="W307" s="71">
        <f>VLOOKUP($A307,'BASE LOSS COSTS'!$BF$14:$BG$28,2,FALSE)</f>
        <v>1.89</v>
      </c>
      <c r="X307" s="71">
        <f>VLOOKUP($A307,'BASE LOSS COSTS'!$BI$14:$BJ$28,2,FALSE)</f>
        <v>2.52</v>
      </c>
      <c r="Y307" s="61">
        <f>VLOOKUP(A307,'BASE LOSS COSTS'!$J$55:$K$69,2)</f>
        <v>25</v>
      </c>
      <c r="Z307" s="61">
        <f>VLOOKUP(A307,'BASE LOSS COSTS'!$Y$55:$Z$69,2)</f>
        <v>20</v>
      </c>
      <c r="AA307" s="61">
        <f>VLOOKUP(A307,'BASE LOSS COSTS'!$P$14:$Q$28,2)</f>
        <v>137</v>
      </c>
      <c r="AB307" s="71">
        <f>VLOOKUP($A307,'BASE LOSS COSTS'!$BL$14:$BM$28,2,FALSE)</f>
        <v>0.63</v>
      </c>
      <c r="AC307" s="71">
        <f>VLOOKUP($A307,'BASE LOSS COSTS'!$BO$14:$BP$28,2,FALSE)</f>
        <v>1.26</v>
      </c>
      <c r="AD307" s="71">
        <f>VLOOKUP($A307,'BASE LOSS COSTS'!$BR$14:$BS$28,2,FALSE)</f>
        <v>1.89</v>
      </c>
      <c r="AE307" s="61">
        <f>VLOOKUP(A307,'BASE LOSS COSTS'!$M$55:$N$69,2)</f>
        <v>3</v>
      </c>
      <c r="AF307" s="61">
        <f>VLOOKUP(A307,'BASE LOSS COSTS'!$S$14:$T$28,2)</f>
        <v>55</v>
      </c>
      <c r="AG307" s="71">
        <f>VLOOKUP($A307,'BASE LOSS COSTS'!$BU$14:$BV$28,2,FALSE)</f>
        <v>6.93</v>
      </c>
      <c r="AH307" s="71">
        <f>VLOOKUP($A307,'BASE LOSS COSTS'!$BX$14:$BY$28,2,FALSE)</f>
        <v>8.19</v>
      </c>
      <c r="AI307" s="71">
        <f>VLOOKUP($A307,'BASE LOSS COSTS'!$CA$14:$CB$28,2,FALSE)</f>
        <v>9.4499999999999993</v>
      </c>
      <c r="AJ307" s="61">
        <f>VLOOKUP(A307,'BASE LOSS COSTS'!$P$55:$Q$69,2)</f>
        <v>2</v>
      </c>
      <c r="AK307" s="61">
        <f>VLOOKUP(A307,'BASE LOSS COSTS'!$V$14:$W$28,2)</f>
        <v>452</v>
      </c>
      <c r="AL307" s="71">
        <f>VLOOKUP($A307,'BASE LOSS COSTS'!$CD$14:$CE$28,2,FALSE)</f>
        <v>39.06</v>
      </c>
      <c r="AM307" s="71">
        <f>VLOOKUP($A307,'BASE LOSS COSTS'!$CG$14:$CH$28,2,FALSE)</f>
        <v>44.1</v>
      </c>
      <c r="AN307" s="71">
        <f>VLOOKUP($A307,'BASE LOSS COSTS'!$CJ$14:$CK$28,2,FALSE)</f>
        <v>60.48</v>
      </c>
      <c r="AO307" s="61">
        <f>VLOOKUP(A307,'BASE LOSS COSTS'!$S$55:$T$69,2)</f>
        <v>24</v>
      </c>
      <c r="AP307" s="61">
        <f>VLOOKUP(A307,'BASE LOSS COSTS'!$A$35:$B$49,2)</f>
        <v>240</v>
      </c>
      <c r="AQ307" s="61">
        <f>VLOOKUP(A307,'BASE LOSS COSTS'!$D$35:$E$49,2)</f>
        <v>207</v>
      </c>
      <c r="AR307" s="61">
        <f>VLOOKUP(A307,'BASE LOSS COSTS'!$G$35:$H$49,2)</f>
        <v>264</v>
      </c>
      <c r="AS307" s="61">
        <f>VLOOKUP(A307,'BASE LOSS COSTS'!$J$35:$K$49,2)</f>
        <v>264</v>
      </c>
      <c r="AT307" s="61">
        <f>VLOOKUP(A307,'BASE LOSS COSTS'!$M$35:$N$49,2)</f>
        <v>228</v>
      </c>
      <c r="AU307" s="61">
        <f>VLOOKUP(A307,'BASE LOSS COSTS'!$P$35:$Q$49,2)</f>
        <v>228</v>
      </c>
      <c r="AV307" s="61">
        <f>VLOOKUP(A307,'BASE LOSS COSTS'!$S$35:$T$49,2)</f>
        <v>120</v>
      </c>
      <c r="AW307" s="61">
        <f>VLOOKUP(A307,'BASE LOSS COSTS'!$V$35:$W$49,2)</f>
        <v>120</v>
      </c>
      <c r="AX307" s="61">
        <f>VLOOKUP(A307,'BASE LOSS COSTS'!$Y$35:$Z$49,2)</f>
        <v>104</v>
      </c>
      <c r="AY307" s="61">
        <f>VLOOKUP(A307,'BASE LOSS COSTS'!$AB$35:$AC$49,2)</f>
        <v>104</v>
      </c>
      <c r="AZ307" s="61">
        <f>VLOOKUP(A307,'BASE LOSS COSTS'!$AE$35:$AF$49,2)</f>
        <v>173</v>
      </c>
      <c r="BA307" s="61">
        <f>VLOOKUP(A307,'BASE LOSS COSTS'!$AH$35:$AI$49,2)</f>
        <v>268</v>
      </c>
      <c r="BB307" s="61">
        <f>VLOOKUP(A307,'BASE LOSS COSTS'!$AK$35:$AL$49,2)</f>
        <v>268</v>
      </c>
      <c r="BC307" s="61">
        <f>VLOOKUP(A307,'BASE LOSS COSTS'!$AN$35:$AO$49,2)</f>
        <v>80</v>
      </c>
      <c r="BD307" s="61">
        <f>VLOOKUP(A307,'BASE LOSS COSTS'!$AQ$35:$AR$49,2)</f>
        <v>80</v>
      </c>
      <c r="BE307" s="61">
        <f>VLOOKUP(A307,'BASE LOSS COSTS'!$AT$35:$AU$49,2)</f>
        <v>276</v>
      </c>
      <c r="BF307" s="61">
        <f>VLOOKUP(A307,'BASE LOSS COSTS'!$AW$35:$AX$49,2,FALSE)</f>
        <v>238</v>
      </c>
      <c r="BG307" s="61">
        <f>VLOOKUP(A307,'BASE LOSS COSTS'!$AZ$35:$BA$49,2)</f>
        <v>207</v>
      </c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9"/>
      <c r="CG307" s="39"/>
    </row>
    <row r="308" spans="1:85">
      <c r="A308" s="41">
        <v>117</v>
      </c>
      <c r="B308" s="41">
        <v>66434</v>
      </c>
      <c r="C308" s="49">
        <f>VLOOKUP(A308,'BASE LOSS COSTS'!$A$14:$B$28,2)</f>
        <v>130</v>
      </c>
      <c r="D308" s="70">
        <f>VLOOKUP($A308,'BASE LOSS COSTS'!$Y$14:$Z$28,2,FALSE)</f>
        <v>0.63</v>
      </c>
      <c r="E308" s="70">
        <f>VLOOKUP($A308,'BASE LOSS COSTS'!$AB$14:$AC$28,2,FALSE)</f>
        <v>1.26</v>
      </c>
      <c r="F308" s="70">
        <f>VLOOKUP($A308,'BASE LOSS COSTS'!$AE$14:$AF$28,2,FALSE)</f>
        <v>1.89</v>
      </c>
      <c r="G308" s="49">
        <f>VLOOKUP(A308,'BASE LOSS COSTS'!$A$55:$B$69,2)</f>
        <v>4</v>
      </c>
      <c r="H308" s="61">
        <f>VLOOKUP(A308,'BASE LOSS COSTS'!$D$14:$E$28,2)</f>
        <v>151</v>
      </c>
      <c r="I308" s="61">
        <f>VLOOKUP($A308,'BASE LOSS COSTS'!$AH$14:$AI$28,2,FALSE)</f>
        <v>1</v>
      </c>
      <c r="J308" s="61">
        <f>VLOOKUP($A308,'BASE LOSS COSTS'!$AK$14:$AL$28,2,FALSE)</f>
        <v>2</v>
      </c>
      <c r="K308" s="61">
        <f>VLOOKUP($A308,'BASE LOSS COSTS'!$AN$14:$AO$28,2,FALSE)</f>
        <v>3</v>
      </c>
      <c r="L308" s="61">
        <f>VLOOKUP($A308,'BASE LOSS COSTS'!$AQ$14:$AR$28,2,FALSE)</f>
        <v>5</v>
      </c>
      <c r="M308" s="61">
        <f>VLOOKUP(A308,'BASE LOSS COSTS'!$G$14:$H$28,2)</f>
        <v>124</v>
      </c>
      <c r="N308" s="71">
        <f>VLOOKUP($A308,'BASE LOSS COSTS'!$AT$14:$AU$28,2,FALSE)</f>
        <v>0.62</v>
      </c>
      <c r="O308" s="71">
        <f>VLOOKUP($A308,'BASE LOSS COSTS'!$AW$14:$AX$28,2,FALSE)</f>
        <v>1.25</v>
      </c>
      <c r="P308" s="71">
        <f>VLOOKUP($A308,'BASE LOSS COSTS'!$AZ$14:$BA$28,2,FALSE)</f>
        <v>1.87</v>
      </c>
      <c r="Q308" s="49">
        <f>VLOOKUP(A308,'BASE LOSS COSTS'!$D$55:$E$69,2)</f>
        <v>13</v>
      </c>
      <c r="R308" s="49">
        <f>VLOOKUP(A308,'BASE LOSS COSTS'!$V$55:$W$69,2)</f>
        <v>9</v>
      </c>
      <c r="S308" s="61">
        <f>VLOOKUP(A308,'BASE LOSS COSTS'!$J$14:$K$28,2)</f>
        <v>153</v>
      </c>
      <c r="T308" s="49">
        <f>VLOOKUP(A308,'BASE LOSS COSTS'!$G$55:$H$69,2)</f>
        <v>9</v>
      </c>
      <c r="U308" s="61">
        <f>VLOOKUP(A308,'BASE LOSS COSTS'!$M$14:$N$28,2)</f>
        <v>576</v>
      </c>
      <c r="V308" s="71">
        <f>VLOOKUP($A308,'BASE LOSS COSTS'!$BC$14:$BD$28,2,FALSE)</f>
        <v>1.26</v>
      </c>
      <c r="W308" s="71">
        <f>VLOOKUP($A308,'BASE LOSS COSTS'!$BF$14:$BG$28,2,FALSE)</f>
        <v>1.89</v>
      </c>
      <c r="X308" s="71">
        <f>VLOOKUP($A308,'BASE LOSS COSTS'!$BI$14:$BJ$28,2,FALSE)</f>
        <v>2.52</v>
      </c>
      <c r="Y308" s="61">
        <f>VLOOKUP(A308,'BASE LOSS COSTS'!$J$55:$K$69,2)</f>
        <v>25</v>
      </c>
      <c r="Z308" s="61">
        <f>VLOOKUP(A308,'BASE LOSS COSTS'!$Y$55:$Z$69,2)</f>
        <v>20</v>
      </c>
      <c r="AA308" s="61">
        <f>VLOOKUP(A308,'BASE LOSS COSTS'!$P$14:$Q$28,2)</f>
        <v>137</v>
      </c>
      <c r="AB308" s="71">
        <f>VLOOKUP($A308,'BASE LOSS COSTS'!$BL$14:$BM$28,2,FALSE)</f>
        <v>0.63</v>
      </c>
      <c r="AC308" s="71">
        <f>VLOOKUP($A308,'BASE LOSS COSTS'!$BO$14:$BP$28,2,FALSE)</f>
        <v>1.26</v>
      </c>
      <c r="AD308" s="71">
        <f>VLOOKUP($A308,'BASE LOSS COSTS'!$BR$14:$BS$28,2,FALSE)</f>
        <v>1.89</v>
      </c>
      <c r="AE308" s="61">
        <f>VLOOKUP(A308,'BASE LOSS COSTS'!$M$55:$N$69,2)</f>
        <v>3</v>
      </c>
      <c r="AF308" s="61">
        <f>VLOOKUP(A308,'BASE LOSS COSTS'!$S$14:$T$28,2)</f>
        <v>55</v>
      </c>
      <c r="AG308" s="71">
        <f>VLOOKUP($A308,'BASE LOSS COSTS'!$BU$14:$BV$28,2,FALSE)</f>
        <v>6.93</v>
      </c>
      <c r="AH308" s="71">
        <f>VLOOKUP($A308,'BASE LOSS COSTS'!$BX$14:$BY$28,2,FALSE)</f>
        <v>8.19</v>
      </c>
      <c r="AI308" s="71">
        <f>VLOOKUP($A308,'BASE LOSS COSTS'!$CA$14:$CB$28,2,FALSE)</f>
        <v>9.4499999999999993</v>
      </c>
      <c r="AJ308" s="61">
        <f>VLOOKUP(A308,'BASE LOSS COSTS'!$P$55:$Q$69,2)</f>
        <v>2</v>
      </c>
      <c r="AK308" s="61">
        <f>VLOOKUP(A308,'BASE LOSS COSTS'!$V$14:$W$28,2)</f>
        <v>452</v>
      </c>
      <c r="AL308" s="71">
        <f>VLOOKUP($A308,'BASE LOSS COSTS'!$CD$14:$CE$28,2,FALSE)</f>
        <v>39.06</v>
      </c>
      <c r="AM308" s="71">
        <f>VLOOKUP($A308,'BASE LOSS COSTS'!$CG$14:$CH$28,2,FALSE)</f>
        <v>44.1</v>
      </c>
      <c r="AN308" s="71">
        <f>VLOOKUP($A308,'BASE LOSS COSTS'!$CJ$14:$CK$28,2,FALSE)</f>
        <v>60.48</v>
      </c>
      <c r="AO308" s="61">
        <f>VLOOKUP(A308,'BASE LOSS COSTS'!$S$55:$T$69,2)</f>
        <v>24</v>
      </c>
      <c r="AP308" s="61">
        <f>VLOOKUP(A308,'BASE LOSS COSTS'!$A$35:$B$49,2)</f>
        <v>240</v>
      </c>
      <c r="AQ308" s="61">
        <f>VLOOKUP(A308,'BASE LOSS COSTS'!$D$35:$E$49,2)</f>
        <v>207</v>
      </c>
      <c r="AR308" s="61">
        <f>VLOOKUP(A308,'BASE LOSS COSTS'!$G$35:$H$49,2)</f>
        <v>264</v>
      </c>
      <c r="AS308" s="61">
        <f>VLOOKUP(A308,'BASE LOSS COSTS'!$J$35:$K$49,2)</f>
        <v>264</v>
      </c>
      <c r="AT308" s="61">
        <f>VLOOKUP(A308,'BASE LOSS COSTS'!$M$35:$N$49,2)</f>
        <v>228</v>
      </c>
      <c r="AU308" s="61">
        <f>VLOOKUP(A308,'BASE LOSS COSTS'!$P$35:$Q$49,2)</f>
        <v>228</v>
      </c>
      <c r="AV308" s="61">
        <f>VLOOKUP(A308,'BASE LOSS COSTS'!$S$35:$T$49,2)</f>
        <v>120</v>
      </c>
      <c r="AW308" s="61">
        <f>VLOOKUP(A308,'BASE LOSS COSTS'!$V$35:$W$49,2)</f>
        <v>120</v>
      </c>
      <c r="AX308" s="61">
        <f>VLOOKUP(A308,'BASE LOSS COSTS'!$Y$35:$Z$49,2)</f>
        <v>104</v>
      </c>
      <c r="AY308" s="61">
        <f>VLOOKUP(A308,'BASE LOSS COSTS'!$AB$35:$AC$49,2)</f>
        <v>104</v>
      </c>
      <c r="AZ308" s="61">
        <f>VLOOKUP(A308,'BASE LOSS COSTS'!$AE$35:$AF$49,2)</f>
        <v>173</v>
      </c>
      <c r="BA308" s="61">
        <f>VLOOKUP(A308,'BASE LOSS COSTS'!$AH$35:$AI$49,2)</f>
        <v>268</v>
      </c>
      <c r="BB308" s="61">
        <f>VLOOKUP(A308,'BASE LOSS COSTS'!$AK$35:$AL$49,2)</f>
        <v>268</v>
      </c>
      <c r="BC308" s="61">
        <f>VLOOKUP(A308,'BASE LOSS COSTS'!$AN$35:$AO$49,2)</f>
        <v>80</v>
      </c>
      <c r="BD308" s="61">
        <f>VLOOKUP(A308,'BASE LOSS COSTS'!$AQ$35:$AR$49,2)</f>
        <v>80</v>
      </c>
      <c r="BE308" s="61">
        <f>VLOOKUP(A308,'BASE LOSS COSTS'!$AT$35:$AU$49,2)</f>
        <v>276</v>
      </c>
      <c r="BF308" s="61">
        <f>VLOOKUP(A308,'BASE LOSS COSTS'!$AW$35:$AX$49,2,FALSE)</f>
        <v>238</v>
      </c>
      <c r="BG308" s="61">
        <f>VLOOKUP(A308,'BASE LOSS COSTS'!$AZ$35:$BA$49,2)</f>
        <v>207</v>
      </c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9"/>
      <c r="CG308" s="39"/>
    </row>
    <row r="309" spans="1:85">
      <c r="A309" s="41">
        <v>117</v>
      </c>
      <c r="B309" s="41">
        <v>66436</v>
      </c>
      <c r="C309" s="49">
        <f>VLOOKUP(A309,'BASE LOSS COSTS'!$A$14:$B$28,2)</f>
        <v>130</v>
      </c>
      <c r="D309" s="70">
        <f>VLOOKUP($A309,'BASE LOSS COSTS'!$Y$14:$Z$28,2,FALSE)</f>
        <v>0.63</v>
      </c>
      <c r="E309" s="70">
        <f>VLOOKUP($A309,'BASE LOSS COSTS'!$AB$14:$AC$28,2,FALSE)</f>
        <v>1.26</v>
      </c>
      <c r="F309" s="70">
        <f>VLOOKUP($A309,'BASE LOSS COSTS'!$AE$14:$AF$28,2,FALSE)</f>
        <v>1.89</v>
      </c>
      <c r="G309" s="49">
        <f>VLOOKUP(A309,'BASE LOSS COSTS'!$A$55:$B$69,2)</f>
        <v>4</v>
      </c>
      <c r="H309" s="61">
        <f>VLOOKUP(A309,'BASE LOSS COSTS'!$D$14:$E$28,2)</f>
        <v>151</v>
      </c>
      <c r="I309" s="61">
        <f>VLOOKUP($A309,'BASE LOSS COSTS'!$AH$14:$AI$28,2,FALSE)</f>
        <v>1</v>
      </c>
      <c r="J309" s="61">
        <f>VLOOKUP($A309,'BASE LOSS COSTS'!$AK$14:$AL$28,2,FALSE)</f>
        <v>2</v>
      </c>
      <c r="K309" s="61">
        <f>VLOOKUP($A309,'BASE LOSS COSTS'!$AN$14:$AO$28,2,FALSE)</f>
        <v>3</v>
      </c>
      <c r="L309" s="61">
        <f>VLOOKUP($A309,'BASE LOSS COSTS'!$AQ$14:$AR$28,2,FALSE)</f>
        <v>5</v>
      </c>
      <c r="M309" s="61">
        <f>VLOOKUP(A309,'BASE LOSS COSTS'!$G$14:$H$28,2)</f>
        <v>124</v>
      </c>
      <c r="N309" s="71">
        <f>VLOOKUP($A309,'BASE LOSS COSTS'!$AT$14:$AU$28,2,FALSE)</f>
        <v>0.62</v>
      </c>
      <c r="O309" s="71">
        <f>VLOOKUP($A309,'BASE LOSS COSTS'!$AW$14:$AX$28,2,FALSE)</f>
        <v>1.25</v>
      </c>
      <c r="P309" s="71">
        <f>VLOOKUP($A309,'BASE LOSS COSTS'!$AZ$14:$BA$28,2,FALSE)</f>
        <v>1.87</v>
      </c>
      <c r="Q309" s="49">
        <f>VLOOKUP(A309,'BASE LOSS COSTS'!$D$55:$E$69,2)</f>
        <v>13</v>
      </c>
      <c r="R309" s="49">
        <f>VLOOKUP(A309,'BASE LOSS COSTS'!$V$55:$W$69,2)</f>
        <v>9</v>
      </c>
      <c r="S309" s="61">
        <f>VLOOKUP(A309,'BASE LOSS COSTS'!$J$14:$K$28,2)</f>
        <v>153</v>
      </c>
      <c r="T309" s="49">
        <f>VLOOKUP(A309,'BASE LOSS COSTS'!$G$55:$H$69,2)</f>
        <v>9</v>
      </c>
      <c r="U309" s="61">
        <f>VLOOKUP(A309,'BASE LOSS COSTS'!$M$14:$N$28,2)</f>
        <v>576</v>
      </c>
      <c r="V309" s="71">
        <f>VLOOKUP($A309,'BASE LOSS COSTS'!$BC$14:$BD$28,2,FALSE)</f>
        <v>1.26</v>
      </c>
      <c r="W309" s="71">
        <f>VLOOKUP($A309,'BASE LOSS COSTS'!$BF$14:$BG$28,2,FALSE)</f>
        <v>1.89</v>
      </c>
      <c r="X309" s="71">
        <f>VLOOKUP($A309,'BASE LOSS COSTS'!$BI$14:$BJ$28,2,FALSE)</f>
        <v>2.52</v>
      </c>
      <c r="Y309" s="61">
        <f>VLOOKUP(A309,'BASE LOSS COSTS'!$J$55:$K$69,2)</f>
        <v>25</v>
      </c>
      <c r="Z309" s="61">
        <f>VLOOKUP(A309,'BASE LOSS COSTS'!$Y$55:$Z$69,2)</f>
        <v>20</v>
      </c>
      <c r="AA309" s="61">
        <f>VLOOKUP(A309,'BASE LOSS COSTS'!$P$14:$Q$28,2)</f>
        <v>137</v>
      </c>
      <c r="AB309" s="71">
        <f>VLOOKUP($A309,'BASE LOSS COSTS'!$BL$14:$BM$28,2,FALSE)</f>
        <v>0.63</v>
      </c>
      <c r="AC309" s="71">
        <f>VLOOKUP($A309,'BASE LOSS COSTS'!$BO$14:$BP$28,2,FALSE)</f>
        <v>1.26</v>
      </c>
      <c r="AD309" s="71">
        <f>VLOOKUP($A309,'BASE LOSS COSTS'!$BR$14:$BS$28,2,FALSE)</f>
        <v>1.89</v>
      </c>
      <c r="AE309" s="61">
        <f>VLOOKUP(A309,'BASE LOSS COSTS'!$M$55:$N$69,2)</f>
        <v>3</v>
      </c>
      <c r="AF309" s="61">
        <f>VLOOKUP(A309,'BASE LOSS COSTS'!$S$14:$T$28,2)</f>
        <v>55</v>
      </c>
      <c r="AG309" s="71">
        <f>VLOOKUP($A309,'BASE LOSS COSTS'!$BU$14:$BV$28,2,FALSE)</f>
        <v>6.93</v>
      </c>
      <c r="AH309" s="71">
        <f>VLOOKUP($A309,'BASE LOSS COSTS'!$BX$14:$BY$28,2,FALSE)</f>
        <v>8.19</v>
      </c>
      <c r="AI309" s="71">
        <f>VLOOKUP($A309,'BASE LOSS COSTS'!$CA$14:$CB$28,2,FALSE)</f>
        <v>9.4499999999999993</v>
      </c>
      <c r="AJ309" s="61">
        <f>VLOOKUP(A309,'BASE LOSS COSTS'!$P$55:$Q$69,2)</f>
        <v>2</v>
      </c>
      <c r="AK309" s="61">
        <f>VLOOKUP(A309,'BASE LOSS COSTS'!$V$14:$W$28,2)</f>
        <v>452</v>
      </c>
      <c r="AL309" s="71">
        <f>VLOOKUP($A309,'BASE LOSS COSTS'!$CD$14:$CE$28,2,FALSE)</f>
        <v>39.06</v>
      </c>
      <c r="AM309" s="71">
        <f>VLOOKUP($A309,'BASE LOSS COSTS'!$CG$14:$CH$28,2,FALSE)</f>
        <v>44.1</v>
      </c>
      <c r="AN309" s="71">
        <f>VLOOKUP($A309,'BASE LOSS COSTS'!$CJ$14:$CK$28,2,FALSE)</f>
        <v>60.48</v>
      </c>
      <c r="AO309" s="61">
        <f>VLOOKUP(A309,'BASE LOSS COSTS'!$S$55:$T$69,2)</f>
        <v>24</v>
      </c>
      <c r="AP309" s="61">
        <f>VLOOKUP(A309,'BASE LOSS COSTS'!$A$35:$B$49,2)</f>
        <v>240</v>
      </c>
      <c r="AQ309" s="61">
        <f>VLOOKUP(A309,'BASE LOSS COSTS'!$D$35:$E$49,2)</f>
        <v>207</v>
      </c>
      <c r="AR309" s="61">
        <f>VLOOKUP(A309,'BASE LOSS COSTS'!$G$35:$H$49,2)</f>
        <v>264</v>
      </c>
      <c r="AS309" s="61">
        <f>VLOOKUP(A309,'BASE LOSS COSTS'!$J$35:$K$49,2)</f>
        <v>264</v>
      </c>
      <c r="AT309" s="61">
        <f>VLOOKUP(A309,'BASE LOSS COSTS'!$M$35:$N$49,2)</f>
        <v>228</v>
      </c>
      <c r="AU309" s="61">
        <f>VLOOKUP(A309,'BASE LOSS COSTS'!$P$35:$Q$49,2)</f>
        <v>228</v>
      </c>
      <c r="AV309" s="61">
        <f>VLOOKUP(A309,'BASE LOSS COSTS'!$S$35:$T$49,2)</f>
        <v>120</v>
      </c>
      <c r="AW309" s="61">
        <f>VLOOKUP(A309,'BASE LOSS COSTS'!$V$35:$W$49,2)</f>
        <v>120</v>
      </c>
      <c r="AX309" s="61">
        <f>VLOOKUP(A309,'BASE LOSS COSTS'!$Y$35:$Z$49,2)</f>
        <v>104</v>
      </c>
      <c r="AY309" s="61">
        <f>VLOOKUP(A309,'BASE LOSS COSTS'!$AB$35:$AC$49,2)</f>
        <v>104</v>
      </c>
      <c r="AZ309" s="61">
        <f>VLOOKUP(A309,'BASE LOSS COSTS'!$AE$35:$AF$49,2)</f>
        <v>173</v>
      </c>
      <c r="BA309" s="61">
        <f>VLOOKUP(A309,'BASE LOSS COSTS'!$AH$35:$AI$49,2)</f>
        <v>268</v>
      </c>
      <c r="BB309" s="61">
        <f>VLOOKUP(A309,'BASE LOSS COSTS'!$AK$35:$AL$49,2)</f>
        <v>268</v>
      </c>
      <c r="BC309" s="61">
        <f>VLOOKUP(A309,'BASE LOSS COSTS'!$AN$35:$AO$49,2)</f>
        <v>80</v>
      </c>
      <c r="BD309" s="61">
        <f>VLOOKUP(A309,'BASE LOSS COSTS'!$AQ$35:$AR$49,2)</f>
        <v>80</v>
      </c>
      <c r="BE309" s="61">
        <f>VLOOKUP(A309,'BASE LOSS COSTS'!$AT$35:$AU$49,2)</f>
        <v>276</v>
      </c>
      <c r="BF309" s="61">
        <f>VLOOKUP(A309,'BASE LOSS COSTS'!$AW$35:$AX$49,2,FALSE)</f>
        <v>238</v>
      </c>
      <c r="BG309" s="61">
        <f>VLOOKUP(A309,'BASE LOSS COSTS'!$AZ$35:$BA$49,2)</f>
        <v>207</v>
      </c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9"/>
      <c r="CG309" s="39"/>
    </row>
    <row r="310" spans="1:85">
      <c r="A310" s="41">
        <v>117</v>
      </c>
      <c r="B310" s="41">
        <v>66438</v>
      </c>
      <c r="C310" s="49">
        <f>VLOOKUP(A310,'BASE LOSS COSTS'!$A$14:$B$28,2)</f>
        <v>130</v>
      </c>
      <c r="D310" s="70">
        <f>VLOOKUP($A310,'BASE LOSS COSTS'!$Y$14:$Z$28,2,FALSE)</f>
        <v>0.63</v>
      </c>
      <c r="E310" s="70">
        <f>VLOOKUP($A310,'BASE LOSS COSTS'!$AB$14:$AC$28,2,FALSE)</f>
        <v>1.26</v>
      </c>
      <c r="F310" s="70">
        <f>VLOOKUP($A310,'BASE LOSS COSTS'!$AE$14:$AF$28,2,FALSE)</f>
        <v>1.89</v>
      </c>
      <c r="G310" s="49">
        <f>VLOOKUP(A310,'BASE LOSS COSTS'!$A$55:$B$69,2)</f>
        <v>4</v>
      </c>
      <c r="H310" s="61">
        <f>VLOOKUP(A310,'BASE LOSS COSTS'!$D$14:$E$28,2)</f>
        <v>151</v>
      </c>
      <c r="I310" s="61">
        <f>VLOOKUP($A310,'BASE LOSS COSTS'!$AH$14:$AI$28,2,FALSE)</f>
        <v>1</v>
      </c>
      <c r="J310" s="61">
        <f>VLOOKUP($A310,'BASE LOSS COSTS'!$AK$14:$AL$28,2,FALSE)</f>
        <v>2</v>
      </c>
      <c r="K310" s="61">
        <f>VLOOKUP($A310,'BASE LOSS COSTS'!$AN$14:$AO$28,2,FALSE)</f>
        <v>3</v>
      </c>
      <c r="L310" s="61">
        <f>VLOOKUP($A310,'BASE LOSS COSTS'!$AQ$14:$AR$28,2,FALSE)</f>
        <v>5</v>
      </c>
      <c r="M310" s="61">
        <f>VLOOKUP(A310,'BASE LOSS COSTS'!$G$14:$H$28,2)</f>
        <v>124</v>
      </c>
      <c r="N310" s="71">
        <f>VLOOKUP($A310,'BASE LOSS COSTS'!$AT$14:$AU$28,2,FALSE)</f>
        <v>0.62</v>
      </c>
      <c r="O310" s="71">
        <f>VLOOKUP($A310,'BASE LOSS COSTS'!$AW$14:$AX$28,2,FALSE)</f>
        <v>1.25</v>
      </c>
      <c r="P310" s="71">
        <f>VLOOKUP($A310,'BASE LOSS COSTS'!$AZ$14:$BA$28,2,FALSE)</f>
        <v>1.87</v>
      </c>
      <c r="Q310" s="49">
        <f>VLOOKUP(A310,'BASE LOSS COSTS'!$D$55:$E$69,2)</f>
        <v>13</v>
      </c>
      <c r="R310" s="49">
        <f>VLOOKUP(A310,'BASE LOSS COSTS'!$V$55:$W$69,2)</f>
        <v>9</v>
      </c>
      <c r="S310" s="61">
        <f>VLOOKUP(A310,'BASE LOSS COSTS'!$J$14:$K$28,2)</f>
        <v>153</v>
      </c>
      <c r="T310" s="49">
        <f>VLOOKUP(A310,'BASE LOSS COSTS'!$G$55:$H$69,2)</f>
        <v>9</v>
      </c>
      <c r="U310" s="61">
        <f>VLOOKUP(A310,'BASE LOSS COSTS'!$M$14:$N$28,2)</f>
        <v>576</v>
      </c>
      <c r="V310" s="71">
        <f>VLOOKUP($A310,'BASE LOSS COSTS'!$BC$14:$BD$28,2,FALSE)</f>
        <v>1.26</v>
      </c>
      <c r="W310" s="71">
        <f>VLOOKUP($A310,'BASE LOSS COSTS'!$BF$14:$BG$28,2,FALSE)</f>
        <v>1.89</v>
      </c>
      <c r="X310" s="71">
        <f>VLOOKUP($A310,'BASE LOSS COSTS'!$BI$14:$BJ$28,2,FALSE)</f>
        <v>2.52</v>
      </c>
      <c r="Y310" s="61">
        <f>VLOOKUP(A310,'BASE LOSS COSTS'!$J$55:$K$69,2)</f>
        <v>25</v>
      </c>
      <c r="Z310" s="61">
        <f>VLOOKUP(A310,'BASE LOSS COSTS'!$Y$55:$Z$69,2)</f>
        <v>20</v>
      </c>
      <c r="AA310" s="61">
        <f>VLOOKUP(A310,'BASE LOSS COSTS'!$P$14:$Q$28,2)</f>
        <v>137</v>
      </c>
      <c r="AB310" s="71">
        <f>VLOOKUP($A310,'BASE LOSS COSTS'!$BL$14:$BM$28,2,FALSE)</f>
        <v>0.63</v>
      </c>
      <c r="AC310" s="71">
        <f>VLOOKUP($A310,'BASE LOSS COSTS'!$BO$14:$BP$28,2,FALSE)</f>
        <v>1.26</v>
      </c>
      <c r="AD310" s="71">
        <f>VLOOKUP($A310,'BASE LOSS COSTS'!$BR$14:$BS$28,2,FALSE)</f>
        <v>1.89</v>
      </c>
      <c r="AE310" s="61">
        <f>VLOOKUP(A310,'BASE LOSS COSTS'!$M$55:$N$69,2)</f>
        <v>3</v>
      </c>
      <c r="AF310" s="61">
        <f>VLOOKUP(A310,'BASE LOSS COSTS'!$S$14:$T$28,2)</f>
        <v>55</v>
      </c>
      <c r="AG310" s="71">
        <f>VLOOKUP($A310,'BASE LOSS COSTS'!$BU$14:$BV$28,2,FALSE)</f>
        <v>6.93</v>
      </c>
      <c r="AH310" s="71">
        <f>VLOOKUP($A310,'BASE LOSS COSTS'!$BX$14:$BY$28,2,FALSE)</f>
        <v>8.19</v>
      </c>
      <c r="AI310" s="71">
        <f>VLOOKUP($A310,'BASE LOSS COSTS'!$CA$14:$CB$28,2,FALSE)</f>
        <v>9.4499999999999993</v>
      </c>
      <c r="AJ310" s="61">
        <f>VLOOKUP(A310,'BASE LOSS COSTS'!$P$55:$Q$69,2)</f>
        <v>2</v>
      </c>
      <c r="AK310" s="61">
        <f>VLOOKUP(A310,'BASE LOSS COSTS'!$V$14:$W$28,2)</f>
        <v>452</v>
      </c>
      <c r="AL310" s="71">
        <f>VLOOKUP($A310,'BASE LOSS COSTS'!$CD$14:$CE$28,2,FALSE)</f>
        <v>39.06</v>
      </c>
      <c r="AM310" s="71">
        <f>VLOOKUP($A310,'BASE LOSS COSTS'!$CG$14:$CH$28,2,FALSE)</f>
        <v>44.1</v>
      </c>
      <c r="AN310" s="71">
        <f>VLOOKUP($A310,'BASE LOSS COSTS'!$CJ$14:$CK$28,2,FALSE)</f>
        <v>60.48</v>
      </c>
      <c r="AO310" s="61">
        <f>VLOOKUP(A310,'BASE LOSS COSTS'!$S$55:$T$69,2)</f>
        <v>24</v>
      </c>
      <c r="AP310" s="61">
        <f>VLOOKUP(A310,'BASE LOSS COSTS'!$A$35:$B$49,2)</f>
        <v>240</v>
      </c>
      <c r="AQ310" s="61">
        <f>VLOOKUP(A310,'BASE LOSS COSTS'!$D$35:$E$49,2)</f>
        <v>207</v>
      </c>
      <c r="AR310" s="61">
        <f>VLOOKUP(A310,'BASE LOSS COSTS'!$G$35:$H$49,2)</f>
        <v>264</v>
      </c>
      <c r="AS310" s="61">
        <f>VLOOKUP(A310,'BASE LOSS COSTS'!$J$35:$K$49,2)</f>
        <v>264</v>
      </c>
      <c r="AT310" s="61">
        <f>VLOOKUP(A310,'BASE LOSS COSTS'!$M$35:$N$49,2)</f>
        <v>228</v>
      </c>
      <c r="AU310" s="61">
        <f>VLOOKUP(A310,'BASE LOSS COSTS'!$P$35:$Q$49,2)</f>
        <v>228</v>
      </c>
      <c r="AV310" s="61">
        <f>VLOOKUP(A310,'BASE LOSS COSTS'!$S$35:$T$49,2)</f>
        <v>120</v>
      </c>
      <c r="AW310" s="61">
        <f>VLOOKUP(A310,'BASE LOSS COSTS'!$V$35:$W$49,2)</f>
        <v>120</v>
      </c>
      <c r="AX310" s="61">
        <f>VLOOKUP(A310,'BASE LOSS COSTS'!$Y$35:$Z$49,2)</f>
        <v>104</v>
      </c>
      <c r="AY310" s="61">
        <f>VLOOKUP(A310,'BASE LOSS COSTS'!$AB$35:$AC$49,2)</f>
        <v>104</v>
      </c>
      <c r="AZ310" s="61">
        <f>VLOOKUP(A310,'BASE LOSS COSTS'!$AE$35:$AF$49,2)</f>
        <v>173</v>
      </c>
      <c r="BA310" s="61">
        <f>VLOOKUP(A310,'BASE LOSS COSTS'!$AH$35:$AI$49,2)</f>
        <v>268</v>
      </c>
      <c r="BB310" s="61">
        <f>VLOOKUP(A310,'BASE LOSS COSTS'!$AK$35:$AL$49,2)</f>
        <v>268</v>
      </c>
      <c r="BC310" s="61">
        <f>VLOOKUP(A310,'BASE LOSS COSTS'!$AN$35:$AO$49,2)</f>
        <v>80</v>
      </c>
      <c r="BD310" s="61">
        <f>VLOOKUP(A310,'BASE LOSS COSTS'!$AQ$35:$AR$49,2)</f>
        <v>80</v>
      </c>
      <c r="BE310" s="61">
        <f>VLOOKUP(A310,'BASE LOSS COSTS'!$AT$35:$AU$49,2)</f>
        <v>276</v>
      </c>
      <c r="BF310" s="61">
        <f>VLOOKUP(A310,'BASE LOSS COSTS'!$AW$35:$AX$49,2,FALSE)</f>
        <v>238</v>
      </c>
      <c r="BG310" s="61">
        <f>VLOOKUP(A310,'BASE LOSS COSTS'!$AZ$35:$BA$49,2)</f>
        <v>207</v>
      </c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9"/>
      <c r="CG310" s="39"/>
    </row>
    <row r="311" spans="1:85">
      <c r="A311" s="41">
        <v>117</v>
      </c>
      <c r="B311" s="41">
        <v>66439</v>
      </c>
      <c r="C311" s="49">
        <f>VLOOKUP(A311,'BASE LOSS COSTS'!$A$14:$B$28,2)</f>
        <v>130</v>
      </c>
      <c r="D311" s="70">
        <f>VLOOKUP($A311,'BASE LOSS COSTS'!$Y$14:$Z$28,2,FALSE)</f>
        <v>0.63</v>
      </c>
      <c r="E311" s="70">
        <f>VLOOKUP($A311,'BASE LOSS COSTS'!$AB$14:$AC$28,2,FALSE)</f>
        <v>1.26</v>
      </c>
      <c r="F311" s="70">
        <f>VLOOKUP($A311,'BASE LOSS COSTS'!$AE$14:$AF$28,2,FALSE)</f>
        <v>1.89</v>
      </c>
      <c r="G311" s="49">
        <f>VLOOKUP(A311,'BASE LOSS COSTS'!$A$55:$B$69,2)</f>
        <v>4</v>
      </c>
      <c r="H311" s="61">
        <f>VLOOKUP(A311,'BASE LOSS COSTS'!$D$14:$E$28,2)</f>
        <v>151</v>
      </c>
      <c r="I311" s="61">
        <f>VLOOKUP($A311,'BASE LOSS COSTS'!$AH$14:$AI$28,2,FALSE)</f>
        <v>1</v>
      </c>
      <c r="J311" s="61">
        <f>VLOOKUP($A311,'BASE LOSS COSTS'!$AK$14:$AL$28,2,FALSE)</f>
        <v>2</v>
      </c>
      <c r="K311" s="61">
        <f>VLOOKUP($A311,'BASE LOSS COSTS'!$AN$14:$AO$28,2,FALSE)</f>
        <v>3</v>
      </c>
      <c r="L311" s="61">
        <f>VLOOKUP($A311,'BASE LOSS COSTS'!$AQ$14:$AR$28,2,FALSE)</f>
        <v>5</v>
      </c>
      <c r="M311" s="61">
        <f>VLOOKUP(A311,'BASE LOSS COSTS'!$G$14:$H$28,2)</f>
        <v>124</v>
      </c>
      <c r="N311" s="71">
        <f>VLOOKUP($A311,'BASE LOSS COSTS'!$AT$14:$AU$28,2,FALSE)</f>
        <v>0.62</v>
      </c>
      <c r="O311" s="71">
        <f>VLOOKUP($A311,'BASE LOSS COSTS'!$AW$14:$AX$28,2,FALSE)</f>
        <v>1.25</v>
      </c>
      <c r="P311" s="71">
        <f>VLOOKUP($A311,'BASE LOSS COSTS'!$AZ$14:$BA$28,2,FALSE)</f>
        <v>1.87</v>
      </c>
      <c r="Q311" s="49">
        <f>VLOOKUP(A311,'BASE LOSS COSTS'!$D$55:$E$69,2)</f>
        <v>13</v>
      </c>
      <c r="R311" s="49">
        <f>VLOOKUP(A311,'BASE LOSS COSTS'!$V$55:$W$69,2)</f>
        <v>9</v>
      </c>
      <c r="S311" s="61">
        <f>VLOOKUP(A311,'BASE LOSS COSTS'!$J$14:$K$28,2)</f>
        <v>153</v>
      </c>
      <c r="T311" s="49">
        <f>VLOOKUP(A311,'BASE LOSS COSTS'!$G$55:$H$69,2)</f>
        <v>9</v>
      </c>
      <c r="U311" s="61">
        <f>VLOOKUP(A311,'BASE LOSS COSTS'!$M$14:$N$28,2)</f>
        <v>576</v>
      </c>
      <c r="V311" s="71">
        <f>VLOOKUP($A311,'BASE LOSS COSTS'!$BC$14:$BD$28,2,FALSE)</f>
        <v>1.26</v>
      </c>
      <c r="W311" s="71">
        <f>VLOOKUP($A311,'BASE LOSS COSTS'!$BF$14:$BG$28,2,FALSE)</f>
        <v>1.89</v>
      </c>
      <c r="X311" s="71">
        <f>VLOOKUP($A311,'BASE LOSS COSTS'!$BI$14:$BJ$28,2,FALSE)</f>
        <v>2.52</v>
      </c>
      <c r="Y311" s="61">
        <f>VLOOKUP(A311,'BASE LOSS COSTS'!$J$55:$K$69,2)</f>
        <v>25</v>
      </c>
      <c r="Z311" s="61">
        <f>VLOOKUP(A311,'BASE LOSS COSTS'!$Y$55:$Z$69,2)</f>
        <v>20</v>
      </c>
      <c r="AA311" s="61">
        <f>VLOOKUP(A311,'BASE LOSS COSTS'!$P$14:$Q$28,2)</f>
        <v>137</v>
      </c>
      <c r="AB311" s="71">
        <f>VLOOKUP($A311,'BASE LOSS COSTS'!$BL$14:$BM$28,2,FALSE)</f>
        <v>0.63</v>
      </c>
      <c r="AC311" s="71">
        <f>VLOOKUP($A311,'BASE LOSS COSTS'!$BO$14:$BP$28,2,FALSE)</f>
        <v>1.26</v>
      </c>
      <c r="AD311" s="71">
        <f>VLOOKUP($A311,'BASE LOSS COSTS'!$BR$14:$BS$28,2,FALSE)</f>
        <v>1.89</v>
      </c>
      <c r="AE311" s="61">
        <f>VLOOKUP(A311,'BASE LOSS COSTS'!$M$55:$N$69,2)</f>
        <v>3</v>
      </c>
      <c r="AF311" s="61">
        <f>VLOOKUP(A311,'BASE LOSS COSTS'!$S$14:$T$28,2)</f>
        <v>55</v>
      </c>
      <c r="AG311" s="71">
        <f>VLOOKUP($A311,'BASE LOSS COSTS'!$BU$14:$BV$28,2,FALSE)</f>
        <v>6.93</v>
      </c>
      <c r="AH311" s="71">
        <f>VLOOKUP($A311,'BASE LOSS COSTS'!$BX$14:$BY$28,2,FALSE)</f>
        <v>8.19</v>
      </c>
      <c r="AI311" s="71">
        <f>VLOOKUP($A311,'BASE LOSS COSTS'!$CA$14:$CB$28,2,FALSE)</f>
        <v>9.4499999999999993</v>
      </c>
      <c r="AJ311" s="61">
        <f>VLOOKUP(A311,'BASE LOSS COSTS'!$P$55:$Q$69,2)</f>
        <v>2</v>
      </c>
      <c r="AK311" s="61">
        <f>VLOOKUP(A311,'BASE LOSS COSTS'!$V$14:$W$28,2)</f>
        <v>452</v>
      </c>
      <c r="AL311" s="71">
        <f>VLOOKUP($A311,'BASE LOSS COSTS'!$CD$14:$CE$28,2,FALSE)</f>
        <v>39.06</v>
      </c>
      <c r="AM311" s="71">
        <f>VLOOKUP($A311,'BASE LOSS COSTS'!$CG$14:$CH$28,2,FALSE)</f>
        <v>44.1</v>
      </c>
      <c r="AN311" s="71">
        <f>VLOOKUP($A311,'BASE LOSS COSTS'!$CJ$14:$CK$28,2,FALSE)</f>
        <v>60.48</v>
      </c>
      <c r="AO311" s="61">
        <f>VLOOKUP(A311,'BASE LOSS COSTS'!$S$55:$T$69,2)</f>
        <v>24</v>
      </c>
      <c r="AP311" s="61">
        <f>VLOOKUP(A311,'BASE LOSS COSTS'!$A$35:$B$49,2)</f>
        <v>240</v>
      </c>
      <c r="AQ311" s="61">
        <f>VLOOKUP(A311,'BASE LOSS COSTS'!$D$35:$E$49,2)</f>
        <v>207</v>
      </c>
      <c r="AR311" s="61">
        <f>VLOOKUP(A311,'BASE LOSS COSTS'!$G$35:$H$49,2)</f>
        <v>264</v>
      </c>
      <c r="AS311" s="61">
        <f>VLOOKUP(A311,'BASE LOSS COSTS'!$J$35:$K$49,2)</f>
        <v>264</v>
      </c>
      <c r="AT311" s="61">
        <f>VLOOKUP(A311,'BASE LOSS COSTS'!$M$35:$N$49,2)</f>
        <v>228</v>
      </c>
      <c r="AU311" s="61">
        <f>VLOOKUP(A311,'BASE LOSS COSTS'!$P$35:$Q$49,2)</f>
        <v>228</v>
      </c>
      <c r="AV311" s="61">
        <f>VLOOKUP(A311,'BASE LOSS COSTS'!$S$35:$T$49,2)</f>
        <v>120</v>
      </c>
      <c r="AW311" s="61">
        <f>VLOOKUP(A311,'BASE LOSS COSTS'!$V$35:$W$49,2)</f>
        <v>120</v>
      </c>
      <c r="AX311" s="61">
        <f>VLOOKUP(A311,'BASE LOSS COSTS'!$Y$35:$Z$49,2)</f>
        <v>104</v>
      </c>
      <c r="AY311" s="61">
        <f>VLOOKUP(A311,'BASE LOSS COSTS'!$AB$35:$AC$49,2)</f>
        <v>104</v>
      </c>
      <c r="AZ311" s="61">
        <f>VLOOKUP(A311,'BASE LOSS COSTS'!$AE$35:$AF$49,2)</f>
        <v>173</v>
      </c>
      <c r="BA311" s="61">
        <f>VLOOKUP(A311,'BASE LOSS COSTS'!$AH$35:$AI$49,2)</f>
        <v>268</v>
      </c>
      <c r="BB311" s="61">
        <f>VLOOKUP(A311,'BASE LOSS COSTS'!$AK$35:$AL$49,2)</f>
        <v>268</v>
      </c>
      <c r="BC311" s="61">
        <f>VLOOKUP(A311,'BASE LOSS COSTS'!$AN$35:$AO$49,2)</f>
        <v>80</v>
      </c>
      <c r="BD311" s="61">
        <f>VLOOKUP(A311,'BASE LOSS COSTS'!$AQ$35:$AR$49,2)</f>
        <v>80</v>
      </c>
      <c r="BE311" s="61">
        <f>VLOOKUP(A311,'BASE LOSS COSTS'!$AT$35:$AU$49,2)</f>
        <v>276</v>
      </c>
      <c r="BF311" s="61">
        <f>VLOOKUP(A311,'BASE LOSS COSTS'!$AW$35:$AX$49,2,FALSE)</f>
        <v>238</v>
      </c>
      <c r="BG311" s="61">
        <f>VLOOKUP(A311,'BASE LOSS COSTS'!$AZ$35:$BA$49,2)</f>
        <v>207</v>
      </c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9"/>
      <c r="CG311" s="39"/>
    </row>
    <row r="312" spans="1:85">
      <c r="A312" s="41">
        <v>117</v>
      </c>
      <c r="B312" s="41">
        <v>66440</v>
      </c>
      <c r="C312" s="49">
        <f>VLOOKUP(A312,'BASE LOSS COSTS'!$A$14:$B$28,2)</f>
        <v>130</v>
      </c>
      <c r="D312" s="70">
        <f>VLOOKUP($A312,'BASE LOSS COSTS'!$Y$14:$Z$28,2,FALSE)</f>
        <v>0.63</v>
      </c>
      <c r="E312" s="70">
        <f>VLOOKUP($A312,'BASE LOSS COSTS'!$AB$14:$AC$28,2,FALSE)</f>
        <v>1.26</v>
      </c>
      <c r="F312" s="70">
        <f>VLOOKUP($A312,'BASE LOSS COSTS'!$AE$14:$AF$28,2,FALSE)</f>
        <v>1.89</v>
      </c>
      <c r="G312" s="49">
        <f>VLOOKUP(A312,'BASE LOSS COSTS'!$A$55:$B$69,2)</f>
        <v>4</v>
      </c>
      <c r="H312" s="61">
        <f>VLOOKUP(A312,'BASE LOSS COSTS'!$D$14:$E$28,2)</f>
        <v>151</v>
      </c>
      <c r="I312" s="61">
        <f>VLOOKUP($A312,'BASE LOSS COSTS'!$AH$14:$AI$28,2,FALSE)</f>
        <v>1</v>
      </c>
      <c r="J312" s="61">
        <f>VLOOKUP($A312,'BASE LOSS COSTS'!$AK$14:$AL$28,2,FALSE)</f>
        <v>2</v>
      </c>
      <c r="K312" s="61">
        <f>VLOOKUP($A312,'BASE LOSS COSTS'!$AN$14:$AO$28,2,FALSE)</f>
        <v>3</v>
      </c>
      <c r="L312" s="61">
        <f>VLOOKUP($A312,'BASE LOSS COSTS'!$AQ$14:$AR$28,2,FALSE)</f>
        <v>5</v>
      </c>
      <c r="M312" s="61">
        <f>VLOOKUP(A312,'BASE LOSS COSTS'!$G$14:$H$28,2)</f>
        <v>124</v>
      </c>
      <c r="N312" s="71">
        <f>VLOOKUP($A312,'BASE LOSS COSTS'!$AT$14:$AU$28,2,FALSE)</f>
        <v>0.62</v>
      </c>
      <c r="O312" s="71">
        <f>VLOOKUP($A312,'BASE LOSS COSTS'!$AW$14:$AX$28,2,FALSE)</f>
        <v>1.25</v>
      </c>
      <c r="P312" s="71">
        <f>VLOOKUP($A312,'BASE LOSS COSTS'!$AZ$14:$BA$28,2,FALSE)</f>
        <v>1.87</v>
      </c>
      <c r="Q312" s="49">
        <f>VLOOKUP(A312,'BASE LOSS COSTS'!$D$55:$E$69,2)</f>
        <v>13</v>
      </c>
      <c r="R312" s="49">
        <f>VLOOKUP(A312,'BASE LOSS COSTS'!$V$55:$W$69,2)</f>
        <v>9</v>
      </c>
      <c r="S312" s="61">
        <f>VLOOKUP(A312,'BASE LOSS COSTS'!$J$14:$K$28,2)</f>
        <v>153</v>
      </c>
      <c r="T312" s="49">
        <f>VLOOKUP(A312,'BASE LOSS COSTS'!$G$55:$H$69,2)</f>
        <v>9</v>
      </c>
      <c r="U312" s="61">
        <f>VLOOKUP(A312,'BASE LOSS COSTS'!$M$14:$N$28,2)</f>
        <v>576</v>
      </c>
      <c r="V312" s="71">
        <f>VLOOKUP($A312,'BASE LOSS COSTS'!$BC$14:$BD$28,2,FALSE)</f>
        <v>1.26</v>
      </c>
      <c r="W312" s="71">
        <f>VLOOKUP($A312,'BASE LOSS COSTS'!$BF$14:$BG$28,2,FALSE)</f>
        <v>1.89</v>
      </c>
      <c r="X312" s="71">
        <f>VLOOKUP($A312,'BASE LOSS COSTS'!$BI$14:$BJ$28,2,FALSE)</f>
        <v>2.52</v>
      </c>
      <c r="Y312" s="61">
        <f>VLOOKUP(A312,'BASE LOSS COSTS'!$J$55:$K$69,2)</f>
        <v>25</v>
      </c>
      <c r="Z312" s="61">
        <f>VLOOKUP(A312,'BASE LOSS COSTS'!$Y$55:$Z$69,2)</f>
        <v>20</v>
      </c>
      <c r="AA312" s="61">
        <f>VLOOKUP(A312,'BASE LOSS COSTS'!$P$14:$Q$28,2)</f>
        <v>137</v>
      </c>
      <c r="AB312" s="71">
        <f>VLOOKUP($A312,'BASE LOSS COSTS'!$BL$14:$BM$28,2,FALSE)</f>
        <v>0.63</v>
      </c>
      <c r="AC312" s="71">
        <f>VLOOKUP($A312,'BASE LOSS COSTS'!$BO$14:$BP$28,2,FALSE)</f>
        <v>1.26</v>
      </c>
      <c r="AD312" s="71">
        <f>VLOOKUP($A312,'BASE LOSS COSTS'!$BR$14:$BS$28,2,FALSE)</f>
        <v>1.89</v>
      </c>
      <c r="AE312" s="61">
        <f>VLOOKUP(A312,'BASE LOSS COSTS'!$M$55:$N$69,2)</f>
        <v>3</v>
      </c>
      <c r="AF312" s="61">
        <f>VLOOKUP(A312,'BASE LOSS COSTS'!$S$14:$T$28,2)</f>
        <v>55</v>
      </c>
      <c r="AG312" s="71">
        <f>VLOOKUP($A312,'BASE LOSS COSTS'!$BU$14:$BV$28,2,FALSE)</f>
        <v>6.93</v>
      </c>
      <c r="AH312" s="71">
        <f>VLOOKUP($A312,'BASE LOSS COSTS'!$BX$14:$BY$28,2,FALSE)</f>
        <v>8.19</v>
      </c>
      <c r="AI312" s="71">
        <f>VLOOKUP($A312,'BASE LOSS COSTS'!$CA$14:$CB$28,2,FALSE)</f>
        <v>9.4499999999999993</v>
      </c>
      <c r="AJ312" s="61">
        <f>VLOOKUP(A312,'BASE LOSS COSTS'!$P$55:$Q$69,2)</f>
        <v>2</v>
      </c>
      <c r="AK312" s="61">
        <f>VLOOKUP(A312,'BASE LOSS COSTS'!$V$14:$W$28,2)</f>
        <v>452</v>
      </c>
      <c r="AL312" s="71">
        <f>VLOOKUP($A312,'BASE LOSS COSTS'!$CD$14:$CE$28,2,FALSE)</f>
        <v>39.06</v>
      </c>
      <c r="AM312" s="71">
        <f>VLOOKUP($A312,'BASE LOSS COSTS'!$CG$14:$CH$28,2,FALSE)</f>
        <v>44.1</v>
      </c>
      <c r="AN312" s="71">
        <f>VLOOKUP($A312,'BASE LOSS COSTS'!$CJ$14:$CK$28,2,FALSE)</f>
        <v>60.48</v>
      </c>
      <c r="AO312" s="61">
        <f>VLOOKUP(A312,'BASE LOSS COSTS'!$S$55:$T$69,2)</f>
        <v>24</v>
      </c>
      <c r="AP312" s="61">
        <f>VLOOKUP(A312,'BASE LOSS COSTS'!$A$35:$B$49,2)</f>
        <v>240</v>
      </c>
      <c r="AQ312" s="61">
        <f>VLOOKUP(A312,'BASE LOSS COSTS'!$D$35:$E$49,2)</f>
        <v>207</v>
      </c>
      <c r="AR312" s="61">
        <f>VLOOKUP(A312,'BASE LOSS COSTS'!$G$35:$H$49,2)</f>
        <v>264</v>
      </c>
      <c r="AS312" s="61">
        <f>VLOOKUP(A312,'BASE LOSS COSTS'!$J$35:$K$49,2)</f>
        <v>264</v>
      </c>
      <c r="AT312" s="61">
        <f>VLOOKUP(A312,'BASE LOSS COSTS'!$M$35:$N$49,2)</f>
        <v>228</v>
      </c>
      <c r="AU312" s="61">
        <f>VLOOKUP(A312,'BASE LOSS COSTS'!$P$35:$Q$49,2)</f>
        <v>228</v>
      </c>
      <c r="AV312" s="61">
        <f>VLOOKUP(A312,'BASE LOSS COSTS'!$S$35:$T$49,2)</f>
        <v>120</v>
      </c>
      <c r="AW312" s="61">
        <f>VLOOKUP(A312,'BASE LOSS COSTS'!$V$35:$W$49,2)</f>
        <v>120</v>
      </c>
      <c r="AX312" s="61">
        <f>VLOOKUP(A312,'BASE LOSS COSTS'!$Y$35:$Z$49,2)</f>
        <v>104</v>
      </c>
      <c r="AY312" s="61">
        <f>VLOOKUP(A312,'BASE LOSS COSTS'!$AB$35:$AC$49,2)</f>
        <v>104</v>
      </c>
      <c r="AZ312" s="61">
        <f>VLOOKUP(A312,'BASE LOSS COSTS'!$AE$35:$AF$49,2)</f>
        <v>173</v>
      </c>
      <c r="BA312" s="61">
        <f>VLOOKUP(A312,'BASE LOSS COSTS'!$AH$35:$AI$49,2)</f>
        <v>268</v>
      </c>
      <c r="BB312" s="61">
        <f>VLOOKUP(A312,'BASE LOSS COSTS'!$AK$35:$AL$49,2)</f>
        <v>268</v>
      </c>
      <c r="BC312" s="61">
        <f>VLOOKUP(A312,'BASE LOSS COSTS'!$AN$35:$AO$49,2)</f>
        <v>80</v>
      </c>
      <c r="BD312" s="61">
        <f>VLOOKUP(A312,'BASE LOSS COSTS'!$AQ$35:$AR$49,2)</f>
        <v>80</v>
      </c>
      <c r="BE312" s="61">
        <f>VLOOKUP(A312,'BASE LOSS COSTS'!$AT$35:$AU$49,2)</f>
        <v>276</v>
      </c>
      <c r="BF312" s="61">
        <f>VLOOKUP(A312,'BASE LOSS COSTS'!$AW$35:$AX$49,2,FALSE)</f>
        <v>238</v>
      </c>
      <c r="BG312" s="61">
        <f>VLOOKUP(A312,'BASE LOSS COSTS'!$AZ$35:$BA$49,2)</f>
        <v>207</v>
      </c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9"/>
      <c r="CG312" s="39"/>
    </row>
    <row r="313" spans="1:85">
      <c r="A313" s="41">
        <v>117</v>
      </c>
      <c r="B313" s="41">
        <v>66441</v>
      </c>
      <c r="C313" s="49">
        <f>VLOOKUP(A313,'BASE LOSS COSTS'!$A$14:$B$28,2)</f>
        <v>130</v>
      </c>
      <c r="D313" s="70">
        <f>VLOOKUP($A313,'BASE LOSS COSTS'!$Y$14:$Z$28,2,FALSE)</f>
        <v>0.63</v>
      </c>
      <c r="E313" s="70">
        <f>VLOOKUP($A313,'BASE LOSS COSTS'!$AB$14:$AC$28,2,FALSE)</f>
        <v>1.26</v>
      </c>
      <c r="F313" s="70">
        <f>VLOOKUP($A313,'BASE LOSS COSTS'!$AE$14:$AF$28,2,FALSE)</f>
        <v>1.89</v>
      </c>
      <c r="G313" s="49">
        <f>VLOOKUP(A313,'BASE LOSS COSTS'!$A$55:$B$69,2)</f>
        <v>4</v>
      </c>
      <c r="H313" s="61">
        <f>VLOOKUP(A313,'BASE LOSS COSTS'!$D$14:$E$28,2)</f>
        <v>151</v>
      </c>
      <c r="I313" s="61">
        <f>VLOOKUP($A313,'BASE LOSS COSTS'!$AH$14:$AI$28,2,FALSE)</f>
        <v>1</v>
      </c>
      <c r="J313" s="61">
        <f>VLOOKUP($A313,'BASE LOSS COSTS'!$AK$14:$AL$28,2,FALSE)</f>
        <v>2</v>
      </c>
      <c r="K313" s="61">
        <f>VLOOKUP($A313,'BASE LOSS COSTS'!$AN$14:$AO$28,2,FALSE)</f>
        <v>3</v>
      </c>
      <c r="L313" s="61">
        <f>VLOOKUP($A313,'BASE LOSS COSTS'!$AQ$14:$AR$28,2,FALSE)</f>
        <v>5</v>
      </c>
      <c r="M313" s="61">
        <f>VLOOKUP(A313,'BASE LOSS COSTS'!$G$14:$H$28,2)</f>
        <v>124</v>
      </c>
      <c r="N313" s="71">
        <f>VLOOKUP($A313,'BASE LOSS COSTS'!$AT$14:$AU$28,2,FALSE)</f>
        <v>0.62</v>
      </c>
      <c r="O313" s="71">
        <f>VLOOKUP($A313,'BASE LOSS COSTS'!$AW$14:$AX$28,2,FALSE)</f>
        <v>1.25</v>
      </c>
      <c r="P313" s="71">
        <f>VLOOKUP($A313,'BASE LOSS COSTS'!$AZ$14:$BA$28,2,FALSE)</f>
        <v>1.87</v>
      </c>
      <c r="Q313" s="49">
        <f>VLOOKUP(A313,'BASE LOSS COSTS'!$D$55:$E$69,2)</f>
        <v>13</v>
      </c>
      <c r="R313" s="49">
        <f>VLOOKUP(A313,'BASE LOSS COSTS'!$V$55:$W$69,2)</f>
        <v>9</v>
      </c>
      <c r="S313" s="61">
        <f>VLOOKUP(A313,'BASE LOSS COSTS'!$J$14:$K$28,2)</f>
        <v>153</v>
      </c>
      <c r="T313" s="49">
        <f>VLOOKUP(A313,'BASE LOSS COSTS'!$G$55:$H$69,2)</f>
        <v>9</v>
      </c>
      <c r="U313" s="61">
        <f>VLOOKUP(A313,'BASE LOSS COSTS'!$M$14:$N$28,2)</f>
        <v>576</v>
      </c>
      <c r="V313" s="71">
        <f>VLOOKUP($A313,'BASE LOSS COSTS'!$BC$14:$BD$28,2,FALSE)</f>
        <v>1.26</v>
      </c>
      <c r="W313" s="71">
        <f>VLOOKUP($A313,'BASE LOSS COSTS'!$BF$14:$BG$28,2,FALSE)</f>
        <v>1.89</v>
      </c>
      <c r="X313" s="71">
        <f>VLOOKUP($A313,'BASE LOSS COSTS'!$BI$14:$BJ$28,2,FALSE)</f>
        <v>2.52</v>
      </c>
      <c r="Y313" s="61">
        <f>VLOOKUP(A313,'BASE LOSS COSTS'!$J$55:$K$69,2)</f>
        <v>25</v>
      </c>
      <c r="Z313" s="61">
        <f>VLOOKUP(A313,'BASE LOSS COSTS'!$Y$55:$Z$69,2)</f>
        <v>20</v>
      </c>
      <c r="AA313" s="61">
        <f>VLOOKUP(A313,'BASE LOSS COSTS'!$P$14:$Q$28,2)</f>
        <v>137</v>
      </c>
      <c r="AB313" s="71">
        <f>VLOOKUP($A313,'BASE LOSS COSTS'!$BL$14:$BM$28,2,FALSE)</f>
        <v>0.63</v>
      </c>
      <c r="AC313" s="71">
        <f>VLOOKUP($A313,'BASE LOSS COSTS'!$BO$14:$BP$28,2,FALSE)</f>
        <v>1.26</v>
      </c>
      <c r="AD313" s="71">
        <f>VLOOKUP($A313,'BASE LOSS COSTS'!$BR$14:$BS$28,2,FALSE)</f>
        <v>1.89</v>
      </c>
      <c r="AE313" s="61">
        <f>VLOOKUP(A313,'BASE LOSS COSTS'!$M$55:$N$69,2)</f>
        <v>3</v>
      </c>
      <c r="AF313" s="61">
        <f>VLOOKUP(A313,'BASE LOSS COSTS'!$S$14:$T$28,2)</f>
        <v>55</v>
      </c>
      <c r="AG313" s="71">
        <f>VLOOKUP($A313,'BASE LOSS COSTS'!$BU$14:$BV$28,2,FALSE)</f>
        <v>6.93</v>
      </c>
      <c r="AH313" s="71">
        <f>VLOOKUP($A313,'BASE LOSS COSTS'!$BX$14:$BY$28,2,FALSE)</f>
        <v>8.19</v>
      </c>
      <c r="AI313" s="71">
        <f>VLOOKUP($A313,'BASE LOSS COSTS'!$CA$14:$CB$28,2,FALSE)</f>
        <v>9.4499999999999993</v>
      </c>
      <c r="AJ313" s="61">
        <f>VLOOKUP(A313,'BASE LOSS COSTS'!$P$55:$Q$69,2)</f>
        <v>2</v>
      </c>
      <c r="AK313" s="61">
        <f>VLOOKUP(A313,'BASE LOSS COSTS'!$V$14:$W$28,2)</f>
        <v>452</v>
      </c>
      <c r="AL313" s="71">
        <f>VLOOKUP($A313,'BASE LOSS COSTS'!$CD$14:$CE$28,2,FALSE)</f>
        <v>39.06</v>
      </c>
      <c r="AM313" s="71">
        <f>VLOOKUP($A313,'BASE LOSS COSTS'!$CG$14:$CH$28,2,FALSE)</f>
        <v>44.1</v>
      </c>
      <c r="AN313" s="71">
        <f>VLOOKUP($A313,'BASE LOSS COSTS'!$CJ$14:$CK$28,2,FALSE)</f>
        <v>60.48</v>
      </c>
      <c r="AO313" s="61">
        <f>VLOOKUP(A313,'BASE LOSS COSTS'!$S$55:$T$69,2)</f>
        <v>24</v>
      </c>
      <c r="AP313" s="61">
        <f>VLOOKUP(A313,'BASE LOSS COSTS'!$A$35:$B$49,2)</f>
        <v>240</v>
      </c>
      <c r="AQ313" s="61">
        <f>VLOOKUP(A313,'BASE LOSS COSTS'!$D$35:$E$49,2)</f>
        <v>207</v>
      </c>
      <c r="AR313" s="61">
        <f>VLOOKUP(A313,'BASE LOSS COSTS'!$G$35:$H$49,2)</f>
        <v>264</v>
      </c>
      <c r="AS313" s="61">
        <f>VLOOKUP(A313,'BASE LOSS COSTS'!$J$35:$K$49,2)</f>
        <v>264</v>
      </c>
      <c r="AT313" s="61">
        <f>VLOOKUP(A313,'BASE LOSS COSTS'!$M$35:$N$49,2)</f>
        <v>228</v>
      </c>
      <c r="AU313" s="61">
        <f>VLOOKUP(A313,'BASE LOSS COSTS'!$P$35:$Q$49,2)</f>
        <v>228</v>
      </c>
      <c r="AV313" s="61">
        <f>VLOOKUP(A313,'BASE LOSS COSTS'!$S$35:$T$49,2)</f>
        <v>120</v>
      </c>
      <c r="AW313" s="61">
        <f>VLOOKUP(A313,'BASE LOSS COSTS'!$V$35:$W$49,2)</f>
        <v>120</v>
      </c>
      <c r="AX313" s="61">
        <f>VLOOKUP(A313,'BASE LOSS COSTS'!$Y$35:$Z$49,2)</f>
        <v>104</v>
      </c>
      <c r="AY313" s="61">
        <f>VLOOKUP(A313,'BASE LOSS COSTS'!$AB$35:$AC$49,2)</f>
        <v>104</v>
      </c>
      <c r="AZ313" s="61">
        <f>VLOOKUP(A313,'BASE LOSS COSTS'!$AE$35:$AF$49,2)</f>
        <v>173</v>
      </c>
      <c r="BA313" s="61">
        <f>VLOOKUP(A313,'BASE LOSS COSTS'!$AH$35:$AI$49,2)</f>
        <v>268</v>
      </c>
      <c r="BB313" s="61">
        <f>VLOOKUP(A313,'BASE LOSS COSTS'!$AK$35:$AL$49,2)</f>
        <v>268</v>
      </c>
      <c r="BC313" s="61">
        <f>VLOOKUP(A313,'BASE LOSS COSTS'!$AN$35:$AO$49,2)</f>
        <v>80</v>
      </c>
      <c r="BD313" s="61">
        <f>VLOOKUP(A313,'BASE LOSS COSTS'!$AQ$35:$AR$49,2)</f>
        <v>80</v>
      </c>
      <c r="BE313" s="61">
        <f>VLOOKUP(A313,'BASE LOSS COSTS'!$AT$35:$AU$49,2)</f>
        <v>276</v>
      </c>
      <c r="BF313" s="61">
        <f>VLOOKUP(A313,'BASE LOSS COSTS'!$AW$35:$AX$49,2,FALSE)</f>
        <v>238</v>
      </c>
      <c r="BG313" s="61">
        <f>VLOOKUP(A313,'BASE LOSS COSTS'!$AZ$35:$BA$49,2)</f>
        <v>207</v>
      </c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9"/>
      <c r="CG313" s="39"/>
    </row>
    <row r="314" spans="1:85">
      <c r="A314" s="41">
        <v>117</v>
      </c>
      <c r="B314" s="41">
        <v>66442</v>
      </c>
      <c r="C314" s="49">
        <f>VLOOKUP(A314,'BASE LOSS COSTS'!$A$14:$B$28,2)</f>
        <v>130</v>
      </c>
      <c r="D314" s="70">
        <f>VLOOKUP($A314,'BASE LOSS COSTS'!$Y$14:$Z$28,2,FALSE)</f>
        <v>0.63</v>
      </c>
      <c r="E314" s="70">
        <f>VLOOKUP($A314,'BASE LOSS COSTS'!$AB$14:$AC$28,2,FALSE)</f>
        <v>1.26</v>
      </c>
      <c r="F314" s="70">
        <f>VLOOKUP($A314,'BASE LOSS COSTS'!$AE$14:$AF$28,2,FALSE)</f>
        <v>1.89</v>
      </c>
      <c r="G314" s="49">
        <f>VLOOKUP(A314,'BASE LOSS COSTS'!$A$55:$B$69,2)</f>
        <v>4</v>
      </c>
      <c r="H314" s="61">
        <f>VLOOKUP(A314,'BASE LOSS COSTS'!$D$14:$E$28,2)</f>
        <v>151</v>
      </c>
      <c r="I314" s="61">
        <f>VLOOKUP($A314,'BASE LOSS COSTS'!$AH$14:$AI$28,2,FALSE)</f>
        <v>1</v>
      </c>
      <c r="J314" s="61">
        <f>VLOOKUP($A314,'BASE LOSS COSTS'!$AK$14:$AL$28,2,FALSE)</f>
        <v>2</v>
      </c>
      <c r="K314" s="61">
        <f>VLOOKUP($A314,'BASE LOSS COSTS'!$AN$14:$AO$28,2,FALSE)</f>
        <v>3</v>
      </c>
      <c r="L314" s="61">
        <f>VLOOKUP($A314,'BASE LOSS COSTS'!$AQ$14:$AR$28,2,FALSE)</f>
        <v>5</v>
      </c>
      <c r="M314" s="61">
        <f>VLOOKUP(A314,'BASE LOSS COSTS'!$G$14:$H$28,2)</f>
        <v>124</v>
      </c>
      <c r="N314" s="71">
        <f>VLOOKUP($A314,'BASE LOSS COSTS'!$AT$14:$AU$28,2,FALSE)</f>
        <v>0.62</v>
      </c>
      <c r="O314" s="71">
        <f>VLOOKUP($A314,'BASE LOSS COSTS'!$AW$14:$AX$28,2,FALSE)</f>
        <v>1.25</v>
      </c>
      <c r="P314" s="71">
        <f>VLOOKUP($A314,'BASE LOSS COSTS'!$AZ$14:$BA$28,2,FALSE)</f>
        <v>1.87</v>
      </c>
      <c r="Q314" s="49">
        <f>VLOOKUP(A314,'BASE LOSS COSTS'!$D$55:$E$69,2)</f>
        <v>13</v>
      </c>
      <c r="R314" s="49">
        <f>VLOOKUP(A314,'BASE LOSS COSTS'!$V$55:$W$69,2)</f>
        <v>9</v>
      </c>
      <c r="S314" s="61">
        <f>VLOOKUP(A314,'BASE LOSS COSTS'!$J$14:$K$28,2)</f>
        <v>153</v>
      </c>
      <c r="T314" s="49">
        <f>VLOOKUP(A314,'BASE LOSS COSTS'!$G$55:$H$69,2)</f>
        <v>9</v>
      </c>
      <c r="U314" s="61">
        <f>VLOOKUP(A314,'BASE LOSS COSTS'!$M$14:$N$28,2)</f>
        <v>576</v>
      </c>
      <c r="V314" s="71">
        <f>VLOOKUP($A314,'BASE LOSS COSTS'!$BC$14:$BD$28,2,FALSE)</f>
        <v>1.26</v>
      </c>
      <c r="W314" s="71">
        <f>VLOOKUP($A314,'BASE LOSS COSTS'!$BF$14:$BG$28,2,FALSE)</f>
        <v>1.89</v>
      </c>
      <c r="X314" s="71">
        <f>VLOOKUP($A314,'BASE LOSS COSTS'!$BI$14:$BJ$28,2,FALSE)</f>
        <v>2.52</v>
      </c>
      <c r="Y314" s="61">
        <f>VLOOKUP(A314,'BASE LOSS COSTS'!$J$55:$K$69,2)</f>
        <v>25</v>
      </c>
      <c r="Z314" s="61">
        <f>VLOOKUP(A314,'BASE LOSS COSTS'!$Y$55:$Z$69,2)</f>
        <v>20</v>
      </c>
      <c r="AA314" s="61">
        <f>VLOOKUP(A314,'BASE LOSS COSTS'!$P$14:$Q$28,2)</f>
        <v>137</v>
      </c>
      <c r="AB314" s="71">
        <f>VLOOKUP($A314,'BASE LOSS COSTS'!$BL$14:$BM$28,2,FALSE)</f>
        <v>0.63</v>
      </c>
      <c r="AC314" s="71">
        <f>VLOOKUP($A314,'BASE LOSS COSTS'!$BO$14:$BP$28,2,FALSE)</f>
        <v>1.26</v>
      </c>
      <c r="AD314" s="71">
        <f>VLOOKUP($A314,'BASE LOSS COSTS'!$BR$14:$BS$28,2,FALSE)</f>
        <v>1.89</v>
      </c>
      <c r="AE314" s="61">
        <f>VLOOKUP(A314,'BASE LOSS COSTS'!$M$55:$N$69,2)</f>
        <v>3</v>
      </c>
      <c r="AF314" s="61">
        <f>VLOOKUP(A314,'BASE LOSS COSTS'!$S$14:$T$28,2)</f>
        <v>55</v>
      </c>
      <c r="AG314" s="71">
        <f>VLOOKUP($A314,'BASE LOSS COSTS'!$BU$14:$BV$28,2,FALSE)</f>
        <v>6.93</v>
      </c>
      <c r="AH314" s="71">
        <f>VLOOKUP($A314,'BASE LOSS COSTS'!$BX$14:$BY$28,2,FALSE)</f>
        <v>8.19</v>
      </c>
      <c r="AI314" s="71">
        <f>VLOOKUP($A314,'BASE LOSS COSTS'!$CA$14:$CB$28,2,FALSE)</f>
        <v>9.4499999999999993</v>
      </c>
      <c r="AJ314" s="61">
        <f>VLOOKUP(A314,'BASE LOSS COSTS'!$P$55:$Q$69,2)</f>
        <v>2</v>
      </c>
      <c r="AK314" s="61">
        <f>VLOOKUP(A314,'BASE LOSS COSTS'!$V$14:$W$28,2)</f>
        <v>452</v>
      </c>
      <c r="AL314" s="71">
        <f>VLOOKUP($A314,'BASE LOSS COSTS'!$CD$14:$CE$28,2,FALSE)</f>
        <v>39.06</v>
      </c>
      <c r="AM314" s="71">
        <f>VLOOKUP($A314,'BASE LOSS COSTS'!$CG$14:$CH$28,2,FALSE)</f>
        <v>44.1</v>
      </c>
      <c r="AN314" s="71">
        <f>VLOOKUP($A314,'BASE LOSS COSTS'!$CJ$14:$CK$28,2,FALSE)</f>
        <v>60.48</v>
      </c>
      <c r="AO314" s="61">
        <f>VLOOKUP(A314,'BASE LOSS COSTS'!$S$55:$T$69,2)</f>
        <v>24</v>
      </c>
      <c r="AP314" s="61">
        <f>VLOOKUP(A314,'BASE LOSS COSTS'!$A$35:$B$49,2)</f>
        <v>240</v>
      </c>
      <c r="AQ314" s="61">
        <f>VLOOKUP(A314,'BASE LOSS COSTS'!$D$35:$E$49,2)</f>
        <v>207</v>
      </c>
      <c r="AR314" s="61">
        <f>VLOOKUP(A314,'BASE LOSS COSTS'!$G$35:$H$49,2)</f>
        <v>264</v>
      </c>
      <c r="AS314" s="61">
        <f>VLOOKUP(A314,'BASE LOSS COSTS'!$J$35:$K$49,2)</f>
        <v>264</v>
      </c>
      <c r="AT314" s="61">
        <f>VLOOKUP(A314,'BASE LOSS COSTS'!$M$35:$N$49,2)</f>
        <v>228</v>
      </c>
      <c r="AU314" s="61">
        <f>VLOOKUP(A314,'BASE LOSS COSTS'!$P$35:$Q$49,2)</f>
        <v>228</v>
      </c>
      <c r="AV314" s="61">
        <f>VLOOKUP(A314,'BASE LOSS COSTS'!$S$35:$T$49,2)</f>
        <v>120</v>
      </c>
      <c r="AW314" s="61">
        <f>VLOOKUP(A314,'BASE LOSS COSTS'!$V$35:$W$49,2)</f>
        <v>120</v>
      </c>
      <c r="AX314" s="61">
        <f>VLOOKUP(A314,'BASE LOSS COSTS'!$Y$35:$Z$49,2)</f>
        <v>104</v>
      </c>
      <c r="AY314" s="61">
        <f>VLOOKUP(A314,'BASE LOSS COSTS'!$AB$35:$AC$49,2)</f>
        <v>104</v>
      </c>
      <c r="AZ314" s="61">
        <f>VLOOKUP(A314,'BASE LOSS COSTS'!$AE$35:$AF$49,2)</f>
        <v>173</v>
      </c>
      <c r="BA314" s="61">
        <f>VLOOKUP(A314,'BASE LOSS COSTS'!$AH$35:$AI$49,2)</f>
        <v>268</v>
      </c>
      <c r="BB314" s="61">
        <f>VLOOKUP(A314,'BASE LOSS COSTS'!$AK$35:$AL$49,2)</f>
        <v>268</v>
      </c>
      <c r="BC314" s="61">
        <f>VLOOKUP(A314,'BASE LOSS COSTS'!$AN$35:$AO$49,2)</f>
        <v>80</v>
      </c>
      <c r="BD314" s="61">
        <f>VLOOKUP(A314,'BASE LOSS COSTS'!$AQ$35:$AR$49,2)</f>
        <v>80</v>
      </c>
      <c r="BE314" s="61">
        <f>VLOOKUP(A314,'BASE LOSS COSTS'!$AT$35:$AU$49,2)</f>
        <v>276</v>
      </c>
      <c r="BF314" s="61">
        <f>VLOOKUP(A314,'BASE LOSS COSTS'!$AW$35:$AX$49,2,FALSE)</f>
        <v>238</v>
      </c>
      <c r="BG314" s="61">
        <f>VLOOKUP(A314,'BASE LOSS COSTS'!$AZ$35:$BA$49,2)</f>
        <v>207</v>
      </c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9"/>
      <c r="CG314" s="39"/>
    </row>
    <row r="315" spans="1:85">
      <c r="A315" s="41">
        <v>117</v>
      </c>
      <c r="B315" s="41">
        <v>66449</v>
      </c>
      <c r="C315" s="49">
        <f>VLOOKUP(A315,'BASE LOSS COSTS'!$A$14:$B$28,2)</f>
        <v>130</v>
      </c>
      <c r="D315" s="70">
        <f>VLOOKUP($A315,'BASE LOSS COSTS'!$Y$14:$Z$28,2,FALSE)</f>
        <v>0.63</v>
      </c>
      <c r="E315" s="70">
        <f>VLOOKUP($A315,'BASE LOSS COSTS'!$AB$14:$AC$28,2,FALSE)</f>
        <v>1.26</v>
      </c>
      <c r="F315" s="70">
        <f>VLOOKUP($A315,'BASE LOSS COSTS'!$AE$14:$AF$28,2,FALSE)</f>
        <v>1.89</v>
      </c>
      <c r="G315" s="49">
        <f>VLOOKUP(A315,'BASE LOSS COSTS'!$A$55:$B$69,2)</f>
        <v>4</v>
      </c>
      <c r="H315" s="61">
        <f>VLOOKUP(A315,'BASE LOSS COSTS'!$D$14:$E$28,2)</f>
        <v>151</v>
      </c>
      <c r="I315" s="61">
        <f>VLOOKUP($A315,'BASE LOSS COSTS'!$AH$14:$AI$28,2,FALSE)</f>
        <v>1</v>
      </c>
      <c r="J315" s="61">
        <f>VLOOKUP($A315,'BASE LOSS COSTS'!$AK$14:$AL$28,2,FALSE)</f>
        <v>2</v>
      </c>
      <c r="K315" s="61">
        <f>VLOOKUP($A315,'BASE LOSS COSTS'!$AN$14:$AO$28,2,FALSE)</f>
        <v>3</v>
      </c>
      <c r="L315" s="61">
        <f>VLOOKUP($A315,'BASE LOSS COSTS'!$AQ$14:$AR$28,2,FALSE)</f>
        <v>5</v>
      </c>
      <c r="M315" s="61">
        <f>VLOOKUP(A315,'BASE LOSS COSTS'!$G$14:$H$28,2)</f>
        <v>124</v>
      </c>
      <c r="N315" s="71">
        <f>VLOOKUP($A315,'BASE LOSS COSTS'!$AT$14:$AU$28,2,FALSE)</f>
        <v>0.62</v>
      </c>
      <c r="O315" s="71">
        <f>VLOOKUP($A315,'BASE LOSS COSTS'!$AW$14:$AX$28,2,FALSE)</f>
        <v>1.25</v>
      </c>
      <c r="P315" s="71">
        <f>VLOOKUP($A315,'BASE LOSS COSTS'!$AZ$14:$BA$28,2,FALSE)</f>
        <v>1.87</v>
      </c>
      <c r="Q315" s="49">
        <f>VLOOKUP(A315,'BASE LOSS COSTS'!$D$55:$E$69,2)</f>
        <v>13</v>
      </c>
      <c r="R315" s="49">
        <f>VLOOKUP(A315,'BASE LOSS COSTS'!$V$55:$W$69,2)</f>
        <v>9</v>
      </c>
      <c r="S315" s="61">
        <f>VLOOKUP(A315,'BASE LOSS COSTS'!$J$14:$K$28,2)</f>
        <v>153</v>
      </c>
      <c r="T315" s="49">
        <f>VLOOKUP(A315,'BASE LOSS COSTS'!$G$55:$H$69,2)</f>
        <v>9</v>
      </c>
      <c r="U315" s="61">
        <f>VLOOKUP(A315,'BASE LOSS COSTS'!$M$14:$N$28,2)</f>
        <v>576</v>
      </c>
      <c r="V315" s="71">
        <f>VLOOKUP($A315,'BASE LOSS COSTS'!$BC$14:$BD$28,2,FALSE)</f>
        <v>1.26</v>
      </c>
      <c r="W315" s="71">
        <f>VLOOKUP($A315,'BASE LOSS COSTS'!$BF$14:$BG$28,2,FALSE)</f>
        <v>1.89</v>
      </c>
      <c r="X315" s="71">
        <f>VLOOKUP($A315,'BASE LOSS COSTS'!$BI$14:$BJ$28,2,FALSE)</f>
        <v>2.52</v>
      </c>
      <c r="Y315" s="61">
        <f>VLOOKUP(A315,'BASE LOSS COSTS'!$J$55:$K$69,2)</f>
        <v>25</v>
      </c>
      <c r="Z315" s="61">
        <f>VLOOKUP(A315,'BASE LOSS COSTS'!$Y$55:$Z$69,2)</f>
        <v>20</v>
      </c>
      <c r="AA315" s="61">
        <f>VLOOKUP(A315,'BASE LOSS COSTS'!$P$14:$Q$28,2)</f>
        <v>137</v>
      </c>
      <c r="AB315" s="71">
        <f>VLOOKUP($A315,'BASE LOSS COSTS'!$BL$14:$BM$28,2,FALSE)</f>
        <v>0.63</v>
      </c>
      <c r="AC315" s="71">
        <f>VLOOKUP($A315,'BASE LOSS COSTS'!$BO$14:$BP$28,2,FALSE)</f>
        <v>1.26</v>
      </c>
      <c r="AD315" s="71">
        <f>VLOOKUP($A315,'BASE LOSS COSTS'!$BR$14:$BS$28,2,FALSE)</f>
        <v>1.89</v>
      </c>
      <c r="AE315" s="61">
        <f>VLOOKUP(A315,'BASE LOSS COSTS'!$M$55:$N$69,2)</f>
        <v>3</v>
      </c>
      <c r="AF315" s="61">
        <f>VLOOKUP(A315,'BASE LOSS COSTS'!$S$14:$T$28,2)</f>
        <v>55</v>
      </c>
      <c r="AG315" s="71">
        <f>VLOOKUP($A315,'BASE LOSS COSTS'!$BU$14:$BV$28,2,FALSE)</f>
        <v>6.93</v>
      </c>
      <c r="AH315" s="71">
        <f>VLOOKUP($A315,'BASE LOSS COSTS'!$BX$14:$BY$28,2,FALSE)</f>
        <v>8.19</v>
      </c>
      <c r="AI315" s="71">
        <f>VLOOKUP($A315,'BASE LOSS COSTS'!$CA$14:$CB$28,2,FALSE)</f>
        <v>9.4499999999999993</v>
      </c>
      <c r="AJ315" s="61">
        <f>VLOOKUP(A315,'BASE LOSS COSTS'!$P$55:$Q$69,2)</f>
        <v>2</v>
      </c>
      <c r="AK315" s="61">
        <f>VLOOKUP(A315,'BASE LOSS COSTS'!$V$14:$W$28,2)</f>
        <v>452</v>
      </c>
      <c r="AL315" s="71">
        <f>VLOOKUP($A315,'BASE LOSS COSTS'!$CD$14:$CE$28,2,FALSE)</f>
        <v>39.06</v>
      </c>
      <c r="AM315" s="71">
        <f>VLOOKUP($A315,'BASE LOSS COSTS'!$CG$14:$CH$28,2,FALSE)</f>
        <v>44.1</v>
      </c>
      <c r="AN315" s="71">
        <f>VLOOKUP($A315,'BASE LOSS COSTS'!$CJ$14:$CK$28,2,FALSE)</f>
        <v>60.48</v>
      </c>
      <c r="AO315" s="61">
        <f>VLOOKUP(A315,'BASE LOSS COSTS'!$S$55:$T$69,2)</f>
        <v>24</v>
      </c>
      <c r="AP315" s="61">
        <f>VLOOKUP(A315,'BASE LOSS COSTS'!$A$35:$B$49,2)</f>
        <v>240</v>
      </c>
      <c r="AQ315" s="61">
        <f>VLOOKUP(A315,'BASE LOSS COSTS'!$D$35:$E$49,2)</f>
        <v>207</v>
      </c>
      <c r="AR315" s="61">
        <f>VLOOKUP(A315,'BASE LOSS COSTS'!$G$35:$H$49,2)</f>
        <v>264</v>
      </c>
      <c r="AS315" s="61">
        <f>VLOOKUP(A315,'BASE LOSS COSTS'!$J$35:$K$49,2)</f>
        <v>264</v>
      </c>
      <c r="AT315" s="61">
        <f>VLOOKUP(A315,'BASE LOSS COSTS'!$M$35:$N$49,2)</f>
        <v>228</v>
      </c>
      <c r="AU315" s="61">
        <f>VLOOKUP(A315,'BASE LOSS COSTS'!$P$35:$Q$49,2)</f>
        <v>228</v>
      </c>
      <c r="AV315" s="61">
        <f>VLOOKUP(A315,'BASE LOSS COSTS'!$S$35:$T$49,2)</f>
        <v>120</v>
      </c>
      <c r="AW315" s="61">
        <f>VLOOKUP(A315,'BASE LOSS COSTS'!$V$35:$W$49,2)</f>
        <v>120</v>
      </c>
      <c r="AX315" s="61">
        <f>VLOOKUP(A315,'BASE LOSS COSTS'!$Y$35:$Z$49,2)</f>
        <v>104</v>
      </c>
      <c r="AY315" s="61">
        <f>VLOOKUP(A315,'BASE LOSS COSTS'!$AB$35:$AC$49,2)</f>
        <v>104</v>
      </c>
      <c r="AZ315" s="61">
        <f>VLOOKUP(A315,'BASE LOSS COSTS'!$AE$35:$AF$49,2)</f>
        <v>173</v>
      </c>
      <c r="BA315" s="61">
        <f>VLOOKUP(A315,'BASE LOSS COSTS'!$AH$35:$AI$49,2)</f>
        <v>268</v>
      </c>
      <c r="BB315" s="61">
        <f>VLOOKUP(A315,'BASE LOSS COSTS'!$AK$35:$AL$49,2)</f>
        <v>268</v>
      </c>
      <c r="BC315" s="61">
        <f>VLOOKUP(A315,'BASE LOSS COSTS'!$AN$35:$AO$49,2)</f>
        <v>80</v>
      </c>
      <c r="BD315" s="61">
        <f>VLOOKUP(A315,'BASE LOSS COSTS'!$AQ$35:$AR$49,2)</f>
        <v>80</v>
      </c>
      <c r="BE315" s="61">
        <f>VLOOKUP(A315,'BASE LOSS COSTS'!$AT$35:$AU$49,2)</f>
        <v>276</v>
      </c>
      <c r="BF315" s="61">
        <f>VLOOKUP(A315,'BASE LOSS COSTS'!$AW$35:$AX$49,2,FALSE)</f>
        <v>238</v>
      </c>
      <c r="BG315" s="61">
        <f>VLOOKUP(A315,'BASE LOSS COSTS'!$AZ$35:$BA$49,2)</f>
        <v>207</v>
      </c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9"/>
      <c r="CG315" s="39"/>
    </row>
    <row r="316" spans="1:85">
      <c r="A316" s="41">
        <v>117</v>
      </c>
      <c r="B316" s="41">
        <v>66451</v>
      </c>
      <c r="C316" s="49">
        <f>VLOOKUP(A316,'BASE LOSS COSTS'!$A$14:$B$28,2)</f>
        <v>130</v>
      </c>
      <c r="D316" s="70">
        <f>VLOOKUP($A316,'BASE LOSS COSTS'!$Y$14:$Z$28,2,FALSE)</f>
        <v>0.63</v>
      </c>
      <c r="E316" s="70">
        <f>VLOOKUP($A316,'BASE LOSS COSTS'!$AB$14:$AC$28,2,FALSE)</f>
        <v>1.26</v>
      </c>
      <c r="F316" s="70">
        <f>VLOOKUP($A316,'BASE LOSS COSTS'!$AE$14:$AF$28,2,FALSE)</f>
        <v>1.89</v>
      </c>
      <c r="G316" s="49">
        <f>VLOOKUP(A316,'BASE LOSS COSTS'!$A$55:$B$69,2)</f>
        <v>4</v>
      </c>
      <c r="H316" s="61">
        <f>VLOOKUP(A316,'BASE LOSS COSTS'!$D$14:$E$28,2)</f>
        <v>151</v>
      </c>
      <c r="I316" s="61">
        <f>VLOOKUP($A316,'BASE LOSS COSTS'!$AH$14:$AI$28,2,FALSE)</f>
        <v>1</v>
      </c>
      <c r="J316" s="61">
        <f>VLOOKUP($A316,'BASE LOSS COSTS'!$AK$14:$AL$28,2,FALSE)</f>
        <v>2</v>
      </c>
      <c r="K316" s="61">
        <f>VLOOKUP($A316,'BASE LOSS COSTS'!$AN$14:$AO$28,2,FALSE)</f>
        <v>3</v>
      </c>
      <c r="L316" s="61">
        <f>VLOOKUP($A316,'BASE LOSS COSTS'!$AQ$14:$AR$28,2,FALSE)</f>
        <v>5</v>
      </c>
      <c r="M316" s="61">
        <f>VLOOKUP(A316,'BASE LOSS COSTS'!$G$14:$H$28,2)</f>
        <v>124</v>
      </c>
      <c r="N316" s="71">
        <f>VLOOKUP($A316,'BASE LOSS COSTS'!$AT$14:$AU$28,2,FALSE)</f>
        <v>0.62</v>
      </c>
      <c r="O316" s="71">
        <f>VLOOKUP($A316,'BASE LOSS COSTS'!$AW$14:$AX$28,2,FALSE)</f>
        <v>1.25</v>
      </c>
      <c r="P316" s="71">
        <f>VLOOKUP($A316,'BASE LOSS COSTS'!$AZ$14:$BA$28,2,FALSE)</f>
        <v>1.87</v>
      </c>
      <c r="Q316" s="49">
        <f>VLOOKUP(A316,'BASE LOSS COSTS'!$D$55:$E$69,2)</f>
        <v>13</v>
      </c>
      <c r="R316" s="49">
        <f>VLOOKUP(A316,'BASE LOSS COSTS'!$V$55:$W$69,2)</f>
        <v>9</v>
      </c>
      <c r="S316" s="61">
        <f>VLOOKUP(A316,'BASE LOSS COSTS'!$J$14:$K$28,2)</f>
        <v>153</v>
      </c>
      <c r="T316" s="49">
        <f>VLOOKUP(A316,'BASE LOSS COSTS'!$G$55:$H$69,2)</f>
        <v>9</v>
      </c>
      <c r="U316" s="61">
        <f>VLOOKUP(A316,'BASE LOSS COSTS'!$M$14:$N$28,2)</f>
        <v>576</v>
      </c>
      <c r="V316" s="71">
        <f>VLOOKUP($A316,'BASE LOSS COSTS'!$BC$14:$BD$28,2,FALSE)</f>
        <v>1.26</v>
      </c>
      <c r="W316" s="71">
        <f>VLOOKUP($A316,'BASE LOSS COSTS'!$BF$14:$BG$28,2,FALSE)</f>
        <v>1.89</v>
      </c>
      <c r="X316" s="71">
        <f>VLOOKUP($A316,'BASE LOSS COSTS'!$BI$14:$BJ$28,2,FALSE)</f>
        <v>2.52</v>
      </c>
      <c r="Y316" s="61">
        <f>VLOOKUP(A316,'BASE LOSS COSTS'!$J$55:$K$69,2)</f>
        <v>25</v>
      </c>
      <c r="Z316" s="61">
        <f>VLOOKUP(A316,'BASE LOSS COSTS'!$Y$55:$Z$69,2)</f>
        <v>20</v>
      </c>
      <c r="AA316" s="61">
        <f>VLOOKUP(A316,'BASE LOSS COSTS'!$P$14:$Q$28,2)</f>
        <v>137</v>
      </c>
      <c r="AB316" s="71">
        <f>VLOOKUP($A316,'BASE LOSS COSTS'!$BL$14:$BM$28,2,FALSE)</f>
        <v>0.63</v>
      </c>
      <c r="AC316" s="71">
        <f>VLOOKUP($A316,'BASE LOSS COSTS'!$BO$14:$BP$28,2,FALSE)</f>
        <v>1.26</v>
      </c>
      <c r="AD316" s="71">
        <f>VLOOKUP($A316,'BASE LOSS COSTS'!$BR$14:$BS$28,2,FALSE)</f>
        <v>1.89</v>
      </c>
      <c r="AE316" s="61">
        <f>VLOOKUP(A316,'BASE LOSS COSTS'!$M$55:$N$69,2)</f>
        <v>3</v>
      </c>
      <c r="AF316" s="61">
        <f>VLOOKUP(A316,'BASE LOSS COSTS'!$S$14:$T$28,2)</f>
        <v>55</v>
      </c>
      <c r="AG316" s="71">
        <f>VLOOKUP($A316,'BASE LOSS COSTS'!$BU$14:$BV$28,2,FALSE)</f>
        <v>6.93</v>
      </c>
      <c r="AH316" s="71">
        <f>VLOOKUP($A316,'BASE LOSS COSTS'!$BX$14:$BY$28,2,FALSE)</f>
        <v>8.19</v>
      </c>
      <c r="AI316" s="71">
        <f>VLOOKUP($A316,'BASE LOSS COSTS'!$CA$14:$CB$28,2,FALSE)</f>
        <v>9.4499999999999993</v>
      </c>
      <c r="AJ316" s="61">
        <f>VLOOKUP(A316,'BASE LOSS COSTS'!$P$55:$Q$69,2)</f>
        <v>2</v>
      </c>
      <c r="AK316" s="61">
        <f>VLOOKUP(A316,'BASE LOSS COSTS'!$V$14:$W$28,2)</f>
        <v>452</v>
      </c>
      <c r="AL316" s="71">
        <f>VLOOKUP($A316,'BASE LOSS COSTS'!$CD$14:$CE$28,2,FALSE)</f>
        <v>39.06</v>
      </c>
      <c r="AM316" s="71">
        <f>VLOOKUP($A316,'BASE LOSS COSTS'!$CG$14:$CH$28,2,FALSE)</f>
        <v>44.1</v>
      </c>
      <c r="AN316" s="71">
        <f>VLOOKUP($A316,'BASE LOSS COSTS'!$CJ$14:$CK$28,2,FALSE)</f>
        <v>60.48</v>
      </c>
      <c r="AO316" s="61">
        <f>VLOOKUP(A316,'BASE LOSS COSTS'!$S$55:$T$69,2)</f>
        <v>24</v>
      </c>
      <c r="AP316" s="61">
        <f>VLOOKUP(A316,'BASE LOSS COSTS'!$A$35:$B$49,2)</f>
        <v>240</v>
      </c>
      <c r="AQ316" s="61">
        <f>VLOOKUP(A316,'BASE LOSS COSTS'!$D$35:$E$49,2)</f>
        <v>207</v>
      </c>
      <c r="AR316" s="61">
        <f>VLOOKUP(A316,'BASE LOSS COSTS'!$G$35:$H$49,2)</f>
        <v>264</v>
      </c>
      <c r="AS316" s="61">
        <f>VLOOKUP(A316,'BASE LOSS COSTS'!$J$35:$K$49,2)</f>
        <v>264</v>
      </c>
      <c r="AT316" s="61">
        <f>VLOOKUP(A316,'BASE LOSS COSTS'!$M$35:$N$49,2)</f>
        <v>228</v>
      </c>
      <c r="AU316" s="61">
        <f>VLOOKUP(A316,'BASE LOSS COSTS'!$P$35:$Q$49,2)</f>
        <v>228</v>
      </c>
      <c r="AV316" s="61">
        <f>VLOOKUP(A316,'BASE LOSS COSTS'!$S$35:$T$49,2)</f>
        <v>120</v>
      </c>
      <c r="AW316" s="61">
        <f>VLOOKUP(A316,'BASE LOSS COSTS'!$V$35:$W$49,2)</f>
        <v>120</v>
      </c>
      <c r="AX316" s="61">
        <f>VLOOKUP(A316,'BASE LOSS COSTS'!$Y$35:$Z$49,2)</f>
        <v>104</v>
      </c>
      <c r="AY316" s="61">
        <f>VLOOKUP(A316,'BASE LOSS COSTS'!$AB$35:$AC$49,2)</f>
        <v>104</v>
      </c>
      <c r="AZ316" s="61">
        <f>VLOOKUP(A316,'BASE LOSS COSTS'!$AE$35:$AF$49,2)</f>
        <v>173</v>
      </c>
      <c r="BA316" s="61">
        <f>VLOOKUP(A316,'BASE LOSS COSTS'!$AH$35:$AI$49,2)</f>
        <v>268</v>
      </c>
      <c r="BB316" s="61">
        <f>VLOOKUP(A316,'BASE LOSS COSTS'!$AK$35:$AL$49,2)</f>
        <v>268</v>
      </c>
      <c r="BC316" s="61">
        <f>VLOOKUP(A316,'BASE LOSS COSTS'!$AN$35:$AO$49,2)</f>
        <v>80</v>
      </c>
      <c r="BD316" s="61">
        <f>VLOOKUP(A316,'BASE LOSS COSTS'!$AQ$35:$AR$49,2)</f>
        <v>80</v>
      </c>
      <c r="BE316" s="61">
        <f>VLOOKUP(A316,'BASE LOSS COSTS'!$AT$35:$AU$49,2)</f>
        <v>276</v>
      </c>
      <c r="BF316" s="61">
        <f>VLOOKUP(A316,'BASE LOSS COSTS'!$AW$35:$AX$49,2,FALSE)</f>
        <v>238</v>
      </c>
      <c r="BG316" s="61">
        <f>VLOOKUP(A316,'BASE LOSS COSTS'!$AZ$35:$BA$49,2)</f>
        <v>207</v>
      </c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9"/>
      <c r="CG316" s="39"/>
    </row>
    <row r="317" spans="1:85">
      <c r="A317" s="41">
        <v>117</v>
      </c>
      <c r="B317" s="41">
        <v>66501</v>
      </c>
      <c r="C317" s="49">
        <f>VLOOKUP(A317,'BASE LOSS COSTS'!$A$14:$B$28,2)</f>
        <v>130</v>
      </c>
      <c r="D317" s="70">
        <f>VLOOKUP($A317,'BASE LOSS COSTS'!$Y$14:$Z$28,2,FALSE)</f>
        <v>0.63</v>
      </c>
      <c r="E317" s="70">
        <f>VLOOKUP($A317,'BASE LOSS COSTS'!$AB$14:$AC$28,2,FALSE)</f>
        <v>1.26</v>
      </c>
      <c r="F317" s="70">
        <f>VLOOKUP($A317,'BASE LOSS COSTS'!$AE$14:$AF$28,2,FALSE)</f>
        <v>1.89</v>
      </c>
      <c r="G317" s="49">
        <f>VLOOKUP(A317,'BASE LOSS COSTS'!$A$55:$B$69,2)</f>
        <v>4</v>
      </c>
      <c r="H317" s="61">
        <f>VLOOKUP(A317,'BASE LOSS COSTS'!$D$14:$E$28,2)</f>
        <v>151</v>
      </c>
      <c r="I317" s="61">
        <f>VLOOKUP($A317,'BASE LOSS COSTS'!$AH$14:$AI$28,2,FALSE)</f>
        <v>1</v>
      </c>
      <c r="J317" s="61">
        <f>VLOOKUP($A317,'BASE LOSS COSTS'!$AK$14:$AL$28,2,FALSE)</f>
        <v>2</v>
      </c>
      <c r="K317" s="61">
        <f>VLOOKUP($A317,'BASE LOSS COSTS'!$AN$14:$AO$28,2,FALSE)</f>
        <v>3</v>
      </c>
      <c r="L317" s="61">
        <f>VLOOKUP($A317,'BASE LOSS COSTS'!$AQ$14:$AR$28,2,FALSE)</f>
        <v>5</v>
      </c>
      <c r="M317" s="61">
        <f>VLOOKUP(A317,'BASE LOSS COSTS'!$G$14:$H$28,2)</f>
        <v>124</v>
      </c>
      <c r="N317" s="71">
        <f>VLOOKUP($A317,'BASE LOSS COSTS'!$AT$14:$AU$28,2,FALSE)</f>
        <v>0.62</v>
      </c>
      <c r="O317" s="71">
        <f>VLOOKUP($A317,'BASE LOSS COSTS'!$AW$14:$AX$28,2,FALSE)</f>
        <v>1.25</v>
      </c>
      <c r="P317" s="71">
        <f>VLOOKUP($A317,'BASE LOSS COSTS'!$AZ$14:$BA$28,2,FALSE)</f>
        <v>1.87</v>
      </c>
      <c r="Q317" s="49">
        <f>VLOOKUP(A317,'BASE LOSS COSTS'!$D$55:$E$69,2)</f>
        <v>13</v>
      </c>
      <c r="R317" s="49">
        <f>VLOOKUP(A317,'BASE LOSS COSTS'!$V$55:$W$69,2)</f>
        <v>9</v>
      </c>
      <c r="S317" s="61">
        <f>VLOOKUP(A317,'BASE LOSS COSTS'!$J$14:$K$28,2)</f>
        <v>153</v>
      </c>
      <c r="T317" s="49">
        <f>VLOOKUP(A317,'BASE LOSS COSTS'!$G$55:$H$69,2)</f>
        <v>9</v>
      </c>
      <c r="U317" s="61">
        <f>VLOOKUP(A317,'BASE LOSS COSTS'!$M$14:$N$28,2)</f>
        <v>576</v>
      </c>
      <c r="V317" s="71">
        <f>VLOOKUP($A317,'BASE LOSS COSTS'!$BC$14:$BD$28,2,FALSE)</f>
        <v>1.26</v>
      </c>
      <c r="W317" s="71">
        <f>VLOOKUP($A317,'BASE LOSS COSTS'!$BF$14:$BG$28,2,FALSE)</f>
        <v>1.89</v>
      </c>
      <c r="X317" s="71">
        <f>VLOOKUP($A317,'BASE LOSS COSTS'!$BI$14:$BJ$28,2,FALSE)</f>
        <v>2.52</v>
      </c>
      <c r="Y317" s="61">
        <f>VLOOKUP(A317,'BASE LOSS COSTS'!$J$55:$K$69,2)</f>
        <v>25</v>
      </c>
      <c r="Z317" s="61">
        <f>VLOOKUP(A317,'BASE LOSS COSTS'!$Y$55:$Z$69,2)</f>
        <v>20</v>
      </c>
      <c r="AA317" s="61">
        <f>VLOOKUP(A317,'BASE LOSS COSTS'!$P$14:$Q$28,2)</f>
        <v>137</v>
      </c>
      <c r="AB317" s="71">
        <f>VLOOKUP($A317,'BASE LOSS COSTS'!$BL$14:$BM$28,2,FALSE)</f>
        <v>0.63</v>
      </c>
      <c r="AC317" s="71">
        <f>VLOOKUP($A317,'BASE LOSS COSTS'!$BO$14:$BP$28,2,FALSE)</f>
        <v>1.26</v>
      </c>
      <c r="AD317" s="71">
        <f>VLOOKUP($A317,'BASE LOSS COSTS'!$BR$14:$BS$28,2,FALSE)</f>
        <v>1.89</v>
      </c>
      <c r="AE317" s="61">
        <f>VLOOKUP(A317,'BASE LOSS COSTS'!$M$55:$N$69,2)</f>
        <v>3</v>
      </c>
      <c r="AF317" s="61">
        <f>VLOOKUP(A317,'BASE LOSS COSTS'!$S$14:$T$28,2)</f>
        <v>55</v>
      </c>
      <c r="AG317" s="71">
        <f>VLOOKUP($A317,'BASE LOSS COSTS'!$BU$14:$BV$28,2,FALSE)</f>
        <v>6.93</v>
      </c>
      <c r="AH317" s="71">
        <f>VLOOKUP($A317,'BASE LOSS COSTS'!$BX$14:$BY$28,2,FALSE)</f>
        <v>8.19</v>
      </c>
      <c r="AI317" s="71">
        <f>VLOOKUP($A317,'BASE LOSS COSTS'!$CA$14:$CB$28,2,FALSE)</f>
        <v>9.4499999999999993</v>
      </c>
      <c r="AJ317" s="61">
        <f>VLOOKUP(A317,'BASE LOSS COSTS'!$P$55:$Q$69,2)</f>
        <v>2</v>
      </c>
      <c r="AK317" s="61">
        <f>VLOOKUP(A317,'BASE LOSS COSTS'!$V$14:$W$28,2)</f>
        <v>452</v>
      </c>
      <c r="AL317" s="71">
        <f>VLOOKUP($A317,'BASE LOSS COSTS'!$CD$14:$CE$28,2,FALSE)</f>
        <v>39.06</v>
      </c>
      <c r="AM317" s="71">
        <f>VLOOKUP($A317,'BASE LOSS COSTS'!$CG$14:$CH$28,2,FALSE)</f>
        <v>44.1</v>
      </c>
      <c r="AN317" s="71">
        <f>VLOOKUP($A317,'BASE LOSS COSTS'!$CJ$14:$CK$28,2,FALSE)</f>
        <v>60.48</v>
      </c>
      <c r="AO317" s="61">
        <f>VLOOKUP(A317,'BASE LOSS COSTS'!$S$55:$T$69,2)</f>
        <v>24</v>
      </c>
      <c r="AP317" s="61">
        <f>VLOOKUP(A317,'BASE LOSS COSTS'!$A$35:$B$49,2)</f>
        <v>240</v>
      </c>
      <c r="AQ317" s="61">
        <f>VLOOKUP(A317,'BASE LOSS COSTS'!$D$35:$E$49,2)</f>
        <v>207</v>
      </c>
      <c r="AR317" s="61">
        <f>VLOOKUP(A317,'BASE LOSS COSTS'!$G$35:$H$49,2)</f>
        <v>264</v>
      </c>
      <c r="AS317" s="61">
        <f>VLOOKUP(A317,'BASE LOSS COSTS'!$J$35:$K$49,2)</f>
        <v>264</v>
      </c>
      <c r="AT317" s="61">
        <f>VLOOKUP(A317,'BASE LOSS COSTS'!$M$35:$N$49,2)</f>
        <v>228</v>
      </c>
      <c r="AU317" s="61">
        <f>VLOOKUP(A317,'BASE LOSS COSTS'!$P$35:$Q$49,2)</f>
        <v>228</v>
      </c>
      <c r="AV317" s="61">
        <f>VLOOKUP(A317,'BASE LOSS COSTS'!$S$35:$T$49,2)</f>
        <v>120</v>
      </c>
      <c r="AW317" s="61">
        <f>VLOOKUP(A317,'BASE LOSS COSTS'!$V$35:$W$49,2)</f>
        <v>120</v>
      </c>
      <c r="AX317" s="61">
        <f>VLOOKUP(A317,'BASE LOSS COSTS'!$Y$35:$Z$49,2)</f>
        <v>104</v>
      </c>
      <c r="AY317" s="61">
        <f>VLOOKUP(A317,'BASE LOSS COSTS'!$AB$35:$AC$49,2)</f>
        <v>104</v>
      </c>
      <c r="AZ317" s="61">
        <f>VLOOKUP(A317,'BASE LOSS COSTS'!$AE$35:$AF$49,2)</f>
        <v>173</v>
      </c>
      <c r="BA317" s="61">
        <f>VLOOKUP(A317,'BASE LOSS COSTS'!$AH$35:$AI$49,2)</f>
        <v>268</v>
      </c>
      <c r="BB317" s="61">
        <f>VLOOKUP(A317,'BASE LOSS COSTS'!$AK$35:$AL$49,2)</f>
        <v>268</v>
      </c>
      <c r="BC317" s="61">
        <f>VLOOKUP(A317,'BASE LOSS COSTS'!$AN$35:$AO$49,2)</f>
        <v>80</v>
      </c>
      <c r="BD317" s="61">
        <f>VLOOKUP(A317,'BASE LOSS COSTS'!$AQ$35:$AR$49,2)</f>
        <v>80</v>
      </c>
      <c r="BE317" s="61">
        <f>VLOOKUP(A317,'BASE LOSS COSTS'!$AT$35:$AU$49,2)</f>
        <v>276</v>
      </c>
      <c r="BF317" s="61">
        <f>VLOOKUP(A317,'BASE LOSS COSTS'!$AW$35:$AX$49,2,FALSE)</f>
        <v>238</v>
      </c>
      <c r="BG317" s="61">
        <f>VLOOKUP(A317,'BASE LOSS COSTS'!$AZ$35:$BA$49,2)</f>
        <v>207</v>
      </c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9"/>
      <c r="CG317" s="39"/>
    </row>
    <row r="318" spans="1:85">
      <c r="A318" s="41">
        <v>117</v>
      </c>
      <c r="B318" s="41">
        <v>66503</v>
      </c>
      <c r="C318" s="49">
        <f>VLOOKUP(A318,'BASE LOSS COSTS'!$A$14:$B$28,2)</f>
        <v>130</v>
      </c>
      <c r="D318" s="70">
        <f>VLOOKUP($A318,'BASE LOSS COSTS'!$Y$14:$Z$28,2,FALSE)</f>
        <v>0.63</v>
      </c>
      <c r="E318" s="70">
        <f>VLOOKUP($A318,'BASE LOSS COSTS'!$AB$14:$AC$28,2,FALSE)</f>
        <v>1.26</v>
      </c>
      <c r="F318" s="70">
        <f>VLOOKUP($A318,'BASE LOSS COSTS'!$AE$14:$AF$28,2,FALSE)</f>
        <v>1.89</v>
      </c>
      <c r="G318" s="49">
        <f>VLOOKUP(A318,'BASE LOSS COSTS'!$A$55:$B$69,2)</f>
        <v>4</v>
      </c>
      <c r="H318" s="61">
        <f>VLOOKUP(A318,'BASE LOSS COSTS'!$D$14:$E$28,2)</f>
        <v>151</v>
      </c>
      <c r="I318" s="61">
        <f>VLOOKUP($A318,'BASE LOSS COSTS'!$AH$14:$AI$28,2,FALSE)</f>
        <v>1</v>
      </c>
      <c r="J318" s="61">
        <f>VLOOKUP($A318,'BASE LOSS COSTS'!$AK$14:$AL$28,2,FALSE)</f>
        <v>2</v>
      </c>
      <c r="K318" s="61">
        <f>VLOOKUP($A318,'BASE LOSS COSTS'!$AN$14:$AO$28,2,FALSE)</f>
        <v>3</v>
      </c>
      <c r="L318" s="61">
        <f>VLOOKUP($A318,'BASE LOSS COSTS'!$AQ$14:$AR$28,2,FALSE)</f>
        <v>5</v>
      </c>
      <c r="M318" s="61">
        <f>VLOOKUP(A318,'BASE LOSS COSTS'!$G$14:$H$28,2)</f>
        <v>124</v>
      </c>
      <c r="N318" s="71">
        <f>VLOOKUP($A318,'BASE LOSS COSTS'!$AT$14:$AU$28,2,FALSE)</f>
        <v>0.62</v>
      </c>
      <c r="O318" s="71">
        <f>VLOOKUP($A318,'BASE LOSS COSTS'!$AW$14:$AX$28,2,FALSE)</f>
        <v>1.25</v>
      </c>
      <c r="P318" s="71">
        <f>VLOOKUP($A318,'BASE LOSS COSTS'!$AZ$14:$BA$28,2,FALSE)</f>
        <v>1.87</v>
      </c>
      <c r="Q318" s="49">
        <f>VLOOKUP(A318,'BASE LOSS COSTS'!$D$55:$E$69,2)</f>
        <v>13</v>
      </c>
      <c r="R318" s="49">
        <f>VLOOKUP(A318,'BASE LOSS COSTS'!$V$55:$W$69,2)</f>
        <v>9</v>
      </c>
      <c r="S318" s="61">
        <f>VLOOKUP(A318,'BASE LOSS COSTS'!$J$14:$K$28,2)</f>
        <v>153</v>
      </c>
      <c r="T318" s="49">
        <f>VLOOKUP(A318,'BASE LOSS COSTS'!$G$55:$H$69,2)</f>
        <v>9</v>
      </c>
      <c r="U318" s="61">
        <f>VLOOKUP(A318,'BASE LOSS COSTS'!$M$14:$N$28,2)</f>
        <v>576</v>
      </c>
      <c r="V318" s="71">
        <f>VLOOKUP($A318,'BASE LOSS COSTS'!$BC$14:$BD$28,2,FALSE)</f>
        <v>1.26</v>
      </c>
      <c r="W318" s="71">
        <f>VLOOKUP($A318,'BASE LOSS COSTS'!$BF$14:$BG$28,2,FALSE)</f>
        <v>1.89</v>
      </c>
      <c r="X318" s="71">
        <f>VLOOKUP($A318,'BASE LOSS COSTS'!$BI$14:$BJ$28,2,FALSE)</f>
        <v>2.52</v>
      </c>
      <c r="Y318" s="61">
        <f>VLOOKUP(A318,'BASE LOSS COSTS'!$J$55:$K$69,2)</f>
        <v>25</v>
      </c>
      <c r="Z318" s="61">
        <f>VLOOKUP(A318,'BASE LOSS COSTS'!$Y$55:$Z$69,2)</f>
        <v>20</v>
      </c>
      <c r="AA318" s="61">
        <f>VLOOKUP(A318,'BASE LOSS COSTS'!$P$14:$Q$28,2)</f>
        <v>137</v>
      </c>
      <c r="AB318" s="71">
        <f>VLOOKUP($A318,'BASE LOSS COSTS'!$BL$14:$BM$28,2,FALSE)</f>
        <v>0.63</v>
      </c>
      <c r="AC318" s="71">
        <f>VLOOKUP($A318,'BASE LOSS COSTS'!$BO$14:$BP$28,2,FALSE)</f>
        <v>1.26</v>
      </c>
      <c r="AD318" s="71">
        <f>VLOOKUP($A318,'BASE LOSS COSTS'!$BR$14:$BS$28,2,FALSE)</f>
        <v>1.89</v>
      </c>
      <c r="AE318" s="61">
        <f>VLOOKUP(A318,'BASE LOSS COSTS'!$M$55:$N$69,2)</f>
        <v>3</v>
      </c>
      <c r="AF318" s="61">
        <f>VLOOKUP(A318,'BASE LOSS COSTS'!$S$14:$T$28,2)</f>
        <v>55</v>
      </c>
      <c r="AG318" s="71">
        <f>VLOOKUP($A318,'BASE LOSS COSTS'!$BU$14:$BV$28,2,FALSE)</f>
        <v>6.93</v>
      </c>
      <c r="AH318" s="71">
        <f>VLOOKUP($A318,'BASE LOSS COSTS'!$BX$14:$BY$28,2,FALSE)</f>
        <v>8.19</v>
      </c>
      <c r="AI318" s="71">
        <f>VLOOKUP($A318,'BASE LOSS COSTS'!$CA$14:$CB$28,2,FALSE)</f>
        <v>9.4499999999999993</v>
      </c>
      <c r="AJ318" s="61">
        <f>VLOOKUP(A318,'BASE LOSS COSTS'!$P$55:$Q$69,2)</f>
        <v>2</v>
      </c>
      <c r="AK318" s="61">
        <f>VLOOKUP(A318,'BASE LOSS COSTS'!$V$14:$W$28,2)</f>
        <v>452</v>
      </c>
      <c r="AL318" s="71">
        <f>VLOOKUP($A318,'BASE LOSS COSTS'!$CD$14:$CE$28,2,FALSE)</f>
        <v>39.06</v>
      </c>
      <c r="AM318" s="71">
        <f>VLOOKUP($A318,'BASE LOSS COSTS'!$CG$14:$CH$28,2,FALSE)</f>
        <v>44.1</v>
      </c>
      <c r="AN318" s="71">
        <f>VLOOKUP($A318,'BASE LOSS COSTS'!$CJ$14:$CK$28,2,FALSE)</f>
        <v>60.48</v>
      </c>
      <c r="AO318" s="61">
        <f>VLOOKUP(A318,'BASE LOSS COSTS'!$S$55:$T$69,2)</f>
        <v>24</v>
      </c>
      <c r="AP318" s="61">
        <f>VLOOKUP(A318,'BASE LOSS COSTS'!$A$35:$B$49,2)</f>
        <v>240</v>
      </c>
      <c r="AQ318" s="61">
        <f>VLOOKUP(A318,'BASE LOSS COSTS'!$D$35:$E$49,2)</f>
        <v>207</v>
      </c>
      <c r="AR318" s="61">
        <f>VLOOKUP(A318,'BASE LOSS COSTS'!$G$35:$H$49,2)</f>
        <v>264</v>
      </c>
      <c r="AS318" s="61">
        <f>VLOOKUP(A318,'BASE LOSS COSTS'!$J$35:$K$49,2)</f>
        <v>264</v>
      </c>
      <c r="AT318" s="61">
        <f>VLOOKUP(A318,'BASE LOSS COSTS'!$M$35:$N$49,2)</f>
        <v>228</v>
      </c>
      <c r="AU318" s="61">
        <f>VLOOKUP(A318,'BASE LOSS COSTS'!$P$35:$Q$49,2)</f>
        <v>228</v>
      </c>
      <c r="AV318" s="61">
        <f>VLOOKUP(A318,'BASE LOSS COSTS'!$S$35:$T$49,2)</f>
        <v>120</v>
      </c>
      <c r="AW318" s="61">
        <f>VLOOKUP(A318,'BASE LOSS COSTS'!$V$35:$W$49,2)</f>
        <v>120</v>
      </c>
      <c r="AX318" s="61">
        <f>VLOOKUP(A318,'BASE LOSS COSTS'!$Y$35:$Z$49,2)</f>
        <v>104</v>
      </c>
      <c r="AY318" s="61">
        <f>VLOOKUP(A318,'BASE LOSS COSTS'!$AB$35:$AC$49,2)</f>
        <v>104</v>
      </c>
      <c r="AZ318" s="61">
        <f>VLOOKUP(A318,'BASE LOSS COSTS'!$AE$35:$AF$49,2)</f>
        <v>173</v>
      </c>
      <c r="BA318" s="61">
        <f>VLOOKUP(A318,'BASE LOSS COSTS'!$AH$35:$AI$49,2)</f>
        <v>268</v>
      </c>
      <c r="BB318" s="61">
        <f>VLOOKUP(A318,'BASE LOSS COSTS'!$AK$35:$AL$49,2)</f>
        <v>268</v>
      </c>
      <c r="BC318" s="61">
        <f>VLOOKUP(A318,'BASE LOSS COSTS'!$AN$35:$AO$49,2)</f>
        <v>80</v>
      </c>
      <c r="BD318" s="61">
        <f>VLOOKUP(A318,'BASE LOSS COSTS'!$AQ$35:$AR$49,2)</f>
        <v>80</v>
      </c>
      <c r="BE318" s="61">
        <f>VLOOKUP(A318,'BASE LOSS COSTS'!$AT$35:$AU$49,2)</f>
        <v>276</v>
      </c>
      <c r="BF318" s="61">
        <f>VLOOKUP(A318,'BASE LOSS COSTS'!$AW$35:$AX$49,2,FALSE)</f>
        <v>238</v>
      </c>
      <c r="BG318" s="61">
        <f>VLOOKUP(A318,'BASE LOSS COSTS'!$AZ$35:$BA$49,2)</f>
        <v>207</v>
      </c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9"/>
      <c r="CG318" s="39"/>
    </row>
    <row r="319" spans="1:85">
      <c r="A319" s="41">
        <v>117</v>
      </c>
      <c r="B319" s="41">
        <v>66507</v>
      </c>
      <c r="C319" s="49">
        <f>VLOOKUP(A319,'BASE LOSS COSTS'!$A$14:$B$28,2)</f>
        <v>130</v>
      </c>
      <c r="D319" s="70">
        <f>VLOOKUP($A319,'BASE LOSS COSTS'!$Y$14:$Z$28,2,FALSE)</f>
        <v>0.63</v>
      </c>
      <c r="E319" s="70">
        <f>VLOOKUP($A319,'BASE LOSS COSTS'!$AB$14:$AC$28,2,FALSE)</f>
        <v>1.26</v>
      </c>
      <c r="F319" s="70">
        <f>VLOOKUP($A319,'BASE LOSS COSTS'!$AE$14:$AF$28,2,FALSE)</f>
        <v>1.89</v>
      </c>
      <c r="G319" s="49">
        <f>VLOOKUP(A319,'BASE LOSS COSTS'!$A$55:$B$69,2)</f>
        <v>4</v>
      </c>
      <c r="H319" s="61">
        <f>VLOOKUP(A319,'BASE LOSS COSTS'!$D$14:$E$28,2)</f>
        <v>151</v>
      </c>
      <c r="I319" s="61">
        <f>VLOOKUP($A319,'BASE LOSS COSTS'!$AH$14:$AI$28,2,FALSE)</f>
        <v>1</v>
      </c>
      <c r="J319" s="61">
        <f>VLOOKUP($A319,'BASE LOSS COSTS'!$AK$14:$AL$28,2,FALSE)</f>
        <v>2</v>
      </c>
      <c r="K319" s="61">
        <f>VLOOKUP($A319,'BASE LOSS COSTS'!$AN$14:$AO$28,2,FALSE)</f>
        <v>3</v>
      </c>
      <c r="L319" s="61">
        <f>VLOOKUP($A319,'BASE LOSS COSTS'!$AQ$14:$AR$28,2,FALSE)</f>
        <v>5</v>
      </c>
      <c r="M319" s="61">
        <f>VLOOKUP(A319,'BASE LOSS COSTS'!$G$14:$H$28,2)</f>
        <v>124</v>
      </c>
      <c r="N319" s="71">
        <f>VLOOKUP($A319,'BASE LOSS COSTS'!$AT$14:$AU$28,2,FALSE)</f>
        <v>0.62</v>
      </c>
      <c r="O319" s="71">
        <f>VLOOKUP($A319,'BASE LOSS COSTS'!$AW$14:$AX$28,2,FALSE)</f>
        <v>1.25</v>
      </c>
      <c r="P319" s="71">
        <f>VLOOKUP($A319,'BASE LOSS COSTS'!$AZ$14:$BA$28,2,FALSE)</f>
        <v>1.87</v>
      </c>
      <c r="Q319" s="49">
        <f>VLOOKUP(A319,'BASE LOSS COSTS'!$D$55:$E$69,2)</f>
        <v>13</v>
      </c>
      <c r="R319" s="49">
        <f>VLOOKUP(A319,'BASE LOSS COSTS'!$V$55:$W$69,2)</f>
        <v>9</v>
      </c>
      <c r="S319" s="61">
        <f>VLOOKUP(A319,'BASE LOSS COSTS'!$J$14:$K$28,2)</f>
        <v>153</v>
      </c>
      <c r="T319" s="49">
        <f>VLOOKUP(A319,'BASE LOSS COSTS'!$G$55:$H$69,2)</f>
        <v>9</v>
      </c>
      <c r="U319" s="61">
        <f>VLOOKUP(A319,'BASE LOSS COSTS'!$M$14:$N$28,2)</f>
        <v>576</v>
      </c>
      <c r="V319" s="71">
        <f>VLOOKUP($A319,'BASE LOSS COSTS'!$BC$14:$BD$28,2,FALSE)</f>
        <v>1.26</v>
      </c>
      <c r="W319" s="71">
        <f>VLOOKUP($A319,'BASE LOSS COSTS'!$BF$14:$BG$28,2,FALSE)</f>
        <v>1.89</v>
      </c>
      <c r="X319" s="71">
        <f>VLOOKUP($A319,'BASE LOSS COSTS'!$BI$14:$BJ$28,2,FALSE)</f>
        <v>2.52</v>
      </c>
      <c r="Y319" s="61">
        <f>VLOOKUP(A319,'BASE LOSS COSTS'!$J$55:$K$69,2)</f>
        <v>25</v>
      </c>
      <c r="Z319" s="61">
        <f>VLOOKUP(A319,'BASE LOSS COSTS'!$Y$55:$Z$69,2)</f>
        <v>20</v>
      </c>
      <c r="AA319" s="61">
        <f>VLOOKUP(A319,'BASE LOSS COSTS'!$P$14:$Q$28,2)</f>
        <v>137</v>
      </c>
      <c r="AB319" s="71">
        <f>VLOOKUP($A319,'BASE LOSS COSTS'!$BL$14:$BM$28,2,FALSE)</f>
        <v>0.63</v>
      </c>
      <c r="AC319" s="71">
        <f>VLOOKUP($A319,'BASE LOSS COSTS'!$BO$14:$BP$28,2,FALSE)</f>
        <v>1.26</v>
      </c>
      <c r="AD319" s="71">
        <f>VLOOKUP($A319,'BASE LOSS COSTS'!$BR$14:$BS$28,2,FALSE)</f>
        <v>1.89</v>
      </c>
      <c r="AE319" s="61">
        <f>VLOOKUP(A319,'BASE LOSS COSTS'!$M$55:$N$69,2)</f>
        <v>3</v>
      </c>
      <c r="AF319" s="61">
        <f>VLOOKUP(A319,'BASE LOSS COSTS'!$S$14:$T$28,2)</f>
        <v>55</v>
      </c>
      <c r="AG319" s="71">
        <f>VLOOKUP($A319,'BASE LOSS COSTS'!$BU$14:$BV$28,2,FALSE)</f>
        <v>6.93</v>
      </c>
      <c r="AH319" s="71">
        <f>VLOOKUP($A319,'BASE LOSS COSTS'!$BX$14:$BY$28,2,FALSE)</f>
        <v>8.19</v>
      </c>
      <c r="AI319" s="71">
        <f>VLOOKUP($A319,'BASE LOSS COSTS'!$CA$14:$CB$28,2,FALSE)</f>
        <v>9.4499999999999993</v>
      </c>
      <c r="AJ319" s="61">
        <f>VLOOKUP(A319,'BASE LOSS COSTS'!$P$55:$Q$69,2)</f>
        <v>2</v>
      </c>
      <c r="AK319" s="61">
        <f>VLOOKUP(A319,'BASE LOSS COSTS'!$V$14:$W$28,2)</f>
        <v>452</v>
      </c>
      <c r="AL319" s="71">
        <f>VLOOKUP($A319,'BASE LOSS COSTS'!$CD$14:$CE$28,2,FALSE)</f>
        <v>39.06</v>
      </c>
      <c r="AM319" s="71">
        <f>VLOOKUP($A319,'BASE LOSS COSTS'!$CG$14:$CH$28,2,FALSE)</f>
        <v>44.1</v>
      </c>
      <c r="AN319" s="71">
        <f>VLOOKUP($A319,'BASE LOSS COSTS'!$CJ$14:$CK$28,2,FALSE)</f>
        <v>60.48</v>
      </c>
      <c r="AO319" s="61">
        <f>VLOOKUP(A319,'BASE LOSS COSTS'!$S$55:$T$69,2)</f>
        <v>24</v>
      </c>
      <c r="AP319" s="61">
        <f>VLOOKUP(A319,'BASE LOSS COSTS'!$A$35:$B$49,2)</f>
        <v>240</v>
      </c>
      <c r="AQ319" s="61">
        <f>VLOOKUP(A319,'BASE LOSS COSTS'!$D$35:$E$49,2)</f>
        <v>207</v>
      </c>
      <c r="AR319" s="61">
        <f>VLOOKUP(A319,'BASE LOSS COSTS'!$G$35:$H$49,2)</f>
        <v>264</v>
      </c>
      <c r="AS319" s="61">
        <f>VLOOKUP(A319,'BASE LOSS COSTS'!$J$35:$K$49,2)</f>
        <v>264</v>
      </c>
      <c r="AT319" s="61">
        <f>VLOOKUP(A319,'BASE LOSS COSTS'!$M$35:$N$49,2)</f>
        <v>228</v>
      </c>
      <c r="AU319" s="61">
        <f>VLOOKUP(A319,'BASE LOSS COSTS'!$P$35:$Q$49,2)</f>
        <v>228</v>
      </c>
      <c r="AV319" s="61">
        <f>VLOOKUP(A319,'BASE LOSS COSTS'!$S$35:$T$49,2)</f>
        <v>120</v>
      </c>
      <c r="AW319" s="61">
        <f>VLOOKUP(A319,'BASE LOSS COSTS'!$V$35:$W$49,2)</f>
        <v>120</v>
      </c>
      <c r="AX319" s="61">
        <f>VLOOKUP(A319,'BASE LOSS COSTS'!$Y$35:$Z$49,2)</f>
        <v>104</v>
      </c>
      <c r="AY319" s="61">
        <f>VLOOKUP(A319,'BASE LOSS COSTS'!$AB$35:$AC$49,2)</f>
        <v>104</v>
      </c>
      <c r="AZ319" s="61">
        <f>VLOOKUP(A319,'BASE LOSS COSTS'!$AE$35:$AF$49,2)</f>
        <v>173</v>
      </c>
      <c r="BA319" s="61">
        <f>VLOOKUP(A319,'BASE LOSS COSTS'!$AH$35:$AI$49,2)</f>
        <v>268</v>
      </c>
      <c r="BB319" s="61">
        <f>VLOOKUP(A319,'BASE LOSS COSTS'!$AK$35:$AL$49,2)</f>
        <v>268</v>
      </c>
      <c r="BC319" s="61">
        <f>VLOOKUP(A319,'BASE LOSS COSTS'!$AN$35:$AO$49,2)</f>
        <v>80</v>
      </c>
      <c r="BD319" s="61">
        <f>VLOOKUP(A319,'BASE LOSS COSTS'!$AQ$35:$AR$49,2)</f>
        <v>80</v>
      </c>
      <c r="BE319" s="61">
        <f>VLOOKUP(A319,'BASE LOSS COSTS'!$AT$35:$AU$49,2)</f>
        <v>276</v>
      </c>
      <c r="BF319" s="61">
        <f>VLOOKUP(A319,'BASE LOSS COSTS'!$AW$35:$AX$49,2,FALSE)</f>
        <v>238</v>
      </c>
      <c r="BG319" s="61">
        <f>VLOOKUP(A319,'BASE LOSS COSTS'!$AZ$35:$BA$49,2)</f>
        <v>207</v>
      </c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9"/>
      <c r="CG319" s="39"/>
    </row>
    <row r="320" spans="1:85">
      <c r="A320" s="41">
        <v>117</v>
      </c>
      <c r="B320" s="41">
        <v>66508</v>
      </c>
      <c r="C320" s="49">
        <f>VLOOKUP(A320,'BASE LOSS COSTS'!$A$14:$B$28,2)</f>
        <v>130</v>
      </c>
      <c r="D320" s="70">
        <f>VLOOKUP($A320,'BASE LOSS COSTS'!$Y$14:$Z$28,2,FALSE)</f>
        <v>0.63</v>
      </c>
      <c r="E320" s="70">
        <f>VLOOKUP($A320,'BASE LOSS COSTS'!$AB$14:$AC$28,2,FALSE)</f>
        <v>1.26</v>
      </c>
      <c r="F320" s="70">
        <f>VLOOKUP($A320,'BASE LOSS COSTS'!$AE$14:$AF$28,2,FALSE)</f>
        <v>1.89</v>
      </c>
      <c r="G320" s="49">
        <f>VLOOKUP(A320,'BASE LOSS COSTS'!$A$55:$B$69,2)</f>
        <v>4</v>
      </c>
      <c r="H320" s="61">
        <f>VLOOKUP(A320,'BASE LOSS COSTS'!$D$14:$E$28,2)</f>
        <v>151</v>
      </c>
      <c r="I320" s="61">
        <f>VLOOKUP($A320,'BASE LOSS COSTS'!$AH$14:$AI$28,2,FALSE)</f>
        <v>1</v>
      </c>
      <c r="J320" s="61">
        <f>VLOOKUP($A320,'BASE LOSS COSTS'!$AK$14:$AL$28,2,FALSE)</f>
        <v>2</v>
      </c>
      <c r="K320" s="61">
        <f>VLOOKUP($A320,'BASE LOSS COSTS'!$AN$14:$AO$28,2,FALSE)</f>
        <v>3</v>
      </c>
      <c r="L320" s="61">
        <f>VLOOKUP($A320,'BASE LOSS COSTS'!$AQ$14:$AR$28,2,FALSE)</f>
        <v>5</v>
      </c>
      <c r="M320" s="61">
        <f>VLOOKUP(A320,'BASE LOSS COSTS'!$G$14:$H$28,2)</f>
        <v>124</v>
      </c>
      <c r="N320" s="71">
        <f>VLOOKUP($A320,'BASE LOSS COSTS'!$AT$14:$AU$28,2,FALSE)</f>
        <v>0.62</v>
      </c>
      <c r="O320" s="71">
        <f>VLOOKUP($A320,'BASE LOSS COSTS'!$AW$14:$AX$28,2,FALSE)</f>
        <v>1.25</v>
      </c>
      <c r="P320" s="71">
        <f>VLOOKUP($A320,'BASE LOSS COSTS'!$AZ$14:$BA$28,2,FALSE)</f>
        <v>1.87</v>
      </c>
      <c r="Q320" s="49">
        <f>VLOOKUP(A320,'BASE LOSS COSTS'!$D$55:$E$69,2)</f>
        <v>13</v>
      </c>
      <c r="R320" s="49">
        <f>VLOOKUP(A320,'BASE LOSS COSTS'!$V$55:$W$69,2)</f>
        <v>9</v>
      </c>
      <c r="S320" s="61">
        <f>VLOOKUP(A320,'BASE LOSS COSTS'!$J$14:$K$28,2)</f>
        <v>153</v>
      </c>
      <c r="T320" s="49">
        <f>VLOOKUP(A320,'BASE LOSS COSTS'!$G$55:$H$69,2)</f>
        <v>9</v>
      </c>
      <c r="U320" s="61">
        <f>VLOOKUP(A320,'BASE LOSS COSTS'!$M$14:$N$28,2)</f>
        <v>576</v>
      </c>
      <c r="V320" s="71">
        <f>VLOOKUP($A320,'BASE LOSS COSTS'!$BC$14:$BD$28,2,FALSE)</f>
        <v>1.26</v>
      </c>
      <c r="W320" s="71">
        <f>VLOOKUP($A320,'BASE LOSS COSTS'!$BF$14:$BG$28,2,FALSE)</f>
        <v>1.89</v>
      </c>
      <c r="X320" s="71">
        <f>VLOOKUP($A320,'BASE LOSS COSTS'!$BI$14:$BJ$28,2,FALSE)</f>
        <v>2.52</v>
      </c>
      <c r="Y320" s="61">
        <f>VLOOKUP(A320,'BASE LOSS COSTS'!$J$55:$K$69,2)</f>
        <v>25</v>
      </c>
      <c r="Z320" s="61">
        <f>VLOOKUP(A320,'BASE LOSS COSTS'!$Y$55:$Z$69,2)</f>
        <v>20</v>
      </c>
      <c r="AA320" s="61">
        <f>VLOOKUP(A320,'BASE LOSS COSTS'!$P$14:$Q$28,2)</f>
        <v>137</v>
      </c>
      <c r="AB320" s="71">
        <f>VLOOKUP($A320,'BASE LOSS COSTS'!$BL$14:$BM$28,2,FALSE)</f>
        <v>0.63</v>
      </c>
      <c r="AC320" s="71">
        <f>VLOOKUP($A320,'BASE LOSS COSTS'!$BO$14:$BP$28,2,FALSE)</f>
        <v>1.26</v>
      </c>
      <c r="AD320" s="71">
        <f>VLOOKUP($A320,'BASE LOSS COSTS'!$BR$14:$BS$28,2,FALSE)</f>
        <v>1.89</v>
      </c>
      <c r="AE320" s="61">
        <f>VLOOKUP(A320,'BASE LOSS COSTS'!$M$55:$N$69,2)</f>
        <v>3</v>
      </c>
      <c r="AF320" s="61">
        <f>VLOOKUP(A320,'BASE LOSS COSTS'!$S$14:$T$28,2)</f>
        <v>55</v>
      </c>
      <c r="AG320" s="71">
        <f>VLOOKUP($A320,'BASE LOSS COSTS'!$BU$14:$BV$28,2,FALSE)</f>
        <v>6.93</v>
      </c>
      <c r="AH320" s="71">
        <f>VLOOKUP($A320,'BASE LOSS COSTS'!$BX$14:$BY$28,2,FALSE)</f>
        <v>8.19</v>
      </c>
      <c r="AI320" s="71">
        <f>VLOOKUP($A320,'BASE LOSS COSTS'!$CA$14:$CB$28,2,FALSE)</f>
        <v>9.4499999999999993</v>
      </c>
      <c r="AJ320" s="61">
        <f>VLOOKUP(A320,'BASE LOSS COSTS'!$P$55:$Q$69,2)</f>
        <v>2</v>
      </c>
      <c r="AK320" s="61">
        <f>VLOOKUP(A320,'BASE LOSS COSTS'!$V$14:$W$28,2)</f>
        <v>452</v>
      </c>
      <c r="AL320" s="71">
        <f>VLOOKUP($A320,'BASE LOSS COSTS'!$CD$14:$CE$28,2,FALSE)</f>
        <v>39.06</v>
      </c>
      <c r="AM320" s="71">
        <f>VLOOKUP($A320,'BASE LOSS COSTS'!$CG$14:$CH$28,2,FALSE)</f>
        <v>44.1</v>
      </c>
      <c r="AN320" s="71">
        <f>VLOOKUP($A320,'BASE LOSS COSTS'!$CJ$14:$CK$28,2,FALSE)</f>
        <v>60.48</v>
      </c>
      <c r="AO320" s="61">
        <f>VLOOKUP(A320,'BASE LOSS COSTS'!$S$55:$T$69,2)</f>
        <v>24</v>
      </c>
      <c r="AP320" s="61">
        <f>VLOOKUP(A320,'BASE LOSS COSTS'!$A$35:$B$49,2)</f>
        <v>240</v>
      </c>
      <c r="AQ320" s="61">
        <f>VLOOKUP(A320,'BASE LOSS COSTS'!$D$35:$E$49,2)</f>
        <v>207</v>
      </c>
      <c r="AR320" s="61">
        <f>VLOOKUP(A320,'BASE LOSS COSTS'!$G$35:$H$49,2)</f>
        <v>264</v>
      </c>
      <c r="AS320" s="61">
        <f>VLOOKUP(A320,'BASE LOSS COSTS'!$J$35:$K$49,2)</f>
        <v>264</v>
      </c>
      <c r="AT320" s="61">
        <f>VLOOKUP(A320,'BASE LOSS COSTS'!$M$35:$N$49,2)</f>
        <v>228</v>
      </c>
      <c r="AU320" s="61">
        <f>VLOOKUP(A320,'BASE LOSS COSTS'!$P$35:$Q$49,2)</f>
        <v>228</v>
      </c>
      <c r="AV320" s="61">
        <f>VLOOKUP(A320,'BASE LOSS COSTS'!$S$35:$T$49,2)</f>
        <v>120</v>
      </c>
      <c r="AW320" s="61">
        <f>VLOOKUP(A320,'BASE LOSS COSTS'!$V$35:$W$49,2)</f>
        <v>120</v>
      </c>
      <c r="AX320" s="61">
        <f>VLOOKUP(A320,'BASE LOSS COSTS'!$Y$35:$Z$49,2)</f>
        <v>104</v>
      </c>
      <c r="AY320" s="61">
        <f>VLOOKUP(A320,'BASE LOSS COSTS'!$AB$35:$AC$49,2)</f>
        <v>104</v>
      </c>
      <c r="AZ320" s="61">
        <f>VLOOKUP(A320,'BASE LOSS COSTS'!$AE$35:$AF$49,2)</f>
        <v>173</v>
      </c>
      <c r="BA320" s="61">
        <f>VLOOKUP(A320,'BASE LOSS COSTS'!$AH$35:$AI$49,2)</f>
        <v>268</v>
      </c>
      <c r="BB320" s="61">
        <f>VLOOKUP(A320,'BASE LOSS COSTS'!$AK$35:$AL$49,2)</f>
        <v>268</v>
      </c>
      <c r="BC320" s="61">
        <f>VLOOKUP(A320,'BASE LOSS COSTS'!$AN$35:$AO$49,2)</f>
        <v>80</v>
      </c>
      <c r="BD320" s="61">
        <f>VLOOKUP(A320,'BASE LOSS COSTS'!$AQ$35:$AR$49,2)</f>
        <v>80</v>
      </c>
      <c r="BE320" s="61">
        <f>VLOOKUP(A320,'BASE LOSS COSTS'!$AT$35:$AU$49,2)</f>
        <v>276</v>
      </c>
      <c r="BF320" s="61">
        <f>VLOOKUP(A320,'BASE LOSS COSTS'!$AW$35:$AX$49,2,FALSE)</f>
        <v>238</v>
      </c>
      <c r="BG320" s="61">
        <f>VLOOKUP(A320,'BASE LOSS COSTS'!$AZ$35:$BA$49,2)</f>
        <v>207</v>
      </c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9"/>
      <c r="CG320" s="39"/>
    </row>
    <row r="321" spans="1:85">
      <c r="A321" s="41">
        <v>117</v>
      </c>
      <c r="B321" s="41">
        <v>66509</v>
      </c>
      <c r="C321" s="49">
        <f>VLOOKUP(A321,'BASE LOSS COSTS'!$A$14:$B$28,2)</f>
        <v>130</v>
      </c>
      <c r="D321" s="70">
        <f>VLOOKUP($A321,'BASE LOSS COSTS'!$Y$14:$Z$28,2,FALSE)</f>
        <v>0.63</v>
      </c>
      <c r="E321" s="70">
        <f>VLOOKUP($A321,'BASE LOSS COSTS'!$AB$14:$AC$28,2,FALSE)</f>
        <v>1.26</v>
      </c>
      <c r="F321" s="70">
        <f>VLOOKUP($A321,'BASE LOSS COSTS'!$AE$14:$AF$28,2,FALSE)</f>
        <v>1.89</v>
      </c>
      <c r="G321" s="49">
        <f>VLOOKUP(A321,'BASE LOSS COSTS'!$A$55:$B$69,2)</f>
        <v>4</v>
      </c>
      <c r="H321" s="61">
        <f>VLOOKUP(A321,'BASE LOSS COSTS'!$D$14:$E$28,2)</f>
        <v>151</v>
      </c>
      <c r="I321" s="61">
        <f>VLOOKUP($A321,'BASE LOSS COSTS'!$AH$14:$AI$28,2,FALSE)</f>
        <v>1</v>
      </c>
      <c r="J321" s="61">
        <f>VLOOKUP($A321,'BASE LOSS COSTS'!$AK$14:$AL$28,2,FALSE)</f>
        <v>2</v>
      </c>
      <c r="K321" s="61">
        <f>VLOOKUP($A321,'BASE LOSS COSTS'!$AN$14:$AO$28,2,FALSE)</f>
        <v>3</v>
      </c>
      <c r="L321" s="61">
        <f>VLOOKUP($A321,'BASE LOSS COSTS'!$AQ$14:$AR$28,2,FALSE)</f>
        <v>5</v>
      </c>
      <c r="M321" s="61">
        <f>VLOOKUP(A321,'BASE LOSS COSTS'!$G$14:$H$28,2)</f>
        <v>124</v>
      </c>
      <c r="N321" s="71">
        <f>VLOOKUP($A321,'BASE LOSS COSTS'!$AT$14:$AU$28,2,FALSE)</f>
        <v>0.62</v>
      </c>
      <c r="O321" s="71">
        <f>VLOOKUP($A321,'BASE LOSS COSTS'!$AW$14:$AX$28,2,FALSE)</f>
        <v>1.25</v>
      </c>
      <c r="P321" s="71">
        <f>VLOOKUP($A321,'BASE LOSS COSTS'!$AZ$14:$BA$28,2,FALSE)</f>
        <v>1.87</v>
      </c>
      <c r="Q321" s="49">
        <f>VLOOKUP(A321,'BASE LOSS COSTS'!$D$55:$E$69,2)</f>
        <v>13</v>
      </c>
      <c r="R321" s="49">
        <f>VLOOKUP(A321,'BASE LOSS COSTS'!$V$55:$W$69,2)</f>
        <v>9</v>
      </c>
      <c r="S321" s="61">
        <f>VLOOKUP(A321,'BASE LOSS COSTS'!$J$14:$K$28,2)</f>
        <v>153</v>
      </c>
      <c r="T321" s="49">
        <f>VLOOKUP(A321,'BASE LOSS COSTS'!$G$55:$H$69,2)</f>
        <v>9</v>
      </c>
      <c r="U321" s="61">
        <f>VLOOKUP(A321,'BASE LOSS COSTS'!$M$14:$N$28,2)</f>
        <v>576</v>
      </c>
      <c r="V321" s="71">
        <f>VLOOKUP($A321,'BASE LOSS COSTS'!$BC$14:$BD$28,2,FALSE)</f>
        <v>1.26</v>
      </c>
      <c r="W321" s="71">
        <f>VLOOKUP($A321,'BASE LOSS COSTS'!$BF$14:$BG$28,2,FALSE)</f>
        <v>1.89</v>
      </c>
      <c r="X321" s="71">
        <f>VLOOKUP($A321,'BASE LOSS COSTS'!$BI$14:$BJ$28,2,FALSE)</f>
        <v>2.52</v>
      </c>
      <c r="Y321" s="61">
        <f>VLOOKUP(A321,'BASE LOSS COSTS'!$J$55:$K$69,2)</f>
        <v>25</v>
      </c>
      <c r="Z321" s="61">
        <f>VLOOKUP(A321,'BASE LOSS COSTS'!$Y$55:$Z$69,2)</f>
        <v>20</v>
      </c>
      <c r="AA321" s="61">
        <f>VLOOKUP(A321,'BASE LOSS COSTS'!$P$14:$Q$28,2)</f>
        <v>137</v>
      </c>
      <c r="AB321" s="71">
        <f>VLOOKUP($A321,'BASE LOSS COSTS'!$BL$14:$BM$28,2,FALSE)</f>
        <v>0.63</v>
      </c>
      <c r="AC321" s="71">
        <f>VLOOKUP($A321,'BASE LOSS COSTS'!$BO$14:$BP$28,2,FALSE)</f>
        <v>1.26</v>
      </c>
      <c r="AD321" s="71">
        <f>VLOOKUP($A321,'BASE LOSS COSTS'!$BR$14:$BS$28,2,FALSE)</f>
        <v>1.89</v>
      </c>
      <c r="AE321" s="61">
        <f>VLOOKUP(A321,'BASE LOSS COSTS'!$M$55:$N$69,2)</f>
        <v>3</v>
      </c>
      <c r="AF321" s="61">
        <f>VLOOKUP(A321,'BASE LOSS COSTS'!$S$14:$T$28,2)</f>
        <v>55</v>
      </c>
      <c r="AG321" s="71">
        <f>VLOOKUP($A321,'BASE LOSS COSTS'!$BU$14:$BV$28,2,FALSE)</f>
        <v>6.93</v>
      </c>
      <c r="AH321" s="71">
        <f>VLOOKUP($A321,'BASE LOSS COSTS'!$BX$14:$BY$28,2,FALSE)</f>
        <v>8.19</v>
      </c>
      <c r="AI321" s="71">
        <f>VLOOKUP($A321,'BASE LOSS COSTS'!$CA$14:$CB$28,2,FALSE)</f>
        <v>9.4499999999999993</v>
      </c>
      <c r="AJ321" s="61">
        <f>VLOOKUP(A321,'BASE LOSS COSTS'!$P$55:$Q$69,2)</f>
        <v>2</v>
      </c>
      <c r="AK321" s="61">
        <f>VLOOKUP(A321,'BASE LOSS COSTS'!$V$14:$W$28,2)</f>
        <v>452</v>
      </c>
      <c r="AL321" s="71">
        <f>VLOOKUP($A321,'BASE LOSS COSTS'!$CD$14:$CE$28,2,FALSE)</f>
        <v>39.06</v>
      </c>
      <c r="AM321" s="71">
        <f>VLOOKUP($A321,'BASE LOSS COSTS'!$CG$14:$CH$28,2,FALSE)</f>
        <v>44.1</v>
      </c>
      <c r="AN321" s="71">
        <f>VLOOKUP($A321,'BASE LOSS COSTS'!$CJ$14:$CK$28,2,FALSE)</f>
        <v>60.48</v>
      </c>
      <c r="AO321" s="61">
        <f>VLOOKUP(A321,'BASE LOSS COSTS'!$S$55:$T$69,2)</f>
        <v>24</v>
      </c>
      <c r="AP321" s="61">
        <f>VLOOKUP(A321,'BASE LOSS COSTS'!$A$35:$B$49,2)</f>
        <v>240</v>
      </c>
      <c r="AQ321" s="61">
        <f>VLOOKUP(A321,'BASE LOSS COSTS'!$D$35:$E$49,2)</f>
        <v>207</v>
      </c>
      <c r="AR321" s="61">
        <f>VLOOKUP(A321,'BASE LOSS COSTS'!$G$35:$H$49,2)</f>
        <v>264</v>
      </c>
      <c r="AS321" s="61">
        <f>VLOOKUP(A321,'BASE LOSS COSTS'!$J$35:$K$49,2)</f>
        <v>264</v>
      </c>
      <c r="AT321" s="61">
        <f>VLOOKUP(A321,'BASE LOSS COSTS'!$M$35:$N$49,2)</f>
        <v>228</v>
      </c>
      <c r="AU321" s="61">
        <f>VLOOKUP(A321,'BASE LOSS COSTS'!$P$35:$Q$49,2)</f>
        <v>228</v>
      </c>
      <c r="AV321" s="61">
        <f>VLOOKUP(A321,'BASE LOSS COSTS'!$S$35:$T$49,2)</f>
        <v>120</v>
      </c>
      <c r="AW321" s="61">
        <f>VLOOKUP(A321,'BASE LOSS COSTS'!$V$35:$W$49,2)</f>
        <v>120</v>
      </c>
      <c r="AX321" s="61">
        <f>VLOOKUP(A321,'BASE LOSS COSTS'!$Y$35:$Z$49,2)</f>
        <v>104</v>
      </c>
      <c r="AY321" s="61">
        <f>VLOOKUP(A321,'BASE LOSS COSTS'!$AB$35:$AC$49,2)</f>
        <v>104</v>
      </c>
      <c r="AZ321" s="61">
        <f>VLOOKUP(A321,'BASE LOSS COSTS'!$AE$35:$AF$49,2)</f>
        <v>173</v>
      </c>
      <c r="BA321" s="61">
        <f>VLOOKUP(A321,'BASE LOSS COSTS'!$AH$35:$AI$49,2)</f>
        <v>268</v>
      </c>
      <c r="BB321" s="61">
        <f>VLOOKUP(A321,'BASE LOSS COSTS'!$AK$35:$AL$49,2)</f>
        <v>268</v>
      </c>
      <c r="BC321" s="61">
        <f>VLOOKUP(A321,'BASE LOSS COSTS'!$AN$35:$AO$49,2)</f>
        <v>80</v>
      </c>
      <c r="BD321" s="61">
        <f>VLOOKUP(A321,'BASE LOSS COSTS'!$AQ$35:$AR$49,2)</f>
        <v>80</v>
      </c>
      <c r="BE321" s="61">
        <f>VLOOKUP(A321,'BASE LOSS COSTS'!$AT$35:$AU$49,2)</f>
        <v>276</v>
      </c>
      <c r="BF321" s="61">
        <f>VLOOKUP(A321,'BASE LOSS COSTS'!$AW$35:$AX$49,2,FALSE)</f>
        <v>238</v>
      </c>
      <c r="BG321" s="61">
        <f>VLOOKUP(A321,'BASE LOSS COSTS'!$AZ$35:$BA$49,2)</f>
        <v>207</v>
      </c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9"/>
      <c r="CG321" s="39"/>
    </row>
    <row r="322" spans="1:85">
      <c r="A322" s="41">
        <v>117</v>
      </c>
      <c r="B322" s="41">
        <v>66510</v>
      </c>
      <c r="C322" s="49">
        <f>VLOOKUP(A322,'BASE LOSS COSTS'!$A$14:$B$28,2)</f>
        <v>130</v>
      </c>
      <c r="D322" s="70">
        <f>VLOOKUP($A322,'BASE LOSS COSTS'!$Y$14:$Z$28,2,FALSE)</f>
        <v>0.63</v>
      </c>
      <c r="E322" s="70">
        <f>VLOOKUP($A322,'BASE LOSS COSTS'!$AB$14:$AC$28,2,FALSE)</f>
        <v>1.26</v>
      </c>
      <c r="F322" s="70">
        <f>VLOOKUP($A322,'BASE LOSS COSTS'!$AE$14:$AF$28,2,FALSE)</f>
        <v>1.89</v>
      </c>
      <c r="G322" s="49">
        <f>VLOOKUP(A322,'BASE LOSS COSTS'!$A$55:$B$69,2)</f>
        <v>4</v>
      </c>
      <c r="H322" s="61">
        <f>VLOOKUP(A322,'BASE LOSS COSTS'!$D$14:$E$28,2)</f>
        <v>151</v>
      </c>
      <c r="I322" s="61">
        <f>VLOOKUP($A322,'BASE LOSS COSTS'!$AH$14:$AI$28,2,FALSE)</f>
        <v>1</v>
      </c>
      <c r="J322" s="61">
        <f>VLOOKUP($A322,'BASE LOSS COSTS'!$AK$14:$AL$28,2,FALSE)</f>
        <v>2</v>
      </c>
      <c r="K322" s="61">
        <f>VLOOKUP($A322,'BASE LOSS COSTS'!$AN$14:$AO$28,2,FALSE)</f>
        <v>3</v>
      </c>
      <c r="L322" s="61">
        <f>VLOOKUP($A322,'BASE LOSS COSTS'!$AQ$14:$AR$28,2,FALSE)</f>
        <v>5</v>
      </c>
      <c r="M322" s="61">
        <f>VLOOKUP(A322,'BASE LOSS COSTS'!$G$14:$H$28,2)</f>
        <v>124</v>
      </c>
      <c r="N322" s="71">
        <f>VLOOKUP($A322,'BASE LOSS COSTS'!$AT$14:$AU$28,2,FALSE)</f>
        <v>0.62</v>
      </c>
      <c r="O322" s="71">
        <f>VLOOKUP($A322,'BASE LOSS COSTS'!$AW$14:$AX$28,2,FALSE)</f>
        <v>1.25</v>
      </c>
      <c r="P322" s="71">
        <f>VLOOKUP($A322,'BASE LOSS COSTS'!$AZ$14:$BA$28,2,FALSE)</f>
        <v>1.87</v>
      </c>
      <c r="Q322" s="49">
        <f>VLOOKUP(A322,'BASE LOSS COSTS'!$D$55:$E$69,2)</f>
        <v>13</v>
      </c>
      <c r="R322" s="49">
        <f>VLOOKUP(A322,'BASE LOSS COSTS'!$V$55:$W$69,2)</f>
        <v>9</v>
      </c>
      <c r="S322" s="61">
        <f>VLOOKUP(A322,'BASE LOSS COSTS'!$J$14:$K$28,2)</f>
        <v>153</v>
      </c>
      <c r="T322" s="49">
        <f>VLOOKUP(A322,'BASE LOSS COSTS'!$G$55:$H$69,2)</f>
        <v>9</v>
      </c>
      <c r="U322" s="61">
        <f>VLOOKUP(A322,'BASE LOSS COSTS'!$M$14:$N$28,2)</f>
        <v>576</v>
      </c>
      <c r="V322" s="71">
        <f>VLOOKUP($A322,'BASE LOSS COSTS'!$BC$14:$BD$28,2,FALSE)</f>
        <v>1.26</v>
      </c>
      <c r="W322" s="71">
        <f>VLOOKUP($A322,'BASE LOSS COSTS'!$BF$14:$BG$28,2,FALSE)</f>
        <v>1.89</v>
      </c>
      <c r="X322" s="71">
        <f>VLOOKUP($A322,'BASE LOSS COSTS'!$BI$14:$BJ$28,2,FALSE)</f>
        <v>2.52</v>
      </c>
      <c r="Y322" s="61">
        <f>VLOOKUP(A322,'BASE LOSS COSTS'!$J$55:$K$69,2)</f>
        <v>25</v>
      </c>
      <c r="Z322" s="61">
        <f>VLOOKUP(A322,'BASE LOSS COSTS'!$Y$55:$Z$69,2)</f>
        <v>20</v>
      </c>
      <c r="AA322" s="61">
        <f>VLOOKUP(A322,'BASE LOSS COSTS'!$P$14:$Q$28,2)</f>
        <v>137</v>
      </c>
      <c r="AB322" s="71">
        <f>VLOOKUP($A322,'BASE LOSS COSTS'!$BL$14:$BM$28,2,FALSE)</f>
        <v>0.63</v>
      </c>
      <c r="AC322" s="71">
        <f>VLOOKUP($A322,'BASE LOSS COSTS'!$BO$14:$BP$28,2,FALSE)</f>
        <v>1.26</v>
      </c>
      <c r="AD322" s="71">
        <f>VLOOKUP($A322,'BASE LOSS COSTS'!$BR$14:$BS$28,2,FALSE)</f>
        <v>1.89</v>
      </c>
      <c r="AE322" s="61">
        <f>VLOOKUP(A322,'BASE LOSS COSTS'!$M$55:$N$69,2)</f>
        <v>3</v>
      </c>
      <c r="AF322" s="61">
        <f>VLOOKUP(A322,'BASE LOSS COSTS'!$S$14:$T$28,2)</f>
        <v>55</v>
      </c>
      <c r="AG322" s="71">
        <f>VLOOKUP($A322,'BASE LOSS COSTS'!$BU$14:$BV$28,2,FALSE)</f>
        <v>6.93</v>
      </c>
      <c r="AH322" s="71">
        <f>VLOOKUP($A322,'BASE LOSS COSTS'!$BX$14:$BY$28,2,FALSE)</f>
        <v>8.19</v>
      </c>
      <c r="AI322" s="71">
        <f>VLOOKUP($A322,'BASE LOSS COSTS'!$CA$14:$CB$28,2,FALSE)</f>
        <v>9.4499999999999993</v>
      </c>
      <c r="AJ322" s="61">
        <f>VLOOKUP(A322,'BASE LOSS COSTS'!$P$55:$Q$69,2)</f>
        <v>2</v>
      </c>
      <c r="AK322" s="61">
        <f>VLOOKUP(A322,'BASE LOSS COSTS'!$V$14:$W$28,2)</f>
        <v>452</v>
      </c>
      <c r="AL322" s="71">
        <f>VLOOKUP($A322,'BASE LOSS COSTS'!$CD$14:$CE$28,2,FALSE)</f>
        <v>39.06</v>
      </c>
      <c r="AM322" s="71">
        <f>VLOOKUP($A322,'BASE LOSS COSTS'!$CG$14:$CH$28,2,FALSE)</f>
        <v>44.1</v>
      </c>
      <c r="AN322" s="71">
        <f>VLOOKUP($A322,'BASE LOSS COSTS'!$CJ$14:$CK$28,2,FALSE)</f>
        <v>60.48</v>
      </c>
      <c r="AO322" s="61">
        <f>VLOOKUP(A322,'BASE LOSS COSTS'!$S$55:$T$69,2)</f>
        <v>24</v>
      </c>
      <c r="AP322" s="61">
        <f>VLOOKUP(A322,'BASE LOSS COSTS'!$A$35:$B$49,2)</f>
        <v>240</v>
      </c>
      <c r="AQ322" s="61">
        <f>VLOOKUP(A322,'BASE LOSS COSTS'!$D$35:$E$49,2)</f>
        <v>207</v>
      </c>
      <c r="AR322" s="61">
        <f>VLOOKUP(A322,'BASE LOSS COSTS'!$G$35:$H$49,2)</f>
        <v>264</v>
      </c>
      <c r="AS322" s="61">
        <f>VLOOKUP(A322,'BASE LOSS COSTS'!$J$35:$K$49,2)</f>
        <v>264</v>
      </c>
      <c r="AT322" s="61">
        <f>VLOOKUP(A322,'BASE LOSS COSTS'!$M$35:$N$49,2)</f>
        <v>228</v>
      </c>
      <c r="AU322" s="61">
        <f>VLOOKUP(A322,'BASE LOSS COSTS'!$P$35:$Q$49,2)</f>
        <v>228</v>
      </c>
      <c r="AV322" s="61">
        <f>VLOOKUP(A322,'BASE LOSS COSTS'!$S$35:$T$49,2)</f>
        <v>120</v>
      </c>
      <c r="AW322" s="61">
        <f>VLOOKUP(A322,'BASE LOSS COSTS'!$V$35:$W$49,2)</f>
        <v>120</v>
      </c>
      <c r="AX322" s="61">
        <f>VLOOKUP(A322,'BASE LOSS COSTS'!$Y$35:$Z$49,2)</f>
        <v>104</v>
      </c>
      <c r="AY322" s="61">
        <f>VLOOKUP(A322,'BASE LOSS COSTS'!$AB$35:$AC$49,2)</f>
        <v>104</v>
      </c>
      <c r="AZ322" s="61">
        <f>VLOOKUP(A322,'BASE LOSS COSTS'!$AE$35:$AF$49,2)</f>
        <v>173</v>
      </c>
      <c r="BA322" s="61">
        <f>VLOOKUP(A322,'BASE LOSS COSTS'!$AH$35:$AI$49,2)</f>
        <v>268</v>
      </c>
      <c r="BB322" s="61">
        <f>VLOOKUP(A322,'BASE LOSS COSTS'!$AK$35:$AL$49,2)</f>
        <v>268</v>
      </c>
      <c r="BC322" s="61">
        <f>VLOOKUP(A322,'BASE LOSS COSTS'!$AN$35:$AO$49,2)</f>
        <v>80</v>
      </c>
      <c r="BD322" s="61">
        <f>VLOOKUP(A322,'BASE LOSS COSTS'!$AQ$35:$AR$49,2)</f>
        <v>80</v>
      </c>
      <c r="BE322" s="61">
        <f>VLOOKUP(A322,'BASE LOSS COSTS'!$AT$35:$AU$49,2)</f>
        <v>276</v>
      </c>
      <c r="BF322" s="61">
        <f>VLOOKUP(A322,'BASE LOSS COSTS'!$AW$35:$AX$49,2,FALSE)</f>
        <v>238</v>
      </c>
      <c r="BG322" s="61">
        <f>VLOOKUP(A322,'BASE LOSS COSTS'!$AZ$35:$BA$49,2)</f>
        <v>207</v>
      </c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9"/>
      <c r="CG322" s="39"/>
    </row>
    <row r="323" spans="1:85">
      <c r="A323" s="41">
        <v>117</v>
      </c>
      <c r="B323" s="41">
        <v>66512</v>
      </c>
      <c r="C323" s="49">
        <f>VLOOKUP(A323,'BASE LOSS COSTS'!$A$14:$B$28,2)</f>
        <v>130</v>
      </c>
      <c r="D323" s="70">
        <f>VLOOKUP($A323,'BASE LOSS COSTS'!$Y$14:$Z$28,2,FALSE)</f>
        <v>0.63</v>
      </c>
      <c r="E323" s="70">
        <f>VLOOKUP($A323,'BASE LOSS COSTS'!$AB$14:$AC$28,2,FALSE)</f>
        <v>1.26</v>
      </c>
      <c r="F323" s="70">
        <f>VLOOKUP($A323,'BASE LOSS COSTS'!$AE$14:$AF$28,2,FALSE)</f>
        <v>1.89</v>
      </c>
      <c r="G323" s="49">
        <f>VLOOKUP(A323,'BASE LOSS COSTS'!$A$55:$B$69,2)</f>
        <v>4</v>
      </c>
      <c r="H323" s="61">
        <f>VLOOKUP(A323,'BASE LOSS COSTS'!$D$14:$E$28,2)</f>
        <v>151</v>
      </c>
      <c r="I323" s="61">
        <f>VLOOKUP($A323,'BASE LOSS COSTS'!$AH$14:$AI$28,2,FALSE)</f>
        <v>1</v>
      </c>
      <c r="J323" s="61">
        <f>VLOOKUP($A323,'BASE LOSS COSTS'!$AK$14:$AL$28,2,FALSE)</f>
        <v>2</v>
      </c>
      <c r="K323" s="61">
        <f>VLOOKUP($A323,'BASE LOSS COSTS'!$AN$14:$AO$28,2,FALSE)</f>
        <v>3</v>
      </c>
      <c r="L323" s="61">
        <f>VLOOKUP($A323,'BASE LOSS COSTS'!$AQ$14:$AR$28,2,FALSE)</f>
        <v>5</v>
      </c>
      <c r="M323" s="61">
        <f>VLOOKUP(A323,'BASE LOSS COSTS'!$G$14:$H$28,2)</f>
        <v>124</v>
      </c>
      <c r="N323" s="71">
        <f>VLOOKUP($A323,'BASE LOSS COSTS'!$AT$14:$AU$28,2,FALSE)</f>
        <v>0.62</v>
      </c>
      <c r="O323" s="71">
        <f>VLOOKUP($A323,'BASE LOSS COSTS'!$AW$14:$AX$28,2,FALSE)</f>
        <v>1.25</v>
      </c>
      <c r="P323" s="71">
        <f>VLOOKUP($A323,'BASE LOSS COSTS'!$AZ$14:$BA$28,2,FALSE)</f>
        <v>1.87</v>
      </c>
      <c r="Q323" s="49">
        <f>VLOOKUP(A323,'BASE LOSS COSTS'!$D$55:$E$69,2)</f>
        <v>13</v>
      </c>
      <c r="R323" s="49">
        <f>VLOOKUP(A323,'BASE LOSS COSTS'!$V$55:$W$69,2)</f>
        <v>9</v>
      </c>
      <c r="S323" s="61">
        <f>VLOOKUP(A323,'BASE LOSS COSTS'!$J$14:$K$28,2)</f>
        <v>153</v>
      </c>
      <c r="T323" s="49">
        <f>VLOOKUP(A323,'BASE LOSS COSTS'!$G$55:$H$69,2)</f>
        <v>9</v>
      </c>
      <c r="U323" s="61">
        <f>VLOOKUP(A323,'BASE LOSS COSTS'!$M$14:$N$28,2)</f>
        <v>576</v>
      </c>
      <c r="V323" s="71">
        <f>VLOOKUP($A323,'BASE LOSS COSTS'!$BC$14:$BD$28,2,FALSE)</f>
        <v>1.26</v>
      </c>
      <c r="W323" s="71">
        <f>VLOOKUP($A323,'BASE LOSS COSTS'!$BF$14:$BG$28,2,FALSE)</f>
        <v>1.89</v>
      </c>
      <c r="X323" s="71">
        <f>VLOOKUP($A323,'BASE LOSS COSTS'!$BI$14:$BJ$28,2,FALSE)</f>
        <v>2.52</v>
      </c>
      <c r="Y323" s="61">
        <f>VLOOKUP(A323,'BASE LOSS COSTS'!$J$55:$K$69,2)</f>
        <v>25</v>
      </c>
      <c r="Z323" s="61">
        <f>VLOOKUP(A323,'BASE LOSS COSTS'!$Y$55:$Z$69,2)</f>
        <v>20</v>
      </c>
      <c r="AA323" s="61">
        <f>VLOOKUP(A323,'BASE LOSS COSTS'!$P$14:$Q$28,2)</f>
        <v>137</v>
      </c>
      <c r="AB323" s="71">
        <f>VLOOKUP($A323,'BASE LOSS COSTS'!$BL$14:$BM$28,2,FALSE)</f>
        <v>0.63</v>
      </c>
      <c r="AC323" s="71">
        <f>VLOOKUP($A323,'BASE LOSS COSTS'!$BO$14:$BP$28,2,FALSE)</f>
        <v>1.26</v>
      </c>
      <c r="AD323" s="71">
        <f>VLOOKUP($A323,'BASE LOSS COSTS'!$BR$14:$BS$28,2,FALSE)</f>
        <v>1.89</v>
      </c>
      <c r="AE323" s="61">
        <f>VLOOKUP(A323,'BASE LOSS COSTS'!$M$55:$N$69,2)</f>
        <v>3</v>
      </c>
      <c r="AF323" s="61">
        <f>VLOOKUP(A323,'BASE LOSS COSTS'!$S$14:$T$28,2)</f>
        <v>55</v>
      </c>
      <c r="AG323" s="71">
        <f>VLOOKUP($A323,'BASE LOSS COSTS'!$BU$14:$BV$28,2,FALSE)</f>
        <v>6.93</v>
      </c>
      <c r="AH323" s="71">
        <f>VLOOKUP($A323,'BASE LOSS COSTS'!$BX$14:$BY$28,2,FALSE)</f>
        <v>8.19</v>
      </c>
      <c r="AI323" s="71">
        <f>VLOOKUP($A323,'BASE LOSS COSTS'!$CA$14:$CB$28,2,FALSE)</f>
        <v>9.4499999999999993</v>
      </c>
      <c r="AJ323" s="61">
        <f>VLOOKUP(A323,'BASE LOSS COSTS'!$P$55:$Q$69,2)</f>
        <v>2</v>
      </c>
      <c r="AK323" s="61">
        <f>VLOOKUP(A323,'BASE LOSS COSTS'!$V$14:$W$28,2)</f>
        <v>452</v>
      </c>
      <c r="AL323" s="71">
        <f>VLOOKUP($A323,'BASE LOSS COSTS'!$CD$14:$CE$28,2,FALSE)</f>
        <v>39.06</v>
      </c>
      <c r="AM323" s="71">
        <f>VLOOKUP($A323,'BASE LOSS COSTS'!$CG$14:$CH$28,2,FALSE)</f>
        <v>44.1</v>
      </c>
      <c r="AN323" s="71">
        <f>VLOOKUP($A323,'BASE LOSS COSTS'!$CJ$14:$CK$28,2,FALSE)</f>
        <v>60.48</v>
      </c>
      <c r="AO323" s="61">
        <f>VLOOKUP(A323,'BASE LOSS COSTS'!$S$55:$T$69,2)</f>
        <v>24</v>
      </c>
      <c r="AP323" s="61">
        <f>VLOOKUP(A323,'BASE LOSS COSTS'!$A$35:$B$49,2)</f>
        <v>240</v>
      </c>
      <c r="AQ323" s="61">
        <f>VLOOKUP(A323,'BASE LOSS COSTS'!$D$35:$E$49,2)</f>
        <v>207</v>
      </c>
      <c r="AR323" s="61">
        <f>VLOOKUP(A323,'BASE LOSS COSTS'!$G$35:$H$49,2)</f>
        <v>264</v>
      </c>
      <c r="AS323" s="61">
        <f>VLOOKUP(A323,'BASE LOSS COSTS'!$J$35:$K$49,2)</f>
        <v>264</v>
      </c>
      <c r="AT323" s="61">
        <f>VLOOKUP(A323,'BASE LOSS COSTS'!$M$35:$N$49,2)</f>
        <v>228</v>
      </c>
      <c r="AU323" s="61">
        <f>VLOOKUP(A323,'BASE LOSS COSTS'!$P$35:$Q$49,2)</f>
        <v>228</v>
      </c>
      <c r="AV323" s="61">
        <f>VLOOKUP(A323,'BASE LOSS COSTS'!$S$35:$T$49,2)</f>
        <v>120</v>
      </c>
      <c r="AW323" s="61">
        <f>VLOOKUP(A323,'BASE LOSS COSTS'!$V$35:$W$49,2)</f>
        <v>120</v>
      </c>
      <c r="AX323" s="61">
        <f>VLOOKUP(A323,'BASE LOSS COSTS'!$Y$35:$Z$49,2)</f>
        <v>104</v>
      </c>
      <c r="AY323" s="61">
        <f>VLOOKUP(A323,'BASE LOSS COSTS'!$AB$35:$AC$49,2)</f>
        <v>104</v>
      </c>
      <c r="AZ323" s="61">
        <f>VLOOKUP(A323,'BASE LOSS COSTS'!$AE$35:$AF$49,2)</f>
        <v>173</v>
      </c>
      <c r="BA323" s="61">
        <f>VLOOKUP(A323,'BASE LOSS COSTS'!$AH$35:$AI$49,2)</f>
        <v>268</v>
      </c>
      <c r="BB323" s="61">
        <f>VLOOKUP(A323,'BASE LOSS COSTS'!$AK$35:$AL$49,2)</f>
        <v>268</v>
      </c>
      <c r="BC323" s="61">
        <f>VLOOKUP(A323,'BASE LOSS COSTS'!$AN$35:$AO$49,2)</f>
        <v>80</v>
      </c>
      <c r="BD323" s="61">
        <f>VLOOKUP(A323,'BASE LOSS COSTS'!$AQ$35:$AR$49,2)</f>
        <v>80</v>
      </c>
      <c r="BE323" s="61">
        <f>VLOOKUP(A323,'BASE LOSS COSTS'!$AT$35:$AU$49,2)</f>
        <v>276</v>
      </c>
      <c r="BF323" s="61">
        <f>VLOOKUP(A323,'BASE LOSS COSTS'!$AW$35:$AX$49,2,FALSE)</f>
        <v>238</v>
      </c>
      <c r="BG323" s="61">
        <f>VLOOKUP(A323,'BASE LOSS COSTS'!$AZ$35:$BA$49,2)</f>
        <v>207</v>
      </c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9"/>
      <c r="CG323" s="39"/>
    </row>
    <row r="324" spans="1:85">
      <c r="A324" s="41">
        <v>117</v>
      </c>
      <c r="B324" s="41">
        <v>66514</v>
      </c>
      <c r="C324" s="49">
        <f>VLOOKUP(A324,'BASE LOSS COSTS'!$A$14:$B$28,2)</f>
        <v>130</v>
      </c>
      <c r="D324" s="70">
        <f>VLOOKUP($A324,'BASE LOSS COSTS'!$Y$14:$Z$28,2,FALSE)</f>
        <v>0.63</v>
      </c>
      <c r="E324" s="70">
        <f>VLOOKUP($A324,'BASE LOSS COSTS'!$AB$14:$AC$28,2,FALSE)</f>
        <v>1.26</v>
      </c>
      <c r="F324" s="70">
        <f>VLOOKUP($A324,'BASE LOSS COSTS'!$AE$14:$AF$28,2,FALSE)</f>
        <v>1.89</v>
      </c>
      <c r="G324" s="49">
        <f>VLOOKUP(A324,'BASE LOSS COSTS'!$A$55:$B$69,2)</f>
        <v>4</v>
      </c>
      <c r="H324" s="61">
        <f>VLOOKUP(A324,'BASE LOSS COSTS'!$D$14:$E$28,2)</f>
        <v>151</v>
      </c>
      <c r="I324" s="61">
        <f>VLOOKUP($A324,'BASE LOSS COSTS'!$AH$14:$AI$28,2,FALSE)</f>
        <v>1</v>
      </c>
      <c r="J324" s="61">
        <f>VLOOKUP($A324,'BASE LOSS COSTS'!$AK$14:$AL$28,2,FALSE)</f>
        <v>2</v>
      </c>
      <c r="K324" s="61">
        <f>VLOOKUP($A324,'BASE LOSS COSTS'!$AN$14:$AO$28,2,FALSE)</f>
        <v>3</v>
      </c>
      <c r="L324" s="61">
        <f>VLOOKUP($A324,'BASE LOSS COSTS'!$AQ$14:$AR$28,2,FALSE)</f>
        <v>5</v>
      </c>
      <c r="M324" s="61">
        <f>VLOOKUP(A324,'BASE LOSS COSTS'!$G$14:$H$28,2)</f>
        <v>124</v>
      </c>
      <c r="N324" s="71">
        <f>VLOOKUP($A324,'BASE LOSS COSTS'!$AT$14:$AU$28,2,FALSE)</f>
        <v>0.62</v>
      </c>
      <c r="O324" s="71">
        <f>VLOOKUP($A324,'BASE LOSS COSTS'!$AW$14:$AX$28,2,FALSE)</f>
        <v>1.25</v>
      </c>
      <c r="P324" s="71">
        <f>VLOOKUP($A324,'BASE LOSS COSTS'!$AZ$14:$BA$28,2,FALSE)</f>
        <v>1.87</v>
      </c>
      <c r="Q324" s="49">
        <f>VLOOKUP(A324,'BASE LOSS COSTS'!$D$55:$E$69,2)</f>
        <v>13</v>
      </c>
      <c r="R324" s="49">
        <f>VLOOKUP(A324,'BASE LOSS COSTS'!$V$55:$W$69,2)</f>
        <v>9</v>
      </c>
      <c r="S324" s="61">
        <f>VLOOKUP(A324,'BASE LOSS COSTS'!$J$14:$K$28,2)</f>
        <v>153</v>
      </c>
      <c r="T324" s="49">
        <f>VLOOKUP(A324,'BASE LOSS COSTS'!$G$55:$H$69,2)</f>
        <v>9</v>
      </c>
      <c r="U324" s="61">
        <f>VLOOKUP(A324,'BASE LOSS COSTS'!$M$14:$N$28,2)</f>
        <v>576</v>
      </c>
      <c r="V324" s="71">
        <f>VLOOKUP($A324,'BASE LOSS COSTS'!$BC$14:$BD$28,2,FALSE)</f>
        <v>1.26</v>
      </c>
      <c r="W324" s="71">
        <f>VLOOKUP($A324,'BASE LOSS COSTS'!$BF$14:$BG$28,2,FALSE)</f>
        <v>1.89</v>
      </c>
      <c r="X324" s="71">
        <f>VLOOKUP($A324,'BASE LOSS COSTS'!$BI$14:$BJ$28,2,FALSE)</f>
        <v>2.52</v>
      </c>
      <c r="Y324" s="61">
        <f>VLOOKUP(A324,'BASE LOSS COSTS'!$J$55:$K$69,2)</f>
        <v>25</v>
      </c>
      <c r="Z324" s="61">
        <f>VLOOKUP(A324,'BASE LOSS COSTS'!$Y$55:$Z$69,2)</f>
        <v>20</v>
      </c>
      <c r="AA324" s="61">
        <f>VLOOKUP(A324,'BASE LOSS COSTS'!$P$14:$Q$28,2)</f>
        <v>137</v>
      </c>
      <c r="AB324" s="71">
        <f>VLOOKUP($A324,'BASE LOSS COSTS'!$BL$14:$BM$28,2,FALSE)</f>
        <v>0.63</v>
      </c>
      <c r="AC324" s="71">
        <f>VLOOKUP($A324,'BASE LOSS COSTS'!$BO$14:$BP$28,2,FALSE)</f>
        <v>1.26</v>
      </c>
      <c r="AD324" s="71">
        <f>VLOOKUP($A324,'BASE LOSS COSTS'!$BR$14:$BS$28,2,FALSE)</f>
        <v>1.89</v>
      </c>
      <c r="AE324" s="61">
        <f>VLOOKUP(A324,'BASE LOSS COSTS'!$M$55:$N$69,2)</f>
        <v>3</v>
      </c>
      <c r="AF324" s="61">
        <f>VLOOKUP(A324,'BASE LOSS COSTS'!$S$14:$T$28,2)</f>
        <v>55</v>
      </c>
      <c r="AG324" s="71">
        <f>VLOOKUP($A324,'BASE LOSS COSTS'!$BU$14:$BV$28,2,FALSE)</f>
        <v>6.93</v>
      </c>
      <c r="AH324" s="71">
        <f>VLOOKUP($A324,'BASE LOSS COSTS'!$BX$14:$BY$28,2,FALSE)</f>
        <v>8.19</v>
      </c>
      <c r="AI324" s="71">
        <f>VLOOKUP($A324,'BASE LOSS COSTS'!$CA$14:$CB$28,2,FALSE)</f>
        <v>9.4499999999999993</v>
      </c>
      <c r="AJ324" s="61">
        <f>VLOOKUP(A324,'BASE LOSS COSTS'!$P$55:$Q$69,2)</f>
        <v>2</v>
      </c>
      <c r="AK324" s="61">
        <f>VLOOKUP(A324,'BASE LOSS COSTS'!$V$14:$W$28,2)</f>
        <v>452</v>
      </c>
      <c r="AL324" s="71">
        <f>VLOOKUP($A324,'BASE LOSS COSTS'!$CD$14:$CE$28,2,FALSE)</f>
        <v>39.06</v>
      </c>
      <c r="AM324" s="71">
        <f>VLOOKUP($A324,'BASE LOSS COSTS'!$CG$14:$CH$28,2,FALSE)</f>
        <v>44.1</v>
      </c>
      <c r="AN324" s="71">
        <f>VLOOKUP($A324,'BASE LOSS COSTS'!$CJ$14:$CK$28,2,FALSE)</f>
        <v>60.48</v>
      </c>
      <c r="AO324" s="61">
        <f>VLOOKUP(A324,'BASE LOSS COSTS'!$S$55:$T$69,2)</f>
        <v>24</v>
      </c>
      <c r="AP324" s="61">
        <f>VLOOKUP(A324,'BASE LOSS COSTS'!$A$35:$B$49,2)</f>
        <v>240</v>
      </c>
      <c r="AQ324" s="61">
        <f>VLOOKUP(A324,'BASE LOSS COSTS'!$D$35:$E$49,2)</f>
        <v>207</v>
      </c>
      <c r="AR324" s="61">
        <f>VLOOKUP(A324,'BASE LOSS COSTS'!$G$35:$H$49,2)</f>
        <v>264</v>
      </c>
      <c r="AS324" s="61">
        <f>VLOOKUP(A324,'BASE LOSS COSTS'!$J$35:$K$49,2)</f>
        <v>264</v>
      </c>
      <c r="AT324" s="61">
        <f>VLOOKUP(A324,'BASE LOSS COSTS'!$M$35:$N$49,2)</f>
        <v>228</v>
      </c>
      <c r="AU324" s="61">
        <f>VLOOKUP(A324,'BASE LOSS COSTS'!$P$35:$Q$49,2)</f>
        <v>228</v>
      </c>
      <c r="AV324" s="61">
        <f>VLOOKUP(A324,'BASE LOSS COSTS'!$S$35:$T$49,2)</f>
        <v>120</v>
      </c>
      <c r="AW324" s="61">
        <f>VLOOKUP(A324,'BASE LOSS COSTS'!$V$35:$W$49,2)</f>
        <v>120</v>
      </c>
      <c r="AX324" s="61">
        <f>VLOOKUP(A324,'BASE LOSS COSTS'!$Y$35:$Z$49,2)</f>
        <v>104</v>
      </c>
      <c r="AY324" s="61">
        <f>VLOOKUP(A324,'BASE LOSS COSTS'!$AB$35:$AC$49,2)</f>
        <v>104</v>
      </c>
      <c r="AZ324" s="61">
        <f>VLOOKUP(A324,'BASE LOSS COSTS'!$AE$35:$AF$49,2)</f>
        <v>173</v>
      </c>
      <c r="BA324" s="61">
        <f>VLOOKUP(A324,'BASE LOSS COSTS'!$AH$35:$AI$49,2)</f>
        <v>268</v>
      </c>
      <c r="BB324" s="61">
        <f>VLOOKUP(A324,'BASE LOSS COSTS'!$AK$35:$AL$49,2)</f>
        <v>268</v>
      </c>
      <c r="BC324" s="61">
        <f>VLOOKUP(A324,'BASE LOSS COSTS'!$AN$35:$AO$49,2)</f>
        <v>80</v>
      </c>
      <c r="BD324" s="61">
        <f>VLOOKUP(A324,'BASE LOSS COSTS'!$AQ$35:$AR$49,2)</f>
        <v>80</v>
      </c>
      <c r="BE324" s="61">
        <f>VLOOKUP(A324,'BASE LOSS COSTS'!$AT$35:$AU$49,2)</f>
        <v>276</v>
      </c>
      <c r="BF324" s="61">
        <f>VLOOKUP(A324,'BASE LOSS COSTS'!$AW$35:$AX$49,2,FALSE)</f>
        <v>238</v>
      </c>
      <c r="BG324" s="61">
        <f>VLOOKUP(A324,'BASE LOSS COSTS'!$AZ$35:$BA$49,2)</f>
        <v>207</v>
      </c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9"/>
      <c r="CG324" s="39"/>
    </row>
    <row r="325" spans="1:85">
      <c r="A325" s="41">
        <v>117</v>
      </c>
      <c r="B325" s="41">
        <v>66515</v>
      </c>
      <c r="C325" s="49">
        <f>VLOOKUP(A325,'BASE LOSS COSTS'!$A$14:$B$28,2)</f>
        <v>130</v>
      </c>
      <c r="D325" s="70">
        <f>VLOOKUP($A325,'BASE LOSS COSTS'!$Y$14:$Z$28,2,FALSE)</f>
        <v>0.63</v>
      </c>
      <c r="E325" s="70">
        <f>VLOOKUP($A325,'BASE LOSS COSTS'!$AB$14:$AC$28,2,FALSE)</f>
        <v>1.26</v>
      </c>
      <c r="F325" s="70">
        <f>VLOOKUP($A325,'BASE LOSS COSTS'!$AE$14:$AF$28,2,FALSE)</f>
        <v>1.89</v>
      </c>
      <c r="G325" s="49">
        <f>VLOOKUP(A325,'BASE LOSS COSTS'!$A$55:$B$69,2)</f>
        <v>4</v>
      </c>
      <c r="H325" s="61">
        <f>VLOOKUP(A325,'BASE LOSS COSTS'!$D$14:$E$28,2)</f>
        <v>151</v>
      </c>
      <c r="I325" s="61">
        <f>VLOOKUP($A325,'BASE LOSS COSTS'!$AH$14:$AI$28,2,FALSE)</f>
        <v>1</v>
      </c>
      <c r="J325" s="61">
        <f>VLOOKUP($A325,'BASE LOSS COSTS'!$AK$14:$AL$28,2,FALSE)</f>
        <v>2</v>
      </c>
      <c r="K325" s="61">
        <f>VLOOKUP($A325,'BASE LOSS COSTS'!$AN$14:$AO$28,2,FALSE)</f>
        <v>3</v>
      </c>
      <c r="L325" s="61">
        <f>VLOOKUP($A325,'BASE LOSS COSTS'!$AQ$14:$AR$28,2,FALSE)</f>
        <v>5</v>
      </c>
      <c r="M325" s="61">
        <f>VLOOKUP(A325,'BASE LOSS COSTS'!$G$14:$H$28,2)</f>
        <v>124</v>
      </c>
      <c r="N325" s="71">
        <f>VLOOKUP($A325,'BASE LOSS COSTS'!$AT$14:$AU$28,2,FALSE)</f>
        <v>0.62</v>
      </c>
      <c r="O325" s="71">
        <f>VLOOKUP($A325,'BASE LOSS COSTS'!$AW$14:$AX$28,2,FALSE)</f>
        <v>1.25</v>
      </c>
      <c r="P325" s="71">
        <f>VLOOKUP($A325,'BASE LOSS COSTS'!$AZ$14:$BA$28,2,FALSE)</f>
        <v>1.87</v>
      </c>
      <c r="Q325" s="49">
        <f>VLOOKUP(A325,'BASE LOSS COSTS'!$D$55:$E$69,2)</f>
        <v>13</v>
      </c>
      <c r="R325" s="49">
        <f>VLOOKUP(A325,'BASE LOSS COSTS'!$V$55:$W$69,2)</f>
        <v>9</v>
      </c>
      <c r="S325" s="61">
        <f>VLOOKUP(A325,'BASE LOSS COSTS'!$J$14:$K$28,2)</f>
        <v>153</v>
      </c>
      <c r="T325" s="49">
        <f>VLOOKUP(A325,'BASE LOSS COSTS'!$G$55:$H$69,2)</f>
        <v>9</v>
      </c>
      <c r="U325" s="61">
        <f>VLOOKUP(A325,'BASE LOSS COSTS'!$M$14:$N$28,2)</f>
        <v>576</v>
      </c>
      <c r="V325" s="71">
        <f>VLOOKUP($A325,'BASE LOSS COSTS'!$BC$14:$BD$28,2,FALSE)</f>
        <v>1.26</v>
      </c>
      <c r="W325" s="71">
        <f>VLOOKUP($A325,'BASE LOSS COSTS'!$BF$14:$BG$28,2,FALSE)</f>
        <v>1.89</v>
      </c>
      <c r="X325" s="71">
        <f>VLOOKUP($A325,'BASE LOSS COSTS'!$BI$14:$BJ$28,2,FALSE)</f>
        <v>2.52</v>
      </c>
      <c r="Y325" s="61">
        <f>VLOOKUP(A325,'BASE LOSS COSTS'!$J$55:$K$69,2)</f>
        <v>25</v>
      </c>
      <c r="Z325" s="61">
        <f>VLOOKUP(A325,'BASE LOSS COSTS'!$Y$55:$Z$69,2)</f>
        <v>20</v>
      </c>
      <c r="AA325" s="61">
        <f>VLOOKUP(A325,'BASE LOSS COSTS'!$P$14:$Q$28,2)</f>
        <v>137</v>
      </c>
      <c r="AB325" s="71">
        <f>VLOOKUP($A325,'BASE LOSS COSTS'!$BL$14:$BM$28,2,FALSE)</f>
        <v>0.63</v>
      </c>
      <c r="AC325" s="71">
        <f>VLOOKUP($A325,'BASE LOSS COSTS'!$BO$14:$BP$28,2,FALSE)</f>
        <v>1.26</v>
      </c>
      <c r="AD325" s="71">
        <f>VLOOKUP($A325,'BASE LOSS COSTS'!$BR$14:$BS$28,2,FALSE)</f>
        <v>1.89</v>
      </c>
      <c r="AE325" s="61">
        <f>VLOOKUP(A325,'BASE LOSS COSTS'!$M$55:$N$69,2)</f>
        <v>3</v>
      </c>
      <c r="AF325" s="61">
        <f>VLOOKUP(A325,'BASE LOSS COSTS'!$S$14:$T$28,2)</f>
        <v>55</v>
      </c>
      <c r="AG325" s="71">
        <f>VLOOKUP($A325,'BASE LOSS COSTS'!$BU$14:$BV$28,2,FALSE)</f>
        <v>6.93</v>
      </c>
      <c r="AH325" s="71">
        <f>VLOOKUP($A325,'BASE LOSS COSTS'!$BX$14:$BY$28,2,FALSE)</f>
        <v>8.19</v>
      </c>
      <c r="AI325" s="71">
        <f>VLOOKUP($A325,'BASE LOSS COSTS'!$CA$14:$CB$28,2,FALSE)</f>
        <v>9.4499999999999993</v>
      </c>
      <c r="AJ325" s="61">
        <f>VLOOKUP(A325,'BASE LOSS COSTS'!$P$55:$Q$69,2)</f>
        <v>2</v>
      </c>
      <c r="AK325" s="61">
        <f>VLOOKUP(A325,'BASE LOSS COSTS'!$V$14:$W$28,2)</f>
        <v>452</v>
      </c>
      <c r="AL325" s="71">
        <f>VLOOKUP($A325,'BASE LOSS COSTS'!$CD$14:$CE$28,2,FALSE)</f>
        <v>39.06</v>
      </c>
      <c r="AM325" s="71">
        <f>VLOOKUP($A325,'BASE LOSS COSTS'!$CG$14:$CH$28,2,FALSE)</f>
        <v>44.1</v>
      </c>
      <c r="AN325" s="71">
        <f>VLOOKUP($A325,'BASE LOSS COSTS'!$CJ$14:$CK$28,2,FALSE)</f>
        <v>60.48</v>
      </c>
      <c r="AO325" s="61">
        <f>VLOOKUP(A325,'BASE LOSS COSTS'!$S$55:$T$69,2)</f>
        <v>24</v>
      </c>
      <c r="AP325" s="61">
        <f>VLOOKUP(A325,'BASE LOSS COSTS'!$A$35:$B$49,2)</f>
        <v>240</v>
      </c>
      <c r="AQ325" s="61">
        <f>VLOOKUP(A325,'BASE LOSS COSTS'!$D$35:$E$49,2)</f>
        <v>207</v>
      </c>
      <c r="AR325" s="61">
        <f>VLOOKUP(A325,'BASE LOSS COSTS'!$G$35:$H$49,2)</f>
        <v>264</v>
      </c>
      <c r="AS325" s="61">
        <f>VLOOKUP(A325,'BASE LOSS COSTS'!$J$35:$K$49,2)</f>
        <v>264</v>
      </c>
      <c r="AT325" s="61">
        <f>VLOOKUP(A325,'BASE LOSS COSTS'!$M$35:$N$49,2)</f>
        <v>228</v>
      </c>
      <c r="AU325" s="61">
        <f>VLOOKUP(A325,'BASE LOSS COSTS'!$P$35:$Q$49,2)</f>
        <v>228</v>
      </c>
      <c r="AV325" s="61">
        <f>VLOOKUP(A325,'BASE LOSS COSTS'!$S$35:$T$49,2)</f>
        <v>120</v>
      </c>
      <c r="AW325" s="61">
        <f>VLOOKUP(A325,'BASE LOSS COSTS'!$V$35:$W$49,2)</f>
        <v>120</v>
      </c>
      <c r="AX325" s="61">
        <f>VLOOKUP(A325,'BASE LOSS COSTS'!$Y$35:$Z$49,2)</f>
        <v>104</v>
      </c>
      <c r="AY325" s="61">
        <f>VLOOKUP(A325,'BASE LOSS COSTS'!$AB$35:$AC$49,2)</f>
        <v>104</v>
      </c>
      <c r="AZ325" s="61">
        <f>VLOOKUP(A325,'BASE LOSS COSTS'!$AE$35:$AF$49,2)</f>
        <v>173</v>
      </c>
      <c r="BA325" s="61">
        <f>VLOOKUP(A325,'BASE LOSS COSTS'!$AH$35:$AI$49,2)</f>
        <v>268</v>
      </c>
      <c r="BB325" s="61">
        <f>VLOOKUP(A325,'BASE LOSS COSTS'!$AK$35:$AL$49,2)</f>
        <v>268</v>
      </c>
      <c r="BC325" s="61">
        <f>VLOOKUP(A325,'BASE LOSS COSTS'!$AN$35:$AO$49,2)</f>
        <v>80</v>
      </c>
      <c r="BD325" s="61">
        <f>VLOOKUP(A325,'BASE LOSS COSTS'!$AQ$35:$AR$49,2)</f>
        <v>80</v>
      </c>
      <c r="BE325" s="61">
        <f>VLOOKUP(A325,'BASE LOSS COSTS'!$AT$35:$AU$49,2)</f>
        <v>276</v>
      </c>
      <c r="BF325" s="61">
        <f>VLOOKUP(A325,'BASE LOSS COSTS'!$AW$35:$AX$49,2,FALSE)</f>
        <v>238</v>
      </c>
      <c r="BG325" s="61">
        <f>VLOOKUP(A325,'BASE LOSS COSTS'!$AZ$35:$BA$49,2)</f>
        <v>207</v>
      </c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9"/>
      <c r="CG325" s="39"/>
    </row>
    <row r="326" spans="1:85">
      <c r="A326" s="41">
        <v>117</v>
      </c>
      <c r="B326" s="41">
        <v>66516</v>
      </c>
      <c r="C326" s="49">
        <f>VLOOKUP(A326,'BASE LOSS COSTS'!$A$14:$B$28,2)</f>
        <v>130</v>
      </c>
      <c r="D326" s="70">
        <f>VLOOKUP($A326,'BASE LOSS COSTS'!$Y$14:$Z$28,2,FALSE)</f>
        <v>0.63</v>
      </c>
      <c r="E326" s="70">
        <f>VLOOKUP($A326,'BASE LOSS COSTS'!$AB$14:$AC$28,2,FALSE)</f>
        <v>1.26</v>
      </c>
      <c r="F326" s="70">
        <f>VLOOKUP($A326,'BASE LOSS COSTS'!$AE$14:$AF$28,2,FALSE)</f>
        <v>1.89</v>
      </c>
      <c r="G326" s="49">
        <f>VLOOKUP(A326,'BASE LOSS COSTS'!$A$55:$B$69,2)</f>
        <v>4</v>
      </c>
      <c r="H326" s="61">
        <f>VLOOKUP(A326,'BASE LOSS COSTS'!$D$14:$E$28,2)</f>
        <v>151</v>
      </c>
      <c r="I326" s="61">
        <f>VLOOKUP($A326,'BASE LOSS COSTS'!$AH$14:$AI$28,2,FALSE)</f>
        <v>1</v>
      </c>
      <c r="J326" s="61">
        <f>VLOOKUP($A326,'BASE LOSS COSTS'!$AK$14:$AL$28,2,FALSE)</f>
        <v>2</v>
      </c>
      <c r="K326" s="61">
        <f>VLOOKUP($A326,'BASE LOSS COSTS'!$AN$14:$AO$28,2,FALSE)</f>
        <v>3</v>
      </c>
      <c r="L326" s="61">
        <f>VLOOKUP($A326,'BASE LOSS COSTS'!$AQ$14:$AR$28,2,FALSE)</f>
        <v>5</v>
      </c>
      <c r="M326" s="61">
        <f>VLOOKUP(A326,'BASE LOSS COSTS'!$G$14:$H$28,2)</f>
        <v>124</v>
      </c>
      <c r="N326" s="71">
        <f>VLOOKUP($A326,'BASE LOSS COSTS'!$AT$14:$AU$28,2,FALSE)</f>
        <v>0.62</v>
      </c>
      <c r="O326" s="71">
        <f>VLOOKUP($A326,'BASE LOSS COSTS'!$AW$14:$AX$28,2,FALSE)</f>
        <v>1.25</v>
      </c>
      <c r="P326" s="71">
        <f>VLOOKUP($A326,'BASE LOSS COSTS'!$AZ$14:$BA$28,2,FALSE)</f>
        <v>1.87</v>
      </c>
      <c r="Q326" s="49">
        <f>VLOOKUP(A326,'BASE LOSS COSTS'!$D$55:$E$69,2)</f>
        <v>13</v>
      </c>
      <c r="R326" s="49">
        <f>VLOOKUP(A326,'BASE LOSS COSTS'!$V$55:$W$69,2)</f>
        <v>9</v>
      </c>
      <c r="S326" s="61">
        <f>VLOOKUP(A326,'BASE LOSS COSTS'!$J$14:$K$28,2)</f>
        <v>153</v>
      </c>
      <c r="T326" s="49">
        <f>VLOOKUP(A326,'BASE LOSS COSTS'!$G$55:$H$69,2)</f>
        <v>9</v>
      </c>
      <c r="U326" s="61">
        <f>VLOOKUP(A326,'BASE LOSS COSTS'!$M$14:$N$28,2)</f>
        <v>576</v>
      </c>
      <c r="V326" s="71">
        <f>VLOOKUP($A326,'BASE LOSS COSTS'!$BC$14:$BD$28,2,FALSE)</f>
        <v>1.26</v>
      </c>
      <c r="W326" s="71">
        <f>VLOOKUP($A326,'BASE LOSS COSTS'!$BF$14:$BG$28,2,FALSE)</f>
        <v>1.89</v>
      </c>
      <c r="X326" s="71">
        <f>VLOOKUP($A326,'BASE LOSS COSTS'!$BI$14:$BJ$28,2,FALSE)</f>
        <v>2.52</v>
      </c>
      <c r="Y326" s="61">
        <f>VLOOKUP(A326,'BASE LOSS COSTS'!$J$55:$K$69,2)</f>
        <v>25</v>
      </c>
      <c r="Z326" s="61">
        <f>VLOOKUP(A326,'BASE LOSS COSTS'!$Y$55:$Z$69,2)</f>
        <v>20</v>
      </c>
      <c r="AA326" s="61">
        <f>VLOOKUP(A326,'BASE LOSS COSTS'!$P$14:$Q$28,2)</f>
        <v>137</v>
      </c>
      <c r="AB326" s="71">
        <f>VLOOKUP($A326,'BASE LOSS COSTS'!$BL$14:$BM$28,2,FALSE)</f>
        <v>0.63</v>
      </c>
      <c r="AC326" s="71">
        <f>VLOOKUP($A326,'BASE LOSS COSTS'!$BO$14:$BP$28,2,FALSE)</f>
        <v>1.26</v>
      </c>
      <c r="AD326" s="71">
        <f>VLOOKUP($A326,'BASE LOSS COSTS'!$BR$14:$BS$28,2,FALSE)</f>
        <v>1.89</v>
      </c>
      <c r="AE326" s="61">
        <f>VLOOKUP(A326,'BASE LOSS COSTS'!$M$55:$N$69,2)</f>
        <v>3</v>
      </c>
      <c r="AF326" s="61">
        <f>VLOOKUP(A326,'BASE LOSS COSTS'!$S$14:$T$28,2)</f>
        <v>55</v>
      </c>
      <c r="AG326" s="71">
        <f>VLOOKUP($A326,'BASE LOSS COSTS'!$BU$14:$BV$28,2,FALSE)</f>
        <v>6.93</v>
      </c>
      <c r="AH326" s="71">
        <f>VLOOKUP($A326,'BASE LOSS COSTS'!$BX$14:$BY$28,2,FALSE)</f>
        <v>8.19</v>
      </c>
      <c r="AI326" s="71">
        <f>VLOOKUP($A326,'BASE LOSS COSTS'!$CA$14:$CB$28,2,FALSE)</f>
        <v>9.4499999999999993</v>
      </c>
      <c r="AJ326" s="61">
        <f>VLOOKUP(A326,'BASE LOSS COSTS'!$P$55:$Q$69,2)</f>
        <v>2</v>
      </c>
      <c r="AK326" s="61">
        <f>VLOOKUP(A326,'BASE LOSS COSTS'!$V$14:$W$28,2)</f>
        <v>452</v>
      </c>
      <c r="AL326" s="71">
        <f>VLOOKUP($A326,'BASE LOSS COSTS'!$CD$14:$CE$28,2,FALSE)</f>
        <v>39.06</v>
      </c>
      <c r="AM326" s="71">
        <f>VLOOKUP($A326,'BASE LOSS COSTS'!$CG$14:$CH$28,2,FALSE)</f>
        <v>44.1</v>
      </c>
      <c r="AN326" s="71">
        <f>VLOOKUP($A326,'BASE LOSS COSTS'!$CJ$14:$CK$28,2,FALSE)</f>
        <v>60.48</v>
      </c>
      <c r="AO326" s="61">
        <f>VLOOKUP(A326,'BASE LOSS COSTS'!$S$55:$T$69,2)</f>
        <v>24</v>
      </c>
      <c r="AP326" s="61">
        <f>VLOOKUP(A326,'BASE LOSS COSTS'!$A$35:$B$49,2)</f>
        <v>240</v>
      </c>
      <c r="AQ326" s="61">
        <f>VLOOKUP(A326,'BASE LOSS COSTS'!$D$35:$E$49,2)</f>
        <v>207</v>
      </c>
      <c r="AR326" s="61">
        <f>VLOOKUP(A326,'BASE LOSS COSTS'!$G$35:$H$49,2)</f>
        <v>264</v>
      </c>
      <c r="AS326" s="61">
        <f>VLOOKUP(A326,'BASE LOSS COSTS'!$J$35:$K$49,2)</f>
        <v>264</v>
      </c>
      <c r="AT326" s="61">
        <f>VLOOKUP(A326,'BASE LOSS COSTS'!$M$35:$N$49,2)</f>
        <v>228</v>
      </c>
      <c r="AU326" s="61">
        <f>VLOOKUP(A326,'BASE LOSS COSTS'!$P$35:$Q$49,2)</f>
        <v>228</v>
      </c>
      <c r="AV326" s="61">
        <f>VLOOKUP(A326,'BASE LOSS COSTS'!$S$35:$T$49,2)</f>
        <v>120</v>
      </c>
      <c r="AW326" s="61">
        <f>VLOOKUP(A326,'BASE LOSS COSTS'!$V$35:$W$49,2)</f>
        <v>120</v>
      </c>
      <c r="AX326" s="61">
        <f>VLOOKUP(A326,'BASE LOSS COSTS'!$Y$35:$Z$49,2)</f>
        <v>104</v>
      </c>
      <c r="AY326" s="61">
        <f>VLOOKUP(A326,'BASE LOSS COSTS'!$AB$35:$AC$49,2)</f>
        <v>104</v>
      </c>
      <c r="AZ326" s="61">
        <f>VLOOKUP(A326,'BASE LOSS COSTS'!$AE$35:$AF$49,2)</f>
        <v>173</v>
      </c>
      <c r="BA326" s="61">
        <f>VLOOKUP(A326,'BASE LOSS COSTS'!$AH$35:$AI$49,2)</f>
        <v>268</v>
      </c>
      <c r="BB326" s="61">
        <f>VLOOKUP(A326,'BASE LOSS COSTS'!$AK$35:$AL$49,2)</f>
        <v>268</v>
      </c>
      <c r="BC326" s="61">
        <f>VLOOKUP(A326,'BASE LOSS COSTS'!$AN$35:$AO$49,2)</f>
        <v>80</v>
      </c>
      <c r="BD326" s="61">
        <f>VLOOKUP(A326,'BASE LOSS COSTS'!$AQ$35:$AR$49,2)</f>
        <v>80</v>
      </c>
      <c r="BE326" s="61">
        <f>VLOOKUP(A326,'BASE LOSS COSTS'!$AT$35:$AU$49,2)</f>
        <v>276</v>
      </c>
      <c r="BF326" s="61">
        <f>VLOOKUP(A326,'BASE LOSS COSTS'!$AW$35:$AX$49,2,FALSE)</f>
        <v>238</v>
      </c>
      <c r="BG326" s="61">
        <f>VLOOKUP(A326,'BASE LOSS COSTS'!$AZ$35:$BA$49,2)</f>
        <v>207</v>
      </c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9"/>
      <c r="CG326" s="39"/>
    </row>
    <row r="327" spans="1:85">
      <c r="A327" s="41">
        <v>117</v>
      </c>
      <c r="B327" s="41">
        <v>66517</v>
      </c>
      <c r="C327" s="49">
        <f>VLOOKUP(A327,'BASE LOSS COSTS'!$A$14:$B$28,2)</f>
        <v>130</v>
      </c>
      <c r="D327" s="70">
        <f>VLOOKUP($A327,'BASE LOSS COSTS'!$Y$14:$Z$28,2,FALSE)</f>
        <v>0.63</v>
      </c>
      <c r="E327" s="70">
        <f>VLOOKUP($A327,'BASE LOSS COSTS'!$AB$14:$AC$28,2,FALSE)</f>
        <v>1.26</v>
      </c>
      <c r="F327" s="70">
        <f>VLOOKUP($A327,'BASE LOSS COSTS'!$AE$14:$AF$28,2,FALSE)</f>
        <v>1.89</v>
      </c>
      <c r="G327" s="49">
        <f>VLOOKUP(A327,'BASE LOSS COSTS'!$A$55:$B$69,2)</f>
        <v>4</v>
      </c>
      <c r="H327" s="61">
        <f>VLOOKUP(A327,'BASE LOSS COSTS'!$D$14:$E$28,2)</f>
        <v>151</v>
      </c>
      <c r="I327" s="61">
        <f>VLOOKUP($A327,'BASE LOSS COSTS'!$AH$14:$AI$28,2,FALSE)</f>
        <v>1</v>
      </c>
      <c r="J327" s="61">
        <f>VLOOKUP($A327,'BASE LOSS COSTS'!$AK$14:$AL$28,2,FALSE)</f>
        <v>2</v>
      </c>
      <c r="K327" s="61">
        <f>VLOOKUP($A327,'BASE LOSS COSTS'!$AN$14:$AO$28,2,FALSE)</f>
        <v>3</v>
      </c>
      <c r="L327" s="61">
        <f>VLOOKUP($A327,'BASE LOSS COSTS'!$AQ$14:$AR$28,2,FALSE)</f>
        <v>5</v>
      </c>
      <c r="M327" s="61">
        <f>VLOOKUP(A327,'BASE LOSS COSTS'!$G$14:$H$28,2)</f>
        <v>124</v>
      </c>
      <c r="N327" s="71">
        <f>VLOOKUP($A327,'BASE LOSS COSTS'!$AT$14:$AU$28,2,FALSE)</f>
        <v>0.62</v>
      </c>
      <c r="O327" s="71">
        <f>VLOOKUP($A327,'BASE LOSS COSTS'!$AW$14:$AX$28,2,FALSE)</f>
        <v>1.25</v>
      </c>
      <c r="P327" s="71">
        <f>VLOOKUP($A327,'BASE LOSS COSTS'!$AZ$14:$BA$28,2,FALSE)</f>
        <v>1.87</v>
      </c>
      <c r="Q327" s="49">
        <f>VLOOKUP(A327,'BASE LOSS COSTS'!$D$55:$E$69,2)</f>
        <v>13</v>
      </c>
      <c r="R327" s="49">
        <f>VLOOKUP(A327,'BASE LOSS COSTS'!$V$55:$W$69,2)</f>
        <v>9</v>
      </c>
      <c r="S327" s="61">
        <f>VLOOKUP(A327,'BASE LOSS COSTS'!$J$14:$K$28,2)</f>
        <v>153</v>
      </c>
      <c r="T327" s="49">
        <f>VLOOKUP(A327,'BASE LOSS COSTS'!$G$55:$H$69,2)</f>
        <v>9</v>
      </c>
      <c r="U327" s="61">
        <f>VLOOKUP(A327,'BASE LOSS COSTS'!$M$14:$N$28,2)</f>
        <v>576</v>
      </c>
      <c r="V327" s="71">
        <f>VLOOKUP($A327,'BASE LOSS COSTS'!$BC$14:$BD$28,2,FALSE)</f>
        <v>1.26</v>
      </c>
      <c r="W327" s="71">
        <f>VLOOKUP($A327,'BASE LOSS COSTS'!$BF$14:$BG$28,2,FALSE)</f>
        <v>1.89</v>
      </c>
      <c r="X327" s="71">
        <f>VLOOKUP($A327,'BASE LOSS COSTS'!$BI$14:$BJ$28,2,FALSE)</f>
        <v>2.52</v>
      </c>
      <c r="Y327" s="61">
        <f>VLOOKUP(A327,'BASE LOSS COSTS'!$J$55:$K$69,2)</f>
        <v>25</v>
      </c>
      <c r="Z327" s="61">
        <f>VLOOKUP(A327,'BASE LOSS COSTS'!$Y$55:$Z$69,2)</f>
        <v>20</v>
      </c>
      <c r="AA327" s="61">
        <f>VLOOKUP(A327,'BASE LOSS COSTS'!$P$14:$Q$28,2)</f>
        <v>137</v>
      </c>
      <c r="AB327" s="71">
        <f>VLOOKUP($A327,'BASE LOSS COSTS'!$BL$14:$BM$28,2,FALSE)</f>
        <v>0.63</v>
      </c>
      <c r="AC327" s="71">
        <f>VLOOKUP($A327,'BASE LOSS COSTS'!$BO$14:$BP$28,2,FALSE)</f>
        <v>1.26</v>
      </c>
      <c r="AD327" s="71">
        <f>VLOOKUP($A327,'BASE LOSS COSTS'!$BR$14:$BS$28,2,FALSE)</f>
        <v>1.89</v>
      </c>
      <c r="AE327" s="61">
        <f>VLOOKUP(A327,'BASE LOSS COSTS'!$M$55:$N$69,2)</f>
        <v>3</v>
      </c>
      <c r="AF327" s="61">
        <f>VLOOKUP(A327,'BASE LOSS COSTS'!$S$14:$T$28,2)</f>
        <v>55</v>
      </c>
      <c r="AG327" s="71">
        <f>VLOOKUP($A327,'BASE LOSS COSTS'!$BU$14:$BV$28,2,FALSE)</f>
        <v>6.93</v>
      </c>
      <c r="AH327" s="71">
        <f>VLOOKUP($A327,'BASE LOSS COSTS'!$BX$14:$BY$28,2,FALSE)</f>
        <v>8.19</v>
      </c>
      <c r="AI327" s="71">
        <f>VLOOKUP($A327,'BASE LOSS COSTS'!$CA$14:$CB$28,2,FALSE)</f>
        <v>9.4499999999999993</v>
      </c>
      <c r="AJ327" s="61">
        <f>VLOOKUP(A327,'BASE LOSS COSTS'!$P$55:$Q$69,2)</f>
        <v>2</v>
      </c>
      <c r="AK327" s="61">
        <f>VLOOKUP(A327,'BASE LOSS COSTS'!$V$14:$W$28,2)</f>
        <v>452</v>
      </c>
      <c r="AL327" s="71">
        <f>VLOOKUP($A327,'BASE LOSS COSTS'!$CD$14:$CE$28,2,FALSE)</f>
        <v>39.06</v>
      </c>
      <c r="AM327" s="71">
        <f>VLOOKUP($A327,'BASE LOSS COSTS'!$CG$14:$CH$28,2,FALSE)</f>
        <v>44.1</v>
      </c>
      <c r="AN327" s="71">
        <f>VLOOKUP($A327,'BASE LOSS COSTS'!$CJ$14:$CK$28,2,FALSE)</f>
        <v>60.48</v>
      </c>
      <c r="AO327" s="61">
        <f>VLOOKUP(A327,'BASE LOSS COSTS'!$S$55:$T$69,2)</f>
        <v>24</v>
      </c>
      <c r="AP327" s="61">
        <f>VLOOKUP(A327,'BASE LOSS COSTS'!$A$35:$B$49,2)</f>
        <v>240</v>
      </c>
      <c r="AQ327" s="61">
        <f>VLOOKUP(A327,'BASE LOSS COSTS'!$D$35:$E$49,2)</f>
        <v>207</v>
      </c>
      <c r="AR327" s="61">
        <f>VLOOKUP(A327,'BASE LOSS COSTS'!$G$35:$H$49,2)</f>
        <v>264</v>
      </c>
      <c r="AS327" s="61">
        <f>VLOOKUP(A327,'BASE LOSS COSTS'!$J$35:$K$49,2)</f>
        <v>264</v>
      </c>
      <c r="AT327" s="61">
        <f>VLOOKUP(A327,'BASE LOSS COSTS'!$M$35:$N$49,2)</f>
        <v>228</v>
      </c>
      <c r="AU327" s="61">
        <f>VLOOKUP(A327,'BASE LOSS COSTS'!$P$35:$Q$49,2)</f>
        <v>228</v>
      </c>
      <c r="AV327" s="61">
        <f>VLOOKUP(A327,'BASE LOSS COSTS'!$S$35:$T$49,2)</f>
        <v>120</v>
      </c>
      <c r="AW327" s="61">
        <f>VLOOKUP(A327,'BASE LOSS COSTS'!$V$35:$W$49,2)</f>
        <v>120</v>
      </c>
      <c r="AX327" s="61">
        <f>VLOOKUP(A327,'BASE LOSS COSTS'!$Y$35:$Z$49,2)</f>
        <v>104</v>
      </c>
      <c r="AY327" s="61">
        <f>VLOOKUP(A327,'BASE LOSS COSTS'!$AB$35:$AC$49,2)</f>
        <v>104</v>
      </c>
      <c r="AZ327" s="61">
        <f>VLOOKUP(A327,'BASE LOSS COSTS'!$AE$35:$AF$49,2)</f>
        <v>173</v>
      </c>
      <c r="BA327" s="61">
        <f>VLOOKUP(A327,'BASE LOSS COSTS'!$AH$35:$AI$49,2)</f>
        <v>268</v>
      </c>
      <c r="BB327" s="61">
        <f>VLOOKUP(A327,'BASE LOSS COSTS'!$AK$35:$AL$49,2)</f>
        <v>268</v>
      </c>
      <c r="BC327" s="61">
        <f>VLOOKUP(A327,'BASE LOSS COSTS'!$AN$35:$AO$49,2)</f>
        <v>80</v>
      </c>
      <c r="BD327" s="61">
        <f>VLOOKUP(A327,'BASE LOSS COSTS'!$AQ$35:$AR$49,2)</f>
        <v>80</v>
      </c>
      <c r="BE327" s="61">
        <f>VLOOKUP(A327,'BASE LOSS COSTS'!$AT$35:$AU$49,2)</f>
        <v>276</v>
      </c>
      <c r="BF327" s="61">
        <f>VLOOKUP(A327,'BASE LOSS COSTS'!$AW$35:$AX$49,2,FALSE)</f>
        <v>238</v>
      </c>
      <c r="BG327" s="61">
        <f>VLOOKUP(A327,'BASE LOSS COSTS'!$AZ$35:$BA$49,2)</f>
        <v>207</v>
      </c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9"/>
      <c r="CG327" s="39"/>
    </row>
    <row r="328" spans="1:85">
      <c r="A328" s="41">
        <v>117</v>
      </c>
      <c r="B328" s="41">
        <v>66518</v>
      </c>
      <c r="C328" s="49">
        <f>VLOOKUP(A328,'BASE LOSS COSTS'!$A$14:$B$28,2)</f>
        <v>130</v>
      </c>
      <c r="D328" s="70">
        <f>VLOOKUP($A328,'BASE LOSS COSTS'!$Y$14:$Z$28,2,FALSE)</f>
        <v>0.63</v>
      </c>
      <c r="E328" s="70">
        <f>VLOOKUP($A328,'BASE LOSS COSTS'!$AB$14:$AC$28,2,FALSE)</f>
        <v>1.26</v>
      </c>
      <c r="F328" s="70">
        <f>VLOOKUP($A328,'BASE LOSS COSTS'!$AE$14:$AF$28,2,FALSE)</f>
        <v>1.89</v>
      </c>
      <c r="G328" s="49">
        <f>VLOOKUP(A328,'BASE LOSS COSTS'!$A$55:$B$69,2)</f>
        <v>4</v>
      </c>
      <c r="H328" s="61">
        <f>VLOOKUP(A328,'BASE LOSS COSTS'!$D$14:$E$28,2)</f>
        <v>151</v>
      </c>
      <c r="I328" s="61">
        <f>VLOOKUP($A328,'BASE LOSS COSTS'!$AH$14:$AI$28,2,FALSE)</f>
        <v>1</v>
      </c>
      <c r="J328" s="61">
        <f>VLOOKUP($A328,'BASE LOSS COSTS'!$AK$14:$AL$28,2,FALSE)</f>
        <v>2</v>
      </c>
      <c r="K328" s="61">
        <f>VLOOKUP($A328,'BASE LOSS COSTS'!$AN$14:$AO$28,2,FALSE)</f>
        <v>3</v>
      </c>
      <c r="L328" s="61">
        <f>VLOOKUP($A328,'BASE LOSS COSTS'!$AQ$14:$AR$28,2,FALSE)</f>
        <v>5</v>
      </c>
      <c r="M328" s="61">
        <f>VLOOKUP(A328,'BASE LOSS COSTS'!$G$14:$H$28,2)</f>
        <v>124</v>
      </c>
      <c r="N328" s="71">
        <f>VLOOKUP($A328,'BASE LOSS COSTS'!$AT$14:$AU$28,2,FALSE)</f>
        <v>0.62</v>
      </c>
      <c r="O328" s="71">
        <f>VLOOKUP($A328,'BASE LOSS COSTS'!$AW$14:$AX$28,2,FALSE)</f>
        <v>1.25</v>
      </c>
      <c r="P328" s="71">
        <f>VLOOKUP($A328,'BASE LOSS COSTS'!$AZ$14:$BA$28,2,FALSE)</f>
        <v>1.87</v>
      </c>
      <c r="Q328" s="49">
        <f>VLOOKUP(A328,'BASE LOSS COSTS'!$D$55:$E$69,2)</f>
        <v>13</v>
      </c>
      <c r="R328" s="49">
        <f>VLOOKUP(A328,'BASE LOSS COSTS'!$V$55:$W$69,2)</f>
        <v>9</v>
      </c>
      <c r="S328" s="61">
        <f>VLOOKUP(A328,'BASE LOSS COSTS'!$J$14:$K$28,2)</f>
        <v>153</v>
      </c>
      <c r="T328" s="49">
        <f>VLOOKUP(A328,'BASE LOSS COSTS'!$G$55:$H$69,2)</f>
        <v>9</v>
      </c>
      <c r="U328" s="61">
        <f>VLOOKUP(A328,'BASE LOSS COSTS'!$M$14:$N$28,2)</f>
        <v>576</v>
      </c>
      <c r="V328" s="71">
        <f>VLOOKUP($A328,'BASE LOSS COSTS'!$BC$14:$BD$28,2,FALSE)</f>
        <v>1.26</v>
      </c>
      <c r="W328" s="71">
        <f>VLOOKUP($A328,'BASE LOSS COSTS'!$BF$14:$BG$28,2,FALSE)</f>
        <v>1.89</v>
      </c>
      <c r="X328" s="71">
        <f>VLOOKUP($A328,'BASE LOSS COSTS'!$BI$14:$BJ$28,2,FALSE)</f>
        <v>2.52</v>
      </c>
      <c r="Y328" s="61">
        <f>VLOOKUP(A328,'BASE LOSS COSTS'!$J$55:$K$69,2)</f>
        <v>25</v>
      </c>
      <c r="Z328" s="61">
        <f>VLOOKUP(A328,'BASE LOSS COSTS'!$Y$55:$Z$69,2)</f>
        <v>20</v>
      </c>
      <c r="AA328" s="61">
        <f>VLOOKUP(A328,'BASE LOSS COSTS'!$P$14:$Q$28,2)</f>
        <v>137</v>
      </c>
      <c r="AB328" s="71">
        <f>VLOOKUP($A328,'BASE LOSS COSTS'!$BL$14:$BM$28,2,FALSE)</f>
        <v>0.63</v>
      </c>
      <c r="AC328" s="71">
        <f>VLOOKUP($A328,'BASE LOSS COSTS'!$BO$14:$BP$28,2,FALSE)</f>
        <v>1.26</v>
      </c>
      <c r="AD328" s="71">
        <f>VLOOKUP($A328,'BASE LOSS COSTS'!$BR$14:$BS$28,2,FALSE)</f>
        <v>1.89</v>
      </c>
      <c r="AE328" s="61">
        <f>VLOOKUP(A328,'BASE LOSS COSTS'!$M$55:$N$69,2)</f>
        <v>3</v>
      </c>
      <c r="AF328" s="61">
        <f>VLOOKUP(A328,'BASE LOSS COSTS'!$S$14:$T$28,2)</f>
        <v>55</v>
      </c>
      <c r="AG328" s="71">
        <f>VLOOKUP($A328,'BASE LOSS COSTS'!$BU$14:$BV$28,2,FALSE)</f>
        <v>6.93</v>
      </c>
      <c r="AH328" s="71">
        <f>VLOOKUP($A328,'BASE LOSS COSTS'!$BX$14:$BY$28,2,FALSE)</f>
        <v>8.19</v>
      </c>
      <c r="AI328" s="71">
        <f>VLOOKUP($A328,'BASE LOSS COSTS'!$CA$14:$CB$28,2,FALSE)</f>
        <v>9.4499999999999993</v>
      </c>
      <c r="AJ328" s="61">
        <f>VLOOKUP(A328,'BASE LOSS COSTS'!$P$55:$Q$69,2)</f>
        <v>2</v>
      </c>
      <c r="AK328" s="61">
        <f>VLOOKUP(A328,'BASE LOSS COSTS'!$V$14:$W$28,2)</f>
        <v>452</v>
      </c>
      <c r="AL328" s="71">
        <f>VLOOKUP($A328,'BASE LOSS COSTS'!$CD$14:$CE$28,2,FALSE)</f>
        <v>39.06</v>
      </c>
      <c r="AM328" s="71">
        <f>VLOOKUP($A328,'BASE LOSS COSTS'!$CG$14:$CH$28,2,FALSE)</f>
        <v>44.1</v>
      </c>
      <c r="AN328" s="71">
        <f>VLOOKUP($A328,'BASE LOSS COSTS'!$CJ$14:$CK$28,2,FALSE)</f>
        <v>60.48</v>
      </c>
      <c r="AO328" s="61">
        <f>VLOOKUP(A328,'BASE LOSS COSTS'!$S$55:$T$69,2)</f>
        <v>24</v>
      </c>
      <c r="AP328" s="61">
        <f>VLOOKUP(A328,'BASE LOSS COSTS'!$A$35:$B$49,2)</f>
        <v>240</v>
      </c>
      <c r="AQ328" s="61">
        <f>VLOOKUP(A328,'BASE LOSS COSTS'!$D$35:$E$49,2)</f>
        <v>207</v>
      </c>
      <c r="AR328" s="61">
        <f>VLOOKUP(A328,'BASE LOSS COSTS'!$G$35:$H$49,2)</f>
        <v>264</v>
      </c>
      <c r="AS328" s="61">
        <f>VLOOKUP(A328,'BASE LOSS COSTS'!$J$35:$K$49,2)</f>
        <v>264</v>
      </c>
      <c r="AT328" s="61">
        <f>VLOOKUP(A328,'BASE LOSS COSTS'!$M$35:$N$49,2)</f>
        <v>228</v>
      </c>
      <c r="AU328" s="61">
        <f>VLOOKUP(A328,'BASE LOSS COSTS'!$P$35:$Q$49,2)</f>
        <v>228</v>
      </c>
      <c r="AV328" s="61">
        <f>VLOOKUP(A328,'BASE LOSS COSTS'!$S$35:$T$49,2)</f>
        <v>120</v>
      </c>
      <c r="AW328" s="61">
        <f>VLOOKUP(A328,'BASE LOSS COSTS'!$V$35:$W$49,2)</f>
        <v>120</v>
      </c>
      <c r="AX328" s="61">
        <f>VLOOKUP(A328,'BASE LOSS COSTS'!$Y$35:$Z$49,2)</f>
        <v>104</v>
      </c>
      <c r="AY328" s="61">
        <f>VLOOKUP(A328,'BASE LOSS COSTS'!$AB$35:$AC$49,2)</f>
        <v>104</v>
      </c>
      <c r="AZ328" s="61">
        <f>VLOOKUP(A328,'BASE LOSS COSTS'!$AE$35:$AF$49,2)</f>
        <v>173</v>
      </c>
      <c r="BA328" s="61">
        <f>VLOOKUP(A328,'BASE LOSS COSTS'!$AH$35:$AI$49,2)</f>
        <v>268</v>
      </c>
      <c r="BB328" s="61">
        <f>VLOOKUP(A328,'BASE LOSS COSTS'!$AK$35:$AL$49,2)</f>
        <v>268</v>
      </c>
      <c r="BC328" s="61">
        <f>VLOOKUP(A328,'BASE LOSS COSTS'!$AN$35:$AO$49,2)</f>
        <v>80</v>
      </c>
      <c r="BD328" s="61">
        <f>VLOOKUP(A328,'BASE LOSS COSTS'!$AQ$35:$AR$49,2)</f>
        <v>80</v>
      </c>
      <c r="BE328" s="61">
        <f>VLOOKUP(A328,'BASE LOSS COSTS'!$AT$35:$AU$49,2)</f>
        <v>276</v>
      </c>
      <c r="BF328" s="61">
        <f>VLOOKUP(A328,'BASE LOSS COSTS'!$AW$35:$AX$49,2,FALSE)</f>
        <v>238</v>
      </c>
      <c r="BG328" s="61">
        <f>VLOOKUP(A328,'BASE LOSS COSTS'!$AZ$35:$BA$49,2)</f>
        <v>207</v>
      </c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9"/>
      <c r="CG328" s="39"/>
    </row>
    <row r="329" spans="1:85">
      <c r="A329" s="41">
        <v>117</v>
      </c>
      <c r="B329" s="41">
        <v>66520</v>
      </c>
      <c r="C329" s="49">
        <f>VLOOKUP(A329,'BASE LOSS COSTS'!$A$14:$B$28,2)</f>
        <v>130</v>
      </c>
      <c r="D329" s="70">
        <f>VLOOKUP($A329,'BASE LOSS COSTS'!$Y$14:$Z$28,2,FALSE)</f>
        <v>0.63</v>
      </c>
      <c r="E329" s="70">
        <f>VLOOKUP($A329,'BASE LOSS COSTS'!$AB$14:$AC$28,2,FALSE)</f>
        <v>1.26</v>
      </c>
      <c r="F329" s="70">
        <f>VLOOKUP($A329,'BASE LOSS COSTS'!$AE$14:$AF$28,2,FALSE)</f>
        <v>1.89</v>
      </c>
      <c r="G329" s="49">
        <f>VLOOKUP(A329,'BASE LOSS COSTS'!$A$55:$B$69,2)</f>
        <v>4</v>
      </c>
      <c r="H329" s="61">
        <f>VLOOKUP(A329,'BASE LOSS COSTS'!$D$14:$E$28,2)</f>
        <v>151</v>
      </c>
      <c r="I329" s="61">
        <f>VLOOKUP($A329,'BASE LOSS COSTS'!$AH$14:$AI$28,2,FALSE)</f>
        <v>1</v>
      </c>
      <c r="J329" s="61">
        <f>VLOOKUP($A329,'BASE LOSS COSTS'!$AK$14:$AL$28,2,FALSE)</f>
        <v>2</v>
      </c>
      <c r="K329" s="61">
        <f>VLOOKUP($A329,'BASE LOSS COSTS'!$AN$14:$AO$28,2,FALSE)</f>
        <v>3</v>
      </c>
      <c r="L329" s="61">
        <f>VLOOKUP($A329,'BASE LOSS COSTS'!$AQ$14:$AR$28,2,FALSE)</f>
        <v>5</v>
      </c>
      <c r="M329" s="61">
        <f>VLOOKUP(A329,'BASE LOSS COSTS'!$G$14:$H$28,2)</f>
        <v>124</v>
      </c>
      <c r="N329" s="71">
        <f>VLOOKUP($A329,'BASE LOSS COSTS'!$AT$14:$AU$28,2,FALSE)</f>
        <v>0.62</v>
      </c>
      <c r="O329" s="71">
        <f>VLOOKUP($A329,'BASE LOSS COSTS'!$AW$14:$AX$28,2,FALSE)</f>
        <v>1.25</v>
      </c>
      <c r="P329" s="71">
        <f>VLOOKUP($A329,'BASE LOSS COSTS'!$AZ$14:$BA$28,2,FALSE)</f>
        <v>1.87</v>
      </c>
      <c r="Q329" s="49">
        <f>VLOOKUP(A329,'BASE LOSS COSTS'!$D$55:$E$69,2)</f>
        <v>13</v>
      </c>
      <c r="R329" s="49">
        <f>VLOOKUP(A329,'BASE LOSS COSTS'!$V$55:$W$69,2)</f>
        <v>9</v>
      </c>
      <c r="S329" s="61">
        <f>VLOOKUP(A329,'BASE LOSS COSTS'!$J$14:$K$28,2)</f>
        <v>153</v>
      </c>
      <c r="T329" s="49">
        <f>VLOOKUP(A329,'BASE LOSS COSTS'!$G$55:$H$69,2)</f>
        <v>9</v>
      </c>
      <c r="U329" s="61">
        <f>VLOOKUP(A329,'BASE LOSS COSTS'!$M$14:$N$28,2)</f>
        <v>576</v>
      </c>
      <c r="V329" s="71">
        <f>VLOOKUP($A329,'BASE LOSS COSTS'!$BC$14:$BD$28,2,FALSE)</f>
        <v>1.26</v>
      </c>
      <c r="W329" s="71">
        <f>VLOOKUP($A329,'BASE LOSS COSTS'!$BF$14:$BG$28,2,FALSE)</f>
        <v>1.89</v>
      </c>
      <c r="X329" s="71">
        <f>VLOOKUP($A329,'BASE LOSS COSTS'!$BI$14:$BJ$28,2,FALSE)</f>
        <v>2.52</v>
      </c>
      <c r="Y329" s="61">
        <f>VLOOKUP(A329,'BASE LOSS COSTS'!$J$55:$K$69,2)</f>
        <v>25</v>
      </c>
      <c r="Z329" s="61">
        <f>VLOOKUP(A329,'BASE LOSS COSTS'!$Y$55:$Z$69,2)</f>
        <v>20</v>
      </c>
      <c r="AA329" s="61">
        <f>VLOOKUP(A329,'BASE LOSS COSTS'!$P$14:$Q$28,2)</f>
        <v>137</v>
      </c>
      <c r="AB329" s="71">
        <f>VLOOKUP($A329,'BASE LOSS COSTS'!$BL$14:$BM$28,2,FALSE)</f>
        <v>0.63</v>
      </c>
      <c r="AC329" s="71">
        <f>VLOOKUP($A329,'BASE LOSS COSTS'!$BO$14:$BP$28,2,FALSE)</f>
        <v>1.26</v>
      </c>
      <c r="AD329" s="71">
        <f>VLOOKUP($A329,'BASE LOSS COSTS'!$BR$14:$BS$28,2,FALSE)</f>
        <v>1.89</v>
      </c>
      <c r="AE329" s="61">
        <f>VLOOKUP(A329,'BASE LOSS COSTS'!$M$55:$N$69,2)</f>
        <v>3</v>
      </c>
      <c r="AF329" s="61">
        <f>VLOOKUP(A329,'BASE LOSS COSTS'!$S$14:$T$28,2)</f>
        <v>55</v>
      </c>
      <c r="AG329" s="71">
        <f>VLOOKUP($A329,'BASE LOSS COSTS'!$BU$14:$BV$28,2,FALSE)</f>
        <v>6.93</v>
      </c>
      <c r="AH329" s="71">
        <f>VLOOKUP($A329,'BASE LOSS COSTS'!$BX$14:$BY$28,2,FALSE)</f>
        <v>8.19</v>
      </c>
      <c r="AI329" s="71">
        <f>VLOOKUP($A329,'BASE LOSS COSTS'!$CA$14:$CB$28,2,FALSE)</f>
        <v>9.4499999999999993</v>
      </c>
      <c r="AJ329" s="61">
        <f>VLOOKUP(A329,'BASE LOSS COSTS'!$P$55:$Q$69,2)</f>
        <v>2</v>
      </c>
      <c r="AK329" s="61">
        <f>VLOOKUP(A329,'BASE LOSS COSTS'!$V$14:$W$28,2)</f>
        <v>452</v>
      </c>
      <c r="AL329" s="71">
        <f>VLOOKUP($A329,'BASE LOSS COSTS'!$CD$14:$CE$28,2,FALSE)</f>
        <v>39.06</v>
      </c>
      <c r="AM329" s="71">
        <f>VLOOKUP($A329,'BASE LOSS COSTS'!$CG$14:$CH$28,2,FALSE)</f>
        <v>44.1</v>
      </c>
      <c r="AN329" s="71">
        <f>VLOOKUP($A329,'BASE LOSS COSTS'!$CJ$14:$CK$28,2,FALSE)</f>
        <v>60.48</v>
      </c>
      <c r="AO329" s="61">
        <f>VLOOKUP(A329,'BASE LOSS COSTS'!$S$55:$T$69,2)</f>
        <v>24</v>
      </c>
      <c r="AP329" s="61">
        <f>VLOOKUP(A329,'BASE LOSS COSTS'!$A$35:$B$49,2)</f>
        <v>240</v>
      </c>
      <c r="AQ329" s="61">
        <f>VLOOKUP(A329,'BASE LOSS COSTS'!$D$35:$E$49,2)</f>
        <v>207</v>
      </c>
      <c r="AR329" s="61">
        <f>VLOOKUP(A329,'BASE LOSS COSTS'!$G$35:$H$49,2)</f>
        <v>264</v>
      </c>
      <c r="AS329" s="61">
        <f>VLOOKUP(A329,'BASE LOSS COSTS'!$J$35:$K$49,2)</f>
        <v>264</v>
      </c>
      <c r="AT329" s="61">
        <f>VLOOKUP(A329,'BASE LOSS COSTS'!$M$35:$N$49,2)</f>
        <v>228</v>
      </c>
      <c r="AU329" s="61">
        <f>VLOOKUP(A329,'BASE LOSS COSTS'!$P$35:$Q$49,2)</f>
        <v>228</v>
      </c>
      <c r="AV329" s="61">
        <f>VLOOKUP(A329,'BASE LOSS COSTS'!$S$35:$T$49,2)</f>
        <v>120</v>
      </c>
      <c r="AW329" s="61">
        <f>VLOOKUP(A329,'BASE LOSS COSTS'!$V$35:$W$49,2)</f>
        <v>120</v>
      </c>
      <c r="AX329" s="61">
        <f>VLOOKUP(A329,'BASE LOSS COSTS'!$Y$35:$Z$49,2)</f>
        <v>104</v>
      </c>
      <c r="AY329" s="61">
        <f>VLOOKUP(A329,'BASE LOSS COSTS'!$AB$35:$AC$49,2)</f>
        <v>104</v>
      </c>
      <c r="AZ329" s="61">
        <f>VLOOKUP(A329,'BASE LOSS COSTS'!$AE$35:$AF$49,2)</f>
        <v>173</v>
      </c>
      <c r="BA329" s="61">
        <f>VLOOKUP(A329,'BASE LOSS COSTS'!$AH$35:$AI$49,2)</f>
        <v>268</v>
      </c>
      <c r="BB329" s="61">
        <f>VLOOKUP(A329,'BASE LOSS COSTS'!$AK$35:$AL$49,2)</f>
        <v>268</v>
      </c>
      <c r="BC329" s="61">
        <f>VLOOKUP(A329,'BASE LOSS COSTS'!$AN$35:$AO$49,2)</f>
        <v>80</v>
      </c>
      <c r="BD329" s="61">
        <f>VLOOKUP(A329,'BASE LOSS COSTS'!$AQ$35:$AR$49,2)</f>
        <v>80</v>
      </c>
      <c r="BE329" s="61">
        <f>VLOOKUP(A329,'BASE LOSS COSTS'!$AT$35:$AU$49,2)</f>
        <v>276</v>
      </c>
      <c r="BF329" s="61">
        <f>VLOOKUP(A329,'BASE LOSS COSTS'!$AW$35:$AX$49,2,FALSE)</f>
        <v>238</v>
      </c>
      <c r="BG329" s="61">
        <f>VLOOKUP(A329,'BASE LOSS COSTS'!$AZ$35:$BA$49,2)</f>
        <v>207</v>
      </c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9"/>
      <c r="CG329" s="39"/>
    </row>
    <row r="330" spans="1:85">
      <c r="A330" s="41">
        <v>117</v>
      </c>
      <c r="B330" s="41">
        <v>66521</v>
      </c>
      <c r="C330" s="49">
        <f>VLOOKUP(A330,'BASE LOSS COSTS'!$A$14:$B$28,2)</f>
        <v>130</v>
      </c>
      <c r="D330" s="70">
        <f>VLOOKUP($A330,'BASE LOSS COSTS'!$Y$14:$Z$28,2,FALSE)</f>
        <v>0.63</v>
      </c>
      <c r="E330" s="70">
        <f>VLOOKUP($A330,'BASE LOSS COSTS'!$AB$14:$AC$28,2,FALSE)</f>
        <v>1.26</v>
      </c>
      <c r="F330" s="70">
        <f>VLOOKUP($A330,'BASE LOSS COSTS'!$AE$14:$AF$28,2,FALSE)</f>
        <v>1.89</v>
      </c>
      <c r="G330" s="49">
        <f>VLOOKUP(A330,'BASE LOSS COSTS'!$A$55:$B$69,2)</f>
        <v>4</v>
      </c>
      <c r="H330" s="61">
        <f>VLOOKUP(A330,'BASE LOSS COSTS'!$D$14:$E$28,2)</f>
        <v>151</v>
      </c>
      <c r="I330" s="61">
        <f>VLOOKUP($A330,'BASE LOSS COSTS'!$AH$14:$AI$28,2,FALSE)</f>
        <v>1</v>
      </c>
      <c r="J330" s="61">
        <f>VLOOKUP($A330,'BASE LOSS COSTS'!$AK$14:$AL$28,2,FALSE)</f>
        <v>2</v>
      </c>
      <c r="K330" s="61">
        <f>VLOOKUP($A330,'BASE LOSS COSTS'!$AN$14:$AO$28,2,FALSE)</f>
        <v>3</v>
      </c>
      <c r="L330" s="61">
        <f>VLOOKUP($A330,'BASE LOSS COSTS'!$AQ$14:$AR$28,2,FALSE)</f>
        <v>5</v>
      </c>
      <c r="M330" s="61">
        <f>VLOOKUP(A330,'BASE LOSS COSTS'!$G$14:$H$28,2)</f>
        <v>124</v>
      </c>
      <c r="N330" s="71">
        <f>VLOOKUP($A330,'BASE LOSS COSTS'!$AT$14:$AU$28,2,FALSE)</f>
        <v>0.62</v>
      </c>
      <c r="O330" s="71">
        <f>VLOOKUP($A330,'BASE LOSS COSTS'!$AW$14:$AX$28,2,FALSE)</f>
        <v>1.25</v>
      </c>
      <c r="P330" s="71">
        <f>VLOOKUP($A330,'BASE LOSS COSTS'!$AZ$14:$BA$28,2,FALSE)</f>
        <v>1.87</v>
      </c>
      <c r="Q330" s="49">
        <f>VLOOKUP(A330,'BASE LOSS COSTS'!$D$55:$E$69,2)</f>
        <v>13</v>
      </c>
      <c r="R330" s="49">
        <f>VLOOKUP(A330,'BASE LOSS COSTS'!$V$55:$W$69,2)</f>
        <v>9</v>
      </c>
      <c r="S330" s="61">
        <f>VLOOKUP(A330,'BASE LOSS COSTS'!$J$14:$K$28,2)</f>
        <v>153</v>
      </c>
      <c r="T330" s="49">
        <f>VLOOKUP(A330,'BASE LOSS COSTS'!$G$55:$H$69,2)</f>
        <v>9</v>
      </c>
      <c r="U330" s="61">
        <f>VLOOKUP(A330,'BASE LOSS COSTS'!$M$14:$N$28,2)</f>
        <v>576</v>
      </c>
      <c r="V330" s="71">
        <f>VLOOKUP($A330,'BASE LOSS COSTS'!$BC$14:$BD$28,2,FALSE)</f>
        <v>1.26</v>
      </c>
      <c r="W330" s="71">
        <f>VLOOKUP($A330,'BASE LOSS COSTS'!$BF$14:$BG$28,2,FALSE)</f>
        <v>1.89</v>
      </c>
      <c r="X330" s="71">
        <f>VLOOKUP($A330,'BASE LOSS COSTS'!$BI$14:$BJ$28,2,FALSE)</f>
        <v>2.52</v>
      </c>
      <c r="Y330" s="61">
        <f>VLOOKUP(A330,'BASE LOSS COSTS'!$J$55:$K$69,2)</f>
        <v>25</v>
      </c>
      <c r="Z330" s="61">
        <f>VLOOKUP(A330,'BASE LOSS COSTS'!$Y$55:$Z$69,2)</f>
        <v>20</v>
      </c>
      <c r="AA330" s="61">
        <f>VLOOKUP(A330,'BASE LOSS COSTS'!$P$14:$Q$28,2)</f>
        <v>137</v>
      </c>
      <c r="AB330" s="71">
        <f>VLOOKUP($A330,'BASE LOSS COSTS'!$BL$14:$BM$28,2,FALSE)</f>
        <v>0.63</v>
      </c>
      <c r="AC330" s="71">
        <f>VLOOKUP($A330,'BASE LOSS COSTS'!$BO$14:$BP$28,2,FALSE)</f>
        <v>1.26</v>
      </c>
      <c r="AD330" s="71">
        <f>VLOOKUP($A330,'BASE LOSS COSTS'!$BR$14:$BS$28,2,FALSE)</f>
        <v>1.89</v>
      </c>
      <c r="AE330" s="61">
        <f>VLOOKUP(A330,'BASE LOSS COSTS'!$M$55:$N$69,2)</f>
        <v>3</v>
      </c>
      <c r="AF330" s="61">
        <f>VLOOKUP(A330,'BASE LOSS COSTS'!$S$14:$T$28,2)</f>
        <v>55</v>
      </c>
      <c r="AG330" s="71">
        <f>VLOOKUP($A330,'BASE LOSS COSTS'!$BU$14:$BV$28,2,FALSE)</f>
        <v>6.93</v>
      </c>
      <c r="AH330" s="71">
        <f>VLOOKUP($A330,'BASE LOSS COSTS'!$BX$14:$BY$28,2,FALSE)</f>
        <v>8.19</v>
      </c>
      <c r="AI330" s="71">
        <f>VLOOKUP($A330,'BASE LOSS COSTS'!$CA$14:$CB$28,2,FALSE)</f>
        <v>9.4499999999999993</v>
      </c>
      <c r="AJ330" s="61">
        <f>VLOOKUP(A330,'BASE LOSS COSTS'!$P$55:$Q$69,2)</f>
        <v>2</v>
      </c>
      <c r="AK330" s="61">
        <f>VLOOKUP(A330,'BASE LOSS COSTS'!$V$14:$W$28,2)</f>
        <v>452</v>
      </c>
      <c r="AL330" s="71">
        <f>VLOOKUP($A330,'BASE LOSS COSTS'!$CD$14:$CE$28,2,FALSE)</f>
        <v>39.06</v>
      </c>
      <c r="AM330" s="71">
        <f>VLOOKUP($A330,'BASE LOSS COSTS'!$CG$14:$CH$28,2,FALSE)</f>
        <v>44.1</v>
      </c>
      <c r="AN330" s="71">
        <f>VLOOKUP($A330,'BASE LOSS COSTS'!$CJ$14:$CK$28,2,FALSE)</f>
        <v>60.48</v>
      </c>
      <c r="AO330" s="61">
        <f>VLOOKUP(A330,'BASE LOSS COSTS'!$S$55:$T$69,2)</f>
        <v>24</v>
      </c>
      <c r="AP330" s="61">
        <f>VLOOKUP(A330,'BASE LOSS COSTS'!$A$35:$B$49,2)</f>
        <v>240</v>
      </c>
      <c r="AQ330" s="61">
        <f>VLOOKUP(A330,'BASE LOSS COSTS'!$D$35:$E$49,2)</f>
        <v>207</v>
      </c>
      <c r="AR330" s="61">
        <f>VLOOKUP(A330,'BASE LOSS COSTS'!$G$35:$H$49,2)</f>
        <v>264</v>
      </c>
      <c r="AS330" s="61">
        <f>VLOOKUP(A330,'BASE LOSS COSTS'!$J$35:$K$49,2)</f>
        <v>264</v>
      </c>
      <c r="AT330" s="61">
        <f>VLOOKUP(A330,'BASE LOSS COSTS'!$M$35:$N$49,2)</f>
        <v>228</v>
      </c>
      <c r="AU330" s="61">
        <f>VLOOKUP(A330,'BASE LOSS COSTS'!$P$35:$Q$49,2)</f>
        <v>228</v>
      </c>
      <c r="AV330" s="61">
        <f>VLOOKUP(A330,'BASE LOSS COSTS'!$S$35:$T$49,2)</f>
        <v>120</v>
      </c>
      <c r="AW330" s="61">
        <f>VLOOKUP(A330,'BASE LOSS COSTS'!$V$35:$W$49,2)</f>
        <v>120</v>
      </c>
      <c r="AX330" s="61">
        <f>VLOOKUP(A330,'BASE LOSS COSTS'!$Y$35:$Z$49,2)</f>
        <v>104</v>
      </c>
      <c r="AY330" s="61">
        <f>VLOOKUP(A330,'BASE LOSS COSTS'!$AB$35:$AC$49,2)</f>
        <v>104</v>
      </c>
      <c r="AZ330" s="61">
        <f>VLOOKUP(A330,'BASE LOSS COSTS'!$AE$35:$AF$49,2)</f>
        <v>173</v>
      </c>
      <c r="BA330" s="61">
        <f>VLOOKUP(A330,'BASE LOSS COSTS'!$AH$35:$AI$49,2)</f>
        <v>268</v>
      </c>
      <c r="BB330" s="61">
        <f>VLOOKUP(A330,'BASE LOSS COSTS'!$AK$35:$AL$49,2)</f>
        <v>268</v>
      </c>
      <c r="BC330" s="61">
        <f>VLOOKUP(A330,'BASE LOSS COSTS'!$AN$35:$AO$49,2)</f>
        <v>80</v>
      </c>
      <c r="BD330" s="61">
        <f>VLOOKUP(A330,'BASE LOSS COSTS'!$AQ$35:$AR$49,2)</f>
        <v>80</v>
      </c>
      <c r="BE330" s="61">
        <f>VLOOKUP(A330,'BASE LOSS COSTS'!$AT$35:$AU$49,2)</f>
        <v>276</v>
      </c>
      <c r="BF330" s="61">
        <f>VLOOKUP(A330,'BASE LOSS COSTS'!$AW$35:$AX$49,2,FALSE)</f>
        <v>238</v>
      </c>
      <c r="BG330" s="61">
        <f>VLOOKUP(A330,'BASE LOSS COSTS'!$AZ$35:$BA$49,2)</f>
        <v>207</v>
      </c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9"/>
      <c r="CG330" s="39"/>
    </row>
    <row r="331" spans="1:85">
      <c r="A331" s="41">
        <v>117</v>
      </c>
      <c r="B331" s="41">
        <v>66522</v>
      </c>
      <c r="C331" s="49">
        <f>VLOOKUP(A331,'BASE LOSS COSTS'!$A$14:$B$28,2)</f>
        <v>130</v>
      </c>
      <c r="D331" s="70">
        <f>VLOOKUP($A331,'BASE LOSS COSTS'!$Y$14:$Z$28,2,FALSE)</f>
        <v>0.63</v>
      </c>
      <c r="E331" s="70">
        <f>VLOOKUP($A331,'BASE LOSS COSTS'!$AB$14:$AC$28,2,FALSE)</f>
        <v>1.26</v>
      </c>
      <c r="F331" s="70">
        <f>VLOOKUP($A331,'BASE LOSS COSTS'!$AE$14:$AF$28,2,FALSE)</f>
        <v>1.89</v>
      </c>
      <c r="G331" s="49">
        <f>VLOOKUP(A331,'BASE LOSS COSTS'!$A$55:$B$69,2)</f>
        <v>4</v>
      </c>
      <c r="H331" s="61">
        <f>VLOOKUP(A331,'BASE LOSS COSTS'!$D$14:$E$28,2)</f>
        <v>151</v>
      </c>
      <c r="I331" s="61">
        <f>VLOOKUP($A331,'BASE LOSS COSTS'!$AH$14:$AI$28,2,FALSE)</f>
        <v>1</v>
      </c>
      <c r="J331" s="61">
        <f>VLOOKUP($A331,'BASE LOSS COSTS'!$AK$14:$AL$28,2,FALSE)</f>
        <v>2</v>
      </c>
      <c r="K331" s="61">
        <f>VLOOKUP($A331,'BASE LOSS COSTS'!$AN$14:$AO$28,2,FALSE)</f>
        <v>3</v>
      </c>
      <c r="L331" s="61">
        <f>VLOOKUP($A331,'BASE LOSS COSTS'!$AQ$14:$AR$28,2,FALSE)</f>
        <v>5</v>
      </c>
      <c r="M331" s="61">
        <f>VLOOKUP(A331,'BASE LOSS COSTS'!$G$14:$H$28,2)</f>
        <v>124</v>
      </c>
      <c r="N331" s="71">
        <f>VLOOKUP($A331,'BASE LOSS COSTS'!$AT$14:$AU$28,2,FALSE)</f>
        <v>0.62</v>
      </c>
      <c r="O331" s="71">
        <f>VLOOKUP($A331,'BASE LOSS COSTS'!$AW$14:$AX$28,2,FALSE)</f>
        <v>1.25</v>
      </c>
      <c r="P331" s="71">
        <f>VLOOKUP($A331,'BASE LOSS COSTS'!$AZ$14:$BA$28,2,FALSE)</f>
        <v>1.87</v>
      </c>
      <c r="Q331" s="49">
        <f>VLOOKUP(A331,'BASE LOSS COSTS'!$D$55:$E$69,2)</f>
        <v>13</v>
      </c>
      <c r="R331" s="49">
        <f>VLOOKUP(A331,'BASE LOSS COSTS'!$V$55:$W$69,2)</f>
        <v>9</v>
      </c>
      <c r="S331" s="61">
        <f>VLOOKUP(A331,'BASE LOSS COSTS'!$J$14:$K$28,2)</f>
        <v>153</v>
      </c>
      <c r="T331" s="49">
        <f>VLOOKUP(A331,'BASE LOSS COSTS'!$G$55:$H$69,2)</f>
        <v>9</v>
      </c>
      <c r="U331" s="61">
        <f>VLOOKUP(A331,'BASE LOSS COSTS'!$M$14:$N$28,2)</f>
        <v>576</v>
      </c>
      <c r="V331" s="71">
        <f>VLOOKUP($A331,'BASE LOSS COSTS'!$BC$14:$BD$28,2,FALSE)</f>
        <v>1.26</v>
      </c>
      <c r="W331" s="71">
        <f>VLOOKUP($A331,'BASE LOSS COSTS'!$BF$14:$BG$28,2,FALSE)</f>
        <v>1.89</v>
      </c>
      <c r="X331" s="71">
        <f>VLOOKUP($A331,'BASE LOSS COSTS'!$BI$14:$BJ$28,2,FALSE)</f>
        <v>2.52</v>
      </c>
      <c r="Y331" s="61">
        <f>VLOOKUP(A331,'BASE LOSS COSTS'!$J$55:$K$69,2)</f>
        <v>25</v>
      </c>
      <c r="Z331" s="61">
        <f>VLOOKUP(A331,'BASE LOSS COSTS'!$Y$55:$Z$69,2)</f>
        <v>20</v>
      </c>
      <c r="AA331" s="61">
        <f>VLOOKUP(A331,'BASE LOSS COSTS'!$P$14:$Q$28,2)</f>
        <v>137</v>
      </c>
      <c r="AB331" s="71">
        <f>VLOOKUP($A331,'BASE LOSS COSTS'!$BL$14:$BM$28,2,FALSE)</f>
        <v>0.63</v>
      </c>
      <c r="AC331" s="71">
        <f>VLOOKUP($A331,'BASE LOSS COSTS'!$BO$14:$BP$28,2,FALSE)</f>
        <v>1.26</v>
      </c>
      <c r="AD331" s="71">
        <f>VLOOKUP($A331,'BASE LOSS COSTS'!$BR$14:$BS$28,2,FALSE)</f>
        <v>1.89</v>
      </c>
      <c r="AE331" s="61">
        <f>VLOOKUP(A331,'BASE LOSS COSTS'!$M$55:$N$69,2)</f>
        <v>3</v>
      </c>
      <c r="AF331" s="61">
        <f>VLOOKUP(A331,'BASE LOSS COSTS'!$S$14:$T$28,2)</f>
        <v>55</v>
      </c>
      <c r="AG331" s="71">
        <f>VLOOKUP($A331,'BASE LOSS COSTS'!$BU$14:$BV$28,2,FALSE)</f>
        <v>6.93</v>
      </c>
      <c r="AH331" s="71">
        <f>VLOOKUP($A331,'BASE LOSS COSTS'!$BX$14:$BY$28,2,FALSE)</f>
        <v>8.19</v>
      </c>
      <c r="AI331" s="71">
        <f>VLOOKUP($A331,'BASE LOSS COSTS'!$CA$14:$CB$28,2,FALSE)</f>
        <v>9.4499999999999993</v>
      </c>
      <c r="AJ331" s="61">
        <f>VLOOKUP(A331,'BASE LOSS COSTS'!$P$55:$Q$69,2)</f>
        <v>2</v>
      </c>
      <c r="AK331" s="61">
        <f>VLOOKUP(A331,'BASE LOSS COSTS'!$V$14:$W$28,2)</f>
        <v>452</v>
      </c>
      <c r="AL331" s="71">
        <f>VLOOKUP($A331,'BASE LOSS COSTS'!$CD$14:$CE$28,2,FALSE)</f>
        <v>39.06</v>
      </c>
      <c r="AM331" s="71">
        <f>VLOOKUP($A331,'BASE LOSS COSTS'!$CG$14:$CH$28,2,FALSE)</f>
        <v>44.1</v>
      </c>
      <c r="AN331" s="71">
        <f>VLOOKUP($A331,'BASE LOSS COSTS'!$CJ$14:$CK$28,2,FALSE)</f>
        <v>60.48</v>
      </c>
      <c r="AO331" s="61">
        <f>VLOOKUP(A331,'BASE LOSS COSTS'!$S$55:$T$69,2)</f>
        <v>24</v>
      </c>
      <c r="AP331" s="61">
        <f>VLOOKUP(A331,'BASE LOSS COSTS'!$A$35:$B$49,2)</f>
        <v>240</v>
      </c>
      <c r="AQ331" s="61">
        <f>VLOOKUP(A331,'BASE LOSS COSTS'!$D$35:$E$49,2)</f>
        <v>207</v>
      </c>
      <c r="AR331" s="61">
        <f>VLOOKUP(A331,'BASE LOSS COSTS'!$G$35:$H$49,2)</f>
        <v>264</v>
      </c>
      <c r="AS331" s="61">
        <f>VLOOKUP(A331,'BASE LOSS COSTS'!$J$35:$K$49,2)</f>
        <v>264</v>
      </c>
      <c r="AT331" s="61">
        <f>VLOOKUP(A331,'BASE LOSS COSTS'!$M$35:$N$49,2)</f>
        <v>228</v>
      </c>
      <c r="AU331" s="61">
        <f>VLOOKUP(A331,'BASE LOSS COSTS'!$P$35:$Q$49,2)</f>
        <v>228</v>
      </c>
      <c r="AV331" s="61">
        <f>VLOOKUP(A331,'BASE LOSS COSTS'!$S$35:$T$49,2)</f>
        <v>120</v>
      </c>
      <c r="AW331" s="61">
        <f>VLOOKUP(A331,'BASE LOSS COSTS'!$V$35:$W$49,2)</f>
        <v>120</v>
      </c>
      <c r="AX331" s="61">
        <f>VLOOKUP(A331,'BASE LOSS COSTS'!$Y$35:$Z$49,2)</f>
        <v>104</v>
      </c>
      <c r="AY331" s="61">
        <f>VLOOKUP(A331,'BASE LOSS COSTS'!$AB$35:$AC$49,2)</f>
        <v>104</v>
      </c>
      <c r="AZ331" s="61">
        <f>VLOOKUP(A331,'BASE LOSS COSTS'!$AE$35:$AF$49,2)</f>
        <v>173</v>
      </c>
      <c r="BA331" s="61">
        <f>VLOOKUP(A331,'BASE LOSS COSTS'!$AH$35:$AI$49,2)</f>
        <v>268</v>
      </c>
      <c r="BB331" s="61">
        <f>VLOOKUP(A331,'BASE LOSS COSTS'!$AK$35:$AL$49,2)</f>
        <v>268</v>
      </c>
      <c r="BC331" s="61">
        <f>VLOOKUP(A331,'BASE LOSS COSTS'!$AN$35:$AO$49,2)</f>
        <v>80</v>
      </c>
      <c r="BD331" s="61">
        <f>VLOOKUP(A331,'BASE LOSS COSTS'!$AQ$35:$AR$49,2)</f>
        <v>80</v>
      </c>
      <c r="BE331" s="61">
        <f>VLOOKUP(A331,'BASE LOSS COSTS'!$AT$35:$AU$49,2)</f>
        <v>276</v>
      </c>
      <c r="BF331" s="61">
        <f>VLOOKUP(A331,'BASE LOSS COSTS'!$AW$35:$AX$49,2,FALSE)</f>
        <v>238</v>
      </c>
      <c r="BG331" s="61">
        <f>VLOOKUP(A331,'BASE LOSS COSTS'!$AZ$35:$BA$49,2)</f>
        <v>207</v>
      </c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9"/>
      <c r="CG331" s="39"/>
    </row>
    <row r="332" spans="1:85">
      <c r="A332" s="41">
        <v>117</v>
      </c>
      <c r="B332" s="41">
        <v>66523</v>
      </c>
      <c r="C332" s="49">
        <f>VLOOKUP(A332,'BASE LOSS COSTS'!$A$14:$B$28,2)</f>
        <v>130</v>
      </c>
      <c r="D332" s="70">
        <f>VLOOKUP($A332,'BASE LOSS COSTS'!$Y$14:$Z$28,2,FALSE)</f>
        <v>0.63</v>
      </c>
      <c r="E332" s="70">
        <f>VLOOKUP($A332,'BASE LOSS COSTS'!$AB$14:$AC$28,2,FALSE)</f>
        <v>1.26</v>
      </c>
      <c r="F332" s="70">
        <f>VLOOKUP($A332,'BASE LOSS COSTS'!$AE$14:$AF$28,2,FALSE)</f>
        <v>1.89</v>
      </c>
      <c r="G332" s="49">
        <f>VLOOKUP(A332,'BASE LOSS COSTS'!$A$55:$B$69,2)</f>
        <v>4</v>
      </c>
      <c r="H332" s="61">
        <f>VLOOKUP(A332,'BASE LOSS COSTS'!$D$14:$E$28,2)</f>
        <v>151</v>
      </c>
      <c r="I332" s="61">
        <f>VLOOKUP($A332,'BASE LOSS COSTS'!$AH$14:$AI$28,2,FALSE)</f>
        <v>1</v>
      </c>
      <c r="J332" s="61">
        <f>VLOOKUP($A332,'BASE LOSS COSTS'!$AK$14:$AL$28,2,FALSE)</f>
        <v>2</v>
      </c>
      <c r="K332" s="61">
        <f>VLOOKUP($A332,'BASE LOSS COSTS'!$AN$14:$AO$28,2,FALSE)</f>
        <v>3</v>
      </c>
      <c r="L332" s="61">
        <f>VLOOKUP($A332,'BASE LOSS COSTS'!$AQ$14:$AR$28,2,FALSE)</f>
        <v>5</v>
      </c>
      <c r="M332" s="61">
        <f>VLOOKUP(A332,'BASE LOSS COSTS'!$G$14:$H$28,2)</f>
        <v>124</v>
      </c>
      <c r="N332" s="71">
        <f>VLOOKUP($A332,'BASE LOSS COSTS'!$AT$14:$AU$28,2,FALSE)</f>
        <v>0.62</v>
      </c>
      <c r="O332" s="71">
        <f>VLOOKUP($A332,'BASE LOSS COSTS'!$AW$14:$AX$28,2,FALSE)</f>
        <v>1.25</v>
      </c>
      <c r="P332" s="71">
        <f>VLOOKUP($A332,'BASE LOSS COSTS'!$AZ$14:$BA$28,2,FALSE)</f>
        <v>1.87</v>
      </c>
      <c r="Q332" s="49">
        <f>VLOOKUP(A332,'BASE LOSS COSTS'!$D$55:$E$69,2)</f>
        <v>13</v>
      </c>
      <c r="R332" s="49">
        <f>VLOOKUP(A332,'BASE LOSS COSTS'!$V$55:$W$69,2)</f>
        <v>9</v>
      </c>
      <c r="S332" s="61">
        <f>VLOOKUP(A332,'BASE LOSS COSTS'!$J$14:$K$28,2)</f>
        <v>153</v>
      </c>
      <c r="T332" s="49">
        <f>VLOOKUP(A332,'BASE LOSS COSTS'!$G$55:$H$69,2)</f>
        <v>9</v>
      </c>
      <c r="U332" s="61">
        <f>VLOOKUP(A332,'BASE LOSS COSTS'!$M$14:$N$28,2)</f>
        <v>576</v>
      </c>
      <c r="V332" s="71">
        <f>VLOOKUP($A332,'BASE LOSS COSTS'!$BC$14:$BD$28,2,FALSE)</f>
        <v>1.26</v>
      </c>
      <c r="W332" s="71">
        <f>VLOOKUP($A332,'BASE LOSS COSTS'!$BF$14:$BG$28,2,FALSE)</f>
        <v>1.89</v>
      </c>
      <c r="X332" s="71">
        <f>VLOOKUP($A332,'BASE LOSS COSTS'!$BI$14:$BJ$28,2,FALSE)</f>
        <v>2.52</v>
      </c>
      <c r="Y332" s="61">
        <f>VLOOKUP(A332,'BASE LOSS COSTS'!$J$55:$K$69,2)</f>
        <v>25</v>
      </c>
      <c r="Z332" s="61">
        <f>VLOOKUP(A332,'BASE LOSS COSTS'!$Y$55:$Z$69,2)</f>
        <v>20</v>
      </c>
      <c r="AA332" s="61">
        <f>VLOOKUP(A332,'BASE LOSS COSTS'!$P$14:$Q$28,2)</f>
        <v>137</v>
      </c>
      <c r="AB332" s="71">
        <f>VLOOKUP($A332,'BASE LOSS COSTS'!$BL$14:$BM$28,2,FALSE)</f>
        <v>0.63</v>
      </c>
      <c r="AC332" s="71">
        <f>VLOOKUP($A332,'BASE LOSS COSTS'!$BO$14:$BP$28,2,FALSE)</f>
        <v>1.26</v>
      </c>
      <c r="AD332" s="71">
        <f>VLOOKUP($A332,'BASE LOSS COSTS'!$BR$14:$BS$28,2,FALSE)</f>
        <v>1.89</v>
      </c>
      <c r="AE332" s="61">
        <f>VLOOKUP(A332,'BASE LOSS COSTS'!$M$55:$N$69,2)</f>
        <v>3</v>
      </c>
      <c r="AF332" s="61">
        <f>VLOOKUP(A332,'BASE LOSS COSTS'!$S$14:$T$28,2)</f>
        <v>55</v>
      </c>
      <c r="AG332" s="71">
        <f>VLOOKUP($A332,'BASE LOSS COSTS'!$BU$14:$BV$28,2,FALSE)</f>
        <v>6.93</v>
      </c>
      <c r="AH332" s="71">
        <f>VLOOKUP($A332,'BASE LOSS COSTS'!$BX$14:$BY$28,2,FALSE)</f>
        <v>8.19</v>
      </c>
      <c r="AI332" s="71">
        <f>VLOOKUP($A332,'BASE LOSS COSTS'!$CA$14:$CB$28,2,FALSE)</f>
        <v>9.4499999999999993</v>
      </c>
      <c r="AJ332" s="61">
        <f>VLOOKUP(A332,'BASE LOSS COSTS'!$P$55:$Q$69,2)</f>
        <v>2</v>
      </c>
      <c r="AK332" s="61">
        <f>VLOOKUP(A332,'BASE LOSS COSTS'!$V$14:$W$28,2)</f>
        <v>452</v>
      </c>
      <c r="AL332" s="71">
        <f>VLOOKUP($A332,'BASE LOSS COSTS'!$CD$14:$CE$28,2,FALSE)</f>
        <v>39.06</v>
      </c>
      <c r="AM332" s="71">
        <f>VLOOKUP($A332,'BASE LOSS COSTS'!$CG$14:$CH$28,2,FALSE)</f>
        <v>44.1</v>
      </c>
      <c r="AN332" s="71">
        <f>VLOOKUP($A332,'BASE LOSS COSTS'!$CJ$14:$CK$28,2,FALSE)</f>
        <v>60.48</v>
      </c>
      <c r="AO332" s="61">
        <f>VLOOKUP(A332,'BASE LOSS COSTS'!$S$55:$T$69,2)</f>
        <v>24</v>
      </c>
      <c r="AP332" s="61">
        <f>VLOOKUP(A332,'BASE LOSS COSTS'!$A$35:$B$49,2)</f>
        <v>240</v>
      </c>
      <c r="AQ332" s="61">
        <f>VLOOKUP(A332,'BASE LOSS COSTS'!$D$35:$E$49,2)</f>
        <v>207</v>
      </c>
      <c r="AR332" s="61">
        <f>VLOOKUP(A332,'BASE LOSS COSTS'!$G$35:$H$49,2)</f>
        <v>264</v>
      </c>
      <c r="AS332" s="61">
        <f>VLOOKUP(A332,'BASE LOSS COSTS'!$J$35:$K$49,2)</f>
        <v>264</v>
      </c>
      <c r="AT332" s="61">
        <f>VLOOKUP(A332,'BASE LOSS COSTS'!$M$35:$N$49,2)</f>
        <v>228</v>
      </c>
      <c r="AU332" s="61">
        <f>VLOOKUP(A332,'BASE LOSS COSTS'!$P$35:$Q$49,2)</f>
        <v>228</v>
      </c>
      <c r="AV332" s="61">
        <f>VLOOKUP(A332,'BASE LOSS COSTS'!$S$35:$T$49,2)</f>
        <v>120</v>
      </c>
      <c r="AW332" s="61">
        <f>VLOOKUP(A332,'BASE LOSS COSTS'!$V$35:$W$49,2)</f>
        <v>120</v>
      </c>
      <c r="AX332" s="61">
        <f>VLOOKUP(A332,'BASE LOSS COSTS'!$Y$35:$Z$49,2)</f>
        <v>104</v>
      </c>
      <c r="AY332" s="61">
        <f>VLOOKUP(A332,'BASE LOSS COSTS'!$AB$35:$AC$49,2)</f>
        <v>104</v>
      </c>
      <c r="AZ332" s="61">
        <f>VLOOKUP(A332,'BASE LOSS COSTS'!$AE$35:$AF$49,2)</f>
        <v>173</v>
      </c>
      <c r="BA332" s="61">
        <f>VLOOKUP(A332,'BASE LOSS COSTS'!$AH$35:$AI$49,2)</f>
        <v>268</v>
      </c>
      <c r="BB332" s="61">
        <f>VLOOKUP(A332,'BASE LOSS COSTS'!$AK$35:$AL$49,2)</f>
        <v>268</v>
      </c>
      <c r="BC332" s="61">
        <f>VLOOKUP(A332,'BASE LOSS COSTS'!$AN$35:$AO$49,2)</f>
        <v>80</v>
      </c>
      <c r="BD332" s="61">
        <f>VLOOKUP(A332,'BASE LOSS COSTS'!$AQ$35:$AR$49,2)</f>
        <v>80</v>
      </c>
      <c r="BE332" s="61">
        <f>VLOOKUP(A332,'BASE LOSS COSTS'!$AT$35:$AU$49,2)</f>
        <v>276</v>
      </c>
      <c r="BF332" s="61">
        <f>VLOOKUP(A332,'BASE LOSS COSTS'!$AW$35:$AX$49,2,FALSE)</f>
        <v>238</v>
      </c>
      <c r="BG332" s="61">
        <f>VLOOKUP(A332,'BASE LOSS COSTS'!$AZ$35:$BA$49,2)</f>
        <v>207</v>
      </c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9"/>
      <c r="CG332" s="39"/>
    </row>
    <row r="333" spans="1:85">
      <c r="A333" s="41">
        <v>117</v>
      </c>
      <c r="B333" s="41">
        <v>66524</v>
      </c>
      <c r="C333" s="49">
        <f>VLOOKUP(A333,'BASE LOSS COSTS'!$A$14:$B$28,2)</f>
        <v>130</v>
      </c>
      <c r="D333" s="70">
        <f>VLOOKUP($A333,'BASE LOSS COSTS'!$Y$14:$Z$28,2,FALSE)</f>
        <v>0.63</v>
      </c>
      <c r="E333" s="70">
        <f>VLOOKUP($A333,'BASE LOSS COSTS'!$AB$14:$AC$28,2,FALSE)</f>
        <v>1.26</v>
      </c>
      <c r="F333" s="70">
        <f>VLOOKUP($A333,'BASE LOSS COSTS'!$AE$14:$AF$28,2,FALSE)</f>
        <v>1.89</v>
      </c>
      <c r="G333" s="49">
        <f>VLOOKUP(A333,'BASE LOSS COSTS'!$A$55:$B$69,2)</f>
        <v>4</v>
      </c>
      <c r="H333" s="61">
        <f>VLOOKUP(A333,'BASE LOSS COSTS'!$D$14:$E$28,2)</f>
        <v>151</v>
      </c>
      <c r="I333" s="61">
        <f>VLOOKUP($A333,'BASE LOSS COSTS'!$AH$14:$AI$28,2,FALSE)</f>
        <v>1</v>
      </c>
      <c r="J333" s="61">
        <f>VLOOKUP($A333,'BASE LOSS COSTS'!$AK$14:$AL$28,2,FALSE)</f>
        <v>2</v>
      </c>
      <c r="K333" s="61">
        <f>VLOOKUP($A333,'BASE LOSS COSTS'!$AN$14:$AO$28,2,FALSE)</f>
        <v>3</v>
      </c>
      <c r="L333" s="61">
        <f>VLOOKUP($A333,'BASE LOSS COSTS'!$AQ$14:$AR$28,2,FALSE)</f>
        <v>5</v>
      </c>
      <c r="M333" s="61">
        <f>VLOOKUP(A333,'BASE LOSS COSTS'!$G$14:$H$28,2)</f>
        <v>124</v>
      </c>
      <c r="N333" s="71">
        <f>VLOOKUP($A333,'BASE LOSS COSTS'!$AT$14:$AU$28,2,FALSE)</f>
        <v>0.62</v>
      </c>
      <c r="O333" s="71">
        <f>VLOOKUP($A333,'BASE LOSS COSTS'!$AW$14:$AX$28,2,FALSE)</f>
        <v>1.25</v>
      </c>
      <c r="P333" s="71">
        <f>VLOOKUP($A333,'BASE LOSS COSTS'!$AZ$14:$BA$28,2,FALSE)</f>
        <v>1.87</v>
      </c>
      <c r="Q333" s="49">
        <f>VLOOKUP(A333,'BASE LOSS COSTS'!$D$55:$E$69,2)</f>
        <v>13</v>
      </c>
      <c r="R333" s="49">
        <f>VLOOKUP(A333,'BASE LOSS COSTS'!$V$55:$W$69,2)</f>
        <v>9</v>
      </c>
      <c r="S333" s="61">
        <f>VLOOKUP(A333,'BASE LOSS COSTS'!$J$14:$K$28,2)</f>
        <v>153</v>
      </c>
      <c r="T333" s="49">
        <f>VLOOKUP(A333,'BASE LOSS COSTS'!$G$55:$H$69,2)</f>
        <v>9</v>
      </c>
      <c r="U333" s="61">
        <f>VLOOKUP(A333,'BASE LOSS COSTS'!$M$14:$N$28,2)</f>
        <v>576</v>
      </c>
      <c r="V333" s="71">
        <f>VLOOKUP($A333,'BASE LOSS COSTS'!$BC$14:$BD$28,2,FALSE)</f>
        <v>1.26</v>
      </c>
      <c r="W333" s="71">
        <f>VLOOKUP($A333,'BASE LOSS COSTS'!$BF$14:$BG$28,2,FALSE)</f>
        <v>1.89</v>
      </c>
      <c r="X333" s="71">
        <f>VLOOKUP($A333,'BASE LOSS COSTS'!$BI$14:$BJ$28,2,FALSE)</f>
        <v>2.52</v>
      </c>
      <c r="Y333" s="61">
        <f>VLOOKUP(A333,'BASE LOSS COSTS'!$J$55:$K$69,2)</f>
        <v>25</v>
      </c>
      <c r="Z333" s="61">
        <f>VLOOKUP(A333,'BASE LOSS COSTS'!$Y$55:$Z$69,2)</f>
        <v>20</v>
      </c>
      <c r="AA333" s="61">
        <f>VLOOKUP(A333,'BASE LOSS COSTS'!$P$14:$Q$28,2)</f>
        <v>137</v>
      </c>
      <c r="AB333" s="71">
        <f>VLOOKUP($A333,'BASE LOSS COSTS'!$BL$14:$BM$28,2,FALSE)</f>
        <v>0.63</v>
      </c>
      <c r="AC333" s="71">
        <f>VLOOKUP($A333,'BASE LOSS COSTS'!$BO$14:$BP$28,2,FALSE)</f>
        <v>1.26</v>
      </c>
      <c r="AD333" s="71">
        <f>VLOOKUP($A333,'BASE LOSS COSTS'!$BR$14:$BS$28,2,FALSE)</f>
        <v>1.89</v>
      </c>
      <c r="AE333" s="61">
        <f>VLOOKUP(A333,'BASE LOSS COSTS'!$M$55:$N$69,2)</f>
        <v>3</v>
      </c>
      <c r="AF333" s="61">
        <f>VLOOKUP(A333,'BASE LOSS COSTS'!$S$14:$T$28,2)</f>
        <v>55</v>
      </c>
      <c r="AG333" s="71">
        <f>VLOOKUP($A333,'BASE LOSS COSTS'!$BU$14:$BV$28,2,FALSE)</f>
        <v>6.93</v>
      </c>
      <c r="AH333" s="71">
        <f>VLOOKUP($A333,'BASE LOSS COSTS'!$BX$14:$BY$28,2,FALSE)</f>
        <v>8.19</v>
      </c>
      <c r="AI333" s="71">
        <f>VLOOKUP($A333,'BASE LOSS COSTS'!$CA$14:$CB$28,2,FALSE)</f>
        <v>9.4499999999999993</v>
      </c>
      <c r="AJ333" s="61">
        <f>VLOOKUP(A333,'BASE LOSS COSTS'!$P$55:$Q$69,2)</f>
        <v>2</v>
      </c>
      <c r="AK333" s="61">
        <f>VLOOKUP(A333,'BASE LOSS COSTS'!$V$14:$W$28,2)</f>
        <v>452</v>
      </c>
      <c r="AL333" s="71">
        <f>VLOOKUP($A333,'BASE LOSS COSTS'!$CD$14:$CE$28,2,FALSE)</f>
        <v>39.06</v>
      </c>
      <c r="AM333" s="71">
        <f>VLOOKUP($A333,'BASE LOSS COSTS'!$CG$14:$CH$28,2,FALSE)</f>
        <v>44.1</v>
      </c>
      <c r="AN333" s="71">
        <f>VLOOKUP($A333,'BASE LOSS COSTS'!$CJ$14:$CK$28,2,FALSE)</f>
        <v>60.48</v>
      </c>
      <c r="AO333" s="61">
        <f>VLOOKUP(A333,'BASE LOSS COSTS'!$S$55:$T$69,2)</f>
        <v>24</v>
      </c>
      <c r="AP333" s="61">
        <f>VLOOKUP(A333,'BASE LOSS COSTS'!$A$35:$B$49,2)</f>
        <v>240</v>
      </c>
      <c r="AQ333" s="61">
        <f>VLOOKUP(A333,'BASE LOSS COSTS'!$D$35:$E$49,2)</f>
        <v>207</v>
      </c>
      <c r="AR333" s="61">
        <f>VLOOKUP(A333,'BASE LOSS COSTS'!$G$35:$H$49,2)</f>
        <v>264</v>
      </c>
      <c r="AS333" s="61">
        <f>VLOOKUP(A333,'BASE LOSS COSTS'!$J$35:$K$49,2)</f>
        <v>264</v>
      </c>
      <c r="AT333" s="61">
        <f>VLOOKUP(A333,'BASE LOSS COSTS'!$M$35:$N$49,2)</f>
        <v>228</v>
      </c>
      <c r="AU333" s="61">
        <f>VLOOKUP(A333,'BASE LOSS COSTS'!$P$35:$Q$49,2)</f>
        <v>228</v>
      </c>
      <c r="AV333" s="61">
        <f>VLOOKUP(A333,'BASE LOSS COSTS'!$S$35:$T$49,2)</f>
        <v>120</v>
      </c>
      <c r="AW333" s="61">
        <f>VLOOKUP(A333,'BASE LOSS COSTS'!$V$35:$W$49,2)</f>
        <v>120</v>
      </c>
      <c r="AX333" s="61">
        <f>VLOOKUP(A333,'BASE LOSS COSTS'!$Y$35:$Z$49,2)</f>
        <v>104</v>
      </c>
      <c r="AY333" s="61">
        <f>VLOOKUP(A333,'BASE LOSS COSTS'!$AB$35:$AC$49,2)</f>
        <v>104</v>
      </c>
      <c r="AZ333" s="61">
        <f>VLOOKUP(A333,'BASE LOSS COSTS'!$AE$35:$AF$49,2)</f>
        <v>173</v>
      </c>
      <c r="BA333" s="61">
        <f>VLOOKUP(A333,'BASE LOSS COSTS'!$AH$35:$AI$49,2)</f>
        <v>268</v>
      </c>
      <c r="BB333" s="61">
        <f>VLOOKUP(A333,'BASE LOSS COSTS'!$AK$35:$AL$49,2)</f>
        <v>268</v>
      </c>
      <c r="BC333" s="61">
        <f>VLOOKUP(A333,'BASE LOSS COSTS'!$AN$35:$AO$49,2)</f>
        <v>80</v>
      </c>
      <c r="BD333" s="61">
        <f>VLOOKUP(A333,'BASE LOSS COSTS'!$AQ$35:$AR$49,2)</f>
        <v>80</v>
      </c>
      <c r="BE333" s="61">
        <f>VLOOKUP(A333,'BASE LOSS COSTS'!$AT$35:$AU$49,2)</f>
        <v>276</v>
      </c>
      <c r="BF333" s="61">
        <f>VLOOKUP(A333,'BASE LOSS COSTS'!$AW$35:$AX$49,2,FALSE)</f>
        <v>238</v>
      </c>
      <c r="BG333" s="61">
        <f>VLOOKUP(A333,'BASE LOSS COSTS'!$AZ$35:$BA$49,2)</f>
        <v>207</v>
      </c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9"/>
      <c r="CG333" s="39"/>
    </row>
    <row r="334" spans="1:85">
      <c r="A334" s="41">
        <v>117</v>
      </c>
      <c r="B334" s="41">
        <v>66526</v>
      </c>
      <c r="C334" s="49">
        <f>VLOOKUP(A334,'BASE LOSS COSTS'!$A$14:$B$28,2)</f>
        <v>130</v>
      </c>
      <c r="D334" s="70">
        <f>VLOOKUP($A334,'BASE LOSS COSTS'!$Y$14:$Z$28,2,FALSE)</f>
        <v>0.63</v>
      </c>
      <c r="E334" s="70">
        <f>VLOOKUP($A334,'BASE LOSS COSTS'!$AB$14:$AC$28,2,FALSE)</f>
        <v>1.26</v>
      </c>
      <c r="F334" s="70">
        <f>VLOOKUP($A334,'BASE LOSS COSTS'!$AE$14:$AF$28,2,FALSE)</f>
        <v>1.89</v>
      </c>
      <c r="G334" s="49">
        <f>VLOOKUP(A334,'BASE LOSS COSTS'!$A$55:$B$69,2)</f>
        <v>4</v>
      </c>
      <c r="H334" s="61">
        <f>VLOOKUP(A334,'BASE LOSS COSTS'!$D$14:$E$28,2)</f>
        <v>151</v>
      </c>
      <c r="I334" s="61">
        <f>VLOOKUP($A334,'BASE LOSS COSTS'!$AH$14:$AI$28,2,FALSE)</f>
        <v>1</v>
      </c>
      <c r="J334" s="61">
        <f>VLOOKUP($A334,'BASE LOSS COSTS'!$AK$14:$AL$28,2,FALSE)</f>
        <v>2</v>
      </c>
      <c r="K334" s="61">
        <f>VLOOKUP($A334,'BASE LOSS COSTS'!$AN$14:$AO$28,2,FALSE)</f>
        <v>3</v>
      </c>
      <c r="L334" s="61">
        <f>VLOOKUP($A334,'BASE LOSS COSTS'!$AQ$14:$AR$28,2,FALSE)</f>
        <v>5</v>
      </c>
      <c r="M334" s="61">
        <f>VLOOKUP(A334,'BASE LOSS COSTS'!$G$14:$H$28,2)</f>
        <v>124</v>
      </c>
      <c r="N334" s="71">
        <f>VLOOKUP($A334,'BASE LOSS COSTS'!$AT$14:$AU$28,2,FALSE)</f>
        <v>0.62</v>
      </c>
      <c r="O334" s="71">
        <f>VLOOKUP($A334,'BASE LOSS COSTS'!$AW$14:$AX$28,2,FALSE)</f>
        <v>1.25</v>
      </c>
      <c r="P334" s="71">
        <f>VLOOKUP($A334,'BASE LOSS COSTS'!$AZ$14:$BA$28,2,FALSE)</f>
        <v>1.87</v>
      </c>
      <c r="Q334" s="49">
        <f>VLOOKUP(A334,'BASE LOSS COSTS'!$D$55:$E$69,2)</f>
        <v>13</v>
      </c>
      <c r="R334" s="49">
        <f>VLOOKUP(A334,'BASE LOSS COSTS'!$V$55:$W$69,2)</f>
        <v>9</v>
      </c>
      <c r="S334" s="61">
        <f>VLOOKUP(A334,'BASE LOSS COSTS'!$J$14:$K$28,2)</f>
        <v>153</v>
      </c>
      <c r="T334" s="49">
        <f>VLOOKUP(A334,'BASE LOSS COSTS'!$G$55:$H$69,2)</f>
        <v>9</v>
      </c>
      <c r="U334" s="61">
        <f>VLOOKUP(A334,'BASE LOSS COSTS'!$M$14:$N$28,2)</f>
        <v>576</v>
      </c>
      <c r="V334" s="71">
        <f>VLOOKUP($A334,'BASE LOSS COSTS'!$BC$14:$BD$28,2,FALSE)</f>
        <v>1.26</v>
      </c>
      <c r="W334" s="71">
        <f>VLOOKUP($A334,'BASE LOSS COSTS'!$BF$14:$BG$28,2,FALSE)</f>
        <v>1.89</v>
      </c>
      <c r="X334" s="71">
        <f>VLOOKUP($A334,'BASE LOSS COSTS'!$BI$14:$BJ$28,2,FALSE)</f>
        <v>2.52</v>
      </c>
      <c r="Y334" s="61">
        <f>VLOOKUP(A334,'BASE LOSS COSTS'!$J$55:$K$69,2)</f>
        <v>25</v>
      </c>
      <c r="Z334" s="61">
        <f>VLOOKUP(A334,'BASE LOSS COSTS'!$Y$55:$Z$69,2)</f>
        <v>20</v>
      </c>
      <c r="AA334" s="61">
        <f>VLOOKUP(A334,'BASE LOSS COSTS'!$P$14:$Q$28,2)</f>
        <v>137</v>
      </c>
      <c r="AB334" s="71">
        <f>VLOOKUP($A334,'BASE LOSS COSTS'!$BL$14:$BM$28,2,FALSE)</f>
        <v>0.63</v>
      </c>
      <c r="AC334" s="71">
        <f>VLOOKUP($A334,'BASE LOSS COSTS'!$BO$14:$BP$28,2,FALSE)</f>
        <v>1.26</v>
      </c>
      <c r="AD334" s="71">
        <f>VLOOKUP($A334,'BASE LOSS COSTS'!$BR$14:$BS$28,2,FALSE)</f>
        <v>1.89</v>
      </c>
      <c r="AE334" s="61">
        <f>VLOOKUP(A334,'BASE LOSS COSTS'!$M$55:$N$69,2)</f>
        <v>3</v>
      </c>
      <c r="AF334" s="61">
        <f>VLOOKUP(A334,'BASE LOSS COSTS'!$S$14:$T$28,2)</f>
        <v>55</v>
      </c>
      <c r="AG334" s="71">
        <f>VLOOKUP($A334,'BASE LOSS COSTS'!$BU$14:$BV$28,2,FALSE)</f>
        <v>6.93</v>
      </c>
      <c r="AH334" s="71">
        <f>VLOOKUP($A334,'BASE LOSS COSTS'!$BX$14:$BY$28,2,FALSE)</f>
        <v>8.19</v>
      </c>
      <c r="AI334" s="71">
        <f>VLOOKUP($A334,'BASE LOSS COSTS'!$CA$14:$CB$28,2,FALSE)</f>
        <v>9.4499999999999993</v>
      </c>
      <c r="AJ334" s="61">
        <f>VLOOKUP(A334,'BASE LOSS COSTS'!$P$55:$Q$69,2)</f>
        <v>2</v>
      </c>
      <c r="AK334" s="61">
        <f>VLOOKUP(A334,'BASE LOSS COSTS'!$V$14:$W$28,2)</f>
        <v>452</v>
      </c>
      <c r="AL334" s="71">
        <f>VLOOKUP($A334,'BASE LOSS COSTS'!$CD$14:$CE$28,2,FALSE)</f>
        <v>39.06</v>
      </c>
      <c r="AM334" s="71">
        <f>VLOOKUP($A334,'BASE LOSS COSTS'!$CG$14:$CH$28,2,FALSE)</f>
        <v>44.1</v>
      </c>
      <c r="AN334" s="71">
        <f>VLOOKUP($A334,'BASE LOSS COSTS'!$CJ$14:$CK$28,2,FALSE)</f>
        <v>60.48</v>
      </c>
      <c r="AO334" s="61">
        <f>VLOOKUP(A334,'BASE LOSS COSTS'!$S$55:$T$69,2)</f>
        <v>24</v>
      </c>
      <c r="AP334" s="61">
        <f>VLOOKUP(A334,'BASE LOSS COSTS'!$A$35:$B$49,2)</f>
        <v>240</v>
      </c>
      <c r="AQ334" s="61">
        <f>VLOOKUP(A334,'BASE LOSS COSTS'!$D$35:$E$49,2)</f>
        <v>207</v>
      </c>
      <c r="AR334" s="61">
        <f>VLOOKUP(A334,'BASE LOSS COSTS'!$G$35:$H$49,2)</f>
        <v>264</v>
      </c>
      <c r="AS334" s="61">
        <f>VLOOKUP(A334,'BASE LOSS COSTS'!$J$35:$K$49,2)</f>
        <v>264</v>
      </c>
      <c r="AT334" s="61">
        <f>VLOOKUP(A334,'BASE LOSS COSTS'!$M$35:$N$49,2)</f>
        <v>228</v>
      </c>
      <c r="AU334" s="61">
        <f>VLOOKUP(A334,'BASE LOSS COSTS'!$P$35:$Q$49,2)</f>
        <v>228</v>
      </c>
      <c r="AV334" s="61">
        <f>VLOOKUP(A334,'BASE LOSS COSTS'!$S$35:$T$49,2)</f>
        <v>120</v>
      </c>
      <c r="AW334" s="61">
        <f>VLOOKUP(A334,'BASE LOSS COSTS'!$V$35:$W$49,2)</f>
        <v>120</v>
      </c>
      <c r="AX334" s="61">
        <f>VLOOKUP(A334,'BASE LOSS COSTS'!$Y$35:$Z$49,2)</f>
        <v>104</v>
      </c>
      <c r="AY334" s="61">
        <f>VLOOKUP(A334,'BASE LOSS COSTS'!$AB$35:$AC$49,2)</f>
        <v>104</v>
      </c>
      <c r="AZ334" s="61">
        <f>VLOOKUP(A334,'BASE LOSS COSTS'!$AE$35:$AF$49,2)</f>
        <v>173</v>
      </c>
      <c r="BA334" s="61">
        <f>VLOOKUP(A334,'BASE LOSS COSTS'!$AH$35:$AI$49,2)</f>
        <v>268</v>
      </c>
      <c r="BB334" s="61">
        <f>VLOOKUP(A334,'BASE LOSS COSTS'!$AK$35:$AL$49,2)</f>
        <v>268</v>
      </c>
      <c r="BC334" s="61">
        <f>VLOOKUP(A334,'BASE LOSS COSTS'!$AN$35:$AO$49,2)</f>
        <v>80</v>
      </c>
      <c r="BD334" s="61">
        <f>VLOOKUP(A334,'BASE LOSS COSTS'!$AQ$35:$AR$49,2)</f>
        <v>80</v>
      </c>
      <c r="BE334" s="61">
        <f>VLOOKUP(A334,'BASE LOSS COSTS'!$AT$35:$AU$49,2)</f>
        <v>276</v>
      </c>
      <c r="BF334" s="61">
        <f>VLOOKUP(A334,'BASE LOSS COSTS'!$AW$35:$AX$49,2,FALSE)</f>
        <v>238</v>
      </c>
      <c r="BG334" s="61">
        <f>VLOOKUP(A334,'BASE LOSS COSTS'!$AZ$35:$BA$49,2)</f>
        <v>207</v>
      </c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9"/>
      <c r="CG334" s="39"/>
    </row>
    <row r="335" spans="1:85">
      <c r="A335" s="41">
        <v>117</v>
      </c>
      <c r="B335" s="41">
        <v>66527</v>
      </c>
      <c r="C335" s="49">
        <f>VLOOKUP(A335,'BASE LOSS COSTS'!$A$14:$B$28,2)</f>
        <v>130</v>
      </c>
      <c r="D335" s="70">
        <f>VLOOKUP($A335,'BASE LOSS COSTS'!$Y$14:$Z$28,2,FALSE)</f>
        <v>0.63</v>
      </c>
      <c r="E335" s="70">
        <f>VLOOKUP($A335,'BASE LOSS COSTS'!$AB$14:$AC$28,2,FALSE)</f>
        <v>1.26</v>
      </c>
      <c r="F335" s="70">
        <f>VLOOKUP($A335,'BASE LOSS COSTS'!$AE$14:$AF$28,2,FALSE)</f>
        <v>1.89</v>
      </c>
      <c r="G335" s="49">
        <f>VLOOKUP(A335,'BASE LOSS COSTS'!$A$55:$B$69,2)</f>
        <v>4</v>
      </c>
      <c r="H335" s="61">
        <f>VLOOKUP(A335,'BASE LOSS COSTS'!$D$14:$E$28,2)</f>
        <v>151</v>
      </c>
      <c r="I335" s="61">
        <f>VLOOKUP($A335,'BASE LOSS COSTS'!$AH$14:$AI$28,2,FALSE)</f>
        <v>1</v>
      </c>
      <c r="J335" s="61">
        <f>VLOOKUP($A335,'BASE LOSS COSTS'!$AK$14:$AL$28,2,FALSE)</f>
        <v>2</v>
      </c>
      <c r="K335" s="61">
        <f>VLOOKUP($A335,'BASE LOSS COSTS'!$AN$14:$AO$28,2,FALSE)</f>
        <v>3</v>
      </c>
      <c r="L335" s="61">
        <f>VLOOKUP($A335,'BASE LOSS COSTS'!$AQ$14:$AR$28,2,FALSE)</f>
        <v>5</v>
      </c>
      <c r="M335" s="61">
        <f>VLOOKUP(A335,'BASE LOSS COSTS'!$G$14:$H$28,2)</f>
        <v>124</v>
      </c>
      <c r="N335" s="71">
        <f>VLOOKUP($A335,'BASE LOSS COSTS'!$AT$14:$AU$28,2,FALSE)</f>
        <v>0.62</v>
      </c>
      <c r="O335" s="71">
        <f>VLOOKUP($A335,'BASE LOSS COSTS'!$AW$14:$AX$28,2,FALSE)</f>
        <v>1.25</v>
      </c>
      <c r="P335" s="71">
        <f>VLOOKUP($A335,'BASE LOSS COSTS'!$AZ$14:$BA$28,2,FALSE)</f>
        <v>1.87</v>
      </c>
      <c r="Q335" s="49">
        <f>VLOOKUP(A335,'BASE LOSS COSTS'!$D$55:$E$69,2)</f>
        <v>13</v>
      </c>
      <c r="R335" s="49">
        <f>VLOOKUP(A335,'BASE LOSS COSTS'!$V$55:$W$69,2)</f>
        <v>9</v>
      </c>
      <c r="S335" s="61">
        <f>VLOOKUP(A335,'BASE LOSS COSTS'!$J$14:$K$28,2)</f>
        <v>153</v>
      </c>
      <c r="T335" s="49">
        <f>VLOOKUP(A335,'BASE LOSS COSTS'!$G$55:$H$69,2)</f>
        <v>9</v>
      </c>
      <c r="U335" s="61">
        <f>VLOOKUP(A335,'BASE LOSS COSTS'!$M$14:$N$28,2)</f>
        <v>576</v>
      </c>
      <c r="V335" s="71">
        <f>VLOOKUP($A335,'BASE LOSS COSTS'!$BC$14:$BD$28,2,FALSE)</f>
        <v>1.26</v>
      </c>
      <c r="W335" s="71">
        <f>VLOOKUP($A335,'BASE LOSS COSTS'!$BF$14:$BG$28,2,FALSE)</f>
        <v>1.89</v>
      </c>
      <c r="X335" s="71">
        <f>VLOOKUP($A335,'BASE LOSS COSTS'!$BI$14:$BJ$28,2,FALSE)</f>
        <v>2.52</v>
      </c>
      <c r="Y335" s="61">
        <f>VLOOKUP(A335,'BASE LOSS COSTS'!$J$55:$K$69,2)</f>
        <v>25</v>
      </c>
      <c r="Z335" s="61">
        <f>VLOOKUP(A335,'BASE LOSS COSTS'!$Y$55:$Z$69,2)</f>
        <v>20</v>
      </c>
      <c r="AA335" s="61">
        <f>VLOOKUP(A335,'BASE LOSS COSTS'!$P$14:$Q$28,2)</f>
        <v>137</v>
      </c>
      <c r="AB335" s="71">
        <f>VLOOKUP($A335,'BASE LOSS COSTS'!$BL$14:$BM$28,2,FALSE)</f>
        <v>0.63</v>
      </c>
      <c r="AC335" s="71">
        <f>VLOOKUP($A335,'BASE LOSS COSTS'!$BO$14:$BP$28,2,FALSE)</f>
        <v>1.26</v>
      </c>
      <c r="AD335" s="71">
        <f>VLOOKUP($A335,'BASE LOSS COSTS'!$BR$14:$BS$28,2,FALSE)</f>
        <v>1.89</v>
      </c>
      <c r="AE335" s="61">
        <f>VLOOKUP(A335,'BASE LOSS COSTS'!$M$55:$N$69,2)</f>
        <v>3</v>
      </c>
      <c r="AF335" s="61">
        <f>VLOOKUP(A335,'BASE LOSS COSTS'!$S$14:$T$28,2)</f>
        <v>55</v>
      </c>
      <c r="AG335" s="71">
        <f>VLOOKUP($A335,'BASE LOSS COSTS'!$BU$14:$BV$28,2,FALSE)</f>
        <v>6.93</v>
      </c>
      <c r="AH335" s="71">
        <f>VLOOKUP($A335,'BASE LOSS COSTS'!$BX$14:$BY$28,2,FALSE)</f>
        <v>8.19</v>
      </c>
      <c r="AI335" s="71">
        <f>VLOOKUP($A335,'BASE LOSS COSTS'!$CA$14:$CB$28,2,FALSE)</f>
        <v>9.4499999999999993</v>
      </c>
      <c r="AJ335" s="61">
        <f>VLOOKUP(A335,'BASE LOSS COSTS'!$P$55:$Q$69,2)</f>
        <v>2</v>
      </c>
      <c r="AK335" s="61">
        <f>VLOOKUP(A335,'BASE LOSS COSTS'!$V$14:$W$28,2)</f>
        <v>452</v>
      </c>
      <c r="AL335" s="71">
        <f>VLOOKUP($A335,'BASE LOSS COSTS'!$CD$14:$CE$28,2,FALSE)</f>
        <v>39.06</v>
      </c>
      <c r="AM335" s="71">
        <f>VLOOKUP($A335,'BASE LOSS COSTS'!$CG$14:$CH$28,2,FALSE)</f>
        <v>44.1</v>
      </c>
      <c r="AN335" s="71">
        <f>VLOOKUP($A335,'BASE LOSS COSTS'!$CJ$14:$CK$28,2,FALSE)</f>
        <v>60.48</v>
      </c>
      <c r="AO335" s="61">
        <f>VLOOKUP(A335,'BASE LOSS COSTS'!$S$55:$T$69,2)</f>
        <v>24</v>
      </c>
      <c r="AP335" s="61">
        <f>VLOOKUP(A335,'BASE LOSS COSTS'!$A$35:$B$49,2)</f>
        <v>240</v>
      </c>
      <c r="AQ335" s="61">
        <f>VLOOKUP(A335,'BASE LOSS COSTS'!$D$35:$E$49,2)</f>
        <v>207</v>
      </c>
      <c r="AR335" s="61">
        <f>VLOOKUP(A335,'BASE LOSS COSTS'!$G$35:$H$49,2)</f>
        <v>264</v>
      </c>
      <c r="AS335" s="61">
        <f>VLOOKUP(A335,'BASE LOSS COSTS'!$J$35:$K$49,2)</f>
        <v>264</v>
      </c>
      <c r="AT335" s="61">
        <f>VLOOKUP(A335,'BASE LOSS COSTS'!$M$35:$N$49,2)</f>
        <v>228</v>
      </c>
      <c r="AU335" s="61">
        <f>VLOOKUP(A335,'BASE LOSS COSTS'!$P$35:$Q$49,2)</f>
        <v>228</v>
      </c>
      <c r="AV335" s="61">
        <f>VLOOKUP(A335,'BASE LOSS COSTS'!$S$35:$T$49,2)</f>
        <v>120</v>
      </c>
      <c r="AW335" s="61">
        <f>VLOOKUP(A335,'BASE LOSS COSTS'!$V$35:$W$49,2)</f>
        <v>120</v>
      </c>
      <c r="AX335" s="61">
        <f>VLOOKUP(A335,'BASE LOSS COSTS'!$Y$35:$Z$49,2)</f>
        <v>104</v>
      </c>
      <c r="AY335" s="61">
        <f>VLOOKUP(A335,'BASE LOSS COSTS'!$AB$35:$AC$49,2)</f>
        <v>104</v>
      </c>
      <c r="AZ335" s="61">
        <f>VLOOKUP(A335,'BASE LOSS COSTS'!$AE$35:$AF$49,2)</f>
        <v>173</v>
      </c>
      <c r="BA335" s="61">
        <f>VLOOKUP(A335,'BASE LOSS COSTS'!$AH$35:$AI$49,2)</f>
        <v>268</v>
      </c>
      <c r="BB335" s="61">
        <f>VLOOKUP(A335,'BASE LOSS COSTS'!$AK$35:$AL$49,2)</f>
        <v>268</v>
      </c>
      <c r="BC335" s="61">
        <f>VLOOKUP(A335,'BASE LOSS COSTS'!$AN$35:$AO$49,2)</f>
        <v>80</v>
      </c>
      <c r="BD335" s="61">
        <f>VLOOKUP(A335,'BASE LOSS COSTS'!$AQ$35:$AR$49,2)</f>
        <v>80</v>
      </c>
      <c r="BE335" s="61">
        <f>VLOOKUP(A335,'BASE LOSS COSTS'!$AT$35:$AU$49,2)</f>
        <v>276</v>
      </c>
      <c r="BF335" s="61">
        <f>VLOOKUP(A335,'BASE LOSS COSTS'!$AW$35:$AX$49,2,FALSE)</f>
        <v>238</v>
      </c>
      <c r="BG335" s="61">
        <f>VLOOKUP(A335,'BASE LOSS COSTS'!$AZ$35:$BA$49,2)</f>
        <v>207</v>
      </c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9"/>
      <c r="CG335" s="39"/>
    </row>
    <row r="336" spans="1:85">
      <c r="A336" s="41">
        <v>117</v>
      </c>
      <c r="B336" s="41">
        <v>66528</v>
      </c>
      <c r="C336" s="49">
        <f>VLOOKUP(A336,'BASE LOSS COSTS'!$A$14:$B$28,2)</f>
        <v>130</v>
      </c>
      <c r="D336" s="70">
        <f>VLOOKUP($A336,'BASE LOSS COSTS'!$Y$14:$Z$28,2,FALSE)</f>
        <v>0.63</v>
      </c>
      <c r="E336" s="70">
        <f>VLOOKUP($A336,'BASE LOSS COSTS'!$AB$14:$AC$28,2,FALSE)</f>
        <v>1.26</v>
      </c>
      <c r="F336" s="70">
        <f>VLOOKUP($A336,'BASE LOSS COSTS'!$AE$14:$AF$28,2,FALSE)</f>
        <v>1.89</v>
      </c>
      <c r="G336" s="49">
        <f>VLOOKUP(A336,'BASE LOSS COSTS'!$A$55:$B$69,2)</f>
        <v>4</v>
      </c>
      <c r="H336" s="61">
        <f>VLOOKUP(A336,'BASE LOSS COSTS'!$D$14:$E$28,2)</f>
        <v>151</v>
      </c>
      <c r="I336" s="61">
        <f>VLOOKUP($A336,'BASE LOSS COSTS'!$AH$14:$AI$28,2,FALSE)</f>
        <v>1</v>
      </c>
      <c r="J336" s="61">
        <f>VLOOKUP($A336,'BASE LOSS COSTS'!$AK$14:$AL$28,2,FALSE)</f>
        <v>2</v>
      </c>
      <c r="K336" s="61">
        <f>VLOOKUP($A336,'BASE LOSS COSTS'!$AN$14:$AO$28,2,FALSE)</f>
        <v>3</v>
      </c>
      <c r="L336" s="61">
        <f>VLOOKUP($A336,'BASE LOSS COSTS'!$AQ$14:$AR$28,2,FALSE)</f>
        <v>5</v>
      </c>
      <c r="M336" s="61">
        <f>VLOOKUP(A336,'BASE LOSS COSTS'!$G$14:$H$28,2)</f>
        <v>124</v>
      </c>
      <c r="N336" s="71">
        <f>VLOOKUP($A336,'BASE LOSS COSTS'!$AT$14:$AU$28,2,FALSE)</f>
        <v>0.62</v>
      </c>
      <c r="O336" s="71">
        <f>VLOOKUP($A336,'BASE LOSS COSTS'!$AW$14:$AX$28,2,FALSE)</f>
        <v>1.25</v>
      </c>
      <c r="P336" s="71">
        <f>VLOOKUP($A336,'BASE LOSS COSTS'!$AZ$14:$BA$28,2,FALSE)</f>
        <v>1.87</v>
      </c>
      <c r="Q336" s="49">
        <f>VLOOKUP(A336,'BASE LOSS COSTS'!$D$55:$E$69,2)</f>
        <v>13</v>
      </c>
      <c r="R336" s="49">
        <f>VLOOKUP(A336,'BASE LOSS COSTS'!$V$55:$W$69,2)</f>
        <v>9</v>
      </c>
      <c r="S336" s="61">
        <f>VLOOKUP(A336,'BASE LOSS COSTS'!$J$14:$K$28,2)</f>
        <v>153</v>
      </c>
      <c r="T336" s="49">
        <f>VLOOKUP(A336,'BASE LOSS COSTS'!$G$55:$H$69,2)</f>
        <v>9</v>
      </c>
      <c r="U336" s="61">
        <f>VLOOKUP(A336,'BASE LOSS COSTS'!$M$14:$N$28,2)</f>
        <v>576</v>
      </c>
      <c r="V336" s="71">
        <f>VLOOKUP($A336,'BASE LOSS COSTS'!$BC$14:$BD$28,2,FALSE)</f>
        <v>1.26</v>
      </c>
      <c r="W336" s="71">
        <f>VLOOKUP($A336,'BASE LOSS COSTS'!$BF$14:$BG$28,2,FALSE)</f>
        <v>1.89</v>
      </c>
      <c r="X336" s="71">
        <f>VLOOKUP($A336,'BASE LOSS COSTS'!$BI$14:$BJ$28,2,FALSE)</f>
        <v>2.52</v>
      </c>
      <c r="Y336" s="61">
        <f>VLOOKUP(A336,'BASE LOSS COSTS'!$J$55:$K$69,2)</f>
        <v>25</v>
      </c>
      <c r="Z336" s="61">
        <f>VLOOKUP(A336,'BASE LOSS COSTS'!$Y$55:$Z$69,2)</f>
        <v>20</v>
      </c>
      <c r="AA336" s="61">
        <f>VLOOKUP(A336,'BASE LOSS COSTS'!$P$14:$Q$28,2)</f>
        <v>137</v>
      </c>
      <c r="AB336" s="71">
        <f>VLOOKUP($A336,'BASE LOSS COSTS'!$BL$14:$BM$28,2,FALSE)</f>
        <v>0.63</v>
      </c>
      <c r="AC336" s="71">
        <f>VLOOKUP($A336,'BASE LOSS COSTS'!$BO$14:$BP$28,2,FALSE)</f>
        <v>1.26</v>
      </c>
      <c r="AD336" s="71">
        <f>VLOOKUP($A336,'BASE LOSS COSTS'!$BR$14:$BS$28,2,FALSE)</f>
        <v>1.89</v>
      </c>
      <c r="AE336" s="61">
        <f>VLOOKUP(A336,'BASE LOSS COSTS'!$M$55:$N$69,2)</f>
        <v>3</v>
      </c>
      <c r="AF336" s="61">
        <f>VLOOKUP(A336,'BASE LOSS COSTS'!$S$14:$T$28,2)</f>
        <v>55</v>
      </c>
      <c r="AG336" s="71">
        <f>VLOOKUP($A336,'BASE LOSS COSTS'!$BU$14:$BV$28,2,FALSE)</f>
        <v>6.93</v>
      </c>
      <c r="AH336" s="71">
        <f>VLOOKUP($A336,'BASE LOSS COSTS'!$BX$14:$BY$28,2,FALSE)</f>
        <v>8.19</v>
      </c>
      <c r="AI336" s="71">
        <f>VLOOKUP($A336,'BASE LOSS COSTS'!$CA$14:$CB$28,2,FALSE)</f>
        <v>9.4499999999999993</v>
      </c>
      <c r="AJ336" s="61">
        <f>VLOOKUP(A336,'BASE LOSS COSTS'!$P$55:$Q$69,2)</f>
        <v>2</v>
      </c>
      <c r="AK336" s="61">
        <f>VLOOKUP(A336,'BASE LOSS COSTS'!$V$14:$W$28,2)</f>
        <v>452</v>
      </c>
      <c r="AL336" s="71">
        <f>VLOOKUP($A336,'BASE LOSS COSTS'!$CD$14:$CE$28,2,FALSE)</f>
        <v>39.06</v>
      </c>
      <c r="AM336" s="71">
        <f>VLOOKUP($A336,'BASE LOSS COSTS'!$CG$14:$CH$28,2,FALSE)</f>
        <v>44.1</v>
      </c>
      <c r="AN336" s="71">
        <f>VLOOKUP($A336,'BASE LOSS COSTS'!$CJ$14:$CK$28,2,FALSE)</f>
        <v>60.48</v>
      </c>
      <c r="AO336" s="61">
        <f>VLOOKUP(A336,'BASE LOSS COSTS'!$S$55:$T$69,2)</f>
        <v>24</v>
      </c>
      <c r="AP336" s="61">
        <f>VLOOKUP(A336,'BASE LOSS COSTS'!$A$35:$B$49,2)</f>
        <v>240</v>
      </c>
      <c r="AQ336" s="61">
        <f>VLOOKUP(A336,'BASE LOSS COSTS'!$D$35:$E$49,2)</f>
        <v>207</v>
      </c>
      <c r="AR336" s="61">
        <f>VLOOKUP(A336,'BASE LOSS COSTS'!$G$35:$H$49,2)</f>
        <v>264</v>
      </c>
      <c r="AS336" s="61">
        <f>VLOOKUP(A336,'BASE LOSS COSTS'!$J$35:$K$49,2)</f>
        <v>264</v>
      </c>
      <c r="AT336" s="61">
        <f>VLOOKUP(A336,'BASE LOSS COSTS'!$M$35:$N$49,2)</f>
        <v>228</v>
      </c>
      <c r="AU336" s="61">
        <f>VLOOKUP(A336,'BASE LOSS COSTS'!$P$35:$Q$49,2)</f>
        <v>228</v>
      </c>
      <c r="AV336" s="61">
        <f>VLOOKUP(A336,'BASE LOSS COSTS'!$S$35:$T$49,2)</f>
        <v>120</v>
      </c>
      <c r="AW336" s="61">
        <f>VLOOKUP(A336,'BASE LOSS COSTS'!$V$35:$W$49,2)</f>
        <v>120</v>
      </c>
      <c r="AX336" s="61">
        <f>VLOOKUP(A336,'BASE LOSS COSTS'!$Y$35:$Z$49,2)</f>
        <v>104</v>
      </c>
      <c r="AY336" s="61">
        <f>VLOOKUP(A336,'BASE LOSS COSTS'!$AB$35:$AC$49,2)</f>
        <v>104</v>
      </c>
      <c r="AZ336" s="61">
        <f>VLOOKUP(A336,'BASE LOSS COSTS'!$AE$35:$AF$49,2)</f>
        <v>173</v>
      </c>
      <c r="BA336" s="61">
        <f>VLOOKUP(A336,'BASE LOSS COSTS'!$AH$35:$AI$49,2)</f>
        <v>268</v>
      </c>
      <c r="BB336" s="61">
        <f>VLOOKUP(A336,'BASE LOSS COSTS'!$AK$35:$AL$49,2)</f>
        <v>268</v>
      </c>
      <c r="BC336" s="61">
        <f>VLOOKUP(A336,'BASE LOSS COSTS'!$AN$35:$AO$49,2)</f>
        <v>80</v>
      </c>
      <c r="BD336" s="61">
        <f>VLOOKUP(A336,'BASE LOSS COSTS'!$AQ$35:$AR$49,2)</f>
        <v>80</v>
      </c>
      <c r="BE336" s="61">
        <f>VLOOKUP(A336,'BASE LOSS COSTS'!$AT$35:$AU$49,2)</f>
        <v>276</v>
      </c>
      <c r="BF336" s="61">
        <f>VLOOKUP(A336,'BASE LOSS COSTS'!$AW$35:$AX$49,2,FALSE)</f>
        <v>238</v>
      </c>
      <c r="BG336" s="61">
        <f>VLOOKUP(A336,'BASE LOSS COSTS'!$AZ$35:$BA$49,2)</f>
        <v>207</v>
      </c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9"/>
      <c r="CG336" s="39"/>
    </row>
    <row r="337" spans="1:85">
      <c r="A337" s="41">
        <v>117</v>
      </c>
      <c r="B337" s="41">
        <v>66531</v>
      </c>
      <c r="C337" s="49">
        <f>VLOOKUP(A337,'BASE LOSS COSTS'!$A$14:$B$28,2)</f>
        <v>130</v>
      </c>
      <c r="D337" s="70">
        <f>VLOOKUP($A337,'BASE LOSS COSTS'!$Y$14:$Z$28,2,FALSE)</f>
        <v>0.63</v>
      </c>
      <c r="E337" s="70">
        <f>VLOOKUP($A337,'BASE LOSS COSTS'!$AB$14:$AC$28,2,FALSE)</f>
        <v>1.26</v>
      </c>
      <c r="F337" s="70">
        <f>VLOOKUP($A337,'BASE LOSS COSTS'!$AE$14:$AF$28,2,FALSE)</f>
        <v>1.89</v>
      </c>
      <c r="G337" s="49">
        <f>VLOOKUP(A337,'BASE LOSS COSTS'!$A$55:$B$69,2)</f>
        <v>4</v>
      </c>
      <c r="H337" s="61">
        <f>VLOOKUP(A337,'BASE LOSS COSTS'!$D$14:$E$28,2)</f>
        <v>151</v>
      </c>
      <c r="I337" s="61">
        <f>VLOOKUP($A337,'BASE LOSS COSTS'!$AH$14:$AI$28,2,FALSE)</f>
        <v>1</v>
      </c>
      <c r="J337" s="61">
        <f>VLOOKUP($A337,'BASE LOSS COSTS'!$AK$14:$AL$28,2,FALSE)</f>
        <v>2</v>
      </c>
      <c r="K337" s="61">
        <f>VLOOKUP($A337,'BASE LOSS COSTS'!$AN$14:$AO$28,2,FALSE)</f>
        <v>3</v>
      </c>
      <c r="L337" s="61">
        <f>VLOOKUP($A337,'BASE LOSS COSTS'!$AQ$14:$AR$28,2,FALSE)</f>
        <v>5</v>
      </c>
      <c r="M337" s="61">
        <f>VLOOKUP(A337,'BASE LOSS COSTS'!$G$14:$H$28,2)</f>
        <v>124</v>
      </c>
      <c r="N337" s="71">
        <f>VLOOKUP($A337,'BASE LOSS COSTS'!$AT$14:$AU$28,2,FALSE)</f>
        <v>0.62</v>
      </c>
      <c r="O337" s="71">
        <f>VLOOKUP($A337,'BASE LOSS COSTS'!$AW$14:$AX$28,2,FALSE)</f>
        <v>1.25</v>
      </c>
      <c r="P337" s="71">
        <f>VLOOKUP($A337,'BASE LOSS COSTS'!$AZ$14:$BA$28,2,FALSE)</f>
        <v>1.87</v>
      </c>
      <c r="Q337" s="49">
        <f>VLOOKUP(A337,'BASE LOSS COSTS'!$D$55:$E$69,2)</f>
        <v>13</v>
      </c>
      <c r="R337" s="49">
        <f>VLOOKUP(A337,'BASE LOSS COSTS'!$V$55:$W$69,2)</f>
        <v>9</v>
      </c>
      <c r="S337" s="61">
        <f>VLOOKUP(A337,'BASE LOSS COSTS'!$J$14:$K$28,2)</f>
        <v>153</v>
      </c>
      <c r="T337" s="49">
        <f>VLOOKUP(A337,'BASE LOSS COSTS'!$G$55:$H$69,2)</f>
        <v>9</v>
      </c>
      <c r="U337" s="61">
        <f>VLOOKUP(A337,'BASE LOSS COSTS'!$M$14:$N$28,2)</f>
        <v>576</v>
      </c>
      <c r="V337" s="71">
        <f>VLOOKUP($A337,'BASE LOSS COSTS'!$BC$14:$BD$28,2,FALSE)</f>
        <v>1.26</v>
      </c>
      <c r="W337" s="71">
        <f>VLOOKUP($A337,'BASE LOSS COSTS'!$BF$14:$BG$28,2,FALSE)</f>
        <v>1.89</v>
      </c>
      <c r="X337" s="71">
        <f>VLOOKUP($A337,'BASE LOSS COSTS'!$BI$14:$BJ$28,2,FALSE)</f>
        <v>2.52</v>
      </c>
      <c r="Y337" s="61">
        <f>VLOOKUP(A337,'BASE LOSS COSTS'!$J$55:$K$69,2)</f>
        <v>25</v>
      </c>
      <c r="Z337" s="61">
        <f>VLOOKUP(A337,'BASE LOSS COSTS'!$Y$55:$Z$69,2)</f>
        <v>20</v>
      </c>
      <c r="AA337" s="61">
        <f>VLOOKUP(A337,'BASE LOSS COSTS'!$P$14:$Q$28,2)</f>
        <v>137</v>
      </c>
      <c r="AB337" s="71">
        <f>VLOOKUP($A337,'BASE LOSS COSTS'!$BL$14:$BM$28,2,FALSE)</f>
        <v>0.63</v>
      </c>
      <c r="AC337" s="71">
        <f>VLOOKUP($A337,'BASE LOSS COSTS'!$BO$14:$BP$28,2,FALSE)</f>
        <v>1.26</v>
      </c>
      <c r="AD337" s="71">
        <f>VLOOKUP($A337,'BASE LOSS COSTS'!$BR$14:$BS$28,2,FALSE)</f>
        <v>1.89</v>
      </c>
      <c r="AE337" s="61">
        <f>VLOOKUP(A337,'BASE LOSS COSTS'!$M$55:$N$69,2)</f>
        <v>3</v>
      </c>
      <c r="AF337" s="61">
        <f>VLOOKUP(A337,'BASE LOSS COSTS'!$S$14:$T$28,2)</f>
        <v>55</v>
      </c>
      <c r="AG337" s="71">
        <f>VLOOKUP($A337,'BASE LOSS COSTS'!$BU$14:$BV$28,2,FALSE)</f>
        <v>6.93</v>
      </c>
      <c r="AH337" s="71">
        <f>VLOOKUP($A337,'BASE LOSS COSTS'!$BX$14:$BY$28,2,FALSE)</f>
        <v>8.19</v>
      </c>
      <c r="AI337" s="71">
        <f>VLOOKUP($A337,'BASE LOSS COSTS'!$CA$14:$CB$28,2,FALSE)</f>
        <v>9.4499999999999993</v>
      </c>
      <c r="AJ337" s="61">
        <f>VLOOKUP(A337,'BASE LOSS COSTS'!$P$55:$Q$69,2)</f>
        <v>2</v>
      </c>
      <c r="AK337" s="61">
        <f>VLOOKUP(A337,'BASE LOSS COSTS'!$V$14:$W$28,2)</f>
        <v>452</v>
      </c>
      <c r="AL337" s="71">
        <f>VLOOKUP($A337,'BASE LOSS COSTS'!$CD$14:$CE$28,2,FALSE)</f>
        <v>39.06</v>
      </c>
      <c r="AM337" s="71">
        <f>VLOOKUP($A337,'BASE LOSS COSTS'!$CG$14:$CH$28,2,FALSE)</f>
        <v>44.1</v>
      </c>
      <c r="AN337" s="71">
        <f>VLOOKUP($A337,'BASE LOSS COSTS'!$CJ$14:$CK$28,2,FALSE)</f>
        <v>60.48</v>
      </c>
      <c r="AO337" s="61">
        <f>VLOOKUP(A337,'BASE LOSS COSTS'!$S$55:$T$69,2)</f>
        <v>24</v>
      </c>
      <c r="AP337" s="61">
        <f>VLOOKUP(A337,'BASE LOSS COSTS'!$A$35:$B$49,2)</f>
        <v>240</v>
      </c>
      <c r="AQ337" s="61">
        <f>VLOOKUP(A337,'BASE LOSS COSTS'!$D$35:$E$49,2)</f>
        <v>207</v>
      </c>
      <c r="AR337" s="61">
        <f>VLOOKUP(A337,'BASE LOSS COSTS'!$G$35:$H$49,2)</f>
        <v>264</v>
      </c>
      <c r="AS337" s="61">
        <f>VLOOKUP(A337,'BASE LOSS COSTS'!$J$35:$K$49,2)</f>
        <v>264</v>
      </c>
      <c r="AT337" s="61">
        <f>VLOOKUP(A337,'BASE LOSS COSTS'!$M$35:$N$49,2)</f>
        <v>228</v>
      </c>
      <c r="AU337" s="61">
        <f>VLOOKUP(A337,'BASE LOSS COSTS'!$P$35:$Q$49,2)</f>
        <v>228</v>
      </c>
      <c r="AV337" s="61">
        <f>VLOOKUP(A337,'BASE LOSS COSTS'!$S$35:$T$49,2)</f>
        <v>120</v>
      </c>
      <c r="AW337" s="61">
        <f>VLOOKUP(A337,'BASE LOSS COSTS'!$V$35:$W$49,2)</f>
        <v>120</v>
      </c>
      <c r="AX337" s="61">
        <f>VLOOKUP(A337,'BASE LOSS COSTS'!$Y$35:$Z$49,2)</f>
        <v>104</v>
      </c>
      <c r="AY337" s="61">
        <f>VLOOKUP(A337,'BASE LOSS COSTS'!$AB$35:$AC$49,2)</f>
        <v>104</v>
      </c>
      <c r="AZ337" s="61">
        <f>VLOOKUP(A337,'BASE LOSS COSTS'!$AE$35:$AF$49,2)</f>
        <v>173</v>
      </c>
      <c r="BA337" s="61">
        <f>VLOOKUP(A337,'BASE LOSS COSTS'!$AH$35:$AI$49,2)</f>
        <v>268</v>
      </c>
      <c r="BB337" s="61">
        <f>VLOOKUP(A337,'BASE LOSS COSTS'!$AK$35:$AL$49,2)</f>
        <v>268</v>
      </c>
      <c r="BC337" s="61">
        <f>VLOOKUP(A337,'BASE LOSS COSTS'!$AN$35:$AO$49,2)</f>
        <v>80</v>
      </c>
      <c r="BD337" s="61">
        <f>VLOOKUP(A337,'BASE LOSS COSTS'!$AQ$35:$AR$49,2)</f>
        <v>80</v>
      </c>
      <c r="BE337" s="61">
        <f>VLOOKUP(A337,'BASE LOSS COSTS'!$AT$35:$AU$49,2)</f>
        <v>276</v>
      </c>
      <c r="BF337" s="61">
        <f>VLOOKUP(A337,'BASE LOSS COSTS'!$AW$35:$AX$49,2,FALSE)</f>
        <v>238</v>
      </c>
      <c r="BG337" s="61">
        <f>VLOOKUP(A337,'BASE LOSS COSTS'!$AZ$35:$BA$49,2)</f>
        <v>207</v>
      </c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9"/>
      <c r="CG337" s="39"/>
    </row>
    <row r="338" spans="1:85">
      <c r="A338" s="41">
        <v>117</v>
      </c>
      <c r="B338" s="41">
        <v>66532</v>
      </c>
      <c r="C338" s="49">
        <f>VLOOKUP(A338,'BASE LOSS COSTS'!$A$14:$B$28,2)</f>
        <v>130</v>
      </c>
      <c r="D338" s="70">
        <f>VLOOKUP($A338,'BASE LOSS COSTS'!$Y$14:$Z$28,2,FALSE)</f>
        <v>0.63</v>
      </c>
      <c r="E338" s="70">
        <f>VLOOKUP($A338,'BASE LOSS COSTS'!$AB$14:$AC$28,2,FALSE)</f>
        <v>1.26</v>
      </c>
      <c r="F338" s="70">
        <f>VLOOKUP($A338,'BASE LOSS COSTS'!$AE$14:$AF$28,2,FALSE)</f>
        <v>1.89</v>
      </c>
      <c r="G338" s="49">
        <f>VLOOKUP(A338,'BASE LOSS COSTS'!$A$55:$B$69,2)</f>
        <v>4</v>
      </c>
      <c r="H338" s="61">
        <f>VLOOKUP(A338,'BASE LOSS COSTS'!$D$14:$E$28,2)</f>
        <v>151</v>
      </c>
      <c r="I338" s="61">
        <f>VLOOKUP($A338,'BASE LOSS COSTS'!$AH$14:$AI$28,2,FALSE)</f>
        <v>1</v>
      </c>
      <c r="J338" s="61">
        <f>VLOOKUP($A338,'BASE LOSS COSTS'!$AK$14:$AL$28,2,FALSE)</f>
        <v>2</v>
      </c>
      <c r="K338" s="61">
        <f>VLOOKUP($A338,'BASE LOSS COSTS'!$AN$14:$AO$28,2,FALSE)</f>
        <v>3</v>
      </c>
      <c r="L338" s="61">
        <f>VLOOKUP($A338,'BASE LOSS COSTS'!$AQ$14:$AR$28,2,FALSE)</f>
        <v>5</v>
      </c>
      <c r="M338" s="61">
        <f>VLOOKUP(A338,'BASE LOSS COSTS'!$G$14:$H$28,2)</f>
        <v>124</v>
      </c>
      <c r="N338" s="71">
        <f>VLOOKUP($A338,'BASE LOSS COSTS'!$AT$14:$AU$28,2,FALSE)</f>
        <v>0.62</v>
      </c>
      <c r="O338" s="71">
        <f>VLOOKUP($A338,'BASE LOSS COSTS'!$AW$14:$AX$28,2,FALSE)</f>
        <v>1.25</v>
      </c>
      <c r="P338" s="71">
        <f>VLOOKUP($A338,'BASE LOSS COSTS'!$AZ$14:$BA$28,2,FALSE)</f>
        <v>1.87</v>
      </c>
      <c r="Q338" s="49">
        <f>VLOOKUP(A338,'BASE LOSS COSTS'!$D$55:$E$69,2)</f>
        <v>13</v>
      </c>
      <c r="R338" s="49">
        <f>VLOOKUP(A338,'BASE LOSS COSTS'!$V$55:$W$69,2)</f>
        <v>9</v>
      </c>
      <c r="S338" s="61">
        <f>VLOOKUP(A338,'BASE LOSS COSTS'!$J$14:$K$28,2)</f>
        <v>153</v>
      </c>
      <c r="T338" s="49">
        <f>VLOOKUP(A338,'BASE LOSS COSTS'!$G$55:$H$69,2)</f>
        <v>9</v>
      </c>
      <c r="U338" s="61">
        <f>VLOOKUP(A338,'BASE LOSS COSTS'!$M$14:$N$28,2)</f>
        <v>576</v>
      </c>
      <c r="V338" s="71">
        <f>VLOOKUP($A338,'BASE LOSS COSTS'!$BC$14:$BD$28,2,FALSE)</f>
        <v>1.26</v>
      </c>
      <c r="W338" s="71">
        <f>VLOOKUP($A338,'BASE LOSS COSTS'!$BF$14:$BG$28,2,FALSE)</f>
        <v>1.89</v>
      </c>
      <c r="X338" s="71">
        <f>VLOOKUP($A338,'BASE LOSS COSTS'!$BI$14:$BJ$28,2,FALSE)</f>
        <v>2.52</v>
      </c>
      <c r="Y338" s="61">
        <f>VLOOKUP(A338,'BASE LOSS COSTS'!$J$55:$K$69,2)</f>
        <v>25</v>
      </c>
      <c r="Z338" s="61">
        <f>VLOOKUP(A338,'BASE LOSS COSTS'!$Y$55:$Z$69,2)</f>
        <v>20</v>
      </c>
      <c r="AA338" s="61">
        <f>VLOOKUP(A338,'BASE LOSS COSTS'!$P$14:$Q$28,2)</f>
        <v>137</v>
      </c>
      <c r="AB338" s="71">
        <f>VLOOKUP($A338,'BASE LOSS COSTS'!$BL$14:$BM$28,2,FALSE)</f>
        <v>0.63</v>
      </c>
      <c r="AC338" s="71">
        <f>VLOOKUP($A338,'BASE LOSS COSTS'!$BO$14:$BP$28,2,FALSE)</f>
        <v>1.26</v>
      </c>
      <c r="AD338" s="71">
        <f>VLOOKUP($A338,'BASE LOSS COSTS'!$BR$14:$BS$28,2,FALSE)</f>
        <v>1.89</v>
      </c>
      <c r="AE338" s="61">
        <f>VLOOKUP(A338,'BASE LOSS COSTS'!$M$55:$N$69,2)</f>
        <v>3</v>
      </c>
      <c r="AF338" s="61">
        <f>VLOOKUP(A338,'BASE LOSS COSTS'!$S$14:$T$28,2)</f>
        <v>55</v>
      </c>
      <c r="AG338" s="71">
        <f>VLOOKUP($A338,'BASE LOSS COSTS'!$BU$14:$BV$28,2,FALSE)</f>
        <v>6.93</v>
      </c>
      <c r="AH338" s="71">
        <f>VLOOKUP($A338,'BASE LOSS COSTS'!$BX$14:$BY$28,2,FALSE)</f>
        <v>8.19</v>
      </c>
      <c r="AI338" s="71">
        <f>VLOOKUP($A338,'BASE LOSS COSTS'!$CA$14:$CB$28,2,FALSE)</f>
        <v>9.4499999999999993</v>
      </c>
      <c r="AJ338" s="61">
        <f>VLOOKUP(A338,'BASE LOSS COSTS'!$P$55:$Q$69,2)</f>
        <v>2</v>
      </c>
      <c r="AK338" s="61">
        <f>VLOOKUP(A338,'BASE LOSS COSTS'!$V$14:$W$28,2)</f>
        <v>452</v>
      </c>
      <c r="AL338" s="71">
        <f>VLOOKUP($A338,'BASE LOSS COSTS'!$CD$14:$CE$28,2,FALSE)</f>
        <v>39.06</v>
      </c>
      <c r="AM338" s="71">
        <f>VLOOKUP($A338,'BASE LOSS COSTS'!$CG$14:$CH$28,2,FALSE)</f>
        <v>44.1</v>
      </c>
      <c r="AN338" s="71">
        <f>VLOOKUP($A338,'BASE LOSS COSTS'!$CJ$14:$CK$28,2,FALSE)</f>
        <v>60.48</v>
      </c>
      <c r="AO338" s="61">
        <f>VLOOKUP(A338,'BASE LOSS COSTS'!$S$55:$T$69,2)</f>
        <v>24</v>
      </c>
      <c r="AP338" s="61">
        <f>VLOOKUP(A338,'BASE LOSS COSTS'!$A$35:$B$49,2)</f>
        <v>240</v>
      </c>
      <c r="AQ338" s="61">
        <f>VLOOKUP(A338,'BASE LOSS COSTS'!$D$35:$E$49,2)</f>
        <v>207</v>
      </c>
      <c r="AR338" s="61">
        <f>VLOOKUP(A338,'BASE LOSS COSTS'!$G$35:$H$49,2)</f>
        <v>264</v>
      </c>
      <c r="AS338" s="61">
        <f>VLOOKUP(A338,'BASE LOSS COSTS'!$J$35:$K$49,2)</f>
        <v>264</v>
      </c>
      <c r="AT338" s="61">
        <f>VLOOKUP(A338,'BASE LOSS COSTS'!$M$35:$N$49,2)</f>
        <v>228</v>
      </c>
      <c r="AU338" s="61">
        <f>VLOOKUP(A338,'BASE LOSS COSTS'!$P$35:$Q$49,2)</f>
        <v>228</v>
      </c>
      <c r="AV338" s="61">
        <f>VLOOKUP(A338,'BASE LOSS COSTS'!$S$35:$T$49,2)</f>
        <v>120</v>
      </c>
      <c r="AW338" s="61">
        <f>VLOOKUP(A338,'BASE LOSS COSTS'!$V$35:$W$49,2)</f>
        <v>120</v>
      </c>
      <c r="AX338" s="61">
        <f>VLOOKUP(A338,'BASE LOSS COSTS'!$Y$35:$Z$49,2)</f>
        <v>104</v>
      </c>
      <c r="AY338" s="61">
        <f>VLOOKUP(A338,'BASE LOSS COSTS'!$AB$35:$AC$49,2)</f>
        <v>104</v>
      </c>
      <c r="AZ338" s="61">
        <f>VLOOKUP(A338,'BASE LOSS COSTS'!$AE$35:$AF$49,2)</f>
        <v>173</v>
      </c>
      <c r="BA338" s="61">
        <f>VLOOKUP(A338,'BASE LOSS COSTS'!$AH$35:$AI$49,2)</f>
        <v>268</v>
      </c>
      <c r="BB338" s="61">
        <f>VLOOKUP(A338,'BASE LOSS COSTS'!$AK$35:$AL$49,2)</f>
        <v>268</v>
      </c>
      <c r="BC338" s="61">
        <f>VLOOKUP(A338,'BASE LOSS COSTS'!$AN$35:$AO$49,2)</f>
        <v>80</v>
      </c>
      <c r="BD338" s="61">
        <f>VLOOKUP(A338,'BASE LOSS COSTS'!$AQ$35:$AR$49,2)</f>
        <v>80</v>
      </c>
      <c r="BE338" s="61">
        <f>VLOOKUP(A338,'BASE LOSS COSTS'!$AT$35:$AU$49,2)</f>
        <v>276</v>
      </c>
      <c r="BF338" s="61">
        <f>VLOOKUP(A338,'BASE LOSS COSTS'!$AW$35:$AX$49,2,FALSE)</f>
        <v>238</v>
      </c>
      <c r="BG338" s="61">
        <f>VLOOKUP(A338,'BASE LOSS COSTS'!$AZ$35:$BA$49,2)</f>
        <v>207</v>
      </c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9"/>
      <c r="CG338" s="39"/>
    </row>
    <row r="339" spans="1:85">
      <c r="A339" s="41">
        <v>117</v>
      </c>
      <c r="B339" s="41">
        <v>66533</v>
      </c>
      <c r="C339" s="49">
        <f>VLOOKUP(A339,'BASE LOSS COSTS'!$A$14:$B$28,2)</f>
        <v>130</v>
      </c>
      <c r="D339" s="70">
        <f>VLOOKUP($A339,'BASE LOSS COSTS'!$Y$14:$Z$28,2,FALSE)</f>
        <v>0.63</v>
      </c>
      <c r="E339" s="70">
        <f>VLOOKUP($A339,'BASE LOSS COSTS'!$AB$14:$AC$28,2,FALSE)</f>
        <v>1.26</v>
      </c>
      <c r="F339" s="70">
        <f>VLOOKUP($A339,'BASE LOSS COSTS'!$AE$14:$AF$28,2,FALSE)</f>
        <v>1.89</v>
      </c>
      <c r="G339" s="49">
        <f>VLOOKUP(A339,'BASE LOSS COSTS'!$A$55:$B$69,2)</f>
        <v>4</v>
      </c>
      <c r="H339" s="61">
        <f>VLOOKUP(A339,'BASE LOSS COSTS'!$D$14:$E$28,2)</f>
        <v>151</v>
      </c>
      <c r="I339" s="61">
        <f>VLOOKUP($A339,'BASE LOSS COSTS'!$AH$14:$AI$28,2,FALSE)</f>
        <v>1</v>
      </c>
      <c r="J339" s="61">
        <f>VLOOKUP($A339,'BASE LOSS COSTS'!$AK$14:$AL$28,2,FALSE)</f>
        <v>2</v>
      </c>
      <c r="K339" s="61">
        <f>VLOOKUP($A339,'BASE LOSS COSTS'!$AN$14:$AO$28,2,FALSE)</f>
        <v>3</v>
      </c>
      <c r="L339" s="61">
        <f>VLOOKUP($A339,'BASE LOSS COSTS'!$AQ$14:$AR$28,2,FALSE)</f>
        <v>5</v>
      </c>
      <c r="M339" s="61">
        <f>VLOOKUP(A339,'BASE LOSS COSTS'!$G$14:$H$28,2)</f>
        <v>124</v>
      </c>
      <c r="N339" s="71">
        <f>VLOOKUP($A339,'BASE LOSS COSTS'!$AT$14:$AU$28,2,FALSE)</f>
        <v>0.62</v>
      </c>
      <c r="O339" s="71">
        <f>VLOOKUP($A339,'BASE LOSS COSTS'!$AW$14:$AX$28,2,FALSE)</f>
        <v>1.25</v>
      </c>
      <c r="P339" s="71">
        <f>VLOOKUP($A339,'BASE LOSS COSTS'!$AZ$14:$BA$28,2,FALSE)</f>
        <v>1.87</v>
      </c>
      <c r="Q339" s="49">
        <f>VLOOKUP(A339,'BASE LOSS COSTS'!$D$55:$E$69,2)</f>
        <v>13</v>
      </c>
      <c r="R339" s="49">
        <f>VLOOKUP(A339,'BASE LOSS COSTS'!$V$55:$W$69,2)</f>
        <v>9</v>
      </c>
      <c r="S339" s="61">
        <f>VLOOKUP(A339,'BASE LOSS COSTS'!$J$14:$K$28,2)</f>
        <v>153</v>
      </c>
      <c r="T339" s="49">
        <f>VLOOKUP(A339,'BASE LOSS COSTS'!$G$55:$H$69,2)</f>
        <v>9</v>
      </c>
      <c r="U339" s="61">
        <f>VLOOKUP(A339,'BASE LOSS COSTS'!$M$14:$N$28,2)</f>
        <v>576</v>
      </c>
      <c r="V339" s="71">
        <f>VLOOKUP($A339,'BASE LOSS COSTS'!$BC$14:$BD$28,2,FALSE)</f>
        <v>1.26</v>
      </c>
      <c r="W339" s="71">
        <f>VLOOKUP($A339,'BASE LOSS COSTS'!$BF$14:$BG$28,2,FALSE)</f>
        <v>1.89</v>
      </c>
      <c r="X339" s="71">
        <f>VLOOKUP($A339,'BASE LOSS COSTS'!$BI$14:$BJ$28,2,FALSE)</f>
        <v>2.52</v>
      </c>
      <c r="Y339" s="61">
        <f>VLOOKUP(A339,'BASE LOSS COSTS'!$J$55:$K$69,2)</f>
        <v>25</v>
      </c>
      <c r="Z339" s="61">
        <f>VLOOKUP(A339,'BASE LOSS COSTS'!$Y$55:$Z$69,2)</f>
        <v>20</v>
      </c>
      <c r="AA339" s="61">
        <f>VLOOKUP(A339,'BASE LOSS COSTS'!$P$14:$Q$28,2)</f>
        <v>137</v>
      </c>
      <c r="AB339" s="71">
        <f>VLOOKUP($A339,'BASE LOSS COSTS'!$BL$14:$BM$28,2,FALSE)</f>
        <v>0.63</v>
      </c>
      <c r="AC339" s="71">
        <f>VLOOKUP($A339,'BASE LOSS COSTS'!$BO$14:$BP$28,2,FALSE)</f>
        <v>1.26</v>
      </c>
      <c r="AD339" s="71">
        <f>VLOOKUP($A339,'BASE LOSS COSTS'!$BR$14:$BS$28,2,FALSE)</f>
        <v>1.89</v>
      </c>
      <c r="AE339" s="61">
        <f>VLOOKUP(A339,'BASE LOSS COSTS'!$M$55:$N$69,2)</f>
        <v>3</v>
      </c>
      <c r="AF339" s="61">
        <f>VLOOKUP(A339,'BASE LOSS COSTS'!$S$14:$T$28,2)</f>
        <v>55</v>
      </c>
      <c r="AG339" s="71">
        <f>VLOOKUP($A339,'BASE LOSS COSTS'!$BU$14:$BV$28,2,FALSE)</f>
        <v>6.93</v>
      </c>
      <c r="AH339" s="71">
        <f>VLOOKUP($A339,'BASE LOSS COSTS'!$BX$14:$BY$28,2,FALSE)</f>
        <v>8.19</v>
      </c>
      <c r="AI339" s="71">
        <f>VLOOKUP($A339,'BASE LOSS COSTS'!$CA$14:$CB$28,2,FALSE)</f>
        <v>9.4499999999999993</v>
      </c>
      <c r="AJ339" s="61">
        <f>VLOOKUP(A339,'BASE LOSS COSTS'!$P$55:$Q$69,2)</f>
        <v>2</v>
      </c>
      <c r="AK339" s="61">
        <f>VLOOKUP(A339,'BASE LOSS COSTS'!$V$14:$W$28,2)</f>
        <v>452</v>
      </c>
      <c r="AL339" s="71">
        <f>VLOOKUP($A339,'BASE LOSS COSTS'!$CD$14:$CE$28,2,FALSE)</f>
        <v>39.06</v>
      </c>
      <c r="AM339" s="71">
        <f>VLOOKUP($A339,'BASE LOSS COSTS'!$CG$14:$CH$28,2,FALSE)</f>
        <v>44.1</v>
      </c>
      <c r="AN339" s="71">
        <f>VLOOKUP($A339,'BASE LOSS COSTS'!$CJ$14:$CK$28,2,FALSE)</f>
        <v>60.48</v>
      </c>
      <c r="AO339" s="61">
        <f>VLOOKUP(A339,'BASE LOSS COSTS'!$S$55:$T$69,2)</f>
        <v>24</v>
      </c>
      <c r="AP339" s="61">
        <f>VLOOKUP(A339,'BASE LOSS COSTS'!$A$35:$B$49,2)</f>
        <v>240</v>
      </c>
      <c r="AQ339" s="61">
        <f>VLOOKUP(A339,'BASE LOSS COSTS'!$D$35:$E$49,2)</f>
        <v>207</v>
      </c>
      <c r="AR339" s="61">
        <f>VLOOKUP(A339,'BASE LOSS COSTS'!$G$35:$H$49,2)</f>
        <v>264</v>
      </c>
      <c r="AS339" s="61">
        <f>VLOOKUP(A339,'BASE LOSS COSTS'!$J$35:$K$49,2)</f>
        <v>264</v>
      </c>
      <c r="AT339" s="61">
        <f>VLOOKUP(A339,'BASE LOSS COSTS'!$M$35:$N$49,2)</f>
        <v>228</v>
      </c>
      <c r="AU339" s="61">
        <f>VLOOKUP(A339,'BASE LOSS COSTS'!$P$35:$Q$49,2)</f>
        <v>228</v>
      </c>
      <c r="AV339" s="61">
        <f>VLOOKUP(A339,'BASE LOSS COSTS'!$S$35:$T$49,2)</f>
        <v>120</v>
      </c>
      <c r="AW339" s="61">
        <f>VLOOKUP(A339,'BASE LOSS COSTS'!$V$35:$W$49,2)</f>
        <v>120</v>
      </c>
      <c r="AX339" s="61">
        <f>VLOOKUP(A339,'BASE LOSS COSTS'!$Y$35:$Z$49,2)</f>
        <v>104</v>
      </c>
      <c r="AY339" s="61">
        <f>VLOOKUP(A339,'BASE LOSS COSTS'!$AB$35:$AC$49,2)</f>
        <v>104</v>
      </c>
      <c r="AZ339" s="61">
        <f>VLOOKUP(A339,'BASE LOSS COSTS'!$AE$35:$AF$49,2)</f>
        <v>173</v>
      </c>
      <c r="BA339" s="61">
        <f>VLOOKUP(A339,'BASE LOSS COSTS'!$AH$35:$AI$49,2)</f>
        <v>268</v>
      </c>
      <c r="BB339" s="61">
        <f>VLOOKUP(A339,'BASE LOSS COSTS'!$AK$35:$AL$49,2)</f>
        <v>268</v>
      </c>
      <c r="BC339" s="61">
        <f>VLOOKUP(A339,'BASE LOSS COSTS'!$AN$35:$AO$49,2)</f>
        <v>80</v>
      </c>
      <c r="BD339" s="61">
        <f>VLOOKUP(A339,'BASE LOSS COSTS'!$AQ$35:$AR$49,2)</f>
        <v>80</v>
      </c>
      <c r="BE339" s="61">
        <f>VLOOKUP(A339,'BASE LOSS COSTS'!$AT$35:$AU$49,2)</f>
        <v>276</v>
      </c>
      <c r="BF339" s="61">
        <f>VLOOKUP(A339,'BASE LOSS COSTS'!$AW$35:$AX$49,2,FALSE)</f>
        <v>238</v>
      </c>
      <c r="BG339" s="61">
        <f>VLOOKUP(A339,'BASE LOSS COSTS'!$AZ$35:$BA$49,2)</f>
        <v>207</v>
      </c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9"/>
      <c r="CG339" s="39"/>
    </row>
    <row r="340" spans="1:85">
      <c r="A340" s="41">
        <v>117</v>
      </c>
      <c r="B340" s="41">
        <v>66534</v>
      </c>
      <c r="C340" s="49">
        <f>VLOOKUP(A340,'BASE LOSS COSTS'!$A$14:$B$28,2)</f>
        <v>130</v>
      </c>
      <c r="D340" s="70">
        <f>VLOOKUP($A340,'BASE LOSS COSTS'!$Y$14:$Z$28,2,FALSE)</f>
        <v>0.63</v>
      </c>
      <c r="E340" s="70">
        <f>VLOOKUP($A340,'BASE LOSS COSTS'!$AB$14:$AC$28,2,FALSE)</f>
        <v>1.26</v>
      </c>
      <c r="F340" s="70">
        <f>VLOOKUP($A340,'BASE LOSS COSTS'!$AE$14:$AF$28,2,FALSE)</f>
        <v>1.89</v>
      </c>
      <c r="G340" s="49">
        <f>VLOOKUP(A340,'BASE LOSS COSTS'!$A$55:$B$69,2)</f>
        <v>4</v>
      </c>
      <c r="H340" s="61">
        <f>VLOOKUP(A340,'BASE LOSS COSTS'!$D$14:$E$28,2)</f>
        <v>151</v>
      </c>
      <c r="I340" s="61">
        <f>VLOOKUP($A340,'BASE LOSS COSTS'!$AH$14:$AI$28,2,FALSE)</f>
        <v>1</v>
      </c>
      <c r="J340" s="61">
        <f>VLOOKUP($A340,'BASE LOSS COSTS'!$AK$14:$AL$28,2,FALSE)</f>
        <v>2</v>
      </c>
      <c r="K340" s="61">
        <f>VLOOKUP($A340,'BASE LOSS COSTS'!$AN$14:$AO$28,2,FALSE)</f>
        <v>3</v>
      </c>
      <c r="L340" s="61">
        <f>VLOOKUP($A340,'BASE LOSS COSTS'!$AQ$14:$AR$28,2,FALSE)</f>
        <v>5</v>
      </c>
      <c r="M340" s="61">
        <f>VLOOKUP(A340,'BASE LOSS COSTS'!$G$14:$H$28,2)</f>
        <v>124</v>
      </c>
      <c r="N340" s="71">
        <f>VLOOKUP($A340,'BASE LOSS COSTS'!$AT$14:$AU$28,2,FALSE)</f>
        <v>0.62</v>
      </c>
      <c r="O340" s="71">
        <f>VLOOKUP($A340,'BASE LOSS COSTS'!$AW$14:$AX$28,2,FALSE)</f>
        <v>1.25</v>
      </c>
      <c r="P340" s="71">
        <f>VLOOKUP($A340,'BASE LOSS COSTS'!$AZ$14:$BA$28,2,FALSE)</f>
        <v>1.87</v>
      </c>
      <c r="Q340" s="49">
        <f>VLOOKUP(A340,'BASE LOSS COSTS'!$D$55:$E$69,2)</f>
        <v>13</v>
      </c>
      <c r="R340" s="49">
        <f>VLOOKUP(A340,'BASE LOSS COSTS'!$V$55:$W$69,2)</f>
        <v>9</v>
      </c>
      <c r="S340" s="61">
        <f>VLOOKUP(A340,'BASE LOSS COSTS'!$J$14:$K$28,2)</f>
        <v>153</v>
      </c>
      <c r="T340" s="49">
        <f>VLOOKUP(A340,'BASE LOSS COSTS'!$G$55:$H$69,2)</f>
        <v>9</v>
      </c>
      <c r="U340" s="61">
        <f>VLOOKUP(A340,'BASE LOSS COSTS'!$M$14:$N$28,2)</f>
        <v>576</v>
      </c>
      <c r="V340" s="71">
        <f>VLOOKUP($A340,'BASE LOSS COSTS'!$BC$14:$BD$28,2,FALSE)</f>
        <v>1.26</v>
      </c>
      <c r="W340" s="71">
        <f>VLOOKUP($A340,'BASE LOSS COSTS'!$BF$14:$BG$28,2,FALSE)</f>
        <v>1.89</v>
      </c>
      <c r="X340" s="71">
        <f>VLOOKUP($A340,'BASE LOSS COSTS'!$BI$14:$BJ$28,2,FALSE)</f>
        <v>2.52</v>
      </c>
      <c r="Y340" s="61">
        <f>VLOOKUP(A340,'BASE LOSS COSTS'!$J$55:$K$69,2)</f>
        <v>25</v>
      </c>
      <c r="Z340" s="61">
        <f>VLOOKUP(A340,'BASE LOSS COSTS'!$Y$55:$Z$69,2)</f>
        <v>20</v>
      </c>
      <c r="AA340" s="61">
        <f>VLOOKUP(A340,'BASE LOSS COSTS'!$P$14:$Q$28,2)</f>
        <v>137</v>
      </c>
      <c r="AB340" s="71">
        <f>VLOOKUP($A340,'BASE LOSS COSTS'!$BL$14:$BM$28,2,FALSE)</f>
        <v>0.63</v>
      </c>
      <c r="AC340" s="71">
        <f>VLOOKUP($A340,'BASE LOSS COSTS'!$BO$14:$BP$28,2,FALSE)</f>
        <v>1.26</v>
      </c>
      <c r="AD340" s="71">
        <f>VLOOKUP($A340,'BASE LOSS COSTS'!$BR$14:$BS$28,2,FALSE)</f>
        <v>1.89</v>
      </c>
      <c r="AE340" s="61">
        <f>VLOOKUP(A340,'BASE LOSS COSTS'!$M$55:$N$69,2)</f>
        <v>3</v>
      </c>
      <c r="AF340" s="61">
        <f>VLOOKUP(A340,'BASE LOSS COSTS'!$S$14:$T$28,2)</f>
        <v>55</v>
      </c>
      <c r="AG340" s="71">
        <f>VLOOKUP($A340,'BASE LOSS COSTS'!$BU$14:$BV$28,2,FALSE)</f>
        <v>6.93</v>
      </c>
      <c r="AH340" s="71">
        <f>VLOOKUP($A340,'BASE LOSS COSTS'!$BX$14:$BY$28,2,FALSE)</f>
        <v>8.19</v>
      </c>
      <c r="AI340" s="71">
        <f>VLOOKUP($A340,'BASE LOSS COSTS'!$CA$14:$CB$28,2,FALSE)</f>
        <v>9.4499999999999993</v>
      </c>
      <c r="AJ340" s="61">
        <f>VLOOKUP(A340,'BASE LOSS COSTS'!$P$55:$Q$69,2)</f>
        <v>2</v>
      </c>
      <c r="AK340" s="61">
        <f>VLOOKUP(A340,'BASE LOSS COSTS'!$V$14:$W$28,2)</f>
        <v>452</v>
      </c>
      <c r="AL340" s="71">
        <f>VLOOKUP($A340,'BASE LOSS COSTS'!$CD$14:$CE$28,2,FALSE)</f>
        <v>39.06</v>
      </c>
      <c r="AM340" s="71">
        <f>VLOOKUP($A340,'BASE LOSS COSTS'!$CG$14:$CH$28,2,FALSE)</f>
        <v>44.1</v>
      </c>
      <c r="AN340" s="71">
        <f>VLOOKUP($A340,'BASE LOSS COSTS'!$CJ$14:$CK$28,2,FALSE)</f>
        <v>60.48</v>
      </c>
      <c r="AO340" s="61">
        <f>VLOOKUP(A340,'BASE LOSS COSTS'!$S$55:$T$69,2)</f>
        <v>24</v>
      </c>
      <c r="AP340" s="61">
        <f>VLOOKUP(A340,'BASE LOSS COSTS'!$A$35:$B$49,2)</f>
        <v>240</v>
      </c>
      <c r="AQ340" s="61">
        <f>VLOOKUP(A340,'BASE LOSS COSTS'!$D$35:$E$49,2)</f>
        <v>207</v>
      </c>
      <c r="AR340" s="61">
        <f>VLOOKUP(A340,'BASE LOSS COSTS'!$G$35:$H$49,2)</f>
        <v>264</v>
      </c>
      <c r="AS340" s="61">
        <f>VLOOKUP(A340,'BASE LOSS COSTS'!$J$35:$K$49,2)</f>
        <v>264</v>
      </c>
      <c r="AT340" s="61">
        <f>VLOOKUP(A340,'BASE LOSS COSTS'!$M$35:$N$49,2)</f>
        <v>228</v>
      </c>
      <c r="AU340" s="61">
        <f>VLOOKUP(A340,'BASE LOSS COSTS'!$P$35:$Q$49,2)</f>
        <v>228</v>
      </c>
      <c r="AV340" s="61">
        <f>VLOOKUP(A340,'BASE LOSS COSTS'!$S$35:$T$49,2)</f>
        <v>120</v>
      </c>
      <c r="AW340" s="61">
        <f>VLOOKUP(A340,'BASE LOSS COSTS'!$V$35:$W$49,2)</f>
        <v>120</v>
      </c>
      <c r="AX340" s="61">
        <f>VLOOKUP(A340,'BASE LOSS COSTS'!$Y$35:$Z$49,2)</f>
        <v>104</v>
      </c>
      <c r="AY340" s="61">
        <f>VLOOKUP(A340,'BASE LOSS COSTS'!$AB$35:$AC$49,2)</f>
        <v>104</v>
      </c>
      <c r="AZ340" s="61">
        <f>VLOOKUP(A340,'BASE LOSS COSTS'!$AE$35:$AF$49,2)</f>
        <v>173</v>
      </c>
      <c r="BA340" s="61">
        <f>VLOOKUP(A340,'BASE LOSS COSTS'!$AH$35:$AI$49,2)</f>
        <v>268</v>
      </c>
      <c r="BB340" s="61">
        <f>VLOOKUP(A340,'BASE LOSS COSTS'!$AK$35:$AL$49,2)</f>
        <v>268</v>
      </c>
      <c r="BC340" s="61">
        <f>VLOOKUP(A340,'BASE LOSS COSTS'!$AN$35:$AO$49,2)</f>
        <v>80</v>
      </c>
      <c r="BD340" s="61">
        <f>VLOOKUP(A340,'BASE LOSS COSTS'!$AQ$35:$AR$49,2)</f>
        <v>80</v>
      </c>
      <c r="BE340" s="61">
        <f>VLOOKUP(A340,'BASE LOSS COSTS'!$AT$35:$AU$49,2)</f>
        <v>276</v>
      </c>
      <c r="BF340" s="61">
        <f>VLOOKUP(A340,'BASE LOSS COSTS'!$AW$35:$AX$49,2,FALSE)</f>
        <v>238</v>
      </c>
      <c r="BG340" s="61">
        <f>VLOOKUP(A340,'BASE LOSS COSTS'!$AZ$35:$BA$49,2)</f>
        <v>207</v>
      </c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9"/>
      <c r="CG340" s="39"/>
    </row>
    <row r="341" spans="1:85">
      <c r="A341" s="41">
        <v>117</v>
      </c>
      <c r="B341" s="41">
        <v>66535</v>
      </c>
      <c r="C341" s="49">
        <f>VLOOKUP(A341,'BASE LOSS COSTS'!$A$14:$B$28,2)</f>
        <v>130</v>
      </c>
      <c r="D341" s="70">
        <f>VLOOKUP($A341,'BASE LOSS COSTS'!$Y$14:$Z$28,2,FALSE)</f>
        <v>0.63</v>
      </c>
      <c r="E341" s="70">
        <f>VLOOKUP($A341,'BASE LOSS COSTS'!$AB$14:$AC$28,2,FALSE)</f>
        <v>1.26</v>
      </c>
      <c r="F341" s="70">
        <f>VLOOKUP($A341,'BASE LOSS COSTS'!$AE$14:$AF$28,2,FALSE)</f>
        <v>1.89</v>
      </c>
      <c r="G341" s="49">
        <f>VLOOKUP(A341,'BASE LOSS COSTS'!$A$55:$B$69,2)</f>
        <v>4</v>
      </c>
      <c r="H341" s="61">
        <f>VLOOKUP(A341,'BASE LOSS COSTS'!$D$14:$E$28,2)</f>
        <v>151</v>
      </c>
      <c r="I341" s="61">
        <f>VLOOKUP($A341,'BASE LOSS COSTS'!$AH$14:$AI$28,2,FALSE)</f>
        <v>1</v>
      </c>
      <c r="J341" s="61">
        <f>VLOOKUP($A341,'BASE LOSS COSTS'!$AK$14:$AL$28,2,FALSE)</f>
        <v>2</v>
      </c>
      <c r="K341" s="61">
        <f>VLOOKUP($A341,'BASE LOSS COSTS'!$AN$14:$AO$28,2,FALSE)</f>
        <v>3</v>
      </c>
      <c r="L341" s="61">
        <f>VLOOKUP($A341,'BASE LOSS COSTS'!$AQ$14:$AR$28,2,FALSE)</f>
        <v>5</v>
      </c>
      <c r="M341" s="61">
        <f>VLOOKUP(A341,'BASE LOSS COSTS'!$G$14:$H$28,2)</f>
        <v>124</v>
      </c>
      <c r="N341" s="71">
        <f>VLOOKUP($A341,'BASE LOSS COSTS'!$AT$14:$AU$28,2,FALSE)</f>
        <v>0.62</v>
      </c>
      <c r="O341" s="71">
        <f>VLOOKUP($A341,'BASE LOSS COSTS'!$AW$14:$AX$28,2,FALSE)</f>
        <v>1.25</v>
      </c>
      <c r="P341" s="71">
        <f>VLOOKUP($A341,'BASE LOSS COSTS'!$AZ$14:$BA$28,2,FALSE)</f>
        <v>1.87</v>
      </c>
      <c r="Q341" s="49">
        <f>VLOOKUP(A341,'BASE LOSS COSTS'!$D$55:$E$69,2)</f>
        <v>13</v>
      </c>
      <c r="R341" s="49">
        <f>VLOOKUP(A341,'BASE LOSS COSTS'!$V$55:$W$69,2)</f>
        <v>9</v>
      </c>
      <c r="S341" s="61">
        <f>VLOOKUP(A341,'BASE LOSS COSTS'!$J$14:$K$28,2)</f>
        <v>153</v>
      </c>
      <c r="T341" s="49">
        <f>VLOOKUP(A341,'BASE LOSS COSTS'!$G$55:$H$69,2)</f>
        <v>9</v>
      </c>
      <c r="U341" s="61">
        <f>VLOOKUP(A341,'BASE LOSS COSTS'!$M$14:$N$28,2)</f>
        <v>576</v>
      </c>
      <c r="V341" s="71">
        <f>VLOOKUP($A341,'BASE LOSS COSTS'!$BC$14:$BD$28,2,FALSE)</f>
        <v>1.26</v>
      </c>
      <c r="W341" s="71">
        <f>VLOOKUP($A341,'BASE LOSS COSTS'!$BF$14:$BG$28,2,FALSE)</f>
        <v>1.89</v>
      </c>
      <c r="X341" s="71">
        <f>VLOOKUP($A341,'BASE LOSS COSTS'!$BI$14:$BJ$28,2,FALSE)</f>
        <v>2.52</v>
      </c>
      <c r="Y341" s="61">
        <f>VLOOKUP(A341,'BASE LOSS COSTS'!$J$55:$K$69,2)</f>
        <v>25</v>
      </c>
      <c r="Z341" s="61">
        <f>VLOOKUP(A341,'BASE LOSS COSTS'!$Y$55:$Z$69,2)</f>
        <v>20</v>
      </c>
      <c r="AA341" s="61">
        <f>VLOOKUP(A341,'BASE LOSS COSTS'!$P$14:$Q$28,2)</f>
        <v>137</v>
      </c>
      <c r="AB341" s="71">
        <f>VLOOKUP($A341,'BASE LOSS COSTS'!$BL$14:$BM$28,2,FALSE)</f>
        <v>0.63</v>
      </c>
      <c r="AC341" s="71">
        <f>VLOOKUP($A341,'BASE LOSS COSTS'!$BO$14:$BP$28,2,FALSE)</f>
        <v>1.26</v>
      </c>
      <c r="AD341" s="71">
        <f>VLOOKUP($A341,'BASE LOSS COSTS'!$BR$14:$BS$28,2,FALSE)</f>
        <v>1.89</v>
      </c>
      <c r="AE341" s="61">
        <f>VLOOKUP(A341,'BASE LOSS COSTS'!$M$55:$N$69,2)</f>
        <v>3</v>
      </c>
      <c r="AF341" s="61">
        <f>VLOOKUP(A341,'BASE LOSS COSTS'!$S$14:$T$28,2)</f>
        <v>55</v>
      </c>
      <c r="AG341" s="71">
        <f>VLOOKUP($A341,'BASE LOSS COSTS'!$BU$14:$BV$28,2,FALSE)</f>
        <v>6.93</v>
      </c>
      <c r="AH341" s="71">
        <f>VLOOKUP($A341,'BASE LOSS COSTS'!$BX$14:$BY$28,2,FALSE)</f>
        <v>8.19</v>
      </c>
      <c r="AI341" s="71">
        <f>VLOOKUP($A341,'BASE LOSS COSTS'!$CA$14:$CB$28,2,FALSE)</f>
        <v>9.4499999999999993</v>
      </c>
      <c r="AJ341" s="61">
        <f>VLOOKUP(A341,'BASE LOSS COSTS'!$P$55:$Q$69,2)</f>
        <v>2</v>
      </c>
      <c r="AK341" s="61">
        <f>VLOOKUP(A341,'BASE LOSS COSTS'!$V$14:$W$28,2)</f>
        <v>452</v>
      </c>
      <c r="AL341" s="71">
        <f>VLOOKUP($A341,'BASE LOSS COSTS'!$CD$14:$CE$28,2,FALSE)</f>
        <v>39.06</v>
      </c>
      <c r="AM341" s="71">
        <f>VLOOKUP($A341,'BASE LOSS COSTS'!$CG$14:$CH$28,2,FALSE)</f>
        <v>44.1</v>
      </c>
      <c r="AN341" s="71">
        <f>VLOOKUP($A341,'BASE LOSS COSTS'!$CJ$14:$CK$28,2,FALSE)</f>
        <v>60.48</v>
      </c>
      <c r="AO341" s="61">
        <f>VLOOKUP(A341,'BASE LOSS COSTS'!$S$55:$T$69,2)</f>
        <v>24</v>
      </c>
      <c r="AP341" s="61">
        <f>VLOOKUP(A341,'BASE LOSS COSTS'!$A$35:$B$49,2)</f>
        <v>240</v>
      </c>
      <c r="AQ341" s="61">
        <f>VLOOKUP(A341,'BASE LOSS COSTS'!$D$35:$E$49,2)</f>
        <v>207</v>
      </c>
      <c r="AR341" s="61">
        <f>VLOOKUP(A341,'BASE LOSS COSTS'!$G$35:$H$49,2)</f>
        <v>264</v>
      </c>
      <c r="AS341" s="61">
        <f>VLOOKUP(A341,'BASE LOSS COSTS'!$J$35:$K$49,2)</f>
        <v>264</v>
      </c>
      <c r="AT341" s="61">
        <f>VLOOKUP(A341,'BASE LOSS COSTS'!$M$35:$N$49,2)</f>
        <v>228</v>
      </c>
      <c r="AU341" s="61">
        <f>VLOOKUP(A341,'BASE LOSS COSTS'!$P$35:$Q$49,2)</f>
        <v>228</v>
      </c>
      <c r="AV341" s="61">
        <f>VLOOKUP(A341,'BASE LOSS COSTS'!$S$35:$T$49,2)</f>
        <v>120</v>
      </c>
      <c r="AW341" s="61">
        <f>VLOOKUP(A341,'BASE LOSS COSTS'!$V$35:$W$49,2)</f>
        <v>120</v>
      </c>
      <c r="AX341" s="61">
        <f>VLOOKUP(A341,'BASE LOSS COSTS'!$Y$35:$Z$49,2)</f>
        <v>104</v>
      </c>
      <c r="AY341" s="61">
        <f>VLOOKUP(A341,'BASE LOSS COSTS'!$AB$35:$AC$49,2)</f>
        <v>104</v>
      </c>
      <c r="AZ341" s="61">
        <f>VLOOKUP(A341,'BASE LOSS COSTS'!$AE$35:$AF$49,2)</f>
        <v>173</v>
      </c>
      <c r="BA341" s="61">
        <f>VLOOKUP(A341,'BASE LOSS COSTS'!$AH$35:$AI$49,2)</f>
        <v>268</v>
      </c>
      <c r="BB341" s="61">
        <f>VLOOKUP(A341,'BASE LOSS COSTS'!$AK$35:$AL$49,2)</f>
        <v>268</v>
      </c>
      <c r="BC341" s="61">
        <f>VLOOKUP(A341,'BASE LOSS COSTS'!$AN$35:$AO$49,2)</f>
        <v>80</v>
      </c>
      <c r="BD341" s="61">
        <f>VLOOKUP(A341,'BASE LOSS COSTS'!$AQ$35:$AR$49,2)</f>
        <v>80</v>
      </c>
      <c r="BE341" s="61">
        <f>VLOOKUP(A341,'BASE LOSS COSTS'!$AT$35:$AU$49,2)</f>
        <v>276</v>
      </c>
      <c r="BF341" s="61">
        <f>VLOOKUP(A341,'BASE LOSS COSTS'!$AW$35:$AX$49,2,FALSE)</f>
        <v>238</v>
      </c>
      <c r="BG341" s="61">
        <f>VLOOKUP(A341,'BASE LOSS COSTS'!$AZ$35:$BA$49,2)</f>
        <v>207</v>
      </c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9"/>
      <c r="CG341" s="39"/>
    </row>
    <row r="342" spans="1:85">
      <c r="A342" s="41">
        <v>117</v>
      </c>
      <c r="B342" s="41">
        <v>66536</v>
      </c>
      <c r="C342" s="49">
        <f>VLOOKUP(A342,'BASE LOSS COSTS'!$A$14:$B$28,2)</f>
        <v>130</v>
      </c>
      <c r="D342" s="70">
        <f>VLOOKUP($A342,'BASE LOSS COSTS'!$Y$14:$Z$28,2,FALSE)</f>
        <v>0.63</v>
      </c>
      <c r="E342" s="70">
        <f>VLOOKUP($A342,'BASE LOSS COSTS'!$AB$14:$AC$28,2,FALSE)</f>
        <v>1.26</v>
      </c>
      <c r="F342" s="70">
        <f>VLOOKUP($A342,'BASE LOSS COSTS'!$AE$14:$AF$28,2,FALSE)</f>
        <v>1.89</v>
      </c>
      <c r="G342" s="49">
        <f>VLOOKUP(A342,'BASE LOSS COSTS'!$A$55:$B$69,2)</f>
        <v>4</v>
      </c>
      <c r="H342" s="61">
        <f>VLOOKUP(A342,'BASE LOSS COSTS'!$D$14:$E$28,2)</f>
        <v>151</v>
      </c>
      <c r="I342" s="61">
        <f>VLOOKUP($A342,'BASE LOSS COSTS'!$AH$14:$AI$28,2,FALSE)</f>
        <v>1</v>
      </c>
      <c r="J342" s="61">
        <f>VLOOKUP($A342,'BASE LOSS COSTS'!$AK$14:$AL$28,2,FALSE)</f>
        <v>2</v>
      </c>
      <c r="K342" s="61">
        <f>VLOOKUP($A342,'BASE LOSS COSTS'!$AN$14:$AO$28,2,FALSE)</f>
        <v>3</v>
      </c>
      <c r="L342" s="61">
        <f>VLOOKUP($A342,'BASE LOSS COSTS'!$AQ$14:$AR$28,2,FALSE)</f>
        <v>5</v>
      </c>
      <c r="M342" s="61">
        <f>VLOOKUP(A342,'BASE LOSS COSTS'!$G$14:$H$28,2)</f>
        <v>124</v>
      </c>
      <c r="N342" s="71">
        <f>VLOOKUP($A342,'BASE LOSS COSTS'!$AT$14:$AU$28,2,FALSE)</f>
        <v>0.62</v>
      </c>
      <c r="O342" s="71">
        <f>VLOOKUP($A342,'BASE LOSS COSTS'!$AW$14:$AX$28,2,FALSE)</f>
        <v>1.25</v>
      </c>
      <c r="P342" s="71">
        <f>VLOOKUP($A342,'BASE LOSS COSTS'!$AZ$14:$BA$28,2,FALSE)</f>
        <v>1.87</v>
      </c>
      <c r="Q342" s="49">
        <f>VLOOKUP(A342,'BASE LOSS COSTS'!$D$55:$E$69,2)</f>
        <v>13</v>
      </c>
      <c r="R342" s="49">
        <f>VLOOKUP(A342,'BASE LOSS COSTS'!$V$55:$W$69,2)</f>
        <v>9</v>
      </c>
      <c r="S342" s="61">
        <f>VLOOKUP(A342,'BASE LOSS COSTS'!$J$14:$K$28,2)</f>
        <v>153</v>
      </c>
      <c r="T342" s="49">
        <f>VLOOKUP(A342,'BASE LOSS COSTS'!$G$55:$H$69,2)</f>
        <v>9</v>
      </c>
      <c r="U342" s="61">
        <f>VLOOKUP(A342,'BASE LOSS COSTS'!$M$14:$N$28,2)</f>
        <v>576</v>
      </c>
      <c r="V342" s="71">
        <f>VLOOKUP($A342,'BASE LOSS COSTS'!$BC$14:$BD$28,2,FALSE)</f>
        <v>1.26</v>
      </c>
      <c r="W342" s="71">
        <f>VLOOKUP($A342,'BASE LOSS COSTS'!$BF$14:$BG$28,2,FALSE)</f>
        <v>1.89</v>
      </c>
      <c r="X342" s="71">
        <f>VLOOKUP($A342,'BASE LOSS COSTS'!$BI$14:$BJ$28,2,FALSE)</f>
        <v>2.52</v>
      </c>
      <c r="Y342" s="61">
        <f>VLOOKUP(A342,'BASE LOSS COSTS'!$J$55:$K$69,2)</f>
        <v>25</v>
      </c>
      <c r="Z342" s="61">
        <f>VLOOKUP(A342,'BASE LOSS COSTS'!$Y$55:$Z$69,2)</f>
        <v>20</v>
      </c>
      <c r="AA342" s="61">
        <f>VLOOKUP(A342,'BASE LOSS COSTS'!$P$14:$Q$28,2)</f>
        <v>137</v>
      </c>
      <c r="AB342" s="71">
        <f>VLOOKUP($A342,'BASE LOSS COSTS'!$BL$14:$BM$28,2,FALSE)</f>
        <v>0.63</v>
      </c>
      <c r="AC342" s="71">
        <f>VLOOKUP($A342,'BASE LOSS COSTS'!$BO$14:$BP$28,2,FALSE)</f>
        <v>1.26</v>
      </c>
      <c r="AD342" s="71">
        <f>VLOOKUP($A342,'BASE LOSS COSTS'!$BR$14:$BS$28,2,FALSE)</f>
        <v>1.89</v>
      </c>
      <c r="AE342" s="61">
        <f>VLOOKUP(A342,'BASE LOSS COSTS'!$M$55:$N$69,2)</f>
        <v>3</v>
      </c>
      <c r="AF342" s="61">
        <f>VLOOKUP(A342,'BASE LOSS COSTS'!$S$14:$T$28,2)</f>
        <v>55</v>
      </c>
      <c r="AG342" s="71">
        <f>VLOOKUP($A342,'BASE LOSS COSTS'!$BU$14:$BV$28,2,FALSE)</f>
        <v>6.93</v>
      </c>
      <c r="AH342" s="71">
        <f>VLOOKUP($A342,'BASE LOSS COSTS'!$BX$14:$BY$28,2,FALSE)</f>
        <v>8.19</v>
      </c>
      <c r="AI342" s="71">
        <f>VLOOKUP($A342,'BASE LOSS COSTS'!$CA$14:$CB$28,2,FALSE)</f>
        <v>9.4499999999999993</v>
      </c>
      <c r="AJ342" s="61">
        <f>VLOOKUP(A342,'BASE LOSS COSTS'!$P$55:$Q$69,2)</f>
        <v>2</v>
      </c>
      <c r="AK342" s="61">
        <f>VLOOKUP(A342,'BASE LOSS COSTS'!$V$14:$W$28,2)</f>
        <v>452</v>
      </c>
      <c r="AL342" s="71">
        <f>VLOOKUP($A342,'BASE LOSS COSTS'!$CD$14:$CE$28,2,FALSE)</f>
        <v>39.06</v>
      </c>
      <c r="AM342" s="71">
        <f>VLOOKUP($A342,'BASE LOSS COSTS'!$CG$14:$CH$28,2,FALSE)</f>
        <v>44.1</v>
      </c>
      <c r="AN342" s="71">
        <f>VLOOKUP($A342,'BASE LOSS COSTS'!$CJ$14:$CK$28,2,FALSE)</f>
        <v>60.48</v>
      </c>
      <c r="AO342" s="61">
        <f>VLOOKUP(A342,'BASE LOSS COSTS'!$S$55:$T$69,2)</f>
        <v>24</v>
      </c>
      <c r="AP342" s="61">
        <f>VLOOKUP(A342,'BASE LOSS COSTS'!$A$35:$B$49,2)</f>
        <v>240</v>
      </c>
      <c r="AQ342" s="61">
        <f>VLOOKUP(A342,'BASE LOSS COSTS'!$D$35:$E$49,2)</f>
        <v>207</v>
      </c>
      <c r="AR342" s="61">
        <f>VLOOKUP(A342,'BASE LOSS COSTS'!$G$35:$H$49,2)</f>
        <v>264</v>
      </c>
      <c r="AS342" s="61">
        <f>VLOOKUP(A342,'BASE LOSS COSTS'!$J$35:$K$49,2)</f>
        <v>264</v>
      </c>
      <c r="AT342" s="61">
        <f>VLOOKUP(A342,'BASE LOSS COSTS'!$M$35:$N$49,2)</f>
        <v>228</v>
      </c>
      <c r="AU342" s="61">
        <f>VLOOKUP(A342,'BASE LOSS COSTS'!$P$35:$Q$49,2)</f>
        <v>228</v>
      </c>
      <c r="AV342" s="61">
        <f>VLOOKUP(A342,'BASE LOSS COSTS'!$S$35:$T$49,2)</f>
        <v>120</v>
      </c>
      <c r="AW342" s="61">
        <f>VLOOKUP(A342,'BASE LOSS COSTS'!$V$35:$W$49,2)</f>
        <v>120</v>
      </c>
      <c r="AX342" s="61">
        <f>VLOOKUP(A342,'BASE LOSS COSTS'!$Y$35:$Z$49,2)</f>
        <v>104</v>
      </c>
      <c r="AY342" s="61">
        <f>VLOOKUP(A342,'BASE LOSS COSTS'!$AB$35:$AC$49,2)</f>
        <v>104</v>
      </c>
      <c r="AZ342" s="61">
        <f>VLOOKUP(A342,'BASE LOSS COSTS'!$AE$35:$AF$49,2)</f>
        <v>173</v>
      </c>
      <c r="BA342" s="61">
        <f>VLOOKUP(A342,'BASE LOSS COSTS'!$AH$35:$AI$49,2)</f>
        <v>268</v>
      </c>
      <c r="BB342" s="61">
        <f>VLOOKUP(A342,'BASE LOSS COSTS'!$AK$35:$AL$49,2)</f>
        <v>268</v>
      </c>
      <c r="BC342" s="61">
        <f>VLOOKUP(A342,'BASE LOSS COSTS'!$AN$35:$AO$49,2)</f>
        <v>80</v>
      </c>
      <c r="BD342" s="61">
        <f>VLOOKUP(A342,'BASE LOSS COSTS'!$AQ$35:$AR$49,2)</f>
        <v>80</v>
      </c>
      <c r="BE342" s="61">
        <f>VLOOKUP(A342,'BASE LOSS COSTS'!$AT$35:$AU$49,2)</f>
        <v>276</v>
      </c>
      <c r="BF342" s="61">
        <f>VLOOKUP(A342,'BASE LOSS COSTS'!$AW$35:$AX$49,2,FALSE)</f>
        <v>238</v>
      </c>
      <c r="BG342" s="61">
        <f>VLOOKUP(A342,'BASE LOSS COSTS'!$AZ$35:$BA$49,2)</f>
        <v>207</v>
      </c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9"/>
      <c r="CG342" s="39"/>
    </row>
    <row r="343" spans="1:85">
      <c r="A343" s="41">
        <v>117</v>
      </c>
      <c r="B343" s="41">
        <v>66537</v>
      </c>
      <c r="C343" s="49">
        <f>VLOOKUP(A343,'BASE LOSS COSTS'!$A$14:$B$28,2)</f>
        <v>130</v>
      </c>
      <c r="D343" s="70">
        <f>VLOOKUP($A343,'BASE LOSS COSTS'!$Y$14:$Z$28,2,FALSE)</f>
        <v>0.63</v>
      </c>
      <c r="E343" s="70">
        <f>VLOOKUP($A343,'BASE LOSS COSTS'!$AB$14:$AC$28,2,FALSE)</f>
        <v>1.26</v>
      </c>
      <c r="F343" s="70">
        <f>VLOOKUP($A343,'BASE LOSS COSTS'!$AE$14:$AF$28,2,FALSE)</f>
        <v>1.89</v>
      </c>
      <c r="G343" s="49">
        <f>VLOOKUP(A343,'BASE LOSS COSTS'!$A$55:$B$69,2)</f>
        <v>4</v>
      </c>
      <c r="H343" s="61">
        <f>VLOOKUP(A343,'BASE LOSS COSTS'!$D$14:$E$28,2)</f>
        <v>151</v>
      </c>
      <c r="I343" s="61">
        <f>VLOOKUP($A343,'BASE LOSS COSTS'!$AH$14:$AI$28,2,FALSE)</f>
        <v>1</v>
      </c>
      <c r="J343" s="61">
        <f>VLOOKUP($A343,'BASE LOSS COSTS'!$AK$14:$AL$28,2,FALSE)</f>
        <v>2</v>
      </c>
      <c r="K343" s="61">
        <f>VLOOKUP($A343,'BASE LOSS COSTS'!$AN$14:$AO$28,2,FALSE)</f>
        <v>3</v>
      </c>
      <c r="L343" s="61">
        <f>VLOOKUP($A343,'BASE LOSS COSTS'!$AQ$14:$AR$28,2,FALSE)</f>
        <v>5</v>
      </c>
      <c r="M343" s="61">
        <f>VLOOKUP(A343,'BASE LOSS COSTS'!$G$14:$H$28,2)</f>
        <v>124</v>
      </c>
      <c r="N343" s="71">
        <f>VLOOKUP($A343,'BASE LOSS COSTS'!$AT$14:$AU$28,2,FALSE)</f>
        <v>0.62</v>
      </c>
      <c r="O343" s="71">
        <f>VLOOKUP($A343,'BASE LOSS COSTS'!$AW$14:$AX$28,2,FALSE)</f>
        <v>1.25</v>
      </c>
      <c r="P343" s="71">
        <f>VLOOKUP($A343,'BASE LOSS COSTS'!$AZ$14:$BA$28,2,FALSE)</f>
        <v>1.87</v>
      </c>
      <c r="Q343" s="49">
        <f>VLOOKUP(A343,'BASE LOSS COSTS'!$D$55:$E$69,2)</f>
        <v>13</v>
      </c>
      <c r="R343" s="49">
        <f>VLOOKUP(A343,'BASE LOSS COSTS'!$V$55:$W$69,2)</f>
        <v>9</v>
      </c>
      <c r="S343" s="61">
        <f>VLOOKUP(A343,'BASE LOSS COSTS'!$J$14:$K$28,2)</f>
        <v>153</v>
      </c>
      <c r="T343" s="49">
        <f>VLOOKUP(A343,'BASE LOSS COSTS'!$G$55:$H$69,2)</f>
        <v>9</v>
      </c>
      <c r="U343" s="61">
        <f>VLOOKUP(A343,'BASE LOSS COSTS'!$M$14:$N$28,2)</f>
        <v>576</v>
      </c>
      <c r="V343" s="71">
        <f>VLOOKUP($A343,'BASE LOSS COSTS'!$BC$14:$BD$28,2,FALSE)</f>
        <v>1.26</v>
      </c>
      <c r="W343" s="71">
        <f>VLOOKUP($A343,'BASE LOSS COSTS'!$BF$14:$BG$28,2,FALSE)</f>
        <v>1.89</v>
      </c>
      <c r="X343" s="71">
        <f>VLOOKUP($A343,'BASE LOSS COSTS'!$BI$14:$BJ$28,2,FALSE)</f>
        <v>2.52</v>
      </c>
      <c r="Y343" s="61">
        <f>VLOOKUP(A343,'BASE LOSS COSTS'!$J$55:$K$69,2)</f>
        <v>25</v>
      </c>
      <c r="Z343" s="61">
        <f>VLOOKUP(A343,'BASE LOSS COSTS'!$Y$55:$Z$69,2)</f>
        <v>20</v>
      </c>
      <c r="AA343" s="61">
        <f>VLOOKUP(A343,'BASE LOSS COSTS'!$P$14:$Q$28,2)</f>
        <v>137</v>
      </c>
      <c r="AB343" s="71">
        <f>VLOOKUP($A343,'BASE LOSS COSTS'!$BL$14:$BM$28,2,FALSE)</f>
        <v>0.63</v>
      </c>
      <c r="AC343" s="71">
        <f>VLOOKUP($A343,'BASE LOSS COSTS'!$BO$14:$BP$28,2,FALSE)</f>
        <v>1.26</v>
      </c>
      <c r="AD343" s="71">
        <f>VLOOKUP($A343,'BASE LOSS COSTS'!$BR$14:$BS$28,2,FALSE)</f>
        <v>1.89</v>
      </c>
      <c r="AE343" s="61">
        <f>VLOOKUP(A343,'BASE LOSS COSTS'!$M$55:$N$69,2)</f>
        <v>3</v>
      </c>
      <c r="AF343" s="61">
        <f>VLOOKUP(A343,'BASE LOSS COSTS'!$S$14:$T$28,2)</f>
        <v>55</v>
      </c>
      <c r="AG343" s="71">
        <f>VLOOKUP($A343,'BASE LOSS COSTS'!$BU$14:$BV$28,2,FALSE)</f>
        <v>6.93</v>
      </c>
      <c r="AH343" s="71">
        <f>VLOOKUP($A343,'BASE LOSS COSTS'!$BX$14:$BY$28,2,FALSE)</f>
        <v>8.19</v>
      </c>
      <c r="AI343" s="71">
        <f>VLOOKUP($A343,'BASE LOSS COSTS'!$CA$14:$CB$28,2,FALSE)</f>
        <v>9.4499999999999993</v>
      </c>
      <c r="AJ343" s="61">
        <f>VLOOKUP(A343,'BASE LOSS COSTS'!$P$55:$Q$69,2)</f>
        <v>2</v>
      </c>
      <c r="AK343" s="61">
        <f>VLOOKUP(A343,'BASE LOSS COSTS'!$V$14:$W$28,2)</f>
        <v>452</v>
      </c>
      <c r="AL343" s="71">
        <f>VLOOKUP($A343,'BASE LOSS COSTS'!$CD$14:$CE$28,2,FALSE)</f>
        <v>39.06</v>
      </c>
      <c r="AM343" s="71">
        <f>VLOOKUP($A343,'BASE LOSS COSTS'!$CG$14:$CH$28,2,FALSE)</f>
        <v>44.1</v>
      </c>
      <c r="AN343" s="71">
        <f>VLOOKUP($A343,'BASE LOSS COSTS'!$CJ$14:$CK$28,2,FALSE)</f>
        <v>60.48</v>
      </c>
      <c r="AO343" s="61">
        <f>VLOOKUP(A343,'BASE LOSS COSTS'!$S$55:$T$69,2)</f>
        <v>24</v>
      </c>
      <c r="AP343" s="61">
        <f>VLOOKUP(A343,'BASE LOSS COSTS'!$A$35:$B$49,2)</f>
        <v>240</v>
      </c>
      <c r="AQ343" s="61">
        <f>VLOOKUP(A343,'BASE LOSS COSTS'!$D$35:$E$49,2)</f>
        <v>207</v>
      </c>
      <c r="AR343" s="61">
        <f>VLOOKUP(A343,'BASE LOSS COSTS'!$G$35:$H$49,2)</f>
        <v>264</v>
      </c>
      <c r="AS343" s="61">
        <f>VLOOKUP(A343,'BASE LOSS COSTS'!$J$35:$K$49,2)</f>
        <v>264</v>
      </c>
      <c r="AT343" s="61">
        <f>VLOOKUP(A343,'BASE LOSS COSTS'!$M$35:$N$49,2)</f>
        <v>228</v>
      </c>
      <c r="AU343" s="61">
        <f>VLOOKUP(A343,'BASE LOSS COSTS'!$P$35:$Q$49,2)</f>
        <v>228</v>
      </c>
      <c r="AV343" s="61">
        <f>VLOOKUP(A343,'BASE LOSS COSTS'!$S$35:$T$49,2)</f>
        <v>120</v>
      </c>
      <c r="AW343" s="61">
        <f>VLOOKUP(A343,'BASE LOSS COSTS'!$V$35:$W$49,2)</f>
        <v>120</v>
      </c>
      <c r="AX343" s="61">
        <f>VLOOKUP(A343,'BASE LOSS COSTS'!$Y$35:$Z$49,2)</f>
        <v>104</v>
      </c>
      <c r="AY343" s="61">
        <f>VLOOKUP(A343,'BASE LOSS COSTS'!$AB$35:$AC$49,2)</f>
        <v>104</v>
      </c>
      <c r="AZ343" s="61">
        <f>VLOOKUP(A343,'BASE LOSS COSTS'!$AE$35:$AF$49,2)</f>
        <v>173</v>
      </c>
      <c r="BA343" s="61">
        <f>VLOOKUP(A343,'BASE LOSS COSTS'!$AH$35:$AI$49,2)</f>
        <v>268</v>
      </c>
      <c r="BB343" s="61">
        <f>VLOOKUP(A343,'BASE LOSS COSTS'!$AK$35:$AL$49,2)</f>
        <v>268</v>
      </c>
      <c r="BC343" s="61">
        <f>VLOOKUP(A343,'BASE LOSS COSTS'!$AN$35:$AO$49,2)</f>
        <v>80</v>
      </c>
      <c r="BD343" s="61">
        <f>VLOOKUP(A343,'BASE LOSS COSTS'!$AQ$35:$AR$49,2)</f>
        <v>80</v>
      </c>
      <c r="BE343" s="61">
        <f>VLOOKUP(A343,'BASE LOSS COSTS'!$AT$35:$AU$49,2)</f>
        <v>276</v>
      </c>
      <c r="BF343" s="61">
        <f>VLOOKUP(A343,'BASE LOSS COSTS'!$AW$35:$AX$49,2,FALSE)</f>
        <v>238</v>
      </c>
      <c r="BG343" s="61">
        <f>VLOOKUP(A343,'BASE LOSS COSTS'!$AZ$35:$BA$49,2)</f>
        <v>207</v>
      </c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9"/>
      <c r="CG343" s="39"/>
    </row>
    <row r="344" spans="1:85">
      <c r="A344" s="41">
        <v>117</v>
      </c>
      <c r="B344" s="41">
        <v>66538</v>
      </c>
      <c r="C344" s="49">
        <f>VLOOKUP(A344,'BASE LOSS COSTS'!$A$14:$B$28,2)</f>
        <v>130</v>
      </c>
      <c r="D344" s="70">
        <f>VLOOKUP($A344,'BASE LOSS COSTS'!$Y$14:$Z$28,2,FALSE)</f>
        <v>0.63</v>
      </c>
      <c r="E344" s="70">
        <f>VLOOKUP($A344,'BASE LOSS COSTS'!$AB$14:$AC$28,2,FALSE)</f>
        <v>1.26</v>
      </c>
      <c r="F344" s="70">
        <f>VLOOKUP($A344,'BASE LOSS COSTS'!$AE$14:$AF$28,2,FALSE)</f>
        <v>1.89</v>
      </c>
      <c r="G344" s="49">
        <f>VLOOKUP(A344,'BASE LOSS COSTS'!$A$55:$B$69,2)</f>
        <v>4</v>
      </c>
      <c r="H344" s="61">
        <f>VLOOKUP(A344,'BASE LOSS COSTS'!$D$14:$E$28,2)</f>
        <v>151</v>
      </c>
      <c r="I344" s="61">
        <f>VLOOKUP($A344,'BASE LOSS COSTS'!$AH$14:$AI$28,2,FALSE)</f>
        <v>1</v>
      </c>
      <c r="J344" s="61">
        <f>VLOOKUP($A344,'BASE LOSS COSTS'!$AK$14:$AL$28,2,FALSE)</f>
        <v>2</v>
      </c>
      <c r="K344" s="61">
        <f>VLOOKUP($A344,'BASE LOSS COSTS'!$AN$14:$AO$28,2,FALSE)</f>
        <v>3</v>
      </c>
      <c r="L344" s="61">
        <f>VLOOKUP($A344,'BASE LOSS COSTS'!$AQ$14:$AR$28,2,FALSE)</f>
        <v>5</v>
      </c>
      <c r="M344" s="61">
        <f>VLOOKUP(A344,'BASE LOSS COSTS'!$G$14:$H$28,2)</f>
        <v>124</v>
      </c>
      <c r="N344" s="71">
        <f>VLOOKUP($A344,'BASE LOSS COSTS'!$AT$14:$AU$28,2,FALSE)</f>
        <v>0.62</v>
      </c>
      <c r="O344" s="71">
        <f>VLOOKUP($A344,'BASE LOSS COSTS'!$AW$14:$AX$28,2,FALSE)</f>
        <v>1.25</v>
      </c>
      <c r="P344" s="71">
        <f>VLOOKUP($A344,'BASE LOSS COSTS'!$AZ$14:$BA$28,2,FALSE)</f>
        <v>1.87</v>
      </c>
      <c r="Q344" s="49">
        <f>VLOOKUP(A344,'BASE LOSS COSTS'!$D$55:$E$69,2)</f>
        <v>13</v>
      </c>
      <c r="R344" s="49">
        <f>VLOOKUP(A344,'BASE LOSS COSTS'!$V$55:$W$69,2)</f>
        <v>9</v>
      </c>
      <c r="S344" s="61">
        <f>VLOOKUP(A344,'BASE LOSS COSTS'!$J$14:$K$28,2)</f>
        <v>153</v>
      </c>
      <c r="T344" s="49">
        <f>VLOOKUP(A344,'BASE LOSS COSTS'!$G$55:$H$69,2)</f>
        <v>9</v>
      </c>
      <c r="U344" s="61">
        <f>VLOOKUP(A344,'BASE LOSS COSTS'!$M$14:$N$28,2)</f>
        <v>576</v>
      </c>
      <c r="V344" s="71">
        <f>VLOOKUP($A344,'BASE LOSS COSTS'!$BC$14:$BD$28,2,FALSE)</f>
        <v>1.26</v>
      </c>
      <c r="W344" s="71">
        <f>VLOOKUP($A344,'BASE LOSS COSTS'!$BF$14:$BG$28,2,FALSE)</f>
        <v>1.89</v>
      </c>
      <c r="X344" s="71">
        <f>VLOOKUP($A344,'BASE LOSS COSTS'!$BI$14:$BJ$28,2,FALSE)</f>
        <v>2.52</v>
      </c>
      <c r="Y344" s="61">
        <f>VLOOKUP(A344,'BASE LOSS COSTS'!$J$55:$K$69,2)</f>
        <v>25</v>
      </c>
      <c r="Z344" s="61">
        <f>VLOOKUP(A344,'BASE LOSS COSTS'!$Y$55:$Z$69,2)</f>
        <v>20</v>
      </c>
      <c r="AA344" s="61">
        <f>VLOOKUP(A344,'BASE LOSS COSTS'!$P$14:$Q$28,2)</f>
        <v>137</v>
      </c>
      <c r="AB344" s="71">
        <f>VLOOKUP($A344,'BASE LOSS COSTS'!$BL$14:$BM$28,2,FALSE)</f>
        <v>0.63</v>
      </c>
      <c r="AC344" s="71">
        <f>VLOOKUP($A344,'BASE LOSS COSTS'!$BO$14:$BP$28,2,FALSE)</f>
        <v>1.26</v>
      </c>
      <c r="AD344" s="71">
        <f>VLOOKUP($A344,'BASE LOSS COSTS'!$BR$14:$BS$28,2,FALSE)</f>
        <v>1.89</v>
      </c>
      <c r="AE344" s="61">
        <f>VLOOKUP(A344,'BASE LOSS COSTS'!$M$55:$N$69,2)</f>
        <v>3</v>
      </c>
      <c r="AF344" s="61">
        <f>VLOOKUP(A344,'BASE LOSS COSTS'!$S$14:$T$28,2)</f>
        <v>55</v>
      </c>
      <c r="AG344" s="71">
        <f>VLOOKUP($A344,'BASE LOSS COSTS'!$BU$14:$BV$28,2,FALSE)</f>
        <v>6.93</v>
      </c>
      <c r="AH344" s="71">
        <f>VLOOKUP($A344,'BASE LOSS COSTS'!$BX$14:$BY$28,2,FALSE)</f>
        <v>8.19</v>
      </c>
      <c r="AI344" s="71">
        <f>VLOOKUP($A344,'BASE LOSS COSTS'!$CA$14:$CB$28,2,FALSE)</f>
        <v>9.4499999999999993</v>
      </c>
      <c r="AJ344" s="61">
        <f>VLOOKUP(A344,'BASE LOSS COSTS'!$P$55:$Q$69,2)</f>
        <v>2</v>
      </c>
      <c r="AK344" s="61">
        <f>VLOOKUP(A344,'BASE LOSS COSTS'!$V$14:$W$28,2)</f>
        <v>452</v>
      </c>
      <c r="AL344" s="71">
        <f>VLOOKUP($A344,'BASE LOSS COSTS'!$CD$14:$CE$28,2,FALSE)</f>
        <v>39.06</v>
      </c>
      <c r="AM344" s="71">
        <f>VLOOKUP($A344,'BASE LOSS COSTS'!$CG$14:$CH$28,2,FALSE)</f>
        <v>44.1</v>
      </c>
      <c r="AN344" s="71">
        <f>VLOOKUP($A344,'BASE LOSS COSTS'!$CJ$14:$CK$28,2,FALSE)</f>
        <v>60.48</v>
      </c>
      <c r="AO344" s="61">
        <f>VLOOKUP(A344,'BASE LOSS COSTS'!$S$55:$T$69,2)</f>
        <v>24</v>
      </c>
      <c r="AP344" s="61">
        <f>VLOOKUP(A344,'BASE LOSS COSTS'!$A$35:$B$49,2)</f>
        <v>240</v>
      </c>
      <c r="AQ344" s="61">
        <f>VLOOKUP(A344,'BASE LOSS COSTS'!$D$35:$E$49,2)</f>
        <v>207</v>
      </c>
      <c r="AR344" s="61">
        <f>VLOOKUP(A344,'BASE LOSS COSTS'!$G$35:$H$49,2)</f>
        <v>264</v>
      </c>
      <c r="AS344" s="61">
        <f>VLOOKUP(A344,'BASE LOSS COSTS'!$J$35:$K$49,2)</f>
        <v>264</v>
      </c>
      <c r="AT344" s="61">
        <f>VLOOKUP(A344,'BASE LOSS COSTS'!$M$35:$N$49,2)</f>
        <v>228</v>
      </c>
      <c r="AU344" s="61">
        <f>VLOOKUP(A344,'BASE LOSS COSTS'!$P$35:$Q$49,2)</f>
        <v>228</v>
      </c>
      <c r="AV344" s="61">
        <f>VLOOKUP(A344,'BASE LOSS COSTS'!$S$35:$T$49,2)</f>
        <v>120</v>
      </c>
      <c r="AW344" s="61">
        <f>VLOOKUP(A344,'BASE LOSS COSTS'!$V$35:$W$49,2)</f>
        <v>120</v>
      </c>
      <c r="AX344" s="61">
        <f>VLOOKUP(A344,'BASE LOSS COSTS'!$Y$35:$Z$49,2)</f>
        <v>104</v>
      </c>
      <c r="AY344" s="61">
        <f>VLOOKUP(A344,'BASE LOSS COSTS'!$AB$35:$AC$49,2)</f>
        <v>104</v>
      </c>
      <c r="AZ344" s="61">
        <f>VLOOKUP(A344,'BASE LOSS COSTS'!$AE$35:$AF$49,2)</f>
        <v>173</v>
      </c>
      <c r="BA344" s="61">
        <f>VLOOKUP(A344,'BASE LOSS COSTS'!$AH$35:$AI$49,2)</f>
        <v>268</v>
      </c>
      <c r="BB344" s="61">
        <f>VLOOKUP(A344,'BASE LOSS COSTS'!$AK$35:$AL$49,2)</f>
        <v>268</v>
      </c>
      <c r="BC344" s="61">
        <f>VLOOKUP(A344,'BASE LOSS COSTS'!$AN$35:$AO$49,2)</f>
        <v>80</v>
      </c>
      <c r="BD344" s="61">
        <f>VLOOKUP(A344,'BASE LOSS COSTS'!$AQ$35:$AR$49,2)</f>
        <v>80</v>
      </c>
      <c r="BE344" s="61">
        <f>VLOOKUP(A344,'BASE LOSS COSTS'!$AT$35:$AU$49,2)</f>
        <v>276</v>
      </c>
      <c r="BF344" s="61">
        <f>VLOOKUP(A344,'BASE LOSS COSTS'!$AW$35:$AX$49,2,FALSE)</f>
        <v>238</v>
      </c>
      <c r="BG344" s="61">
        <f>VLOOKUP(A344,'BASE LOSS COSTS'!$AZ$35:$BA$49,2)</f>
        <v>207</v>
      </c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9"/>
      <c r="CG344" s="39"/>
    </row>
    <row r="345" spans="1:85">
      <c r="A345" s="41">
        <v>117</v>
      </c>
      <c r="B345" s="41">
        <v>66540</v>
      </c>
      <c r="C345" s="49">
        <f>VLOOKUP(A345,'BASE LOSS COSTS'!$A$14:$B$28,2)</f>
        <v>130</v>
      </c>
      <c r="D345" s="70">
        <f>VLOOKUP($A345,'BASE LOSS COSTS'!$Y$14:$Z$28,2,FALSE)</f>
        <v>0.63</v>
      </c>
      <c r="E345" s="70">
        <f>VLOOKUP($A345,'BASE LOSS COSTS'!$AB$14:$AC$28,2,FALSE)</f>
        <v>1.26</v>
      </c>
      <c r="F345" s="70">
        <f>VLOOKUP($A345,'BASE LOSS COSTS'!$AE$14:$AF$28,2,FALSE)</f>
        <v>1.89</v>
      </c>
      <c r="G345" s="49">
        <f>VLOOKUP(A345,'BASE LOSS COSTS'!$A$55:$B$69,2)</f>
        <v>4</v>
      </c>
      <c r="H345" s="61">
        <f>VLOOKUP(A345,'BASE LOSS COSTS'!$D$14:$E$28,2)</f>
        <v>151</v>
      </c>
      <c r="I345" s="61">
        <f>VLOOKUP($A345,'BASE LOSS COSTS'!$AH$14:$AI$28,2,FALSE)</f>
        <v>1</v>
      </c>
      <c r="J345" s="61">
        <f>VLOOKUP($A345,'BASE LOSS COSTS'!$AK$14:$AL$28,2,FALSE)</f>
        <v>2</v>
      </c>
      <c r="K345" s="61">
        <f>VLOOKUP($A345,'BASE LOSS COSTS'!$AN$14:$AO$28,2,FALSE)</f>
        <v>3</v>
      </c>
      <c r="L345" s="61">
        <f>VLOOKUP($A345,'BASE LOSS COSTS'!$AQ$14:$AR$28,2,FALSE)</f>
        <v>5</v>
      </c>
      <c r="M345" s="61">
        <f>VLOOKUP(A345,'BASE LOSS COSTS'!$G$14:$H$28,2)</f>
        <v>124</v>
      </c>
      <c r="N345" s="71">
        <f>VLOOKUP($A345,'BASE LOSS COSTS'!$AT$14:$AU$28,2,FALSE)</f>
        <v>0.62</v>
      </c>
      <c r="O345" s="71">
        <f>VLOOKUP($A345,'BASE LOSS COSTS'!$AW$14:$AX$28,2,FALSE)</f>
        <v>1.25</v>
      </c>
      <c r="P345" s="71">
        <f>VLOOKUP($A345,'BASE LOSS COSTS'!$AZ$14:$BA$28,2,FALSE)</f>
        <v>1.87</v>
      </c>
      <c r="Q345" s="49">
        <f>VLOOKUP(A345,'BASE LOSS COSTS'!$D$55:$E$69,2)</f>
        <v>13</v>
      </c>
      <c r="R345" s="49">
        <f>VLOOKUP(A345,'BASE LOSS COSTS'!$V$55:$W$69,2)</f>
        <v>9</v>
      </c>
      <c r="S345" s="61">
        <f>VLOOKUP(A345,'BASE LOSS COSTS'!$J$14:$K$28,2)</f>
        <v>153</v>
      </c>
      <c r="T345" s="49">
        <f>VLOOKUP(A345,'BASE LOSS COSTS'!$G$55:$H$69,2)</f>
        <v>9</v>
      </c>
      <c r="U345" s="61">
        <f>VLOOKUP(A345,'BASE LOSS COSTS'!$M$14:$N$28,2)</f>
        <v>576</v>
      </c>
      <c r="V345" s="71">
        <f>VLOOKUP($A345,'BASE LOSS COSTS'!$BC$14:$BD$28,2,FALSE)</f>
        <v>1.26</v>
      </c>
      <c r="W345" s="71">
        <f>VLOOKUP($A345,'BASE LOSS COSTS'!$BF$14:$BG$28,2,FALSE)</f>
        <v>1.89</v>
      </c>
      <c r="X345" s="71">
        <f>VLOOKUP($A345,'BASE LOSS COSTS'!$BI$14:$BJ$28,2,FALSE)</f>
        <v>2.52</v>
      </c>
      <c r="Y345" s="61">
        <f>VLOOKUP(A345,'BASE LOSS COSTS'!$J$55:$K$69,2)</f>
        <v>25</v>
      </c>
      <c r="Z345" s="61">
        <f>VLOOKUP(A345,'BASE LOSS COSTS'!$Y$55:$Z$69,2)</f>
        <v>20</v>
      </c>
      <c r="AA345" s="61">
        <f>VLOOKUP(A345,'BASE LOSS COSTS'!$P$14:$Q$28,2)</f>
        <v>137</v>
      </c>
      <c r="AB345" s="71">
        <f>VLOOKUP($A345,'BASE LOSS COSTS'!$BL$14:$BM$28,2,FALSE)</f>
        <v>0.63</v>
      </c>
      <c r="AC345" s="71">
        <f>VLOOKUP($A345,'BASE LOSS COSTS'!$BO$14:$BP$28,2,FALSE)</f>
        <v>1.26</v>
      </c>
      <c r="AD345" s="71">
        <f>VLOOKUP($A345,'BASE LOSS COSTS'!$BR$14:$BS$28,2,FALSE)</f>
        <v>1.89</v>
      </c>
      <c r="AE345" s="61">
        <f>VLOOKUP(A345,'BASE LOSS COSTS'!$M$55:$N$69,2)</f>
        <v>3</v>
      </c>
      <c r="AF345" s="61">
        <f>VLOOKUP(A345,'BASE LOSS COSTS'!$S$14:$T$28,2)</f>
        <v>55</v>
      </c>
      <c r="AG345" s="71">
        <f>VLOOKUP($A345,'BASE LOSS COSTS'!$BU$14:$BV$28,2,FALSE)</f>
        <v>6.93</v>
      </c>
      <c r="AH345" s="71">
        <f>VLOOKUP($A345,'BASE LOSS COSTS'!$BX$14:$BY$28,2,FALSE)</f>
        <v>8.19</v>
      </c>
      <c r="AI345" s="71">
        <f>VLOOKUP($A345,'BASE LOSS COSTS'!$CA$14:$CB$28,2,FALSE)</f>
        <v>9.4499999999999993</v>
      </c>
      <c r="AJ345" s="61">
        <f>VLOOKUP(A345,'BASE LOSS COSTS'!$P$55:$Q$69,2)</f>
        <v>2</v>
      </c>
      <c r="AK345" s="61">
        <f>VLOOKUP(A345,'BASE LOSS COSTS'!$V$14:$W$28,2)</f>
        <v>452</v>
      </c>
      <c r="AL345" s="71">
        <f>VLOOKUP($A345,'BASE LOSS COSTS'!$CD$14:$CE$28,2,FALSE)</f>
        <v>39.06</v>
      </c>
      <c r="AM345" s="71">
        <f>VLOOKUP($A345,'BASE LOSS COSTS'!$CG$14:$CH$28,2,FALSE)</f>
        <v>44.1</v>
      </c>
      <c r="AN345" s="71">
        <f>VLOOKUP($A345,'BASE LOSS COSTS'!$CJ$14:$CK$28,2,FALSE)</f>
        <v>60.48</v>
      </c>
      <c r="AO345" s="61">
        <f>VLOOKUP(A345,'BASE LOSS COSTS'!$S$55:$T$69,2)</f>
        <v>24</v>
      </c>
      <c r="AP345" s="61">
        <f>VLOOKUP(A345,'BASE LOSS COSTS'!$A$35:$B$49,2)</f>
        <v>240</v>
      </c>
      <c r="AQ345" s="61">
        <f>VLOOKUP(A345,'BASE LOSS COSTS'!$D$35:$E$49,2)</f>
        <v>207</v>
      </c>
      <c r="AR345" s="61">
        <f>VLOOKUP(A345,'BASE LOSS COSTS'!$G$35:$H$49,2)</f>
        <v>264</v>
      </c>
      <c r="AS345" s="61">
        <f>VLOOKUP(A345,'BASE LOSS COSTS'!$J$35:$K$49,2)</f>
        <v>264</v>
      </c>
      <c r="AT345" s="61">
        <f>VLOOKUP(A345,'BASE LOSS COSTS'!$M$35:$N$49,2)</f>
        <v>228</v>
      </c>
      <c r="AU345" s="61">
        <f>VLOOKUP(A345,'BASE LOSS COSTS'!$P$35:$Q$49,2)</f>
        <v>228</v>
      </c>
      <c r="AV345" s="61">
        <f>VLOOKUP(A345,'BASE LOSS COSTS'!$S$35:$T$49,2)</f>
        <v>120</v>
      </c>
      <c r="AW345" s="61">
        <f>VLOOKUP(A345,'BASE LOSS COSTS'!$V$35:$W$49,2)</f>
        <v>120</v>
      </c>
      <c r="AX345" s="61">
        <f>VLOOKUP(A345,'BASE LOSS COSTS'!$Y$35:$Z$49,2)</f>
        <v>104</v>
      </c>
      <c r="AY345" s="61">
        <f>VLOOKUP(A345,'BASE LOSS COSTS'!$AB$35:$AC$49,2)</f>
        <v>104</v>
      </c>
      <c r="AZ345" s="61">
        <f>VLOOKUP(A345,'BASE LOSS COSTS'!$AE$35:$AF$49,2)</f>
        <v>173</v>
      </c>
      <c r="BA345" s="61">
        <f>VLOOKUP(A345,'BASE LOSS COSTS'!$AH$35:$AI$49,2)</f>
        <v>268</v>
      </c>
      <c r="BB345" s="61">
        <f>VLOOKUP(A345,'BASE LOSS COSTS'!$AK$35:$AL$49,2)</f>
        <v>268</v>
      </c>
      <c r="BC345" s="61">
        <f>VLOOKUP(A345,'BASE LOSS COSTS'!$AN$35:$AO$49,2)</f>
        <v>80</v>
      </c>
      <c r="BD345" s="61">
        <f>VLOOKUP(A345,'BASE LOSS COSTS'!$AQ$35:$AR$49,2)</f>
        <v>80</v>
      </c>
      <c r="BE345" s="61">
        <f>VLOOKUP(A345,'BASE LOSS COSTS'!$AT$35:$AU$49,2)</f>
        <v>276</v>
      </c>
      <c r="BF345" s="61">
        <f>VLOOKUP(A345,'BASE LOSS COSTS'!$AW$35:$AX$49,2,FALSE)</f>
        <v>238</v>
      </c>
      <c r="BG345" s="61">
        <f>VLOOKUP(A345,'BASE LOSS COSTS'!$AZ$35:$BA$49,2)</f>
        <v>207</v>
      </c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9"/>
      <c r="CG345" s="39"/>
    </row>
    <row r="346" spans="1:85">
      <c r="A346" s="41">
        <v>117</v>
      </c>
      <c r="B346" s="41">
        <v>66541</v>
      </c>
      <c r="C346" s="49">
        <f>VLOOKUP(A346,'BASE LOSS COSTS'!$A$14:$B$28,2)</f>
        <v>130</v>
      </c>
      <c r="D346" s="70">
        <f>VLOOKUP($A346,'BASE LOSS COSTS'!$Y$14:$Z$28,2,FALSE)</f>
        <v>0.63</v>
      </c>
      <c r="E346" s="70">
        <f>VLOOKUP($A346,'BASE LOSS COSTS'!$AB$14:$AC$28,2,FALSE)</f>
        <v>1.26</v>
      </c>
      <c r="F346" s="70">
        <f>VLOOKUP($A346,'BASE LOSS COSTS'!$AE$14:$AF$28,2,FALSE)</f>
        <v>1.89</v>
      </c>
      <c r="G346" s="49">
        <f>VLOOKUP(A346,'BASE LOSS COSTS'!$A$55:$B$69,2)</f>
        <v>4</v>
      </c>
      <c r="H346" s="61">
        <f>VLOOKUP(A346,'BASE LOSS COSTS'!$D$14:$E$28,2)</f>
        <v>151</v>
      </c>
      <c r="I346" s="61">
        <f>VLOOKUP($A346,'BASE LOSS COSTS'!$AH$14:$AI$28,2,FALSE)</f>
        <v>1</v>
      </c>
      <c r="J346" s="61">
        <f>VLOOKUP($A346,'BASE LOSS COSTS'!$AK$14:$AL$28,2,FALSE)</f>
        <v>2</v>
      </c>
      <c r="K346" s="61">
        <f>VLOOKUP($A346,'BASE LOSS COSTS'!$AN$14:$AO$28,2,FALSE)</f>
        <v>3</v>
      </c>
      <c r="L346" s="61">
        <f>VLOOKUP($A346,'BASE LOSS COSTS'!$AQ$14:$AR$28,2,FALSE)</f>
        <v>5</v>
      </c>
      <c r="M346" s="61">
        <f>VLOOKUP(A346,'BASE LOSS COSTS'!$G$14:$H$28,2)</f>
        <v>124</v>
      </c>
      <c r="N346" s="71">
        <f>VLOOKUP($A346,'BASE LOSS COSTS'!$AT$14:$AU$28,2,FALSE)</f>
        <v>0.62</v>
      </c>
      <c r="O346" s="71">
        <f>VLOOKUP($A346,'BASE LOSS COSTS'!$AW$14:$AX$28,2,FALSE)</f>
        <v>1.25</v>
      </c>
      <c r="P346" s="71">
        <f>VLOOKUP($A346,'BASE LOSS COSTS'!$AZ$14:$BA$28,2,FALSE)</f>
        <v>1.87</v>
      </c>
      <c r="Q346" s="49">
        <f>VLOOKUP(A346,'BASE LOSS COSTS'!$D$55:$E$69,2)</f>
        <v>13</v>
      </c>
      <c r="R346" s="49">
        <f>VLOOKUP(A346,'BASE LOSS COSTS'!$V$55:$W$69,2)</f>
        <v>9</v>
      </c>
      <c r="S346" s="61">
        <f>VLOOKUP(A346,'BASE LOSS COSTS'!$J$14:$K$28,2)</f>
        <v>153</v>
      </c>
      <c r="T346" s="49">
        <f>VLOOKUP(A346,'BASE LOSS COSTS'!$G$55:$H$69,2)</f>
        <v>9</v>
      </c>
      <c r="U346" s="61">
        <f>VLOOKUP(A346,'BASE LOSS COSTS'!$M$14:$N$28,2)</f>
        <v>576</v>
      </c>
      <c r="V346" s="71">
        <f>VLOOKUP($A346,'BASE LOSS COSTS'!$BC$14:$BD$28,2,FALSE)</f>
        <v>1.26</v>
      </c>
      <c r="W346" s="71">
        <f>VLOOKUP($A346,'BASE LOSS COSTS'!$BF$14:$BG$28,2,FALSE)</f>
        <v>1.89</v>
      </c>
      <c r="X346" s="71">
        <f>VLOOKUP($A346,'BASE LOSS COSTS'!$BI$14:$BJ$28,2,FALSE)</f>
        <v>2.52</v>
      </c>
      <c r="Y346" s="61">
        <f>VLOOKUP(A346,'BASE LOSS COSTS'!$J$55:$K$69,2)</f>
        <v>25</v>
      </c>
      <c r="Z346" s="61">
        <f>VLOOKUP(A346,'BASE LOSS COSTS'!$Y$55:$Z$69,2)</f>
        <v>20</v>
      </c>
      <c r="AA346" s="61">
        <f>VLOOKUP(A346,'BASE LOSS COSTS'!$P$14:$Q$28,2)</f>
        <v>137</v>
      </c>
      <c r="AB346" s="71">
        <f>VLOOKUP($A346,'BASE LOSS COSTS'!$BL$14:$BM$28,2,FALSE)</f>
        <v>0.63</v>
      </c>
      <c r="AC346" s="71">
        <f>VLOOKUP($A346,'BASE LOSS COSTS'!$BO$14:$BP$28,2,FALSE)</f>
        <v>1.26</v>
      </c>
      <c r="AD346" s="71">
        <f>VLOOKUP($A346,'BASE LOSS COSTS'!$BR$14:$BS$28,2,FALSE)</f>
        <v>1.89</v>
      </c>
      <c r="AE346" s="61">
        <f>VLOOKUP(A346,'BASE LOSS COSTS'!$M$55:$N$69,2)</f>
        <v>3</v>
      </c>
      <c r="AF346" s="61">
        <f>VLOOKUP(A346,'BASE LOSS COSTS'!$S$14:$T$28,2)</f>
        <v>55</v>
      </c>
      <c r="AG346" s="71">
        <f>VLOOKUP($A346,'BASE LOSS COSTS'!$BU$14:$BV$28,2,FALSE)</f>
        <v>6.93</v>
      </c>
      <c r="AH346" s="71">
        <f>VLOOKUP($A346,'BASE LOSS COSTS'!$BX$14:$BY$28,2,FALSE)</f>
        <v>8.19</v>
      </c>
      <c r="AI346" s="71">
        <f>VLOOKUP($A346,'BASE LOSS COSTS'!$CA$14:$CB$28,2,FALSE)</f>
        <v>9.4499999999999993</v>
      </c>
      <c r="AJ346" s="61">
        <f>VLOOKUP(A346,'BASE LOSS COSTS'!$P$55:$Q$69,2)</f>
        <v>2</v>
      </c>
      <c r="AK346" s="61">
        <f>VLOOKUP(A346,'BASE LOSS COSTS'!$V$14:$W$28,2)</f>
        <v>452</v>
      </c>
      <c r="AL346" s="71">
        <f>VLOOKUP($A346,'BASE LOSS COSTS'!$CD$14:$CE$28,2,FALSE)</f>
        <v>39.06</v>
      </c>
      <c r="AM346" s="71">
        <f>VLOOKUP($A346,'BASE LOSS COSTS'!$CG$14:$CH$28,2,FALSE)</f>
        <v>44.1</v>
      </c>
      <c r="AN346" s="71">
        <f>VLOOKUP($A346,'BASE LOSS COSTS'!$CJ$14:$CK$28,2,FALSE)</f>
        <v>60.48</v>
      </c>
      <c r="AO346" s="61">
        <f>VLOOKUP(A346,'BASE LOSS COSTS'!$S$55:$T$69,2)</f>
        <v>24</v>
      </c>
      <c r="AP346" s="61">
        <f>VLOOKUP(A346,'BASE LOSS COSTS'!$A$35:$B$49,2)</f>
        <v>240</v>
      </c>
      <c r="AQ346" s="61">
        <f>VLOOKUP(A346,'BASE LOSS COSTS'!$D$35:$E$49,2)</f>
        <v>207</v>
      </c>
      <c r="AR346" s="61">
        <f>VLOOKUP(A346,'BASE LOSS COSTS'!$G$35:$H$49,2)</f>
        <v>264</v>
      </c>
      <c r="AS346" s="61">
        <f>VLOOKUP(A346,'BASE LOSS COSTS'!$J$35:$K$49,2)</f>
        <v>264</v>
      </c>
      <c r="AT346" s="61">
        <f>VLOOKUP(A346,'BASE LOSS COSTS'!$M$35:$N$49,2)</f>
        <v>228</v>
      </c>
      <c r="AU346" s="61">
        <f>VLOOKUP(A346,'BASE LOSS COSTS'!$P$35:$Q$49,2)</f>
        <v>228</v>
      </c>
      <c r="AV346" s="61">
        <f>VLOOKUP(A346,'BASE LOSS COSTS'!$S$35:$T$49,2)</f>
        <v>120</v>
      </c>
      <c r="AW346" s="61">
        <f>VLOOKUP(A346,'BASE LOSS COSTS'!$V$35:$W$49,2)</f>
        <v>120</v>
      </c>
      <c r="AX346" s="61">
        <f>VLOOKUP(A346,'BASE LOSS COSTS'!$Y$35:$Z$49,2)</f>
        <v>104</v>
      </c>
      <c r="AY346" s="61">
        <f>VLOOKUP(A346,'BASE LOSS COSTS'!$AB$35:$AC$49,2)</f>
        <v>104</v>
      </c>
      <c r="AZ346" s="61">
        <f>VLOOKUP(A346,'BASE LOSS COSTS'!$AE$35:$AF$49,2)</f>
        <v>173</v>
      </c>
      <c r="BA346" s="61">
        <f>VLOOKUP(A346,'BASE LOSS COSTS'!$AH$35:$AI$49,2)</f>
        <v>268</v>
      </c>
      <c r="BB346" s="61">
        <f>VLOOKUP(A346,'BASE LOSS COSTS'!$AK$35:$AL$49,2)</f>
        <v>268</v>
      </c>
      <c r="BC346" s="61">
        <f>VLOOKUP(A346,'BASE LOSS COSTS'!$AN$35:$AO$49,2)</f>
        <v>80</v>
      </c>
      <c r="BD346" s="61">
        <f>VLOOKUP(A346,'BASE LOSS COSTS'!$AQ$35:$AR$49,2)</f>
        <v>80</v>
      </c>
      <c r="BE346" s="61">
        <f>VLOOKUP(A346,'BASE LOSS COSTS'!$AT$35:$AU$49,2)</f>
        <v>276</v>
      </c>
      <c r="BF346" s="61">
        <f>VLOOKUP(A346,'BASE LOSS COSTS'!$AW$35:$AX$49,2,FALSE)</f>
        <v>238</v>
      </c>
      <c r="BG346" s="61">
        <f>VLOOKUP(A346,'BASE LOSS COSTS'!$AZ$35:$BA$49,2)</f>
        <v>207</v>
      </c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9"/>
      <c r="CG346" s="39"/>
    </row>
    <row r="347" spans="1:85">
      <c r="A347" s="41">
        <v>117</v>
      </c>
      <c r="B347" s="41">
        <v>66543</v>
      </c>
      <c r="C347" s="49">
        <f>VLOOKUP(A347,'BASE LOSS COSTS'!$A$14:$B$28,2)</f>
        <v>130</v>
      </c>
      <c r="D347" s="70">
        <f>VLOOKUP($A347,'BASE LOSS COSTS'!$Y$14:$Z$28,2,FALSE)</f>
        <v>0.63</v>
      </c>
      <c r="E347" s="70">
        <f>VLOOKUP($A347,'BASE LOSS COSTS'!$AB$14:$AC$28,2,FALSE)</f>
        <v>1.26</v>
      </c>
      <c r="F347" s="70">
        <f>VLOOKUP($A347,'BASE LOSS COSTS'!$AE$14:$AF$28,2,FALSE)</f>
        <v>1.89</v>
      </c>
      <c r="G347" s="49">
        <f>VLOOKUP(A347,'BASE LOSS COSTS'!$A$55:$B$69,2)</f>
        <v>4</v>
      </c>
      <c r="H347" s="61">
        <f>VLOOKUP(A347,'BASE LOSS COSTS'!$D$14:$E$28,2)</f>
        <v>151</v>
      </c>
      <c r="I347" s="61">
        <f>VLOOKUP($A347,'BASE LOSS COSTS'!$AH$14:$AI$28,2,FALSE)</f>
        <v>1</v>
      </c>
      <c r="J347" s="61">
        <f>VLOOKUP($A347,'BASE LOSS COSTS'!$AK$14:$AL$28,2,FALSE)</f>
        <v>2</v>
      </c>
      <c r="K347" s="61">
        <f>VLOOKUP($A347,'BASE LOSS COSTS'!$AN$14:$AO$28,2,FALSE)</f>
        <v>3</v>
      </c>
      <c r="L347" s="61">
        <f>VLOOKUP($A347,'BASE LOSS COSTS'!$AQ$14:$AR$28,2,FALSE)</f>
        <v>5</v>
      </c>
      <c r="M347" s="61">
        <f>VLOOKUP(A347,'BASE LOSS COSTS'!$G$14:$H$28,2)</f>
        <v>124</v>
      </c>
      <c r="N347" s="71">
        <f>VLOOKUP($A347,'BASE LOSS COSTS'!$AT$14:$AU$28,2,FALSE)</f>
        <v>0.62</v>
      </c>
      <c r="O347" s="71">
        <f>VLOOKUP($A347,'BASE LOSS COSTS'!$AW$14:$AX$28,2,FALSE)</f>
        <v>1.25</v>
      </c>
      <c r="P347" s="71">
        <f>VLOOKUP($A347,'BASE LOSS COSTS'!$AZ$14:$BA$28,2,FALSE)</f>
        <v>1.87</v>
      </c>
      <c r="Q347" s="49">
        <f>VLOOKUP(A347,'BASE LOSS COSTS'!$D$55:$E$69,2)</f>
        <v>13</v>
      </c>
      <c r="R347" s="49">
        <f>VLOOKUP(A347,'BASE LOSS COSTS'!$V$55:$W$69,2)</f>
        <v>9</v>
      </c>
      <c r="S347" s="61">
        <f>VLOOKUP(A347,'BASE LOSS COSTS'!$J$14:$K$28,2)</f>
        <v>153</v>
      </c>
      <c r="T347" s="49">
        <f>VLOOKUP(A347,'BASE LOSS COSTS'!$G$55:$H$69,2)</f>
        <v>9</v>
      </c>
      <c r="U347" s="61">
        <f>VLOOKUP(A347,'BASE LOSS COSTS'!$M$14:$N$28,2)</f>
        <v>576</v>
      </c>
      <c r="V347" s="71">
        <f>VLOOKUP($A347,'BASE LOSS COSTS'!$BC$14:$BD$28,2,FALSE)</f>
        <v>1.26</v>
      </c>
      <c r="W347" s="71">
        <f>VLOOKUP($A347,'BASE LOSS COSTS'!$BF$14:$BG$28,2,FALSE)</f>
        <v>1.89</v>
      </c>
      <c r="X347" s="71">
        <f>VLOOKUP($A347,'BASE LOSS COSTS'!$BI$14:$BJ$28,2,FALSE)</f>
        <v>2.52</v>
      </c>
      <c r="Y347" s="61">
        <f>VLOOKUP(A347,'BASE LOSS COSTS'!$J$55:$K$69,2)</f>
        <v>25</v>
      </c>
      <c r="Z347" s="61">
        <f>VLOOKUP(A347,'BASE LOSS COSTS'!$Y$55:$Z$69,2)</f>
        <v>20</v>
      </c>
      <c r="AA347" s="61">
        <f>VLOOKUP(A347,'BASE LOSS COSTS'!$P$14:$Q$28,2)</f>
        <v>137</v>
      </c>
      <c r="AB347" s="71">
        <f>VLOOKUP($A347,'BASE LOSS COSTS'!$BL$14:$BM$28,2,FALSE)</f>
        <v>0.63</v>
      </c>
      <c r="AC347" s="71">
        <f>VLOOKUP($A347,'BASE LOSS COSTS'!$BO$14:$BP$28,2,FALSE)</f>
        <v>1.26</v>
      </c>
      <c r="AD347" s="71">
        <f>VLOOKUP($A347,'BASE LOSS COSTS'!$BR$14:$BS$28,2,FALSE)</f>
        <v>1.89</v>
      </c>
      <c r="AE347" s="61">
        <f>VLOOKUP(A347,'BASE LOSS COSTS'!$M$55:$N$69,2)</f>
        <v>3</v>
      </c>
      <c r="AF347" s="61">
        <f>VLOOKUP(A347,'BASE LOSS COSTS'!$S$14:$T$28,2)</f>
        <v>55</v>
      </c>
      <c r="AG347" s="71">
        <f>VLOOKUP($A347,'BASE LOSS COSTS'!$BU$14:$BV$28,2,FALSE)</f>
        <v>6.93</v>
      </c>
      <c r="AH347" s="71">
        <f>VLOOKUP($A347,'BASE LOSS COSTS'!$BX$14:$BY$28,2,FALSE)</f>
        <v>8.19</v>
      </c>
      <c r="AI347" s="71">
        <f>VLOOKUP($A347,'BASE LOSS COSTS'!$CA$14:$CB$28,2,FALSE)</f>
        <v>9.4499999999999993</v>
      </c>
      <c r="AJ347" s="61">
        <f>VLOOKUP(A347,'BASE LOSS COSTS'!$P$55:$Q$69,2)</f>
        <v>2</v>
      </c>
      <c r="AK347" s="61">
        <f>VLOOKUP(A347,'BASE LOSS COSTS'!$V$14:$W$28,2)</f>
        <v>452</v>
      </c>
      <c r="AL347" s="71">
        <f>VLOOKUP($A347,'BASE LOSS COSTS'!$CD$14:$CE$28,2,FALSE)</f>
        <v>39.06</v>
      </c>
      <c r="AM347" s="71">
        <f>VLOOKUP($A347,'BASE LOSS COSTS'!$CG$14:$CH$28,2,FALSE)</f>
        <v>44.1</v>
      </c>
      <c r="AN347" s="71">
        <f>VLOOKUP($A347,'BASE LOSS COSTS'!$CJ$14:$CK$28,2,FALSE)</f>
        <v>60.48</v>
      </c>
      <c r="AO347" s="61">
        <f>VLOOKUP(A347,'BASE LOSS COSTS'!$S$55:$T$69,2)</f>
        <v>24</v>
      </c>
      <c r="AP347" s="61">
        <f>VLOOKUP(A347,'BASE LOSS COSTS'!$A$35:$B$49,2)</f>
        <v>240</v>
      </c>
      <c r="AQ347" s="61">
        <f>VLOOKUP(A347,'BASE LOSS COSTS'!$D$35:$E$49,2)</f>
        <v>207</v>
      </c>
      <c r="AR347" s="61">
        <f>VLOOKUP(A347,'BASE LOSS COSTS'!$G$35:$H$49,2)</f>
        <v>264</v>
      </c>
      <c r="AS347" s="61">
        <f>VLOOKUP(A347,'BASE LOSS COSTS'!$J$35:$K$49,2)</f>
        <v>264</v>
      </c>
      <c r="AT347" s="61">
        <f>VLOOKUP(A347,'BASE LOSS COSTS'!$M$35:$N$49,2)</f>
        <v>228</v>
      </c>
      <c r="AU347" s="61">
        <f>VLOOKUP(A347,'BASE LOSS COSTS'!$P$35:$Q$49,2)</f>
        <v>228</v>
      </c>
      <c r="AV347" s="61">
        <f>VLOOKUP(A347,'BASE LOSS COSTS'!$S$35:$T$49,2)</f>
        <v>120</v>
      </c>
      <c r="AW347" s="61">
        <f>VLOOKUP(A347,'BASE LOSS COSTS'!$V$35:$W$49,2)</f>
        <v>120</v>
      </c>
      <c r="AX347" s="61">
        <f>VLOOKUP(A347,'BASE LOSS COSTS'!$Y$35:$Z$49,2)</f>
        <v>104</v>
      </c>
      <c r="AY347" s="61">
        <f>VLOOKUP(A347,'BASE LOSS COSTS'!$AB$35:$AC$49,2)</f>
        <v>104</v>
      </c>
      <c r="AZ347" s="61">
        <f>VLOOKUP(A347,'BASE LOSS COSTS'!$AE$35:$AF$49,2)</f>
        <v>173</v>
      </c>
      <c r="BA347" s="61">
        <f>VLOOKUP(A347,'BASE LOSS COSTS'!$AH$35:$AI$49,2)</f>
        <v>268</v>
      </c>
      <c r="BB347" s="61">
        <f>VLOOKUP(A347,'BASE LOSS COSTS'!$AK$35:$AL$49,2)</f>
        <v>268</v>
      </c>
      <c r="BC347" s="61">
        <f>VLOOKUP(A347,'BASE LOSS COSTS'!$AN$35:$AO$49,2)</f>
        <v>80</v>
      </c>
      <c r="BD347" s="61">
        <f>VLOOKUP(A347,'BASE LOSS COSTS'!$AQ$35:$AR$49,2)</f>
        <v>80</v>
      </c>
      <c r="BE347" s="61">
        <f>VLOOKUP(A347,'BASE LOSS COSTS'!$AT$35:$AU$49,2)</f>
        <v>276</v>
      </c>
      <c r="BF347" s="61">
        <f>VLOOKUP(A347,'BASE LOSS COSTS'!$AW$35:$AX$49,2,FALSE)</f>
        <v>238</v>
      </c>
      <c r="BG347" s="61">
        <f>VLOOKUP(A347,'BASE LOSS COSTS'!$AZ$35:$BA$49,2)</f>
        <v>207</v>
      </c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9"/>
      <c r="CG347" s="39"/>
    </row>
    <row r="348" spans="1:85">
      <c r="A348" s="41">
        <v>117</v>
      </c>
      <c r="B348" s="41">
        <v>66544</v>
      </c>
      <c r="C348" s="49">
        <f>VLOOKUP(A348,'BASE LOSS COSTS'!$A$14:$B$28,2)</f>
        <v>130</v>
      </c>
      <c r="D348" s="70">
        <f>VLOOKUP($A348,'BASE LOSS COSTS'!$Y$14:$Z$28,2,FALSE)</f>
        <v>0.63</v>
      </c>
      <c r="E348" s="70">
        <f>VLOOKUP($A348,'BASE LOSS COSTS'!$AB$14:$AC$28,2,FALSE)</f>
        <v>1.26</v>
      </c>
      <c r="F348" s="70">
        <f>VLOOKUP($A348,'BASE LOSS COSTS'!$AE$14:$AF$28,2,FALSE)</f>
        <v>1.89</v>
      </c>
      <c r="G348" s="49">
        <f>VLOOKUP(A348,'BASE LOSS COSTS'!$A$55:$B$69,2)</f>
        <v>4</v>
      </c>
      <c r="H348" s="61">
        <f>VLOOKUP(A348,'BASE LOSS COSTS'!$D$14:$E$28,2)</f>
        <v>151</v>
      </c>
      <c r="I348" s="61">
        <f>VLOOKUP($A348,'BASE LOSS COSTS'!$AH$14:$AI$28,2,FALSE)</f>
        <v>1</v>
      </c>
      <c r="J348" s="61">
        <f>VLOOKUP($A348,'BASE LOSS COSTS'!$AK$14:$AL$28,2,FALSE)</f>
        <v>2</v>
      </c>
      <c r="K348" s="61">
        <f>VLOOKUP($A348,'BASE LOSS COSTS'!$AN$14:$AO$28,2,FALSE)</f>
        <v>3</v>
      </c>
      <c r="L348" s="61">
        <f>VLOOKUP($A348,'BASE LOSS COSTS'!$AQ$14:$AR$28,2,FALSE)</f>
        <v>5</v>
      </c>
      <c r="M348" s="61">
        <f>VLOOKUP(A348,'BASE LOSS COSTS'!$G$14:$H$28,2)</f>
        <v>124</v>
      </c>
      <c r="N348" s="71">
        <f>VLOOKUP($A348,'BASE LOSS COSTS'!$AT$14:$AU$28,2,FALSE)</f>
        <v>0.62</v>
      </c>
      <c r="O348" s="71">
        <f>VLOOKUP($A348,'BASE LOSS COSTS'!$AW$14:$AX$28,2,FALSE)</f>
        <v>1.25</v>
      </c>
      <c r="P348" s="71">
        <f>VLOOKUP($A348,'BASE LOSS COSTS'!$AZ$14:$BA$28,2,FALSE)</f>
        <v>1.87</v>
      </c>
      <c r="Q348" s="49">
        <f>VLOOKUP(A348,'BASE LOSS COSTS'!$D$55:$E$69,2)</f>
        <v>13</v>
      </c>
      <c r="R348" s="49">
        <f>VLOOKUP(A348,'BASE LOSS COSTS'!$V$55:$W$69,2)</f>
        <v>9</v>
      </c>
      <c r="S348" s="61">
        <f>VLOOKUP(A348,'BASE LOSS COSTS'!$J$14:$K$28,2)</f>
        <v>153</v>
      </c>
      <c r="T348" s="49">
        <f>VLOOKUP(A348,'BASE LOSS COSTS'!$G$55:$H$69,2)</f>
        <v>9</v>
      </c>
      <c r="U348" s="61">
        <f>VLOOKUP(A348,'BASE LOSS COSTS'!$M$14:$N$28,2)</f>
        <v>576</v>
      </c>
      <c r="V348" s="71">
        <f>VLOOKUP($A348,'BASE LOSS COSTS'!$BC$14:$BD$28,2,FALSE)</f>
        <v>1.26</v>
      </c>
      <c r="W348" s="71">
        <f>VLOOKUP($A348,'BASE LOSS COSTS'!$BF$14:$BG$28,2,FALSE)</f>
        <v>1.89</v>
      </c>
      <c r="X348" s="71">
        <f>VLOOKUP($A348,'BASE LOSS COSTS'!$BI$14:$BJ$28,2,FALSE)</f>
        <v>2.52</v>
      </c>
      <c r="Y348" s="61">
        <f>VLOOKUP(A348,'BASE LOSS COSTS'!$J$55:$K$69,2)</f>
        <v>25</v>
      </c>
      <c r="Z348" s="61">
        <f>VLOOKUP(A348,'BASE LOSS COSTS'!$Y$55:$Z$69,2)</f>
        <v>20</v>
      </c>
      <c r="AA348" s="61">
        <f>VLOOKUP(A348,'BASE LOSS COSTS'!$P$14:$Q$28,2)</f>
        <v>137</v>
      </c>
      <c r="AB348" s="71">
        <f>VLOOKUP($A348,'BASE LOSS COSTS'!$BL$14:$BM$28,2,FALSE)</f>
        <v>0.63</v>
      </c>
      <c r="AC348" s="71">
        <f>VLOOKUP($A348,'BASE LOSS COSTS'!$BO$14:$BP$28,2,FALSE)</f>
        <v>1.26</v>
      </c>
      <c r="AD348" s="71">
        <f>VLOOKUP($A348,'BASE LOSS COSTS'!$BR$14:$BS$28,2,FALSE)</f>
        <v>1.89</v>
      </c>
      <c r="AE348" s="61">
        <f>VLOOKUP(A348,'BASE LOSS COSTS'!$M$55:$N$69,2)</f>
        <v>3</v>
      </c>
      <c r="AF348" s="61">
        <f>VLOOKUP(A348,'BASE LOSS COSTS'!$S$14:$T$28,2)</f>
        <v>55</v>
      </c>
      <c r="AG348" s="71">
        <f>VLOOKUP($A348,'BASE LOSS COSTS'!$BU$14:$BV$28,2,FALSE)</f>
        <v>6.93</v>
      </c>
      <c r="AH348" s="71">
        <f>VLOOKUP($A348,'BASE LOSS COSTS'!$BX$14:$BY$28,2,FALSE)</f>
        <v>8.19</v>
      </c>
      <c r="AI348" s="71">
        <f>VLOOKUP($A348,'BASE LOSS COSTS'!$CA$14:$CB$28,2,FALSE)</f>
        <v>9.4499999999999993</v>
      </c>
      <c r="AJ348" s="61">
        <f>VLOOKUP(A348,'BASE LOSS COSTS'!$P$55:$Q$69,2)</f>
        <v>2</v>
      </c>
      <c r="AK348" s="61">
        <f>VLOOKUP(A348,'BASE LOSS COSTS'!$V$14:$W$28,2)</f>
        <v>452</v>
      </c>
      <c r="AL348" s="71">
        <f>VLOOKUP($A348,'BASE LOSS COSTS'!$CD$14:$CE$28,2,FALSE)</f>
        <v>39.06</v>
      </c>
      <c r="AM348" s="71">
        <f>VLOOKUP($A348,'BASE LOSS COSTS'!$CG$14:$CH$28,2,FALSE)</f>
        <v>44.1</v>
      </c>
      <c r="AN348" s="71">
        <f>VLOOKUP($A348,'BASE LOSS COSTS'!$CJ$14:$CK$28,2,FALSE)</f>
        <v>60.48</v>
      </c>
      <c r="AO348" s="61">
        <f>VLOOKUP(A348,'BASE LOSS COSTS'!$S$55:$T$69,2)</f>
        <v>24</v>
      </c>
      <c r="AP348" s="61">
        <f>VLOOKUP(A348,'BASE LOSS COSTS'!$A$35:$B$49,2)</f>
        <v>240</v>
      </c>
      <c r="AQ348" s="61">
        <f>VLOOKUP(A348,'BASE LOSS COSTS'!$D$35:$E$49,2)</f>
        <v>207</v>
      </c>
      <c r="AR348" s="61">
        <f>VLOOKUP(A348,'BASE LOSS COSTS'!$G$35:$H$49,2)</f>
        <v>264</v>
      </c>
      <c r="AS348" s="61">
        <f>VLOOKUP(A348,'BASE LOSS COSTS'!$J$35:$K$49,2)</f>
        <v>264</v>
      </c>
      <c r="AT348" s="61">
        <f>VLOOKUP(A348,'BASE LOSS COSTS'!$M$35:$N$49,2)</f>
        <v>228</v>
      </c>
      <c r="AU348" s="61">
        <f>VLOOKUP(A348,'BASE LOSS COSTS'!$P$35:$Q$49,2)</f>
        <v>228</v>
      </c>
      <c r="AV348" s="61">
        <f>VLOOKUP(A348,'BASE LOSS COSTS'!$S$35:$T$49,2)</f>
        <v>120</v>
      </c>
      <c r="AW348" s="61">
        <f>VLOOKUP(A348,'BASE LOSS COSTS'!$V$35:$W$49,2)</f>
        <v>120</v>
      </c>
      <c r="AX348" s="61">
        <f>VLOOKUP(A348,'BASE LOSS COSTS'!$Y$35:$Z$49,2)</f>
        <v>104</v>
      </c>
      <c r="AY348" s="61">
        <f>VLOOKUP(A348,'BASE LOSS COSTS'!$AB$35:$AC$49,2)</f>
        <v>104</v>
      </c>
      <c r="AZ348" s="61">
        <f>VLOOKUP(A348,'BASE LOSS COSTS'!$AE$35:$AF$49,2)</f>
        <v>173</v>
      </c>
      <c r="BA348" s="61">
        <f>VLOOKUP(A348,'BASE LOSS COSTS'!$AH$35:$AI$49,2)</f>
        <v>268</v>
      </c>
      <c r="BB348" s="61">
        <f>VLOOKUP(A348,'BASE LOSS COSTS'!$AK$35:$AL$49,2)</f>
        <v>268</v>
      </c>
      <c r="BC348" s="61">
        <f>VLOOKUP(A348,'BASE LOSS COSTS'!$AN$35:$AO$49,2)</f>
        <v>80</v>
      </c>
      <c r="BD348" s="61">
        <f>VLOOKUP(A348,'BASE LOSS COSTS'!$AQ$35:$AR$49,2)</f>
        <v>80</v>
      </c>
      <c r="BE348" s="61">
        <f>VLOOKUP(A348,'BASE LOSS COSTS'!$AT$35:$AU$49,2)</f>
        <v>276</v>
      </c>
      <c r="BF348" s="61">
        <f>VLOOKUP(A348,'BASE LOSS COSTS'!$AW$35:$AX$49,2,FALSE)</f>
        <v>238</v>
      </c>
      <c r="BG348" s="61">
        <f>VLOOKUP(A348,'BASE LOSS COSTS'!$AZ$35:$BA$49,2)</f>
        <v>207</v>
      </c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9"/>
      <c r="CG348" s="39"/>
    </row>
    <row r="349" spans="1:85">
      <c r="A349" s="41">
        <v>117</v>
      </c>
      <c r="B349" s="41">
        <v>66546</v>
      </c>
      <c r="C349" s="49">
        <f>VLOOKUP(A349,'BASE LOSS COSTS'!$A$14:$B$28,2)</f>
        <v>130</v>
      </c>
      <c r="D349" s="70">
        <f>VLOOKUP($A349,'BASE LOSS COSTS'!$Y$14:$Z$28,2,FALSE)</f>
        <v>0.63</v>
      </c>
      <c r="E349" s="70">
        <f>VLOOKUP($A349,'BASE LOSS COSTS'!$AB$14:$AC$28,2,FALSE)</f>
        <v>1.26</v>
      </c>
      <c r="F349" s="70">
        <f>VLOOKUP($A349,'BASE LOSS COSTS'!$AE$14:$AF$28,2,FALSE)</f>
        <v>1.89</v>
      </c>
      <c r="G349" s="49">
        <f>VLOOKUP(A349,'BASE LOSS COSTS'!$A$55:$B$69,2)</f>
        <v>4</v>
      </c>
      <c r="H349" s="61">
        <f>VLOOKUP(A349,'BASE LOSS COSTS'!$D$14:$E$28,2)</f>
        <v>151</v>
      </c>
      <c r="I349" s="61">
        <f>VLOOKUP($A349,'BASE LOSS COSTS'!$AH$14:$AI$28,2,FALSE)</f>
        <v>1</v>
      </c>
      <c r="J349" s="61">
        <f>VLOOKUP($A349,'BASE LOSS COSTS'!$AK$14:$AL$28,2,FALSE)</f>
        <v>2</v>
      </c>
      <c r="K349" s="61">
        <f>VLOOKUP($A349,'BASE LOSS COSTS'!$AN$14:$AO$28,2,FALSE)</f>
        <v>3</v>
      </c>
      <c r="L349" s="61">
        <f>VLOOKUP($A349,'BASE LOSS COSTS'!$AQ$14:$AR$28,2,FALSE)</f>
        <v>5</v>
      </c>
      <c r="M349" s="61">
        <f>VLOOKUP(A349,'BASE LOSS COSTS'!$G$14:$H$28,2)</f>
        <v>124</v>
      </c>
      <c r="N349" s="71">
        <f>VLOOKUP($A349,'BASE LOSS COSTS'!$AT$14:$AU$28,2,FALSE)</f>
        <v>0.62</v>
      </c>
      <c r="O349" s="71">
        <f>VLOOKUP($A349,'BASE LOSS COSTS'!$AW$14:$AX$28,2,FALSE)</f>
        <v>1.25</v>
      </c>
      <c r="P349" s="71">
        <f>VLOOKUP($A349,'BASE LOSS COSTS'!$AZ$14:$BA$28,2,FALSE)</f>
        <v>1.87</v>
      </c>
      <c r="Q349" s="49">
        <f>VLOOKUP(A349,'BASE LOSS COSTS'!$D$55:$E$69,2)</f>
        <v>13</v>
      </c>
      <c r="R349" s="49">
        <f>VLOOKUP(A349,'BASE LOSS COSTS'!$V$55:$W$69,2)</f>
        <v>9</v>
      </c>
      <c r="S349" s="61">
        <f>VLOOKUP(A349,'BASE LOSS COSTS'!$J$14:$K$28,2)</f>
        <v>153</v>
      </c>
      <c r="T349" s="49">
        <f>VLOOKUP(A349,'BASE LOSS COSTS'!$G$55:$H$69,2)</f>
        <v>9</v>
      </c>
      <c r="U349" s="61">
        <f>VLOOKUP(A349,'BASE LOSS COSTS'!$M$14:$N$28,2)</f>
        <v>576</v>
      </c>
      <c r="V349" s="71">
        <f>VLOOKUP($A349,'BASE LOSS COSTS'!$BC$14:$BD$28,2,FALSE)</f>
        <v>1.26</v>
      </c>
      <c r="W349" s="71">
        <f>VLOOKUP($A349,'BASE LOSS COSTS'!$BF$14:$BG$28,2,FALSE)</f>
        <v>1.89</v>
      </c>
      <c r="X349" s="71">
        <f>VLOOKUP($A349,'BASE LOSS COSTS'!$BI$14:$BJ$28,2,FALSE)</f>
        <v>2.52</v>
      </c>
      <c r="Y349" s="61">
        <f>VLOOKUP(A349,'BASE LOSS COSTS'!$J$55:$K$69,2)</f>
        <v>25</v>
      </c>
      <c r="Z349" s="61">
        <f>VLOOKUP(A349,'BASE LOSS COSTS'!$Y$55:$Z$69,2)</f>
        <v>20</v>
      </c>
      <c r="AA349" s="61">
        <f>VLOOKUP(A349,'BASE LOSS COSTS'!$P$14:$Q$28,2)</f>
        <v>137</v>
      </c>
      <c r="AB349" s="71">
        <f>VLOOKUP($A349,'BASE LOSS COSTS'!$BL$14:$BM$28,2,FALSE)</f>
        <v>0.63</v>
      </c>
      <c r="AC349" s="71">
        <f>VLOOKUP($A349,'BASE LOSS COSTS'!$BO$14:$BP$28,2,FALSE)</f>
        <v>1.26</v>
      </c>
      <c r="AD349" s="71">
        <f>VLOOKUP($A349,'BASE LOSS COSTS'!$BR$14:$BS$28,2,FALSE)</f>
        <v>1.89</v>
      </c>
      <c r="AE349" s="61">
        <f>VLOOKUP(A349,'BASE LOSS COSTS'!$M$55:$N$69,2)</f>
        <v>3</v>
      </c>
      <c r="AF349" s="61">
        <f>VLOOKUP(A349,'BASE LOSS COSTS'!$S$14:$T$28,2)</f>
        <v>55</v>
      </c>
      <c r="AG349" s="71">
        <f>VLOOKUP($A349,'BASE LOSS COSTS'!$BU$14:$BV$28,2,FALSE)</f>
        <v>6.93</v>
      </c>
      <c r="AH349" s="71">
        <f>VLOOKUP($A349,'BASE LOSS COSTS'!$BX$14:$BY$28,2,FALSE)</f>
        <v>8.19</v>
      </c>
      <c r="AI349" s="71">
        <f>VLOOKUP($A349,'BASE LOSS COSTS'!$CA$14:$CB$28,2,FALSE)</f>
        <v>9.4499999999999993</v>
      </c>
      <c r="AJ349" s="61">
        <f>VLOOKUP(A349,'BASE LOSS COSTS'!$P$55:$Q$69,2)</f>
        <v>2</v>
      </c>
      <c r="AK349" s="61">
        <f>VLOOKUP(A349,'BASE LOSS COSTS'!$V$14:$W$28,2)</f>
        <v>452</v>
      </c>
      <c r="AL349" s="71">
        <f>VLOOKUP($A349,'BASE LOSS COSTS'!$CD$14:$CE$28,2,FALSE)</f>
        <v>39.06</v>
      </c>
      <c r="AM349" s="71">
        <f>VLOOKUP($A349,'BASE LOSS COSTS'!$CG$14:$CH$28,2,FALSE)</f>
        <v>44.1</v>
      </c>
      <c r="AN349" s="71">
        <f>VLOOKUP($A349,'BASE LOSS COSTS'!$CJ$14:$CK$28,2,FALSE)</f>
        <v>60.48</v>
      </c>
      <c r="AO349" s="61">
        <f>VLOOKUP(A349,'BASE LOSS COSTS'!$S$55:$T$69,2)</f>
        <v>24</v>
      </c>
      <c r="AP349" s="61">
        <f>VLOOKUP(A349,'BASE LOSS COSTS'!$A$35:$B$49,2)</f>
        <v>240</v>
      </c>
      <c r="AQ349" s="61">
        <f>VLOOKUP(A349,'BASE LOSS COSTS'!$D$35:$E$49,2)</f>
        <v>207</v>
      </c>
      <c r="AR349" s="61">
        <f>VLOOKUP(A349,'BASE LOSS COSTS'!$G$35:$H$49,2)</f>
        <v>264</v>
      </c>
      <c r="AS349" s="61">
        <f>VLOOKUP(A349,'BASE LOSS COSTS'!$J$35:$K$49,2)</f>
        <v>264</v>
      </c>
      <c r="AT349" s="61">
        <f>VLOOKUP(A349,'BASE LOSS COSTS'!$M$35:$N$49,2)</f>
        <v>228</v>
      </c>
      <c r="AU349" s="61">
        <f>VLOOKUP(A349,'BASE LOSS COSTS'!$P$35:$Q$49,2)</f>
        <v>228</v>
      </c>
      <c r="AV349" s="61">
        <f>VLOOKUP(A349,'BASE LOSS COSTS'!$S$35:$T$49,2)</f>
        <v>120</v>
      </c>
      <c r="AW349" s="61">
        <f>VLOOKUP(A349,'BASE LOSS COSTS'!$V$35:$W$49,2)</f>
        <v>120</v>
      </c>
      <c r="AX349" s="61">
        <f>VLOOKUP(A349,'BASE LOSS COSTS'!$Y$35:$Z$49,2)</f>
        <v>104</v>
      </c>
      <c r="AY349" s="61">
        <f>VLOOKUP(A349,'BASE LOSS COSTS'!$AB$35:$AC$49,2)</f>
        <v>104</v>
      </c>
      <c r="AZ349" s="61">
        <f>VLOOKUP(A349,'BASE LOSS COSTS'!$AE$35:$AF$49,2)</f>
        <v>173</v>
      </c>
      <c r="BA349" s="61">
        <f>VLOOKUP(A349,'BASE LOSS COSTS'!$AH$35:$AI$49,2)</f>
        <v>268</v>
      </c>
      <c r="BB349" s="61">
        <f>VLOOKUP(A349,'BASE LOSS COSTS'!$AK$35:$AL$49,2)</f>
        <v>268</v>
      </c>
      <c r="BC349" s="61">
        <f>VLOOKUP(A349,'BASE LOSS COSTS'!$AN$35:$AO$49,2)</f>
        <v>80</v>
      </c>
      <c r="BD349" s="61">
        <f>VLOOKUP(A349,'BASE LOSS COSTS'!$AQ$35:$AR$49,2)</f>
        <v>80</v>
      </c>
      <c r="BE349" s="61">
        <f>VLOOKUP(A349,'BASE LOSS COSTS'!$AT$35:$AU$49,2)</f>
        <v>276</v>
      </c>
      <c r="BF349" s="61">
        <f>VLOOKUP(A349,'BASE LOSS COSTS'!$AW$35:$AX$49,2,FALSE)</f>
        <v>238</v>
      </c>
      <c r="BG349" s="61">
        <f>VLOOKUP(A349,'BASE LOSS COSTS'!$AZ$35:$BA$49,2)</f>
        <v>207</v>
      </c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9"/>
      <c r="CG349" s="39"/>
    </row>
    <row r="350" spans="1:85">
      <c r="A350" s="41">
        <v>117</v>
      </c>
      <c r="B350" s="41">
        <v>66547</v>
      </c>
      <c r="C350" s="49">
        <f>VLOOKUP(A350,'BASE LOSS COSTS'!$A$14:$B$28,2)</f>
        <v>130</v>
      </c>
      <c r="D350" s="70">
        <f>VLOOKUP($A350,'BASE LOSS COSTS'!$Y$14:$Z$28,2,FALSE)</f>
        <v>0.63</v>
      </c>
      <c r="E350" s="70">
        <f>VLOOKUP($A350,'BASE LOSS COSTS'!$AB$14:$AC$28,2,FALSE)</f>
        <v>1.26</v>
      </c>
      <c r="F350" s="70">
        <f>VLOOKUP($A350,'BASE LOSS COSTS'!$AE$14:$AF$28,2,FALSE)</f>
        <v>1.89</v>
      </c>
      <c r="G350" s="49">
        <f>VLOOKUP(A350,'BASE LOSS COSTS'!$A$55:$B$69,2)</f>
        <v>4</v>
      </c>
      <c r="H350" s="61">
        <f>VLOOKUP(A350,'BASE LOSS COSTS'!$D$14:$E$28,2)</f>
        <v>151</v>
      </c>
      <c r="I350" s="61">
        <f>VLOOKUP($A350,'BASE LOSS COSTS'!$AH$14:$AI$28,2,FALSE)</f>
        <v>1</v>
      </c>
      <c r="J350" s="61">
        <f>VLOOKUP($A350,'BASE LOSS COSTS'!$AK$14:$AL$28,2,FALSE)</f>
        <v>2</v>
      </c>
      <c r="K350" s="61">
        <f>VLOOKUP($A350,'BASE LOSS COSTS'!$AN$14:$AO$28,2,FALSE)</f>
        <v>3</v>
      </c>
      <c r="L350" s="61">
        <f>VLOOKUP($A350,'BASE LOSS COSTS'!$AQ$14:$AR$28,2,FALSE)</f>
        <v>5</v>
      </c>
      <c r="M350" s="61">
        <f>VLOOKUP(A350,'BASE LOSS COSTS'!$G$14:$H$28,2)</f>
        <v>124</v>
      </c>
      <c r="N350" s="71">
        <f>VLOOKUP($A350,'BASE LOSS COSTS'!$AT$14:$AU$28,2,FALSE)</f>
        <v>0.62</v>
      </c>
      <c r="O350" s="71">
        <f>VLOOKUP($A350,'BASE LOSS COSTS'!$AW$14:$AX$28,2,FALSE)</f>
        <v>1.25</v>
      </c>
      <c r="P350" s="71">
        <f>VLOOKUP($A350,'BASE LOSS COSTS'!$AZ$14:$BA$28,2,FALSE)</f>
        <v>1.87</v>
      </c>
      <c r="Q350" s="49">
        <f>VLOOKUP(A350,'BASE LOSS COSTS'!$D$55:$E$69,2)</f>
        <v>13</v>
      </c>
      <c r="R350" s="49">
        <f>VLOOKUP(A350,'BASE LOSS COSTS'!$V$55:$W$69,2)</f>
        <v>9</v>
      </c>
      <c r="S350" s="61">
        <f>VLOOKUP(A350,'BASE LOSS COSTS'!$J$14:$K$28,2)</f>
        <v>153</v>
      </c>
      <c r="T350" s="49">
        <f>VLOOKUP(A350,'BASE LOSS COSTS'!$G$55:$H$69,2)</f>
        <v>9</v>
      </c>
      <c r="U350" s="61">
        <f>VLOOKUP(A350,'BASE LOSS COSTS'!$M$14:$N$28,2)</f>
        <v>576</v>
      </c>
      <c r="V350" s="71">
        <f>VLOOKUP($A350,'BASE LOSS COSTS'!$BC$14:$BD$28,2,FALSE)</f>
        <v>1.26</v>
      </c>
      <c r="W350" s="71">
        <f>VLOOKUP($A350,'BASE LOSS COSTS'!$BF$14:$BG$28,2,FALSE)</f>
        <v>1.89</v>
      </c>
      <c r="X350" s="71">
        <f>VLOOKUP($A350,'BASE LOSS COSTS'!$BI$14:$BJ$28,2,FALSE)</f>
        <v>2.52</v>
      </c>
      <c r="Y350" s="61">
        <f>VLOOKUP(A350,'BASE LOSS COSTS'!$J$55:$K$69,2)</f>
        <v>25</v>
      </c>
      <c r="Z350" s="61">
        <f>VLOOKUP(A350,'BASE LOSS COSTS'!$Y$55:$Z$69,2)</f>
        <v>20</v>
      </c>
      <c r="AA350" s="61">
        <f>VLOOKUP(A350,'BASE LOSS COSTS'!$P$14:$Q$28,2)</f>
        <v>137</v>
      </c>
      <c r="AB350" s="71">
        <f>VLOOKUP($A350,'BASE LOSS COSTS'!$BL$14:$BM$28,2,FALSE)</f>
        <v>0.63</v>
      </c>
      <c r="AC350" s="71">
        <f>VLOOKUP($A350,'BASE LOSS COSTS'!$BO$14:$BP$28,2,FALSE)</f>
        <v>1.26</v>
      </c>
      <c r="AD350" s="71">
        <f>VLOOKUP($A350,'BASE LOSS COSTS'!$BR$14:$BS$28,2,FALSE)</f>
        <v>1.89</v>
      </c>
      <c r="AE350" s="61">
        <f>VLOOKUP(A350,'BASE LOSS COSTS'!$M$55:$N$69,2)</f>
        <v>3</v>
      </c>
      <c r="AF350" s="61">
        <f>VLOOKUP(A350,'BASE LOSS COSTS'!$S$14:$T$28,2)</f>
        <v>55</v>
      </c>
      <c r="AG350" s="71">
        <f>VLOOKUP($A350,'BASE LOSS COSTS'!$BU$14:$BV$28,2,FALSE)</f>
        <v>6.93</v>
      </c>
      <c r="AH350" s="71">
        <f>VLOOKUP($A350,'BASE LOSS COSTS'!$BX$14:$BY$28,2,FALSE)</f>
        <v>8.19</v>
      </c>
      <c r="AI350" s="71">
        <f>VLOOKUP($A350,'BASE LOSS COSTS'!$CA$14:$CB$28,2,FALSE)</f>
        <v>9.4499999999999993</v>
      </c>
      <c r="AJ350" s="61">
        <f>VLOOKUP(A350,'BASE LOSS COSTS'!$P$55:$Q$69,2)</f>
        <v>2</v>
      </c>
      <c r="AK350" s="61">
        <f>VLOOKUP(A350,'BASE LOSS COSTS'!$V$14:$W$28,2)</f>
        <v>452</v>
      </c>
      <c r="AL350" s="71">
        <f>VLOOKUP($A350,'BASE LOSS COSTS'!$CD$14:$CE$28,2,FALSE)</f>
        <v>39.06</v>
      </c>
      <c r="AM350" s="71">
        <f>VLOOKUP($A350,'BASE LOSS COSTS'!$CG$14:$CH$28,2,FALSE)</f>
        <v>44.1</v>
      </c>
      <c r="AN350" s="71">
        <f>VLOOKUP($A350,'BASE LOSS COSTS'!$CJ$14:$CK$28,2,FALSE)</f>
        <v>60.48</v>
      </c>
      <c r="AO350" s="61">
        <f>VLOOKUP(A350,'BASE LOSS COSTS'!$S$55:$T$69,2)</f>
        <v>24</v>
      </c>
      <c r="AP350" s="61">
        <f>VLOOKUP(A350,'BASE LOSS COSTS'!$A$35:$B$49,2)</f>
        <v>240</v>
      </c>
      <c r="AQ350" s="61">
        <f>VLOOKUP(A350,'BASE LOSS COSTS'!$D$35:$E$49,2)</f>
        <v>207</v>
      </c>
      <c r="AR350" s="61">
        <f>VLOOKUP(A350,'BASE LOSS COSTS'!$G$35:$H$49,2)</f>
        <v>264</v>
      </c>
      <c r="AS350" s="61">
        <f>VLOOKUP(A350,'BASE LOSS COSTS'!$J$35:$K$49,2)</f>
        <v>264</v>
      </c>
      <c r="AT350" s="61">
        <f>VLOOKUP(A350,'BASE LOSS COSTS'!$M$35:$N$49,2)</f>
        <v>228</v>
      </c>
      <c r="AU350" s="61">
        <f>VLOOKUP(A350,'BASE LOSS COSTS'!$P$35:$Q$49,2)</f>
        <v>228</v>
      </c>
      <c r="AV350" s="61">
        <f>VLOOKUP(A350,'BASE LOSS COSTS'!$S$35:$T$49,2)</f>
        <v>120</v>
      </c>
      <c r="AW350" s="61">
        <f>VLOOKUP(A350,'BASE LOSS COSTS'!$V$35:$W$49,2)</f>
        <v>120</v>
      </c>
      <c r="AX350" s="61">
        <f>VLOOKUP(A350,'BASE LOSS COSTS'!$Y$35:$Z$49,2)</f>
        <v>104</v>
      </c>
      <c r="AY350" s="61">
        <f>VLOOKUP(A350,'BASE LOSS COSTS'!$AB$35:$AC$49,2)</f>
        <v>104</v>
      </c>
      <c r="AZ350" s="61">
        <f>VLOOKUP(A350,'BASE LOSS COSTS'!$AE$35:$AF$49,2)</f>
        <v>173</v>
      </c>
      <c r="BA350" s="61">
        <f>VLOOKUP(A350,'BASE LOSS COSTS'!$AH$35:$AI$49,2)</f>
        <v>268</v>
      </c>
      <c r="BB350" s="61">
        <f>VLOOKUP(A350,'BASE LOSS COSTS'!$AK$35:$AL$49,2)</f>
        <v>268</v>
      </c>
      <c r="BC350" s="61">
        <f>VLOOKUP(A350,'BASE LOSS COSTS'!$AN$35:$AO$49,2)</f>
        <v>80</v>
      </c>
      <c r="BD350" s="61">
        <f>VLOOKUP(A350,'BASE LOSS COSTS'!$AQ$35:$AR$49,2)</f>
        <v>80</v>
      </c>
      <c r="BE350" s="61">
        <f>VLOOKUP(A350,'BASE LOSS COSTS'!$AT$35:$AU$49,2)</f>
        <v>276</v>
      </c>
      <c r="BF350" s="61">
        <f>VLOOKUP(A350,'BASE LOSS COSTS'!$AW$35:$AX$49,2,FALSE)</f>
        <v>238</v>
      </c>
      <c r="BG350" s="61">
        <f>VLOOKUP(A350,'BASE LOSS COSTS'!$AZ$35:$BA$49,2)</f>
        <v>207</v>
      </c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9"/>
      <c r="CG350" s="39"/>
    </row>
    <row r="351" spans="1:85">
      <c r="A351" s="41">
        <v>117</v>
      </c>
      <c r="B351" s="41">
        <v>66548</v>
      </c>
      <c r="C351" s="49">
        <f>VLOOKUP(A351,'BASE LOSS COSTS'!$A$14:$B$28,2)</f>
        <v>130</v>
      </c>
      <c r="D351" s="70">
        <f>VLOOKUP($A351,'BASE LOSS COSTS'!$Y$14:$Z$28,2,FALSE)</f>
        <v>0.63</v>
      </c>
      <c r="E351" s="70">
        <f>VLOOKUP($A351,'BASE LOSS COSTS'!$AB$14:$AC$28,2,FALSE)</f>
        <v>1.26</v>
      </c>
      <c r="F351" s="70">
        <f>VLOOKUP($A351,'BASE LOSS COSTS'!$AE$14:$AF$28,2,FALSE)</f>
        <v>1.89</v>
      </c>
      <c r="G351" s="49">
        <f>VLOOKUP(A351,'BASE LOSS COSTS'!$A$55:$B$69,2)</f>
        <v>4</v>
      </c>
      <c r="H351" s="61">
        <f>VLOOKUP(A351,'BASE LOSS COSTS'!$D$14:$E$28,2)</f>
        <v>151</v>
      </c>
      <c r="I351" s="61">
        <f>VLOOKUP($A351,'BASE LOSS COSTS'!$AH$14:$AI$28,2,FALSE)</f>
        <v>1</v>
      </c>
      <c r="J351" s="61">
        <f>VLOOKUP($A351,'BASE LOSS COSTS'!$AK$14:$AL$28,2,FALSE)</f>
        <v>2</v>
      </c>
      <c r="K351" s="61">
        <f>VLOOKUP($A351,'BASE LOSS COSTS'!$AN$14:$AO$28,2,FALSE)</f>
        <v>3</v>
      </c>
      <c r="L351" s="61">
        <f>VLOOKUP($A351,'BASE LOSS COSTS'!$AQ$14:$AR$28,2,FALSE)</f>
        <v>5</v>
      </c>
      <c r="M351" s="61">
        <f>VLOOKUP(A351,'BASE LOSS COSTS'!$G$14:$H$28,2)</f>
        <v>124</v>
      </c>
      <c r="N351" s="71">
        <f>VLOOKUP($A351,'BASE LOSS COSTS'!$AT$14:$AU$28,2,FALSE)</f>
        <v>0.62</v>
      </c>
      <c r="O351" s="71">
        <f>VLOOKUP($A351,'BASE LOSS COSTS'!$AW$14:$AX$28,2,FALSE)</f>
        <v>1.25</v>
      </c>
      <c r="P351" s="71">
        <f>VLOOKUP($A351,'BASE LOSS COSTS'!$AZ$14:$BA$28,2,FALSE)</f>
        <v>1.87</v>
      </c>
      <c r="Q351" s="49">
        <f>VLOOKUP(A351,'BASE LOSS COSTS'!$D$55:$E$69,2)</f>
        <v>13</v>
      </c>
      <c r="R351" s="49">
        <f>VLOOKUP(A351,'BASE LOSS COSTS'!$V$55:$W$69,2)</f>
        <v>9</v>
      </c>
      <c r="S351" s="61">
        <f>VLOOKUP(A351,'BASE LOSS COSTS'!$J$14:$K$28,2)</f>
        <v>153</v>
      </c>
      <c r="T351" s="49">
        <f>VLOOKUP(A351,'BASE LOSS COSTS'!$G$55:$H$69,2)</f>
        <v>9</v>
      </c>
      <c r="U351" s="61">
        <f>VLOOKUP(A351,'BASE LOSS COSTS'!$M$14:$N$28,2)</f>
        <v>576</v>
      </c>
      <c r="V351" s="71">
        <f>VLOOKUP($A351,'BASE LOSS COSTS'!$BC$14:$BD$28,2,FALSE)</f>
        <v>1.26</v>
      </c>
      <c r="W351" s="71">
        <f>VLOOKUP($A351,'BASE LOSS COSTS'!$BF$14:$BG$28,2,FALSE)</f>
        <v>1.89</v>
      </c>
      <c r="X351" s="71">
        <f>VLOOKUP($A351,'BASE LOSS COSTS'!$BI$14:$BJ$28,2,FALSE)</f>
        <v>2.52</v>
      </c>
      <c r="Y351" s="61">
        <f>VLOOKUP(A351,'BASE LOSS COSTS'!$J$55:$K$69,2)</f>
        <v>25</v>
      </c>
      <c r="Z351" s="61">
        <f>VLOOKUP(A351,'BASE LOSS COSTS'!$Y$55:$Z$69,2)</f>
        <v>20</v>
      </c>
      <c r="AA351" s="61">
        <f>VLOOKUP(A351,'BASE LOSS COSTS'!$P$14:$Q$28,2)</f>
        <v>137</v>
      </c>
      <c r="AB351" s="71">
        <f>VLOOKUP($A351,'BASE LOSS COSTS'!$BL$14:$BM$28,2,FALSE)</f>
        <v>0.63</v>
      </c>
      <c r="AC351" s="71">
        <f>VLOOKUP($A351,'BASE LOSS COSTS'!$BO$14:$BP$28,2,FALSE)</f>
        <v>1.26</v>
      </c>
      <c r="AD351" s="71">
        <f>VLOOKUP($A351,'BASE LOSS COSTS'!$BR$14:$BS$28,2,FALSE)</f>
        <v>1.89</v>
      </c>
      <c r="AE351" s="61">
        <f>VLOOKUP(A351,'BASE LOSS COSTS'!$M$55:$N$69,2)</f>
        <v>3</v>
      </c>
      <c r="AF351" s="61">
        <f>VLOOKUP(A351,'BASE LOSS COSTS'!$S$14:$T$28,2)</f>
        <v>55</v>
      </c>
      <c r="AG351" s="71">
        <f>VLOOKUP($A351,'BASE LOSS COSTS'!$BU$14:$BV$28,2,FALSE)</f>
        <v>6.93</v>
      </c>
      <c r="AH351" s="71">
        <f>VLOOKUP($A351,'BASE LOSS COSTS'!$BX$14:$BY$28,2,FALSE)</f>
        <v>8.19</v>
      </c>
      <c r="AI351" s="71">
        <f>VLOOKUP($A351,'BASE LOSS COSTS'!$CA$14:$CB$28,2,FALSE)</f>
        <v>9.4499999999999993</v>
      </c>
      <c r="AJ351" s="61">
        <f>VLOOKUP(A351,'BASE LOSS COSTS'!$P$55:$Q$69,2)</f>
        <v>2</v>
      </c>
      <c r="AK351" s="61">
        <f>VLOOKUP(A351,'BASE LOSS COSTS'!$V$14:$W$28,2)</f>
        <v>452</v>
      </c>
      <c r="AL351" s="71">
        <f>VLOOKUP($A351,'BASE LOSS COSTS'!$CD$14:$CE$28,2,FALSE)</f>
        <v>39.06</v>
      </c>
      <c r="AM351" s="71">
        <f>VLOOKUP($A351,'BASE LOSS COSTS'!$CG$14:$CH$28,2,FALSE)</f>
        <v>44.1</v>
      </c>
      <c r="AN351" s="71">
        <f>VLOOKUP($A351,'BASE LOSS COSTS'!$CJ$14:$CK$28,2,FALSE)</f>
        <v>60.48</v>
      </c>
      <c r="AO351" s="61">
        <f>VLOOKUP(A351,'BASE LOSS COSTS'!$S$55:$T$69,2)</f>
        <v>24</v>
      </c>
      <c r="AP351" s="61">
        <f>VLOOKUP(A351,'BASE LOSS COSTS'!$A$35:$B$49,2)</f>
        <v>240</v>
      </c>
      <c r="AQ351" s="61">
        <f>VLOOKUP(A351,'BASE LOSS COSTS'!$D$35:$E$49,2)</f>
        <v>207</v>
      </c>
      <c r="AR351" s="61">
        <f>VLOOKUP(A351,'BASE LOSS COSTS'!$G$35:$H$49,2)</f>
        <v>264</v>
      </c>
      <c r="AS351" s="61">
        <f>VLOOKUP(A351,'BASE LOSS COSTS'!$J$35:$K$49,2)</f>
        <v>264</v>
      </c>
      <c r="AT351" s="61">
        <f>VLOOKUP(A351,'BASE LOSS COSTS'!$M$35:$N$49,2)</f>
        <v>228</v>
      </c>
      <c r="AU351" s="61">
        <f>VLOOKUP(A351,'BASE LOSS COSTS'!$P$35:$Q$49,2)</f>
        <v>228</v>
      </c>
      <c r="AV351" s="61">
        <f>VLOOKUP(A351,'BASE LOSS COSTS'!$S$35:$T$49,2)</f>
        <v>120</v>
      </c>
      <c r="AW351" s="61">
        <f>VLOOKUP(A351,'BASE LOSS COSTS'!$V$35:$W$49,2)</f>
        <v>120</v>
      </c>
      <c r="AX351" s="61">
        <f>VLOOKUP(A351,'BASE LOSS COSTS'!$Y$35:$Z$49,2)</f>
        <v>104</v>
      </c>
      <c r="AY351" s="61">
        <f>VLOOKUP(A351,'BASE LOSS COSTS'!$AB$35:$AC$49,2)</f>
        <v>104</v>
      </c>
      <c r="AZ351" s="61">
        <f>VLOOKUP(A351,'BASE LOSS COSTS'!$AE$35:$AF$49,2)</f>
        <v>173</v>
      </c>
      <c r="BA351" s="61">
        <f>VLOOKUP(A351,'BASE LOSS COSTS'!$AH$35:$AI$49,2)</f>
        <v>268</v>
      </c>
      <c r="BB351" s="61">
        <f>VLOOKUP(A351,'BASE LOSS COSTS'!$AK$35:$AL$49,2)</f>
        <v>268</v>
      </c>
      <c r="BC351" s="61">
        <f>VLOOKUP(A351,'BASE LOSS COSTS'!$AN$35:$AO$49,2)</f>
        <v>80</v>
      </c>
      <c r="BD351" s="61">
        <f>VLOOKUP(A351,'BASE LOSS COSTS'!$AQ$35:$AR$49,2)</f>
        <v>80</v>
      </c>
      <c r="BE351" s="61">
        <f>VLOOKUP(A351,'BASE LOSS COSTS'!$AT$35:$AU$49,2)</f>
        <v>276</v>
      </c>
      <c r="BF351" s="61">
        <f>VLOOKUP(A351,'BASE LOSS COSTS'!$AW$35:$AX$49,2,FALSE)</f>
        <v>238</v>
      </c>
      <c r="BG351" s="61">
        <f>VLOOKUP(A351,'BASE LOSS COSTS'!$AZ$35:$BA$49,2)</f>
        <v>207</v>
      </c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9"/>
      <c r="CG351" s="39"/>
    </row>
    <row r="352" spans="1:85">
      <c r="A352" s="41">
        <v>117</v>
      </c>
      <c r="B352" s="41">
        <v>66549</v>
      </c>
      <c r="C352" s="49">
        <f>VLOOKUP(A352,'BASE LOSS COSTS'!$A$14:$B$28,2)</f>
        <v>130</v>
      </c>
      <c r="D352" s="70">
        <f>VLOOKUP($A352,'BASE LOSS COSTS'!$Y$14:$Z$28,2,FALSE)</f>
        <v>0.63</v>
      </c>
      <c r="E352" s="70">
        <f>VLOOKUP($A352,'BASE LOSS COSTS'!$AB$14:$AC$28,2,FALSE)</f>
        <v>1.26</v>
      </c>
      <c r="F352" s="70">
        <f>VLOOKUP($A352,'BASE LOSS COSTS'!$AE$14:$AF$28,2,FALSE)</f>
        <v>1.89</v>
      </c>
      <c r="G352" s="49">
        <f>VLOOKUP(A352,'BASE LOSS COSTS'!$A$55:$B$69,2)</f>
        <v>4</v>
      </c>
      <c r="H352" s="61">
        <f>VLOOKUP(A352,'BASE LOSS COSTS'!$D$14:$E$28,2)</f>
        <v>151</v>
      </c>
      <c r="I352" s="61">
        <f>VLOOKUP($A352,'BASE LOSS COSTS'!$AH$14:$AI$28,2,FALSE)</f>
        <v>1</v>
      </c>
      <c r="J352" s="61">
        <f>VLOOKUP($A352,'BASE LOSS COSTS'!$AK$14:$AL$28,2,FALSE)</f>
        <v>2</v>
      </c>
      <c r="K352" s="61">
        <f>VLOOKUP($A352,'BASE LOSS COSTS'!$AN$14:$AO$28,2,FALSE)</f>
        <v>3</v>
      </c>
      <c r="L352" s="61">
        <f>VLOOKUP($A352,'BASE LOSS COSTS'!$AQ$14:$AR$28,2,FALSE)</f>
        <v>5</v>
      </c>
      <c r="M352" s="61">
        <f>VLOOKUP(A352,'BASE LOSS COSTS'!$G$14:$H$28,2)</f>
        <v>124</v>
      </c>
      <c r="N352" s="71">
        <f>VLOOKUP($A352,'BASE LOSS COSTS'!$AT$14:$AU$28,2,FALSE)</f>
        <v>0.62</v>
      </c>
      <c r="O352" s="71">
        <f>VLOOKUP($A352,'BASE LOSS COSTS'!$AW$14:$AX$28,2,FALSE)</f>
        <v>1.25</v>
      </c>
      <c r="P352" s="71">
        <f>VLOOKUP($A352,'BASE LOSS COSTS'!$AZ$14:$BA$28,2,FALSE)</f>
        <v>1.87</v>
      </c>
      <c r="Q352" s="49">
        <f>VLOOKUP(A352,'BASE LOSS COSTS'!$D$55:$E$69,2)</f>
        <v>13</v>
      </c>
      <c r="R352" s="49">
        <f>VLOOKUP(A352,'BASE LOSS COSTS'!$V$55:$W$69,2)</f>
        <v>9</v>
      </c>
      <c r="S352" s="61">
        <f>VLOOKUP(A352,'BASE LOSS COSTS'!$J$14:$K$28,2)</f>
        <v>153</v>
      </c>
      <c r="T352" s="49">
        <f>VLOOKUP(A352,'BASE LOSS COSTS'!$G$55:$H$69,2)</f>
        <v>9</v>
      </c>
      <c r="U352" s="61">
        <f>VLOOKUP(A352,'BASE LOSS COSTS'!$M$14:$N$28,2)</f>
        <v>576</v>
      </c>
      <c r="V352" s="71">
        <f>VLOOKUP($A352,'BASE LOSS COSTS'!$BC$14:$BD$28,2,FALSE)</f>
        <v>1.26</v>
      </c>
      <c r="W352" s="71">
        <f>VLOOKUP($A352,'BASE LOSS COSTS'!$BF$14:$BG$28,2,FALSE)</f>
        <v>1.89</v>
      </c>
      <c r="X352" s="71">
        <f>VLOOKUP($A352,'BASE LOSS COSTS'!$BI$14:$BJ$28,2,FALSE)</f>
        <v>2.52</v>
      </c>
      <c r="Y352" s="61">
        <f>VLOOKUP(A352,'BASE LOSS COSTS'!$J$55:$K$69,2)</f>
        <v>25</v>
      </c>
      <c r="Z352" s="61">
        <f>VLOOKUP(A352,'BASE LOSS COSTS'!$Y$55:$Z$69,2)</f>
        <v>20</v>
      </c>
      <c r="AA352" s="61">
        <f>VLOOKUP(A352,'BASE LOSS COSTS'!$P$14:$Q$28,2)</f>
        <v>137</v>
      </c>
      <c r="AB352" s="71">
        <f>VLOOKUP($A352,'BASE LOSS COSTS'!$BL$14:$BM$28,2,FALSE)</f>
        <v>0.63</v>
      </c>
      <c r="AC352" s="71">
        <f>VLOOKUP($A352,'BASE LOSS COSTS'!$BO$14:$BP$28,2,FALSE)</f>
        <v>1.26</v>
      </c>
      <c r="AD352" s="71">
        <f>VLOOKUP($A352,'BASE LOSS COSTS'!$BR$14:$BS$28,2,FALSE)</f>
        <v>1.89</v>
      </c>
      <c r="AE352" s="61">
        <f>VLOOKUP(A352,'BASE LOSS COSTS'!$M$55:$N$69,2)</f>
        <v>3</v>
      </c>
      <c r="AF352" s="61">
        <f>VLOOKUP(A352,'BASE LOSS COSTS'!$S$14:$T$28,2)</f>
        <v>55</v>
      </c>
      <c r="AG352" s="71">
        <f>VLOOKUP($A352,'BASE LOSS COSTS'!$BU$14:$BV$28,2,FALSE)</f>
        <v>6.93</v>
      </c>
      <c r="AH352" s="71">
        <f>VLOOKUP($A352,'BASE LOSS COSTS'!$BX$14:$BY$28,2,FALSE)</f>
        <v>8.19</v>
      </c>
      <c r="AI352" s="71">
        <f>VLOOKUP($A352,'BASE LOSS COSTS'!$CA$14:$CB$28,2,FALSE)</f>
        <v>9.4499999999999993</v>
      </c>
      <c r="AJ352" s="61">
        <f>VLOOKUP(A352,'BASE LOSS COSTS'!$P$55:$Q$69,2)</f>
        <v>2</v>
      </c>
      <c r="AK352" s="61">
        <f>VLOOKUP(A352,'BASE LOSS COSTS'!$V$14:$W$28,2)</f>
        <v>452</v>
      </c>
      <c r="AL352" s="71">
        <f>VLOOKUP($A352,'BASE LOSS COSTS'!$CD$14:$CE$28,2,FALSE)</f>
        <v>39.06</v>
      </c>
      <c r="AM352" s="71">
        <f>VLOOKUP($A352,'BASE LOSS COSTS'!$CG$14:$CH$28,2,FALSE)</f>
        <v>44.1</v>
      </c>
      <c r="AN352" s="71">
        <f>VLOOKUP($A352,'BASE LOSS COSTS'!$CJ$14:$CK$28,2,FALSE)</f>
        <v>60.48</v>
      </c>
      <c r="AO352" s="61">
        <f>VLOOKUP(A352,'BASE LOSS COSTS'!$S$55:$T$69,2)</f>
        <v>24</v>
      </c>
      <c r="AP352" s="61">
        <f>VLOOKUP(A352,'BASE LOSS COSTS'!$A$35:$B$49,2)</f>
        <v>240</v>
      </c>
      <c r="AQ352" s="61">
        <f>VLOOKUP(A352,'BASE LOSS COSTS'!$D$35:$E$49,2)</f>
        <v>207</v>
      </c>
      <c r="AR352" s="61">
        <f>VLOOKUP(A352,'BASE LOSS COSTS'!$G$35:$H$49,2)</f>
        <v>264</v>
      </c>
      <c r="AS352" s="61">
        <f>VLOOKUP(A352,'BASE LOSS COSTS'!$J$35:$K$49,2)</f>
        <v>264</v>
      </c>
      <c r="AT352" s="61">
        <f>VLOOKUP(A352,'BASE LOSS COSTS'!$M$35:$N$49,2)</f>
        <v>228</v>
      </c>
      <c r="AU352" s="61">
        <f>VLOOKUP(A352,'BASE LOSS COSTS'!$P$35:$Q$49,2)</f>
        <v>228</v>
      </c>
      <c r="AV352" s="61">
        <f>VLOOKUP(A352,'BASE LOSS COSTS'!$S$35:$T$49,2)</f>
        <v>120</v>
      </c>
      <c r="AW352" s="61">
        <f>VLOOKUP(A352,'BASE LOSS COSTS'!$V$35:$W$49,2)</f>
        <v>120</v>
      </c>
      <c r="AX352" s="61">
        <f>VLOOKUP(A352,'BASE LOSS COSTS'!$Y$35:$Z$49,2)</f>
        <v>104</v>
      </c>
      <c r="AY352" s="61">
        <f>VLOOKUP(A352,'BASE LOSS COSTS'!$AB$35:$AC$49,2)</f>
        <v>104</v>
      </c>
      <c r="AZ352" s="61">
        <f>VLOOKUP(A352,'BASE LOSS COSTS'!$AE$35:$AF$49,2)</f>
        <v>173</v>
      </c>
      <c r="BA352" s="61">
        <f>VLOOKUP(A352,'BASE LOSS COSTS'!$AH$35:$AI$49,2)</f>
        <v>268</v>
      </c>
      <c r="BB352" s="61">
        <f>VLOOKUP(A352,'BASE LOSS COSTS'!$AK$35:$AL$49,2)</f>
        <v>268</v>
      </c>
      <c r="BC352" s="61">
        <f>VLOOKUP(A352,'BASE LOSS COSTS'!$AN$35:$AO$49,2)</f>
        <v>80</v>
      </c>
      <c r="BD352" s="61">
        <f>VLOOKUP(A352,'BASE LOSS COSTS'!$AQ$35:$AR$49,2)</f>
        <v>80</v>
      </c>
      <c r="BE352" s="61">
        <f>VLOOKUP(A352,'BASE LOSS COSTS'!$AT$35:$AU$49,2)</f>
        <v>276</v>
      </c>
      <c r="BF352" s="61">
        <f>VLOOKUP(A352,'BASE LOSS COSTS'!$AW$35:$AX$49,2,FALSE)</f>
        <v>238</v>
      </c>
      <c r="BG352" s="61">
        <f>VLOOKUP(A352,'BASE LOSS COSTS'!$AZ$35:$BA$49,2)</f>
        <v>207</v>
      </c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9"/>
      <c r="CG352" s="39"/>
    </row>
    <row r="353" spans="1:85">
      <c r="A353" s="41">
        <v>117</v>
      </c>
      <c r="B353" s="41">
        <v>66550</v>
      </c>
      <c r="C353" s="49">
        <f>VLOOKUP(A353,'BASE LOSS COSTS'!$A$14:$B$28,2)</f>
        <v>130</v>
      </c>
      <c r="D353" s="70">
        <f>VLOOKUP($A353,'BASE LOSS COSTS'!$Y$14:$Z$28,2,FALSE)</f>
        <v>0.63</v>
      </c>
      <c r="E353" s="70">
        <f>VLOOKUP($A353,'BASE LOSS COSTS'!$AB$14:$AC$28,2,FALSE)</f>
        <v>1.26</v>
      </c>
      <c r="F353" s="70">
        <f>VLOOKUP($A353,'BASE LOSS COSTS'!$AE$14:$AF$28,2,FALSE)</f>
        <v>1.89</v>
      </c>
      <c r="G353" s="49">
        <f>VLOOKUP(A353,'BASE LOSS COSTS'!$A$55:$B$69,2)</f>
        <v>4</v>
      </c>
      <c r="H353" s="61">
        <f>VLOOKUP(A353,'BASE LOSS COSTS'!$D$14:$E$28,2)</f>
        <v>151</v>
      </c>
      <c r="I353" s="61">
        <f>VLOOKUP($A353,'BASE LOSS COSTS'!$AH$14:$AI$28,2,FALSE)</f>
        <v>1</v>
      </c>
      <c r="J353" s="61">
        <f>VLOOKUP($A353,'BASE LOSS COSTS'!$AK$14:$AL$28,2,FALSE)</f>
        <v>2</v>
      </c>
      <c r="K353" s="61">
        <f>VLOOKUP($A353,'BASE LOSS COSTS'!$AN$14:$AO$28,2,FALSE)</f>
        <v>3</v>
      </c>
      <c r="L353" s="61">
        <f>VLOOKUP($A353,'BASE LOSS COSTS'!$AQ$14:$AR$28,2,FALSE)</f>
        <v>5</v>
      </c>
      <c r="M353" s="61">
        <f>VLOOKUP(A353,'BASE LOSS COSTS'!$G$14:$H$28,2)</f>
        <v>124</v>
      </c>
      <c r="N353" s="71">
        <f>VLOOKUP($A353,'BASE LOSS COSTS'!$AT$14:$AU$28,2,FALSE)</f>
        <v>0.62</v>
      </c>
      <c r="O353" s="71">
        <f>VLOOKUP($A353,'BASE LOSS COSTS'!$AW$14:$AX$28,2,FALSE)</f>
        <v>1.25</v>
      </c>
      <c r="P353" s="71">
        <f>VLOOKUP($A353,'BASE LOSS COSTS'!$AZ$14:$BA$28,2,FALSE)</f>
        <v>1.87</v>
      </c>
      <c r="Q353" s="49">
        <f>VLOOKUP(A353,'BASE LOSS COSTS'!$D$55:$E$69,2)</f>
        <v>13</v>
      </c>
      <c r="R353" s="49">
        <f>VLOOKUP(A353,'BASE LOSS COSTS'!$V$55:$W$69,2)</f>
        <v>9</v>
      </c>
      <c r="S353" s="61">
        <f>VLOOKUP(A353,'BASE LOSS COSTS'!$J$14:$K$28,2)</f>
        <v>153</v>
      </c>
      <c r="T353" s="49">
        <f>VLOOKUP(A353,'BASE LOSS COSTS'!$G$55:$H$69,2)</f>
        <v>9</v>
      </c>
      <c r="U353" s="61">
        <f>VLOOKUP(A353,'BASE LOSS COSTS'!$M$14:$N$28,2)</f>
        <v>576</v>
      </c>
      <c r="V353" s="71">
        <f>VLOOKUP($A353,'BASE LOSS COSTS'!$BC$14:$BD$28,2,FALSE)</f>
        <v>1.26</v>
      </c>
      <c r="W353" s="71">
        <f>VLOOKUP($A353,'BASE LOSS COSTS'!$BF$14:$BG$28,2,FALSE)</f>
        <v>1.89</v>
      </c>
      <c r="X353" s="71">
        <f>VLOOKUP($A353,'BASE LOSS COSTS'!$BI$14:$BJ$28,2,FALSE)</f>
        <v>2.52</v>
      </c>
      <c r="Y353" s="61">
        <f>VLOOKUP(A353,'BASE LOSS COSTS'!$J$55:$K$69,2)</f>
        <v>25</v>
      </c>
      <c r="Z353" s="61">
        <f>VLOOKUP(A353,'BASE LOSS COSTS'!$Y$55:$Z$69,2)</f>
        <v>20</v>
      </c>
      <c r="AA353" s="61">
        <f>VLOOKUP(A353,'BASE LOSS COSTS'!$P$14:$Q$28,2)</f>
        <v>137</v>
      </c>
      <c r="AB353" s="71">
        <f>VLOOKUP($A353,'BASE LOSS COSTS'!$BL$14:$BM$28,2,FALSE)</f>
        <v>0.63</v>
      </c>
      <c r="AC353" s="71">
        <f>VLOOKUP($A353,'BASE LOSS COSTS'!$BO$14:$BP$28,2,FALSE)</f>
        <v>1.26</v>
      </c>
      <c r="AD353" s="71">
        <f>VLOOKUP($A353,'BASE LOSS COSTS'!$BR$14:$BS$28,2,FALSE)</f>
        <v>1.89</v>
      </c>
      <c r="AE353" s="61">
        <f>VLOOKUP(A353,'BASE LOSS COSTS'!$M$55:$N$69,2)</f>
        <v>3</v>
      </c>
      <c r="AF353" s="61">
        <f>VLOOKUP(A353,'BASE LOSS COSTS'!$S$14:$T$28,2)</f>
        <v>55</v>
      </c>
      <c r="AG353" s="71">
        <f>VLOOKUP($A353,'BASE LOSS COSTS'!$BU$14:$BV$28,2,FALSE)</f>
        <v>6.93</v>
      </c>
      <c r="AH353" s="71">
        <f>VLOOKUP($A353,'BASE LOSS COSTS'!$BX$14:$BY$28,2,FALSE)</f>
        <v>8.19</v>
      </c>
      <c r="AI353" s="71">
        <f>VLOOKUP($A353,'BASE LOSS COSTS'!$CA$14:$CB$28,2,FALSE)</f>
        <v>9.4499999999999993</v>
      </c>
      <c r="AJ353" s="61">
        <f>VLOOKUP(A353,'BASE LOSS COSTS'!$P$55:$Q$69,2)</f>
        <v>2</v>
      </c>
      <c r="AK353" s="61">
        <f>VLOOKUP(A353,'BASE LOSS COSTS'!$V$14:$W$28,2)</f>
        <v>452</v>
      </c>
      <c r="AL353" s="71">
        <f>VLOOKUP($A353,'BASE LOSS COSTS'!$CD$14:$CE$28,2,FALSE)</f>
        <v>39.06</v>
      </c>
      <c r="AM353" s="71">
        <f>VLOOKUP($A353,'BASE LOSS COSTS'!$CG$14:$CH$28,2,FALSE)</f>
        <v>44.1</v>
      </c>
      <c r="AN353" s="71">
        <f>VLOOKUP($A353,'BASE LOSS COSTS'!$CJ$14:$CK$28,2,FALSE)</f>
        <v>60.48</v>
      </c>
      <c r="AO353" s="61">
        <f>VLOOKUP(A353,'BASE LOSS COSTS'!$S$55:$T$69,2)</f>
        <v>24</v>
      </c>
      <c r="AP353" s="61">
        <f>VLOOKUP(A353,'BASE LOSS COSTS'!$A$35:$B$49,2)</f>
        <v>240</v>
      </c>
      <c r="AQ353" s="61">
        <f>VLOOKUP(A353,'BASE LOSS COSTS'!$D$35:$E$49,2)</f>
        <v>207</v>
      </c>
      <c r="AR353" s="61">
        <f>VLOOKUP(A353,'BASE LOSS COSTS'!$G$35:$H$49,2)</f>
        <v>264</v>
      </c>
      <c r="AS353" s="61">
        <f>VLOOKUP(A353,'BASE LOSS COSTS'!$J$35:$K$49,2)</f>
        <v>264</v>
      </c>
      <c r="AT353" s="61">
        <f>VLOOKUP(A353,'BASE LOSS COSTS'!$M$35:$N$49,2)</f>
        <v>228</v>
      </c>
      <c r="AU353" s="61">
        <f>VLOOKUP(A353,'BASE LOSS COSTS'!$P$35:$Q$49,2)</f>
        <v>228</v>
      </c>
      <c r="AV353" s="61">
        <f>VLOOKUP(A353,'BASE LOSS COSTS'!$S$35:$T$49,2)</f>
        <v>120</v>
      </c>
      <c r="AW353" s="61">
        <f>VLOOKUP(A353,'BASE LOSS COSTS'!$V$35:$W$49,2)</f>
        <v>120</v>
      </c>
      <c r="AX353" s="61">
        <f>VLOOKUP(A353,'BASE LOSS COSTS'!$Y$35:$Z$49,2)</f>
        <v>104</v>
      </c>
      <c r="AY353" s="61">
        <f>VLOOKUP(A353,'BASE LOSS COSTS'!$AB$35:$AC$49,2)</f>
        <v>104</v>
      </c>
      <c r="AZ353" s="61">
        <f>VLOOKUP(A353,'BASE LOSS COSTS'!$AE$35:$AF$49,2)</f>
        <v>173</v>
      </c>
      <c r="BA353" s="61">
        <f>VLOOKUP(A353,'BASE LOSS COSTS'!$AH$35:$AI$49,2)</f>
        <v>268</v>
      </c>
      <c r="BB353" s="61">
        <f>VLOOKUP(A353,'BASE LOSS COSTS'!$AK$35:$AL$49,2)</f>
        <v>268</v>
      </c>
      <c r="BC353" s="61">
        <f>VLOOKUP(A353,'BASE LOSS COSTS'!$AN$35:$AO$49,2)</f>
        <v>80</v>
      </c>
      <c r="BD353" s="61">
        <f>VLOOKUP(A353,'BASE LOSS COSTS'!$AQ$35:$AR$49,2)</f>
        <v>80</v>
      </c>
      <c r="BE353" s="61">
        <f>VLOOKUP(A353,'BASE LOSS COSTS'!$AT$35:$AU$49,2)</f>
        <v>276</v>
      </c>
      <c r="BF353" s="61">
        <f>VLOOKUP(A353,'BASE LOSS COSTS'!$AW$35:$AX$49,2,FALSE)</f>
        <v>238</v>
      </c>
      <c r="BG353" s="61">
        <f>VLOOKUP(A353,'BASE LOSS COSTS'!$AZ$35:$BA$49,2)</f>
        <v>207</v>
      </c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9"/>
      <c r="CG353" s="39"/>
    </row>
    <row r="354" spans="1:85">
      <c r="A354" s="41">
        <v>117</v>
      </c>
      <c r="B354" s="41">
        <v>66552</v>
      </c>
      <c r="C354" s="49">
        <f>VLOOKUP(A354,'BASE LOSS COSTS'!$A$14:$B$28,2)</f>
        <v>130</v>
      </c>
      <c r="D354" s="70">
        <f>VLOOKUP($A354,'BASE LOSS COSTS'!$Y$14:$Z$28,2,FALSE)</f>
        <v>0.63</v>
      </c>
      <c r="E354" s="70">
        <f>VLOOKUP($A354,'BASE LOSS COSTS'!$AB$14:$AC$28,2,FALSE)</f>
        <v>1.26</v>
      </c>
      <c r="F354" s="70">
        <f>VLOOKUP($A354,'BASE LOSS COSTS'!$AE$14:$AF$28,2,FALSE)</f>
        <v>1.89</v>
      </c>
      <c r="G354" s="49">
        <f>VLOOKUP(A354,'BASE LOSS COSTS'!$A$55:$B$69,2)</f>
        <v>4</v>
      </c>
      <c r="H354" s="61">
        <f>VLOOKUP(A354,'BASE LOSS COSTS'!$D$14:$E$28,2)</f>
        <v>151</v>
      </c>
      <c r="I354" s="61">
        <f>VLOOKUP($A354,'BASE LOSS COSTS'!$AH$14:$AI$28,2,FALSE)</f>
        <v>1</v>
      </c>
      <c r="J354" s="61">
        <f>VLOOKUP($A354,'BASE LOSS COSTS'!$AK$14:$AL$28,2,FALSE)</f>
        <v>2</v>
      </c>
      <c r="K354" s="61">
        <f>VLOOKUP($A354,'BASE LOSS COSTS'!$AN$14:$AO$28,2,FALSE)</f>
        <v>3</v>
      </c>
      <c r="L354" s="61">
        <f>VLOOKUP($A354,'BASE LOSS COSTS'!$AQ$14:$AR$28,2,FALSE)</f>
        <v>5</v>
      </c>
      <c r="M354" s="61">
        <f>VLOOKUP(A354,'BASE LOSS COSTS'!$G$14:$H$28,2)</f>
        <v>124</v>
      </c>
      <c r="N354" s="71">
        <f>VLOOKUP($A354,'BASE LOSS COSTS'!$AT$14:$AU$28,2,FALSE)</f>
        <v>0.62</v>
      </c>
      <c r="O354" s="71">
        <f>VLOOKUP($A354,'BASE LOSS COSTS'!$AW$14:$AX$28,2,FALSE)</f>
        <v>1.25</v>
      </c>
      <c r="P354" s="71">
        <f>VLOOKUP($A354,'BASE LOSS COSTS'!$AZ$14:$BA$28,2,FALSE)</f>
        <v>1.87</v>
      </c>
      <c r="Q354" s="49">
        <f>VLOOKUP(A354,'BASE LOSS COSTS'!$D$55:$E$69,2)</f>
        <v>13</v>
      </c>
      <c r="R354" s="49">
        <f>VLOOKUP(A354,'BASE LOSS COSTS'!$V$55:$W$69,2)</f>
        <v>9</v>
      </c>
      <c r="S354" s="61">
        <f>VLOOKUP(A354,'BASE LOSS COSTS'!$J$14:$K$28,2)</f>
        <v>153</v>
      </c>
      <c r="T354" s="49">
        <f>VLOOKUP(A354,'BASE LOSS COSTS'!$G$55:$H$69,2)</f>
        <v>9</v>
      </c>
      <c r="U354" s="61">
        <f>VLOOKUP(A354,'BASE LOSS COSTS'!$M$14:$N$28,2)</f>
        <v>576</v>
      </c>
      <c r="V354" s="71">
        <f>VLOOKUP($A354,'BASE LOSS COSTS'!$BC$14:$BD$28,2,FALSE)</f>
        <v>1.26</v>
      </c>
      <c r="W354" s="71">
        <f>VLOOKUP($A354,'BASE LOSS COSTS'!$BF$14:$BG$28,2,FALSE)</f>
        <v>1.89</v>
      </c>
      <c r="X354" s="71">
        <f>VLOOKUP($A354,'BASE LOSS COSTS'!$BI$14:$BJ$28,2,FALSE)</f>
        <v>2.52</v>
      </c>
      <c r="Y354" s="61">
        <f>VLOOKUP(A354,'BASE LOSS COSTS'!$J$55:$K$69,2)</f>
        <v>25</v>
      </c>
      <c r="Z354" s="61">
        <f>VLOOKUP(A354,'BASE LOSS COSTS'!$Y$55:$Z$69,2)</f>
        <v>20</v>
      </c>
      <c r="AA354" s="61">
        <f>VLOOKUP(A354,'BASE LOSS COSTS'!$P$14:$Q$28,2)</f>
        <v>137</v>
      </c>
      <c r="AB354" s="71">
        <f>VLOOKUP($A354,'BASE LOSS COSTS'!$BL$14:$BM$28,2,FALSE)</f>
        <v>0.63</v>
      </c>
      <c r="AC354" s="71">
        <f>VLOOKUP($A354,'BASE LOSS COSTS'!$BO$14:$BP$28,2,FALSE)</f>
        <v>1.26</v>
      </c>
      <c r="AD354" s="71">
        <f>VLOOKUP($A354,'BASE LOSS COSTS'!$BR$14:$BS$28,2,FALSE)</f>
        <v>1.89</v>
      </c>
      <c r="AE354" s="61">
        <f>VLOOKUP(A354,'BASE LOSS COSTS'!$M$55:$N$69,2)</f>
        <v>3</v>
      </c>
      <c r="AF354" s="61">
        <f>VLOOKUP(A354,'BASE LOSS COSTS'!$S$14:$T$28,2)</f>
        <v>55</v>
      </c>
      <c r="AG354" s="71">
        <f>VLOOKUP($A354,'BASE LOSS COSTS'!$BU$14:$BV$28,2,FALSE)</f>
        <v>6.93</v>
      </c>
      <c r="AH354" s="71">
        <f>VLOOKUP($A354,'BASE LOSS COSTS'!$BX$14:$BY$28,2,FALSE)</f>
        <v>8.19</v>
      </c>
      <c r="AI354" s="71">
        <f>VLOOKUP($A354,'BASE LOSS COSTS'!$CA$14:$CB$28,2,FALSE)</f>
        <v>9.4499999999999993</v>
      </c>
      <c r="AJ354" s="61">
        <f>VLOOKUP(A354,'BASE LOSS COSTS'!$P$55:$Q$69,2)</f>
        <v>2</v>
      </c>
      <c r="AK354" s="61">
        <f>VLOOKUP(A354,'BASE LOSS COSTS'!$V$14:$W$28,2)</f>
        <v>452</v>
      </c>
      <c r="AL354" s="71">
        <f>VLOOKUP($A354,'BASE LOSS COSTS'!$CD$14:$CE$28,2,FALSE)</f>
        <v>39.06</v>
      </c>
      <c r="AM354" s="71">
        <f>VLOOKUP($A354,'BASE LOSS COSTS'!$CG$14:$CH$28,2,FALSE)</f>
        <v>44.1</v>
      </c>
      <c r="AN354" s="71">
        <f>VLOOKUP($A354,'BASE LOSS COSTS'!$CJ$14:$CK$28,2,FALSE)</f>
        <v>60.48</v>
      </c>
      <c r="AO354" s="61">
        <f>VLOOKUP(A354,'BASE LOSS COSTS'!$S$55:$T$69,2)</f>
        <v>24</v>
      </c>
      <c r="AP354" s="61">
        <f>VLOOKUP(A354,'BASE LOSS COSTS'!$A$35:$B$49,2)</f>
        <v>240</v>
      </c>
      <c r="AQ354" s="61">
        <f>VLOOKUP(A354,'BASE LOSS COSTS'!$D$35:$E$49,2)</f>
        <v>207</v>
      </c>
      <c r="AR354" s="61">
        <f>VLOOKUP(A354,'BASE LOSS COSTS'!$G$35:$H$49,2)</f>
        <v>264</v>
      </c>
      <c r="AS354" s="61">
        <f>VLOOKUP(A354,'BASE LOSS COSTS'!$J$35:$K$49,2)</f>
        <v>264</v>
      </c>
      <c r="AT354" s="61">
        <f>VLOOKUP(A354,'BASE LOSS COSTS'!$M$35:$N$49,2)</f>
        <v>228</v>
      </c>
      <c r="AU354" s="61">
        <f>VLOOKUP(A354,'BASE LOSS COSTS'!$P$35:$Q$49,2)</f>
        <v>228</v>
      </c>
      <c r="AV354" s="61">
        <f>VLOOKUP(A354,'BASE LOSS COSTS'!$S$35:$T$49,2)</f>
        <v>120</v>
      </c>
      <c r="AW354" s="61">
        <f>VLOOKUP(A354,'BASE LOSS COSTS'!$V$35:$W$49,2)</f>
        <v>120</v>
      </c>
      <c r="AX354" s="61">
        <f>VLOOKUP(A354,'BASE LOSS COSTS'!$Y$35:$Z$49,2)</f>
        <v>104</v>
      </c>
      <c r="AY354" s="61">
        <f>VLOOKUP(A354,'BASE LOSS COSTS'!$AB$35:$AC$49,2)</f>
        <v>104</v>
      </c>
      <c r="AZ354" s="61">
        <f>VLOOKUP(A354,'BASE LOSS COSTS'!$AE$35:$AF$49,2)</f>
        <v>173</v>
      </c>
      <c r="BA354" s="61">
        <f>VLOOKUP(A354,'BASE LOSS COSTS'!$AH$35:$AI$49,2)</f>
        <v>268</v>
      </c>
      <c r="BB354" s="61">
        <f>VLOOKUP(A354,'BASE LOSS COSTS'!$AK$35:$AL$49,2)</f>
        <v>268</v>
      </c>
      <c r="BC354" s="61">
        <f>VLOOKUP(A354,'BASE LOSS COSTS'!$AN$35:$AO$49,2)</f>
        <v>80</v>
      </c>
      <c r="BD354" s="61">
        <f>VLOOKUP(A354,'BASE LOSS COSTS'!$AQ$35:$AR$49,2)</f>
        <v>80</v>
      </c>
      <c r="BE354" s="61">
        <f>VLOOKUP(A354,'BASE LOSS COSTS'!$AT$35:$AU$49,2)</f>
        <v>276</v>
      </c>
      <c r="BF354" s="61">
        <f>VLOOKUP(A354,'BASE LOSS COSTS'!$AW$35:$AX$49,2,FALSE)</f>
        <v>238</v>
      </c>
      <c r="BG354" s="61">
        <f>VLOOKUP(A354,'BASE LOSS COSTS'!$AZ$35:$BA$49,2)</f>
        <v>207</v>
      </c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9"/>
      <c r="CG354" s="39"/>
    </row>
    <row r="355" spans="1:85">
      <c r="A355" s="41">
        <v>117</v>
      </c>
      <c r="B355" s="41">
        <v>66554</v>
      </c>
      <c r="C355" s="49">
        <f>VLOOKUP(A355,'BASE LOSS COSTS'!$A$14:$B$28,2)</f>
        <v>130</v>
      </c>
      <c r="D355" s="70">
        <f>VLOOKUP($A355,'BASE LOSS COSTS'!$Y$14:$Z$28,2,FALSE)</f>
        <v>0.63</v>
      </c>
      <c r="E355" s="70">
        <f>VLOOKUP($A355,'BASE LOSS COSTS'!$AB$14:$AC$28,2,FALSE)</f>
        <v>1.26</v>
      </c>
      <c r="F355" s="70">
        <f>VLOOKUP($A355,'BASE LOSS COSTS'!$AE$14:$AF$28,2,FALSE)</f>
        <v>1.89</v>
      </c>
      <c r="G355" s="49">
        <f>VLOOKUP(A355,'BASE LOSS COSTS'!$A$55:$B$69,2)</f>
        <v>4</v>
      </c>
      <c r="H355" s="61">
        <f>VLOOKUP(A355,'BASE LOSS COSTS'!$D$14:$E$28,2)</f>
        <v>151</v>
      </c>
      <c r="I355" s="61">
        <f>VLOOKUP($A355,'BASE LOSS COSTS'!$AH$14:$AI$28,2,FALSE)</f>
        <v>1</v>
      </c>
      <c r="J355" s="61">
        <f>VLOOKUP($A355,'BASE LOSS COSTS'!$AK$14:$AL$28,2,FALSE)</f>
        <v>2</v>
      </c>
      <c r="K355" s="61">
        <f>VLOOKUP($A355,'BASE LOSS COSTS'!$AN$14:$AO$28,2,FALSE)</f>
        <v>3</v>
      </c>
      <c r="L355" s="61">
        <f>VLOOKUP($A355,'BASE LOSS COSTS'!$AQ$14:$AR$28,2,FALSE)</f>
        <v>5</v>
      </c>
      <c r="M355" s="61">
        <f>VLOOKUP(A355,'BASE LOSS COSTS'!$G$14:$H$28,2)</f>
        <v>124</v>
      </c>
      <c r="N355" s="71">
        <f>VLOOKUP($A355,'BASE LOSS COSTS'!$AT$14:$AU$28,2,FALSE)</f>
        <v>0.62</v>
      </c>
      <c r="O355" s="71">
        <f>VLOOKUP($A355,'BASE LOSS COSTS'!$AW$14:$AX$28,2,FALSE)</f>
        <v>1.25</v>
      </c>
      <c r="P355" s="71">
        <f>VLOOKUP($A355,'BASE LOSS COSTS'!$AZ$14:$BA$28,2,FALSE)</f>
        <v>1.87</v>
      </c>
      <c r="Q355" s="49">
        <f>VLOOKUP(A355,'BASE LOSS COSTS'!$D$55:$E$69,2)</f>
        <v>13</v>
      </c>
      <c r="R355" s="49">
        <f>VLOOKUP(A355,'BASE LOSS COSTS'!$V$55:$W$69,2)</f>
        <v>9</v>
      </c>
      <c r="S355" s="61">
        <f>VLOOKUP(A355,'BASE LOSS COSTS'!$J$14:$K$28,2)</f>
        <v>153</v>
      </c>
      <c r="T355" s="49">
        <f>VLOOKUP(A355,'BASE LOSS COSTS'!$G$55:$H$69,2)</f>
        <v>9</v>
      </c>
      <c r="U355" s="61">
        <f>VLOOKUP(A355,'BASE LOSS COSTS'!$M$14:$N$28,2)</f>
        <v>576</v>
      </c>
      <c r="V355" s="71">
        <f>VLOOKUP($A355,'BASE LOSS COSTS'!$BC$14:$BD$28,2,FALSE)</f>
        <v>1.26</v>
      </c>
      <c r="W355" s="71">
        <f>VLOOKUP($A355,'BASE LOSS COSTS'!$BF$14:$BG$28,2,FALSE)</f>
        <v>1.89</v>
      </c>
      <c r="X355" s="71">
        <f>VLOOKUP($A355,'BASE LOSS COSTS'!$BI$14:$BJ$28,2,FALSE)</f>
        <v>2.52</v>
      </c>
      <c r="Y355" s="61">
        <f>VLOOKUP(A355,'BASE LOSS COSTS'!$J$55:$K$69,2)</f>
        <v>25</v>
      </c>
      <c r="Z355" s="61">
        <f>VLOOKUP(A355,'BASE LOSS COSTS'!$Y$55:$Z$69,2)</f>
        <v>20</v>
      </c>
      <c r="AA355" s="61">
        <f>VLOOKUP(A355,'BASE LOSS COSTS'!$P$14:$Q$28,2)</f>
        <v>137</v>
      </c>
      <c r="AB355" s="71">
        <f>VLOOKUP($A355,'BASE LOSS COSTS'!$BL$14:$BM$28,2,FALSE)</f>
        <v>0.63</v>
      </c>
      <c r="AC355" s="71">
        <f>VLOOKUP($A355,'BASE LOSS COSTS'!$BO$14:$BP$28,2,FALSE)</f>
        <v>1.26</v>
      </c>
      <c r="AD355" s="71">
        <f>VLOOKUP($A355,'BASE LOSS COSTS'!$BR$14:$BS$28,2,FALSE)</f>
        <v>1.89</v>
      </c>
      <c r="AE355" s="61">
        <f>VLOOKUP(A355,'BASE LOSS COSTS'!$M$55:$N$69,2)</f>
        <v>3</v>
      </c>
      <c r="AF355" s="61">
        <f>VLOOKUP(A355,'BASE LOSS COSTS'!$S$14:$T$28,2)</f>
        <v>55</v>
      </c>
      <c r="AG355" s="71">
        <f>VLOOKUP($A355,'BASE LOSS COSTS'!$BU$14:$BV$28,2,FALSE)</f>
        <v>6.93</v>
      </c>
      <c r="AH355" s="71">
        <f>VLOOKUP($A355,'BASE LOSS COSTS'!$BX$14:$BY$28,2,FALSE)</f>
        <v>8.19</v>
      </c>
      <c r="AI355" s="71">
        <f>VLOOKUP($A355,'BASE LOSS COSTS'!$CA$14:$CB$28,2,FALSE)</f>
        <v>9.4499999999999993</v>
      </c>
      <c r="AJ355" s="61">
        <f>VLOOKUP(A355,'BASE LOSS COSTS'!$P$55:$Q$69,2)</f>
        <v>2</v>
      </c>
      <c r="AK355" s="61">
        <f>VLOOKUP(A355,'BASE LOSS COSTS'!$V$14:$W$28,2)</f>
        <v>452</v>
      </c>
      <c r="AL355" s="71">
        <f>VLOOKUP($A355,'BASE LOSS COSTS'!$CD$14:$CE$28,2,FALSE)</f>
        <v>39.06</v>
      </c>
      <c r="AM355" s="71">
        <f>VLOOKUP($A355,'BASE LOSS COSTS'!$CG$14:$CH$28,2,FALSE)</f>
        <v>44.1</v>
      </c>
      <c r="AN355" s="71">
        <f>VLOOKUP($A355,'BASE LOSS COSTS'!$CJ$14:$CK$28,2,FALSE)</f>
        <v>60.48</v>
      </c>
      <c r="AO355" s="61">
        <f>VLOOKUP(A355,'BASE LOSS COSTS'!$S$55:$T$69,2)</f>
        <v>24</v>
      </c>
      <c r="AP355" s="61">
        <f>VLOOKUP(A355,'BASE LOSS COSTS'!$A$35:$B$49,2)</f>
        <v>240</v>
      </c>
      <c r="AQ355" s="61">
        <f>VLOOKUP(A355,'BASE LOSS COSTS'!$D$35:$E$49,2)</f>
        <v>207</v>
      </c>
      <c r="AR355" s="61">
        <f>VLOOKUP(A355,'BASE LOSS COSTS'!$G$35:$H$49,2)</f>
        <v>264</v>
      </c>
      <c r="AS355" s="61">
        <f>VLOOKUP(A355,'BASE LOSS COSTS'!$J$35:$K$49,2)</f>
        <v>264</v>
      </c>
      <c r="AT355" s="61">
        <f>VLOOKUP(A355,'BASE LOSS COSTS'!$M$35:$N$49,2)</f>
        <v>228</v>
      </c>
      <c r="AU355" s="61">
        <f>VLOOKUP(A355,'BASE LOSS COSTS'!$P$35:$Q$49,2)</f>
        <v>228</v>
      </c>
      <c r="AV355" s="61">
        <f>VLOOKUP(A355,'BASE LOSS COSTS'!$S$35:$T$49,2)</f>
        <v>120</v>
      </c>
      <c r="AW355" s="61">
        <f>VLOOKUP(A355,'BASE LOSS COSTS'!$V$35:$W$49,2)</f>
        <v>120</v>
      </c>
      <c r="AX355" s="61">
        <f>VLOOKUP(A355,'BASE LOSS COSTS'!$Y$35:$Z$49,2)</f>
        <v>104</v>
      </c>
      <c r="AY355" s="61">
        <f>VLOOKUP(A355,'BASE LOSS COSTS'!$AB$35:$AC$49,2)</f>
        <v>104</v>
      </c>
      <c r="AZ355" s="61">
        <f>VLOOKUP(A355,'BASE LOSS COSTS'!$AE$35:$AF$49,2)</f>
        <v>173</v>
      </c>
      <c r="BA355" s="61">
        <f>VLOOKUP(A355,'BASE LOSS COSTS'!$AH$35:$AI$49,2)</f>
        <v>268</v>
      </c>
      <c r="BB355" s="61">
        <f>VLOOKUP(A355,'BASE LOSS COSTS'!$AK$35:$AL$49,2)</f>
        <v>268</v>
      </c>
      <c r="BC355" s="61">
        <f>VLOOKUP(A355,'BASE LOSS COSTS'!$AN$35:$AO$49,2)</f>
        <v>80</v>
      </c>
      <c r="BD355" s="61">
        <f>VLOOKUP(A355,'BASE LOSS COSTS'!$AQ$35:$AR$49,2)</f>
        <v>80</v>
      </c>
      <c r="BE355" s="61">
        <f>VLOOKUP(A355,'BASE LOSS COSTS'!$AT$35:$AU$49,2)</f>
        <v>276</v>
      </c>
      <c r="BF355" s="61">
        <f>VLOOKUP(A355,'BASE LOSS COSTS'!$AW$35:$AX$49,2,FALSE)</f>
        <v>238</v>
      </c>
      <c r="BG355" s="61">
        <f>VLOOKUP(A355,'BASE LOSS COSTS'!$AZ$35:$BA$49,2)</f>
        <v>207</v>
      </c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9"/>
      <c r="CG355" s="39"/>
    </row>
    <row r="356" spans="1:85">
      <c r="A356" s="41">
        <v>117</v>
      </c>
      <c r="B356" s="41">
        <v>66701</v>
      </c>
      <c r="C356" s="49">
        <f>VLOOKUP(A356,'BASE LOSS COSTS'!$A$14:$B$28,2)</f>
        <v>130</v>
      </c>
      <c r="D356" s="70">
        <f>VLOOKUP($A356,'BASE LOSS COSTS'!$Y$14:$Z$28,2,FALSE)</f>
        <v>0.63</v>
      </c>
      <c r="E356" s="70">
        <f>VLOOKUP($A356,'BASE LOSS COSTS'!$AB$14:$AC$28,2,FALSE)</f>
        <v>1.26</v>
      </c>
      <c r="F356" s="70">
        <f>VLOOKUP($A356,'BASE LOSS COSTS'!$AE$14:$AF$28,2,FALSE)</f>
        <v>1.89</v>
      </c>
      <c r="G356" s="49">
        <f>VLOOKUP(A356,'BASE LOSS COSTS'!$A$55:$B$69,2)</f>
        <v>4</v>
      </c>
      <c r="H356" s="61">
        <f>VLOOKUP(A356,'BASE LOSS COSTS'!$D$14:$E$28,2)</f>
        <v>151</v>
      </c>
      <c r="I356" s="61">
        <f>VLOOKUP($A356,'BASE LOSS COSTS'!$AH$14:$AI$28,2,FALSE)</f>
        <v>1</v>
      </c>
      <c r="J356" s="61">
        <f>VLOOKUP($A356,'BASE LOSS COSTS'!$AK$14:$AL$28,2,FALSE)</f>
        <v>2</v>
      </c>
      <c r="K356" s="61">
        <f>VLOOKUP($A356,'BASE LOSS COSTS'!$AN$14:$AO$28,2,FALSE)</f>
        <v>3</v>
      </c>
      <c r="L356" s="61">
        <f>VLOOKUP($A356,'BASE LOSS COSTS'!$AQ$14:$AR$28,2,FALSE)</f>
        <v>5</v>
      </c>
      <c r="M356" s="61">
        <f>VLOOKUP(A356,'BASE LOSS COSTS'!$G$14:$H$28,2)</f>
        <v>124</v>
      </c>
      <c r="N356" s="71">
        <f>VLOOKUP($A356,'BASE LOSS COSTS'!$AT$14:$AU$28,2,FALSE)</f>
        <v>0.62</v>
      </c>
      <c r="O356" s="71">
        <f>VLOOKUP($A356,'BASE LOSS COSTS'!$AW$14:$AX$28,2,FALSE)</f>
        <v>1.25</v>
      </c>
      <c r="P356" s="71">
        <f>VLOOKUP($A356,'BASE LOSS COSTS'!$AZ$14:$BA$28,2,FALSE)</f>
        <v>1.87</v>
      </c>
      <c r="Q356" s="49">
        <f>VLOOKUP(A356,'BASE LOSS COSTS'!$D$55:$E$69,2)</f>
        <v>13</v>
      </c>
      <c r="R356" s="49">
        <f>VLOOKUP(A356,'BASE LOSS COSTS'!$V$55:$W$69,2)</f>
        <v>9</v>
      </c>
      <c r="S356" s="61">
        <f>VLOOKUP(A356,'BASE LOSS COSTS'!$J$14:$K$28,2)</f>
        <v>153</v>
      </c>
      <c r="T356" s="49">
        <f>VLOOKUP(A356,'BASE LOSS COSTS'!$G$55:$H$69,2)</f>
        <v>9</v>
      </c>
      <c r="U356" s="61">
        <f>VLOOKUP(A356,'BASE LOSS COSTS'!$M$14:$N$28,2)</f>
        <v>576</v>
      </c>
      <c r="V356" s="71">
        <f>VLOOKUP($A356,'BASE LOSS COSTS'!$BC$14:$BD$28,2,FALSE)</f>
        <v>1.26</v>
      </c>
      <c r="W356" s="71">
        <f>VLOOKUP($A356,'BASE LOSS COSTS'!$BF$14:$BG$28,2,FALSE)</f>
        <v>1.89</v>
      </c>
      <c r="X356" s="71">
        <f>VLOOKUP($A356,'BASE LOSS COSTS'!$BI$14:$BJ$28,2,FALSE)</f>
        <v>2.52</v>
      </c>
      <c r="Y356" s="61">
        <f>VLOOKUP(A356,'BASE LOSS COSTS'!$J$55:$K$69,2)</f>
        <v>25</v>
      </c>
      <c r="Z356" s="61">
        <f>VLOOKUP(A356,'BASE LOSS COSTS'!$Y$55:$Z$69,2)</f>
        <v>20</v>
      </c>
      <c r="AA356" s="61">
        <f>VLOOKUP(A356,'BASE LOSS COSTS'!$P$14:$Q$28,2)</f>
        <v>137</v>
      </c>
      <c r="AB356" s="71">
        <f>VLOOKUP($A356,'BASE LOSS COSTS'!$BL$14:$BM$28,2,FALSE)</f>
        <v>0.63</v>
      </c>
      <c r="AC356" s="71">
        <f>VLOOKUP($A356,'BASE LOSS COSTS'!$BO$14:$BP$28,2,FALSE)</f>
        <v>1.26</v>
      </c>
      <c r="AD356" s="71">
        <f>VLOOKUP($A356,'BASE LOSS COSTS'!$BR$14:$BS$28,2,FALSE)</f>
        <v>1.89</v>
      </c>
      <c r="AE356" s="61">
        <f>VLOOKUP(A356,'BASE LOSS COSTS'!$M$55:$N$69,2)</f>
        <v>3</v>
      </c>
      <c r="AF356" s="61">
        <f>VLOOKUP(A356,'BASE LOSS COSTS'!$S$14:$T$28,2)</f>
        <v>55</v>
      </c>
      <c r="AG356" s="71">
        <f>VLOOKUP($A356,'BASE LOSS COSTS'!$BU$14:$BV$28,2,FALSE)</f>
        <v>6.93</v>
      </c>
      <c r="AH356" s="71">
        <f>VLOOKUP($A356,'BASE LOSS COSTS'!$BX$14:$BY$28,2,FALSE)</f>
        <v>8.19</v>
      </c>
      <c r="AI356" s="71">
        <f>VLOOKUP($A356,'BASE LOSS COSTS'!$CA$14:$CB$28,2,FALSE)</f>
        <v>9.4499999999999993</v>
      </c>
      <c r="AJ356" s="61">
        <f>VLOOKUP(A356,'BASE LOSS COSTS'!$P$55:$Q$69,2)</f>
        <v>2</v>
      </c>
      <c r="AK356" s="61">
        <f>VLOOKUP(A356,'BASE LOSS COSTS'!$V$14:$W$28,2)</f>
        <v>452</v>
      </c>
      <c r="AL356" s="71">
        <f>VLOOKUP($A356,'BASE LOSS COSTS'!$CD$14:$CE$28,2,FALSE)</f>
        <v>39.06</v>
      </c>
      <c r="AM356" s="71">
        <f>VLOOKUP($A356,'BASE LOSS COSTS'!$CG$14:$CH$28,2,FALSE)</f>
        <v>44.1</v>
      </c>
      <c r="AN356" s="71">
        <f>VLOOKUP($A356,'BASE LOSS COSTS'!$CJ$14:$CK$28,2,FALSE)</f>
        <v>60.48</v>
      </c>
      <c r="AO356" s="61">
        <f>VLOOKUP(A356,'BASE LOSS COSTS'!$S$55:$T$69,2)</f>
        <v>24</v>
      </c>
      <c r="AP356" s="61">
        <f>VLOOKUP(A356,'BASE LOSS COSTS'!$A$35:$B$49,2)</f>
        <v>240</v>
      </c>
      <c r="AQ356" s="61">
        <f>VLOOKUP(A356,'BASE LOSS COSTS'!$D$35:$E$49,2)</f>
        <v>207</v>
      </c>
      <c r="AR356" s="61">
        <f>VLOOKUP(A356,'BASE LOSS COSTS'!$G$35:$H$49,2)</f>
        <v>264</v>
      </c>
      <c r="AS356" s="61">
        <f>VLOOKUP(A356,'BASE LOSS COSTS'!$J$35:$K$49,2)</f>
        <v>264</v>
      </c>
      <c r="AT356" s="61">
        <f>VLOOKUP(A356,'BASE LOSS COSTS'!$M$35:$N$49,2)</f>
        <v>228</v>
      </c>
      <c r="AU356" s="61">
        <f>VLOOKUP(A356,'BASE LOSS COSTS'!$P$35:$Q$49,2)</f>
        <v>228</v>
      </c>
      <c r="AV356" s="61">
        <f>VLOOKUP(A356,'BASE LOSS COSTS'!$S$35:$T$49,2)</f>
        <v>120</v>
      </c>
      <c r="AW356" s="61">
        <f>VLOOKUP(A356,'BASE LOSS COSTS'!$V$35:$W$49,2)</f>
        <v>120</v>
      </c>
      <c r="AX356" s="61">
        <f>VLOOKUP(A356,'BASE LOSS COSTS'!$Y$35:$Z$49,2)</f>
        <v>104</v>
      </c>
      <c r="AY356" s="61">
        <f>VLOOKUP(A356,'BASE LOSS COSTS'!$AB$35:$AC$49,2)</f>
        <v>104</v>
      </c>
      <c r="AZ356" s="61">
        <f>VLOOKUP(A356,'BASE LOSS COSTS'!$AE$35:$AF$49,2)</f>
        <v>173</v>
      </c>
      <c r="BA356" s="61">
        <f>VLOOKUP(A356,'BASE LOSS COSTS'!$AH$35:$AI$49,2)</f>
        <v>268</v>
      </c>
      <c r="BB356" s="61">
        <f>VLOOKUP(A356,'BASE LOSS COSTS'!$AK$35:$AL$49,2)</f>
        <v>268</v>
      </c>
      <c r="BC356" s="61">
        <f>VLOOKUP(A356,'BASE LOSS COSTS'!$AN$35:$AO$49,2)</f>
        <v>80</v>
      </c>
      <c r="BD356" s="61">
        <f>VLOOKUP(A356,'BASE LOSS COSTS'!$AQ$35:$AR$49,2)</f>
        <v>80</v>
      </c>
      <c r="BE356" s="61">
        <f>VLOOKUP(A356,'BASE LOSS COSTS'!$AT$35:$AU$49,2)</f>
        <v>276</v>
      </c>
      <c r="BF356" s="61">
        <f>VLOOKUP(A356,'BASE LOSS COSTS'!$AW$35:$AX$49,2,FALSE)</f>
        <v>238</v>
      </c>
      <c r="BG356" s="61">
        <f>VLOOKUP(A356,'BASE LOSS COSTS'!$AZ$35:$BA$49,2)</f>
        <v>207</v>
      </c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9"/>
      <c r="CG356" s="39"/>
    </row>
    <row r="357" spans="1:85">
      <c r="A357" s="41">
        <v>117</v>
      </c>
      <c r="B357" s="41">
        <v>66710</v>
      </c>
      <c r="C357" s="49">
        <f>VLOOKUP(A357,'BASE LOSS COSTS'!$A$14:$B$28,2)</f>
        <v>130</v>
      </c>
      <c r="D357" s="70">
        <f>VLOOKUP($A357,'BASE LOSS COSTS'!$Y$14:$Z$28,2,FALSE)</f>
        <v>0.63</v>
      </c>
      <c r="E357" s="70">
        <f>VLOOKUP($A357,'BASE LOSS COSTS'!$AB$14:$AC$28,2,FALSE)</f>
        <v>1.26</v>
      </c>
      <c r="F357" s="70">
        <f>VLOOKUP($A357,'BASE LOSS COSTS'!$AE$14:$AF$28,2,FALSE)</f>
        <v>1.89</v>
      </c>
      <c r="G357" s="49">
        <f>VLOOKUP(A357,'BASE LOSS COSTS'!$A$55:$B$69,2)</f>
        <v>4</v>
      </c>
      <c r="H357" s="61">
        <f>VLOOKUP(A357,'BASE LOSS COSTS'!$D$14:$E$28,2)</f>
        <v>151</v>
      </c>
      <c r="I357" s="61">
        <f>VLOOKUP($A357,'BASE LOSS COSTS'!$AH$14:$AI$28,2,FALSE)</f>
        <v>1</v>
      </c>
      <c r="J357" s="61">
        <f>VLOOKUP($A357,'BASE LOSS COSTS'!$AK$14:$AL$28,2,FALSE)</f>
        <v>2</v>
      </c>
      <c r="K357" s="61">
        <f>VLOOKUP($A357,'BASE LOSS COSTS'!$AN$14:$AO$28,2,FALSE)</f>
        <v>3</v>
      </c>
      <c r="L357" s="61">
        <f>VLOOKUP($A357,'BASE LOSS COSTS'!$AQ$14:$AR$28,2,FALSE)</f>
        <v>5</v>
      </c>
      <c r="M357" s="61">
        <f>VLOOKUP(A357,'BASE LOSS COSTS'!$G$14:$H$28,2)</f>
        <v>124</v>
      </c>
      <c r="N357" s="71">
        <f>VLOOKUP($A357,'BASE LOSS COSTS'!$AT$14:$AU$28,2,FALSE)</f>
        <v>0.62</v>
      </c>
      <c r="O357" s="71">
        <f>VLOOKUP($A357,'BASE LOSS COSTS'!$AW$14:$AX$28,2,FALSE)</f>
        <v>1.25</v>
      </c>
      <c r="P357" s="71">
        <f>VLOOKUP($A357,'BASE LOSS COSTS'!$AZ$14:$BA$28,2,FALSE)</f>
        <v>1.87</v>
      </c>
      <c r="Q357" s="49">
        <f>VLOOKUP(A357,'BASE LOSS COSTS'!$D$55:$E$69,2)</f>
        <v>13</v>
      </c>
      <c r="R357" s="49">
        <f>VLOOKUP(A357,'BASE LOSS COSTS'!$V$55:$W$69,2)</f>
        <v>9</v>
      </c>
      <c r="S357" s="61">
        <f>VLOOKUP(A357,'BASE LOSS COSTS'!$J$14:$K$28,2)</f>
        <v>153</v>
      </c>
      <c r="T357" s="49">
        <f>VLOOKUP(A357,'BASE LOSS COSTS'!$G$55:$H$69,2)</f>
        <v>9</v>
      </c>
      <c r="U357" s="61">
        <f>VLOOKUP(A357,'BASE LOSS COSTS'!$M$14:$N$28,2)</f>
        <v>576</v>
      </c>
      <c r="V357" s="71">
        <f>VLOOKUP($A357,'BASE LOSS COSTS'!$BC$14:$BD$28,2,FALSE)</f>
        <v>1.26</v>
      </c>
      <c r="W357" s="71">
        <f>VLOOKUP($A357,'BASE LOSS COSTS'!$BF$14:$BG$28,2,FALSE)</f>
        <v>1.89</v>
      </c>
      <c r="X357" s="71">
        <f>VLOOKUP($A357,'BASE LOSS COSTS'!$BI$14:$BJ$28,2,FALSE)</f>
        <v>2.52</v>
      </c>
      <c r="Y357" s="61">
        <f>VLOOKUP(A357,'BASE LOSS COSTS'!$J$55:$K$69,2)</f>
        <v>25</v>
      </c>
      <c r="Z357" s="61">
        <f>VLOOKUP(A357,'BASE LOSS COSTS'!$Y$55:$Z$69,2)</f>
        <v>20</v>
      </c>
      <c r="AA357" s="61">
        <f>VLOOKUP(A357,'BASE LOSS COSTS'!$P$14:$Q$28,2)</f>
        <v>137</v>
      </c>
      <c r="AB357" s="71">
        <f>VLOOKUP($A357,'BASE LOSS COSTS'!$BL$14:$BM$28,2,FALSE)</f>
        <v>0.63</v>
      </c>
      <c r="AC357" s="71">
        <f>VLOOKUP($A357,'BASE LOSS COSTS'!$BO$14:$BP$28,2,FALSE)</f>
        <v>1.26</v>
      </c>
      <c r="AD357" s="71">
        <f>VLOOKUP($A357,'BASE LOSS COSTS'!$BR$14:$BS$28,2,FALSE)</f>
        <v>1.89</v>
      </c>
      <c r="AE357" s="61">
        <f>VLOOKUP(A357,'BASE LOSS COSTS'!$M$55:$N$69,2)</f>
        <v>3</v>
      </c>
      <c r="AF357" s="61">
        <f>VLOOKUP(A357,'BASE LOSS COSTS'!$S$14:$T$28,2)</f>
        <v>55</v>
      </c>
      <c r="AG357" s="71">
        <f>VLOOKUP($A357,'BASE LOSS COSTS'!$BU$14:$BV$28,2,FALSE)</f>
        <v>6.93</v>
      </c>
      <c r="AH357" s="71">
        <f>VLOOKUP($A357,'BASE LOSS COSTS'!$BX$14:$BY$28,2,FALSE)</f>
        <v>8.19</v>
      </c>
      <c r="AI357" s="71">
        <f>VLOOKUP($A357,'BASE LOSS COSTS'!$CA$14:$CB$28,2,FALSE)</f>
        <v>9.4499999999999993</v>
      </c>
      <c r="AJ357" s="61">
        <f>VLOOKUP(A357,'BASE LOSS COSTS'!$P$55:$Q$69,2)</f>
        <v>2</v>
      </c>
      <c r="AK357" s="61">
        <f>VLOOKUP(A357,'BASE LOSS COSTS'!$V$14:$W$28,2)</f>
        <v>452</v>
      </c>
      <c r="AL357" s="71">
        <f>VLOOKUP($A357,'BASE LOSS COSTS'!$CD$14:$CE$28,2,FALSE)</f>
        <v>39.06</v>
      </c>
      <c r="AM357" s="71">
        <f>VLOOKUP($A357,'BASE LOSS COSTS'!$CG$14:$CH$28,2,FALSE)</f>
        <v>44.1</v>
      </c>
      <c r="AN357" s="71">
        <f>VLOOKUP($A357,'BASE LOSS COSTS'!$CJ$14:$CK$28,2,FALSE)</f>
        <v>60.48</v>
      </c>
      <c r="AO357" s="61">
        <f>VLOOKUP(A357,'BASE LOSS COSTS'!$S$55:$T$69,2)</f>
        <v>24</v>
      </c>
      <c r="AP357" s="61">
        <f>VLOOKUP(A357,'BASE LOSS COSTS'!$A$35:$B$49,2)</f>
        <v>240</v>
      </c>
      <c r="AQ357" s="61">
        <f>VLOOKUP(A357,'BASE LOSS COSTS'!$D$35:$E$49,2)</f>
        <v>207</v>
      </c>
      <c r="AR357" s="61">
        <f>VLOOKUP(A357,'BASE LOSS COSTS'!$G$35:$H$49,2)</f>
        <v>264</v>
      </c>
      <c r="AS357" s="61">
        <f>VLOOKUP(A357,'BASE LOSS COSTS'!$J$35:$K$49,2)</f>
        <v>264</v>
      </c>
      <c r="AT357" s="61">
        <f>VLOOKUP(A357,'BASE LOSS COSTS'!$M$35:$N$49,2)</f>
        <v>228</v>
      </c>
      <c r="AU357" s="61">
        <f>VLOOKUP(A357,'BASE LOSS COSTS'!$P$35:$Q$49,2)</f>
        <v>228</v>
      </c>
      <c r="AV357" s="61">
        <f>VLOOKUP(A357,'BASE LOSS COSTS'!$S$35:$T$49,2)</f>
        <v>120</v>
      </c>
      <c r="AW357" s="61">
        <f>VLOOKUP(A357,'BASE LOSS COSTS'!$V$35:$W$49,2)</f>
        <v>120</v>
      </c>
      <c r="AX357" s="61">
        <f>VLOOKUP(A357,'BASE LOSS COSTS'!$Y$35:$Z$49,2)</f>
        <v>104</v>
      </c>
      <c r="AY357" s="61">
        <f>VLOOKUP(A357,'BASE LOSS COSTS'!$AB$35:$AC$49,2)</f>
        <v>104</v>
      </c>
      <c r="AZ357" s="61">
        <f>VLOOKUP(A357,'BASE LOSS COSTS'!$AE$35:$AF$49,2)</f>
        <v>173</v>
      </c>
      <c r="BA357" s="61">
        <f>VLOOKUP(A357,'BASE LOSS COSTS'!$AH$35:$AI$49,2)</f>
        <v>268</v>
      </c>
      <c r="BB357" s="61">
        <f>VLOOKUP(A357,'BASE LOSS COSTS'!$AK$35:$AL$49,2)</f>
        <v>268</v>
      </c>
      <c r="BC357" s="61">
        <f>VLOOKUP(A357,'BASE LOSS COSTS'!$AN$35:$AO$49,2)</f>
        <v>80</v>
      </c>
      <c r="BD357" s="61">
        <f>VLOOKUP(A357,'BASE LOSS COSTS'!$AQ$35:$AR$49,2)</f>
        <v>80</v>
      </c>
      <c r="BE357" s="61">
        <f>VLOOKUP(A357,'BASE LOSS COSTS'!$AT$35:$AU$49,2)</f>
        <v>276</v>
      </c>
      <c r="BF357" s="61">
        <f>VLOOKUP(A357,'BASE LOSS COSTS'!$AW$35:$AX$49,2,FALSE)</f>
        <v>238</v>
      </c>
      <c r="BG357" s="61">
        <f>VLOOKUP(A357,'BASE LOSS COSTS'!$AZ$35:$BA$49,2)</f>
        <v>207</v>
      </c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9"/>
      <c r="CG357" s="39"/>
    </row>
    <row r="358" spans="1:85">
      <c r="A358" s="41">
        <v>117</v>
      </c>
      <c r="B358" s="41">
        <v>66713</v>
      </c>
      <c r="C358" s="49">
        <f>VLOOKUP(A358,'BASE LOSS COSTS'!$A$14:$B$28,2)</f>
        <v>130</v>
      </c>
      <c r="D358" s="70">
        <f>VLOOKUP($A358,'BASE LOSS COSTS'!$Y$14:$Z$28,2,FALSE)</f>
        <v>0.63</v>
      </c>
      <c r="E358" s="70">
        <f>VLOOKUP($A358,'BASE LOSS COSTS'!$AB$14:$AC$28,2,FALSE)</f>
        <v>1.26</v>
      </c>
      <c r="F358" s="70">
        <f>VLOOKUP($A358,'BASE LOSS COSTS'!$AE$14:$AF$28,2,FALSE)</f>
        <v>1.89</v>
      </c>
      <c r="G358" s="49">
        <f>VLOOKUP(A358,'BASE LOSS COSTS'!$A$55:$B$69,2)</f>
        <v>4</v>
      </c>
      <c r="H358" s="61">
        <f>VLOOKUP(A358,'BASE LOSS COSTS'!$D$14:$E$28,2)</f>
        <v>151</v>
      </c>
      <c r="I358" s="61">
        <f>VLOOKUP($A358,'BASE LOSS COSTS'!$AH$14:$AI$28,2,FALSE)</f>
        <v>1</v>
      </c>
      <c r="J358" s="61">
        <f>VLOOKUP($A358,'BASE LOSS COSTS'!$AK$14:$AL$28,2,FALSE)</f>
        <v>2</v>
      </c>
      <c r="K358" s="61">
        <f>VLOOKUP($A358,'BASE LOSS COSTS'!$AN$14:$AO$28,2,FALSE)</f>
        <v>3</v>
      </c>
      <c r="L358" s="61">
        <f>VLOOKUP($A358,'BASE LOSS COSTS'!$AQ$14:$AR$28,2,FALSE)</f>
        <v>5</v>
      </c>
      <c r="M358" s="61">
        <f>VLOOKUP(A358,'BASE LOSS COSTS'!$G$14:$H$28,2)</f>
        <v>124</v>
      </c>
      <c r="N358" s="71">
        <f>VLOOKUP($A358,'BASE LOSS COSTS'!$AT$14:$AU$28,2,FALSE)</f>
        <v>0.62</v>
      </c>
      <c r="O358" s="71">
        <f>VLOOKUP($A358,'BASE LOSS COSTS'!$AW$14:$AX$28,2,FALSE)</f>
        <v>1.25</v>
      </c>
      <c r="P358" s="71">
        <f>VLOOKUP($A358,'BASE LOSS COSTS'!$AZ$14:$BA$28,2,FALSE)</f>
        <v>1.87</v>
      </c>
      <c r="Q358" s="49">
        <f>VLOOKUP(A358,'BASE LOSS COSTS'!$D$55:$E$69,2)</f>
        <v>13</v>
      </c>
      <c r="R358" s="49">
        <f>VLOOKUP(A358,'BASE LOSS COSTS'!$V$55:$W$69,2)</f>
        <v>9</v>
      </c>
      <c r="S358" s="61">
        <f>VLOOKUP(A358,'BASE LOSS COSTS'!$J$14:$K$28,2)</f>
        <v>153</v>
      </c>
      <c r="T358" s="49">
        <f>VLOOKUP(A358,'BASE LOSS COSTS'!$G$55:$H$69,2)</f>
        <v>9</v>
      </c>
      <c r="U358" s="61">
        <f>VLOOKUP(A358,'BASE LOSS COSTS'!$M$14:$N$28,2)</f>
        <v>576</v>
      </c>
      <c r="V358" s="71">
        <f>VLOOKUP($A358,'BASE LOSS COSTS'!$BC$14:$BD$28,2,FALSE)</f>
        <v>1.26</v>
      </c>
      <c r="W358" s="71">
        <f>VLOOKUP($A358,'BASE LOSS COSTS'!$BF$14:$BG$28,2,FALSE)</f>
        <v>1.89</v>
      </c>
      <c r="X358" s="71">
        <f>VLOOKUP($A358,'BASE LOSS COSTS'!$BI$14:$BJ$28,2,FALSE)</f>
        <v>2.52</v>
      </c>
      <c r="Y358" s="61">
        <f>VLOOKUP(A358,'BASE LOSS COSTS'!$J$55:$K$69,2)</f>
        <v>25</v>
      </c>
      <c r="Z358" s="61">
        <f>VLOOKUP(A358,'BASE LOSS COSTS'!$Y$55:$Z$69,2)</f>
        <v>20</v>
      </c>
      <c r="AA358" s="61">
        <f>VLOOKUP(A358,'BASE LOSS COSTS'!$P$14:$Q$28,2)</f>
        <v>137</v>
      </c>
      <c r="AB358" s="71">
        <f>VLOOKUP($A358,'BASE LOSS COSTS'!$BL$14:$BM$28,2,FALSE)</f>
        <v>0.63</v>
      </c>
      <c r="AC358" s="71">
        <f>VLOOKUP($A358,'BASE LOSS COSTS'!$BO$14:$BP$28,2,FALSE)</f>
        <v>1.26</v>
      </c>
      <c r="AD358" s="71">
        <f>VLOOKUP($A358,'BASE LOSS COSTS'!$BR$14:$BS$28,2,FALSE)</f>
        <v>1.89</v>
      </c>
      <c r="AE358" s="61">
        <f>VLOOKUP(A358,'BASE LOSS COSTS'!$M$55:$N$69,2)</f>
        <v>3</v>
      </c>
      <c r="AF358" s="61">
        <f>VLOOKUP(A358,'BASE LOSS COSTS'!$S$14:$T$28,2)</f>
        <v>55</v>
      </c>
      <c r="AG358" s="71">
        <f>VLOOKUP($A358,'BASE LOSS COSTS'!$BU$14:$BV$28,2,FALSE)</f>
        <v>6.93</v>
      </c>
      <c r="AH358" s="71">
        <f>VLOOKUP($A358,'BASE LOSS COSTS'!$BX$14:$BY$28,2,FALSE)</f>
        <v>8.19</v>
      </c>
      <c r="AI358" s="71">
        <f>VLOOKUP($A358,'BASE LOSS COSTS'!$CA$14:$CB$28,2,FALSE)</f>
        <v>9.4499999999999993</v>
      </c>
      <c r="AJ358" s="61">
        <f>VLOOKUP(A358,'BASE LOSS COSTS'!$P$55:$Q$69,2)</f>
        <v>2</v>
      </c>
      <c r="AK358" s="61">
        <f>VLOOKUP(A358,'BASE LOSS COSTS'!$V$14:$W$28,2)</f>
        <v>452</v>
      </c>
      <c r="AL358" s="71">
        <f>VLOOKUP($A358,'BASE LOSS COSTS'!$CD$14:$CE$28,2,FALSE)</f>
        <v>39.06</v>
      </c>
      <c r="AM358" s="71">
        <f>VLOOKUP($A358,'BASE LOSS COSTS'!$CG$14:$CH$28,2,FALSE)</f>
        <v>44.1</v>
      </c>
      <c r="AN358" s="71">
        <f>VLOOKUP($A358,'BASE LOSS COSTS'!$CJ$14:$CK$28,2,FALSE)</f>
        <v>60.48</v>
      </c>
      <c r="AO358" s="61">
        <f>VLOOKUP(A358,'BASE LOSS COSTS'!$S$55:$T$69,2)</f>
        <v>24</v>
      </c>
      <c r="AP358" s="61">
        <f>VLOOKUP(A358,'BASE LOSS COSTS'!$A$35:$B$49,2)</f>
        <v>240</v>
      </c>
      <c r="AQ358" s="61">
        <f>VLOOKUP(A358,'BASE LOSS COSTS'!$D$35:$E$49,2)</f>
        <v>207</v>
      </c>
      <c r="AR358" s="61">
        <f>VLOOKUP(A358,'BASE LOSS COSTS'!$G$35:$H$49,2)</f>
        <v>264</v>
      </c>
      <c r="AS358" s="61">
        <f>VLOOKUP(A358,'BASE LOSS COSTS'!$J$35:$K$49,2)</f>
        <v>264</v>
      </c>
      <c r="AT358" s="61">
        <f>VLOOKUP(A358,'BASE LOSS COSTS'!$M$35:$N$49,2)</f>
        <v>228</v>
      </c>
      <c r="AU358" s="61">
        <f>VLOOKUP(A358,'BASE LOSS COSTS'!$P$35:$Q$49,2)</f>
        <v>228</v>
      </c>
      <c r="AV358" s="61">
        <f>VLOOKUP(A358,'BASE LOSS COSTS'!$S$35:$T$49,2)</f>
        <v>120</v>
      </c>
      <c r="AW358" s="61">
        <f>VLOOKUP(A358,'BASE LOSS COSTS'!$V$35:$W$49,2)</f>
        <v>120</v>
      </c>
      <c r="AX358" s="61">
        <f>VLOOKUP(A358,'BASE LOSS COSTS'!$Y$35:$Z$49,2)</f>
        <v>104</v>
      </c>
      <c r="AY358" s="61">
        <f>VLOOKUP(A358,'BASE LOSS COSTS'!$AB$35:$AC$49,2)</f>
        <v>104</v>
      </c>
      <c r="AZ358" s="61">
        <f>VLOOKUP(A358,'BASE LOSS COSTS'!$AE$35:$AF$49,2)</f>
        <v>173</v>
      </c>
      <c r="BA358" s="61">
        <f>VLOOKUP(A358,'BASE LOSS COSTS'!$AH$35:$AI$49,2)</f>
        <v>268</v>
      </c>
      <c r="BB358" s="61">
        <f>VLOOKUP(A358,'BASE LOSS COSTS'!$AK$35:$AL$49,2)</f>
        <v>268</v>
      </c>
      <c r="BC358" s="61">
        <f>VLOOKUP(A358,'BASE LOSS COSTS'!$AN$35:$AO$49,2)</f>
        <v>80</v>
      </c>
      <c r="BD358" s="61">
        <f>VLOOKUP(A358,'BASE LOSS COSTS'!$AQ$35:$AR$49,2)</f>
        <v>80</v>
      </c>
      <c r="BE358" s="61">
        <f>VLOOKUP(A358,'BASE LOSS COSTS'!$AT$35:$AU$49,2)</f>
        <v>276</v>
      </c>
      <c r="BF358" s="61">
        <f>VLOOKUP(A358,'BASE LOSS COSTS'!$AW$35:$AX$49,2,FALSE)</f>
        <v>238</v>
      </c>
      <c r="BG358" s="61">
        <f>VLOOKUP(A358,'BASE LOSS COSTS'!$AZ$35:$BA$49,2)</f>
        <v>207</v>
      </c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9"/>
      <c r="CG358" s="39"/>
    </row>
    <row r="359" spans="1:85">
      <c r="A359" s="41">
        <v>117</v>
      </c>
      <c r="B359" s="41">
        <v>66714</v>
      </c>
      <c r="C359" s="49">
        <f>VLOOKUP(A359,'BASE LOSS COSTS'!$A$14:$B$28,2)</f>
        <v>130</v>
      </c>
      <c r="D359" s="70">
        <f>VLOOKUP($A359,'BASE LOSS COSTS'!$Y$14:$Z$28,2,FALSE)</f>
        <v>0.63</v>
      </c>
      <c r="E359" s="70">
        <f>VLOOKUP($A359,'BASE LOSS COSTS'!$AB$14:$AC$28,2,FALSE)</f>
        <v>1.26</v>
      </c>
      <c r="F359" s="70">
        <f>VLOOKUP($A359,'BASE LOSS COSTS'!$AE$14:$AF$28,2,FALSE)</f>
        <v>1.89</v>
      </c>
      <c r="G359" s="49">
        <f>VLOOKUP(A359,'BASE LOSS COSTS'!$A$55:$B$69,2)</f>
        <v>4</v>
      </c>
      <c r="H359" s="61">
        <f>VLOOKUP(A359,'BASE LOSS COSTS'!$D$14:$E$28,2)</f>
        <v>151</v>
      </c>
      <c r="I359" s="61">
        <f>VLOOKUP($A359,'BASE LOSS COSTS'!$AH$14:$AI$28,2,FALSE)</f>
        <v>1</v>
      </c>
      <c r="J359" s="61">
        <f>VLOOKUP($A359,'BASE LOSS COSTS'!$AK$14:$AL$28,2,FALSE)</f>
        <v>2</v>
      </c>
      <c r="K359" s="61">
        <f>VLOOKUP($A359,'BASE LOSS COSTS'!$AN$14:$AO$28,2,FALSE)</f>
        <v>3</v>
      </c>
      <c r="L359" s="61">
        <f>VLOOKUP($A359,'BASE LOSS COSTS'!$AQ$14:$AR$28,2,FALSE)</f>
        <v>5</v>
      </c>
      <c r="M359" s="61">
        <f>VLOOKUP(A359,'BASE LOSS COSTS'!$G$14:$H$28,2)</f>
        <v>124</v>
      </c>
      <c r="N359" s="71">
        <f>VLOOKUP($A359,'BASE LOSS COSTS'!$AT$14:$AU$28,2,FALSE)</f>
        <v>0.62</v>
      </c>
      <c r="O359" s="71">
        <f>VLOOKUP($A359,'BASE LOSS COSTS'!$AW$14:$AX$28,2,FALSE)</f>
        <v>1.25</v>
      </c>
      <c r="P359" s="71">
        <f>VLOOKUP($A359,'BASE LOSS COSTS'!$AZ$14:$BA$28,2,FALSE)</f>
        <v>1.87</v>
      </c>
      <c r="Q359" s="49">
        <f>VLOOKUP(A359,'BASE LOSS COSTS'!$D$55:$E$69,2)</f>
        <v>13</v>
      </c>
      <c r="R359" s="49">
        <f>VLOOKUP(A359,'BASE LOSS COSTS'!$V$55:$W$69,2)</f>
        <v>9</v>
      </c>
      <c r="S359" s="61">
        <f>VLOOKUP(A359,'BASE LOSS COSTS'!$J$14:$K$28,2)</f>
        <v>153</v>
      </c>
      <c r="T359" s="49">
        <f>VLOOKUP(A359,'BASE LOSS COSTS'!$G$55:$H$69,2)</f>
        <v>9</v>
      </c>
      <c r="U359" s="61">
        <f>VLOOKUP(A359,'BASE LOSS COSTS'!$M$14:$N$28,2)</f>
        <v>576</v>
      </c>
      <c r="V359" s="71">
        <f>VLOOKUP($A359,'BASE LOSS COSTS'!$BC$14:$BD$28,2,FALSE)</f>
        <v>1.26</v>
      </c>
      <c r="W359" s="71">
        <f>VLOOKUP($A359,'BASE LOSS COSTS'!$BF$14:$BG$28,2,FALSE)</f>
        <v>1.89</v>
      </c>
      <c r="X359" s="71">
        <f>VLOOKUP($A359,'BASE LOSS COSTS'!$BI$14:$BJ$28,2,FALSE)</f>
        <v>2.52</v>
      </c>
      <c r="Y359" s="61">
        <f>VLOOKUP(A359,'BASE LOSS COSTS'!$J$55:$K$69,2)</f>
        <v>25</v>
      </c>
      <c r="Z359" s="61">
        <f>VLOOKUP(A359,'BASE LOSS COSTS'!$Y$55:$Z$69,2)</f>
        <v>20</v>
      </c>
      <c r="AA359" s="61">
        <f>VLOOKUP(A359,'BASE LOSS COSTS'!$P$14:$Q$28,2)</f>
        <v>137</v>
      </c>
      <c r="AB359" s="71">
        <f>VLOOKUP($A359,'BASE LOSS COSTS'!$BL$14:$BM$28,2,FALSE)</f>
        <v>0.63</v>
      </c>
      <c r="AC359" s="71">
        <f>VLOOKUP($A359,'BASE LOSS COSTS'!$BO$14:$BP$28,2,FALSE)</f>
        <v>1.26</v>
      </c>
      <c r="AD359" s="71">
        <f>VLOOKUP($A359,'BASE LOSS COSTS'!$BR$14:$BS$28,2,FALSE)</f>
        <v>1.89</v>
      </c>
      <c r="AE359" s="61">
        <f>VLOOKUP(A359,'BASE LOSS COSTS'!$M$55:$N$69,2)</f>
        <v>3</v>
      </c>
      <c r="AF359" s="61">
        <f>VLOOKUP(A359,'BASE LOSS COSTS'!$S$14:$T$28,2)</f>
        <v>55</v>
      </c>
      <c r="AG359" s="71">
        <f>VLOOKUP($A359,'BASE LOSS COSTS'!$BU$14:$BV$28,2,FALSE)</f>
        <v>6.93</v>
      </c>
      <c r="AH359" s="71">
        <f>VLOOKUP($A359,'BASE LOSS COSTS'!$BX$14:$BY$28,2,FALSE)</f>
        <v>8.19</v>
      </c>
      <c r="AI359" s="71">
        <f>VLOOKUP($A359,'BASE LOSS COSTS'!$CA$14:$CB$28,2,FALSE)</f>
        <v>9.4499999999999993</v>
      </c>
      <c r="AJ359" s="61">
        <f>VLOOKUP(A359,'BASE LOSS COSTS'!$P$55:$Q$69,2)</f>
        <v>2</v>
      </c>
      <c r="AK359" s="61">
        <f>VLOOKUP(A359,'BASE LOSS COSTS'!$V$14:$W$28,2)</f>
        <v>452</v>
      </c>
      <c r="AL359" s="71">
        <f>VLOOKUP($A359,'BASE LOSS COSTS'!$CD$14:$CE$28,2,FALSE)</f>
        <v>39.06</v>
      </c>
      <c r="AM359" s="71">
        <f>VLOOKUP($A359,'BASE LOSS COSTS'!$CG$14:$CH$28,2,FALSE)</f>
        <v>44.1</v>
      </c>
      <c r="AN359" s="71">
        <f>VLOOKUP($A359,'BASE LOSS COSTS'!$CJ$14:$CK$28,2,FALSE)</f>
        <v>60.48</v>
      </c>
      <c r="AO359" s="61">
        <f>VLOOKUP(A359,'BASE LOSS COSTS'!$S$55:$T$69,2)</f>
        <v>24</v>
      </c>
      <c r="AP359" s="61">
        <f>VLOOKUP(A359,'BASE LOSS COSTS'!$A$35:$B$49,2)</f>
        <v>240</v>
      </c>
      <c r="AQ359" s="61">
        <f>VLOOKUP(A359,'BASE LOSS COSTS'!$D$35:$E$49,2)</f>
        <v>207</v>
      </c>
      <c r="AR359" s="61">
        <f>VLOOKUP(A359,'BASE LOSS COSTS'!$G$35:$H$49,2)</f>
        <v>264</v>
      </c>
      <c r="AS359" s="61">
        <f>VLOOKUP(A359,'BASE LOSS COSTS'!$J$35:$K$49,2)</f>
        <v>264</v>
      </c>
      <c r="AT359" s="61">
        <f>VLOOKUP(A359,'BASE LOSS COSTS'!$M$35:$N$49,2)</f>
        <v>228</v>
      </c>
      <c r="AU359" s="61">
        <f>VLOOKUP(A359,'BASE LOSS COSTS'!$P$35:$Q$49,2)</f>
        <v>228</v>
      </c>
      <c r="AV359" s="61">
        <f>VLOOKUP(A359,'BASE LOSS COSTS'!$S$35:$T$49,2)</f>
        <v>120</v>
      </c>
      <c r="AW359" s="61">
        <f>VLOOKUP(A359,'BASE LOSS COSTS'!$V$35:$W$49,2)</f>
        <v>120</v>
      </c>
      <c r="AX359" s="61">
        <f>VLOOKUP(A359,'BASE LOSS COSTS'!$Y$35:$Z$49,2)</f>
        <v>104</v>
      </c>
      <c r="AY359" s="61">
        <f>VLOOKUP(A359,'BASE LOSS COSTS'!$AB$35:$AC$49,2)</f>
        <v>104</v>
      </c>
      <c r="AZ359" s="61">
        <f>VLOOKUP(A359,'BASE LOSS COSTS'!$AE$35:$AF$49,2)</f>
        <v>173</v>
      </c>
      <c r="BA359" s="61">
        <f>VLOOKUP(A359,'BASE LOSS COSTS'!$AH$35:$AI$49,2)</f>
        <v>268</v>
      </c>
      <c r="BB359" s="61">
        <f>VLOOKUP(A359,'BASE LOSS COSTS'!$AK$35:$AL$49,2)</f>
        <v>268</v>
      </c>
      <c r="BC359" s="61">
        <f>VLOOKUP(A359,'BASE LOSS COSTS'!$AN$35:$AO$49,2)</f>
        <v>80</v>
      </c>
      <c r="BD359" s="61">
        <f>VLOOKUP(A359,'BASE LOSS COSTS'!$AQ$35:$AR$49,2)</f>
        <v>80</v>
      </c>
      <c r="BE359" s="61">
        <f>VLOOKUP(A359,'BASE LOSS COSTS'!$AT$35:$AU$49,2)</f>
        <v>276</v>
      </c>
      <c r="BF359" s="61">
        <f>VLOOKUP(A359,'BASE LOSS COSTS'!$AW$35:$AX$49,2,FALSE)</f>
        <v>238</v>
      </c>
      <c r="BG359" s="61">
        <f>VLOOKUP(A359,'BASE LOSS COSTS'!$AZ$35:$BA$49,2)</f>
        <v>207</v>
      </c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9"/>
      <c r="CG359" s="39"/>
    </row>
    <row r="360" spans="1:85">
      <c r="A360" s="41">
        <v>117</v>
      </c>
      <c r="B360" s="41">
        <v>66716</v>
      </c>
      <c r="C360" s="49">
        <f>VLOOKUP(A360,'BASE LOSS COSTS'!$A$14:$B$28,2)</f>
        <v>130</v>
      </c>
      <c r="D360" s="70">
        <f>VLOOKUP($A360,'BASE LOSS COSTS'!$Y$14:$Z$28,2,FALSE)</f>
        <v>0.63</v>
      </c>
      <c r="E360" s="70">
        <f>VLOOKUP($A360,'BASE LOSS COSTS'!$AB$14:$AC$28,2,FALSE)</f>
        <v>1.26</v>
      </c>
      <c r="F360" s="70">
        <f>VLOOKUP($A360,'BASE LOSS COSTS'!$AE$14:$AF$28,2,FALSE)</f>
        <v>1.89</v>
      </c>
      <c r="G360" s="49">
        <f>VLOOKUP(A360,'BASE LOSS COSTS'!$A$55:$B$69,2)</f>
        <v>4</v>
      </c>
      <c r="H360" s="61">
        <f>VLOOKUP(A360,'BASE LOSS COSTS'!$D$14:$E$28,2)</f>
        <v>151</v>
      </c>
      <c r="I360" s="61">
        <f>VLOOKUP($A360,'BASE LOSS COSTS'!$AH$14:$AI$28,2,FALSE)</f>
        <v>1</v>
      </c>
      <c r="J360" s="61">
        <f>VLOOKUP($A360,'BASE LOSS COSTS'!$AK$14:$AL$28,2,FALSE)</f>
        <v>2</v>
      </c>
      <c r="K360" s="61">
        <f>VLOOKUP($A360,'BASE LOSS COSTS'!$AN$14:$AO$28,2,FALSE)</f>
        <v>3</v>
      </c>
      <c r="L360" s="61">
        <f>VLOOKUP($A360,'BASE LOSS COSTS'!$AQ$14:$AR$28,2,FALSE)</f>
        <v>5</v>
      </c>
      <c r="M360" s="61">
        <f>VLOOKUP(A360,'BASE LOSS COSTS'!$G$14:$H$28,2)</f>
        <v>124</v>
      </c>
      <c r="N360" s="71">
        <f>VLOOKUP($A360,'BASE LOSS COSTS'!$AT$14:$AU$28,2,FALSE)</f>
        <v>0.62</v>
      </c>
      <c r="O360" s="71">
        <f>VLOOKUP($A360,'BASE LOSS COSTS'!$AW$14:$AX$28,2,FALSE)</f>
        <v>1.25</v>
      </c>
      <c r="P360" s="71">
        <f>VLOOKUP($A360,'BASE LOSS COSTS'!$AZ$14:$BA$28,2,FALSE)</f>
        <v>1.87</v>
      </c>
      <c r="Q360" s="49">
        <f>VLOOKUP(A360,'BASE LOSS COSTS'!$D$55:$E$69,2)</f>
        <v>13</v>
      </c>
      <c r="R360" s="49">
        <f>VLOOKUP(A360,'BASE LOSS COSTS'!$V$55:$W$69,2)</f>
        <v>9</v>
      </c>
      <c r="S360" s="61">
        <f>VLOOKUP(A360,'BASE LOSS COSTS'!$J$14:$K$28,2)</f>
        <v>153</v>
      </c>
      <c r="T360" s="49">
        <f>VLOOKUP(A360,'BASE LOSS COSTS'!$G$55:$H$69,2)</f>
        <v>9</v>
      </c>
      <c r="U360" s="61">
        <f>VLOOKUP(A360,'BASE LOSS COSTS'!$M$14:$N$28,2)</f>
        <v>576</v>
      </c>
      <c r="V360" s="71">
        <f>VLOOKUP($A360,'BASE LOSS COSTS'!$BC$14:$BD$28,2,FALSE)</f>
        <v>1.26</v>
      </c>
      <c r="W360" s="71">
        <f>VLOOKUP($A360,'BASE LOSS COSTS'!$BF$14:$BG$28,2,FALSE)</f>
        <v>1.89</v>
      </c>
      <c r="X360" s="71">
        <f>VLOOKUP($A360,'BASE LOSS COSTS'!$BI$14:$BJ$28,2,FALSE)</f>
        <v>2.52</v>
      </c>
      <c r="Y360" s="61">
        <f>VLOOKUP(A360,'BASE LOSS COSTS'!$J$55:$K$69,2)</f>
        <v>25</v>
      </c>
      <c r="Z360" s="61">
        <f>VLOOKUP(A360,'BASE LOSS COSTS'!$Y$55:$Z$69,2)</f>
        <v>20</v>
      </c>
      <c r="AA360" s="61">
        <f>VLOOKUP(A360,'BASE LOSS COSTS'!$P$14:$Q$28,2)</f>
        <v>137</v>
      </c>
      <c r="AB360" s="71">
        <f>VLOOKUP($A360,'BASE LOSS COSTS'!$BL$14:$BM$28,2,FALSE)</f>
        <v>0.63</v>
      </c>
      <c r="AC360" s="71">
        <f>VLOOKUP($A360,'BASE LOSS COSTS'!$BO$14:$BP$28,2,FALSE)</f>
        <v>1.26</v>
      </c>
      <c r="AD360" s="71">
        <f>VLOOKUP($A360,'BASE LOSS COSTS'!$BR$14:$BS$28,2,FALSE)</f>
        <v>1.89</v>
      </c>
      <c r="AE360" s="61">
        <f>VLOOKUP(A360,'BASE LOSS COSTS'!$M$55:$N$69,2)</f>
        <v>3</v>
      </c>
      <c r="AF360" s="61">
        <f>VLOOKUP(A360,'BASE LOSS COSTS'!$S$14:$T$28,2)</f>
        <v>55</v>
      </c>
      <c r="AG360" s="71">
        <f>VLOOKUP($A360,'BASE LOSS COSTS'!$BU$14:$BV$28,2,FALSE)</f>
        <v>6.93</v>
      </c>
      <c r="AH360" s="71">
        <f>VLOOKUP($A360,'BASE LOSS COSTS'!$BX$14:$BY$28,2,FALSE)</f>
        <v>8.19</v>
      </c>
      <c r="AI360" s="71">
        <f>VLOOKUP($A360,'BASE LOSS COSTS'!$CA$14:$CB$28,2,FALSE)</f>
        <v>9.4499999999999993</v>
      </c>
      <c r="AJ360" s="61">
        <f>VLOOKUP(A360,'BASE LOSS COSTS'!$P$55:$Q$69,2)</f>
        <v>2</v>
      </c>
      <c r="AK360" s="61">
        <f>VLOOKUP(A360,'BASE LOSS COSTS'!$V$14:$W$28,2)</f>
        <v>452</v>
      </c>
      <c r="AL360" s="71">
        <f>VLOOKUP($A360,'BASE LOSS COSTS'!$CD$14:$CE$28,2,FALSE)</f>
        <v>39.06</v>
      </c>
      <c r="AM360" s="71">
        <f>VLOOKUP($A360,'BASE LOSS COSTS'!$CG$14:$CH$28,2,FALSE)</f>
        <v>44.1</v>
      </c>
      <c r="AN360" s="71">
        <f>VLOOKUP($A360,'BASE LOSS COSTS'!$CJ$14:$CK$28,2,FALSE)</f>
        <v>60.48</v>
      </c>
      <c r="AO360" s="61">
        <f>VLOOKUP(A360,'BASE LOSS COSTS'!$S$55:$T$69,2)</f>
        <v>24</v>
      </c>
      <c r="AP360" s="61">
        <f>VLOOKUP(A360,'BASE LOSS COSTS'!$A$35:$B$49,2)</f>
        <v>240</v>
      </c>
      <c r="AQ360" s="61">
        <f>VLOOKUP(A360,'BASE LOSS COSTS'!$D$35:$E$49,2)</f>
        <v>207</v>
      </c>
      <c r="AR360" s="61">
        <f>VLOOKUP(A360,'BASE LOSS COSTS'!$G$35:$H$49,2)</f>
        <v>264</v>
      </c>
      <c r="AS360" s="61">
        <f>VLOOKUP(A360,'BASE LOSS COSTS'!$J$35:$K$49,2)</f>
        <v>264</v>
      </c>
      <c r="AT360" s="61">
        <f>VLOOKUP(A360,'BASE LOSS COSTS'!$M$35:$N$49,2)</f>
        <v>228</v>
      </c>
      <c r="AU360" s="61">
        <f>VLOOKUP(A360,'BASE LOSS COSTS'!$P$35:$Q$49,2)</f>
        <v>228</v>
      </c>
      <c r="AV360" s="61">
        <f>VLOOKUP(A360,'BASE LOSS COSTS'!$S$35:$T$49,2)</f>
        <v>120</v>
      </c>
      <c r="AW360" s="61">
        <f>VLOOKUP(A360,'BASE LOSS COSTS'!$V$35:$W$49,2)</f>
        <v>120</v>
      </c>
      <c r="AX360" s="61">
        <f>VLOOKUP(A360,'BASE LOSS COSTS'!$Y$35:$Z$49,2)</f>
        <v>104</v>
      </c>
      <c r="AY360" s="61">
        <f>VLOOKUP(A360,'BASE LOSS COSTS'!$AB$35:$AC$49,2)</f>
        <v>104</v>
      </c>
      <c r="AZ360" s="61">
        <f>VLOOKUP(A360,'BASE LOSS COSTS'!$AE$35:$AF$49,2)</f>
        <v>173</v>
      </c>
      <c r="BA360" s="61">
        <f>VLOOKUP(A360,'BASE LOSS COSTS'!$AH$35:$AI$49,2)</f>
        <v>268</v>
      </c>
      <c r="BB360" s="61">
        <f>VLOOKUP(A360,'BASE LOSS COSTS'!$AK$35:$AL$49,2)</f>
        <v>268</v>
      </c>
      <c r="BC360" s="61">
        <f>VLOOKUP(A360,'BASE LOSS COSTS'!$AN$35:$AO$49,2)</f>
        <v>80</v>
      </c>
      <c r="BD360" s="61">
        <f>VLOOKUP(A360,'BASE LOSS COSTS'!$AQ$35:$AR$49,2)</f>
        <v>80</v>
      </c>
      <c r="BE360" s="61">
        <f>VLOOKUP(A360,'BASE LOSS COSTS'!$AT$35:$AU$49,2)</f>
        <v>276</v>
      </c>
      <c r="BF360" s="61">
        <f>VLOOKUP(A360,'BASE LOSS COSTS'!$AW$35:$AX$49,2,FALSE)</f>
        <v>238</v>
      </c>
      <c r="BG360" s="61">
        <f>VLOOKUP(A360,'BASE LOSS COSTS'!$AZ$35:$BA$49,2)</f>
        <v>207</v>
      </c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9"/>
      <c r="CG360" s="39"/>
    </row>
    <row r="361" spans="1:85">
      <c r="A361" s="41">
        <v>117</v>
      </c>
      <c r="B361" s="41">
        <v>66717</v>
      </c>
      <c r="C361" s="49">
        <f>VLOOKUP(A361,'BASE LOSS COSTS'!$A$14:$B$28,2)</f>
        <v>130</v>
      </c>
      <c r="D361" s="70">
        <f>VLOOKUP($A361,'BASE LOSS COSTS'!$Y$14:$Z$28,2,FALSE)</f>
        <v>0.63</v>
      </c>
      <c r="E361" s="70">
        <f>VLOOKUP($A361,'BASE LOSS COSTS'!$AB$14:$AC$28,2,FALSE)</f>
        <v>1.26</v>
      </c>
      <c r="F361" s="70">
        <f>VLOOKUP($A361,'BASE LOSS COSTS'!$AE$14:$AF$28,2,FALSE)</f>
        <v>1.89</v>
      </c>
      <c r="G361" s="49">
        <f>VLOOKUP(A361,'BASE LOSS COSTS'!$A$55:$B$69,2)</f>
        <v>4</v>
      </c>
      <c r="H361" s="61">
        <f>VLOOKUP(A361,'BASE LOSS COSTS'!$D$14:$E$28,2)</f>
        <v>151</v>
      </c>
      <c r="I361" s="61">
        <f>VLOOKUP($A361,'BASE LOSS COSTS'!$AH$14:$AI$28,2,FALSE)</f>
        <v>1</v>
      </c>
      <c r="J361" s="61">
        <f>VLOOKUP($A361,'BASE LOSS COSTS'!$AK$14:$AL$28,2,FALSE)</f>
        <v>2</v>
      </c>
      <c r="K361" s="61">
        <f>VLOOKUP($A361,'BASE LOSS COSTS'!$AN$14:$AO$28,2,FALSE)</f>
        <v>3</v>
      </c>
      <c r="L361" s="61">
        <f>VLOOKUP($A361,'BASE LOSS COSTS'!$AQ$14:$AR$28,2,FALSE)</f>
        <v>5</v>
      </c>
      <c r="M361" s="61">
        <f>VLOOKUP(A361,'BASE LOSS COSTS'!$G$14:$H$28,2)</f>
        <v>124</v>
      </c>
      <c r="N361" s="71">
        <f>VLOOKUP($A361,'BASE LOSS COSTS'!$AT$14:$AU$28,2,FALSE)</f>
        <v>0.62</v>
      </c>
      <c r="O361" s="71">
        <f>VLOOKUP($A361,'BASE LOSS COSTS'!$AW$14:$AX$28,2,FALSE)</f>
        <v>1.25</v>
      </c>
      <c r="P361" s="71">
        <f>VLOOKUP($A361,'BASE LOSS COSTS'!$AZ$14:$BA$28,2,FALSE)</f>
        <v>1.87</v>
      </c>
      <c r="Q361" s="49">
        <f>VLOOKUP(A361,'BASE LOSS COSTS'!$D$55:$E$69,2)</f>
        <v>13</v>
      </c>
      <c r="R361" s="49">
        <f>VLOOKUP(A361,'BASE LOSS COSTS'!$V$55:$W$69,2)</f>
        <v>9</v>
      </c>
      <c r="S361" s="61">
        <f>VLOOKUP(A361,'BASE LOSS COSTS'!$J$14:$K$28,2)</f>
        <v>153</v>
      </c>
      <c r="T361" s="49">
        <f>VLOOKUP(A361,'BASE LOSS COSTS'!$G$55:$H$69,2)</f>
        <v>9</v>
      </c>
      <c r="U361" s="61">
        <f>VLOOKUP(A361,'BASE LOSS COSTS'!$M$14:$N$28,2)</f>
        <v>576</v>
      </c>
      <c r="V361" s="71">
        <f>VLOOKUP($A361,'BASE LOSS COSTS'!$BC$14:$BD$28,2,FALSE)</f>
        <v>1.26</v>
      </c>
      <c r="W361" s="71">
        <f>VLOOKUP($A361,'BASE LOSS COSTS'!$BF$14:$BG$28,2,FALSE)</f>
        <v>1.89</v>
      </c>
      <c r="X361" s="71">
        <f>VLOOKUP($A361,'BASE LOSS COSTS'!$BI$14:$BJ$28,2,FALSE)</f>
        <v>2.52</v>
      </c>
      <c r="Y361" s="61">
        <f>VLOOKUP(A361,'BASE LOSS COSTS'!$J$55:$K$69,2)</f>
        <v>25</v>
      </c>
      <c r="Z361" s="61">
        <f>VLOOKUP(A361,'BASE LOSS COSTS'!$Y$55:$Z$69,2)</f>
        <v>20</v>
      </c>
      <c r="AA361" s="61">
        <f>VLOOKUP(A361,'BASE LOSS COSTS'!$P$14:$Q$28,2)</f>
        <v>137</v>
      </c>
      <c r="AB361" s="71">
        <f>VLOOKUP($A361,'BASE LOSS COSTS'!$BL$14:$BM$28,2,FALSE)</f>
        <v>0.63</v>
      </c>
      <c r="AC361" s="71">
        <f>VLOOKUP($A361,'BASE LOSS COSTS'!$BO$14:$BP$28,2,FALSE)</f>
        <v>1.26</v>
      </c>
      <c r="AD361" s="71">
        <f>VLOOKUP($A361,'BASE LOSS COSTS'!$BR$14:$BS$28,2,FALSE)</f>
        <v>1.89</v>
      </c>
      <c r="AE361" s="61">
        <f>VLOOKUP(A361,'BASE LOSS COSTS'!$M$55:$N$69,2)</f>
        <v>3</v>
      </c>
      <c r="AF361" s="61">
        <f>VLOOKUP(A361,'BASE LOSS COSTS'!$S$14:$T$28,2)</f>
        <v>55</v>
      </c>
      <c r="AG361" s="71">
        <f>VLOOKUP($A361,'BASE LOSS COSTS'!$BU$14:$BV$28,2,FALSE)</f>
        <v>6.93</v>
      </c>
      <c r="AH361" s="71">
        <f>VLOOKUP($A361,'BASE LOSS COSTS'!$BX$14:$BY$28,2,FALSE)</f>
        <v>8.19</v>
      </c>
      <c r="AI361" s="71">
        <f>VLOOKUP($A361,'BASE LOSS COSTS'!$CA$14:$CB$28,2,FALSE)</f>
        <v>9.4499999999999993</v>
      </c>
      <c r="AJ361" s="61">
        <f>VLOOKUP(A361,'BASE LOSS COSTS'!$P$55:$Q$69,2)</f>
        <v>2</v>
      </c>
      <c r="AK361" s="61">
        <f>VLOOKUP(A361,'BASE LOSS COSTS'!$V$14:$W$28,2)</f>
        <v>452</v>
      </c>
      <c r="AL361" s="71">
        <f>VLOOKUP($A361,'BASE LOSS COSTS'!$CD$14:$CE$28,2,FALSE)</f>
        <v>39.06</v>
      </c>
      <c r="AM361" s="71">
        <f>VLOOKUP($A361,'BASE LOSS COSTS'!$CG$14:$CH$28,2,FALSE)</f>
        <v>44.1</v>
      </c>
      <c r="AN361" s="71">
        <f>VLOOKUP($A361,'BASE LOSS COSTS'!$CJ$14:$CK$28,2,FALSE)</f>
        <v>60.48</v>
      </c>
      <c r="AO361" s="61">
        <f>VLOOKUP(A361,'BASE LOSS COSTS'!$S$55:$T$69,2)</f>
        <v>24</v>
      </c>
      <c r="AP361" s="61">
        <f>VLOOKUP(A361,'BASE LOSS COSTS'!$A$35:$B$49,2)</f>
        <v>240</v>
      </c>
      <c r="AQ361" s="61">
        <f>VLOOKUP(A361,'BASE LOSS COSTS'!$D$35:$E$49,2)</f>
        <v>207</v>
      </c>
      <c r="AR361" s="61">
        <f>VLOOKUP(A361,'BASE LOSS COSTS'!$G$35:$H$49,2)</f>
        <v>264</v>
      </c>
      <c r="AS361" s="61">
        <f>VLOOKUP(A361,'BASE LOSS COSTS'!$J$35:$K$49,2)</f>
        <v>264</v>
      </c>
      <c r="AT361" s="61">
        <f>VLOOKUP(A361,'BASE LOSS COSTS'!$M$35:$N$49,2)</f>
        <v>228</v>
      </c>
      <c r="AU361" s="61">
        <f>VLOOKUP(A361,'BASE LOSS COSTS'!$P$35:$Q$49,2)</f>
        <v>228</v>
      </c>
      <c r="AV361" s="61">
        <f>VLOOKUP(A361,'BASE LOSS COSTS'!$S$35:$T$49,2)</f>
        <v>120</v>
      </c>
      <c r="AW361" s="61">
        <f>VLOOKUP(A361,'BASE LOSS COSTS'!$V$35:$W$49,2)</f>
        <v>120</v>
      </c>
      <c r="AX361" s="61">
        <f>VLOOKUP(A361,'BASE LOSS COSTS'!$Y$35:$Z$49,2)</f>
        <v>104</v>
      </c>
      <c r="AY361" s="61">
        <f>VLOOKUP(A361,'BASE LOSS COSTS'!$AB$35:$AC$49,2)</f>
        <v>104</v>
      </c>
      <c r="AZ361" s="61">
        <f>VLOOKUP(A361,'BASE LOSS COSTS'!$AE$35:$AF$49,2)</f>
        <v>173</v>
      </c>
      <c r="BA361" s="61">
        <f>VLOOKUP(A361,'BASE LOSS COSTS'!$AH$35:$AI$49,2)</f>
        <v>268</v>
      </c>
      <c r="BB361" s="61">
        <f>VLOOKUP(A361,'BASE LOSS COSTS'!$AK$35:$AL$49,2)</f>
        <v>268</v>
      </c>
      <c r="BC361" s="61">
        <f>VLOOKUP(A361,'BASE LOSS COSTS'!$AN$35:$AO$49,2)</f>
        <v>80</v>
      </c>
      <c r="BD361" s="61">
        <f>VLOOKUP(A361,'BASE LOSS COSTS'!$AQ$35:$AR$49,2)</f>
        <v>80</v>
      </c>
      <c r="BE361" s="61">
        <f>VLOOKUP(A361,'BASE LOSS COSTS'!$AT$35:$AU$49,2)</f>
        <v>276</v>
      </c>
      <c r="BF361" s="61">
        <f>VLOOKUP(A361,'BASE LOSS COSTS'!$AW$35:$AX$49,2,FALSE)</f>
        <v>238</v>
      </c>
      <c r="BG361" s="61">
        <f>VLOOKUP(A361,'BASE LOSS COSTS'!$AZ$35:$BA$49,2)</f>
        <v>207</v>
      </c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9"/>
      <c r="CG361" s="39"/>
    </row>
    <row r="362" spans="1:85">
      <c r="A362" s="41">
        <v>117</v>
      </c>
      <c r="B362" s="41">
        <v>66720</v>
      </c>
      <c r="C362" s="49">
        <f>VLOOKUP(A362,'BASE LOSS COSTS'!$A$14:$B$28,2)</f>
        <v>130</v>
      </c>
      <c r="D362" s="70">
        <f>VLOOKUP($A362,'BASE LOSS COSTS'!$Y$14:$Z$28,2,FALSE)</f>
        <v>0.63</v>
      </c>
      <c r="E362" s="70">
        <f>VLOOKUP($A362,'BASE LOSS COSTS'!$AB$14:$AC$28,2,FALSE)</f>
        <v>1.26</v>
      </c>
      <c r="F362" s="70">
        <f>VLOOKUP($A362,'BASE LOSS COSTS'!$AE$14:$AF$28,2,FALSE)</f>
        <v>1.89</v>
      </c>
      <c r="G362" s="49">
        <f>VLOOKUP(A362,'BASE LOSS COSTS'!$A$55:$B$69,2)</f>
        <v>4</v>
      </c>
      <c r="H362" s="61">
        <f>VLOOKUP(A362,'BASE LOSS COSTS'!$D$14:$E$28,2)</f>
        <v>151</v>
      </c>
      <c r="I362" s="61">
        <f>VLOOKUP($A362,'BASE LOSS COSTS'!$AH$14:$AI$28,2,FALSE)</f>
        <v>1</v>
      </c>
      <c r="J362" s="61">
        <f>VLOOKUP($A362,'BASE LOSS COSTS'!$AK$14:$AL$28,2,FALSE)</f>
        <v>2</v>
      </c>
      <c r="K362" s="61">
        <f>VLOOKUP($A362,'BASE LOSS COSTS'!$AN$14:$AO$28,2,FALSE)</f>
        <v>3</v>
      </c>
      <c r="L362" s="61">
        <f>VLOOKUP($A362,'BASE LOSS COSTS'!$AQ$14:$AR$28,2,FALSE)</f>
        <v>5</v>
      </c>
      <c r="M362" s="61">
        <f>VLOOKUP(A362,'BASE LOSS COSTS'!$G$14:$H$28,2)</f>
        <v>124</v>
      </c>
      <c r="N362" s="71">
        <f>VLOOKUP($A362,'BASE LOSS COSTS'!$AT$14:$AU$28,2,FALSE)</f>
        <v>0.62</v>
      </c>
      <c r="O362" s="71">
        <f>VLOOKUP($A362,'BASE LOSS COSTS'!$AW$14:$AX$28,2,FALSE)</f>
        <v>1.25</v>
      </c>
      <c r="P362" s="71">
        <f>VLOOKUP($A362,'BASE LOSS COSTS'!$AZ$14:$BA$28,2,FALSE)</f>
        <v>1.87</v>
      </c>
      <c r="Q362" s="49">
        <f>VLOOKUP(A362,'BASE LOSS COSTS'!$D$55:$E$69,2)</f>
        <v>13</v>
      </c>
      <c r="R362" s="49">
        <f>VLOOKUP(A362,'BASE LOSS COSTS'!$V$55:$W$69,2)</f>
        <v>9</v>
      </c>
      <c r="S362" s="61">
        <f>VLOOKUP(A362,'BASE LOSS COSTS'!$J$14:$K$28,2)</f>
        <v>153</v>
      </c>
      <c r="T362" s="49">
        <f>VLOOKUP(A362,'BASE LOSS COSTS'!$G$55:$H$69,2)</f>
        <v>9</v>
      </c>
      <c r="U362" s="61">
        <f>VLOOKUP(A362,'BASE LOSS COSTS'!$M$14:$N$28,2)</f>
        <v>576</v>
      </c>
      <c r="V362" s="71">
        <f>VLOOKUP($A362,'BASE LOSS COSTS'!$BC$14:$BD$28,2,FALSE)</f>
        <v>1.26</v>
      </c>
      <c r="W362" s="71">
        <f>VLOOKUP($A362,'BASE LOSS COSTS'!$BF$14:$BG$28,2,FALSE)</f>
        <v>1.89</v>
      </c>
      <c r="X362" s="71">
        <f>VLOOKUP($A362,'BASE LOSS COSTS'!$BI$14:$BJ$28,2,FALSE)</f>
        <v>2.52</v>
      </c>
      <c r="Y362" s="61">
        <f>VLOOKUP(A362,'BASE LOSS COSTS'!$J$55:$K$69,2)</f>
        <v>25</v>
      </c>
      <c r="Z362" s="61">
        <f>VLOOKUP(A362,'BASE LOSS COSTS'!$Y$55:$Z$69,2)</f>
        <v>20</v>
      </c>
      <c r="AA362" s="61">
        <f>VLOOKUP(A362,'BASE LOSS COSTS'!$P$14:$Q$28,2)</f>
        <v>137</v>
      </c>
      <c r="AB362" s="71">
        <f>VLOOKUP($A362,'BASE LOSS COSTS'!$BL$14:$BM$28,2,FALSE)</f>
        <v>0.63</v>
      </c>
      <c r="AC362" s="71">
        <f>VLOOKUP($A362,'BASE LOSS COSTS'!$BO$14:$BP$28,2,FALSE)</f>
        <v>1.26</v>
      </c>
      <c r="AD362" s="71">
        <f>VLOOKUP($A362,'BASE LOSS COSTS'!$BR$14:$BS$28,2,FALSE)</f>
        <v>1.89</v>
      </c>
      <c r="AE362" s="61">
        <f>VLOOKUP(A362,'BASE LOSS COSTS'!$M$55:$N$69,2)</f>
        <v>3</v>
      </c>
      <c r="AF362" s="61">
        <f>VLOOKUP(A362,'BASE LOSS COSTS'!$S$14:$T$28,2)</f>
        <v>55</v>
      </c>
      <c r="AG362" s="71">
        <f>VLOOKUP($A362,'BASE LOSS COSTS'!$BU$14:$BV$28,2,FALSE)</f>
        <v>6.93</v>
      </c>
      <c r="AH362" s="71">
        <f>VLOOKUP($A362,'BASE LOSS COSTS'!$BX$14:$BY$28,2,FALSE)</f>
        <v>8.19</v>
      </c>
      <c r="AI362" s="71">
        <f>VLOOKUP($A362,'BASE LOSS COSTS'!$CA$14:$CB$28,2,FALSE)</f>
        <v>9.4499999999999993</v>
      </c>
      <c r="AJ362" s="61">
        <f>VLOOKUP(A362,'BASE LOSS COSTS'!$P$55:$Q$69,2)</f>
        <v>2</v>
      </c>
      <c r="AK362" s="61">
        <f>VLOOKUP(A362,'BASE LOSS COSTS'!$V$14:$W$28,2)</f>
        <v>452</v>
      </c>
      <c r="AL362" s="71">
        <f>VLOOKUP($A362,'BASE LOSS COSTS'!$CD$14:$CE$28,2,FALSE)</f>
        <v>39.06</v>
      </c>
      <c r="AM362" s="71">
        <f>VLOOKUP($A362,'BASE LOSS COSTS'!$CG$14:$CH$28,2,FALSE)</f>
        <v>44.1</v>
      </c>
      <c r="AN362" s="71">
        <f>VLOOKUP($A362,'BASE LOSS COSTS'!$CJ$14:$CK$28,2,FALSE)</f>
        <v>60.48</v>
      </c>
      <c r="AO362" s="61">
        <f>VLOOKUP(A362,'BASE LOSS COSTS'!$S$55:$T$69,2)</f>
        <v>24</v>
      </c>
      <c r="AP362" s="61">
        <f>VLOOKUP(A362,'BASE LOSS COSTS'!$A$35:$B$49,2)</f>
        <v>240</v>
      </c>
      <c r="AQ362" s="61">
        <f>VLOOKUP(A362,'BASE LOSS COSTS'!$D$35:$E$49,2)</f>
        <v>207</v>
      </c>
      <c r="AR362" s="61">
        <f>VLOOKUP(A362,'BASE LOSS COSTS'!$G$35:$H$49,2)</f>
        <v>264</v>
      </c>
      <c r="AS362" s="61">
        <f>VLOOKUP(A362,'BASE LOSS COSTS'!$J$35:$K$49,2)</f>
        <v>264</v>
      </c>
      <c r="AT362" s="61">
        <f>VLOOKUP(A362,'BASE LOSS COSTS'!$M$35:$N$49,2)</f>
        <v>228</v>
      </c>
      <c r="AU362" s="61">
        <f>VLOOKUP(A362,'BASE LOSS COSTS'!$P$35:$Q$49,2)</f>
        <v>228</v>
      </c>
      <c r="AV362" s="61">
        <f>VLOOKUP(A362,'BASE LOSS COSTS'!$S$35:$T$49,2)</f>
        <v>120</v>
      </c>
      <c r="AW362" s="61">
        <f>VLOOKUP(A362,'BASE LOSS COSTS'!$V$35:$W$49,2)</f>
        <v>120</v>
      </c>
      <c r="AX362" s="61">
        <f>VLOOKUP(A362,'BASE LOSS COSTS'!$Y$35:$Z$49,2)</f>
        <v>104</v>
      </c>
      <c r="AY362" s="61">
        <f>VLOOKUP(A362,'BASE LOSS COSTS'!$AB$35:$AC$49,2)</f>
        <v>104</v>
      </c>
      <c r="AZ362" s="61">
        <f>VLOOKUP(A362,'BASE LOSS COSTS'!$AE$35:$AF$49,2)</f>
        <v>173</v>
      </c>
      <c r="BA362" s="61">
        <f>VLOOKUP(A362,'BASE LOSS COSTS'!$AH$35:$AI$49,2)</f>
        <v>268</v>
      </c>
      <c r="BB362" s="61">
        <f>VLOOKUP(A362,'BASE LOSS COSTS'!$AK$35:$AL$49,2)</f>
        <v>268</v>
      </c>
      <c r="BC362" s="61">
        <f>VLOOKUP(A362,'BASE LOSS COSTS'!$AN$35:$AO$49,2)</f>
        <v>80</v>
      </c>
      <c r="BD362" s="61">
        <f>VLOOKUP(A362,'BASE LOSS COSTS'!$AQ$35:$AR$49,2)</f>
        <v>80</v>
      </c>
      <c r="BE362" s="61">
        <f>VLOOKUP(A362,'BASE LOSS COSTS'!$AT$35:$AU$49,2)</f>
        <v>276</v>
      </c>
      <c r="BF362" s="61">
        <f>VLOOKUP(A362,'BASE LOSS COSTS'!$AW$35:$AX$49,2,FALSE)</f>
        <v>238</v>
      </c>
      <c r="BG362" s="61">
        <f>VLOOKUP(A362,'BASE LOSS COSTS'!$AZ$35:$BA$49,2)</f>
        <v>207</v>
      </c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9"/>
      <c r="CG362" s="39"/>
    </row>
    <row r="363" spans="1:85">
      <c r="A363" s="41">
        <v>117</v>
      </c>
      <c r="B363" s="41">
        <v>66725</v>
      </c>
      <c r="C363" s="49">
        <f>VLOOKUP(A363,'BASE LOSS COSTS'!$A$14:$B$28,2)</f>
        <v>130</v>
      </c>
      <c r="D363" s="70">
        <f>VLOOKUP($A363,'BASE LOSS COSTS'!$Y$14:$Z$28,2,FALSE)</f>
        <v>0.63</v>
      </c>
      <c r="E363" s="70">
        <f>VLOOKUP($A363,'BASE LOSS COSTS'!$AB$14:$AC$28,2,FALSE)</f>
        <v>1.26</v>
      </c>
      <c r="F363" s="70">
        <f>VLOOKUP($A363,'BASE LOSS COSTS'!$AE$14:$AF$28,2,FALSE)</f>
        <v>1.89</v>
      </c>
      <c r="G363" s="49">
        <f>VLOOKUP(A363,'BASE LOSS COSTS'!$A$55:$B$69,2)</f>
        <v>4</v>
      </c>
      <c r="H363" s="61">
        <f>VLOOKUP(A363,'BASE LOSS COSTS'!$D$14:$E$28,2)</f>
        <v>151</v>
      </c>
      <c r="I363" s="61">
        <f>VLOOKUP($A363,'BASE LOSS COSTS'!$AH$14:$AI$28,2,FALSE)</f>
        <v>1</v>
      </c>
      <c r="J363" s="61">
        <f>VLOOKUP($A363,'BASE LOSS COSTS'!$AK$14:$AL$28,2,FALSE)</f>
        <v>2</v>
      </c>
      <c r="K363" s="61">
        <f>VLOOKUP($A363,'BASE LOSS COSTS'!$AN$14:$AO$28,2,FALSE)</f>
        <v>3</v>
      </c>
      <c r="L363" s="61">
        <f>VLOOKUP($A363,'BASE LOSS COSTS'!$AQ$14:$AR$28,2,FALSE)</f>
        <v>5</v>
      </c>
      <c r="M363" s="61">
        <f>VLOOKUP(A363,'BASE LOSS COSTS'!$G$14:$H$28,2)</f>
        <v>124</v>
      </c>
      <c r="N363" s="71">
        <f>VLOOKUP($A363,'BASE LOSS COSTS'!$AT$14:$AU$28,2,FALSE)</f>
        <v>0.62</v>
      </c>
      <c r="O363" s="71">
        <f>VLOOKUP($A363,'BASE LOSS COSTS'!$AW$14:$AX$28,2,FALSE)</f>
        <v>1.25</v>
      </c>
      <c r="P363" s="71">
        <f>VLOOKUP($A363,'BASE LOSS COSTS'!$AZ$14:$BA$28,2,FALSE)</f>
        <v>1.87</v>
      </c>
      <c r="Q363" s="49">
        <f>VLOOKUP(A363,'BASE LOSS COSTS'!$D$55:$E$69,2)</f>
        <v>13</v>
      </c>
      <c r="R363" s="49">
        <f>VLOOKUP(A363,'BASE LOSS COSTS'!$V$55:$W$69,2)</f>
        <v>9</v>
      </c>
      <c r="S363" s="61">
        <f>VLOOKUP(A363,'BASE LOSS COSTS'!$J$14:$K$28,2)</f>
        <v>153</v>
      </c>
      <c r="T363" s="49">
        <f>VLOOKUP(A363,'BASE LOSS COSTS'!$G$55:$H$69,2)</f>
        <v>9</v>
      </c>
      <c r="U363" s="61">
        <f>VLOOKUP(A363,'BASE LOSS COSTS'!$M$14:$N$28,2)</f>
        <v>576</v>
      </c>
      <c r="V363" s="71">
        <f>VLOOKUP($A363,'BASE LOSS COSTS'!$BC$14:$BD$28,2,FALSE)</f>
        <v>1.26</v>
      </c>
      <c r="W363" s="71">
        <f>VLOOKUP($A363,'BASE LOSS COSTS'!$BF$14:$BG$28,2,FALSE)</f>
        <v>1.89</v>
      </c>
      <c r="X363" s="71">
        <f>VLOOKUP($A363,'BASE LOSS COSTS'!$BI$14:$BJ$28,2,FALSE)</f>
        <v>2.52</v>
      </c>
      <c r="Y363" s="61">
        <f>VLOOKUP(A363,'BASE LOSS COSTS'!$J$55:$K$69,2)</f>
        <v>25</v>
      </c>
      <c r="Z363" s="61">
        <f>VLOOKUP(A363,'BASE LOSS COSTS'!$Y$55:$Z$69,2)</f>
        <v>20</v>
      </c>
      <c r="AA363" s="61">
        <f>VLOOKUP(A363,'BASE LOSS COSTS'!$P$14:$Q$28,2)</f>
        <v>137</v>
      </c>
      <c r="AB363" s="71">
        <f>VLOOKUP($A363,'BASE LOSS COSTS'!$BL$14:$BM$28,2,FALSE)</f>
        <v>0.63</v>
      </c>
      <c r="AC363" s="71">
        <f>VLOOKUP($A363,'BASE LOSS COSTS'!$BO$14:$BP$28,2,FALSE)</f>
        <v>1.26</v>
      </c>
      <c r="AD363" s="71">
        <f>VLOOKUP($A363,'BASE LOSS COSTS'!$BR$14:$BS$28,2,FALSE)</f>
        <v>1.89</v>
      </c>
      <c r="AE363" s="61">
        <f>VLOOKUP(A363,'BASE LOSS COSTS'!$M$55:$N$69,2)</f>
        <v>3</v>
      </c>
      <c r="AF363" s="61">
        <f>VLOOKUP(A363,'BASE LOSS COSTS'!$S$14:$T$28,2)</f>
        <v>55</v>
      </c>
      <c r="AG363" s="71">
        <f>VLOOKUP($A363,'BASE LOSS COSTS'!$BU$14:$BV$28,2,FALSE)</f>
        <v>6.93</v>
      </c>
      <c r="AH363" s="71">
        <f>VLOOKUP($A363,'BASE LOSS COSTS'!$BX$14:$BY$28,2,FALSE)</f>
        <v>8.19</v>
      </c>
      <c r="AI363" s="71">
        <f>VLOOKUP($A363,'BASE LOSS COSTS'!$CA$14:$CB$28,2,FALSE)</f>
        <v>9.4499999999999993</v>
      </c>
      <c r="AJ363" s="61">
        <f>VLOOKUP(A363,'BASE LOSS COSTS'!$P$55:$Q$69,2)</f>
        <v>2</v>
      </c>
      <c r="AK363" s="61">
        <f>VLOOKUP(A363,'BASE LOSS COSTS'!$V$14:$W$28,2)</f>
        <v>452</v>
      </c>
      <c r="AL363" s="71">
        <f>VLOOKUP($A363,'BASE LOSS COSTS'!$CD$14:$CE$28,2,FALSE)</f>
        <v>39.06</v>
      </c>
      <c r="AM363" s="71">
        <f>VLOOKUP($A363,'BASE LOSS COSTS'!$CG$14:$CH$28,2,FALSE)</f>
        <v>44.1</v>
      </c>
      <c r="AN363" s="71">
        <f>VLOOKUP($A363,'BASE LOSS COSTS'!$CJ$14:$CK$28,2,FALSE)</f>
        <v>60.48</v>
      </c>
      <c r="AO363" s="61">
        <f>VLOOKUP(A363,'BASE LOSS COSTS'!$S$55:$T$69,2)</f>
        <v>24</v>
      </c>
      <c r="AP363" s="61">
        <f>VLOOKUP(A363,'BASE LOSS COSTS'!$A$35:$B$49,2)</f>
        <v>240</v>
      </c>
      <c r="AQ363" s="61">
        <f>VLOOKUP(A363,'BASE LOSS COSTS'!$D$35:$E$49,2)</f>
        <v>207</v>
      </c>
      <c r="AR363" s="61">
        <f>VLOOKUP(A363,'BASE LOSS COSTS'!$G$35:$H$49,2)</f>
        <v>264</v>
      </c>
      <c r="AS363" s="61">
        <f>VLOOKUP(A363,'BASE LOSS COSTS'!$J$35:$K$49,2)</f>
        <v>264</v>
      </c>
      <c r="AT363" s="61">
        <f>VLOOKUP(A363,'BASE LOSS COSTS'!$M$35:$N$49,2)</f>
        <v>228</v>
      </c>
      <c r="AU363" s="61">
        <f>VLOOKUP(A363,'BASE LOSS COSTS'!$P$35:$Q$49,2)</f>
        <v>228</v>
      </c>
      <c r="AV363" s="61">
        <f>VLOOKUP(A363,'BASE LOSS COSTS'!$S$35:$T$49,2)</f>
        <v>120</v>
      </c>
      <c r="AW363" s="61">
        <f>VLOOKUP(A363,'BASE LOSS COSTS'!$V$35:$W$49,2)</f>
        <v>120</v>
      </c>
      <c r="AX363" s="61">
        <f>VLOOKUP(A363,'BASE LOSS COSTS'!$Y$35:$Z$49,2)</f>
        <v>104</v>
      </c>
      <c r="AY363" s="61">
        <f>VLOOKUP(A363,'BASE LOSS COSTS'!$AB$35:$AC$49,2)</f>
        <v>104</v>
      </c>
      <c r="AZ363" s="61">
        <f>VLOOKUP(A363,'BASE LOSS COSTS'!$AE$35:$AF$49,2)</f>
        <v>173</v>
      </c>
      <c r="BA363" s="61">
        <f>VLOOKUP(A363,'BASE LOSS COSTS'!$AH$35:$AI$49,2)</f>
        <v>268</v>
      </c>
      <c r="BB363" s="61">
        <f>VLOOKUP(A363,'BASE LOSS COSTS'!$AK$35:$AL$49,2)</f>
        <v>268</v>
      </c>
      <c r="BC363" s="61">
        <f>VLOOKUP(A363,'BASE LOSS COSTS'!$AN$35:$AO$49,2)</f>
        <v>80</v>
      </c>
      <c r="BD363" s="61">
        <f>VLOOKUP(A363,'BASE LOSS COSTS'!$AQ$35:$AR$49,2)</f>
        <v>80</v>
      </c>
      <c r="BE363" s="61">
        <f>VLOOKUP(A363,'BASE LOSS COSTS'!$AT$35:$AU$49,2)</f>
        <v>276</v>
      </c>
      <c r="BF363" s="61">
        <f>VLOOKUP(A363,'BASE LOSS COSTS'!$AW$35:$AX$49,2,FALSE)</f>
        <v>238</v>
      </c>
      <c r="BG363" s="61">
        <f>VLOOKUP(A363,'BASE LOSS COSTS'!$AZ$35:$BA$49,2)</f>
        <v>207</v>
      </c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9"/>
      <c r="CG363" s="39"/>
    </row>
    <row r="364" spans="1:85">
      <c r="A364" s="41">
        <v>117</v>
      </c>
      <c r="B364" s="41">
        <v>66728</v>
      </c>
      <c r="C364" s="49">
        <f>VLOOKUP(A364,'BASE LOSS COSTS'!$A$14:$B$28,2)</f>
        <v>130</v>
      </c>
      <c r="D364" s="70">
        <f>VLOOKUP($A364,'BASE LOSS COSTS'!$Y$14:$Z$28,2,FALSE)</f>
        <v>0.63</v>
      </c>
      <c r="E364" s="70">
        <f>VLOOKUP($A364,'BASE LOSS COSTS'!$AB$14:$AC$28,2,FALSE)</f>
        <v>1.26</v>
      </c>
      <c r="F364" s="70">
        <f>VLOOKUP($A364,'BASE LOSS COSTS'!$AE$14:$AF$28,2,FALSE)</f>
        <v>1.89</v>
      </c>
      <c r="G364" s="49">
        <f>VLOOKUP(A364,'BASE LOSS COSTS'!$A$55:$B$69,2)</f>
        <v>4</v>
      </c>
      <c r="H364" s="61">
        <f>VLOOKUP(A364,'BASE LOSS COSTS'!$D$14:$E$28,2)</f>
        <v>151</v>
      </c>
      <c r="I364" s="61">
        <f>VLOOKUP($A364,'BASE LOSS COSTS'!$AH$14:$AI$28,2,FALSE)</f>
        <v>1</v>
      </c>
      <c r="J364" s="61">
        <f>VLOOKUP($A364,'BASE LOSS COSTS'!$AK$14:$AL$28,2,FALSE)</f>
        <v>2</v>
      </c>
      <c r="K364" s="61">
        <f>VLOOKUP($A364,'BASE LOSS COSTS'!$AN$14:$AO$28,2,FALSE)</f>
        <v>3</v>
      </c>
      <c r="L364" s="61">
        <f>VLOOKUP($A364,'BASE LOSS COSTS'!$AQ$14:$AR$28,2,FALSE)</f>
        <v>5</v>
      </c>
      <c r="M364" s="61">
        <f>VLOOKUP(A364,'BASE LOSS COSTS'!$G$14:$H$28,2)</f>
        <v>124</v>
      </c>
      <c r="N364" s="71">
        <f>VLOOKUP($A364,'BASE LOSS COSTS'!$AT$14:$AU$28,2,FALSE)</f>
        <v>0.62</v>
      </c>
      <c r="O364" s="71">
        <f>VLOOKUP($A364,'BASE LOSS COSTS'!$AW$14:$AX$28,2,FALSE)</f>
        <v>1.25</v>
      </c>
      <c r="P364" s="71">
        <f>VLOOKUP($A364,'BASE LOSS COSTS'!$AZ$14:$BA$28,2,FALSE)</f>
        <v>1.87</v>
      </c>
      <c r="Q364" s="49">
        <f>VLOOKUP(A364,'BASE LOSS COSTS'!$D$55:$E$69,2)</f>
        <v>13</v>
      </c>
      <c r="R364" s="49">
        <f>VLOOKUP(A364,'BASE LOSS COSTS'!$V$55:$W$69,2)</f>
        <v>9</v>
      </c>
      <c r="S364" s="61">
        <f>VLOOKUP(A364,'BASE LOSS COSTS'!$J$14:$K$28,2)</f>
        <v>153</v>
      </c>
      <c r="T364" s="49">
        <f>VLOOKUP(A364,'BASE LOSS COSTS'!$G$55:$H$69,2)</f>
        <v>9</v>
      </c>
      <c r="U364" s="61">
        <f>VLOOKUP(A364,'BASE LOSS COSTS'!$M$14:$N$28,2)</f>
        <v>576</v>
      </c>
      <c r="V364" s="71">
        <f>VLOOKUP($A364,'BASE LOSS COSTS'!$BC$14:$BD$28,2,FALSE)</f>
        <v>1.26</v>
      </c>
      <c r="W364" s="71">
        <f>VLOOKUP($A364,'BASE LOSS COSTS'!$BF$14:$BG$28,2,FALSE)</f>
        <v>1.89</v>
      </c>
      <c r="X364" s="71">
        <f>VLOOKUP($A364,'BASE LOSS COSTS'!$BI$14:$BJ$28,2,FALSE)</f>
        <v>2.52</v>
      </c>
      <c r="Y364" s="61">
        <f>VLOOKUP(A364,'BASE LOSS COSTS'!$J$55:$K$69,2)</f>
        <v>25</v>
      </c>
      <c r="Z364" s="61">
        <f>VLOOKUP(A364,'BASE LOSS COSTS'!$Y$55:$Z$69,2)</f>
        <v>20</v>
      </c>
      <c r="AA364" s="61">
        <f>VLOOKUP(A364,'BASE LOSS COSTS'!$P$14:$Q$28,2)</f>
        <v>137</v>
      </c>
      <c r="AB364" s="71">
        <f>VLOOKUP($A364,'BASE LOSS COSTS'!$BL$14:$BM$28,2,FALSE)</f>
        <v>0.63</v>
      </c>
      <c r="AC364" s="71">
        <f>VLOOKUP($A364,'BASE LOSS COSTS'!$BO$14:$BP$28,2,FALSE)</f>
        <v>1.26</v>
      </c>
      <c r="AD364" s="71">
        <f>VLOOKUP($A364,'BASE LOSS COSTS'!$BR$14:$BS$28,2,FALSE)</f>
        <v>1.89</v>
      </c>
      <c r="AE364" s="61">
        <f>VLOOKUP(A364,'BASE LOSS COSTS'!$M$55:$N$69,2)</f>
        <v>3</v>
      </c>
      <c r="AF364" s="61">
        <f>VLOOKUP(A364,'BASE LOSS COSTS'!$S$14:$T$28,2)</f>
        <v>55</v>
      </c>
      <c r="AG364" s="71">
        <f>VLOOKUP($A364,'BASE LOSS COSTS'!$BU$14:$BV$28,2,FALSE)</f>
        <v>6.93</v>
      </c>
      <c r="AH364" s="71">
        <f>VLOOKUP($A364,'BASE LOSS COSTS'!$BX$14:$BY$28,2,FALSE)</f>
        <v>8.19</v>
      </c>
      <c r="AI364" s="71">
        <f>VLOOKUP($A364,'BASE LOSS COSTS'!$CA$14:$CB$28,2,FALSE)</f>
        <v>9.4499999999999993</v>
      </c>
      <c r="AJ364" s="61">
        <f>VLOOKUP(A364,'BASE LOSS COSTS'!$P$55:$Q$69,2)</f>
        <v>2</v>
      </c>
      <c r="AK364" s="61">
        <f>VLOOKUP(A364,'BASE LOSS COSTS'!$V$14:$W$28,2)</f>
        <v>452</v>
      </c>
      <c r="AL364" s="71">
        <f>VLOOKUP($A364,'BASE LOSS COSTS'!$CD$14:$CE$28,2,FALSE)</f>
        <v>39.06</v>
      </c>
      <c r="AM364" s="71">
        <f>VLOOKUP($A364,'BASE LOSS COSTS'!$CG$14:$CH$28,2,FALSE)</f>
        <v>44.1</v>
      </c>
      <c r="AN364" s="71">
        <f>VLOOKUP($A364,'BASE LOSS COSTS'!$CJ$14:$CK$28,2,FALSE)</f>
        <v>60.48</v>
      </c>
      <c r="AO364" s="61">
        <f>VLOOKUP(A364,'BASE LOSS COSTS'!$S$55:$T$69,2)</f>
        <v>24</v>
      </c>
      <c r="AP364" s="61">
        <f>VLOOKUP(A364,'BASE LOSS COSTS'!$A$35:$B$49,2)</f>
        <v>240</v>
      </c>
      <c r="AQ364" s="61">
        <f>VLOOKUP(A364,'BASE LOSS COSTS'!$D$35:$E$49,2)</f>
        <v>207</v>
      </c>
      <c r="AR364" s="61">
        <f>VLOOKUP(A364,'BASE LOSS COSTS'!$G$35:$H$49,2)</f>
        <v>264</v>
      </c>
      <c r="AS364" s="61">
        <f>VLOOKUP(A364,'BASE LOSS COSTS'!$J$35:$K$49,2)</f>
        <v>264</v>
      </c>
      <c r="AT364" s="61">
        <f>VLOOKUP(A364,'BASE LOSS COSTS'!$M$35:$N$49,2)</f>
        <v>228</v>
      </c>
      <c r="AU364" s="61">
        <f>VLOOKUP(A364,'BASE LOSS COSTS'!$P$35:$Q$49,2)</f>
        <v>228</v>
      </c>
      <c r="AV364" s="61">
        <f>VLOOKUP(A364,'BASE LOSS COSTS'!$S$35:$T$49,2)</f>
        <v>120</v>
      </c>
      <c r="AW364" s="61">
        <f>VLOOKUP(A364,'BASE LOSS COSTS'!$V$35:$W$49,2)</f>
        <v>120</v>
      </c>
      <c r="AX364" s="61">
        <f>VLOOKUP(A364,'BASE LOSS COSTS'!$Y$35:$Z$49,2)</f>
        <v>104</v>
      </c>
      <c r="AY364" s="61">
        <f>VLOOKUP(A364,'BASE LOSS COSTS'!$AB$35:$AC$49,2)</f>
        <v>104</v>
      </c>
      <c r="AZ364" s="61">
        <f>VLOOKUP(A364,'BASE LOSS COSTS'!$AE$35:$AF$49,2)</f>
        <v>173</v>
      </c>
      <c r="BA364" s="61">
        <f>VLOOKUP(A364,'BASE LOSS COSTS'!$AH$35:$AI$49,2)</f>
        <v>268</v>
      </c>
      <c r="BB364" s="61">
        <f>VLOOKUP(A364,'BASE LOSS COSTS'!$AK$35:$AL$49,2)</f>
        <v>268</v>
      </c>
      <c r="BC364" s="61">
        <f>VLOOKUP(A364,'BASE LOSS COSTS'!$AN$35:$AO$49,2)</f>
        <v>80</v>
      </c>
      <c r="BD364" s="61">
        <f>VLOOKUP(A364,'BASE LOSS COSTS'!$AQ$35:$AR$49,2)</f>
        <v>80</v>
      </c>
      <c r="BE364" s="61">
        <f>VLOOKUP(A364,'BASE LOSS COSTS'!$AT$35:$AU$49,2)</f>
        <v>276</v>
      </c>
      <c r="BF364" s="61">
        <f>VLOOKUP(A364,'BASE LOSS COSTS'!$AW$35:$AX$49,2,FALSE)</f>
        <v>238</v>
      </c>
      <c r="BG364" s="61">
        <f>VLOOKUP(A364,'BASE LOSS COSTS'!$AZ$35:$BA$49,2)</f>
        <v>207</v>
      </c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9"/>
      <c r="CG364" s="39"/>
    </row>
    <row r="365" spans="1:85">
      <c r="A365" s="41">
        <v>117</v>
      </c>
      <c r="B365" s="41">
        <v>66732</v>
      </c>
      <c r="C365" s="49">
        <f>VLOOKUP(A365,'BASE LOSS COSTS'!$A$14:$B$28,2)</f>
        <v>130</v>
      </c>
      <c r="D365" s="70">
        <f>VLOOKUP($A365,'BASE LOSS COSTS'!$Y$14:$Z$28,2,FALSE)</f>
        <v>0.63</v>
      </c>
      <c r="E365" s="70">
        <f>VLOOKUP($A365,'BASE LOSS COSTS'!$AB$14:$AC$28,2,FALSE)</f>
        <v>1.26</v>
      </c>
      <c r="F365" s="70">
        <f>VLOOKUP($A365,'BASE LOSS COSTS'!$AE$14:$AF$28,2,FALSE)</f>
        <v>1.89</v>
      </c>
      <c r="G365" s="49">
        <f>VLOOKUP(A365,'BASE LOSS COSTS'!$A$55:$B$69,2)</f>
        <v>4</v>
      </c>
      <c r="H365" s="61">
        <f>VLOOKUP(A365,'BASE LOSS COSTS'!$D$14:$E$28,2)</f>
        <v>151</v>
      </c>
      <c r="I365" s="61">
        <f>VLOOKUP($A365,'BASE LOSS COSTS'!$AH$14:$AI$28,2,FALSE)</f>
        <v>1</v>
      </c>
      <c r="J365" s="61">
        <f>VLOOKUP($A365,'BASE LOSS COSTS'!$AK$14:$AL$28,2,FALSE)</f>
        <v>2</v>
      </c>
      <c r="K365" s="61">
        <f>VLOOKUP($A365,'BASE LOSS COSTS'!$AN$14:$AO$28,2,FALSE)</f>
        <v>3</v>
      </c>
      <c r="L365" s="61">
        <f>VLOOKUP($A365,'BASE LOSS COSTS'!$AQ$14:$AR$28,2,FALSE)</f>
        <v>5</v>
      </c>
      <c r="M365" s="61">
        <f>VLOOKUP(A365,'BASE LOSS COSTS'!$G$14:$H$28,2)</f>
        <v>124</v>
      </c>
      <c r="N365" s="71">
        <f>VLOOKUP($A365,'BASE LOSS COSTS'!$AT$14:$AU$28,2,FALSE)</f>
        <v>0.62</v>
      </c>
      <c r="O365" s="71">
        <f>VLOOKUP($A365,'BASE LOSS COSTS'!$AW$14:$AX$28,2,FALSE)</f>
        <v>1.25</v>
      </c>
      <c r="P365" s="71">
        <f>VLOOKUP($A365,'BASE LOSS COSTS'!$AZ$14:$BA$28,2,FALSE)</f>
        <v>1.87</v>
      </c>
      <c r="Q365" s="49">
        <f>VLOOKUP(A365,'BASE LOSS COSTS'!$D$55:$E$69,2)</f>
        <v>13</v>
      </c>
      <c r="R365" s="49">
        <f>VLOOKUP(A365,'BASE LOSS COSTS'!$V$55:$W$69,2)</f>
        <v>9</v>
      </c>
      <c r="S365" s="61">
        <f>VLOOKUP(A365,'BASE LOSS COSTS'!$J$14:$K$28,2)</f>
        <v>153</v>
      </c>
      <c r="T365" s="49">
        <f>VLOOKUP(A365,'BASE LOSS COSTS'!$G$55:$H$69,2)</f>
        <v>9</v>
      </c>
      <c r="U365" s="61">
        <f>VLOOKUP(A365,'BASE LOSS COSTS'!$M$14:$N$28,2)</f>
        <v>576</v>
      </c>
      <c r="V365" s="71">
        <f>VLOOKUP($A365,'BASE LOSS COSTS'!$BC$14:$BD$28,2,FALSE)</f>
        <v>1.26</v>
      </c>
      <c r="W365" s="71">
        <f>VLOOKUP($A365,'BASE LOSS COSTS'!$BF$14:$BG$28,2,FALSE)</f>
        <v>1.89</v>
      </c>
      <c r="X365" s="71">
        <f>VLOOKUP($A365,'BASE LOSS COSTS'!$BI$14:$BJ$28,2,FALSE)</f>
        <v>2.52</v>
      </c>
      <c r="Y365" s="61">
        <f>VLOOKUP(A365,'BASE LOSS COSTS'!$J$55:$K$69,2)</f>
        <v>25</v>
      </c>
      <c r="Z365" s="61">
        <f>VLOOKUP(A365,'BASE LOSS COSTS'!$Y$55:$Z$69,2)</f>
        <v>20</v>
      </c>
      <c r="AA365" s="61">
        <f>VLOOKUP(A365,'BASE LOSS COSTS'!$P$14:$Q$28,2)</f>
        <v>137</v>
      </c>
      <c r="AB365" s="71">
        <f>VLOOKUP($A365,'BASE LOSS COSTS'!$BL$14:$BM$28,2,FALSE)</f>
        <v>0.63</v>
      </c>
      <c r="AC365" s="71">
        <f>VLOOKUP($A365,'BASE LOSS COSTS'!$BO$14:$BP$28,2,FALSE)</f>
        <v>1.26</v>
      </c>
      <c r="AD365" s="71">
        <f>VLOOKUP($A365,'BASE LOSS COSTS'!$BR$14:$BS$28,2,FALSE)</f>
        <v>1.89</v>
      </c>
      <c r="AE365" s="61">
        <f>VLOOKUP(A365,'BASE LOSS COSTS'!$M$55:$N$69,2)</f>
        <v>3</v>
      </c>
      <c r="AF365" s="61">
        <f>VLOOKUP(A365,'BASE LOSS COSTS'!$S$14:$T$28,2)</f>
        <v>55</v>
      </c>
      <c r="AG365" s="71">
        <f>VLOOKUP($A365,'BASE LOSS COSTS'!$BU$14:$BV$28,2,FALSE)</f>
        <v>6.93</v>
      </c>
      <c r="AH365" s="71">
        <f>VLOOKUP($A365,'BASE LOSS COSTS'!$BX$14:$BY$28,2,FALSE)</f>
        <v>8.19</v>
      </c>
      <c r="AI365" s="71">
        <f>VLOOKUP($A365,'BASE LOSS COSTS'!$CA$14:$CB$28,2,FALSE)</f>
        <v>9.4499999999999993</v>
      </c>
      <c r="AJ365" s="61">
        <f>VLOOKUP(A365,'BASE LOSS COSTS'!$P$55:$Q$69,2)</f>
        <v>2</v>
      </c>
      <c r="AK365" s="61">
        <f>VLOOKUP(A365,'BASE LOSS COSTS'!$V$14:$W$28,2)</f>
        <v>452</v>
      </c>
      <c r="AL365" s="71">
        <f>VLOOKUP($A365,'BASE LOSS COSTS'!$CD$14:$CE$28,2,FALSE)</f>
        <v>39.06</v>
      </c>
      <c r="AM365" s="71">
        <f>VLOOKUP($A365,'BASE LOSS COSTS'!$CG$14:$CH$28,2,FALSE)</f>
        <v>44.1</v>
      </c>
      <c r="AN365" s="71">
        <f>VLOOKUP($A365,'BASE LOSS COSTS'!$CJ$14:$CK$28,2,FALSE)</f>
        <v>60.48</v>
      </c>
      <c r="AO365" s="61">
        <f>VLOOKUP(A365,'BASE LOSS COSTS'!$S$55:$T$69,2)</f>
        <v>24</v>
      </c>
      <c r="AP365" s="61">
        <f>VLOOKUP(A365,'BASE LOSS COSTS'!$A$35:$B$49,2)</f>
        <v>240</v>
      </c>
      <c r="AQ365" s="61">
        <f>VLOOKUP(A365,'BASE LOSS COSTS'!$D$35:$E$49,2)</f>
        <v>207</v>
      </c>
      <c r="AR365" s="61">
        <f>VLOOKUP(A365,'BASE LOSS COSTS'!$G$35:$H$49,2)</f>
        <v>264</v>
      </c>
      <c r="AS365" s="61">
        <f>VLOOKUP(A365,'BASE LOSS COSTS'!$J$35:$K$49,2)</f>
        <v>264</v>
      </c>
      <c r="AT365" s="61">
        <f>VLOOKUP(A365,'BASE LOSS COSTS'!$M$35:$N$49,2)</f>
        <v>228</v>
      </c>
      <c r="AU365" s="61">
        <f>VLOOKUP(A365,'BASE LOSS COSTS'!$P$35:$Q$49,2)</f>
        <v>228</v>
      </c>
      <c r="AV365" s="61">
        <f>VLOOKUP(A365,'BASE LOSS COSTS'!$S$35:$T$49,2)</f>
        <v>120</v>
      </c>
      <c r="AW365" s="61">
        <f>VLOOKUP(A365,'BASE LOSS COSTS'!$V$35:$W$49,2)</f>
        <v>120</v>
      </c>
      <c r="AX365" s="61">
        <f>VLOOKUP(A365,'BASE LOSS COSTS'!$Y$35:$Z$49,2)</f>
        <v>104</v>
      </c>
      <c r="AY365" s="61">
        <f>VLOOKUP(A365,'BASE LOSS COSTS'!$AB$35:$AC$49,2)</f>
        <v>104</v>
      </c>
      <c r="AZ365" s="61">
        <f>VLOOKUP(A365,'BASE LOSS COSTS'!$AE$35:$AF$49,2)</f>
        <v>173</v>
      </c>
      <c r="BA365" s="61">
        <f>VLOOKUP(A365,'BASE LOSS COSTS'!$AH$35:$AI$49,2)</f>
        <v>268</v>
      </c>
      <c r="BB365" s="61">
        <f>VLOOKUP(A365,'BASE LOSS COSTS'!$AK$35:$AL$49,2)</f>
        <v>268</v>
      </c>
      <c r="BC365" s="61">
        <f>VLOOKUP(A365,'BASE LOSS COSTS'!$AN$35:$AO$49,2)</f>
        <v>80</v>
      </c>
      <c r="BD365" s="61">
        <f>VLOOKUP(A365,'BASE LOSS COSTS'!$AQ$35:$AR$49,2)</f>
        <v>80</v>
      </c>
      <c r="BE365" s="61">
        <f>VLOOKUP(A365,'BASE LOSS COSTS'!$AT$35:$AU$49,2)</f>
        <v>276</v>
      </c>
      <c r="BF365" s="61">
        <f>VLOOKUP(A365,'BASE LOSS COSTS'!$AW$35:$AX$49,2,FALSE)</f>
        <v>238</v>
      </c>
      <c r="BG365" s="61">
        <f>VLOOKUP(A365,'BASE LOSS COSTS'!$AZ$35:$BA$49,2)</f>
        <v>207</v>
      </c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9"/>
      <c r="CG365" s="39"/>
    </row>
    <row r="366" spans="1:85">
      <c r="A366" s="41">
        <v>117</v>
      </c>
      <c r="B366" s="41">
        <v>66733</v>
      </c>
      <c r="C366" s="49">
        <f>VLOOKUP(A366,'BASE LOSS COSTS'!$A$14:$B$28,2)</f>
        <v>130</v>
      </c>
      <c r="D366" s="70">
        <f>VLOOKUP($A366,'BASE LOSS COSTS'!$Y$14:$Z$28,2,FALSE)</f>
        <v>0.63</v>
      </c>
      <c r="E366" s="70">
        <f>VLOOKUP($A366,'BASE LOSS COSTS'!$AB$14:$AC$28,2,FALSE)</f>
        <v>1.26</v>
      </c>
      <c r="F366" s="70">
        <f>VLOOKUP($A366,'BASE LOSS COSTS'!$AE$14:$AF$28,2,FALSE)</f>
        <v>1.89</v>
      </c>
      <c r="G366" s="49">
        <f>VLOOKUP(A366,'BASE LOSS COSTS'!$A$55:$B$69,2)</f>
        <v>4</v>
      </c>
      <c r="H366" s="61">
        <f>VLOOKUP(A366,'BASE LOSS COSTS'!$D$14:$E$28,2)</f>
        <v>151</v>
      </c>
      <c r="I366" s="61">
        <f>VLOOKUP($A366,'BASE LOSS COSTS'!$AH$14:$AI$28,2,FALSE)</f>
        <v>1</v>
      </c>
      <c r="J366" s="61">
        <f>VLOOKUP($A366,'BASE LOSS COSTS'!$AK$14:$AL$28,2,FALSE)</f>
        <v>2</v>
      </c>
      <c r="K366" s="61">
        <f>VLOOKUP($A366,'BASE LOSS COSTS'!$AN$14:$AO$28,2,FALSE)</f>
        <v>3</v>
      </c>
      <c r="L366" s="61">
        <f>VLOOKUP($A366,'BASE LOSS COSTS'!$AQ$14:$AR$28,2,FALSE)</f>
        <v>5</v>
      </c>
      <c r="M366" s="61">
        <f>VLOOKUP(A366,'BASE LOSS COSTS'!$G$14:$H$28,2)</f>
        <v>124</v>
      </c>
      <c r="N366" s="71">
        <f>VLOOKUP($A366,'BASE LOSS COSTS'!$AT$14:$AU$28,2,FALSE)</f>
        <v>0.62</v>
      </c>
      <c r="O366" s="71">
        <f>VLOOKUP($A366,'BASE LOSS COSTS'!$AW$14:$AX$28,2,FALSE)</f>
        <v>1.25</v>
      </c>
      <c r="P366" s="71">
        <f>VLOOKUP($A366,'BASE LOSS COSTS'!$AZ$14:$BA$28,2,FALSE)</f>
        <v>1.87</v>
      </c>
      <c r="Q366" s="49">
        <f>VLOOKUP(A366,'BASE LOSS COSTS'!$D$55:$E$69,2)</f>
        <v>13</v>
      </c>
      <c r="R366" s="49">
        <f>VLOOKUP(A366,'BASE LOSS COSTS'!$V$55:$W$69,2)</f>
        <v>9</v>
      </c>
      <c r="S366" s="61">
        <f>VLOOKUP(A366,'BASE LOSS COSTS'!$J$14:$K$28,2)</f>
        <v>153</v>
      </c>
      <c r="T366" s="49">
        <f>VLOOKUP(A366,'BASE LOSS COSTS'!$G$55:$H$69,2)</f>
        <v>9</v>
      </c>
      <c r="U366" s="61">
        <f>VLOOKUP(A366,'BASE LOSS COSTS'!$M$14:$N$28,2)</f>
        <v>576</v>
      </c>
      <c r="V366" s="71">
        <f>VLOOKUP($A366,'BASE LOSS COSTS'!$BC$14:$BD$28,2,FALSE)</f>
        <v>1.26</v>
      </c>
      <c r="W366" s="71">
        <f>VLOOKUP($A366,'BASE LOSS COSTS'!$BF$14:$BG$28,2,FALSE)</f>
        <v>1.89</v>
      </c>
      <c r="X366" s="71">
        <f>VLOOKUP($A366,'BASE LOSS COSTS'!$BI$14:$BJ$28,2,FALSE)</f>
        <v>2.52</v>
      </c>
      <c r="Y366" s="61">
        <f>VLOOKUP(A366,'BASE LOSS COSTS'!$J$55:$K$69,2)</f>
        <v>25</v>
      </c>
      <c r="Z366" s="61">
        <f>VLOOKUP(A366,'BASE LOSS COSTS'!$Y$55:$Z$69,2)</f>
        <v>20</v>
      </c>
      <c r="AA366" s="61">
        <f>VLOOKUP(A366,'BASE LOSS COSTS'!$P$14:$Q$28,2)</f>
        <v>137</v>
      </c>
      <c r="AB366" s="71">
        <f>VLOOKUP($A366,'BASE LOSS COSTS'!$BL$14:$BM$28,2,FALSE)</f>
        <v>0.63</v>
      </c>
      <c r="AC366" s="71">
        <f>VLOOKUP($A366,'BASE LOSS COSTS'!$BO$14:$BP$28,2,FALSE)</f>
        <v>1.26</v>
      </c>
      <c r="AD366" s="71">
        <f>VLOOKUP($A366,'BASE LOSS COSTS'!$BR$14:$BS$28,2,FALSE)</f>
        <v>1.89</v>
      </c>
      <c r="AE366" s="61">
        <f>VLOOKUP(A366,'BASE LOSS COSTS'!$M$55:$N$69,2)</f>
        <v>3</v>
      </c>
      <c r="AF366" s="61">
        <f>VLOOKUP(A366,'BASE LOSS COSTS'!$S$14:$T$28,2)</f>
        <v>55</v>
      </c>
      <c r="AG366" s="71">
        <f>VLOOKUP($A366,'BASE LOSS COSTS'!$BU$14:$BV$28,2,FALSE)</f>
        <v>6.93</v>
      </c>
      <c r="AH366" s="71">
        <f>VLOOKUP($A366,'BASE LOSS COSTS'!$BX$14:$BY$28,2,FALSE)</f>
        <v>8.19</v>
      </c>
      <c r="AI366" s="71">
        <f>VLOOKUP($A366,'BASE LOSS COSTS'!$CA$14:$CB$28,2,FALSE)</f>
        <v>9.4499999999999993</v>
      </c>
      <c r="AJ366" s="61">
        <f>VLOOKUP(A366,'BASE LOSS COSTS'!$P$55:$Q$69,2)</f>
        <v>2</v>
      </c>
      <c r="AK366" s="61">
        <f>VLOOKUP(A366,'BASE LOSS COSTS'!$V$14:$W$28,2)</f>
        <v>452</v>
      </c>
      <c r="AL366" s="71">
        <f>VLOOKUP($A366,'BASE LOSS COSTS'!$CD$14:$CE$28,2,FALSE)</f>
        <v>39.06</v>
      </c>
      <c r="AM366" s="71">
        <f>VLOOKUP($A366,'BASE LOSS COSTS'!$CG$14:$CH$28,2,FALSE)</f>
        <v>44.1</v>
      </c>
      <c r="AN366" s="71">
        <f>VLOOKUP($A366,'BASE LOSS COSTS'!$CJ$14:$CK$28,2,FALSE)</f>
        <v>60.48</v>
      </c>
      <c r="AO366" s="61">
        <f>VLOOKUP(A366,'BASE LOSS COSTS'!$S$55:$T$69,2)</f>
        <v>24</v>
      </c>
      <c r="AP366" s="61">
        <f>VLOOKUP(A366,'BASE LOSS COSTS'!$A$35:$B$49,2)</f>
        <v>240</v>
      </c>
      <c r="AQ366" s="61">
        <f>VLOOKUP(A366,'BASE LOSS COSTS'!$D$35:$E$49,2)</f>
        <v>207</v>
      </c>
      <c r="AR366" s="61">
        <f>VLOOKUP(A366,'BASE LOSS COSTS'!$G$35:$H$49,2)</f>
        <v>264</v>
      </c>
      <c r="AS366" s="61">
        <f>VLOOKUP(A366,'BASE LOSS COSTS'!$J$35:$K$49,2)</f>
        <v>264</v>
      </c>
      <c r="AT366" s="61">
        <f>VLOOKUP(A366,'BASE LOSS COSTS'!$M$35:$N$49,2)</f>
        <v>228</v>
      </c>
      <c r="AU366" s="61">
        <f>VLOOKUP(A366,'BASE LOSS COSTS'!$P$35:$Q$49,2)</f>
        <v>228</v>
      </c>
      <c r="AV366" s="61">
        <f>VLOOKUP(A366,'BASE LOSS COSTS'!$S$35:$T$49,2)</f>
        <v>120</v>
      </c>
      <c r="AW366" s="61">
        <f>VLOOKUP(A366,'BASE LOSS COSTS'!$V$35:$W$49,2)</f>
        <v>120</v>
      </c>
      <c r="AX366" s="61">
        <f>VLOOKUP(A366,'BASE LOSS COSTS'!$Y$35:$Z$49,2)</f>
        <v>104</v>
      </c>
      <c r="AY366" s="61">
        <f>VLOOKUP(A366,'BASE LOSS COSTS'!$AB$35:$AC$49,2)</f>
        <v>104</v>
      </c>
      <c r="AZ366" s="61">
        <f>VLOOKUP(A366,'BASE LOSS COSTS'!$AE$35:$AF$49,2)</f>
        <v>173</v>
      </c>
      <c r="BA366" s="61">
        <f>VLOOKUP(A366,'BASE LOSS COSTS'!$AH$35:$AI$49,2)</f>
        <v>268</v>
      </c>
      <c r="BB366" s="61">
        <f>VLOOKUP(A366,'BASE LOSS COSTS'!$AK$35:$AL$49,2)</f>
        <v>268</v>
      </c>
      <c r="BC366" s="61">
        <f>VLOOKUP(A366,'BASE LOSS COSTS'!$AN$35:$AO$49,2)</f>
        <v>80</v>
      </c>
      <c r="BD366" s="61">
        <f>VLOOKUP(A366,'BASE LOSS COSTS'!$AQ$35:$AR$49,2)</f>
        <v>80</v>
      </c>
      <c r="BE366" s="61">
        <f>VLOOKUP(A366,'BASE LOSS COSTS'!$AT$35:$AU$49,2)</f>
        <v>276</v>
      </c>
      <c r="BF366" s="61">
        <f>VLOOKUP(A366,'BASE LOSS COSTS'!$AW$35:$AX$49,2,FALSE)</f>
        <v>238</v>
      </c>
      <c r="BG366" s="61">
        <f>VLOOKUP(A366,'BASE LOSS COSTS'!$AZ$35:$BA$49,2)</f>
        <v>207</v>
      </c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9"/>
      <c r="CG366" s="39"/>
    </row>
    <row r="367" spans="1:85">
      <c r="A367" s="41">
        <v>117</v>
      </c>
      <c r="B367" s="41">
        <v>66736</v>
      </c>
      <c r="C367" s="49">
        <f>VLOOKUP(A367,'BASE LOSS COSTS'!$A$14:$B$28,2)</f>
        <v>130</v>
      </c>
      <c r="D367" s="70">
        <f>VLOOKUP($A367,'BASE LOSS COSTS'!$Y$14:$Z$28,2,FALSE)</f>
        <v>0.63</v>
      </c>
      <c r="E367" s="70">
        <f>VLOOKUP($A367,'BASE LOSS COSTS'!$AB$14:$AC$28,2,FALSE)</f>
        <v>1.26</v>
      </c>
      <c r="F367" s="70">
        <f>VLOOKUP($A367,'BASE LOSS COSTS'!$AE$14:$AF$28,2,FALSE)</f>
        <v>1.89</v>
      </c>
      <c r="G367" s="49">
        <f>VLOOKUP(A367,'BASE LOSS COSTS'!$A$55:$B$69,2)</f>
        <v>4</v>
      </c>
      <c r="H367" s="61">
        <f>VLOOKUP(A367,'BASE LOSS COSTS'!$D$14:$E$28,2)</f>
        <v>151</v>
      </c>
      <c r="I367" s="61">
        <f>VLOOKUP($A367,'BASE LOSS COSTS'!$AH$14:$AI$28,2,FALSE)</f>
        <v>1</v>
      </c>
      <c r="J367" s="61">
        <f>VLOOKUP($A367,'BASE LOSS COSTS'!$AK$14:$AL$28,2,FALSE)</f>
        <v>2</v>
      </c>
      <c r="K367" s="61">
        <f>VLOOKUP($A367,'BASE LOSS COSTS'!$AN$14:$AO$28,2,FALSE)</f>
        <v>3</v>
      </c>
      <c r="L367" s="61">
        <f>VLOOKUP($A367,'BASE LOSS COSTS'!$AQ$14:$AR$28,2,FALSE)</f>
        <v>5</v>
      </c>
      <c r="M367" s="61">
        <f>VLOOKUP(A367,'BASE LOSS COSTS'!$G$14:$H$28,2)</f>
        <v>124</v>
      </c>
      <c r="N367" s="71">
        <f>VLOOKUP($A367,'BASE LOSS COSTS'!$AT$14:$AU$28,2,FALSE)</f>
        <v>0.62</v>
      </c>
      <c r="O367" s="71">
        <f>VLOOKUP($A367,'BASE LOSS COSTS'!$AW$14:$AX$28,2,FALSE)</f>
        <v>1.25</v>
      </c>
      <c r="P367" s="71">
        <f>VLOOKUP($A367,'BASE LOSS COSTS'!$AZ$14:$BA$28,2,FALSE)</f>
        <v>1.87</v>
      </c>
      <c r="Q367" s="49">
        <f>VLOOKUP(A367,'BASE LOSS COSTS'!$D$55:$E$69,2)</f>
        <v>13</v>
      </c>
      <c r="R367" s="49">
        <f>VLOOKUP(A367,'BASE LOSS COSTS'!$V$55:$W$69,2)</f>
        <v>9</v>
      </c>
      <c r="S367" s="61">
        <f>VLOOKUP(A367,'BASE LOSS COSTS'!$J$14:$K$28,2)</f>
        <v>153</v>
      </c>
      <c r="T367" s="49">
        <f>VLOOKUP(A367,'BASE LOSS COSTS'!$G$55:$H$69,2)</f>
        <v>9</v>
      </c>
      <c r="U367" s="61">
        <f>VLOOKUP(A367,'BASE LOSS COSTS'!$M$14:$N$28,2)</f>
        <v>576</v>
      </c>
      <c r="V367" s="71">
        <f>VLOOKUP($A367,'BASE LOSS COSTS'!$BC$14:$BD$28,2,FALSE)</f>
        <v>1.26</v>
      </c>
      <c r="W367" s="71">
        <f>VLOOKUP($A367,'BASE LOSS COSTS'!$BF$14:$BG$28,2,FALSE)</f>
        <v>1.89</v>
      </c>
      <c r="X367" s="71">
        <f>VLOOKUP($A367,'BASE LOSS COSTS'!$BI$14:$BJ$28,2,FALSE)</f>
        <v>2.52</v>
      </c>
      <c r="Y367" s="61">
        <f>VLOOKUP(A367,'BASE LOSS COSTS'!$J$55:$K$69,2)</f>
        <v>25</v>
      </c>
      <c r="Z367" s="61">
        <f>VLOOKUP(A367,'BASE LOSS COSTS'!$Y$55:$Z$69,2)</f>
        <v>20</v>
      </c>
      <c r="AA367" s="61">
        <f>VLOOKUP(A367,'BASE LOSS COSTS'!$P$14:$Q$28,2)</f>
        <v>137</v>
      </c>
      <c r="AB367" s="71">
        <f>VLOOKUP($A367,'BASE LOSS COSTS'!$BL$14:$BM$28,2,FALSE)</f>
        <v>0.63</v>
      </c>
      <c r="AC367" s="71">
        <f>VLOOKUP($A367,'BASE LOSS COSTS'!$BO$14:$BP$28,2,FALSE)</f>
        <v>1.26</v>
      </c>
      <c r="AD367" s="71">
        <f>VLOOKUP($A367,'BASE LOSS COSTS'!$BR$14:$BS$28,2,FALSE)</f>
        <v>1.89</v>
      </c>
      <c r="AE367" s="61">
        <f>VLOOKUP(A367,'BASE LOSS COSTS'!$M$55:$N$69,2)</f>
        <v>3</v>
      </c>
      <c r="AF367" s="61">
        <f>VLOOKUP(A367,'BASE LOSS COSTS'!$S$14:$T$28,2)</f>
        <v>55</v>
      </c>
      <c r="AG367" s="71">
        <f>VLOOKUP($A367,'BASE LOSS COSTS'!$BU$14:$BV$28,2,FALSE)</f>
        <v>6.93</v>
      </c>
      <c r="AH367" s="71">
        <f>VLOOKUP($A367,'BASE LOSS COSTS'!$BX$14:$BY$28,2,FALSE)</f>
        <v>8.19</v>
      </c>
      <c r="AI367" s="71">
        <f>VLOOKUP($A367,'BASE LOSS COSTS'!$CA$14:$CB$28,2,FALSE)</f>
        <v>9.4499999999999993</v>
      </c>
      <c r="AJ367" s="61">
        <f>VLOOKUP(A367,'BASE LOSS COSTS'!$P$55:$Q$69,2)</f>
        <v>2</v>
      </c>
      <c r="AK367" s="61">
        <f>VLOOKUP(A367,'BASE LOSS COSTS'!$V$14:$W$28,2)</f>
        <v>452</v>
      </c>
      <c r="AL367" s="71">
        <f>VLOOKUP($A367,'BASE LOSS COSTS'!$CD$14:$CE$28,2,FALSE)</f>
        <v>39.06</v>
      </c>
      <c r="AM367" s="71">
        <f>VLOOKUP($A367,'BASE LOSS COSTS'!$CG$14:$CH$28,2,FALSE)</f>
        <v>44.1</v>
      </c>
      <c r="AN367" s="71">
        <f>VLOOKUP($A367,'BASE LOSS COSTS'!$CJ$14:$CK$28,2,FALSE)</f>
        <v>60.48</v>
      </c>
      <c r="AO367" s="61">
        <f>VLOOKUP(A367,'BASE LOSS COSTS'!$S$55:$T$69,2)</f>
        <v>24</v>
      </c>
      <c r="AP367" s="61">
        <f>VLOOKUP(A367,'BASE LOSS COSTS'!$A$35:$B$49,2)</f>
        <v>240</v>
      </c>
      <c r="AQ367" s="61">
        <f>VLOOKUP(A367,'BASE LOSS COSTS'!$D$35:$E$49,2)</f>
        <v>207</v>
      </c>
      <c r="AR367" s="61">
        <f>VLOOKUP(A367,'BASE LOSS COSTS'!$G$35:$H$49,2)</f>
        <v>264</v>
      </c>
      <c r="AS367" s="61">
        <f>VLOOKUP(A367,'BASE LOSS COSTS'!$J$35:$K$49,2)</f>
        <v>264</v>
      </c>
      <c r="AT367" s="61">
        <f>VLOOKUP(A367,'BASE LOSS COSTS'!$M$35:$N$49,2)</f>
        <v>228</v>
      </c>
      <c r="AU367" s="61">
        <f>VLOOKUP(A367,'BASE LOSS COSTS'!$P$35:$Q$49,2)</f>
        <v>228</v>
      </c>
      <c r="AV367" s="61">
        <f>VLOOKUP(A367,'BASE LOSS COSTS'!$S$35:$T$49,2)</f>
        <v>120</v>
      </c>
      <c r="AW367" s="61">
        <f>VLOOKUP(A367,'BASE LOSS COSTS'!$V$35:$W$49,2)</f>
        <v>120</v>
      </c>
      <c r="AX367" s="61">
        <f>VLOOKUP(A367,'BASE LOSS COSTS'!$Y$35:$Z$49,2)</f>
        <v>104</v>
      </c>
      <c r="AY367" s="61">
        <f>VLOOKUP(A367,'BASE LOSS COSTS'!$AB$35:$AC$49,2)</f>
        <v>104</v>
      </c>
      <c r="AZ367" s="61">
        <f>VLOOKUP(A367,'BASE LOSS COSTS'!$AE$35:$AF$49,2)</f>
        <v>173</v>
      </c>
      <c r="BA367" s="61">
        <f>VLOOKUP(A367,'BASE LOSS COSTS'!$AH$35:$AI$49,2)</f>
        <v>268</v>
      </c>
      <c r="BB367" s="61">
        <f>VLOOKUP(A367,'BASE LOSS COSTS'!$AK$35:$AL$49,2)</f>
        <v>268</v>
      </c>
      <c r="BC367" s="61">
        <f>VLOOKUP(A367,'BASE LOSS COSTS'!$AN$35:$AO$49,2)</f>
        <v>80</v>
      </c>
      <c r="BD367" s="61">
        <f>VLOOKUP(A367,'BASE LOSS COSTS'!$AQ$35:$AR$49,2)</f>
        <v>80</v>
      </c>
      <c r="BE367" s="61">
        <f>VLOOKUP(A367,'BASE LOSS COSTS'!$AT$35:$AU$49,2)</f>
        <v>276</v>
      </c>
      <c r="BF367" s="61">
        <f>VLOOKUP(A367,'BASE LOSS COSTS'!$AW$35:$AX$49,2,FALSE)</f>
        <v>238</v>
      </c>
      <c r="BG367" s="61">
        <f>VLOOKUP(A367,'BASE LOSS COSTS'!$AZ$35:$BA$49,2)</f>
        <v>207</v>
      </c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9"/>
      <c r="CG367" s="39"/>
    </row>
    <row r="368" spans="1:85">
      <c r="A368" s="41">
        <v>117</v>
      </c>
      <c r="B368" s="41">
        <v>66738</v>
      </c>
      <c r="C368" s="49">
        <f>VLOOKUP(A368,'BASE LOSS COSTS'!$A$14:$B$28,2)</f>
        <v>130</v>
      </c>
      <c r="D368" s="70">
        <f>VLOOKUP($A368,'BASE LOSS COSTS'!$Y$14:$Z$28,2,FALSE)</f>
        <v>0.63</v>
      </c>
      <c r="E368" s="70">
        <f>VLOOKUP($A368,'BASE LOSS COSTS'!$AB$14:$AC$28,2,FALSE)</f>
        <v>1.26</v>
      </c>
      <c r="F368" s="70">
        <f>VLOOKUP($A368,'BASE LOSS COSTS'!$AE$14:$AF$28,2,FALSE)</f>
        <v>1.89</v>
      </c>
      <c r="G368" s="49">
        <f>VLOOKUP(A368,'BASE LOSS COSTS'!$A$55:$B$69,2)</f>
        <v>4</v>
      </c>
      <c r="H368" s="61">
        <f>VLOOKUP(A368,'BASE LOSS COSTS'!$D$14:$E$28,2)</f>
        <v>151</v>
      </c>
      <c r="I368" s="61">
        <f>VLOOKUP($A368,'BASE LOSS COSTS'!$AH$14:$AI$28,2,FALSE)</f>
        <v>1</v>
      </c>
      <c r="J368" s="61">
        <f>VLOOKUP($A368,'BASE LOSS COSTS'!$AK$14:$AL$28,2,FALSE)</f>
        <v>2</v>
      </c>
      <c r="K368" s="61">
        <f>VLOOKUP($A368,'BASE LOSS COSTS'!$AN$14:$AO$28,2,FALSE)</f>
        <v>3</v>
      </c>
      <c r="L368" s="61">
        <f>VLOOKUP($A368,'BASE LOSS COSTS'!$AQ$14:$AR$28,2,FALSE)</f>
        <v>5</v>
      </c>
      <c r="M368" s="61">
        <f>VLOOKUP(A368,'BASE LOSS COSTS'!$G$14:$H$28,2)</f>
        <v>124</v>
      </c>
      <c r="N368" s="71">
        <f>VLOOKUP($A368,'BASE LOSS COSTS'!$AT$14:$AU$28,2,FALSE)</f>
        <v>0.62</v>
      </c>
      <c r="O368" s="71">
        <f>VLOOKUP($A368,'BASE LOSS COSTS'!$AW$14:$AX$28,2,FALSE)</f>
        <v>1.25</v>
      </c>
      <c r="P368" s="71">
        <f>VLOOKUP($A368,'BASE LOSS COSTS'!$AZ$14:$BA$28,2,FALSE)</f>
        <v>1.87</v>
      </c>
      <c r="Q368" s="49">
        <f>VLOOKUP(A368,'BASE LOSS COSTS'!$D$55:$E$69,2)</f>
        <v>13</v>
      </c>
      <c r="R368" s="49">
        <f>VLOOKUP(A368,'BASE LOSS COSTS'!$V$55:$W$69,2)</f>
        <v>9</v>
      </c>
      <c r="S368" s="61">
        <f>VLOOKUP(A368,'BASE LOSS COSTS'!$J$14:$K$28,2)</f>
        <v>153</v>
      </c>
      <c r="T368" s="49">
        <f>VLOOKUP(A368,'BASE LOSS COSTS'!$G$55:$H$69,2)</f>
        <v>9</v>
      </c>
      <c r="U368" s="61">
        <f>VLOOKUP(A368,'BASE LOSS COSTS'!$M$14:$N$28,2)</f>
        <v>576</v>
      </c>
      <c r="V368" s="71">
        <f>VLOOKUP($A368,'BASE LOSS COSTS'!$BC$14:$BD$28,2,FALSE)</f>
        <v>1.26</v>
      </c>
      <c r="W368" s="71">
        <f>VLOOKUP($A368,'BASE LOSS COSTS'!$BF$14:$BG$28,2,FALSE)</f>
        <v>1.89</v>
      </c>
      <c r="X368" s="71">
        <f>VLOOKUP($A368,'BASE LOSS COSTS'!$BI$14:$BJ$28,2,FALSE)</f>
        <v>2.52</v>
      </c>
      <c r="Y368" s="61">
        <f>VLOOKUP(A368,'BASE LOSS COSTS'!$J$55:$K$69,2)</f>
        <v>25</v>
      </c>
      <c r="Z368" s="61">
        <f>VLOOKUP(A368,'BASE LOSS COSTS'!$Y$55:$Z$69,2)</f>
        <v>20</v>
      </c>
      <c r="AA368" s="61">
        <f>VLOOKUP(A368,'BASE LOSS COSTS'!$P$14:$Q$28,2)</f>
        <v>137</v>
      </c>
      <c r="AB368" s="71">
        <f>VLOOKUP($A368,'BASE LOSS COSTS'!$BL$14:$BM$28,2,FALSE)</f>
        <v>0.63</v>
      </c>
      <c r="AC368" s="71">
        <f>VLOOKUP($A368,'BASE LOSS COSTS'!$BO$14:$BP$28,2,FALSE)</f>
        <v>1.26</v>
      </c>
      <c r="AD368" s="71">
        <f>VLOOKUP($A368,'BASE LOSS COSTS'!$BR$14:$BS$28,2,FALSE)</f>
        <v>1.89</v>
      </c>
      <c r="AE368" s="61">
        <f>VLOOKUP(A368,'BASE LOSS COSTS'!$M$55:$N$69,2)</f>
        <v>3</v>
      </c>
      <c r="AF368" s="61">
        <f>VLOOKUP(A368,'BASE LOSS COSTS'!$S$14:$T$28,2)</f>
        <v>55</v>
      </c>
      <c r="AG368" s="71">
        <f>VLOOKUP($A368,'BASE LOSS COSTS'!$BU$14:$BV$28,2,FALSE)</f>
        <v>6.93</v>
      </c>
      <c r="AH368" s="71">
        <f>VLOOKUP($A368,'BASE LOSS COSTS'!$BX$14:$BY$28,2,FALSE)</f>
        <v>8.19</v>
      </c>
      <c r="AI368" s="71">
        <f>VLOOKUP($A368,'BASE LOSS COSTS'!$CA$14:$CB$28,2,FALSE)</f>
        <v>9.4499999999999993</v>
      </c>
      <c r="AJ368" s="61">
        <f>VLOOKUP(A368,'BASE LOSS COSTS'!$P$55:$Q$69,2)</f>
        <v>2</v>
      </c>
      <c r="AK368" s="61">
        <f>VLOOKUP(A368,'BASE LOSS COSTS'!$V$14:$W$28,2)</f>
        <v>452</v>
      </c>
      <c r="AL368" s="71">
        <f>VLOOKUP($A368,'BASE LOSS COSTS'!$CD$14:$CE$28,2,FALSE)</f>
        <v>39.06</v>
      </c>
      <c r="AM368" s="71">
        <f>VLOOKUP($A368,'BASE LOSS COSTS'!$CG$14:$CH$28,2,FALSE)</f>
        <v>44.1</v>
      </c>
      <c r="AN368" s="71">
        <f>VLOOKUP($A368,'BASE LOSS COSTS'!$CJ$14:$CK$28,2,FALSE)</f>
        <v>60.48</v>
      </c>
      <c r="AO368" s="61">
        <f>VLOOKUP(A368,'BASE LOSS COSTS'!$S$55:$T$69,2)</f>
        <v>24</v>
      </c>
      <c r="AP368" s="61">
        <f>VLOOKUP(A368,'BASE LOSS COSTS'!$A$35:$B$49,2)</f>
        <v>240</v>
      </c>
      <c r="AQ368" s="61">
        <f>VLOOKUP(A368,'BASE LOSS COSTS'!$D$35:$E$49,2)</f>
        <v>207</v>
      </c>
      <c r="AR368" s="61">
        <f>VLOOKUP(A368,'BASE LOSS COSTS'!$G$35:$H$49,2)</f>
        <v>264</v>
      </c>
      <c r="AS368" s="61">
        <f>VLOOKUP(A368,'BASE LOSS COSTS'!$J$35:$K$49,2)</f>
        <v>264</v>
      </c>
      <c r="AT368" s="61">
        <f>VLOOKUP(A368,'BASE LOSS COSTS'!$M$35:$N$49,2)</f>
        <v>228</v>
      </c>
      <c r="AU368" s="61">
        <f>VLOOKUP(A368,'BASE LOSS COSTS'!$P$35:$Q$49,2)</f>
        <v>228</v>
      </c>
      <c r="AV368" s="61">
        <f>VLOOKUP(A368,'BASE LOSS COSTS'!$S$35:$T$49,2)</f>
        <v>120</v>
      </c>
      <c r="AW368" s="61">
        <f>VLOOKUP(A368,'BASE LOSS COSTS'!$V$35:$W$49,2)</f>
        <v>120</v>
      </c>
      <c r="AX368" s="61">
        <f>VLOOKUP(A368,'BASE LOSS COSTS'!$Y$35:$Z$49,2)</f>
        <v>104</v>
      </c>
      <c r="AY368" s="61">
        <f>VLOOKUP(A368,'BASE LOSS COSTS'!$AB$35:$AC$49,2)</f>
        <v>104</v>
      </c>
      <c r="AZ368" s="61">
        <f>VLOOKUP(A368,'BASE LOSS COSTS'!$AE$35:$AF$49,2)</f>
        <v>173</v>
      </c>
      <c r="BA368" s="61">
        <f>VLOOKUP(A368,'BASE LOSS COSTS'!$AH$35:$AI$49,2)</f>
        <v>268</v>
      </c>
      <c r="BB368" s="61">
        <f>VLOOKUP(A368,'BASE LOSS COSTS'!$AK$35:$AL$49,2)</f>
        <v>268</v>
      </c>
      <c r="BC368" s="61">
        <f>VLOOKUP(A368,'BASE LOSS COSTS'!$AN$35:$AO$49,2)</f>
        <v>80</v>
      </c>
      <c r="BD368" s="61">
        <f>VLOOKUP(A368,'BASE LOSS COSTS'!$AQ$35:$AR$49,2)</f>
        <v>80</v>
      </c>
      <c r="BE368" s="61">
        <f>VLOOKUP(A368,'BASE LOSS COSTS'!$AT$35:$AU$49,2)</f>
        <v>276</v>
      </c>
      <c r="BF368" s="61">
        <f>VLOOKUP(A368,'BASE LOSS COSTS'!$AW$35:$AX$49,2,FALSE)</f>
        <v>238</v>
      </c>
      <c r="BG368" s="61">
        <f>VLOOKUP(A368,'BASE LOSS COSTS'!$AZ$35:$BA$49,2)</f>
        <v>207</v>
      </c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9"/>
      <c r="CG368" s="39"/>
    </row>
    <row r="369" spans="1:85">
      <c r="A369" s="41">
        <v>117</v>
      </c>
      <c r="B369" s="41">
        <v>66739</v>
      </c>
      <c r="C369" s="49">
        <f>VLOOKUP(A369,'BASE LOSS COSTS'!$A$14:$B$28,2)</f>
        <v>130</v>
      </c>
      <c r="D369" s="70">
        <f>VLOOKUP($A369,'BASE LOSS COSTS'!$Y$14:$Z$28,2,FALSE)</f>
        <v>0.63</v>
      </c>
      <c r="E369" s="70">
        <f>VLOOKUP($A369,'BASE LOSS COSTS'!$AB$14:$AC$28,2,FALSE)</f>
        <v>1.26</v>
      </c>
      <c r="F369" s="70">
        <f>VLOOKUP($A369,'BASE LOSS COSTS'!$AE$14:$AF$28,2,FALSE)</f>
        <v>1.89</v>
      </c>
      <c r="G369" s="49">
        <f>VLOOKUP(A369,'BASE LOSS COSTS'!$A$55:$B$69,2)</f>
        <v>4</v>
      </c>
      <c r="H369" s="61">
        <f>VLOOKUP(A369,'BASE LOSS COSTS'!$D$14:$E$28,2)</f>
        <v>151</v>
      </c>
      <c r="I369" s="61">
        <f>VLOOKUP($A369,'BASE LOSS COSTS'!$AH$14:$AI$28,2,FALSE)</f>
        <v>1</v>
      </c>
      <c r="J369" s="61">
        <f>VLOOKUP($A369,'BASE LOSS COSTS'!$AK$14:$AL$28,2,FALSE)</f>
        <v>2</v>
      </c>
      <c r="K369" s="61">
        <f>VLOOKUP($A369,'BASE LOSS COSTS'!$AN$14:$AO$28,2,FALSE)</f>
        <v>3</v>
      </c>
      <c r="L369" s="61">
        <f>VLOOKUP($A369,'BASE LOSS COSTS'!$AQ$14:$AR$28,2,FALSE)</f>
        <v>5</v>
      </c>
      <c r="M369" s="61">
        <f>VLOOKUP(A369,'BASE LOSS COSTS'!$G$14:$H$28,2)</f>
        <v>124</v>
      </c>
      <c r="N369" s="71">
        <f>VLOOKUP($A369,'BASE LOSS COSTS'!$AT$14:$AU$28,2,FALSE)</f>
        <v>0.62</v>
      </c>
      <c r="O369" s="71">
        <f>VLOOKUP($A369,'BASE LOSS COSTS'!$AW$14:$AX$28,2,FALSE)</f>
        <v>1.25</v>
      </c>
      <c r="P369" s="71">
        <f>VLOOKUP($A369,'BASE LOSS COSTS'!$AZ$14:$BA$28,2,FALSE)</f>
        <v>1.87</v>
      </c>
      <c r="Q369" s="49">
        <f>VLOOKUP(A369,'BASE LOSS COSTS'!$D$55:$E$69,2)</f>
        <v>13</v>
      </c>
      <c r="R369" s="49">
        <f>VLOOKUP(A369,'BASE LOSS COSTS'!$V$55:$W$69,2)</f>
        <v>9</v>
      </c>
      <c r="S369" s="61">
        <f>VLOOKUP(A369,'BASE LOSS COSTS'!$J$14:$K$28,2)</f>
        <v>153</v>
      </c>
      <c r="T369" s="49">
        <f>VLOOKUP(A369,'BASE LOSS COSTS'!$G$55:$H$69,2)</f>
        <v>9</v>
      </c>
      <c r="U369" s="61">
        <f>VLOOKUP(A369,'BASE LOSS COSTS'!$M$14:$N$28,2)</f>
        <v>576</v>
      </c>
      <c r="V369" s="71">
        <f>VLOOKUP($A369,'BASE LOSS COSTS'!$BC$14:$BD$28,2,FALSE)</f>
        <v>1.26</v>
      </c>
      <c r="W369" s="71">
        <f>VLOOKUP($A369,'BASE LOSS COSTS'!$BF$14:$BG$28,2,FALSE)</f>
        <v>1.89</v>
      </c>
      <c r="X369" s="71">
        <f>VLOOKUP($A369,'BASE LOSS COSTS'!$BI$14:$BJ$28,2,FALSE)</f>
        <v>2.52</v>
      </c>
      <c r="Y369" s="61">
        <f>VLOOKUP(A369,'BASE LOSS COSTS'!$J$55:$K$69,2)</f>
        <v>25</v>
      </c>
      <c r="Z369" s="61">
        <f>VLOOKUP(A369,'BASE LOSS COSTS'!$Y$55:$Z$69,2)</f>
        <v>20</v>
      </c>
      <c r="AA369" s="61">
        <f>VLOOKUP(A369,'BASE LOSS COSTS'!$P$14:$Q$28,2)</f>
        <v>137</v>
      </c>
      <c r="AB369" s="71">
        <f>VLOOKUP($A369,'BASE LOSS COSTS'!$BL$14:$BM$28,2,FALSE)</f>
        <v>0.63</v>
      </c>
      <c r="AC369" s="71">
        <f>VLOOKUP($A369,'BASE LOSS COSTS'!$BO$14:$BP$28,2,FALSE)</f>
        <v>1.26</v>
      </c>
      <c r="AD369" s="71">
        <f>VLOOKUP($A369,'BASE LOSS COSTS'!$BR$14:$BS$28,2,FALSE)</f>
        <v>1.89</v>
      </c>
      <c r="AE369" s="61">
        <f>VLOOKUP(A369,'BASE LOSS COSTS'!$M$55:$N$69,2)</f>
        <v>3</v>
      </c>
      <c r="AF369" s="61">
        <f>VLOOKUP(A369,'BASE LOSS COSTS'!$S$14:$T$28,2)</f>
        <v>55</v>
      </c>
      <c r="AG369" s="71">
        <f>VLOOKUP($A369,'BASE LOSS COSTS'!$BU$14:$BV$28,2,FALSE)</f>
        <v>6.93</v>
      </c>
      <c r="AH369" s="71">
        <f>VLOOKUP($A369,'BASE LOSS COSTS'!$BX$14:$BY$28,2,FALSE)</f>
        <v>8.19</v>
      </c>
      <c r="AI369" s="71">
        <f>VLOOKUP($A369,'BASE LOSS COSTS'!$CA$14:$CB$28,2,FALSE)</f>
        <v>9.4499999999999993</v>
      </c>
      <c r="AJ369" s="61">
        <f>VLOOKUP(A369,'BASE LOSS COSTS'!$P$55:$Q$69,2)</f>
        <v>2</v>
      </c>
      <c r="AK369" s="61">
        <f>VLOOKUP(A369,'BASE LOSS COSTS'!$V$14:$W$28,2)</f>
        <v>452</v>
      </c>
      <c r="AL369" s="71">
        <f>VLOOKUP($A369,'BASE LOSS COSTS'!$CD$14:$CE$28,2,FALSE)</f>
        <v>39.06</v>
      </c>
      <c r="AM369" s="71">
        <f>VLOOKUP($A369,'BASE LOSS COSTS'!$CG$14:$CH$28,2,FALSE)</f>
        <v>44.1</v>
      </c>
      <c r="AN369" s="71">
        <f>VLOOKUP($A369,'BASE LOSS COSTS'!$CJ$14:$CK$28,2,FALSE)</f>
        <v>60.48</v>
      </c>
      <c r="AO369" s="61">
        <f>VLOOKUP(A369,'BASE LOSS COSTS'!$S$55:$T$69,2)</f>
        <v>24</v>
      </c>
      <c r="AP369" s="61">
        <f>VLOOKUP(A369,'BASE LOSS COSTS'!$A$35:$B$49,2)</f>
        <v>240</v>
      </c>
      <c r="AQ369" s="61">
        <f>VLOOKUP(A369,'BASE LOSS COSTS'!$D$35:$E$49,2)</f>
        <v>207</v>
      </c>
      <c r="AR369" s="61">
        <f>VLOOKUP(A369,'BASE LOSS COSTS'!$G$35:$H$49,2)</f>
        <v>264</v>
      </c>
      <c r="AS369" s="61">
        <f>VLOOKUP(A369,'BASE LOSS COSTS'!$J$35:$K$49,2)</f>
        <v>264</v>
      </c>
      <c r="AT369" s="61">
        <f>VLOOKUP(A369,'BASE LOSS COSTS'!$M$35:$N$49,2)</f>
        <v>228</v>
      </c>
      <c r="AU369" s="61">
        <f>VLOOKUP(A369,'BASE LOSS COSTS'!$P$35:$Q$49,2)</f>
        <v>228</v>
      </c>
      <c r="AV369" s="61">
        <f>VLOOKUP(A369,'BASE LOSS COSTS'!$S$35:$T$49,2)</f>
        <v>120</v>
      </c>
      <c r="AW369" s="61">
        <f>VLOOKUP(A369,'BASE LOSS COSTS'!$V$35:$W$49,2)</f>
        <v>120</v>
      </c>
      <c r="AX369" s="61">
        <f>VLOOKUP(A369,'BASE LOSS COSTS'!$Y$35:$Z$49,2)</f>
        <v>104</v>
      </c>
      <c r="AY369" s="61">
        <f>VLOOKUP(A369,'BASE LOSS COSTS'!$AB$35:$AC$49,2)</f>
        <v>104</v>
      </c>
      <c r="AZ369" s="61">
        <f>VLOOKUP(A369,'BASE LOSS COSTS'!$AE$35:$AF$49,2)</f>
        <v>173</v>
      </c>
      <c r="BA369" s="61">
        <f>VLOOKUP(A369,'BASE LOSS COSTS'!$AH$35:$AI$49,2)</f>
        <v>268</v>
      </c>
      <c r="BB369" s="61">
        <f>VLOOKUP(A369,'BASE LOSS COSTS'!$AK$35:$AL$49,2)</f>
        <v>268</v>
      </c>
      <c r="BC369" s="61">
        <f>VLOOKUP(A369,'BASE LOSS COSTS'!$AN$35:$AO$49,2)</f>
        <v>80</v>
      </c>
      <c r="BD369" s="61">
        <f>VLOOKUP(A369,'BASE LOSS COSTS'!$AQ$35:$AR$49,2)</f>
        <v>80</v>
      </c>
      <c r="BE369" s="61">
        <f>VLOOKUP(A369,'BASE LOSS COSTS'!$AT$35:$AU$49,2)</f>
        <v>276</v>
      </c>
      <c r="BF369" s="61">
        <f>VLOOKUP(A369,'BASE LOSS COSTS'!$AW$35:$AX$49,2,FALSE)</f>
        <v>238</v>
      </c>
      <c r="BG369" s="61">
        <f>VLOOKUP(A369,'BASE LOSS COSTS'!$AZ$35:$BA$49,2)</f>
        <v>207</v>
      </c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9"/>
      <c r="CG369" s="39"/>
    </row>
    <row r="370" spans="1:85">
      <c r="A370" s="41">
        <v>117</v>
      </c>
      <c r="B370" s="41">
        <v>66740</v>
      </c>
      <c r="C370" s="49">
        <f>VLOOKUP(A370,'BASE LOSS COSTS'!$A$14:$B$28,2)</f>
        <v>130</v>
      </c>
      <c r="D370" s="70">
        <f>VLOOKUP($A370,'BASE LOSS COSTS'!$Y$14:$Z$28,2,FALSE)</f>
        <v>0.63</v>
      </c>
      <c r="E370" s="70">
        <f>VLOOKUP($A370,'BASE LOSS COSTS'!$AB$14:$AC$28,2,FALSE)</f>
        <v>1.26</v>
      </c>
      <c r="F370" s="70">
        <f>VLOOKUP($A370,'BASE LOSS COSTS'!$AE$14:$AF$28,2,FALSE)</f>
        <v>1.89</v>
      </c>
      <c r="G370" s="49">
        <f>VLOOKUP(A370,'BASE LOSS COSTS'!$A$55:$B$69,2)</f>
        <v>4</v>
      </c>
      <c r="H370" s="61">
        <f>VLOOKUP(A370,'BASE LOSS COSTS'!$D$14:$E$28,2)</f>
        <v>151</v>
      </c>
      <c r="I370" s="61">
        <f>VLOOKUP($A370,'BASE LOSS COSTS'!$AH$14:$AI$28,2,FALSE)</f>
        <v>1</v>
      </c>
      <c r="J370" s="61">
        <f>VLOOKUP($A370,'BASE LOSS COSTS'!$AK$14:$AL$28,2,FALSE)</f>
        <v>2</v>
      </c>
      <c r="K370" s="61">
        <f>VLOOKUP($A370,'BASE LOSS COSTS'!$AN$14:$AO$28,2,FALSE)</f>
        <v>3</v>
      </c>
      <c r="L370" s="61">
        <f>VLOOKUP($A370,'BASE LOSS COSTS'!$AQ$14:$AR$28,2,FALSE)</f>
        <v>5</v>
      </c>
      <c r="M370" s="61">
        <f>VLOOKUP(A370,'BASE LOSS COSTS'!$G$14:$H$28,2)</f>
        <v>124</v>
      </c>
      <c r="N370" s="71">
        <f>VLOOKUP($A370,'BASE LOSS COSTS'!$AT$14:$AU$28,2,FALSE)</f>
        <v>0.62</v>
      </c>
      <c r="O370" s="71">
        <f>VLOOKUP($A370,'BASE LOSS COSTS'!$AW$14:$AX$28,2,FALSE)</f>
        <v>1.25</v>
      </c>
      <c r="P370" s="71">
        <f>VLOOKUP($A370,'BASE LOSS COSTS'!$AZ$14:$BA$28,2,FALSE)</f>
        <v>1.87</v>
      </c>
      <c r="Q370" s="49">
        <f>VLOOKUP(A370,'BASE LOSS COSTS'!$D$55:$E$69,2)</f>
        <v>13</v>
      </c>
      <c r="R370" s="49">
        <f>VLOOKUP(A370,'BASE LOSS COSTS'!$V$55:$W$69,2)</f>
        <v>9</v>
      </c>
      <c r="S370" s="61">
        <f>VLOOKUP(A370,'BASE LOSS COSTS'!$J$14:$K$28,2)</f>
        <v>153</v>
      </c>
      <c r="T370" s="49">
        <f>VLOOKUP(A370,'BASE LOSS COSTS'!$G$55:$H$69,2)</f>
        <v>9</v>
      </c>
      <c r="U370" s="61">
        <f>VLOOKUP(A370,'BASE LOSS COSTS'!$M$14:$N$28,2)</f>
        <v>576</v>
      </c>
      <c r="V370" s="71">
        <f>VLOOKUP($A370,'BASE LOSS COSTS'!$BC$14:$BD$28,2,FALSE)</f>
        <v>1.26</v>
      </c>
      <c r="W370" s="71">
        <f>VLOOKUP($A370,'BASE LOSS COSTS'!$BF$14:$BG$28,2,FALSE)</f>
        <v>1.89</v>
      </c>
      <c r="X370" s="71">
        <f>VLOOKUP($A370,'BASE LOSS COSTS'!$BI$14:$BJ$28,2,FALSE)</f>
        <v>2.52</v>
      </c>
      <c r="Y370" s="61">
        <f>VLOOKUP(A370,'BASE LOSS COSTS'!$J$55:$K$69,2)</f>
        <v>25</v>
      </c>
      <c r="Z370" s="61">
        <f>VLOOKUP(A370,'BASE LOSS COSTS'!$Y$55:$Z$69,2)</f>
        <v>20</v>
      </c>
      <c r="AA370" s="61">
        <f>VLOOKUP(A370,'BASE LOSS COSTS'!$P$14:$Q$28,2)</f>
        <v>137</v>
      </c>
      <c r="AB370" s="71">
        <f>VLOOKUP($A370,'BASE LOSS COSTS'!$BL$14:$BM$28,2,FALSE)</f>
        <v>0.63</v>
      </c>
      <c r="AC370" s="71">
        <f>VLOOKUP($A370,'BASE LOSS COSTS'!$BO$14:$BP$28,2,FALSE)</f>
        <v>1.26</v>
      </c>
      <c r="AD370" s="71">
        <f>VLOOKUP($A370,'BASE LOSS COSTS'!$BR$14:$BS$28,2,FALSE)</f>
        <v>1.89</v>
      </c>
      <c r="AE370" s="61">
        <f>VLOOKUP(A370,'BASE LOSS COSTS'!$M$55:$N$69,2)</f>
        <v>3</v>
      </c>
      <c r="AF370" s="61">
        <f>VLOOKUP(A370,'BASE LOSS COSTS'!$S$14:$T$28,2)</f>
        <v>55</v>
      </c>
      <c r="AG370" s="71">
        <f>VLOOKUP($A370,'BASE LOSS COSTS'!$BU$14:$BV$28,2,FALSE)</f>
        <v>6.93</v>
      </c>
      <c r="AH370" s="71">
        <f>VLOOKUP($A370,'BASE LOSS COSTS'!$BX$14:$BY$28,2,FALSE)</f>
        <v>8.19</v>
      </c>
      <c r="AI370" s="71">
        <f>VLOOKUP($A370,'BASE LOSS COSTS'!$CA$14:$CB$28,2,FALSE)</f>
        <v>9.4499999999999993</v>
      </c>
      <c r="AJ370" s="61">
        <f>VLOOKUP(A370,'BASE LOSS COSTS'!$P$55:$Q$69,2)</f>
        <v>2</v>
      </c>
      <c r="AK370" s="61">
        <f>VLOOKUP(A370,'BASE LOSS COSTS'!$V$14:$W$28,2)</f>
        <v>452</v>
      </c>
      <c r="AL370" s="71">
        <f>VLOOKUP($A370,'BASE LOSS COSTS'!$CD$14:$CE$28,2,FALSE)</f>
        <v>39.06</v>
      </c>
      <c r="AM370" s="71">
        <f>VLOOKUP($A370,'BASE LOSS COSTS'!$CG$14:$CH$28,2,FALSE)</f>
        <v>44.1</v>
      </c>
      <c r="AN370" s="71">
        <f>VLOOKUP($A370,'BASE LOSS COSTS'!$CJ$14:$CK$28,2,FALSE)</f>
        <v>60.48</v>
      </c>
      <c r="AO370" s="61">
        <f>VLOOKUP(A370,'BASE LOSS COSTS'!$S$55:$T$69,2)</f>
        <v>24</v>
      </c>
      <c r="AP370" s="61">
        <f>VLOOKUP(A370,'BASE LOSS COSTS'!$A$35:$B$49,2)</f>
        <v>240</v>
      </c>
      <c r="AQ370" s="61">
        <f>VLOOKUP(A370,'BASE LOSS COSTS'!$D$35:$E$49,2)</f>
        <v>207</v>
      </c>
      <c r="AR370" s="61">
        <f>VLOOKUP(A370,'BASE LOSS COSTS'!$G$35:$H$49,2)</f>
        <v>264</v>
      </c>
      <c r="AS370" s="61">
        <f>VLOOKUP(A370,'BASE LOSS COSTS'!$J$35:$K$49,2)</f>
        <v>264</v>
      </c>
      <c r="AT370" s="61">
        <f>VLOOKUP(A370,'BASE LOSS COSTS'!$M$35:$N$49,2)</f>
        <v>228</v>
      </c>
      <c r="AU370" s="61">
        <f>VLOOKUP(A370,'BASE LOSS COSTS'!$P$35:$Q$49,2)</f>
        <v>228</v>
      </c>
      <c r="AV370" s="61">
        <f>VLOOKUP(A370,'BASE LOSS COSTS'!$S$35:$T$49,2)</f>
        <v>120</v>
      </c>
      <c r="AW370" s="61">
        <f>VLOOKUP(A370,'BASE LOSS COSTS'!$V$35:$W$49,2)</f>
        <v>120</v>
      </c>
      <c r="AX370" s="61">
        <f>VLOOKUP(A370,'BASE LOSS COSTS'!$Y$35:$Z$49,2)</f>
        <v>104</v>
      </c>
      <c r="AY370" s="61">
        <f>VLOOKUP(A370,'BASE LOSS COSTS'!$AB$35:$AC$49,2)</f>
        <v>104</v>
      </c>
      <c r="AZ370" s="61">
        <f>VLOOKUP(A370,'BASE LOSS COSTS'!$AE$35:$AF$49,2)</f>
        <v>173</v>
      </c>
      <c r="BA370" s="61">
        <f>VLOOKUP(A370,'BASE LOSS COSTS'!$AH$35:$AI$49,2)</f>
        <v>268</v>
      </c>
      <c r="BB370" s="61">
        <f>VLOOKUP(A370,'BASE LOSS COSTS'!$AK$35:$AL$49,2)</f>
        <v>268</v>
      </c>
      <c r="BC370" s="61">
        <f>VLOOKUP(A370,'BASE LOSS COSTS'!$AN$35:$AO$49,2)</f>
        <v>80</v>
      </c>
      <c r="BD370" s="61">
        <f>VLOOKUP(A370,'BASE LOSS COSTS'!$AQ$35:$AR$49,2)</f>
        <v>80</v>
      </c>
      <c r="BE370" s="61">
        <f>VLOOKUP(A370,'BASE LOSS COSTS'!$AT$35:$AU$49,2)</f>
        <v>276</v>
      </c>
      <c r="BF370" s="61">
        <f>VLOOKUP(A370,'BASE LOSS COSTS'!$AW$35:$AX$49,2,FALSE)</f>
        <v>238</v>
      </c>
      <c r="BG370" s="61">
        <f>VLOOKUP(A370,'BASE LOSS COSTS'!$AZ$35:$BA$49,2)</f>
        <v>207</v>
      </c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9"/>
      <c r="CG370" s="39"/>
    </row>
    <row r="371" spans="1:85">
      <c r="A371" s="41">
        <v>117</v>
      </c>
      <c r="B371" s="41">
        <v>66741</v>
      </c>
      <c r="C371" s="49">
        <f>VLOOKUP(A371,'BASE LOSS COSTS'!$A$14:$B$28,2)</f>
        <v>130</v>
      </c>
      <c r="D371" s="70">
        <f>VLOOKUP($A371,'BASE LOSS COSTS'!$Y$14:$Z$28,2,FALSE)</f>
        <v>0.63</v>
      </c>
      <c r="E371" s="70">
        <f>VLOOKUP($A371,'BASE LOSS COSTS'!$AB$14:$AC$28,2,FALSE)</f>
        <v>1.26</v>
      </c>
      <c r="F371" s="70">
        <f>VLOOKUP($A371,'BASE LOSS COSTS'!$AE$14:$AF$28,2,FALSE)</f>
        <v>1.89</v>
      </c>
      <c r="G371" s="49">
        <f>VLOOKUP(A371,'BASE LOSS COSTS'!$A$55:$B$69,2)</f>
        <v>4</v>
      </c>
      <c r="H371" s="61">
        <f>VLOOKUP(A371,'BASE LOSS COSTS'!$D$14:$E$28,2)</f>
        <v>151</v>
      </c>
      <c r="I371" s="61">
        <f>VLOOKUP($A371,'BASE LOSS COSTS'!$AH$14:$AI$28,2,FALSE)</f>
        <v>1</v>
      </c>
      <c r="J371" s="61">
        <f>VLOOKUP($A371,'BASE LOSS COSTS'!$AK$14:$AL$28,2,FALSE)</f>
        <v>2</v>
      </c>
      <c r="K371" s="61">
        <f>VLOOKUP($A371,'BASE LOSS COSTS'!$AN$14:$AO$28,2,FALSE)</f>
        <v>3</v>
      </c>
      <c r="L371" s="61">
        <f>VLOOKUP($A371,'BASE LOSS COSTS'!$AQ$14:$AR$28,2,FALSE)</f>
        <v>5</v>
      </c>
      <c r="M371" s="61">
        <f>VLOOKUP(A371,'BASE LOSS COSTS'!$G$14:$H$28,2)</f>
        <v>124</v>
      </c>
      <c r="N371" s="71">
        <f>VLOOKUP($A371,'BASE LOSS COSTS'!$AT$14:$AU$28,2,FALSE)</f>
        <v>0.62</v>
      </c>
      <c r="O371" s="71">
        <f>VLOOKUP($A371,'BASE LOSS COSTS'!$AW$14:$AX$28,2,FALSE)</f>
        <v>1.25</v>
      </c>
      <c r="P371" s="71">
        <f>VLOOKUP($A371,'BASE LOSS COSTS'!$AZ$14:$BA$28,2,FALSE)</f>
        <v>1.87</v>
      </c>
      <c r="Q371" s="49">
        <f>VLOOKUP(A371,'BASE LOSS COSTS'!$D$55:$E$69,2)</f>
        <v>13</v>
      </c>
      <c r="R371" s="49">
        <f>VLOOKUP(A371,'BASE LOSS COSTS'!$V$55:$W$69,2)</f>
        <v>9</v>
      </c>
      <c r="S371" s="61">
        <f>VLOOKUP(A371,'BASE LOSS COSTS'!$J$14:$K$28,2)</f>
        <v>153</v>
      </c>
      <c r="T371" s="49">
        <f>VLOOKUP(A371,'BASE LOSS COSTS'!$G$55:$H$69,2)</f>
        <v>9</v>
      </c>
      <c r="U371" s="61">
        <f>VLOOKUP(A371,'BASE LOSS COSTS'!$M$14:$N$28,2)</f>
        <v>576</v>
      </c>
      <c r="V371" s="71">
        <f>VLOOKUP($A371,'BASE LOSS COSTS'!$BC$14:$BD$28,2,FALSE)</f>
        <v>1.26</v>
      </c>
      <c r="W371" s="71">
        <f>VLOOKUP($A371,'BASE LOSS COSTS'!$BF$14:$BG$28,2,FALSE)</f>
        <v>1.89</v>
      </c>
      <c r="X371" s="71">
        <f>VLOOKUP($A371,'BASE LOSS COSTS'!$BI$14:$BJ$28,2,FALSE)</f>
        <v>2.52</v>
      </c>
      <c r="Y371" s="61">
        <f>VLOOKUP(A371,'BASE LOSS COSTS'!$J$55:$K$69,2)</f>
        <v>25</v>
      </c>
      <c r="Z371" s="61">
        <f>VLOOKUP(A371,'BASE LOSS COSTS'!$Y$55:$Z$69,2)</f>
        <v>20</v>
      </c>
      <c r="AA371" s="61">
        <f>VLOOKUP(A371,'BASE LOSS COSTS'!$P$14:$Q$28,2)</f>
        <v>137</v>
      </c>
      <c r="AB371" s="71">
        <f>VLOOKUP($A371,'BASE LOSS COSTS'!$BL$14:$BM$28,2,FALSE)</f>
        <v>0.63</v>
      </c>
      <c r="AC371" s="71">
        <f>VLOOKUP($A371,'BASE LOSS COSTS'!$BO$14:$BP$28,2,FALSE)</f>
        <v>1.26</v>
      </c>
      <c r="AD371" s="71">
        <f>VLOOKUP($A371,'BASE LOSS COSTS'!$BR$14:$BS$28,2,FALSE)</f>
        <v>1.89</v>
      </c>
      <c r="AE371" s="61">
        <f>VLOOKUP(A371,'BASE LOSS COSTS'!$M$55:$N$69,2)</f>
        <v>3</v>
      </c>
      <c r="AF371" s="61">
        <f>VLOOKUP(A371,'BASE LOSS COSTS'!$S$14:$T$28,2)</f>
        <v>55</v>
      </c>
      <c r="AG371" s="71">
        <f>VLOOKUP($A371,'BASE LOSS COSTS'!$BU$14:$BV$28,2,FALSE)</f>
        <v>6.93</v>
      </c>
      <c r="AH371" s="71">
        <f>VLOOKUP($A371,'BASE LOSS COSTS'!$BX$14:$BY$28,2,FALSE)</f>
        <v>8.19</v>
      </c>
      <c r="AI371" s="71">
        <f>VLOOKUP($A371,'BASE LOSS COSTS'!$CA$14:$CB$28,2,FALSE)</f>
        <v>9.4499999999999993</v>
      </c>
      <c r="AJ371" s="61">
        <f>VLOOKUP(A371,'BASE LOSS COSTS'!$P$55:$Q$69,2)</f>
        <v>2</v>
      </c>
      <c r="AK371" s="61">
        <f>VLOOKUP(A371,'BASE LOSS COSTS'!$V$14:$W$28,2)</f>
        <v>452</v>
      </c>
      <c r="AL371" s="71">
        <f>VLOOKUP($A371,'BASE LOSS COSTS'!$CD$14:$CE$28,2,FALSE)</f>
        <v>39.06</v>
      </c>
      <c r="AM371" s="71">
        <f>VLOOKUP($A371,'BASE LOSS COSTS'!$CG$14:$CH$28,2,FALSE)</f>
        <v>44.1</v>
      </c>
      <c r="AN371" s="71">
        <f>VLOOKUP($A371,'BASE LOSS COSTS'!$CJ$14:$CK$28,2,FALSE)</f>
        <v>60.48</v>
      </c>
      <c r="AO371" s="61">
        <f>VLOOKUP(A371,'BASE LOSS COSTS'!$S$55:$T$69,2)</f>
        <v>24</v>
      </c>
      <c r="AP371" s="61">
        <f>VLOOKUP(A371,'BASE LOSS COSTS'!$A$35:$B$49,2)</f>
        <v>240</v>
      </c>
      <c r="AQ371" s="61">
        <f>VLOOKUP(A371,'BASE LOSS COSTS'!$D$35:$E$49,2)</f>
        <v>207</v>
      </c>
      <c r="AR371" s="61">
        <f>VLOOKUP(A371,'BASE LOSS COSTS'!$G$35:$H$49,2)</f>
        <v>264</v>
      </c>
      <c r="AS371" s="61">
        <f>VLOOKUP(A371,'BASE LOSS COSTS'!$J$35:$K$49,2)</f>
        <v>264</v>
      </c>
      <c r="AT371" s="61">
        <f>VLOOKUP(A371,'BASE LOSS COSTS'!$M$35:$N$49,2)</f>
        <v>228</v>
      </c>
      <c r="AU371" s="61">
        <f>VLOOKUP(A371,'BASE LOSS COSTS'!$P$35:$Q$49,2)</f>
        <v>228</v>
      </c>
      <c r="AV371" s="61">
        <f>VLOOKUP(A371,'BASE LOSS COSTS'!$S$35:$T$49,2)</f>
        <v>120</v>
      </c>
      <c r="AW371" s="61">
        <f>VLOOKUP(A371,'BASE LOSS COSTS'!$V$35:$W$49,2)</f>
        <v>120</v>
      </c>
      <c r="AX371" s="61">
        <f>VLOOKUP(A371,'BASE LOSS COSTS'!$Y$35:$Z$49,2)</f>
        <v>104</v>
      </c>
      <c r="AY371" s="61">
        <f>VLOOKUP(A371,'BASE LOSS COSTS'!$AB$35:$AC$49,2)</f>
        <v>104</v>
      </c>
      <c r="AZ371" s="61">
        <f>VLOOKUP(A371,'BASE LOSS COSTS'!$AE$35:$AF$49,2)</f>
        <v>173</v>
      </c>
      <c r="BA371" s="61">
        <f>VLOOKUP(A371,'BASE LOSS COSTS'!$AH$35:$AI$49,2)</f>
        <v>268</v>
      </c>
      <c r="BB371" s="61">
        <f>VLOOKUP(A371,'BASE LOSS COSTS'!$AK$35:$AL$49,2)</f>
        <v>268</v>
      </c>
      <c r="BC371" s="61">
        <f>VLOOKUP(A371,'BASE LOSS COSTS'!$AN$35:$AO$49,2)</f>
        <v>80</v>
      </c>
      <c r="BD371" s="61">
        <f>VLOOKUP(A371,'BASE LOSS COSTS'!$AQ$35:$AR$49,2)</f>
        <v>80</v>
      </c>
      <c r="BE371" s="61">
        <f>VLOOKUP(A371,'BASE LOSS COSTS'!$AT$35:$AU$49,2)</f>
        <v>276</v>
      </c>
      <c r="BF371" s="61">
        <f>VLOOKUP(A371,'BASE LOSS COSTS'!$AW$35:$AX$49,2,FALSE)</f>
        <v>238</v>
      </c>
      <c r="BG371" s="61">
        <f>VLOOKUP(A371,'BASE LOSS COSTS'!$AZ$35:$BA$49,2)</f>
        <v>207</v>
      </c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9"/>
      <c r="CG371" s="39"/>
    </row>
    <row r="372" spans="1:85">
      <c r="A372" s="41">
        <v>117</v>
      </c>
      <c r="B372" s="41">
        <v>66742</v>
      </c>
      <c r="C372" s="49">
        <f>VLOOKUP(A372,'BASE LOSS COSTS'!$A$14:$B$28,2)</f>
        <v>130</v>
      </c>
      <c r="D372" s="70">
        <f>VLOOKUP($A372,'BASE LOSS COSTS'!$Y$14:$Z$28,2,FALSE)</f>
        <v>0.63</v>
      </c>
      <c r="E372" s="70">
        <f>VLOOKUP($A372,'BASE LOSS COSTS'!$AB$14:$AC$28,2,FALSE)</f>
        <v>1.26</v>
      </c>
      <c r="F372" s="70">
        <f>VLOOKUP($A372,'BASE LOSS COSTS'!$AE$14:$AF$28,2,FALSE)</f>
        <v>1.89</v>
      </c>
      <c r="G372" s="49">
        <f>VLOOKUP(A372,'BASE LOSS COSTS'!$A$55:$B$69,2)</f>
        <v>4</v>
      </c>
      <c r="H372" s="61">
        <f>VLOOKUP(A372,'BASE LOSS COSTS'!$D$14:$E$28,2)</f>
        <v>151</v>
      </c>
      <c r="I372" s="61">
        <f>VLOOKUP($A372,'BASE LOSS COSTS'!$AH$14:$AI$28,2,FALSE)</f>
        <v>1</v>
      </c>
      <c r="J372" s="61">
        <f>VLOOKUP($A372,'BASE LOSS COSTS'!$AK$14:$AL$28,2,FALSE)</f>
        <v>2</v>
      </c>
      <c r="K372" s="61">
        <f>VLOOKUP($A372,'BASE LOSS COSTS'!$AN$14:$AO$28,2,FALSE)</f>
        <v>3</v>
      </c>
      <c r="L372" s="61">
        <f>VLOOKUP($A372,'BASE LOSS COSTS'!$AQ$14:$AR$28,2,FALSE)</f>
        <v>5</v>
      </c>
      <c r="M372" s="61">
        <f>VLOOKUP(A372,'BASE LOSS COSTS'!$G$14:$H$28,2)</f>
        <v>124</v>
      </c>
      <c r="N372" s="71">
        <f>VLOOKUP($A372,'BASE LOSS COSTS'!$AT$14:$AU$28,2,FALSE)</f>
        <v>0.62</v>
      </c>
      <c r="O372" s="71">
        <f>VLOOKUP($A372,'BASE LOSS COSTS'!$AW$14:$AX$28,2,FALSE)</f>
        <v>1.25</v>
      </c>
      <c r="P372" s="71">
        <f>VLOOKUP($A372,'BASE LOSS COSTS'!$AZ$14:$BA$28,2,FALSE)</f>
        <v>1.87</v>
      </c>
      <c r="Q372" s="49">
        <f>VLOOKUP(A372,'BASE LOSS COSTS'!$D$55:$E$69,2)</f>
        <v>13</v>
      </c>
      <c r="R372" s="49">
        <f>VLOOKUP(A372,'BASE LOSS COSTS'!$V$55:$W$69,2)</f>
        <v>9</v>
      </c>
      <c r="S372" s="61">
        <f>VLOOKUP(A372,'BASE LOSS COSTS'!$J$14:$K$28,2)</f>
        <v>153</v>
      </c>
      <c r="T372" s="49">
        <f>VLOOKUP(A372,'BASE LOSS COSTS'!$G$55:$H$69,2)</f>
        <v>9</v>
      </c>
      <c r="U372" s="61">
        <f>VLOOKUP(A372,'BASE LOSS COSTS'!$M$14:$N$28,2)</f>
        <v>576</v>
      </c>
      <c r="V372" s="71">
        <f>VLOOKUP($A372,'BASE LOSS COSTS'!$BC$14:$BD$28,2,FALSE)</f>
        <v>1.26</v>
      </c>
      <c r="W372" s="71">
        <f>VLOOKUP($A372,'BASE LOSS COSTS'!$BF$14:$BG$28,2,FALSE)</f>
        <v>1.89</v>
      </c>
      <c r="X372" s="71">
        <f>VLOOKUP($A372,'BASE LOSS COSTS'!$BI$14:$BJ$28,2,FALSE)</f>
        <v>2.52</v>
      </c>
      <c r="Y372" s="61">
        <f>VLOOKUP(A372,'BASE LOSS COSTS'!$J$55:$K$69,2)</f>
        <v>25</v>
      </c>
      <c r="Z372" s="61">
        <f>VLOOKUP(A372,'BASE LOSS COSTS'!$Y$55:$Z$69,2)</f>
        <v>20</v>
      </c>
      <c r="AA372" s="61">
        <f>VLOOKUP(A372,'BASE LOSS COSTS'!$P$14:$Q$28,2)</f>
        <v>137</v>
      </c>
      <c r="AB372" s="71">
        <f>VLOOKUP($A372,'BASE LOSS COSTS'!$BL$14:$BM$28,2,FALSE)</f>
        <v>0.63</v>
      </c>
      <c r="AC372" s="71">
        <f>VLOOKUP($A372,'BASE LOSS COSTS'!$BO$14:$BP$28,2,FALSE)</f>
        <v>1.26</v>
      </c>
      <c r="AD372" s="71">
        <f>VLOOKUP($A372,'BASE LOSS COSTS'!$BR$14:$BS$28,2,FALSE)</f>
        <v>1.89</v>
      </c>
      <c r="AE372" s="61">
        <f>VLOOKUP(A372,'BASE LOSS COSTS'!$M$55:$N$69,2)</f>
        <v>3</v>
      </c>
      <c r="AF372" s="61">
        <f>VLOOKUP(A372,'BASE LOSS COSTS'!$S$14:$T$28,2)</f>
        <v>55</v>
      </c>
      <c r="AG372" s="71">
        <f>VLOOKUP($A372,'BASE LOSS COSTS'!$BU$14:$BV$28,2,FALSE)</f>
        <v>6.93</v>
      </c>
      <c r="AH372" s="71">
        <f>VLOOKUP($A372,'BASE LOSS COSTS'!$BX$14:$BY$28,2,FALSE)</f>
        <v>8.19</v>
      </c>
      <c r="AI372" s="71">
        <f>VLOOKUP($A372,'BASE LOSS COSTS'!$CA$14:$CB$28,2,FALSE)</f>
        <v>9.4499999999999993</v>
      </c>
      <c r="AJ372" s="61">
        <f>VLOOKUP(A372,'BASE LOSS COSTS'!$P$55:$Q$69,2)</f>
        <v>2</v>
      </c>
      <c r="AK372" s="61">
        <f>VLOOKUP(A372,'BASE LOSS COSTS'!$V$14:$W$28,2)</f>
        <v>452</v>
      </c>
      <c r="AL372" s="71">
        <f>VLOOKUP($A372,'BASE LOSS COSTS'!$CD$14:$CE$28,2,FALSE)</f>
        <v>39.06</v>
      </c>
      <c r="AM372" s="71">
        <f>VLOOKUP($A372,'BASE LOSS COSTS'!$CG$14:$CH$28,2,FALSE)</f>
        <v>44.1</v>
      </c>
      <c r="AN372" s="71">
        <f>VLOOKUP($A372,'BASE LOSS COSTS'!$CJ$14:$CK$28,2,FALSE)</f>
        <v>60.48</v>
      </c>
      <c r="AO372" s="61">
        <f>VLOOKUP(A372,'BASE LOSS COSTS'!$S$55:$T$69,2)</f>
        <v>24</v>
      </c>
      <c r="AP372" s="61">
        <f>VLOOKUP(A372,'BASE LOSS COSTS'!$A$35:$B$49,2)</f>
        <v>240</v>
      </c>
      <c r="AQ372" s="61">
        <f>VLOOKUP(A372,'BASE LOSS COSTS'!$D$35:$E$49,2)</f>
        <v>207</v>
      </c>
      <c r="AR372" s="61">
        <f>VLOOKUP(A372,'BASE LOSS COSTS'!$G$35:$H$49,2)</f>
        <v>264</v>
      </c>
      <c r="AS372" s="61">
        <f>VLOOKUP(A372,'BASE LOSS COSTS'!$J$35:$K$49,2)</f>
        <v>264</v>
      </c>
      <c r="AT372" s="61">
        <f>VLOOKUP(A372,'BASE LOSS COSTS'!$M$35:$N$49,2)</f>
        <v>228</v>
      </c>
      <c r="AU372" s="61">
        <f>VLOOKUP(A372,'BASE LOSS COSTS'!$P$35:$Q$49,2)</f>
        <v>228</v>
      </c>
      <c r="AV372" s="61">
        <f>VLOOKUP(A372,'BASE LOSS COSTS'!$S$35:$T$49,2)</f>
        <v>120</v>
      </c>
      <c r="AW372" s="61">
        <f>VLOOKUP(A372,'BASE LOSS COSTS'!$V$35:$W$49,2)</f>
        <v>120</v>
      </c>
      <c r="AX372" s="61">
        <f>VLOOKUP(A372,'BASE LOSS COSTS'!$Y$35:$Z$49,2)</f>
        <v>104</v>
      </c>
      <c r="AY372" s="61">
        <f>VLOOKUP(A372,'BASE LOSS COSTS'!$AB$35:$AC$49,2)</f>
        <v>104</v>
      </c>
      <c r="AZ372" s="61">
        <f>VLOOKUP(A372,'BASE LOSS COSTS'!$AE$35:$AF$49,2)</f>
        <v>173</v>
      </c>
      <c r="BA372" s="61">
        <f>VLOOKUP(A372,'BASE LOSS COSTS'!$AH$35:$AI$49,2)</f>
        <v>268</v>
      </c>
      <c r="BB372" s="61">
        <f>VLOOKUP(A372,'BASE LOSS COSTS'!$AK$35:$AL$49,2)</f>
        <v>268</v>
      </c>
      <c r="BC372" s="61">
        <f>VLOOKUP(A372,'BASE LOSS COSTS'!$AN$35:$AO$49,2)</f>
        <v>80</v>
      </c>
      <c r="BD372" s="61">
        <f>VLOOKUP(A372,'BASE LOSS COSTS'!$AQ$35:$AR$49,2)</f>
        <v>80</v>
      </c>
      <c r="BE372" s="61">
        <f>VLOOKUP(A372,'BASE LOSS COSTS'!$AT$35:$AU$49,2)</f>
        <v>276</v>
      </c>
      <c r="BF372" s="61">
        <f>VLOOKUP(A372,'BASE LOSS COSTS'!$AW$35:$AX$49,2,FALSE)</f>
        <v>238</v>
      </c>
      <c r="BG372" s="61">
        <f>VLOOKUP(A372,'BASE LOSS COSTS'!$AZ$35:$BA$49,2)</f>
        <v>207</v>
      </c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9"/>
      <c r="CG372" s="39"/>
    </row>
    <row r="373" spans="1:85">
      <c r="A373" s="41">
        <v>117</v>
      </c>
      <c r="B373" s="41">
        <v>66748</v>
      </c>
      <c r="C373" s="49">
        <f>VLOOKUP(A373,'BASE LOSS COSTS'!$A$14:$B$28,2)</f>
        <v>130</v>
      </c>
      <c r="D373" s="70">
        <f>VLOOKUP($A373,'BASE LOSS COSTS'!$Y$14:$Z$28,2,FALSE)</f>
        <v>0.63</v>
      </c>
      <c r="E373" s="70">
        <f>VLOOKUP($A373,'BASE LOSS COSTS'!$AB$14:$AC$28,2,FALSE)</f>
        <v>1.26</v>
      </c>
      <c r="F373" s="70">
        <f>VLOOKUP($A373,'BASE LOSS COSTS'!$AE$14:$AF$28,2,FALSE)</f>
        <v>1.89</v>
      </c>
      <c r="G373" s="49">
        <f>VLOOKUP(A373,'BASE LOSS COSTS'!$A$55:$B$69,2)</f>
        <v>4</v>
      </c>
      <c r="H373" s="61">
        <f>VLOOKUP(A373,'BASE LOSS COSTS'!$D$14:$E$28,2)</f>
        <v>151</v>
      </c>
      <c r="I373" s="61">
        <f>VLOOKUP($A373,'BASE LOSS COSTS'!$AH$14:$AI$28,2,FALSE)</f>
        <v>1</v>
      </c>
      <c r="J373" s="61">
        <f>VLOOKUP($A373,'BASE LOSS COSTS'!$AK$14:$AL$28,2,FALSE)</f>
        <v>2</v>
      </c>
      <c r="K373" s="61">
        <f>VLOOKUP($A373,'BASE LOSS COSTS'!$AN$14:$AO$28,2,FALSE)</f>
        <v>3</v>
      </c>
      <c r="L373" s="61">
        <f>VLOOKUP($A373,'BASE LOSS COSTS'!$AQ$14:$AR$28,2,FALSE)</f>
        <v>5</v>
      </c>
      <c r="M373" s="61">
        <f>VLOOKUP(A373,'BASE LOSS COSTS'!$G$14:$H$28,2)</f>
        <v>124</v>
      </c>
      <c r="N373" s="71">
        <f>VLOOKUP($A373,'BASE LOSS COSTS'!$AT$14:$AU$28,2,FALSE)</f>
        <v>0.62</v>
      </c>
      <c r="O373" s="71">
        <f>VLOOKUP($A373,'BASE LOSS COSTS'!$AW$14:$AX$28,2,FALSE)</f>
        <v>1.25</v>
      </c>
      <c r="P373" s="71">
        <f>VLOOKUP($A373,'BASE LOSS COSTS'!$AZ$14:$BA$28,2,FALSE)</f>
        <v>1.87</v>
      </c>
      <c r="Q373" s="49">
        <f>VLOOKUP(A373,'BASE LOSS COSTS'!$D$55:$E$69,2)</f>
        <v>13</v>
      </c>
      <c r="R373" s="49">
        <f>VLOOKUP(A373,'BASE LOSS COSTS'!$V$55:$W$69,2)</f>
        <v>9</v>
      </c>
      <c r="S373" s="61">
        <f>VLOOKUP(A373,'BASE LOSS COSTS'!$J$14:$K$28,2)</f>
        <v>153</v>
      </c>
      <c r="T373" s="49">
        <f>VLOOKUP(A373,'BASE LOSS COSTS'!$G$55:$H$69,2)</f>
        <v>9</v>
      </c>
      <c r="U373" s="61">
        <f>VLOOKUP(A373,'BASE LOSS COSTS'!$M$14:$N$28,2)</f>
        <v>576</v>
      </c>
      <c r="V373" s="71">
        <f>VLOOKUP($A373,'BASE LOSS COSTS'!$BC$14:$BD$28,2,FALSE)</f>
        <v>1.26</v>
      </c>
      <c r="W373" s="71">
        <f>VLOOKUP($A373,'BASE LOSS COSTS'!$BF$14:$BG$28,2,FALSE)</f>
        <v>1.89</v>
      </c>
      <c r="X373" s="71">
        <f>VLOOKUP($A373,'BASE LOSS COSTS'!$BI$14:$BJ$28,2,FALSE)</f>
        <v>2.52</v>
      </c>
      <c r="Y373" s="61">
        <f>VLOOKUP(A373,'BASE LOSS COSTS'!$J$55:$K$69,2)</f>
        <v>25</v>
      </c>
      <c r="Z373" s="61">
        <f>VLOOKUP(A373,'BASE LOSS COSTS'!$Y$55:$Z$69,2)</f>
        <v>20</v>
      </c>
      <c r="AA373" s="61">
        <f>VLOOKUP(A373,'BASE LOSS COSTS'!$P$14:$Q$28,2)</f>
        <v>137</v>
      </c>
      <c r="AB373" s="71">
        <f>VLOOKUP($A373,'BASE LOSS COSTS'!$BL$14:$BM$28,2,FALSE)</f>
        <v>0.63</v>
      </c>
      <c r="AC373" s="71">
        <f>VLOOKUP($A373,'BASE LOSS COSTS'!$BO$14:$BP$28,2,FALSE)</f>
        <v>1.26</v>
      </c>
      <c r="AD373" s="71">
        <f>VLOOKUP($A373,'BASE LOSS COSTS'!$BR$14:$BS$28,2,FALSE)</f>
        <v>1.89</v>
      </c>
      <c r="AE373" s="61">
        <f>VLOOKUP(A373,'BASE LOSS COSTS'!$M$55:$N$69,2)</f>
        <v>3</v>
      </c>
      <c r="AF373" s="61">
        <f>VLOOKUP(A373,'BASE LOSS COSTS'!$S$14:$T$28,2)</f>
        <v>55</v>
      </c>
      <c r="AG373" s="71">
        <f>VLOOKUP($A373,'BASE LOSS COSTS'!$BU$14:$BV$28,2,FALSE)</f>
        <v>6.93</v>
      </c>
      <c r="AH373" s="71">
        <f>VLOOKUP($A373,'BASE LOSS COSTS'!$BX$14:$BY$28,2,FALSE)</f>
        <v>8.19</v>
      </c>
      <c r="AI373" s="71">
        <f>VLOOKUP($A373,'BASE LOSS COSTS'!$CA$14:$CB$28,2,FALSE)</f>
        <v>9.4499999999999993</v>
      </c>
      <c r="AJ373" s="61">
        <f>VLOOKUP(A373,'BASE LOSS COSTS'!$P$55:$Q$69,2)</f>
        <v>2</v>
      </c>
      <c r="AK373" s="61">
        <f>VLOOKUP(A373,'BASE LOSS COSTS'!$V$14:$W$28,2)</f>
        <v>452</v>
      </c>
      <c r="AL373" s="71">
        <f>VLOOKUP($A373,'BASE LOSS COSTS'!$CD$14:$CE$28,2,FALSE)</f>
        <v>39.06</v>
      </c>
      <c r="AM373" s="71">
        <f>VLOOKUP($A373,'BASE LOSS COSTS'!$CG$14:$CH$28,2,FALSE)</f>
        <v>44.1</v>
      </c>
      <c r="AN373" s="71">
        <f>VLOOKUP($A373,'BASE LOSS COSTS'!$CJ$14:$CK$28,2,FALSE)</f>
        <v>60.48</v>
      </c>
      <c r="AO373" s="61">
        <f>VLOOKUP(A373,'BASE LOSS COSTS'!$S$55:$T$69,2)</f>
        <v>24</v>
      </c>
      <c r="AP373" s="61">
        <f>VLOOKUP(A373,'BASE LOSS COSTS'!$A$35:$B$49,2)</f>
        <v>240</v>
      </c>
      <c r="AQ373" s="61">
        <f>VLOOKUP(A373,'BASE LOSS COSTS'!$D$35:$E$49,2)</f>
        <v>207</v>
      </c>
      <c r="AR373" s="61">
        <f>VLOOKUP(A373,'BASE LOSS COSTS'!$G$35:$H$49,2)</f>
        <v>264</v>
      </c>
      <c r="AS373" s="61">
        <f>VLOOKUP(A373,'BASE LOSS COSTS'!$J$35:$K$49,2)</f>
        <v>264</v>
      </c>
      <c r="AT373" s="61">
        <f>VLOOKUP(A373,'BASE LOSS COSTS'!$M$35:$N$49,2)</f>
        <v>228</v>
      </c>
      <c r="AU373" s="61">
        <f>VLOOKUP(A373,'BASE LOSS COSTS'!$P$35:$Q$49,2)</f>
        <v>228</v>
      </c>
      <c r="AV373" s="61">
        <f>VLOOKUP(A373,'BASE LOSS COSTS'!$S$35:$T$49,2)</f>
        <v>120</v>
      </c>
      <c r="AW373" s="61">
        <f>VLOOKUP(A373,'BASE LOSS COSTS'!$V$35:$W$49,2)</f>
        <v>120</v>
      </c>
      <c r="AX373" s="61">
        <f>VLOOKUP(A373,'BASE LOSS COSTS'!$Y$35:$Z$49,2)</f>
        <v>104</v>
      </c>
      <c r="AY373" s="61">
        <f>VLOOKUP(A373,'BASE LOSS COSTS'!$AB$35:$AC$49,2)</f>
        <v>104</v>
      </c>
      <c r="AZ373" s="61">
        <f>VLOOKUP(A373,'BASE LOSS COSTS'!$AE$35:$AF$49,2)</f>
        <v>173</v>
      </c>
      <c r="BA373" s="61">
        <f>VLOOKUP(A373,'BASE LOSS COSTS'!$AH$35:$AI$49,2)</f>
        <v>268</v>
      </c>
      <c r="BB373" s="61">
        <f>VLOOKUP(A373,'BASE LOSS COSTS'!$AK$35:$AL$49,2)</f>
        <v>268</v>
      </c>
      <c r="BC373" s="61">
        <f>VLOOKUP(A373,'BASE LOSS COSTS'!$AN$35:$AO$49,2)</f>
        <v>80</v>
      </c>
      <c r="BD373" s="61">
        <f>VLOOKUP(A373,'BASE LOSS COSTS'!$AQ$35:$AR$49,2)</f>
        <v>80</v>
      </c>
      <c r="BE373" s="61">
        <f>VLOOKUP(A373,'BASE LOSS COSTS'!$AT$35:$AU$49,2)</f>
        <v>276</v>
      </c>
      <c r="BF373" s="61">
        <f>VLOOKUP(A373,'BASE LOSS COSTS'!$AW$35:$AX$49,2,FALSE)</f>
        <v>238</v>
      </c>
      <c r="BG373" s="61">
        <f>VLOOKUP(A373,'BASE LOSS COSTS'!$AZ$35:$BA$49,2)</f>
        <v>207</v>
      </c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9"/>
      <c r="CG373" s="39"/>
    </row>
    <row r="374" spans="1:85">
      <c r="A374" s="41">
        <v>117</v>
      </c>
      <c r="B374" s="41">
        <v>66749</v>
      </c>
      <c r="C374" s="49">
        <f>VLOOKUP(A374,'BASE LOSS COSTS'!$A$14:$B$28,2)</f>
        <v>130</v>
      </c>
      <c r="D374" s="70">
        <f>VLOOKUP($A374,'BASE LOSS COSTS'!$Y$14:$Z$28,2,FALSE)</f>
        <v>0.63</v>
      </c>
      <c r="E374" s="70">
        <f>VLOOKUP($A374,'BASE LOSS COSTS'!$AB$14:$AC$28,2,FALSE)</f>
        <v>1.26</v>
      </c>
      <c r="F374" s="70">
        <f>VLOOKUP($A374,'BASE LOSS COSTS'!$AE$14:$AF$28,2,FALSE)</f>
        <v>1.89</v>
      </c>
      <c r="G374" s="49">
        <f>VLOOKUP(A374,'BASE LOSS COSTS'!$A$55:$B$69,2)</f>
        <v>4</v>
      </c>
      <c r="H374" s="61">
        <f>VLOOKUP(A374,'BASE LOSS COSTS'!$D$14:$E$28,2)</f>
        <v>151</v>
      </c>
      <c r="I374" s="61">
        <f>VLOOKUP($A374,'BASE LOSS COSTS'!$AH$14:$AI$28,2,FALSE)</f>
        <v>1</v>
      </c>
      <c r="J374" s="61">
        <f>VLOOKUP($A374,'BASE LOSS COSTS'!$AK$14:$AL$28,2,FALSE)</f>
        <v>2</v>
      </c>
      <c r="K374" s="61">
        <f>VLOOKUP($A374,'BASE LOSS COSTS'!$AN$14:$AO$28,2,FALSE)</f>
        <v>3</v>
      </c>
      <c r="L374" s="61">
        <f>VLOOKUP($A374,'BASE LOSS COSTS'!$AQ$14:$AR$28,2,FALSE)</f>
        <v>5</v>
      </c>
      <c r="M374" s="61">
        <f>VLOOKUP(A374,'BASE LOSS COSTS'!$G$14:$H$28,2)</f>
        <v>124</v>
      </c>
      <c r="N374" s="71">
        <f>VLOOKUP($A374,'BASE LOSS COSTS'!$AT$14:$AU$28,2,FALSE)</f>
        <v>0.62</v>
      </c>
      <c r="O374" s="71">
        <f>VLOOKUP($A374,'BASE LOSS COSTS'!$AW$14:$AX$28,2,FALSE)</f>
        <v>1.25</v>
      </c>
      <c r="P374" s="71">
        <f>VLOOKUP($A374,'BASE LOSS COSTS'!$AZ$14:$BA$28,2,FALSE)</f>
        <v>1.87</v>
      </c>
      <c r="Q374" s="49">
        <f>VLOOKUP(A374,'BASE LOSS COSTS'!$D$55:$E$69,2)</f>
        <v>13</v>
      </c>
      <c r="R374" s="49">
        <f>VLOOKUP(A374,'BASE LOSS COSTS'!$V$55:$W$69,2)</f>
        <v>9</v>
      </c>
      <c r="S374" s="61">
        <f>VLOOKUP(A374,'BASE LOSS COSTS'!$J$14:$K$28,2)</f>
        <v>153</v>
      </c>
      <c r="T374" s="49">
        <f>VLOOKUP(A374,'BASE LOSS COSTS'!$G$55:$H$69,2)</f>
        <v>9</v>
      </c>
      <c r="U374" s="61">
        <f>VLOOKUP(A374,'BASE LOSS COSTS'!$M$14:$N$28,2)</f>
        <v>576</v>
      </c>
      <c r="V374" s="71">
        <f>VLOOKUP($A374,'BASE LOSS COSTS'!$BC$14:$BD$28,2,FALSE)</f>
        <v>1.26</v>
      </c>
      <c r="W374" s="71">
        <f>VLOOKUP($A374,'BASE LOSS COSTS'!$BF$14:$BG$28,2,FALSE)</f>
        <v>1.89</v>
      </c>
      <c r="X374" s="71">
        <f>VLOOKUP($A374,'BASE LOSS COSTS'!$BI$14:$BJ$28,2,FALSE)</f>
        <v>2.52</v>
      </c>
      <c r="Y374" s="61">
        <f>VLOOKUP(A374,'BASE LOSS COSTS'!$J$55:$K$69,2)</f>
        <v>25</v>
      </c>
      <c r="Z374" s="61">
        <f>VLOOKUP(A374,'BASE LOSS COSTS'!$Y$55:$Z$69,2)</f>
        <v>20</v>
      </c>
      <c r="AA374" s="61">
        <f>VLOOKUP(A374,'BASE LOSS COSTS'!$P$14:$Q$28,2)</f>
        <v>137</v>
      </c>
      <c r="AB374" s="71">
        <f>VLOOKUP($A374,'BASE LOSS COSTS'!$BL$14:$BM$28,2,FALSE)</f>
        <v>0.63</v>
      </c>
      <c r="AC374" s="71">
        <f>VLOOKUP($A374,'BASE LOSS COSTS'!$BO$14:$BP$28,2,FALSE)</f>
        <v>1.26</v>
      </c>
      <c r="AD374" s="71">
        <f>VLOOKUP($A374,'BASE LOSS COSTS'!$BR$14:$BS$28,2,FALSE)</f>
        <v>1.89</v>
      </c>
      <c r="AE374" s="61">
        <f>VLOOKUP(A374,'BASE LOSS COSTS'!$M$55:$N$69,2)</f>
        <v>3</v>
      </c>
      <c r="AF374" s="61">
        <f>VLOOKUP(A374,'BASE LOSS COSTS'!$S$14:$T$28,2)</f>
        <v>55</v>
      </c>
      <c r="AG374" s="71">
        <f>VLOOKUP($A374,'BASE LOSS COSTS'!$BU$14:$BV$28,2,FALSE)</f>
        <v>6.93</v>
      </c>
      <c r="AH374" s="71">
        <f>VLOOKUP($A374,'BASE LOSS COSTS'!$BX$14:$BY$28,2,FALSE)</f>
        <v>8.19</v>
      </c>
      <c r="AI374" s="71">
        <f>VLOOKUP($A374,'BASE LOSS COSTS'!$CA$14:$CB$28,2,FALSE)</f>
        <v>9.4499999999999993</v>
      </c>
      <c r="AJ374" s="61">
        <f>VLOOKUP(A374,'BASE LOSS COSTS'!$P$55:$Q$69,2)</f>
        <v>2</v>
      </c>
      <c r="AK374" s="61">
        <f>VLOOKUP(A374,'BASE LOSS COSTS'!$V$14:$W$28,2)</f>
        <v>452</v>
      </c>
      <c r="AL374" s="71">
        <f>VLOOKUP($A374,'BASE LOSS COSTS'!$CD$14:$CE$28,2,FALSE)</f>
        <v>39.06</v>
      </c>
      <c r="AM374" s="71">
        <f>VLOOKUP($A374,'BASE LOSS COSTS'!$CG$14:$CH$28,2,FALSE)</f>
        <v>44.1</v>
      </c>
      <c r="AN374" s="71">
        <f>VLOOKUP($A374,'BASE LOSS COSTS'!$CJ$14:$CK$28,2,FALSE)</f>
        <v>60.48</v>
      </c>
      <c r="AO374" s="61">
        <f>VLOOKUP(A374,'BASE LOSS COSTS'!$S$55:$T$69,2)</f>
        <v>24</v>
      </c>
      <c r="AP374" s="61">
        <f>VLOOKUP(A374,'BASE LOSS COSTS'!$A$35:$B$49,2)</f>
        <v>240</v>
      </c>
      <c r="AQ374" s="61">
        <f>VLOOKUP(A374,'BASE LOSS COSTS'!$D$35:$E$49,2)</f>
        <v>207</v>
      </c>
      <c r="AR374" s="61">
        <f>VLOOKUP(A374,'BASE LOSS COSTS'!$G$35:$H$49,2)</f>
        <v>264</v>
      </c>
      <c r="AS374" s="61">
        <f>VLOOKUP(A374,'BASE LOSS COSTS'!$J$35:$K$49,2)</f>
        <v>264</v>
      </c>
      <c r="AT374" s="61">
        <f>VLOOKUP(A374,'BASE LOSS COSTS'!$M$35:$N$49,2)</f>
        <v>228</v>
      </c>
      <c r="AU374" s="61">
        <f>VLOOKUP(A374,'BASE LOSS COSTS'!$P$35:$Q$49,2)</f>
        <v>228</v>
      </c>
      <c r="AV374" s="61">
        <f>VLOOKUP(A374,'BASE LOSS COSTS'!$S$35:$T$49,2)</f>
        <v>120</v>
      </c>
      <c r="AW374" s="61">
        <f>VLOOKUP(A374,'BASE LOSS COSTS'!$V$35:$W$49,2)</f>
        <v>120</v>
      </c>
      <c r="AX374" s="61">
        <f>VLOOKUP(A374,'BASE LOSS COSTS'!$Y$35:$Z$49,2)</f>
        <v>104</v>
      </c>
      <c r="AY374" s="61">
        <f>VLOOKUP(A374,'BASE LOSS COSTS'!$AB$35:$AC$49,2)</f>
        <v>104</v>
      </c>
      <c r="AZ374" s="61">
        <f>VLOOKUP(A374,'BASE LOSS COSTS'!$AE$35:$AF$49,2)</f>
        <v>173</v>
      </c>
      <c r="BA374" s="61">
        <f>VLOOKUP(A374,'BASE LOSS COSTS'!$AH$35:$AI$49,2)</f>
        <v>268</v>
      </c>
      <c r="BB374" s="61">
        <f>VLOOKUP(A374,'BASE LOSS COSTS'!$AK$35:$AL$49,2)</f>
        <v>268</v>
      </c>
      <c r="BC374" s="61">
        <f>VLOOKUP(A374,'BASE LOSS COSTS'!$AN$35:$AO$49,2)</f>
        <v>80</v>
      </c>
      <c r="BD374" s="61">
        <f>VLOOKUP(A374,'BASE LOSS COSTS'!$AQ$35:$AR$49,2)</f>
        <v>80</v>
      </c>
      <c r="BE374" s="61">
        <f>VLOOKUP(A374,'BASE LOSS COSTS'!$AT$35:$AU$49,2)</f>
        <v>276</v>
      </c>
      <c r="BF374" s="61">
        <f>VLOOKUP(A374,'BASE LOSS COSTS'!$AW$35:$AX$49,2,FALSE)</f>
        <v>238</v>
      </c>
      <c r="BG374" s="61">
        <f>VLOOKUP(A374,'BASE LOSS COSTS'!$AZ$35:$BA$49,2)</f>
        <v>207</v>
      </c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9"/>
      <c r="CG374" s="39"/>
    </row>
    <row r="375" spans="1:85">
      <c r="A375" s="41">
        <v>117</v>
      </c>
      <c r="B375" s="41">
        <v>66751</v>
      </c>
      <c r="C375" s="49">
        <f>VLOOKUP(A375,'BASE LOSS COSTS'!$A$14:$B$28,2)</f>
        <v>130</v>
      </c>
      <c r="D375" s="70">
        <f>VLOOKUP($A375,'BASE LOSS COSTS'!$Y$14:$Z$28,2,FALSE)</f>
        <v>0.63</v>
      </c>
      <c r="E375" s="70">
        <f>VLOOKUP($A375,'BASE LOSS COSTS'!$AB$14:$AC$28,2,FALSE)</f>
        <v>1.26</v>
      </c>
      <c r="F375" s="70">
        <f>VLOOKUP($A375,'BASE LOSS COSTS'!$AE$14:$AF$28,2,FALSE)</f>
        <v>1.89</v>
      </c>
      <c r="G375" s="49">
        <f>VLOOKUP(A375,'BASE LOSS COSTS'!$A$55:$B$69,2)</f>
        <v>4</v>
      </c>
      <c r="H375" s="61">
        <f>VLOOKUP(A375,'BASE LOSS COSTS'!$D$14:$E$28,2)</f>
        <v>151</v>
      </c>
      <c r="I375" s="61">
        <f>VLOOKUP($A375,'BASE LOSS COSTS'!$AH$14:$AI$28,2,FALSE)</f>
        <v>1</v>
      </c>
      <c r="J375" s="61">
        <f>VLOOKUP($A375,'BASE LOSS COSTS'!$AK$14:$AL$28,2,FALSE)</f>
        <v>2</v>
      </c>
      <c r="K375" s="61">
        <f>VLOOKUP($A375,'BASE LOSS COSTS'!$AN$14:$AO$28,2,FALSE)</f>
        <v>3</v>
      </c>
      <c r="L375" s="61">
        <f>VLOOKUP($A375,'BASE LOSS COSTS'!$AQ$14:$AR$28,2,FALSE)</f>
        <v>5</v>
      </c>
      <c r="M375" s="61">
        <f>VLOOKUP(A375,'BASE LOSS COSTS'!$G$14:$H$28,2)</f>
        <v>124</v>
      </c>
      <c r="N375" s="71">
        <f>VLOOKUP($A375,'BASE LOSS COSTS'!$AT$14:$AU$28,2,FALSE)</f>
        <v>0.62</v>
      </c>
      <c r="O375" s="71">
        <f>VLOOKUP($A375,'BASE LOSS COSTS'!$AW$14:$AX$28,2,FALSE)</f>
        <v>1.25</v>
      </c>
      <c r="P375" s="71">
        <f>VLOOKUP($A375,'BASE LOSS COSTS'!$AZ$14:$BA$28,2,FALSE)</f>
        <v>1.87</v>
      </c>
      <c r="Q375" s="49">
        <f>VLOOKUP(A375,'BASE LOSS COSTS'!$D$55:$E$69,2)</f>
        <v>13</v>
      </c>
      <c r="R375" s="49">
        <f>VLOOKUP(A375,'BASE LOSS COSTS'!$V$55:$W$69,2)</f>
        <v>9</v>
      </c>
      <c r="S375" s="61">
        <f>VLOOKUP(A375,'BASE LOSS COSTS'!$J$14:$K$28,2)</f>
        <v>153</v>
      </c>
      <c r="T375" s="49">
        <f>VLOOKUP(A375,'BASE LOSS COSTS'!$G$55:$H$69,2)</f>
        <v>9</v>
      </c>
      <c r="U375" s="61">
        <f>VLOOKUP(A375,'BASE LOSS COSTS'!$M$14:$N$28,2)</f>
        <v>576</v>
      </c>
      <c r="V375" s="71">
        <f>VLOOKUP($A375,'BASE LOSS COSTS'!$BC$14:$BD$28,2,FALSE)</f>
        <v>1.26</v>
      </c>
      <c r="W375" s="71">
        <f>VLOOKUP($A375,'BASE LOSS COSTS'!$BF$14:$BG$28,2,FALSE)</f>
        <v>1.89</v>
      </c>
      <c r="X375" s="71">
        <f>VLOOKUP($A375,'BASE LOSS COSTS'!$BI$14:$BJ$28,2,FALSE)</f>
        <v>2.52</v>
      </c>
      <c r="Y375" s="61">
        <f>VLOOKUP(A375,'BASE LOSS COSTS'!$J$55:$K$69,2)</f>
        <v>25</v>
      </c>
      <c r="Z375" s="61">
        <f>VLOOKUP(A375,'BASE LOSS COSTS'!$Y$55:$Z$69,2)</f>
        <v>20</v>
      </c>
      <c r="AA375" s="61">
        <f>VLOOKUP(A375,'BASE LOSS COSTS'!$P$14:$Q$28,2)</f>
        <v>137</v>
      </c>
      <c r="AB375" s="71">
        <f>VLOOKUP($A375,'BASE LOSS COSTS'!$BL$14:$BM$28,2,FALSE)</f>
        <v>0.63</v>
      </c>
      <c r="AC375" s="71">
        <f>VLOOKUP($A375,'BASE LOSS COSTS'!$BO$14:$BP$28,2,FALSE)</f>
        <v>1.26</v>
      </c>
      <c r="AD375" s="71">
        <f>VLOOKUP($A375,'BASE LOSS COSTS'!$BR$14:$BS$28,2,FALSE)</f>
        <v>1.89</v>
      </c>
      <c r="AE375" s="61">
        <f>VLOOKUP(A375,'BASE LOSS COSTS'!$M$55:$N$69,2)</f>
        <v>3</v>
      </c>
      <c r="AF375" s="61">
        <f>VLOOKUP(A375,'BASE LOSS COSTS'!$S$14:$T$28,2)</f>
        <v>55</v>
      </c>
      <c r="AG375" s="71">
        <f>VLOOKUP($A375,'BASE LOSS COSTS'!$BU$14:$BV$28,2,FALSE)</f>
        <v>6.93</v>
      </c>
      <c r="AH375" s="71">
        <f>VLOOKUP($A375,'BASE LOSS COSTS'!$BX$14:$BY$28,2,FALSE)</f>
        <v>8.19</v>
      </c>
      <c r="AI375" s="71">
        <f>VLOOKUP($A375,'BASE LOSS COSTS'!$CA$14:$CB$28,2,FALSE)</f>
        <v>9.4499999999999993</v>
      </c>
      <c r="AJ375" s="61">
        <f>VLOOKUP(A375,'BASE LOSS COSTS'!$P$55:$Q$69,2)</f>
        <v>2</v>
      </c>
      <c r="AK375" s="61">
        <f>VLOOKUP(A375,'BASE LOSS COSTS'!$V$14:$W$28,2)</f>
        <v>452</v>
      </c>
      <c r="AL375" s="71">
        <f>VLOOKUP($A375,'BASE LOSS COSTS'!$CD$14:$CE$28,2,FALSE)</f>
        <v>39.06</v>
      </c>
      <c r="AM375" s="71">
        <f>VLOOKUP($A375,'BASE LOSS COSTS'!$CG$14:$CH$28,2,FALSE)</f>
        <v>44.1</v>
      </c>
      <c r="AN375" s="71">
        <f>VLOOKUP($A375,'BASE LOSS COSTS'!$CJ$14:$CK$28,2,FALSE)</f>
        <v>60.48</v>
      </c>
      <c r="AO375" s="61">
        <f>VLOOKUP(A375,'BASE LOSS COSTS'!$S$55:$T$69,2)</f>
        <v>24</v>
      </c>
      <c r="AP375" s="61">
        <f>VLOOKUP(A375,'BASE LOSS COSTS'!$A$35:$B$49,2)</f>
        <v>240</v>
      </c>
      <c r="AQ375" s="61">
        <f>VLOOKUP(A375,'BASE LOSS COSTS'!$D$35:$E$49,2)</f>
        <v>207</v>
      </c>
      <c r="AR375" s="61">
        <f>VLOOKUP(A375,'BASE LOSS COSTS'!$G$35:$H$49,2)</f>
        <v>264</v>
      </c>
      <c r="AS375" s="61">
        <f>VLOOKUP(A375,'BASE LOSS COSTS'!$J$35:$K$49,2)</f>
        <v>264</v>
      </c>
      <c r="AT375" s="61">
        <f>VLOOKUP(A375,'BASE LOSS COSTS'!$M$35:$N$49,2)</f>
        <v>228</v>
      </c>
      <c r="AU375" s="61">
        <f>VLOOKUP(A375,'BASE LOSS COSTS'!$P$35:$Q$49,2)</f>
        <v>228</v>
      </c>
      <c r="AV375" s="61">
        <f>VLOOKUP(A375,'BASE LOSS COSTS'!$S$35:$T$49,2)</f>
        <v>120</v>
      </c>
      <c r="AW375" s="61">
        <f>VLOOKUP(A375,'BASE LOSS COSTS'!$V$35:$W$49,2)</f>
        <v>120</v>
      </c>
      <c r="AX375" s="61">
        <f>VLOOKUP(A375,'BASE LOSS COSTS'!$Y$35:$Z$49,2)</f>
        <v>104</v>
      </c>
      <c r="AY375" s="61">
        <f>VLOOKUP(A375,'BASE LOSS COSTS'!$AB$35:$AC$49,2)</f>
        <v>104</v>
      </c>
      <c r="AZ375" s="61">
        <f>VLOOKUP(A375,'BASE LOSS COSTS'!$AE$35:$AF$49,2)</f>
        <v>173</v>
      </c>
      <c r="BA375" s="61">
        <f>VLOOKUP(A375,'BASE LOSS COSTS'!$AH$35:$AI$49,2)</f>
        <v>268</v>
      </c>
      <c r="BB375" s="61">
        <f>VLOOKUP(A375,'BASE LOSS COSTS'!$AK$35:$AL$49,2)</f>
        <v>268</v>
      </c>
      <c r="BC375" s="61">
        <f>VLOOKUP(A375,'BASE LOSS COSTS'!$AN$35:$AO$49,2)</f>
        <v>80</v>
      </c>
      <c r="BD375" s="61">
        <f>VLOOKUP(A375,'BASE LOSS COSTS'!$AQ$35:$AR$49,2)</f>
        <v>80</v>
      </c>
      <c r="BE375" s="61">
        <f>VLOOKUP(A375,'BASE LOSS COSTS'!$AT$35:$AU$49,2)</f>
        <v>276</v>
      </c>
      <c r="BF375" s="61">
        <f>VLOOKUP(A375,'BASE LOSS COSTS'!$AW$35:$AX$49,2,FALSE)</f>
        <v>238</v>
      </c>
      <c r="BG375" s="61">
        <f>VLOOKUP(A375,'BASE LOSS COSTS'!$AZ$35:$BA$49,2)</f>
        <v>207</v>
      </c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9"/>
      <c r="CG375" s="39"/>
    </row>
    <row r="376" spans="1:85">
      <c r="A376" s="41">
        <v>117</v>
      </c>
      <c r="B376" s="41">
        <v>66753</v>
      </c>
      <c r="C376" s="49">
        <f>VLOOKUP(A376,'BASE LOSS COSTS'!$A$14:$B$28,2)</f>
        <v>130</v>
      </c>
      <c r="D376" s="70">
        <f>VLOOKUP($A376,'BASE LOSS COSTS'!$Y$14:$Z$28,2,FALSE)</f>
        <v>0.63</v>
      </c>
      <c r="E376" s="70">
        <f>VLOOKUP($A376,'BASE LOSS COSTS'!$AB$14:$AC$28,2,FALSE)</f>
        <v>1.26</v>
      </c>
      <c r="F376" s="70">
        <f>VLOOKUP($A376,'BASE LOSS COSTS'!$AE$14:$AF$28,2,FALSE)</f>
        <v>1.89</v>
      </c>
      <c r="G376" s="49">
        <f>VLOOKUP(A376,'BASE LOSS COSTS'!$A$55:$B$69,2)</f>
        <v>4</v>
      </c>
      <c r="H376" s="61">
        <f>VLOOKUP(A376,'BASE LOSS COSTS'!$D$14:$E$28,2)</f>
        <v>151</v>
      </c>
      <c r="I376" s="61">
        <f>VLOOKUP($A376,'BASE LOSS COSTS'!$AH$14:$AI$28,2,FALSE)</f>
        <v>1</v>
      </c>
      <c r="J376" s="61">
        <f>VLOOKUP($A376,'BASE LOSS COSTS'!$AK$14:$AL$28,2,FALSE)</f>
        <v>2</v>
      </c>
      <c r="K376" s="61">
        <f>VLOOKUP($A376,'BASE LOSS COSTS'!$AN$14:$AO$28,2,FALSE)</f>
        <v>3</v>
      </c>
      <c r="L376" s="61">
        <f>VLOOKUP($A376,'BASE LOSS COSTS'!$AQ$14:$AR$28,2,FALSE)</f>
        <v>5</v>
      </c>
      <c r="M376" s="61">
        <f>VLOOKUP(A376,'BASE LOSS COSTS'!$G$14:$H$28,2)</f>
        <v>124</v>
      </c>
      <c r="N376" s="71">
        <f>VLOOKUP($A376,'BASE LOSS COSTS'!$AT$14:$AU$28,2,FALSE)</f>
        <v>0.62</v>
      </c>
      <c r="O376" s="71">
        <f>VLOOKUP($A376,'BASE LOSS COSTS'!$AW$14:$AX$28,2,FALSE)</f>
        <v>1.25</v>
      </c>
      <c r="P376" s="71">
        <f>VLOOKUP($A376,'BASE LOSS COSTS'!$AZ$14:$BA$28,2,FALSE)</f>
        <v>1.87</v>
      </c>
      <c r="Q376" s="49">
        <f>VLOOKUP(A376,'BASE LOSS COSTS'!$D$55:$E$69,2)</f>
        <v>13</v>
      </c>
      <c r="R376" s="49">
        <f>VLOOKUP(A376,'BASE LOSS COSTS'!$V$55:$W$69,2)</f>
        <v>9</v>
      </c>
      <c r="S376" s="61">
        <f>VLOOKUP(A376,'BASE LOSS COSTS'!$J$14:$K$28,2)</f>
        <v>153</v>
      </c>
      <c r="T376" s="49">
        <f>VLOOKUP(A376,'BASE LOSS COSTS'!$G$55:$H$69,2)</f>
        <v>9</v>
      </c>
      <c r="U376" s="61">
        <f>VLOOKUP(A376,'BASE LOSS COSTS'!$M$14:$N$28,2)</f>
        <v>576</v>
      </c>
      <c r="V376" s="71">
        <f>VLOOKUP($A376,'BASE LOSS COSTS'!$BC$14:$BD$28,2,FALSE)</f>
        <v>1.26</v>
      </c>
      <c r="W376" s="71">
        <f>VLOOKUP($A376,'BASE LOSS COSTS'!$BF$14:$BG$28,2,FALSE)</f>
        <v>1.89</v>
      </c>
      <c r="X376" s="71">
        <f>VLOOKUP($A376,'BASE LOSS COSTS'!$BI$14:$BJ$28,2,FALSE)</f>
        <v>2.52</v>
      </c>
      <c r="Y376" s="61">
        <f>VLOOKUP(A376,'BASE LOSS COSTS'!$J$55:$K$69,2)</f>
        <v>25</v>
      </c>
      <c r="Z376" s="61">
        <f>VLOOKUP(A376,'BASE LOSS COSTS'!$Y$55:$Z$69,2)</f>
        <v>20</v>
      </c>
      <c r="AA376" s="61">
        <f>VLOOKUP(A376,'BASE LOSS COSTS'!$P$14:$Q$28,2)</f>
        <v>137</v>
      </c>
      <c r="AB376" s="71">
        <f>VLOOKUP($A376,'BASE LOSS COSTS'!$BL$14:$BM$28,2,FALSE)</f>
        <v>0.63</v>
      </c>
      <c r="AC376" s="71">
        <f>VLOOKUP($A376,'BASE LOSS COSTS'!$BO$14:$BP$28,2,FALSE)</f>
        <v>1.26</v>
      </c>
      <c r="AD376" s="71">
        <f>VLOOKUP($A376,'BASE LOSS COSTS'!$BR$14:$BS$28,2,FALSE)</f>
        <v>1.89</v>
      </c>
      <c r="AE376" s="61">
        <f>VLOOKUP(A376,'BASE LOSS COSTS'!$M$55:$N$69,2)</f>
        <v>3</v>
      </c>
      <c r="AF376" s="61">
        <f>VLOOKUP(A376,'BASE LOSS COSTS'!$S$14:$T$28,2)</f>
        <v>55</v>
      </c>
      <c r="AG376" s="71">
        <f>VLOOKUP($A376,'BASE LOSS COSTS'!$BU$14:$BV$28,2,FALSE)</f>
        <v>6.93</v>
      </c>
      <c r="AH376" s="71">
        <f>VLOOKUP($A376,'BASE LOSS COSTS'!$BX$14:$BY$28,2,FALSE)</f>
        <v>8.19</v>
      </c>
      <c r="AI376" s="71">
        <f>VLOOKUP($A376,'BASE LOSS COSTS'!$CA$14:$CB$28,2,FALSE)</f>
        <v>9.4499999999999993</v>
      </c>
      <c r="AJ376" s="61">
        <f>VLOOKUP(A376,'BASE LOSS COSTS'!$P$55:$Q$69,2)</f>
        <v>2</v>
      </c>
      <c r="AK376" s="61">
        <f>VLOOKUP(A376,'BASE LOSS COSTS'!$V$14:$W$28,2)</f>
        <v>452</v>
      </c>
      <c r="AL376" s="71">
        <f>VLOOKUP($A376,'BASE LOSS COSTS'!$CD$14:$CE$28,2,FALSE)</f>
        <v>39.06</v>
      </c>
      <c r="AM376" s="71">
        <f>VLOOKUP($A376,'BASE LOSS COSTS'!$CG$14:$CH$28,2,FALSE)</f>
        <v>44.1</v>
      </c>
      <c r="AN376" s="71">
        <f>VLOOKUP($A376,'BASE LOSS COSTS'!$CJ$14:$CK$28,2,FALSE)</f>
        <v>60.48</v>
      </c>
      <c r="AO376" s="61">
        <f>VLOOKUP(A376,'BASE LOSS COSTS'!$S$55:$T$69,2)</f>
        <v>24</v>
      </c>
      <c r="AP376" s="61">
        <f>VLOOKUP(A376,'BASE LOSS COSTS'!$A$35:$B$49,2)</f>
        <v>240</v>
      </c>
      <c r="AQ376" s="61">
        <f>VLOOKUP(A376,'BASE LOSS COSTS'!$D$35:$E$49,2)</f>
        <v>207</v>
      </c>
      <c r="AR376" s="61">
        <f>VLOOKUP(A376,'BASE LOSS COSTS'!$G$35:$H$49,2)</f>
        <v>264</v>
      </c>
      <c r="AS376" s="61">
        <f>VLOOKUP(A376,'BASE LOSS COSTS'!$J$35:$K$49,2)</f>
        <v>264</v>
      </c>
      <c r="AT376" s="61">
        <f>VLOOKUP(A376,'BASE LOSS COSTS'!$M$35:$N$49,2)</f>
        <v>228</v>
      </c>
      <c r="AU376" s="61">
        <f>VLOOKUP(A376,'BASE LOSS COSTS'!$P$35:$Q$49,2)</f>
        <v>228</v>
      </c>
      <c r="AV376" s="61">
        <f>VLOOKUP(A376,'BASE LOSS COSTS'!$S$35:$T$49,2)</f>
        <v>120</v>
      </c>
      <c r="AW376" s="61">
        <f>VLOOKUP(A376,'BASE LOSS COSTS'!$V$35:$W$49,2)</f>
        <v>120</v>
      </c>
      <c r="AX376" s="61">
        <f>VLOOKUP(A376,'BASE LOSS COSTS'!$Y$35:$Z$49,2)</f>
        <v>104</v>
      </c>
      <c r="AY376" s="61">
        <f>VLOOKUP(A376,'BASE LOSS COSTS'!$AB$35:$AC$49,2)</f>
        <v>104</v>
      </c>
      <c r="AZ376" s="61">
        <f>VLOOKUP(A376,'BASE LOSS COSTS'!$AE$35:$AF$49,2)</f>
        <v>173</v>
      </c>
      <c r="BA376" s="61">
        <f>VLOOKUP(A376,'BASE LOSS COSTS'!$AH$35:$AI$49,2)</f>
        <v>268</v>
      </c>
      <c r="BB376" s="61">
        <f>VLOOKUP(A376,'BASE LOSS COSTS'!$AK$35:$AL$49,2)</f>
        <v>268</v>
      </c>
      <c r="BC376" s="61">
        <f>VLOOKUP(A376,'BASE LOSS COSTS'!$AN$35:$AO$49,2)</f>
        <v>80</v>
      </c>
      <c r="BD376" s="61">
        <f>VLOOKUP(A376,'BASE LOSS COSTS'!$AQ$35:$AR$49,2)</f>
        <v>80</v>
      </c>
      <c r="BE376" s="61">
        <f>VLOOKUP(A376,'BASE LOSS COSTS'!$AT$35:$AU$49,2)</f>
        <v>276</v>
      </c>
      <c r="BF376" s="61">
        <f>VLOOKUP(A376,'BASE LOSS COSTS'!$AW$35:$AX$49,2,FALSE)</f>
        <v>238</v>
      </c>
      <c r="BG376" s="61">
        <f>VLOOKUP(A376,'BASE LOSS COSTS'!$AZ$35:$BA$49,2)</f>
        <v>207</v>
      </c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9"/>
      <c r="CG376" s="39"/>
    </row>
    <row r="377" spans="1:85">
      <c r="A377" s="41">
        <v>117</v>
      </c>
      <c r="B377" s="41">
        <v>66754</v>
      </c>
      <c r="C377" s="49">
        <f>VLOOKUP(A377,'BASE LOSS COSTS'!$A$14:$B$28,2)</f>
        <v>130</v>
      </c>
      <c r="D377" s="70">
        <f>VLOOKUP($A377,'BASE LOSS COSTS'!$Y$14:$Z$28,2,FALSE)</f>
        <v>0.63</v>
      </c>
      <c r="E377" s="70">
        <f>VLOOKUP($A377,'BASE LOSS COSTS'!$AB$14:$AC$28,2,FALSE)</f>
        <v>1.26</v>
      </c>
      <c r="F377" s="70">
        <f>VLOOKUP($A377,'BASE LOSS COSTS'!$AE$14:$AF$28,2,FALSE)</f>
        <v>1.89</v>
      </c>
      <c r="G377" s="49">
        <f>VLOOKUP(A377,'BASE LOSS COSTS'!$A$55:$B$69,2)</f>
        <v>4</v>
      </c>
      <c r="H377" s="61">
        <f>VLOOKUP(A377,'BASE LOSS COSTS'!$D$14:$E$28,2)</f>
        <v>151</v>
      </c>
      <c r="I377" s="61">
        <f>VLOOKUP($A377,'BASE LOSS COSTS'!$AH$14:$AI$28,2,FALSE)</f>
        <v>1</v>
      </c>
      <c r="J377" s="61">
        <f>VLOOKUP($A377,'BASE LOSS COSTS'!$AK$14:$AL$28,2,FALSE)</f>
        <v>2</v>
      </c>
      <c r="K377" s="61">
        <f>VLOOKUP($A377,'BASE LOSS COSTS'!$AN$14:$AO$28,2,FALSE)</f>
        <v>3</v>
      </c>
      <c r="L377" s="61">
        <f>VLOOKUP($A377,'BASE LOSS COSTS'!$AQ$14:$AR$28,2,FALSE)</f>
        <v>5</v>
      </c>
      <c r="M377" s="61">
        <f>VLOOKUP(A377,'BASE LOSS COSTS'!$G$14:$H$28,2)</f>
        <v>124</v>
      </c>
      <c r="N377" s="71">
        <f>VLOOKUP($A377,'BASE LOSS COSTS'!$AT$14:$AU$28,2,FALSE)</f>
        <v>0.62</v>
      </c>
      <c r="O377" s="71">
        <f>VLOOKUP($A377,'BASE LOSS COSTS'!$AW$14:$AX$28,2,FALSE)</f>
        <v>1.25</v>
      </c>
      <c r="P377" s="71">
        <f>VLOOKUP($A377,'BASE LOSS COSTS'!$AZ$14:$BA$28,2,FALSE)</f>
        <v>1.87</v>
      </c>
      <c r="Q377" s="49">
        <f>VLOOKUP(A377,'BASE LOSS COSTS'!$D$55:$E$69,2)</f>
        <v>13</v>
      </c>
      <c r="R377" s="49">
        <f>VLOOKUP(A377,'BASE LOSS COSTS'!$V$55:$W$69,2)</f>
        <v>9</v>
      </c>
      <c r="S377" s="61">
        <f>VLOOKUP(A377,'BASE LOSS COSTS'!$J$14:$K$28,2)</f>
        <v>153</v>
      </c>
      <c r="T377" s="49">
        <f>VLOOKUP(A377,'BASE LOSS COSTS'!$G$55:$H$69,2)</f>
        <v>9</v>
      </c>
      <c r="U377" s="61">
        <f>VLOOKUP(A377,'BASE LOSS COSTS'!$M$14:$N$28,2)</f>
        <v>576</v>
      </c>
      <c r="V377" s="71">
        <f>VLOOKUP($A377,'BASE LOSS COSTS'!$BC$14:$BD$28,2,FALSE)</f>
        <v>1.26</v>
      </c>
      <c r="W377" s="71">
        <f>VLOOKUP($A377,'BASE LOSS COSTS'!$BF$14:$BG$28,2,FALSE)</f>
        <v>1.89</v>
      </c>
      <c r="X377" s="71">
        <f>VLOOKUP($A377,'BASE LOSS COSTS'!$BI$14:$BJ$28,2,FALSE)</f>
        <v>2.52</v>
      </c>
      <c r="Y377" s="61">
        <f>VLOOKUP(A377,'BASE LOSS COSTS'!$J$55:$K$69,2)</f>
        <v>25</v>
      </c>
      <c r="Z377" s="61">
        <f>VLOOKUP(A377,'BASE LOSS COSTS'!$Y$55:$Z$69,2)</f>
        <v>20</v>
      </c>
      <c r="AA377" s="61">
        <f>VLOOKUP(A377,'BASE LOSS COSTS'!$P$14:$Q$28,2)</f>
        <v>137</v>
      </c>
      <c r="AB377" s="71">
        <f>VLOOKUP($A377,'BASE LOSS COSTS'!$BL$14:$BM$28,2,FALSE)</f>
        <v>0.63</v>
      </c>
      <c r="AC377" s="71">
        <f>VLOOKUP($A377,'BASE LOSS COSTS'!$BO$14:$BP$28,2,FALSE)</f>
        <v>1.26</v>
      </c>
      <c r="AD377" s="71">
        <f>VLOOKUP($A377,'BASE LOSS COSTS'!$BR$14:$BS$28,2,FALSE)</f>
        <v>1.89</v>
      </c>
      <c r="AE377" s="61">
        <f>VLOOKUP(A377,'BASE LOSS COSTS'!$M$55:$N$69,2)</f>
        <v>3</v>
      </c>
      <c r="AF377" s="61">
        <f>VLOOKUP(A377,'BASE LOSS COSTS'!$S$14:$T$28,2)</f>
        <v>55</v>
      </c>
      <c r="AG377" s="71">
        <f>VLOOKUP($A377,'BASE LOSS COSTS'!$BU$14:$BV$28,2,FALSE)</f>
        <v>6.93</v>
      </c>
      <c r="AH377" s="71">
        <f>VLOOKUP($A377,'BASE LOSS COSTS'!$BX$14:$BY$28,2,FALSE)</f>
        <v>8.19</v>
      </c>
      <c r="AI377" s="71">
        <f>VLOOKUP($A377,'BASE LOSS COSTS'!$CA$14:$CB$28,2,FALSE)</f>
        <v>9.4499999999999993</v>
      </c>
      <c r="AJ377" s="61">
        <f>VLOOKUP(A377,'BASE LOSS COSTS'!$P$55:$Q$69,2)</f>
        <v>2</v>
      </c>
      <c r="AK377" s="61">
        <f>VLOOKUP(A377,'BASE LOSS COSTS'!$V$14:$W$28,2)</f>
        <v>452</v>
      </c>
      <c r="AL377" s="71">
        <f>VLOOKUP($A377,'BASE LOSS COSTS'!$CD$14:$CE$28,2,FALSE)</f>
        <v>39.06</v>
      </c>
      <c r="AM377" s="71">
        <f>VLOOKUP($A377,'BASE LOSS COSTS'!$CG$14:$CH$28,2,FALSE)</f>
        <v>44.1</v>
      </c>
      <c r="AN377" s="71">
        <f>VLOOKUP($A377,'BASE LOSS COSTS'!$CJ$14:$CK$28,2,FALSE)</f>
        <v>60.48</v>
      </c>
      <c r="AO377" s="61">
        <f>VLOOKUP(A377,'BASE LOSS COSTS'!$S$55:$T$69,2)</f>
        <v>24</v>
      </c>
      <c r="AP377" s="61">
        <f>VLOOKUP(A377,'BASE LOSS COSTS'!$A$35:$B$49,2)</f>
        <v>240</v>
      </c>
      <c r="AQ377" s="61">
        <f>VLOOKUP(A377,'BASE LOSS COSTS'!$D$35:$E$49,2)</f>
        <v>207</v>
      </c>
      <c r="AR377" s="61">
        <f>VLOOKUP(A377,'BASE LOSS COSTS'!$G$35:$H$49,2)</f>
        <v>264</v>
      </c>
      <c r="AS377" s="61">
        <f>VLOOKUP(A377,'BASE LOSS COSTS'!$J$35:$K$49,2)</f>
        <v>264</v>
      </c>
      <c r="AT377" s="61">
        <f>VLOOKUP(A377,'BASE LOSS COSTS'!$M$35:$N$49,2)</f>
        <v>228</v>
      </c>
      <c r="AU377" s="61">
        <f>VLOOKUP(A377,'BASE LOSS COSTS'!$P$35:$Q$49,2)</f>
        <v>228</v>
      </c>
      <c r="AV377" s="61">
        <f>VLOOKUP(A377,'BASE LOSS COSTS'!$S$35:$T$49,2)</f>
        <v>120</v>
      </c>
      <c r="AW377" s="61">
        <f>VLOOKUP(A377,'BASE LOSS COSTS'!$V$35:$W$49,2)</f>
        <v>120</v>
      </c>
      <c r="AX377" s="61">
        <f>VLOOKUP(A377,'BASE LOSS COSTS'!$Y$35:$Z$49,2)</f>
        <v>104</v>
      </c>
      <c r="AY377" s="61">
        <f>VLOOKUP(A377,'BASE LOSS COSTS'!$AB$35:$AC$49,2)</f>
        <v>104</v>
      </c>
      <c r="AZ377" s="61">
        <f>VLOOKUP(A377,'BASE LOSS COSTS'!$AE$35:$AF$49,2)</f>
        <v>173</v>
      </c>
      <c r="BA377" s="61">
        <f>VLOOKUP(A377,'BASE LOSS COSTS'!$AH$35:$AI$49,2)</f>
        <v>268</v>
      </c>
      <c r="BB377" s="61">
        <f>VLOOKUP(A377,'BASE LOSS COSTS'!$AK$35:$AL$49,2)</f>
        <v>268</v>
      </c>
      <c r="BC377" s="61">
        <f>VLOOKUP(A377,'BASE LOSS COSTS'!$AN$35:$AO$49,2)</f>
        <v>80</v>
      </c>
      <c r="BD377" s="61">
        <f>VLOOKUP(A377,'BASE LOSS COSTS'!$AQ$35:$AR$49,2)</f>
        <v>80</v>
      </c>
      <c r="BE377" s="61">
        <f>VLOOKUP(A377,'BASE LOSS COSTS'!$AT$35:$AU$49,2)</f>
        <v>276</v>
      </c>
      <c r="BF377" s="61">
        <f>VLOOKUP(A377,'BASE LOSS COSTS'!$AW$35:$AX$49,2,FALSE)</f>
        <v>238</v>
      </c>
      <c r="BG377" s="61">
        <f>VLOOKUP(A377,'BASE LOSS COSTS'!$AZ$35:$BA$49,2)</f>
        <v>207</v>
      </c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9"/>
      <c r="CG377" s="39"/>
    </row>
    <row r="378" spans="1:85">
      <c r="A378" s="41">
        <v>117</v>
      </c>
      <c r="B378" s="41">
        <v>66755</v>
      </c>
      <c r="C378" s="49">
        <f>VLOOKUP(A378,'BASE LOSS COSTS'!$A$14:$B$28,2)</f>
        <v>130</v>
      </c>
      <c r="D378" s="70">
        <f>VLOOKUP($A378,'BASE LOSS COSTS'!$Y$14:$Z$28,2,FALSE)</f>
        <v>0.63</v>
      </c>
      <c r="E378" s="70">
        <f>VLOOKUP($A378,'BASE LOSS COSTS'!$AB$14:$AC$28,2,FALSE)</f>
        <v>1.26</v>
      </c>
      <c r="F378" s="70">
        <f>VLOOKUP($A378,'BASE LOSS COSTS'!$AE$14:$AF$28,2,FALSE)</f>
        <v>1.89</v>
      </c>
      <c r="G378" s="49">
        <f>VLOOKUP(A378,'BASE LOSS COSTS'!$A$55:$B$69,2)</f>
        <v>4</v>
      </c>
      <c r="H378" s="61">
        <f>VLOOKUP(A378,'BASE LOSS COSTS'!$D$14:$E$28,2)</f>
        <v>151</v>
      </c>
      <c r="I378" s="61">
        <f>VLOOKUP($A378,'BASE LOSS COSTS'!$AH$14:$AI$28,2,FALSE)</f>
        <v>1</v>
      </c>
      <c r="J378" s="61">
        <f>VLOOKUP($A378,'BASE LOSS COSTS'!$AK$14:$AL$28,2,FALSE)</f>
        <v>2</v>
      </c>
      <c r="K378" s="61">
        <f>VLOOKUP($A378,'BASE LOSS COSTS'!$AN$14:$AO$28,2,FALSE)</f>
        <v>3</v>
      </c>
      <c r="L378" s="61">
        <f>VLOOKUP($A378,'BASE LOSS COSTS'!$AQ$14:$AR$28,2,FALSE)</f>
        <v>5</v>
      </c>
      <c r="M378" s="61">
        <f>VLOOKUP(A378,'BASE LOSS COSTS'!$G$14:$H$28,2)</f>
        <v>124</v>
      </c>
      <c r="N378" s="71">
        <f>VLOOKUP($A378,'BASE LOSS COSTS'!$AT$14:$AU$28,2,FALSE)</f>
        <v>0.62</v>
      </c>
      <c r="O378" s="71">
        <f>VLOOKUP($A378,'BASE LOSS COSTS'!$AW$14:$AX$28,2,FALSE)</f>
        <v>1.25</v>
      </c>
      <c r="P378" s="71">
        <f>VLOOKUP($A378,'BASE LOSS COSTS'!$AZ$14:$BA$28,2,FALSE)</f>
        <v>1.87</v>
      </c>
      <c r="Q378" s="49">
        <f>VLOOKUP(A378,'BASE LOSS COSTS'!$D$55:$E$69,2)</f>
        <v>13</v>
      </c>
      <c r="R378" s="49">
        <f>VLOOKUP(A378,'BASE LOSS COSTS'!$V$55:$W$69,2)</f>
        <v>9</v>
      </c>
      <c r="S378" s="61">
        <f>VLOOKUP(A378,'BASE LOSS COSTS'!$J$14:$K$28,2)</f>
        <v>153</v>
      </c>
      <c r="T378" s="49">
        <f>VLOOKUP(A378,'BASE LOSS COSTS'!$G$55:$H$69,2)</f>
        <v>9</v>
      </c>
      <c r="U378" s="61">
        <f>VLOOKUP(A378,'BASE LOSS COSTS'!$M$14:$N$28,2)</f>
        <v>576</v>
      </c>
      <c r="V378" s="71">
        <f>VLOOKUP($A378,'BASE LOSS COSTS'!$BC$14:$BD$28,2,FALSE)</f>
        <v>1.26</v>
      </c>
      <c r="W378" s="71">
        <f>VLOOKUP($A378,'BASE LOSS COSTS'!$BF$14:$BG$28,2,FALSE)</f>
        <v>1.89</v>
      </c>
      <c r="X378" s="71">
        <f>VLOOKUP($A378,'BASE LOSS COSTS'!$BI$14:$BJ$28,2,FALSE)</f>
        <v>2.52</v>
      </c>
      <c r="Y378" s="61">
        <f>VLOOKUP(A378,'BASE LOSS COSTS'!$J$55:$K$69,2)</f>
        <v>25</v>
      </c>
      <c r="Z378" s="61">
        <f>VLOOKUP(A378,'BASE LOSS COSTS'!$Y$55:$Z$69,2)</f>
        <v>20</v>
      </c>
      <c r="AA378" s="61">
        <f>VLOOKUP(A378,'BASE LOSS COSTS'!$P$14:$Q$28,2)</f>
        <v>137</v>
      </c>
      <c r="AB378" s="71">
        <f>VLOOKUP($A378,'BASE LOSS COSTS'!$BL$14:$BM$28,2,FALSE)</f>
        <v>0.63</v>
      </c>
      <c r="AC378" s="71">
        <f>VLOOKUP($A378,'BASE LOSS COSTS'!$BO$14:$BP$28,2,FALSE)</f>
        <v>1.26</v>
      </c>
      <c r="AD378" s="71">
        <f>VLOOKUP($A378,'BASE LOSS COSTS'!$BR$14:$BS$28,2,FALSE)</f>
        <v>1.89</v>
      </c>
      <c r="AE378" s="61">
        <f>VLOOKUP(A378,'BASE LOSS COSTS'!$M$55:$N$69,2)</f>
        <v>3</v>
      </c>
      <c r="AF378" s="61">
        <f>VLOOKUP(A378,'BASE LOSS COSTS'!$S$14:$T$28,2)</f>
        <v>55</v>
      </c>
      <c r="AG378" s="71">
        <f>VLOOKUP($A378,'BASE LOSS COSTS'!$BU$14:$BV$28,2,FALSE)</f>
        <v>6.93</v>
      </c>
      <c r="AH378" s="71">
        <f>VLOOKUP($A378,'BASE LOSS COSTS'!$BX$14:$BY$28,2,FALSE)</f>
        <v>8.19</v>
      </c>
      <c r="AI378" s="71">
        <f>VLOOKUP($A378,'BASE LOSS COSTS'!$CA$14:$CB$28,2,FALSE)</f>
        <v>9.4499999999999993</v>
      </c>
      <c r="AJ378" s="61">
        <f>VLOOKUP(A378,'BASE LOSS COSTS'!$P$55:$Q$69,2)</f>
        <v>2</v>
      </c>
      <c r="AK378" s="61">
        <f>VLOOKUP(A378,'BASE LOSS COSTS'!$V$14:$W$28,2)</f>
        <v>452</v>
      </c>
      <c r="AL378" s="71">
        <f>VLOOKUP($A378,'BASE LOSS COSTS'!$CD$14:$CE$28,2,FALSE)</f>
        <v>39.06</v>
      </c>
      <c r="AM378" s="71">
        <f>VLOOKUP($A378,'BASE LOSS COSTS'!$CG$14:$CH$28,2,FALSE)</f>
        <v>44.1</v>
      </c>
      <c r="AN378" s="71">
        <f>VLOOKUP($A378,'BASE LOSS COSTS'!$CJ$14:$CK$28,2,FALSE)</f>
        <v>60.48</v>
      </c>
      <c r="AO378" s="61">
        <f>VLOOKUP(A378,'BASE LOSS COSTS'!$S$55:$T$69,2)</f>
        <v>24</v>
      </c>
      <c r="AP378" s="61">
        <f>VLOOKUP(A378,'BASE LOSS COSTS'!$A$35:$B$49,2)</f>
        <v>240</v>
      </c>
      <c r="AQ378" s="61">
        <f>VLOOKUP(A378,'BASE LOSS COSTS'!$D$35:$E$49,2)</f>
        <v>207</v>
      </c>
      <c r="AR378" s="61">
        <f>VLOOKUP(A378,'BASE LOSS COSTS'!$G$35:$H$49,2)</f>
        <v>264</v>
      </c>
      <c r="AS378" s="61">
        <f>VLOOKUP(A378,'BASE LOSS COSTS'!$J$35:$K$49,2)</f>
        <v>264</v>
      </c>
      <c r="AT378" s="61">
        <f>VLOOKUP(A378,'BASE LOSS COSTS'!$M$35:$N$49,2)</f>
        <v>228</v>
      </c>
      <c r="AU378" s="61">
        <f>VLOOKUP(A378,'BASE LOSS COSTS'!$P$35:$Q$49,2)</f>
        <v>228</v>
      </c>
      <c r="AV378" s="61">
        <f>VLOOKUP(A378,'BASE LOSS COSTS'!$S$35:$T$49,2)</f>
        <v>120</v>
      </c>
      <c r="AW378" s="61">
        <f>VLOOKUP(A378,'BASE LOSS COSTS'!$V$35:$W$49,2)</f>
        <v>120</v>
      </c>
      <c r="AX378" s="61">
        <f>VLOOKUP(A378,'BASE LOSS COSTS'!$Y$35:$Z$49,2)</f>
        <v>104</v>
      </c>
      <c r="AY378" s="61">
        <f>VLOOKUP(A378,'BASE LOSS COSTS'!$AB$35:$AC$49,2)</f>
        <v>104</v>
      </c>
      <c r="AZ378" s="61">
        <f>VLOOKUP(A378,'BASE LOSS COSTS'!$AE$35:$AF$49,2)</f>
        <v>173</v>
      </c>
      <c r="BA378" s="61">
        <f>VLOOKUP(A378,'BASE LOSS COSTS'!$AH$35:$AI$49,2)</f>
        <v>268</v>
      </c>
      <c r="BB378" s="61">
        <f>VLOOKUP(A378,'BASE LOSS COSTS'!$AK$35:$AL$49,2)</f>
        <v>268</v>
      </c>
      <c r="BC378" s="61">
        <f>VLOOKUP(A378,'BASE LOSS COSTS'!$AN$35:$AO$49,2)</f>
        <v>80</v>
      </c>
      <c r="BD378" s="61">
        <f>VLOOKUP(A378,'BASE LOSS COSTS'!$AQ$35:$AR$49,2)</f>
        <v>80</v>
      </c>
      <c r="BE378" s="61">
        <f>VLOOKUP(A378,'BASE LOSS COSTS'!$AT$35:$AU$49,2)</f>
        <v>276</v>
      </c>
      <c r="BF378" s="61">
        <f>VLOOKUP(A378,'BASE LOSS COSTS'!$AW$35:$AX$49,2,FALSE)</f>
        <v>238</v>
      </c>
      <c r="BG378" s="61">
        <f>VLOOKUP(A378,'BASE LOSS COSTS'!$AZ$35:$BA$49,2)</f>
        <v>207</v>
      </c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9"/>
      <c r="CG378" s="39"/>
    </row>
    <row r="379" spans="1:85">
      <c r="A379" s="41">
        <v>117</v>
      </c>
      <c r="B379" s="41">
        <v>66757</v>
      </c>
      <c r="C379" s="49">
        <f>VLOOKUP(A379,'BASE LOSS COSTS'!$A$14:$B$28,2)</f>
        <v>130</v>
      </c>
      <c r="D379" s="70">
        <f>VLOOKUP($A379,'BASE LOSS COSTS'!$Y$14:$Z$28,2,FALSE)</f>
        <v>0.63</v>
      </c>
      <c r="E379" s="70">
        <f>VLOOKUP($A379,'BASE LOSS COSTS'!$AB$14:$AC$28,2,FALSE)</f>
        <v>1.26</v>
      </c>
      <c r="F379" s="70">
        <f>VLOOKUP($A379,'BASE LOSS COSTS'!$AE$14:$AF$28,2,FALSE)</f>
        <v>1.89</v>
      </c>
      <c r="G379" s="49">
        <f>VLOOKUP(A379,'BASE LOSS COSTS'!$A$55:$B$69,2)</f>
        <v>4</v>
      </c>
      <c r="H379" s="61">
        <f>VLOOKUP(A379,'BASE LOSS COSTS'!$D$14:$E$28,2)</f>
        <v>151</v>
      </c>
      <c r="I379" s="61">
        <f>VLOOKUP($A379,'BASE LOSS COSTS'!$AH$14:$AI$28,2,FALSE)</f>
        <v>1</v>
      </c>
      <c r="J379" s="61">
        <f>VLOOKUP($A379,'BASE LOSS COSTS'!$AK$14:$AL$28,2,FALSE)</f>
        <v>2</v>
      </c>
      <c r="K379" s="61">
        <f>VLOOKUP($A379,'BASE LOSS COSTS'!$AN$14:$AO$28,2,FALSE)</f>
        <v>3</v>
      </c>
      <c r="L379" s="61">
        <f>VLOOKUP($A379,'BASE LOSS COSTS'!$AQ$14:$AR$28,2,FALSE)</f>
        <v>5</v>
      </c>
      <c r="M379" s="61">
        <f>VLOOKUP(A379,'BASE LOSS COSTS'!$G$14:$H$28,2)</f>
        <v>124</v>
      </c>
      <c r="N379" s="71">
        <f>VLOOKUP($A379,'BASE LOSS COSTS'!$AT$14:$AU$28,2,FALSE)</f>
        <v>0.62</v>
      </c>
      <c r="O379" s="71">
        <f>VLOOKUP($A379,'BASE LOSS COSTS'!$AW$14:$AX$28,2,FALSE)</f>
        <v>1.25</v>
      </c>
      <c r="P379" s="71">
        <f>VLOOKUP($A379,'BASE LOSS COSTS'!$AZ$14:$BA$28,2,FALSE)</f>
        <v>1.87</v>
      </c>
      <c r="Q379" s="49">
        <f>VLOOKUP(A379,'BASE LOSS COSTS'!$D$55:$E$69,2)</f>
        <v>13</v>
      </c>
      <c r="R379" s="49">
        <f>VLOOKUP(A379,'BASE LOSS COSTS'!$V$55:$W$69,2)</f>
        <v>9</v>
      </c>
      <c r="S379" s="61">
        <f>VLOOKUP(A379,'BASE LOSS COSTS'!$J$14:$K$28,2)</f>
        <v>153</v>
      </c>
      <c r="T379" s="49">
        <f>VLOOKUP(A379,'BASE LOSS COSTS'!$G$55:$H$69,2)</f>
        <v>9</v>
      </c>
      <c r="U379" s="61">
        <f>VLOOKUP(A379,'BASE LOSS COSTS'!$M$14:$N$28,2)</f>
        <v>576</v>
      </c>
      <c r="V379" s="71">
        <f>VLOOKUP($A379,'BASE LOSS COSTS'!$BC$14:$BD$28,2,FALSE)</f>
        <v>1.26</v>
      </c>
      <c r="W379" s="71">
        <f>VLOOKUP($A379,'BASE LOSS COSTS'!$BF$14:$BG$28,2,FALSE)</f>
        <v>1.89</v>
      </c>
      <c r="X379" s="71">
        <f>VLOOKUP($A379,'BASE LOSS COSTS'!$BI$14:$BJ$28,2,FALSE)</f>
        <v>2.52</v>
      </c>
      <c r="Y379" s="61">
        <f>VLOOKUP(A379,'BASE LOSS COSTS'!$J$55:$K$69,2)</f>
        <v>25</v>
      </c>
      <c r="Z379" s="61">
        <f>VLOOKUP(A379,'BASE LOSS COSTS'!$Y$55:$Z$69,2)</f>
        <v>20</v>
      </c>
      <c r="AA379" s="61">
        <f>VLOOKUP(A379,'BASE LOSS COSTS'!$P$14:$Q$28,2)</f>
        <v>137</v>
      </c>
      <c r="AB379" s="71">
        <f>VLOOKUP($A379,'BASE LOSS COSTS'!$BL$14:$BM$28,2,FALSE)</f>
        <v>0.63</v>
      </c>
      <c r="AC379" s="71">
        <f>VLOOKUP($A379,'BASE LOSS COSTS'!$BO$14:$BP$28,2,FALSE)</f>
        <v>1.26</v>
      </c>
      <c r="AD379" s="71">
        <f>VLOOKUP($A379,'BASE LOSS COSTS'!$BR$14:$BS$28,2,FALSE)</f>
        <v>1.89</v>
      </c>
      <c r="AE379" s="61">
        <f>VLOOKUP(A379,'BASE LOSS COSTS'!$M$55:$N$69,2)</f>
        <v>3</v>
      </c>
      <c r="AF379" s="61">
        <f>VLOOKUP(A379,'BASE LOSS COSTS'!$S$14:$T$28,2)</f>
        <v>55</v>
      </c>
      <c r="AG379" s="71">
        <f>VLOOKUP($A379,'BASE LOSS COSTS'!$BU$14:$BV$28,2,FALSE)</f>
        <v>6.93</v>
      </c>
      <c r="AH379" s="71">
        <f>VLOOKUP($A379,'BASE LOSS COSTS'!$BX$14:$BY$28,2,FALSE)</f>
        <v>8.19</v>
      </c>
      <c r="AI379" s="71">
        <f>VLOOKUP($A379,'BASE LOSS COSTS'!$CA$14:$CB$28,2,FALSE)</f>
        <v>9.4499999999999993</v>
      </c>
      <c r="AJ379" s="61">
        <f>VLOOKUP(A379,'BASE LOSS COSTS'!$P$55:$Q$69,2)</f>
        <v>2</v>
      </c>
      <c r="AK379" s="61">
        <f>VLOOKUP(A379,'BASE LOSS COSTS'!$V$14:$W$28,2)</f>
        <v>452</v>
      </c>
      <c r="AL379" s="71">
        <f>VLOOKUP($A379,'BASE LOSS COSTS'!$CD$14:$CE$28,2,FALSE)</f>
        <v>39.06</v>
      </c>
      <c r="AM379" s="71">
        <f>VLOOKUP($A379,'BASE LOSS COSTS'!$CG$14:$CH$28,2,FALSE)</f>
        <v>44.1</v>
      </c>
      <c r="AN379" s="71">
        <f>VLOOKUP($A379,'BASE LOSS COSTS'!$CJ$14:$CK$28,2,FALSE)</f>
        <v>60.48</v>
      </c>
      <c r="AO379" s="61">
        <f>VLOOKUP(A379,'BASE LOSS COSTS'!$S$55:$T$69,2)</f>
        <v>24</v>
      </c>
      <c r="AP379" s="61">
        <f>VLOOKUP(A379,'BASE LOSS COSTS'!$A$35:$B$49,2)</f>
        <v>240</v>
      </c>
      <c r="AQ379" s="61">
        <f>VLOOKUP(A379,'BASE LOSS COSTS'!$D$35:$E$49,2)</f>
        <v>207</v>
      </c>
      <c r="AR379" s="61">
        <f>VLOOKUP(A379,'BASE LOSS COSTS'!$G$35:$H$49,2)</f>
        <v>264</v>
      </c>
      <c r="AS379" s="61">
        <f>VLOOKUP(A379,'BASE LOSS COSTS'!$J$35:$K$49,2)</f>
        <v>264</v>
      </c>
      <c r="AT379" s="61">
        <f>VLOOKUP(A379,'BASE LOSS COSTS'!$M$35:$N$49,2)</f>
        <v>228</v>
      </c>
      <c r="AU379" s="61">
        <f>VLOOKUP(A379,'BASE LOSS COSTS'!$P$35:$Q$49,2)</f>
        <v>228</v>
      </c>
      <c r="AV379" s="61">
        <f>VLOOKUP(A379,'BASE LOSS COSTS'!$S$35:$T$49,2)</f>
        <v>120</v>
      </c>
      <c r="AW379" s="61">
        <f>VLOOKUP(A379,'BASE LOSS COSTS'!$V$35:$W$49,2)</f>
        <v>120</v>
      </c>
      <c r="AX379" s="61">
        <f>VLOOKUP(A379,'BASE LOSS COSTS'!$Y$35:$Z$49,2)</f>
        <v>104</v>
      </c>
      <c r="AY379" s="61">
        <f>VLOOKUP(A379,'BASE LOSS COSTS'!$AB$35:$AC$49,2)</f>
        <v>104</v>
      </c>
      <c r="AZ379" s="61">
        <f>VLOOKUP(A379,'BASE LOSS COSTS'!$AE$35:$AF$49,2)</f>
        <v>173</v>
      </c>
      <c r="BA379" s="61">
        <f>VLOOKUP(A379,'BASE LOSS COSTS'!$AH$35:$AI$49,2)</f>
        <v>268</v>
      </c>
      <c r="BB379" s="61">
        <f>VLOOKUP(A379,'BASE LOSS COSTS'!$AK$35:$AL$49,2)</f>
        <v>268</v>
      </c>
      <c r="BC379" s="61">
        <f>VLOOKUP(A379,'BASE LOSS COSTS'!$AN$35:$AO$49,2)</f>
        <v>80</v>
      </c>
      <c r="BD379" s="61">
        <f>VLOOKUP(A379,'BASE LOSS COSTS'!$AQ$35:$AR$49,2)</f>
        <v>80</v>
      </c>
      <c r="BE379" s="61">
        <f>VLOOKUP(A379,'BASE LOSS COSTS'!$AT$35:$AU$49,2)</f>
        <v>276</v>
      </c>
      <c r="BF379" s="61">
        <f>VLOOKUP(A379,'BASE LOSS COSTS'!$AW$35:$AX$49,2,FALSE)</f>
        <v>238</v>
      </c>
      <c r="BG379" s="61">
        <f>VLOOKUP(A379,'BASE LOSS COSTS'!$AZ$35:$BA$49,2)</f>
        <v>207</v>
      </c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9"/>
      <c r="CG379" s="39"/>
    </row>
    <row r="380" spans="1:85">
      <c r="A380" s="41">
        <v>117</v>
      </c>
      <c r="B380" s="41">
        <v>66758</v>
      </c>
      <c r="C380" s="49">
        <f>VLOOKUP(A380,'BASE LOSS COSTS'!$A$14:$B$28,2)</f>
        <v>130</v>
      </c>
      <c r="D380" s="70">
        <f>VLOOKUP($A380,'BASE LOSS COSTS'!$Y$14:$Z$28,2,FALSE)</f>
        <v>0.63</v>
      </c>
      <c r="E380" s="70">
        <f>VLOOKUP($A380,'BASE LOSS COSTS'!$AB$14:$AC$28,2,FALSE)</f>
        <v>1.26</v>
      </c>
      <c r="F380" s="70">
        <f>VLOOKUP($A380,'BASE LOSS COSTS'!$AE$14:$AF$28,2,FALSE)</f>
        <v>1.89</v>
      </c>
      <c r="G380" s="49">
        <f>VLOOKUP(A380,'BASE LOSS COSTS'!$A$55:$B$69,2)</f>
        <v>4</v>
      </c>
      <c r="H380" s="61">
        <f>VLOOKUP(A380,'BASE LOSS COSTS'!$D$14:$E$28,2)</f>
        <v>151</v>
      </c>
      <c r="I380" s="61">
        <f>VLOOKUP($A380,'BASE LOSS COSTS'!$AH$14:$AI$28,2,FALSE)</f>
        <v>1</v>
      </c>
      <c r="J380" s="61">
        <f>VLOOKUP($A380,'BASE LOSS COSTS'!$AK$14:$AL$28,2,FALSE)</f>
        <v>2</v>
      </c>
      <c r="K380" s="61">
        <f>VLOOKUP($A380,'BASE LOSS COSTS'!$AN$14:$AO$28,2,FALSE)</f>
        <v>3</v>
      </c>
      <c r="L380" s="61">
        <f>VLOOKUP($A380,'BASE LOSS COSTS'!$AQ$14:$AR$28,2,FALSE)</f>
        <v>5</v>
      </c>
      <c r="M380" s="61">
        <f>VLOOKUP(A380,'BASE LOSS COSTS'!$G$14:$H$28,2)</f>
        <v>124</v>
      </c>
      <c r="N380" s="71">
        <f>VLOOKUP($A380,'BASE LOSS COSTS'!$AT$14:$AU$28,2,FALSE)</f>
        <v>0.62</v>
      </c>
      <c r="O380" s="71">
        <f>VLOOKUP($A380,'BASE LOSS COSTS'!$AW$14:$AX$28,2,FALSE)</f>
        <v>1.25</v>
      </c>
      <c r="P380" s="71">
        <f>VLOOKUP($A380,'BASE LOSS COSTS'!$AZ$14:$BA$28,2,FALSE)</f>
        <v>1.87</v>
      </c>
      <c r="Q380" s="49">
        <f>VLOOKUP(A380,'BASE LOSS COSTS'!$D$55:$E$69,2)</f>
        <v>13</v>
      </c>
      <c r="R380" s="49">
        <f>VLOOKUP(A380,'BASE LOSS COSTS'!$V$55:$W$69,2)</f>
        <v>9</v>
      </c>
      <c r="S380" s="61">
        <f>VLOOKUP(A380,'BASE LOSS COSTS'!$J$14:$K$28,2)</f>
        <v>153</v>
      </c>
      <c r="T380" s="49">
        <f>VLOOKUP(A380,'BASE LOSS COSTS'!$G$55:$H$69,2)</f>
        <v>9</v>
      </c>
      <c r="U380" s="61">
        <f>VLOOKUP(A380,'BASE LOSS COSTS'!$M$14:$N$28,2)</f>
        <v>576</v>
      </c>
      <c r="V380" s="71">
        <f>VLOOKUP($A380,'BASE LOSS COSTS'!$BC$14:$BD$28,2,FALSE)</f>
        <v>1.26</v>
      </c>
      <c r="W380" s="71">
        <f>VLOOKUP($A380,'BASE LOSS COSTS'!$BF$14:$BG$28,2,FALSE)</f>
        <v>1.89</v>
      </c>
      <c r="X380" s="71">
        <f>VLOOKUP($A380,'BASE LOSS COSTS'!$BI$14:$BJ$28,2,FALSE)</f>
        <v>2.52</v>
      </c>
      <c r="Y380" s="61">
        <f>VLOOKUP(A380,'BASE LOSS COSTS'!$J$55:$K$69,2)</f>
        <v>25</v>
      </c>
      <c r="Z380" s="61">
        <f>VLOOKUP(A380,'BASE LOSS COSTS'!$Y$55:$Z$69,2)</f>
        <v>20</v>
      </c>
      <c r="AA380" s="61">
        <f>VLOOKUP(A380,'BASE LOSS COSTS'!$P$14:$Q$28,2)</f>
        <v>137</v>
      </c>
      <c r="AB380" s="71">
        <f>VLOOKUP($A380,'BASE LOSS COSTS'!$BL$14:$BM$28,2,FALSE)</f>
        <v>0.63</v>
      </c>
      <c r="AC380" s="71">
        <f>VLOOKUP($A380,'BASE LOSS COSTS'!$BO$14:$BP$28,2,FALSE)</f>
        <v>1.26</v>
      </c>
      <c r="AD380" s="71">
        <f>VLOOKUP($A380,'BASE LOSS COSTS'!$BR$14:$BS$28,2,FALSE)</f>
        <v>1.89</v>
      </c>
      <c r="AE380" s="61">
        <f>VLOOKUP(A380,'BASE LOSS COSTS'!$M$55:$N$69,2)</f>
        <v>3</v>
      </c>
      <c r="AF380" s="61">
        <f>VLOOKUP(A380,'BASE LOSS COSTS'!$S$14:$T$28,2)</f>
        <v>55</v>
      </c>
      <c r="AG380" s="71">
        <f>VLOOKUP($A380,'BASE LOSS COSTS'!$BU$14:$BV$28,2,FALSE)</f>
        <v>6.93</v>
      </c>
      <c r="AH380" s="71">
        <f>VLOOKUP($A380,'BASE LOSS COSTS'!$BX$14:$BY$28,2,FALSE)</f>
        <v>8.19</v>
      </c>
      <c r="AI380" s="71">
        <f>VLOOKUP($A380,'BASE LOSS COSTS'!$CA$14:$CB$28,2,FALSE)</f>
        <v>9.4499999999999993</v>
      </c>
      <c r="AJ380" s="61">
        <f>VLOOKUP(A380,'BASE LOSS COSTS'!$P$55:$Q$69,2)</f>
        <v>2</v>
      </c>
      <c r="AK380" s="61">
        <f>VLOOKUP(A380,'BASE LOSS COSTS'!$V$14:$W$28,2)</f>
        <v>452</v>
      </c>
      <c r="AL380" s="71">
        <f>VLOOKUP($A380,'BASE LOSS COSTS'!$CD$14:$CE$28,2,FALSE)</f>
        <v>39.06</v>
      </c>
      <c r="AM380" s="71">
        <f>VLOOKUP($A380,'BASE LOSS COSTS'!$CG$14:$CH$28,2,FALSE)</f>
        <v>44.1</v>
      </c>
      <c r="AN380" s="71">
        <f>VLOOKUP($A380,'BASE LOSS COSTS'!$CJ$14:$CK$28,2,FALSE)</f>
        <v>60.48</v>
      </c>
      <c r="AO380" s="61">
        <f>VLOOKUP(A380,'BASE LOSS COSTS'!$S$55:$T$69,2)</f>
        <v>24</v>
      </c>
      <c r="AP380" s="61">
        <f>VLOOKUP(A380,'BASE LOSS COSTS'!$A$35:$B$49,2)</f>
        <v>240</v>
      </c>
      <c r="AQ380" s="61">
        <f>VLOOKUP(A380,'BASE LOSS COSTS'!$D$35:$E$49,2)</f>
        <v>207</v>
      </c>
      <c r="AR380" s="61">
        <f>VLOOKUP(A380,'BASE LOSS COSTS'!$G$35:$H$49,2)</f>
        <v>264</v>
      </c>
      <c r="AS380" s="61">
        <f>VLOOKUP(A380,'BASE LOSS COSTS'!$J$35:$K$49,2)</f>
        <v>264</v>
      </c>
      <c r="AT380" s="61">
        <f>VLOOKUP(A380,'BASE LOSS COSTS'!$M$35:$N$49,2)</f>
        <v>228</v>
      </c>
      <c r="AU380" s="61">
        <f>VLOOKUP(A380,'BASE LOSS COSTS'!$P$35:$Q$49,2)</f>
        <v>228</v>
      </c>
      <c r="AV380" s="61">
        <f>VLOOKUP(A380,'BASE LOSS COSTS'!$S$35:$T$49,2)</f>
        <v>120</v>
      </c>
      <c r="AW380" s="61">
        <f>VLOOKUP(A380,'BASE LOSS COSTS'!$V$35:$W$49,2)</f>
        <v>120</v>
      </c>
      <c r="AX380" s="61">
        <f>VLOOKUP(A380,'BASE LOSS COSTS'!$Y$35:$Z$49,2)</f>
        <v>104</v>
      </c>
      <c r="AY380" s="61">
        <f>VLOOKUP(A380,'BASE LOSS COSTS'!$AB$35:$AC$49,2)</f>
        <v>104</v>
      </c>
      <c r="AZ380" s="61">
        <f>VLOOKUP(A380,'BASE LOSS COSTS'!$AE$35:$AF$49,2)</f>
        <v>173</v>
      </c>
      <c r="BA380" s="61">
        <f>VLOOKUP(A380,'BASE LOSS COSTS'!$AH$35:$AI$49,2)</f>
        <v>268</v>
      </c>
      <c r="BB380" s="61">
        <f>VLOOKUP(A380,'BASE LOSS COSTS'!$AK$35:$AL$49,2)</f>
        <v>268</v>
      </c>
      <c r="BC380" s="61">
        <f>VLOOKUP(A380,'BASE LOSS COSTS'!$AN$35:$AO$49,2)</f>
        <v>80</v>
      </c>
      <c r="BD380" s="61">
        <f>VLOOKUP(A380,'BASE LOSS COSTS'!$AQ$35:$AR$49,2)</f>
        <v>80</v>
      </c>
      <c r="BE380" s="61">
        <f>VLOOKUP(A380,'BASE LOSS COSTS'!$AT$35:$AU$49,2)</f>
        <v>276</v>
      </c>
      <c r="BF380" s="61">
        <f>VLOOKUP(A380,'BASE LOSS COSTS'!$AW$35:$AX$49,2,FALSE)</f>
        <v>238</v>
      </c>
      <c r="BG380" s="61">
        <f>VLOOKUP(A380,'BASE LOSS COSTS'!$AZ$35:$BA$49,2)</f>
        <v>207</v>
      </c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9"/>
      <c r="CG380" s="39"/>
    </row>
    <row r="381" spans="1:85">
      <c r="A381" s="41">
        <v>117</v>
      </c>
      <c r="B381" s="41">
        <v>66761</v>
      </c>
      <c r="C381" s="49">
        <f>VLOOKUP(A381,'BASE LOSS COSTS'!$A$14:$B$28,2)</f>
        <v>130</v>
      </c>
      <c r="D381" s="70">
        <f>VLOOKUP($A381,'BASE LOSS COSTS'!$Y$14:$Z$28,2,FALSE)</f>
        <v>0.63</v>
      </c>
      <c r="E381" s="70">
        <f>VLOOKUP($A381,'BASE LOSS COSTS'!$AB$14:$AC$28,2,FALSE)</f>
        <v>1.26</v>
      </c>
      <c r="F381" s="70">
        <f>VLOOKUP($A381,'BASE LOSS COSTS'!$AE$14:$AF$28,2,FALSE)</f>
        <v>1.89</v>
      </c>
      <c r="G381" s="49">
        <f>VLOOKUP(A381,'BASE LOSS COSTS'!$A$55:$B$69,2)</f>
        <v>4</v>
      </c>
      <c r="H381" s="61">
        <f>VLOOKUP(A381,'BASE LOSS COSTS'!$D$14:$E$28,2)</f>
        <v>151</v>
      </c>
      <c r="I381" s="61">
        <f>VLOOKUP($A381,'BASE LOSS COSTS'!$AH$14:$AI$28,2,FALSE)</f>
        <v>1</v>
      </c>
      <c r="J381" s="61">
        <f>VLOOKUP($A381,'BASE LOSS COSTS'!$AK$14:$AL$28,2,FALSE)</f>
        <v>2</v>
      </c>
      <c r="K381" s="61">
        <f>VLOOKUP($A381,'BASE LOSS COSTS'!$AN$14:$AO$28,2,FALSE)</f>
        <v>3</v>
      </c>
      <c r="L381" s="61">
        <f>VLOOKUP($A381,'BASE LOSS COSTS'!$AQ$14:$AR$28,2,FALSE)</f>
        <v>5</v>
      </c>
      <c r="M381" s="61">
        <f>VLOOKUP(A381,'BASE LOSS COSTS'!$G$14:$H$28,2)</f>
        <v>124</v>
      </c>
      <c r="N381" s="71">
        <f>VLOOKUP($A381,'BASE LOSS COSTS'!$AT$14:$AU$28,2,FALSE)</f>
        <v>0.62</v>
      </c>
      <c r="O381" s="71">
        <f>VLOOKUP($A381,'BASE LOSS COSTS'!$AW$14:$AX$28,2,FALSE)</f>
        <v>1.25</v>
      </c>
      <c r="P381" s="71">
        <f>VLOOKUP($A381,'BASE LOSS COSTS'!$AZ$14:$BA$28,2,FALSE)</f>
        <v>1.87</v>
      </c>
      <c r="Q381" s="49">
        <f>VLOOKUP(A381,'BASE LOSS COSTS'!$D$55:$E$69,2)</f>
        <v>13</v>
      </c>
      <c r="R381" s="49">
        <f>VLOOKUP(A381,'BASE LOSS COSTS'!$V$55:$W$69,2)</f>
        <v>9</v>
      </c>
      <c r="S381" s="61">
        <f>VLOOKUP(A381,'BASE LOSS COSTS'!$J$14:$K$28,2)</f>
        <v>153</v>
      </c>
      <c r="T381" s="49">
        <f>VLOOKUP(A381,'BASE LOSS COSTS'!$G$55:$H$69,2)</f>
        <v>9</v>
      </c>
      <c r="U381" s="61">
        <f>VLOOKUP(A381,'BASE LOSS COSTS'!$M$14:$N$28,2)</f>
        <v>576</v>
      </c>
      <c r="V381" s="71">
        <f>VLOOKUP($A381,'BASE LOSS COSTS'!$BC$14:$BD$28,2,FALSE)</f>
        <v>1.26</v>
      </c>
      <c r="W381" s="71">
        <f>VLOOKUP($A381,'BASE LOSS COSTS'!$BF$14:$BG$28,2,FALSE)</f>
        <v>1.89</v>
      </c>
      <c r="X381" s="71">
        <f>VLOOKUP($A381,'BASE LOSS COSTS'!$BI$14:$BJ$28,2,FALSE)</f>
        <v>2.52</v>
      </c>
      <c r="Y381" s="61">
        <f>VLOOKUP(A381,'BASE LOSS COSTS'!$J$55:$K$69,2)</f>
        <v>25</v>
      </c>
      <c r="Z381" s="61">
        <f>VLOOKUP(A381,'BASE LOSS COSTS'!$Y$55:$Z$69,2)</f>
        <v>20</v>
      </c>
      <c r="AA381" s="61">
        <f>VLOOKUP(A381,'BASE LOSS COSTS'!$P$14:$Q$28,2)</f>
        <v>137</v>
      </c>
      <c r="AB381" s="71">
        <f>VLOOKUP($A381,'BASE LOSS COSTS'!$BL$14:$BM$28,2,FALSE)</f>
        <v>0.63</v>
      </c>
      <c r="AC381" s="71">
        <f>VLOOKUP($A381,'BASE LOSS COSTS'!$BO$14:$BP$28,2,FALSE)</f>
        <v>1.26</v>
      </c>
      <c r="AD381" s="71">
        <f>VLOOKUP($A381,'BASE LOSS COSTS'!$BR$14:$BS$28,2,FALSE)</f>
        <v>1.89</v>
      </c>
      <c r="AE381" s="61">
        <f>VLOOKUP(A381,'BASE LOSS COSTS'!$M$55:$N$69,2)</f>
        <v>3</v>
      </c>
      <c r="AF381" s="61">
        <f>VLOOKUP(A381,'BASE LOSS COSTS'!$S$14:$T$28,2)</f>
        <v>55</v>
      </c>
      <c r="AG381" s="71">
        <f>VLOOKUP($A381,'BASE LOSS COSTS'!$BU$14:$BV$28,2,FALSE)</f>
        <v>6.93</v>
      </c>
      <c r="AH381" s="71">
        <f>VLOOKUP($A381,'BASE LOSS COSTS'!$BX$14:$BY$28,2,FALSE)</f>
        <v>8.19</v>
      </c>
      <c r="AI381" s="71">
        <f>VLOOKUP($A381,'BASE LOSS COSTS'!$CA$14:$CB$28,2,FALSE)</f>
        <v>9.4499999999999993</v>
      </c>
      <c r="AJ381" s="61">
        <f>VLOOKUP(A381,'BASE LOSS COSTS'!$P$55:$Q$69,2)</f>
        <v>2</v>
      </c>
      <c r="AK381" s="61">
        <f>VLOOKUP(A381,'BASE LOSS COSTS'!$V$14:$W$28,2)</f>
        <v>452</v>
      </c>
      <c r="AL381" s="71">
        <f>VLOOKUP($A381,'BASE LOSS COSTS'!$CD$14:$CE$28,2,FALSE)</f>
        <v>39.06</v>
      </c>
      <c r="AM381" s="71">
        <f>VLOOKUP($A381,'BASE LOSS COSTS'!$CG$14:$CH$28,2,FALSE)</f>
        <v>44.1</v>
      </c>
      <c r="AN381" s="71">
        <f>VLOOKUP($A381,'BASE LOSS COSTS'!$CJ$14:$CK$28,2,FALSE)</f>
        <v>60.48</v>
      </c>
      <c r="AO381" s="61">
        <f>VLOOKUP(A381,'BASE LOSS COSTS'!$S$55:$T$69,2)</f>
        <v>24</v>
      </c>
      <c r="AP381" s="61">
        <f>VLOOKUP(A381,'BASE LOSS COSTS'!$A$35:$B$49,2)</f>
        <v>240</v>
      </c>
      <c r="AQ381" s="61">
        <f>VLOOKUP(A381,'BASE LOSS COSTS'!$D$35:$E$49,2)</f>
        <v>207</v>
      </c>
      <c r="AR381" s="61">
        <f>VLOOKUP(A381,'BASE LOSS COSTS'!$G$35:$H$49,2)</f>
        <v>264</v>
      </c>
      <c r="AS381" s="61">
        <f>VLOOKUP(A381,'BASE LOSS COSTS'!$J$35:$K$49,2)</f>
        <v>264</v>
      </c>
      <c r="AT381" s="61">
        <f>VLOOKUP(A381,'BASE LOSS COSTS'!$M$35:$N$49,2)</f>
        <v>228</v>
      </c>
      <c r="AU381" s="61">
        <f>VLOOKUP(A381,'BASE LOSS COSTS'!$P$35:$Q$49,2)</f>
        <v>228</v>
      </c>
      <c r="AV381" s="61">
        <f>VLOOKUP(A381,'BASE LOSS COSTS'!$S$35:$T$49,2)</f>
        <v>120</v>
      </c>
      <c r="AW381" s="61">
        <f>VLOOKUP(A381,'BASE LOSS COSTS'!$V$35:$W$49,2)</f>
        <v>120</v>
      </c>
      <c r="AX381" s="61">
        <f>VLOOKUP(A381,'BASE LOSS COSTS'!$Y$35:$Z$49,2)</f>
        <v>104</v>
      </c>
      <c r="AY381" s="61">
        <f>VLOOKUP(A381,'BASE LOSS COSTS'!$AB$35:$AC$49,2)</f>
        <v>104</v>
      </c>
      <c r="AZ381" s="61">
        <f>VLOOKUP(A381,'BASE LOSS COSTS'!$AE$35:$AF$49,2)</f>
        <v>173</v>
      </c>
      <c r="BA381" s="61">
        <f>VLOOKUP(A381,'BASE LOSS COSTS'!$AH$35:$AI$49,2)</f>
        <v>268</v>
      </c>
      <c r="BB381" s="61">
        <f>VLOOKUP(A381,'BASE LOSS COSTS'!$AK$35:$AL$49,2)</f>
        <v>268</v>
      </c>
      <c r="BC381" s="61">
        <f>VLOOKUP(A381,'BASE LOSS COSTS'!$AN$35:$AO$49,2)</f>
        <v>80</v>
      </c>
      <c r="BD381" s="61">
        <f>VLOOKUP(A381,'BASE LOSS COSTS'!$AQ$35:$AR$49,2)</f>
        <v>80</v>
      </c>
      <c r="BE381" s="61">
        <f>VLOOKUP(A381,'BASE LOSS COSTS'!$AT$35:$AU$49,2)</f>
        <v>276</v>
      </c>
      <c r="BF381" s="61">
        <f>VLOOKUP(A381,'BASE LOSS COSTS'!$AW$35:$AX$49,2,FALSE)</f>
        <v>238</v>
      </c>
      <c r="BG381" s="61">
        <f>VLOOKUP(A381,'BASE LOSS COSTS'!$AZ$35:$BA$49,2)</f>
        <v>207</v>
      </c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9"/>
      <c r="CG381" s="39"/>
    </row>
    <row r="382" spans="1:85">
      <c r="A382" s="41">
        <v>117</v>
      </c>
      <c r="B382" s="41">
        <v>66767</v>
      </c>
      <c r="C382" s="49">
        <f>VLOOKUP(A382,'BASE LOSS COSTS'!$A$14:$B$28,2)</f>
        <v>130</v>
      </c>
      <c r="D382" s="70">
        <f>VLOOKUP($A382,'BASE LOSS COSTS'!$Y$14:$Z$28,2,FALSE)</f>
        <v>0.63</v>
      </c>
      <c r="E382" s="70">
        <f>VLOOKUP($A382,'BASE LOSS COSTS'!$AB$14:$AC$28,2,FALSE)</f>
        <v>1.26</v>
      </c>
      <c r="F382" s="70">
        <f>VLOOKUP($A382,'BASE LOSS COSTS'!$AE$14:$AF$28,2,FALSE)</f>
        <v>1.89</v>
      </c>
      <c r="G382" s="49">
        <f>VLOOKUP(A382,'BASE LOSS COSTS'!$A$55:$B$69,2)</f>
        <v>4</v>
      </c>
      <c r="H382" s="61">
        <f>VLOOKUP(A382,'BASE LOSS COSTS'!$D$14:$E$28,2)</f>
        <v>151</v>
      </c>
      <c r="I382" s="61">
        <f>VLOOKUP($A382,'BASE LOSS COSTS'!$AH$14:$AI$28,2,FALSE)</f>
        <v>1</v>
      </c>
      <c r="J382" s="61">
        <f>VLOOKUP($A382,'BASE LOSS COSTS'!$AK$14:$AL$28,2,FALSE)</f>
        <v>2</v>
      </c>
      <c r="K382" s="61">
        <f>VLOOKUP($A382,'BASE LOSS COSTS'!$AN$14:$AO$28,2,FALSE)</f>
        <v>3</v>
      </c>
      <c r="L382" s="61">
        <f>VLOOKUP($A382,'BASE LOSS COSTS'!$AQ$14:$AR$28,2,FALSE)</f>
        <v>5</v>
      </c>
      <c r="M382" s="61">
        <f>VLOOKUP(A382,'BASE LOSS COSTS'!$G$14:$H$28,2)</f>
        <v>124</v>
      </c>
      <c r="N382" s="71">
        <f>VLOOKUP($A382,'BASE LOSS COSTS'!$AT$14:$AU$28,2,FALSE)</f>
        <v>0.62</v>
      </c>
      <c r="O382" s="71">
        <f>VLOOKUP($A382,'BASE LOSS COSTS'!$AW$14:$AX$28,2,FALSE)</f>
        <v>1.25</v>
      </c>
      <c r="P382" s="71">
        <f>VLOOKUP($A382,'BASE LOSS COSTS'!$AZ$14:$BA$28,2,FALSE)</f>
        <v>1.87</v>
      </c>
      <c r="Q382" s="49">
        <f>VLOOKUP(A382,'BASE LOSS COSTS'!$D$55:$E$69,2)</f>
        <v>13</v>
      </c>
      <c r="R382" s="49">
        <f>VLOOKUP(A382,'BASE LOSS COSTS'!$V$55:$W$69,2)</f>
        <v>9</v>
      </c>
      <c r="S382" s="61">
        <f>VLOOKUP(A382,'BASE LOSS COSTS'!$J$14:$K$28,2)</f>
        <v>153</v>
      </c>
      <c r="T382" s="49">
        <f>VLOOKUP(A382,'BASE LOSS COSTS'!$G$55:$H$69,2)</f>
        <v>9</v>
      </c>
      <c r="U382" s="61">
        <f>VLOOKUP(A382,'BASE LOSS COSTS'!$M$14:$N$28,2)</f>
        <v>576</v>
      </c>
      <c r="V382" s="71">
        <f>VLOOKUP($A382,'BASE LOSS COSTS'!$BC$14:$BD$28,2,FALSE)</f>
        <v>1.26</v>
      </c>
      <c r="W382" s="71">
        <f>VLOOKUP($A382,'BASE LOSS COSTS'!$BF$14:$BG$28,2,FALSE)</f>
        <v>1.89</v>
      </c>
      <c r="X382" s="71">
        <f>VLOOKUP($A382,'BASE LOSS COSTS'!$BI$14:$BJ$28,2,FALSE)</f>
        <v>2.52</v>
      </c>
      <c r="Y382" s="61">
        <f>VLOOKUP(A382,'BASE LOSS COSTS'!$J$55:$K$69,2)</f>
        <v>25</v>
      </c>
      <c r="Z382" s="61">
        <f>VLOOKUP(A382,'BASE LOSS COSTS'!$Y$55:$Z$69,2)</f>
        <v>20</v>
      </c>
      <c r="AA382" s="61">
        <f>VLOOKUP(A382,'BASE LOSS COSTS'!$P$14:$Q$28,2)</f>
        <v>137</v>
      </c>
      <c r="AB382" s="71">
        <f>VLOOKUP($A382,'BASE LOSS COSTS'!$BL$14:$BM$28,2,FALSE)</f>
        <v>0.63</v>
      </c>
      <c r="AC382" s="71">
        <f>VLOOKUP($A382,'BASE LOSS COSTS'!$BO$14:$BP$28,2,FALSE)</f>
        <v>1.26</v>
      </c>
      <c r="AD382" s="71">
        <f>VLOOKUP($A382,'BASE LOSS COSTS'!$BR$14:$BS$28,2,FALSE)</f>
        <v>1.89</v>
      </c>
      <c r="AE382" s="61">
        <f>VLOOKUP(A382,'BASE LOSS COSTS'!$M$55:$N$69,2)</f>
        <v>3</v>
      </c>
      <c r="AF382" s="61">
        <f>VLOOKUP(A382,'BASE LOSS COSTS'!$S$14:$T$28,2)</f>
        <v>55</v>
      </c>
      <c r="AG382" s="71">
        <f>VLOOKUP($A382,'BASE LOSS COSTS'!$BU$14:$BV$28,2,FALSE)</f>
        <v>6.93</v>
      </c>
      <c r="AH382" s="71">
        <f>VLOOKUP($A382,'BASE LOSS COSTS'!$BX$14:$BY$28,2,FALSE)</f>
        <v>8.19</v>
      </c>
      <c r="AI382" s="71">
        <f>VLOOKUP($A382,'BASE LOSS COSTS'!$CA$14:$CB$28,2,FALSE)</f>
        <v>9.4499999999999993</v>
      </c>
      <c r="AJ382" s="61">
        <f>VLOOKUP(A382,'BASE LOSS COSTS'!$P$55:$Q$69,2)</f>
        <v>2</v>
      </c>
      <c r="AK382" s="61">
        <f>VLOOKUP(A382,'BASE LOSS COSTS'!$V$14:$W$28,2)</f>
        <v>452</v>
      </c>
      <c r="AL382" s="71">
        <f>VLOOKUP($A382,'BASE LOSS COSTS'!$CD$14:$CE$28,2,FALSE)</f>
        <v>39.06</v>
      </c>
      <c r="AM382" s="71">
        <f>VLOOKUP($A382,'BASE LOSS COSTS'!$CG$14:$CH$28,2,FALSE)</f>
        <v>44.1</v>
      </c>
      <c r="AN382" s="71">
        <f>VLOOKUP($A382,'BASE LOSS COSTS'!$CJ$14:$CK$28,2,FALSE)</f>
        <v>60.48</v>
      </c>
      <c r="AO382" s="61">
        <f>VLOOKUP(A382,'BASE LOSS COSTS'!$S$55:$T$69,2)</f>
        <v>24</v>
      </c>
      <c r="AP382" s="61">
        <f>VLOOKUP(A382,'BASE LOSS COSTS'!$A$35:$B$49,2)</f>
        <v>240</v>
      </c>
      <c r="AQ382" s="61">
        <f>VLOOKUP(A382,'BASE LOSS COSTS'!$D$35:$E$49,2)</f>
        <v>207</v>
      </c>
      <c r="AR382" s="61">
        <f>VLOOKUP(A382,'BASE LOSS COSTS'!$G$35:$H$49,2)</f>
        <v>264</v>
      </c>
      <c r="AS382" s="61">
        <f>VLOOKUP(A382,'BASE LOSS COSTS'!$J$35:$K$49,2)</f>
        <v>264</v>
      </c>
      <c r="AT382" s="61">
        <f>VLOOKUP(A382,'BASE LOSS COSTS'!$M$35:$N$49,2)</f>
        <v>228</v>
      </c>
      <c r="AU382" s="61">
        <f>VLOOKUP(A382,'BASE LOSS COSTS'!$P$35:$Q$49,2)</f>
        <v>228</v>
      </c>
      <c r="AV382" s="61">
        <f>VLOOKUP(A382,'BASE LOSS COSTS'!$S$35:$T$49,2)</f>
        <v>120</v>
      </c>
      <c r="AW382" s="61">
        <f>VLOOKUP(A382,'BASE LOSS COSTS'!$V$35:$W$49,2)</f>
        <v>120</v>
      </c>
      <c r="AX382" s="61">
        <f>VLOOKUP(A382,'BASE LOSS COSTS'!$Y$35:$Z$49,2)</f>
        <v>104</v>
      </c>
      <c r="AY382" s="61">
        <f>VLOOKUP(A382,'BASE LOSS COSTS'!$AB$35:$AC$49,2)</f>
        <v>104</v>
      </c>
      <c r="AZ382" s="61">
        <f>VLOOKUP(A382,'BASE LOSS COSTS'!$AE$35:$AF$49,2)</f>
        <v>173</v>
      </c>
      <c r="BA382" s="61">
        <f>VLOOKUP(A382,'BASE LOSS COSTS'!$AH$35:$AI$49,2)</f>
        <v>268</v>
      </c>
      <c r="BB382" s="61">
        <f>VLOOKUP(A382,'BASE LOSS COSTS'!$AK$35:$AL$49,2)</f>
        <v>268</v>
      </c>
      <c r="BC382" s="61">
        <f>VLOOKUP(A382,'BASE LOSS COSTS'!$AN$35:$AO$49,2)</f>
        <v>80</v>
      </c>
      <c r="BD382" s="61">
        <f>VLOOKUP(A382,'BASE LOSS COSTS'!$AQ$35:$AR$49,2)</f>
        <v>80</v>
      </c>
      <c r="BE382" s="61">
        <f>VLOOKUP(A382,'BASE LOSS COSTS'!$AT$35:$AU$49,2)</f>
        <v>276</v>
      </c>
      <c r="BF382" s="61">
        <f>VLOOKUP(A382,'BASE LOSS COSTS'!$AW$35:$AX$49,2,FALSE)</f>
        <v>238</v>
      </c>
      <c r="BG382" s="61">
        <f>VLOOKUP(A382,'BASE LOSS COSTS'!$AZ$35:$BA$49,2)</f>
        <v>207</v>
      </c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9"/>
      <c r="CG382" s="39"/>
    </row>
    <row r="383" spans="1:85">
      <c r="A383" s="41">
        <v>117</v>
      </c>
      <c r="B383" s="41">
        <v>66769</v>
      </c>
      <c r="C383" s="49">
        <f>VLOOKUP(A383,'BASE LOSS COSTS'!$A$14:$B$28,2)</f>
        <v>130</v>
      </c>
      <c r="D383" s="70">
        <f>VLOOKUP($A383,'BASE LOSS COSTS'!$Y$14:$Z$28,2,FALSE)</f>
        <v>0.63</v>
      </c>
      <c r="E383" s="70">
        <f>VLOOKUP($A383,'BASE LOSS COSTS'!$AB$14:$AC$28,2,FALSE)</f>
        <v>1.26</v>
      </c>
      <c r="F383" s="70">
        <f>VLOOKUP($A383,'BASE LOSS COSTS'!$AE$14:$AF$28,2,FALSE)</f>
        <v>1.89</v>
      </c>
      <c r="G383" s="49">
        <f>VLOOKUP(A383,'BASE LOSS COSTS'!$A$55:$B$69,2)</f>
        <v>4</v>
      </c>
      <c r="H383" s="61">
        <f>VLOOKUP(A383,'BASE LOSS COSTS'!$D$14:$E$28,2)</f>
        <v>151</v>
      </c>
      <c r="I383" s="61">
        <f>VLOOKUP($A383,'BASE LOSS COSTS'!$AH$14:$AI$28,2,FALSE)</f>
        <v>1</v>
      </c>
      <c r="J383" s="61">
        <f>VLOOKUP($A383,'BASE LOSS COSTS'!$AK$14:$AL$28,2,FALSE)</f>
        <v>2</v>
      </c>
      <c r="K383" s="61">
        <f>VLOOKUP($A383,'BASE LOSS COSTS'!$AN$14:$AO$28,2,FALSE)</f>
        <v>3</v>
      </c>
      <c r="L383" s="61">
        <f>VLOOKUP($A383,'BASE LOSS COSTS'!$AQ$14:$AR$28,2,FALSE)</f>
        <v>5</v>
      </c>
      <c r="M383" s="61">
        <f>VLOOKUP(A383,'BASE LOSS COSTS'!$G$14:$H$28,2)</f>
        <v>124</v>
      </c>
      <c r="N383" s="71">
        <f>VLOOKUP($A383,'BASE LOSS COSTS'!$AT$14:$AU$28,2,FALSE)</f>
        <v>0.62</v>
      </c>
      <c r="O383" s="71">
        <f>VLOOKUP($A383,'BASE LOSS COSTS'!$AW$14:$AX$28,2,FALSE)</f>
        <v>1.25</v>
      </c>
      <c r="P383" s="71">
        <f>VLOOKUP($A383,'BASE LOSS COSTS'!$AZ$14:$BA$28,2,FALSE)</f>
        <v>1.87</v>
      </c>
      <c r="Q383" s="49">
        <f>VLOOKUP(A383,'BASE LOSS COSTS'!$D$55:$E$69,2)</f>
        <v>13</v>
      </c>
      <c r="R383" s="49">
        <f>VLOOKUP(A383,'BASE LOSS COSTS'!$V$55:$W$69,2)</f>
        <v>9</v>
      </c>
      <c r="S383" s="61">
        <f>VLOOKUP(A383,'BASE LOSS COSTS'!$J$14:$K$28,2)</f>
        <v>153</v>
      </c>
      <c r="T383" s="49">
        <f>VLOOKUP(A383,'BASE LOSS COSTS'!$G$55:$H$69,2)</f>
        <v>9</v>
      </c>
      <c r="U383" s="61">
        <f>VLOOKUP(A383,'BASE LOSS COSTS'!$M$14:$N$28,2)</f>
        <v>576</v>
      </c>
      <c r="V383" s="71">
        <f>VLOOKUP($A383,'BASE LOSS COSTS'!$BC$14:$BD$28,2,FALSE)</f>
        <v>1.26</v>
      </c>
      <c r="W383" s="71">
        <f>VLOOKUP($A383,'BASE LOSS COSTS'!$BF$14:$BG$28,2,FALSE)</f>
        <v>1.89</v>
      </c>
      <c r="X383" s="71">
        <f>VLOOKUP($A383,'BASE LOSS COSTS'!$BI$14:$BJ$28,2,FALSE)</f>
        <v>2.52</v>
      </c>
      <c r="Y383" s="61">
        <f>VLOOKUP(A383,'BASE LOSS COSTS'!$J$55:$K$69,2)</f>
        <v>25</v>
      </c>
      <c r="Z383" s="61">
        <f>VLOOKUP(A383,'BASE LOSS COSTS'!$Y$55:$Z$69,2)</f>
        <v>20</v>
      </c>
      <c r="AA383" s="61">
        <f>VLOOKUP(A383,'BASE LOSS COSTS'!$P$14:$Q$28,2)</f>
        <v>137</v>
      </c>
      <c r="AB383" s="71">
        <f>VLOOKUP($A383,'BASE LOSS COSTS'!$BL$14:$BM$28,2,FALSE)</f>
        <v>0.63</v>
      </c>
      <c r="AC383" s="71">
        <f>VLOOKUP($A383,'BASE LOSS COSTS'!$BO$14:$BP$28,2,FALSE)</f>
        <v>1.26</v>
      </c>
      <c r="AD383" s="71">
        <f>VLOOKUP($A383,'BASE LOSS COSTS'!$BR$14:$BS$28,2,FALSE)</f>
        <v>1.89</v>
      </c>
      <c r="AE383" s="61">
        <f>VLOOKUP(A383,'BASE LOSS COSTS'!$M$55:$N$69,2)</f>
        <v>3</v>
      </c>
      <c r="AF383" s="61">
        <f>VLOOKUP(A383,'BASE LOSS COSTS'!$S$14:$T$28,2)</f>
        <v>55</v>
      </c>
      <c r="AG383" s="71">
        <f>VLOOKUP($A383,'BASE LOSS COSTS'!$BU$14:$BV$28,2,FALSE)</f>
        <v>6.93</v>
      </c>
      <c r="AH383" s="71">
        <f>VLOOKUP($A383,'BASE LOSS COSTS'!$BX$14:$BY$28,2,FALSE)</f>
        <v>8.19</v>
      </c>
      <c r="AI383" s="71">
        <f>VLOOKUP($A383,'BASE LOSS COSTS'!$CA$14:$CB$28,2,FALSE)</f>
        <v>9.4499999999999993</v>
      </c>
      <c r="AJ383" s="61">
        <f>VLOOKUP(A383,'BASE LOSS COSTS'!$P$55:$Q$69,2)</f>
        <v>2</v>
      </c>
      <c r="AK383" s="61">
        <f>VLOOKUP(A383,'BASE LOSS COSTS'!$V$14:$W$28,2)</f>
        <v>452</v>
      </c>
      <c r="AL383" s="71">
        <f>VLOOKUP($A383,'BASE LOSS COSTS'!$CD$14:$CE$28,2,FALSE)</f>
        <v>39.06</v>
      </c>
      <c r="AM383" s="71">
        <f>VLOOKUP($A383,'BASE LOSS COSTS'!$CG$14:$CH$28,2,FALSE)</f>
        <v>44.1</v>
      </c>
      <c r="AN383" s="71">
        <f>VLOOKUP($A383,'BASE LOSS COSTS'!$CJ$14:$CK$28,2,FALSE)</f>
        <v>60.48</v>
      </c>
      <c r="AO383" s="61">
        <f>VLOOKUP(A383,'BASE LOSS COSTS'!$S$55:$T$69,2)</f>
        <v>24</v>
      </c>
      <c r="AP383" s="61">
        <f>VLOOKUP(A383,'BASE LOSS COSTS'!$A$35:$B$49,2)</f>
        <v>240</v>
      </c>
      <c r="AQ383" s="61">
        <f>VLOOKUP(A383,'BASE LOSS COSTS'!$D$35:$E$49,2)</f>
        <v>207</v>
      </c>
      <c r="AR383" s="61">
        <f>VLOOKUP(A383,'BASE LOSS COSTS'!$G$35:$H$49,2)</f>
        <v>264</v>
      </c>
      <c r="AS383" s="61">
        <f>VLOOKUP(A383,'BASE LOSS COSTS'!$J$35:$K$49,2)</f>
        <v>264</v>
      </c>
      <c r="AT383" s="61">
        <f>VLOOKUP(A383,'BASE LOSS COSTS'!$M$35:$N$49,2)</f>
        <v>228</v>
      </c>
      <c r="AU383" s="61">
        <f>VLOOKUP(A383,'BASE LOSS COSTS'!$P$35:$Q$49,2)</f>
        <v>228</v>
      </c>
      <c r="AV383" s="61">
        <f>VLOOKUP(A383,'BASE LOSS COSTS'!$S$35:$T$49,2)</f>
        <v>120</v>
      </c>
      <c r="AW383" s="61">
        <f>VLOOKUP(A383,'BASE LOSS COSTS'!$V$35:$W$49,2)</f>
        <v>120</v>
      </c>
      <c r="AX383" s="61">
        <f>VLOOKUP(A383,'BASE LOSS COSTS'!$Y$35:$Z$49,2)</f>
        <v>104</v>
      </c>
      <c r="AY383" s="61">
        <f>VLOOKUP(A383,'BASE LOSS COSTS'!$AB$35:$AC$49,2)</f>
        <v>104</v>
      </c>
      <c r="AZ383" s="61">
        <f>VLOOKUP(A383,'BASE LOSS COSTS'!$AE$35:$AF$49,2)</f>
        <v>173</v>
      </c>
      <c r="BA383" s="61">
        <f>VLOOKUP(A383,'BASE LOSS COSTS'!$AH$35:$AI$49,2)</f>
        <v>268</v>
      </c>
      <c r="BB383" s="61">
        <f>VLOOKUP(A383,'BASE LOSS COSTS'!$AK$35:$AL$49,2)</f>
        <v>268</v>
      </c>
      <c r="BC383" s="61">
        <f>VLOOKUP(A383,'BASE LOSS COSTS'!$AN$35:$AO$49,2)</f>
        <v>80</v>
      </c>
      <c r="BD383" s="61">
        <f>VLOOKUP(A383,'BASE LOSS COSTS'!$AQ$35:$AR$49,2)</f>
        <v>80</v>
      </c>
      <c r="BE383" s="61">
        <f>VLOOKUP(A383,'BASE LOSS COSTS'!$AT$35:$AU$49,2)</f>
        <v>276</v>
      </c>
      <c r="BF383" s="61">
        <f>VLOOKUP(A383,'BASE LOSS COSTS'!$AW$35:$AX$49,2,FALSE)</f>
        <v>238</v>
      </c>
      <c r="BG383" s="61">
        <f>VLOOKUP(A383,'BASE LOSS COSTS'!$AZ$35:$BA$49,2)</f>
        <v>207</v>
      </c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9"/>
      <c r="CG383" s="39"/>
    </row>
    <row r="384" spans="1:85">
      <c r="A384" s="41">
        <v>117</v>
      </c>
      <c r="B384" s="41">
        <v>66770</v>
      </c>
      <c r="C384" s="49">
        <f>VLOOKUP(A384,'BASE LOSS COSTS'!$A$14:$B$28,2)</f>
        <v>130</v>
      </c>
      <c r="D384" s="70">
        <f>VLOOKUP($A384,'BASE LOSS COSTS'!$Y$14:$Z$28,2,FALSE)</f>
        <v>0.63</v>
      </c>
      <c r="E384" s="70">
        <f>VLOOKUP($A384,'BASE LOSS COSTS'!$AB$14:$AC$28,2,FALSE)</f>
        <v>1.26</v>
      </c>
      <c r="F384" s="70">
        <f>VLOOKUP($A384,'BASE LOSS COSTS'!$AE$14:$AF$28,2,FALSE)</f>
        <v>1.89</v>
      </c>
      <c r="G384" s="49">
        <f>VLOOKUP(A384,'BASE LOSS COSTS'!$A$55:$B$69,2)</f>
        <v>4</v>
      </c>
      <c r="H384" s="61">
        <f>VLOOKUP(A384,'BASE LOSS COSTS'!$D$14:$E$28,2)</f>
        <v>151</v>
      </c>
      <c r="I384" s="61">
        <f>VLOOKUP($A384,'BASE LOSS COSTS'!$AH$14:$AI$28,2,FALSE)</f>
        <v>1</v>
      </c>
      <c r="J384" s="61">
        <f>VLOOKUP($A384,'BASE LOSS COSTS'!$AK$14:$AL$28,2,FALSE)</f>
        <v>2</v>
      </c>
      <c r="K384" s="61">
        <f>VLOOKUP($A384,'BASE LOSS COSTS'!$AN$14:$AO$28,2,FALSE)</f>
        <v>3</v>
      </c>
      <c r="L384" s="61">
        <f>VLOOKUP($A384,'BASE LOSS COSTS'!$AQ$14:$AR$28,2,FALSE)</f>
        <v>5</v>
      </c>
      <c r="M384" s="61">
        <f>VLOOKUP(A384,'BASE LOSS COSTS'!$G$14:$H$28,2)</f>
        <v>124</v>
      </c>
      <c r="N384" s="71">
        <f>VLOOKUP($A384,'BASE LOSS COSTS'!$AT$14:$AU$28,2,FALSE)</f>
        <v>0.62</v>
      </c>
      <c r="O384" s="71">
        <f>VLOOKUP($A384,'BASE LOSS COSTS'!$AW$14:$AX$28,2,FALSE)</f>
        <v>1.25</v>
      </c>
      <c r="P384" s="71">
        <f>VLOOKUP($A384,'BASE LOSS COSTS'!$AZ$14:$BA$28,2,FALSE)</f>
        <v>1.87</v>
      </c>
      <c r="Q384" s="49">
        <f>VLOOKUP(A384,'BASE LOSS COSTS'!$D$55:$E$69,2)</f>
        <v>13</v>
      </c>
      <c r="R384" s="49">
        <f>VLOOKUP(A384,'BASE LOSS COSTS'!$V$55:$W$69,2)</f>
        <v>9</v>
      </c>
      <c r="S384" s="61">
        <f>VLOOKUP(A384,'BASE LOSS COSTS'!$J$14:$K$28,2)</f>
        <v>153</v>
      </c>
      <c r="T384" s="49">
        <f>VLOOKUP(A384,'BASE LOSS COSTS'!$G$55:$H$69,2)</f>
        <v>9</v>
      </c>
      <c r="U384" s="61">
        <f>VLOOKUP(A384,'BASE LOSS COSTS'!$M$14:$N$28,2)</f>
        <v>576</v>
      </c>
      <c r="V384" s="71">
        <f>VLOOKUP($A384,'BASE LOSS COSTS'!$BC$14:$BD$28,2,FALSE)</f>
        <v>1.26</v>
      </c>
      <c r="W384" s="71">
        <f>VLOOKUP($A384,'BASE LOSS COSTS'!$BF$14:$BG$28,2,FALSE)</f>
        <v>1.89</v>
      </c>
      <c r="X384" s="71">
        <f>VLOOKUP($A384,'BASE LOSS COSTS'!$BI$14:$BJ$28,2,FALSE)</f>
        <v>2.52</v>
      </c>
      <c r="Y384" s="61">
        <f>VLOOKUP(A384,'BASE LOSS COSTS'!$J$55:$K$69,2)</f>
        <v>25</v>
      </c>
      <c r="Z384" s="61">
        <f>VLOOKUP(A384,'BASE LOSS COSTS'!$Y$55:$Z$69,2)</f>
        <v>20</v>
      </c>
      <c r="AA384" s="61">
        <f>VLOOKUP(A384,'BASE LOSS COSTS'!$P$14:$Q$28,2)</f>
        <v>137</v>
      </c>
      <c r="AB384" s="71">
        <f>VLOOKUP($A384,'BASE LOSS COSTS'!$BL$14:$BM$28,2,FALSE)</f>
        <v>0.63</v>
      </c>
      <c r="AC384" s="71">
        <f>VLOOKUP($A384,'BASE LOSS COSTS'!$BO$14:$BP$28,2,FALSE)</f>
        <v>1.26</v>
      </c>
      <c r="AD384" s="71">
        <f>VLOOKUP($A384,'BASE LOSS COSTS'!$BR$14:$BS$28,2,FALSE)</f>
        <v>1.89</v>
      </c>
      <c r="AE384" s="61">
        <f>VLOOKUP(A384,'BASE LOSS COSTS'!$M$55:$N$69,2)</f>
        <v>3</v>
      </c>
      <c r="AF384" s="61">
        <f>VLOOKUP(A384,'BASE LOSS COSTS'!$S$14:$T$28,2)</f>
        <v>55</v>
      </c>
      <c r="AG384" s="71">
        <f>VLOOKUP($A384,'BASE LOSS COSTS'!$BU$14:$BV$28,2,FALSE)</f>
        <v>6.93</v>
      </c>
      <c r="AH384" s="71">
        <f>VLOOKUP($A384,'BASE LOSS COSTS'!$BX$14:$BY$28,2,FALSE)</f>
        <v>8.19</v>
      </c>
      <c r="AI384" s="71">
        <f>VLOOKUP($A384,'BASE LOSS COSTS'!$CA$14:$CB$28,2,FALSE)</f>
        <v>9.4499999999999993</v>
      </c>
      <c r="AJ384" s="61">
        <f>VLOOKUP(A384,'BASE LOSS COSTS'!$P$55:$Q$69,2)</f>
        <v>2</v>
      </c>
      <c r="AK384" s="61">
        <f>VLOOKUP(A384,'BASE LOSS COSTS'!$V$14:$W$28,2)</f>
        <v>452</v>
      </c>
      <c r="AL384" s="71">
        <f>VLOOKUP($A384,'BASE LOSS COSTS'!$CD$14:$CE$28,2,FALSE)</f>
        <v>39.06</v>
      </c>
      <c r="AM384" s="71">
        <f>VLOOKUP($A384,'BASE LOSS COSTS'!$CG$14:$CH$28,2,FALSE)</f>
        <v>44.1</v>
      </c>
      <c r="AN384" s="71">
        <f>VLOOKUP($A384,'BASE LOSS COSTS'!$CJ$14:$CK$28,2,FALSE)</f>
        <v>60.48</v>
      </c>
      <c r="AO384" s="61">
        <f>VLOOKUP(A384,'BASE LOSS COSTS'!$S$55:$T$69,2)</f>
        <v>24</v>
      </c>
      <c r="AP384" s="61">
        <f>VLOOKUP(A384,'BASE LOSS COSTS'!$A$35:$B$49,2)</f>
        <v>240</v>
      </c>
      <c r="AQ384" s="61">
        <f>VLOOKUP(A384,'BASE LOSS COSTS'!$D$35:$E$49,2)</f>
        <v>207</v>
      </c>
      <c r="AR384" s="61">
        <f>VLOOKUP(A384,'BASE LOSS COSTS'!$G$35:$H$49,2)</f>
        <v>264</v>
      </c>
      <c r="AS384" s="61">
        <f>VLOOKUP(A384,'BASE LOSS COSTS'!$J$35:$K$49,2)</f>
        <v>264</v>
      </c>
      <c r="AT384" s="61">
        <f>VLOOKUP(A384,'BASE LOSS COSTS'!$M$35:$N$49,2)</f>
        <v>228</v>
      </c>
      <c r="AU384" s="61">
        <f>VLOOKUP(A384,'BASE LOSS COSTS'!$P$35:$Q$49,2)</f>
        <v>228</v>
      </c>
      <c r="AV384" s="61">
        <f>VLOOKUP(A384,'BASE LOSS COSTS'!$S$35:$T$49,2)</f>
        <v>120</v>
      </c>
      <c r="AW384" s="61">
        <f>VLOOKUP(A384,'BASE LOSS COSTS'!$V$35:$W$49,2)</f>
        <v>120</v>
      </c>
      <c r="AX384" s="61">
        <f>VLOOKUP(A384,'BASE LOSS COSTS'!$Y$35:$Z$49,2)</f>
        <v>104</v>
      </c>
      <c r="AY384" s="61">
        <f>VLOOKUP(A384,'BASE LOSS COSTS'!$AB$35:$AC$49,2)</f>
        <v>104</v>
      </c>
      <c r="AZ384" s="61">
        <f>VLOOKUP(A384,'BASE LOSS COSTS'!$AE$35:$AF$49,2)</f>
        <v>173</v>
      </c>
      <c r="BA384" s="61">
        <f>VLOOKUP(A384,'BASE LOSS COSTS'!$AH$35:$AI$49,2)</f>
        <v>268</v>
      </c>
      <c r="BB384" s="61">
        <f>VLOOKUP(A384,'BASE LOSS COSTS'!$AK$35:$AL$49,2)</f>
        <v>268</v>
      </c>
      <c r="BC384" s="61">
        <f>VLOOKUP(A384,'BASE LOSS COSTS'!$AN$35:$AO$49,2)</f>
        <v>80</v>
      </c>
      <c r="BD384" s="61">
        <f>VLOOKUP(A384,'BASE LOSS COSTS'!$AQ$35:$AR$49,2)</f>
        <v>80</v>
      </c>
      <c r="BE384" s="61">
        <f>VLOOKUP(A384,'BASE LOSS COSTS'!$AT$35:$AU$49,2)</f>
        <v>276</v>
      </c>
      <c r="BF384" s="61">
        <f>VLOOKUP(A384,'BASE LOSS COSTS'!$AW$35:$AX$49,2,FALSE)</f>
        <v>238</v>
      </c>
      <c r="BG384" s="61">
        <f>VLOOKUP(A384,'BASE LOSS COSTS'!$AZ$35:$BA$49,2)</f>
        <v>207</v>
      </c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9"/>
      <c r="CG384" s="39"/>
    </row>
    <row r="385" spans="1:85">
      <c r="A385" s="41">
        <v>117</v>
      </c>
      <c r="B385" s="41">
        <v>66771</v>
      </c>
      <c r="C385" s="49">
        <f>VLOOKUP(A385,'BASE LOSS COSTS'!$A$14:$B$28,2)</f>
        <v>130</v>
      </c>
      <c r="D385" s="70">
        <f>VLOOKUP($A385,'BASE LOSS COSTS'!$Y$14:$Z$28,2,FALSE)</f>
        <v>0.63</v>
      </c>
      <c r="E385" s="70">
        <f>VLOOKUP($A385,'BASE LOSS COSTS'!$AB$14:$AC$28,2,FALSE)</f>
        <v>1.26</v>
      </c>
      <c r="F385" s="70">
        <f>VLOOKUP($A385,'BASE LOSS COSTS'!$AE$14:$AF$28,2,FALSE)</f>
        <v>1.89</v>
      </c>
      <c r="G385" s="49">
        <f>VLOOKUP(A385,'BASE LOSS COSTS'!$A$55:$B$69,2)</f>
        <v>4</v>
      </c>
      <c r="H385" s="61">
        <f>VLOOKUP(A385,'BASE LOSS COSTS'!$D$14:$E$28,2)</f>
        <v>151</v>
      </c>
      <c r="I385" s="61">
        <f>VLOOKUP($A385,'BASE LOSS COSTS'!$AH$14:$AI$28,2,FALSE)</f>
        <v>1</v>
      </c>
      <c r="J385" s="61">
        <f>VLOOKUP($A385,'BASE LOSS COSTS'!$AK$14:$AL$28,2,FALSE)</f>
        <v>2</v>
      </c>
      <c r="K385" s="61">
        <f>VLOOKUP($A385,'BASE LOSS COSTS'!$AN$14:$AO$28,2,FALSE)</f>
        <v>3</v>
      </c>
      <c r="L385" s="61">
        <f>VLOOKUP($A385,'BASE LOSS COSTS'!$AQ$14:$AR$28,2,FALSE)</f>
        <v>5</v>
      </c>
      <c r="M385" s="61">
        <f>VLOOKUP(A385,'BASE LOSS COSTS'!$G$14:$H$28,2)</f>
        <v>124</v>
      </c>
      <c r="N385" s="71">
        <f>VLOOKUP($A385,'BASE LOSS COSTS'!$AT$14:$AU$28,2,FALSE)</f>
        <v>0.62</v>
      </c>
      <c r="O385" s="71">
        <f>VLOOKUP($A385,'BASE LOSS COSTS'!$AW$14:$AX$28,2,FALSE)</f>
        <v>1.25</v>
      </c>
      <c r="P385" s="71">
        <f>VLOOKUP($A385,'BASE LOSS COSTS'!$AZ$14:$BA$28,2,FALSE)</f>
        <v>1.87</v>
      </c>
      <c r="Q385" s="49">
        <f>VLOOKUP(A385,'BASE LOSS COSTS'!$D$55:$E$69,2)</f>
        <v>13</v>
      </c>
      <c r="R385" s="49">
        <f>VLOOKUP(A385,'BASE LOSS COSTS'!$V$55:$W$69,2)</f>
        <v>9</v>
      </c>
      <c r="S385" s="61">
        <f>VLOOKUP(A385,'BASE LOSS COSTS'!$J$14:$K$28,2)</f>
        <v>153</v>
      </c>
      <c r="T385" s="49">
        <f>VLOOKUP(A385,'BASE LOSS COSTS'!$G$55:$H$69,2)</f>
        <v>9</v>
      </c>
      <c r="U385" s="61">
        <f>VLOOKUP(A385,'BASE LOSS COSTS'!$M$14:$N$28,2)</f>
        <v>576</v>
      </c>
      <c r="V385" s="71">
        <f>VLOOKUP($A385,'BASE LOSS COSTS'!$BC$14:$BD$28,2,FALSE)</f>
        <v>1.26</v>
      </c>
      <c r="W385" s="71">
        <f>VLOOKUP($A385,'BASE LOSS COSTS'!$BF$14:$BG$28,2,FALSE)</f>
        <v>1.89</v>
      </c>
      <c r="X385" s="71">
        <f>VLOOKUP($A385,'BASE LOSS COSTS'!$BI$14:$BJ$28,2,FALSE)</f>
        <v>2.52</v>
      </c>
      <c r="Y385" s="61">
        <f>VLOOKUP(A385,'BASE LOSS COSTS'!$J$55:$K$69,2)</f>
        <v>25</v>
      </c>
      <c r="Z385" s="61">
        <f>VLOOKUP(A385,'BASE LOSS COSTS'!$Y$55:$Z$69,2)</f>
        <v>20</v>
      </c>
      <c r="AA385" s="61">
        <f>VLOOKUP(A385,'BASE LOSS COSTS'!$P$14:$Q$28,2)</f>
        <v>137</v>
      </c>
      <c r="AB385" s="71">
        <f>VLOOKUP($A385,'BASE LOSS COSTS'!$BL$14:$BM$28,2,FALSE)</f>
        <v>0.63</v>
      </c>
      <c r="AC385" s="71">
        <f>VLOOKUP($A385,'BASE LOSS COSTS'!$BO$14:$BP$28,2,FALSE)</f>
        <v>1.26</v>
      </c>
      <c r="AD385" s="71">
        <f>VLOOKUP($A385,'BASE LOSS COSTS'!$BR$14:$BS$28,2,FALSE)</f>
        <v>1.89</v>
      </c>
      <c r="AE385" s="61">
        <f>VLOOKUP(A385,'BASE LOSS COSTS'!$M$55:$N$69,2)</f>
        <v>3</v>
      </c>
      <c r="AF385" s="61">
        <f>VLOOKUP(A385,'BASE LOSS COSTS'!$S$14:$T$28,2)</f>
        <v>55</v>
      </c>
      <c r="AG385" s="71">
        <f>VLOOKUP($A385,'BASE LOSS COSTS'!$BU$14:$BV$28,2,FALSE)</f>
        <v>6.93</v>
      </c>
      <c r="AH385" s="71">
        <f>VLOOKUP($A385,'BASE LOSS COSTS'!$BX$14:$BY$28,2,FALSE)</f>
        <v>8.19</v>
      </c>
      <c r="AI385" s="71">
        <f>VLOOKUP($A385,'BASE LOSS COSTS'!$CA$14:$CB$28,2,FALSE)</f>
        <v>9.4499999999999993</v>
      </c>
      <c r="AJ385" s="61">
        <f>VLOOKUP(A385,'BASE LOSS COSTS'!$P$55:$Q$69,2)</f>
        <v>2</v>
      </c>
      <c r="AK385" s="61">
        <f>VLOOKUP(A385,'BASE LOSS COSTS'!$V$14:$W$28,2)</f>
        <v>452</v>
      </c>
      <c r="AL385" s="71">
        <f>VLOOKUP($A385,'BASE LOSS COSTS'!$CD$14:$CE$28,2,FALSE)</f>
        <v>39.06</v>
      </c>
      <c r="AM385" s="71">
        <f>VLOOKUP($A385,'BASE LOSS COSTS'!$CG$14:$CH$28,2,FALSE)</f>
        <v>44.1</v>
      </c>
      <c r="AN385" s="71">
        <f>VLOOKUP($A385,'BASE LOSS COSTS'!$CJ$14:$CK$28,2,FALSE)</f>
        <v>60.48</v>
      </c>
      <c r="AO385" s="61">
        <f>VLOOKUP(A385,'BASE LOSS COSTS'!$S$55:$T$69,2)</f>
        <v>24</v>
      </c>
      <c r="AP385" s="61">
        <f>VLOOKUP(A385,'BASE LOSS COSTS'!$A$35:$B$49,2)</f>
        <v>240</v>
      </c>
      <c r="AQ385" s="61">
        <f>VLOOKUP(A385,'BASE LOSS COSTS'!$D$35:$E$49,2)</f>
        <v>207</v>
      </c>
      <c r="AR385" s="61">
        <f>VLOOKUP(A385,'BASE LOSS COSTS'!$G$35:$H$49,2)</f>
        <v>264</v>
      </c>
      <c r="AS385" s="61">
        <f>VLOOKUP(A385,'BASE LOSS COSTS'!$J$35:$K$49,2)</f>
        <v>264</v>
      </c>
      <c r="AT385" s="61">
        <f>VLOOKUP(A385,'BASE LOSS COSTS'!$M$35:$N$49,2)</f>
        <v>228</v>
      </c>
      <c r="AU385" s="61">
        <f>VLOOKUP(A385,'BASE LOSS COSTS'!$P$35:$Q$49,2)</f>
        <v>228</v>
      </c>
      <c r="AV385" s="61">
        <f>VLOOKUP(A385,'BASE LOSS COSTS'!$S$35:$T$49,2)</f>
        <v>120</v>
      </c>
      <c r="AW385" s="61">
        <f>VLOOKUP(A385,'BASE LOSS COSTS'!$V$35:$W$49,2)</f>
        <v>120</v>
      </c>
      <c r="AX385" s="61">
        <f>VLOOKUP(A385,'BASE LOSS COSTS'!$Y$35:$Z$49,2)</f>
        <v>104</v>
      </c>
      <c r="AY385" s="61">
        <f>VLOOKUP(A385,'BASE LOSS COSTS'!$AB$35:$AC$49,2)</f>
        <v>104</v>
      </c>
      <c r="AZ385" s="61">
        <f>VLOOKUP(A385,'BASE LOSS COSTS'!$AE$35:$AF$49,2)</f>
        <v>173</v>
      </c>
      <c r="BA385" s="61">
        <f>VLOOKUP(A385,'BASE LOSS COSTS'!$AH$35:$AI$49,2)</f>
        <v>268</v>
      </c>
      <c r="BB385" s="61">
        <f>VLOOKUP(A385,'BASE LOSS COSTS'!$AK$35:$AL$49,2)</f>
        <v>268</v>
      </c>
      <c r="BC385" s="61">
        <f>VLOOKUP(A385,'BASE LOSS COSTS'!$AN$35:$AO$49,2)</f>
        <v>80</v>
      </c>
      <c r="BD385" s="61">
        <f>VLOOKUP(A385,'BASE LOSS COSTS'!$AQ$35:$AR$49,2)</f>
        <v>80</v>
      </c>
      <c r="BE385" s="61">
        <f>VLOOKUP(A385,'BASE LOSS COSTS'!$AT$35:$AU$49,2)</f>
        <v>276</v>
      </c>
      <c r="BF385" s="61">
        <f>VLOOKUP(A385,'BASE LOSS COSTS'!$AW$35:$AX$49,2,FALSE)</f>
        <v>238</v>
      </c>
      <c r="BG385" s="61">
        <f>VLOOKUP(A385,'BASE LOSS COSTS'!$AZ$35:$BA$49,2)</f>
        <v>207</v>
      </c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9"/>
      <c r="CG385" s="39"/>
    </row>
    <row r="386" spans="1:85">
      <c r="A386" s="41">
        <v>117</v>
      </c>
      <c r="B386" s="41">
        <v>66772</v>
      </c>
      <c r="C386" s="49">
        <f>VLOOKUP(A386,'BASE LOSS COSTS'!$A$14:$B$28,2)</f>
        <v>130</v>
      </c>
      <c r="D386" s="70">
        <f>VLOOKUP($A386,'BASE LOSS COSTS'!$Y$14:$Z$28,2,FALSE)</f>
        <v>0.63</v>
      </c>
      <c r="E386" s="70">
        <f>VLOOKUP($A386,'BASE LOSS COSTS'!$AB$14:$AC$28,2,FALSE)</f>
        <v>1.26</v>
      </c>
      <c r="F386" s="70">
        <f>VLOOKUP($A386,'BASE LOSS COSTS'!$AE$14:$AF$28,2,FALSE)</f>
        <v>1.89</v>
      </c>
      <c r="G386" s="49">
        <f>VLOOKUP(A386,'BASE LOSS COSTS'!$A$55:$B$69,2)</f>
        <v>4</v>
      </c>
      <c r="H386" s="61">
        <f>VLOOKUP(A386,'BASE LOSS COSTS'!$D$14:$E$28,2)</f>
        <v>151</v>
      </c>
      <c r="I386" s="61">
        <f>VLOOKUP($A386,'BASE LOSS COSTS'!$AH$14:$AI$28,2,FALSE)</f>
        <v>1</v>
      </c>
      <c r="J386" s="61">
        <f>VLOOKUP($A386,'BASE LOSS COSTS'!$AK$14:$AL$28,2,FALSE)</f>
        <v>2</v>
      </c>
      <c r="K386" s="61">
        <f>VLOOKUP($A386,'BASE LOSS COSTS'!$AN$14:$AO$28,2,FALSE)</f>
        <v>3</v>
      </c>
      <c r="L386" s="61">
        <f>VLOOKUP($A386,'BASE LOSS COSTS'!$AQ$14:$AR$28,2,FALSE)</f>
        <v>5</v>
      </c>
      <c r="M386" s="61">
        <f>VLOOKUP(A386,'BASE LOSS COSTS'!$G$14:$H$28,2)</f>
        <v>124</v>
      </c>
      <c r="N386" s="71">
        <f>VLOOKUP($A386,'BASE LOSS COSTS'!$AT$14:$AU$28,2,FALSE)</f>
        <v>0.62</v>
      </c>
      <c r="O386" s="71">
        <f>VLOOKUP($A386,'BASE LOSS COSTS'!$AW$14:$AX$28,2,FALSE)</f>
        <v>1.25</v>
      </c>
      <c r="P386" s="71">
        <f>VLOOKUP($A386,'BASE LOSS COSTS'!$AZ$14:$BA$28,2,FALSE)</f>
        <v>1.87</v>
      </c>
      <c r="Q386" s="49">
        <f>VLOOKUP(A386,'BASE LOSS COSTS'!$D$55:$E$69,2)</f>
        <v>13</v>
      </c>
      <c r="R386" s="49">
        <f>VLOOKUP(A386,'BASE LOSS COSTS'!$V$55:$W$69,2)</f>
        <v>9</v>
      </c>
      <c r="S386" s="61">
        <f>VLOOKUP(A386,'BASE LOSS COSTS'!$J$14:$K$28,2)</f>
        <v>153</v>
      </c>
      <c r="T386" s="49">
        <f>VLOOKUP(A386,'BASE LOSS COSTS'!$G$55:$H$69,2)</f>
        <v>9</v>
      </c>
      <c r="U386" s="61">
        <f>VLOOKUP(A386,'BASE LOSS COSTS'!$M$14:$N$28,2)</f>
        <v>576</v>
      </c>
      <c r="V386" s="71">
        <f>VLOOKUP($A386,'BASE LOSS COSTS'!$BC$14:$BD$28,2,FALSE)</f>
        <v>1.26</v>
      </c>
      <c r="W386" s="71">
        <f>VLOOKUP($A386,'BASE LOSS COSTS'!$BF$14:$BG$28,2,FALSE)</f>
        <v>1.89</v>
      </c>
      <c r="X386" s="71">
        <f>VLOOKUP($A386,'BASE LOSS COSTS'!$BI$14:$BJ$28,2,FALSE)</f>
        <v>2.52</v>
      </c>
      <c r="Y386" s="61">
        <f>VLOOKUP(A386,'BASE LOSS COSTS'!$J$55:$K$69,2)</f>
        <v>25</v>
      </c>
      <c r="Z386" s="61">
        <f>VLOOKUP(A386,'BASE LOSS COSTS'!$Y$55:$Z$69,2)</f>
        <v>20</v>
      </c>
      <c r="AA386" s="61">
        <f>VLOOKUP(A386,'BASE LOSS COSTS'!$P$14:$Q$28,2)</f>
        <v>137</v>
      </c>
      <c r="AB386" s="71">
        <f>VLOOKUP($A386,'BASE LOSS COSTS'!$BL$14:$BM$28,2,FALSE)</f>
        <v>0.63</v>
      </c>
      <c r="AC386" s="71">
        <f>VLOOKUP($A386,'BASE LOSS COSTS'!$BO$14:$BP$28,2,FALSE)</f>
        <v>1.26</v>
      </c>
      <c r="AD386" s="71">
        <f>VLOOKUP($A386,'BASE LOSS COSTS'!$BR$14:$BS$28,2,FALSE)</f>
        <v>1.89</v>
      </c>
      <c r="AE386" s="61">
        <f>VLOOKUP(A386,'BASE LOSS COSTS'!$M$55:$N$69,2)</f>
        <v>3</v>
      </c>
      <c r="AF386" s="61">
        <f>VLOOKUP(A386,'BASE LOSS COSTS'!$S$14:$T$28,2)</f>
        <v>55</v>
      </c>
      <c r="AG386" s="71">
        <f>VLOOKUP($A386,'BASE LOSS COSTS'!$BU$14:$BV$28,2,FALSE)</f>
        <v>6.93</v>
      </c>
      <c r="AH386" s="71">
        <f>VLOOKUP($A386,'BASE LOSS COSTS'!$BX$14:$BY$28,2,FALSE)</f>
        <v>8.19</v>
      </c>
      <c r="AI386" s="71">
        <f>VLOOKUP($A386,'BASE LOSS COSTS'!$CA$14:$CB$28,2,FALSE)</f>
        <v>9.4499999999999993</v>
      </c>
      <c r="AJ386" s="61">
        <f>VLOOKUP(A386,'BASE LOSS COSTS'!$P$55:$Q$69,2)</f>
        <v>2</v>
      </c>
      <c r="AK386" s="61">
        <f>VLOOKUP(A386,'BASE LOSS COSTS'!$V$14:$W$28,2)</f>
        <v>452</v>
      </c>
      <c r="AL386" s="71">
        <f>VLOOKUP($A386,'BASE LOSS COSTS'!$CD$14:$CE$28,2,FALSE)</f>
        <v>39.06</v>
      </c>
      <c r="AM386" s="71">
        <f>VLOOKUP($A386,'BASE LOSS COSTS'!$CG$14:$CH$28,2,FALSE)</f>
        <v>44.1</v>
      </c>
      <c r="AN386" s="71">
        <f>VLOOKUP($A386,'BASE LOSS COSTS'!$CJ$14:$CK$28,2,FALSE)</f>
        <v>60.48</v>
      </c>
      <c r="AO386" s="61">
        <f>VLOOKUP(A386,'BASE LOSS COSTS'!$S$55:$T$69,2)</f>
        <v>24</v>
      </c>
      <c r="AP386" s="61">
        <f>VLOOKUP(A386,'BASE LOSS COSTS'!$A$35:$B$49,2)</f>
        <v>240</v>
      </c>
      <c r="AQ386" s="61">
        <f>VLOOKUP(A386,'BASE LOSS COSTS'!$D$35:$E$49,2)</f>
        <v>207</v>
      </c>
      <c r="AR386" s="61">
        <f>VLOOKUP(A386,'BASE LOSS COSTS'!$G$35:$H$49,2)</f>
        <v>264</v>
      </c>
      <c r="AS386" s="61">
        <f>VLOOKUP(A386,'BASE LOSS COSTS'!$J$35:$K$49,2)</f>
        <v>264</v>
      </c>
      <c r="AT386" s="61">
        <f>VLOOKUP(A386,'BASE LOSS COSTS'!$M$35:$N$49,2)</f>
        <v>228</v>
      </c>
      <c r="AU386" s="61">
        <f>VLOOKUP(A386,'BASE LOSS COSTS'!$P$35:$Q$49,2)</f>
        <v>228</v>
      </c>
      <c r="AV386" s="61">
        <f>VLOOKUP(A386,'BASE LOSS COSTS'!$S$35:$T$49,2)</f>
        <v>120</v>
      </c>
      <c r="AW386" s="61">
        <f>VLOOKUP(A386,'BASE LOSS COSTS'!$V$35:$W$49,2)</f>
        <v>120</v>
      </c>
      <c r="AX386" s="61">
        <f>VLOOKUP(A386,'BASE LOSS COSTS'!$Y$35:$Z$49,2)</f>
        <v>104</v>
      </c>
      <c r="AY386" s="61">
        <f>VLOOKUP(A386,'BASE LOSS COSTS'!$AB$35:$AC$49,2)</f>
        <v>104</v>
      </c>
      <c r="AZ386" s="61">
        <f>VLOOKUP(A386,'BASE LOSS COSTS'!$AE$35:$AF$49,2)</f>
        <v>173</v>
      </c>
      <c r="BA386" s="61">
        <f>VLOOKUP(A386,'BASE LOSS COSTS'!$AH$35:$AI$49,2)</f>
        <v>268</v>
      </c>
      <c r="BB386" s="61">
        <f>VLOOKUP(A386,'BASE LOSS COSTS'!$AK$35:$AL$49,2)</f>
        <v>268</v>
      </c>
      <c r="BC386" s="61">
        <f>VLOOKUP(A386,'BASE LOSS COSTS'!$AN$35:$AO$49,2)</f>
        <v>80</v>
      </c>
      <c r="BD386" s="61">
        <f>VLOOKUP(A386,'BASE LOSS COSTS'!$AQ$35:$AR$49,2)</f>
        <v>80</v>
      </c>
      <c r="BE386" s="61">
        <f>VLOOKUP(A386,'BASE LOSS COSTS'!$AT$35:$AU$49,2)</f>
        <v>276</v>
      </c>
      <c r="BF386" s="61">
        <f>VLOOKUP(A386,'BASE LOSS COSTS'!$AW$35:$AX$49,2,FALSE)</f>
        <v>238</v>
      </c>
      <c r="BG386" s="61">
        <f>VLOOKUP(A386,'BASE LOSS COSTS'!$AZ$35:$BA$49,2)</f>
        <v>207</v>
      </c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9"/>
      <c r="CG386" s="39"/>
    </row>
    <row r="387" spans="1:85">
      <c r="A387" s="41">
        <v>117</v>
      </c>
      <c r="B387" s="41">
        <v>66773</v>
      </c>
      <c r="C387" s="49">
        <f>VLOOKUP(A387,'BASE LOSS COSTS'!$A$14:$B$28,2)</f>
        <v>130</v>
      </c>
      <c r="D387" s="70">
        <f>VLOOKUP($A387,'BASE LOSS COSTS'!$Y$14:$Z$28,2,FALSE)</f>
        <v>0.63</v>
      </c>
      <c r="E387" s="70">
        <f>VLOOKUP($A387,'BASE LOSS COSTS'!$AB$14:$AC$28,2,FALSE)</f>
        <v>1.26</v>
      </c>
      <c r="F387" s="70">
        <f>VLOOKUP($A387,'BASE LOSS COSTS'!$AE$14:$AF$28,2,FALSE)</f>
        <v>1.89</v>
      </c>
      <c r="G387" s="49">
        <f>VLOOKUP(A387,'BASE LOSS COSTS'!$A$55:$B$69,2)</f>
        <v>4</v>
      </c>
      <c r="H387" s="61">
        <f>VLOOKUP(A387,'BASE LOSS COSTS'!$D$14:$E$28,2)</f>
        <v>151</v>
      </c>
      <c r="I387" s="61">
        <f>VLOOKUP($A387,'BASE LOSS COSTS'!$AH$14:$AI$28,2,FALSE)</f>
        <v>1</v>
      </c>
      <c r="J387" s="61">
        <f>VLOOKUP($A387,'BASE LOSS COSTS'!$AK$14:$AL$28,2,FALSE)</f>
        <v>2</v>
      </c>
      <c r="K387" s="61">
        <f>VLOOKUP($A387,'BASE LOSS COSTS'!$AN$14:$AO$28,2,FALSE)</f>
        <v>3</v>
      </c>
      <c r="L387" s="61">
        <f>VLOOKUP($A387,'BASE LOSS COSTS'!$AQ$14:$AR$28,2,FALSE)</f>
        <v>5</v>
      </c>
      <c r="M387" s="61">
        <f>VLOOKUP(A387,'BASE LOSS COSTS'!$G$14:$H$28,2)</f>
        <v>124</v>
      </c>
      <c r="N387" s="71">
        <f>VLOOKUP($A387,'BASE LOSS COSTS'!$AT$14:$AU$28,2,FALSE)</f>
        <v>0.62</v>
      </c>
      <c r="O387" s="71">
        <f>VLOOKUP($A387,'BASE LOSS COSTS'!$AW$14:$AX$28,2,FALSE)</f>
        <v>1.25</v>
      </c>
      <c r="P387" s="71">
        <f>VLOOKUP($A387,'BASE LOSS COSTS'!$AZ$14:$BA$28,2,FALSE)</f>
        <v>1.87</v>
      </c>
      <c r="Q387" s="49">
        <f>VLOOKUP(A387,'BASE LOSS COSTS'!$D$55:$E$69,2)</f>
        <v>13</v>
      </c>
      <c r="R387" s="49">
        <f>VLOOKUP(A387,'BASE LOSS COSTS'!$V$55:$W$69,2)</f>
        <v>9</v>
      </c>
      <c r="S387" s="61">
        <f>VLOOKUP(A387,'BASE LOSS COSTS'!$J$14:$K$28,2)</f>
        <v>153</v>
      </c>
      <c r="T387" s="49">
        <f>VLOOKUP(A387,'BASE LOSS COSTS'!$G$55:$H$69,2)</f>
        <v>9</v>
      </c>
      <c r="U387" s="61">
        <f>VLOOKUP(A387,'BASE LOSS COSTS'!$M$14:$N$28,2)</f>
        <v>576</v>
      </c>
      <c r="V387" s="71">
        <f>VLOOKUP($A387,'BASE LOSS COSTS'!$BC$14:$BD$28,2,FALSE)</f>
        <v>1.26</v>
      </c>
      <c r="W387" s="71">
        <f>VLOOKUP($A387,'BASE LOSS COSTS'!$BF$14:$BG$28,2,FALSE)</f>
        <v>1.89</v>
      </c>
      <c r="X387" s="71">
        <f>VLOOKUP($A387,'BASE LOSS COSTS'!$BI$14:$BJ$28,2,FALSE)</f>
        <v>2.52</v>
      </c>
      <c r="Y387" s="61">
        <f>VLOOKUP(A387,'BASE LOSS COSTS'!$J$55:$K$69,2)</f>
        <v>25</v>
      </c>
      <c r="Z387" s="61">
        <f>VLOOKUP(A387,'BASE LOSS COSTS'!$Y$55:$Z$69,2)</f>
        <v>20</v>
      </c>
      <c r="AA387" s="61">
        <f>VLOOKUP(A387,'BASE LOSS COSTS'!$P$14:$Q$28,2)</f>
        <v>137</v>
      </c>
      <c r="AB387" s="71">
        <f>VLOOKUP($A387,'BASE LOSS COSTS'!$BL$14:$BM$28,2,FALSE)</f>
        <v>0.63</v>
      </c>
      <c r="AC387" s="71">
        <f>VLOOKUP($A387,'BASE LOSS COSTS'!$BO$14:$BP$28,2,FALSE)</f>
        <v>1.26</v>
      </c>
      <c r="AD387" s="71">
        <f>VLOOKUP($A387,'BASE LOSS COSTS'!$BR$14:$BS$28,2,FALSE)</f>
        <v>1.89</v>
      </c>
      <c r="AE387" s="61">
        <f>VLOOKUP(A387,'BASE LOSS COSTS'!$M$55:$N$69,2)</f>
        <v>3</v>
      </c>
      <c r="AF387" s="61">
        <f>VLOOKUP(A387,'BASE LOSS COSTS'!$S$14:$T$28,2)</f>
        <v>55</v>
      </c>
      <c r="AG387" s="71">
        <f>VLOOKUP($A387,'BASE LOSS COSTS'!$BU$14:$BV$28,2,FALSE)</f>
        <v>6.93</v>
      </c>
      <c r="AH387" s="71">
        <f>VLOOKUP($A387,'BASE LOSS COSTS'!$BX$14:$BY$28,2,FALSE)</f>
        <v>8.19</v>
      </c>
      <c r="AI387" s="71">
        <f>VLOOKUP($A387,'BASE LOSS COSTS'!$CA$14:$CB$28,2,FALSE)</f>
        <v>9.4499999999999993</v>
      </c>
      <c r="AJ387" s="61">
        <f>VLOOKUP(A387,'BASE LOSS COSTS'!$P$55:$Q$69,2)</f>
        <v>2</v>
      </c>
      <c r="AK387" s="61">
        <f>VLOOKUP(A387,'BASE LOSS COSTS'!$V$14:$W$28,2)</f>
        <v>452</v>
      </c>
      <c r="AL387" s="71">
        <f>VLOOKUP($A387,'BASE LOSS COSTS'!$CD$14:$CE$28,2,FALSE)</f>
        <v>39.06</v>
      </c>
      <c r="AM387" s="71">
        <f>VLOOKUP($A387,'BASE LOSS COSTS'!$CG$14:$CH$28,2,FALSE)</f>
        <v>44.1</v>
      </c>
      <c r="AN387" s="71">
        <f>VLOOKUP($A387,'BASE LOSS COSTS'!$CJ$14:$CK$28,2,FALSE)</f>
        <v>60.48</v>
      </c>
      <c r="AO387" s="61">
        <f>VLOOKUP(A387,'BASE LOSS COSTS'!$S$55:$T$69,2)</f>
        <v>24</v>
      </c>
      <c r="AP387" s="61">
        <f>VLOOKUP(A387,'BASE LOSS COSTS'!$A$35:$B$49,2)</f>
        <v>240</v>
      </c>
      <c r="AQ387" s="61">
        <f>VLOOKUP(A387,'BASE LOSS COSTS'!$D$35:$E$49,2)</f>
        <v>207</v>
      </c>
      <c r="AR387" s="61">
        <f>VLOOKUP(A387,'BASE LOSS COSTS'!$G$35:$H$49,2)</f>
        <v>264</v>
      </c>
      <c r="AS387" s="61">
        <f>VLOOKUP(A387,'BASE LOSS COSTS'!$J$35:$K$49,2)</f>
        <v>264</v>
      </c>
      <c r="AT387" s="61">
        <f>VLOOKUP(A387,'BASE LOSS COSTS'!$M$35:$N$49,2)</f>
        <v>228</v>
      </c>
      <c r="AU387" s="61">
        <f>VLOOKUP(A387,'BASE LOSS COSTS'!$P$35:$Q$49,2)</f>
        <v>228</v>
      </c>
      <c r="AV387" s="61">
        <f>VLOOKUP(A387,'BASE LOSS COSTS'!$S$35:$T$49,2)</f>
        <v>120</v>
      </c>
      <c r="AW387" s="61">
        <f>VLOOKUP(A387,'BASE LOSS COSTS'!$V$35:$W$49,2)</f>
        <v>120</v>
      </c>
      <c r="AX387" s="61">
        <f>VLOOKUP(A387,'BASE LOSS COSTS'!$Y$35:$Z$49,2)</f>
        <v>104</v>
      </c>
      <c r="AY387" s="61">
        <f>VLOOKUP(A387,'BASE LOSS COSTS'!$AB$35:$AC$49,2)</f>
        <v>104</v>
      </c>
      <c r="AZ387" s="61">
        <f>VLOOKUP(A387,'BASE LOSS COSTS'!$AE$35:$AF$49,2)</f>
        <v>173</v>
      </c>
      <c r="BA387" s="61">
        <f>VLOOKUP(A387,'BASE LOSS COSTS'!$AH$35:$AI$49,2)</f>
        <v>268</v>
      </c>
      <c r="BB387" s="61">
        <f>VLOOKUP(A387,'BASE LOSS COSTS'!$AK$35:$AL$49,2)</f>
        <v>268</v>
      </c>
      <c r="BC387" s="61">
        <f>VLOOKUP(A387,'BASE LOSS COSTS'!$AN$35:$AO$49,2)</f>
        <v>80</v>
      </c>
      <c r="BD387" s="61">
        <f>VLOOKUP(A387,'BASE LOSS COSTS'!$AQ$35:$AR$49,2)</f>
        <v>80</v>
      </c>
      <c r="BE387" s="61">
        <f>VLOOKUP(A387,'BASE LOSS COSTS'!$AT$35:$AU$49,2)</f>
        <v>276</v>
      </c>
      <c r="BF387" s="61">
        <f>VLOOKUP(A387,'BASE LOSS COSTS'!$AW$35:$AX$49,2,FALSE)</f>
        <v>238</v>
      </c>
      <c r="BG387" s="61">
        <f>VLOOKUP(A387,'BASE LOSS COSTS'!$AZ$35:$BA$49,2)</f>
        <v>207</v>
      </c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9"/>
      <c r="CG387" s="39"/>
    </row>
    <row r="388" spans="1:85">
      <c r="A388" s="41">
        <v>117</v>
      </c>
      <c r="B388" s="41">
        <v>66775</v>
      </c>
      <c r="C388" s="49">
        <f>VLOOKUP(A388,'BASE LOSS COSTS'!$A$14:$B$28,2)</f>
        <v>130</v>
      </c>
      <c r="D388" s="70">
        <f>VLOOKUP($A388,'BASE LOSS COSTS'!$Y$14:$Z$28,2,FALSE)</f>
        <v>0.63</v>
      </c>
      <c r="E388" s="70">
        <f>VLOOKUP($A388,'BASE LOSS COSTS'!$AB$14:$AC$28,2,FALSE)</f>
        <v>1.26</v>
      </c>
      <c r="F388" s="70">
        <f>VLOOKUP($A388,'BASE LOSS COSTS'!$AE$14:$AF$28,2,FALSE)</f>
        <v>1.89</v>
      </c>
      <c r="G388" s="49">
        <f>VLOOKUP(A388,'BASE LOSS COSTS'!$A$55:$B$69,2)</f>
        <v>4</v>
      </c>
      <c r="H388" s="61">
        <f>VLOOKUP(A388,'BASE LOSS COSTS'!$D$14:$E$28,2)</f>
        <v>151</v>
      </c>
      <c r="I388" s="61">
        <f>VLOOKUP($A388,'BASE LOSS COSTS'!$AH$14:$AI$28,2,FALSE)</f>
        <v>1</v>
      </c>
      <c r="J388" s="61">
        <f>VLOOKUP($A388,'BASE LOSS COSTS'!$AK$14:$AL$28,2,FALSE)</f>
        <v>2</v>
      </c>
      <c r="K388" s="61">
        <f>VLOOKUP($A388,'BASE LOSS COSTS'!$AN$14:$AO$28,2,FALSE)</f>
        <v>3</v>
      </c>
      <c r="L388" s="61">
        <f>VLOOKUP($A388,'BASE LOSS COSTS'!$AQ$14:$AR$28,2,FALSE)</f>
        <v>5</v>
      </c>
      <c r="M388" s="61">
        <f>VLOOKUP(A388,'BASE LOSS COSTS'!$G$14:$H$28,2)</f>
        <v>124</v>
      </c>
      <c r="N388" s="71">
        <f>VLOOKUP($A388,'BASE LOSS COSTS'!$AT$14:$AU$28,2,FALSE)</f>
        <v>0.62</v>
      </c>
      <c r="O388" s="71">
        <f>VLOOKUP($A388,'BASE LOSS COSTS'!$AW$14:$AX$28,2,FALSE)</f>
        <v>1.25</v>
      </c>
      <c r="P388" s="71">
        <f>VLOOKUP($A388,'BASE LOSS COSTS'!$AZ$14:$BA$28,2,FALSE)</f>
        <v>1.87</v>
      </c>
      <c r="Q388" s="49">
        <f>VLOOKUP(A388,'BASE LOSS COSTS'!$D$55:$E$69,2)</f>
        <v>13</v>
      </c>
      <c r="R388" s="49">
        <f>VLOOKUP(A388,'BASE LOSS COSTS'!$V$55:$W$69,2)</f>
        <v>9</v>
      </c>
      <c r="S388" s="61">
        <f>VLOOKUP(A388,'BASE LOSS COSTS'!$J$14:$K$28,2)</f>
        <v>153</v>
      </c>
      <c r="T388" s="49">
        <f>VLOOKUP(A388,'BASE LOSS COSTS'!$G$55:$H$69,2)</f>
        <v>9</v>
      </c>
      <c r="U388" s="61">
        <f>VLOOKUP(A388,'BASE LOSS COSTS'!$M$14:$N$28,2)</f>
        <v>576</v>
      </c>
      <c r="V388" s="71">
        <f>VLOOKUP($A388,'BASE LOSS COSTS'!$BC$14:$BD$28,2,FALSE)</f>
        <v>1.26</v>
      </c>
      <c r="W388" s="71">
        <f>VLOOKUP($A388,'BASE LOSS COSTS'!$BF$14:$BG$28,2,FALSE)</f>
        <v>1.89</v>
      </c>
      <c r="X388" s="71">
        <f>VLOOKUP($A388,'BASE LOSS COSTS'!$BI$14:$BJ$28,2,FALSE)</f>
        <v>2.52</v>
      </c>
      <c r="Y388" s="61">
        <f>VLOOKUP(A388,'BASE LOSS COSTS'!$J$55:$K$69,2)</f>
        <v>25</v>
      </c>
      <c r="Z388" s="61">
        <f>VLOOKUP(A388,'BASE LOSS COSTS'!$Y$55:$Z$69,2)</f>
        <v>20</v>
      </c>
      <c r="AA388" s="61">
        <f>VLOOKUP(A388,'BASE LOSS COSTS'!$P$14:$Q$28,2)</f>
        <v>137</v>
      </c>
      <c r="AB388" s="71">
        <f>VLOOKUP($A388,'BASE LOSS COSTS'!$BL$14:$BM$28,2,FALSE)</f>
        <v>0.63</v>
      </c>
      <c r="AC388" s="71">
        <f>VLOOKUP($A388,'BASE LOSS COSTS'!$BO$14:$BP$28,2,FALSE)</f>
        <v>1.26</v>
      </c>
      <c r="AD388" s="71">
        <f>VLOOKUP($A388,'BASE LOSS COSTS'!$BR$14:$BS$28,2,FALSE)</f>
        <v>1.89</v>
      </c>
      <c r="AE388" s="61">
        <f>VLOOKUP(A388,'BASE LOSS COSTS'!$M$55:$N$69,2)</f>
        <v>3</v>
      </c>
      <c r="AF388" s="61">
        <f>VLOOKUP(A388,'BASE LOSS COSTS'!$S$14:$T$28,2)</f>
        <v>55</v>
      </c>
      <c r="AG388" s="71">
        <f>VLOOKUP($A388,'BASE LOSS COSTS'!$BU$14:$BV$28,2,FALSE)</f>
        <v>6.93</v>
      </c>
      <c r="AH388" s="71">
        <f>VLOOKUP($A388,'BASE LOSS COSTS'!$BX$14:$BY$28,2,FALSE)</f>
        <v>8.19</v>
      </c>
      <c r="AI388" s="71">
        <f>VLOOKUP($A388,'BASE LOSS COSTS'!$CA$14:$CB$28,2,FALSE)</f>
        <v>9.4499999999999993</v>
      </c>
      <c r="AJ388" s="61">
        <f>VLOOKUP(A388,'BASE LOSS COSTS'!$P$55:$Q$69,2)</f>
        <v>2</v>
      </c>
      <c r="AK388" s="61">
        <f>VLOOKUP(A388,'BASE LOSS COSTS'!$V$14:$W$28,2)</f>
        <v>452</v>
      </c>
      <c r="AL388" s="71">
        <f>VLOOKUP($A388,'BASE LOSS COSTS'!$CD$14:$CE$28,2,FALSE)</f>
        <v>39.06</v>
      </c>
      <c r="AM388" s="71">
        <f>VLOOKUP($A388,'BASE LOSS COSTS'!$CG$14:$CH$28,2,FALSE)</f>
        <v>44.1</v>
      </c>
      <c r="AN388" s="71">
        <f>VLOOKUP($A388,'BASE LOSS COSTS'!$CJ$14:$CK$28,2,FALSE)</f>
        <v>60.48</v>
      </c>
      <c r="AO388" s="61">
        <f>VLOOKUP(A388,'BASE LOSS COSTS'!$S$55:$T$69,2)</f>
        <v>24</v>
      </c>
      <c r="AP388" s="61">
        <f>VLOOKUP(A388,'BASE LOSS COSTS'!$A$35:$B$49,2)</f>
        <v>240</v>
      </c>
      <c r="AQ388" s="61">
        <f>VLOOKUP(A388,'BASE LOSS COSTS'!$D$35:$E$49,2)</f>
        <v>207</v>
      </c>
      <c r="AR388" s="61">
        <f>VLOOKUP(A388,'BASE LOSS COSTS'!$G$35:$H$49,2)</f>
        <v>264</v>
      </c>
      <c r="AS388" s="61">
        <f>VLOOKUP(A388,'BASE LOSS COSTS'!$J$35:$K$49,2)</f>
        <v>264</v>
      </c>
      <c r="AT388" s="61">
        <f>VLOOKUP(A388,'BASE LOSS COSTS'!$M$35:$N$49,2)</f>
        <v>228</v>
      </c>
      <c r="AU388" s="61">
        <f>VLOOKUP(A388,'BASE LOSS COSTS'!$P$35:$Q$49,2)</f>
        <v>228</v>
      </c>
      <c r="AV388" s="61">
        <f>VLOOKUP(A388,'BASE LOSS COSTS'!$S$35:$T$49,2)</f>
        <v>120</v>
      </c>
      <c r="AW388" s="61">
        <f>VLOOKUP(A388,'BASE LOSS COSTS'!$V$35:$W$49,2)</f>
        <v>120</v>
      </c>
      <c r="AX388" s="61">
        <f>VLOOKUP(A388,'BASE LOSS COSTS'!$Y$35:$Z$49,2)</f>
        <v>104</v>
      </c>
      <c r="AY388" s="61">
        <f>VLOOKUP(A388,'BASE LOSS COSTS'!$AB$35:$AC$49,2)</f>
        <v>104</v>
      </c>
      <c r="AZ388" s="61">
        <f>VLOOKUP(A388,'BASE LOSS COSTS'!$AE$35:$AF$49,2)</f>
        <v>173</v>
      </c>
      <c r="BA388" s="61">
        <f>VLOOKUP(A388,'BASE LOSS COSTS'!$AH$35:$AI$49,2)</f>
        <v>268</v>
      </c>
      <c r="BB388" s="61">
        <f>VLOOKUP(A388,'BASE LOSS COSTS'!$AK$35:$AL$49,2)</f>
        <v>268</v>
      </c>
      <c r="BC388" s="61">
        <f>VLOOKUP(A388,'BASE LOSS COSTS'!$AN$35:$AO$49,2)</f>
        <v>80</v>
      </c>
      <c r="BD388" s="61">
        <f>VLOOKUP(A388,'BASE LOSS COSTS'!$AQ$35:$AR$49,2)</f>
        <v>80</v>
      </c>
      <c r="BE388" s="61">
        <f>VLOOKUP(A388,'BASE LOSS COSTS'!$AT$35:$AU$49,2)</f>
        <v>276</v>
      </c>
      <c r="BF388" s="61">
        <f>VLOOKUP(A388,'BASE LOSS COSTS'!$AW$35:$AX$49,2,FALSE)</f>
        <v>238</v>
      </c>
      <c r="BG388" s="61">
        <f>VLOOKUP(A388,'BASE LOSS COSTS'!$AZ$35:$BA$49,2)</f>
        <v>207</v>
      </c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9"/>
      <c r="CG388" s="39"/>
    </row>
    <row r="389" spans="1:85">
      <c r="A389" s="41">
        <v>117</v>
      </c>
      <c r="B389" s="41">
        <v>66776</v>
      </c>
      <c r="C389" s="49">
        <f>VLOOKUP(A389,'BASE LOSS COSTS'!$A$14:$B$28,2)</f>
        <v>130</v>
      </c>
      <c r="D389" s="70">
        <f>VLOOKUP($A389,'BASE LOSS COSTS'!$Y$14:$Z$28,2,FALSE)</f>
        <v>0.63</v>
      </c>
      <c r="E389" s="70">
        <f>VLOOKUP($A389,'BASE LOSS COSTS'!$AB$14:$AC$28,2,FALSE)</f>
        <v>1.26</v>
      </c>
      <c r="F389" s="70">
        <f>VLOOKUP($A389,'BASE LOSS COSTS'!$AE$14:$AF$28,2,FALSE)</f>
        <v>1.89</v>
      </c>
      <c r="G389" s="49">
        <f>VLOOKUP(A389,'BASE LOSS COSTS'!$A$55:$B$69,2)</f>
        <v>4</v>
      </c>
      <c r="H389" s="61">
        <f>VLOOKUP(A389,'BASE LOSS COSTS'!$D$14:$E$28,2)</f>
        <v>151</v>
      </c>
      <c r="I389" s="61">
        <f>VLOOKUP($A389,'BASE LOSS COSTS'!$AH$14:$AI$28,2,FALSE)</f>
        <v>1</v>
      </c>
      <c r="J389" s="61">
        <f>VLOOKUP($A389,'BASE LOSS COSTS'!$AK$14:$AL$28,2,FALSE)</f>
        <v>2</v>
      </c>
      <c r="K389" s="61">
        <f>VLOOKUP($A389,'BASE LOSS COSTS'!$AN$14:$AO$28,2,FALSE)</f>
        <v>3</v>
      </c>
      <c r="L389" s="61">
        <f>VLOOKUP($A389,'BASE LOSS COSTS'!$AQ$14:$AR$28,2,FALSE)</f>
        <v>5</v>
      </c>
      <c r="M389" s="61">
        <f>VLOOKUP(A389,'BASE LOSS COSTS'!$G$14:$H$28,2)</f>
        <v>124</v>
      </c>
      <c r="N389" s="71">
        <f>VLOOKUP($A389,'BASE LOSS COSTS'!$AT$14:$AU$28,2,FALSE)</f>
        <v>0.62</v>
      </c>
      <c r="O389" s="71">
        <f>VLOOKUP($A389,'BASE LOSS COSTS'!$AW$14:$AX$28,2,FALSE)</f>
        <v>1.25</v>
      </c>
      <c r="P389" s="71">
        <f>VLOOKUP($A389,'BASE LOSS COSTS'!$AZ$14:$BA$28,2,FALSE)</f>
        <v>1.87</v>
      </c>
      <c r="Q389" s="49">
        <f>VLOOKUP(A389,'BASE LOSS COSTS'!$D$55:$E$69,2)</f>
        <v>13</v>
      </c>
      <c r="R389" s="49">
        <f>VLOOKUP(A389,'BASE LOSS COSTS'!$V$55:$W$69,2)</f>
        <v>9</v>
      </c>
      <c r="S389" s="61">
        <f>VLOOKUP(A389,'BASE LOSS COSTS'!$J$14:$K$28,2)</f>
        <v>153</v>
      </c>
      <c r="T389" s="49">
        <f>VLOOKUP(A389,'BASE LOSS COSTS'!$G$55:$H$69,2)</f>
        <v>9</v>
      </c>
      <c r="U389" s="61">
        <f>VLOOKUP(A389,'BASE LOSS COSTS'!$M$14:$N$28,2)</f>
        <v>576</v>
      </c>
      <c r="V389" s="71">
        <f>VLOOKUP($A389,'BASE LOSS COSTS'!$BC$14:$BD$28,2,FALSE)</f>
        <v>1.26</v>
      </c>
      <c r="W389" s="71">
        <f>VLOOKUP($A389,'BASE LOSS COSTS'!$BF$14:$BG$28,2,FALSE)</f>
        <v>1.89</v>
      </c>
      <c r="X389" s="71">
        <f>VLOOKUP($A389,'BASE LOSS COSTS'!$BI$14:$BJ$28,2,FALSE)</f>
        <v>2.52</v>
      </c>
      <c r="Y389" s="61">
        <f>VLOOKUP(A389,'BASE LOSS COSTS'!$J$55:$K$69,2)</f>
        <v>25</v>
      </c>
      <c r="Z389" s="61">
        <f>VLOOKUP(A389,'BASE LOSS COSTS'!$Y$55:$Z$69,2)</f>
        <v>20</v>
      </c>
      <c r="AA389" s="61">
        <f>VLOOKUP(A389,'BASE LOSS COSTS'!$P$14:$Q$28,2)</f>
        <v>137</v>
      </c>
      <c r="AB389" s="71">
        <f>VLOOKUP($A389,'BASE LOSS COSTS'!$BL$14:$BM$28,2,FALSE)</f>
        <v>0.63</v>
      </c>
      <c r="AC389" s="71">
        <f>VLOOKUP($A389,'BASE LOSS COSTS'!$BO$14:$BP$28,2,FALSE)</f>
        <v>1.26</v>
      </c>
      <c r="AD389" s="71">
        <f>VLOOKUP($A389,'BASE LOSS COSTS'!$BR$14:$BS$28,2,FALSE)</f>
        <v>1.89</v>
      </c>
      <c r="AE389" s="61">
        <f>VLOOKUP(A389,'BASE LOSS COSTS'!$M$55:$N$69,2)</f>
        <v>3</v>
      </c>
      <c r="AF389" s="61">
        <f>VLOOKUP(A389,'BASE LOSS COSTS'!$S$14:$T$28,2)</f>
        <v>55</v>
      </c>
      <c r="AG389" s="71">
        <f>VLOOKUP($A389,'BASE LOSS COSTS'!$BU$14:$BV$28,2,FALSE)</f>
        <v>6.93</v>
      </c>
      <c r="AH389" s="71">
        <f>VLOOKUP($A389,'BASE LOSS COSTS'!$BX$14:$BY$28,2,FALSE)</f>
        <v>8.19</v>
      </c>
      <c r="AI389" s="71">
        <f>VLOOKUP($A389,'BASE LOSS COSTS'!$CA$14:$CB$28,2,FALSE)</f>
        <v>9.4499999999999993</v>
      </c>
      <c r="AJ389" s="61">
        <f>VLOOKUP(A389,'BASE LOSS COSTS'!$P$55:$Q$69,2)</f>
        <v>2</v>
      </c>
      <c r="AK389" s="61">
        <f>VLOOKUP(A389,'BASE LOSS COSTS'!$V$14:$W$28,2)</f>
        <v>452</v>
      </c>
      <c r="AL389" s="71">
        <f>VLOOKUP($A389,'BASE LOSS COSTS'!$CD$14:$CE$28,2,FALSE)</f>
        <v>39.06</v>
      </c>
      <c r="AM389" s="71">
        <f>VLOOKUP($A389,'BASE LOSS COSTS'!$CG$14:$CH$28,2,FALSE)</f>
        <v>44.1</v>
      </c>
      <c r="AN389" s="71">
        <f>VLOOKUP($A389,'BASE LOSS COSTS'!$CJ$14:$CK$28,2,FALSE)</f>
        <v>60.48</v>
      </c>
      <c r="AO389" s="61">
        <f>VLOOKUP(A389,'BASE LOSS COSTS'!$S$55:$T$69,2)</f>
        <v>24</v>
      </c>
      <c r="AP389" s="61">
        <f>VLOOKUP(A389,'BASE LOSS COSTS'!$A$35:$B$49,2)</f>
        <v>240</v>
      </c>
      <c r="AQ389" s="61">
        <f>VLOOKUP(A389,'BASE LOSS COSTS'!$D$35:$E$49,2)</f>
        <v>207</v>
      </c>
      <c r="AR389" s="61">
        <f>VLOOKUP(A389,'BASE LOSS COSTS'!$G$35:$H$49,2)</f>
        <v>264</v>
      </c>
      <c r="AS389" s="61">
        <f>VLOOKUP(A389,'BASE LOSS COSTS'!$J$35:$K$49,2)</f>
        <v>264</v>
      </c>
      <c r="AT389" s="61">
        <f>VLOOKUP(A389,'BASE LOSS COSTS'!$M$35:$N$49,2)</f>
        <v>228</v>
      </c>
      <c r="AU389" s="61">
        <f>VLOOKUP(A389,'BASE LOSS COSTS'!$P$35:$Q$49,2)</f>
        <v>228</v>
      </c>
      <c r="AV389" s="61">
        <f>VLOOKUP(A389,'BASE LOSS COSTS'!$S$35:$T$49,2)</f>
        <v>120</v>
      </c>
      <c r="AW389" s="61">
        <f>VLOOKUP(A389,'BASE LOSS COSTS'!$V$35:$W$49,2)</f>
        <v>120</v>
      </c>
      <c r="AX389" s="61">
        <f>VLOOKUP(A389,'BASE LOSS COSTS'!$Y$35:$Z$49,2)</f>
        <v>104</v>
      </c>
      <c r="AY389" s="61">
        <f>VLOOKUP(A389,'BASE LOSS COSTS'!$AB$35:$AC$49,2)</f>
        <v>104</v>
      </c>
      <c r="AZ389" s="61">
        <f>VLOOKUP(A389,'BASE LOSS COSTS'!$AE$35:$AF$49,2)</f>
        <v>173</v>
      </c>
      <c r="BA389" s="61">
        <f>VLOOKUP(A389,'BASE LOSS COSTS'!$AH$35:$AI$49,2)</f>
        <v>268</v>
      </c>
      <c r="BB389" s="61">
        <f>VLOOKUP(A389,'BASE LOSS COSTS'!$AK$35:$AL$49,2)</f>
        <v>268</v>
      </c>
      <c r="BC389" s="61">
        <f>VLOOKUP(A389,'BASE LOSS COSTS'!$AN$35:$AO$49,2)</f>
        <v>80</v>
      </c>
      <c r="BD389" s="61">
        <f>VLOOKUP(A389,'BASE LOSS COSTS'!$AQ$35:$AR$49,2)</f>
        <v>80</v>
      </c>
      <c r="BE389" s="61">
        <f>VLOOKUP(A389,'BASE LOSS COSTS'!$AT$35:$AU$49,2)</f>
        <v>276</v>
      </c>
      <c r="BF389" s="61">
        <f>VLOOKUP(A389,'BASE LOSS COSTS'!$AW$35:$AX$49,2,FALSE)</f>
        <v>238</v>
      </c>
      <c r="BG389" s="61">
        <f>VLOOKUP(A389,'BASE LOSS COSTS'!$AZ$35:$BA$49,2)</f>
        <v>207</v>
      </c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9"/>
      <c r="CG389" s="39"/>
    </row>
    <row r="390" spans="1:85">
      <c r="A390" s="41">
        <v>117</v>
      </c>
      <c r="B390" s="41">
        <v>66777</v>
      </c>
      <c r="C390" s="49">
        <f>VLOOKUP(A390,'BASE LOSS COSTS'!$A$14:$B$28,2)</f>
        <v>130</v>
      </c>
      <c r="D390" s="70">
        <f>VLOOKUP($A390,'BASE LOSS COSTS'!$Y$14:$Z$28,2,FALSE)</f>
        <v>0.63</v>
      </c>
      <c r="E390" s="70">
        <f>VLOOKUP($A390,'BASE LOSS COSTS'!$AB$14:$AC$28,2,FALSE)</f>
        <v>1.26</v>
      </c>
      <c r="F390" s="70">
        <f>VLOOKUP($A390,'BASE LOSS COSTS'!$AE$14:$AF$28,2,FALSE)</f>
        <v>1.89</v>
      </c>
      <c r="G390" s="49">
        <f>VLOOKUP(A390,'BASE LOSS COSTS'!$A$55:$B$69,2)</f>
        <v>4</v>
      </c>
      <c r="H390" s="61">
        <f>VLOOKUP(A390,'BASE LOSS COSTS'!$D$14:$E$28,2)</f>
        <v>151</v>
      </c>
      <c r="I390" s="61">
        <f>VLOOKUP($A390,'BASE LOSS COSTS'!$AH$14:$AI$28,2,FALSE)</f>
        <v>1</v>
      </c>
      <c r="J390" s="61">
        <f>VLOOKUP($A390,'BASE LOSS COSTS'!$AK$14:$AL$28,2,FALSE)</f>
        <v>2</v>
      </c>
      <c r="K390" s="61">
        <f>VLOOKUP($A390,'BASE LOSS COSTS'!$AN$14:$AO$28,2,FALSE)</f>
        <v>3</v>
      </c>
      <c r="L390" s="61">
        <f>VLOOKUP($A390,'BASE LOSS COSTS'!$AQ$14:$AR$28,2,FALSE)</f>
        <v>5</v>
      </c>
      <c r="M390" s="61">
        <f>VLOOKUP(A390,'BASE LOSS COSTS'!$G$14:$H$28,2)</f>
        <v>124</v>
      </c>
      <c r="N390" s="71">
        <f>VLOOKUP($A390,'BASE LOSS COSTS'!$AT$14:$AU$28,2,FALSE)</f>
        <v>0.62</v>
      </c>
      <c r="O390" s="71">
        <f>VLOOKUP($A390,'BASE LOSS COSTS'!$AW$14:$AX$28,2,FALSE)</f>
        <v>1.25</v>
      </c>
      <c r="P390" s="71">
        <f>VLOOKUP($A390,'BASE LOSS COSTS'!$AZ$14:$BA$28,2,FALSE)</f>
        <v>1.87</v>
      </c>
      <c r="Q390" s="49">
        <f>VLOOKUP(A390,'BASE LOSS COSTS'!$D$55:$E$69,2)</f>
        <v>13</v>
      </c>
      <c r="R390" s="49">
        <f>VLOOKUP(A390,'BASE LOSS COSTS'!$V$55:$W$69,2)</f>
        <v>9</v>
      </c>
      <c r="S390" s="61">
        <f>VLOOKUP(A390,'BASE LOSS COSTS'!$J$14:$K$28,2)</f>
        <v>153</v>
      </c>
      <c r="T390" s="49">
        <f>VLOOKUP(A390,'BASE LOSS COSTS'!$G$55:$H$69,2)</f>
        <v>9</v>
      </c>
      <c r="U390" s="61">
        <f>VLOOKUP(A390,'BASE LOSS COSTS'!$M$14:$N$28,2)</f>
        <v>576</v>
      </c>
      <c r="V390" s="71">
        <f>VLOOKUP($A390,'BASE LOSS COSTS'!$BC$14:$BD$28,2,FALSE)</f>
        <v>1.26</v>
      </c>
      <c r="W390" s="71">
        <f>VLOOKUP($A390,'BASE LOSS COSTS'!$BF$14:$BG$28,2,FALSE)</f>
        <v>1.89</v>
      </c>
      <c r="X390" s="71">
        <f>VLOOKUP($A390,'BASE LOSS COSTS'!$BI$14:$BJ$28,2,FALSE)</f>
        <v>2.52</v>
      </c>
      <c r="Y390" s="61">
        <f>VLOOKUP(A390,'BASE LOSS COSTS'!$J$55:$K$69,2)</f>
        <v>25</v>
      </c>
      <c r="Z390" s="61">
        <f>VLOOKUP(A390,'BASE LOSS COSTS'!$Y$55:$Z$69,2)</f>
        <v>20</v>
      </c>
      <c r="AA390" s="61">
        <f>VLOOKUP(A390,'BASE LOSS COSTS'!$P$14:$Q$28,2)</f>
        <v>137</v>
      </c>
      <c r="AB390" s="71">
        <f>VLOOKUP($A390,'BASE LOSS COSTS'!$BL$14:$BM$28,2,FALSE)</f>
        <v>0.63</v>
      </c>
      <c r="AC390" s="71">
        <f>VLOOKUP($A390,'BASE LOSS COSTS'!$BO$14:$BP$28,2,FALSE)</f>
        <v>1.26</v>
      </c>
      <c r="AD390" s="71">
        <f>VLOOKUP($A390,'BASE LOSS COSTS'!$BR$14:$BS$28,2,FALSE)</f>
        <v>1.89</v>
      </c>
      <c r="AE390" s="61">
        <f>VLOOKUP(A390,'BASE LOSS COSTS'!$M$55:$N$69,2)</f>
        <v>3</v>
      </c>
      <c r="AF390" s="61">
        <f>VLOOKUP(A390,'BASE LOSS COSTS'!$S$14:$T$28,2)</f>
        <v>55</v>
      </c>
      <c r="AG390" s="71">
        <f>VLOOKUP($A390,'BASE LOSS COSTS'!$BU$14:$BV$28,2,FALSE)</f>
        <v>6.93</v>
      </c>
      <c r="AH390" s="71">
        <f>VLOOKUP($A390,'BASE LOSS COSTS'!$BX$14:$BY$28,2,FALSE)</f>
        <v>8.19</v>
      </c>
      <c r="AI390" s="71">
        <f>VLOOKUP($A390,'BASE LOSS COSTS'!$CA$14:$CB$28,2,FALSE)</f>
        <v>9.4499999999999993</v>
      </c>
      <c r="AJ390" s="61">
        <f>VLOOKUP(A390,'BASE LOSS COSTS'!$P$55:$Q$69,2)</f>
        <v>2</v>
      </c>
      <c r="AK390" s="61">
        <f>VLOOKUP(A390,'BASE LOSS COSTS'!$V$14:$W$28,2)</f>
        <v>452</v>
      </c>
      <c r="AL390" s="71">
        <f>VLOOKUP($A390,'BASE LOSS COSTS'!$CD$14:$CE$28,2,FALSE)</f>
        <v>39.06</v>
      </c>
      <c r="AM390" s="71">
        <f>VLOOKUP($A390,'BASE LOSS COSTS'!$CG$14:$CH$28,2,FALSE)</f>
        <v>44.1</v>
      </c>
      <c r="AN390" s="71">
        <f>VLOOKUP($A390,'BASE LOSS COSTS'!$CJ$14:$CK$28,2,FALSE)</f>
        <v>60.48</v>
      </c>
      <c r="AO390" s="61">
        <f>VLOOKUP(A390,'BASE LOSS COSTS'!$S$55:$T$69,2)</f>
        <v>24</v>
      </c>
      <c r="AP390" s="61">
        <f>VLOOKUP(A390,'BASE LOSS COSTS'!$A$35:$B$49,2)</f>
        <v>240</v>
      </c>
      <c r="AQ390" s="61">
        <f>VLOOKUP(A390,'BASE LOSS COSTS'!$D$35:$E$49,2)</f>
        <v>207</v>
      </c>
      <c r="AR390" s="61">
        <f>VLOOKUP(A390,'BASE LOSS COSTS'!$G$35:$H$49,2)</f>
        <v>264</v>
      </c>
      <c r="AS390" s="61">
        <f>VLOOKUP(A390,'BASE LOSS COSTS'!$J$35:$K$49,2)</f>
        <v>264</v>
      </c>
      <c r="AT390" s="61">
        <f>VLOOKUP(A390,'BASE LOSS COSTS'!$M$35:$N$49,2)</f>
        <v>228</v>
      </c>
      <c r="AU390" s="61">
        <f>VLOOKUP(A390,'BASE LOSS COSTS'!$P$35:$Q$49,2)</f>
        <v>228</v>
      </c>
      <c r="AV390" s="61">
        <f>VLOOKUP(A390,'BASE LOSS COSTS'!$S$35:$T$49,2)</f>
        <v>120</v>
      </c>
      <c r="AW390" s="61">
        <f>VLOOKUP(A390,'BASE LOSS COSTS'!$V$35:$W$49,2)</f>
        <v>120</v>
      </c>
      <c r="AX390" s="61">
        <f>VLOOKUP(A390,'BASE LOSS COSTS'!$Y$35:$Z$49,2)</f>
        <v>104</v>
      </c>
      <c r="AY390" s="61">
        <f>VLOOKUP(A390,'BASE LOSS COSTS'!$AB$35:$AC$49,2)</f>
        <v>104</v>
      </c>
      <c r="AZ390" s="61">
        <f>VLOOKUP(A390,'BASE LOSS COSTS'!$AE$35:$AF$49,2)</f>
        <v>173</v>
      </c>
      <c r="BA390" s="61">
        <f>VLOOKUP(A390,'BASE LOSS COSTS'!$AH$35:$AI$49,2)</f>
        <v>268</v>
      </c>
      <c r="BB390" s="61">
        <f>VLOOKUP(A390,'BASE LOSS COSTS'!$AK$35:$AL$49,2)</f>
        <v>268</v>
      </c>
      <c r="BC390" s="61">
        <f>VLOOKUP(A390,'BASE LOSS COSTS'!$AN$35:$AO$49,2)</f>
        <v>80</v>
      </c>
      <c r="BD390" s="61">
        <f>VLOOKUP(A390,'BASE LOSS COSTS'!$AQ$35:$AR$49,2)</f>
        <v>80</v>
      </c>
      <c r="BE390" s="61">
        <f>VLOOKUP(A390,'BASE LOSS COSTS'!$AT$35:$AU$49,2)</f>
        <v>276</v>
      </c>
      <c r="BF390" s="61">
        <f>VLOOKUP(A390,'BASE LOSS COSTS'!$AW$35:$AX$49,2,FALSE)</f>
        <v>238</v>
      </c>
      <c r="BG390" s="61">
        <f>VLOOKUP(A390,'BASE LOSS COSTS'!$AZ$35:$BA$49,2)</f>
        <v>207</v>
      </c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9"/>
      <c r="CG390" s="39"/>
    </row>
    <row r="391" spans="1:85">
      <c r="A391" s="41">
        <v>117</v>
      </c>
      <c r="B391" s="41">
        <v>66778</v>
      </c>
      <c r="C391" s="49">
        <f>VLOOKUP(A391,'BASE LOSS COSTS'!$A$14:$B$28,2)</f>
        <v>130</v>
      </c>
      <c r="D391" s="70">
        <f>VLOOKUP($A391,'BASE LOSS COSTS'!$Y$14:$Z$28,2,FALSE)</f>
        <v>0.63</v>
      </c>
      <c r="E391" s="70">
        <f>VLOOKUP($A391,'BASE LOSS COSTS'!$AB$14:$AC$28,2,FALSE)</f>
        <v>1.26</v>
      </c>
      <c r="F391" s="70">
        <f>VLOOKUP($A391,'BASE LOSS COSTS'!$AE$14:$AF$28,2,FALSE)</f>
        <v>1.89</v>
      </c>
      <c r="G391" s="49">
        <f>VLOOKUP(A391,'BASE LOSS COSTS'!$A$55:$B$69,2)</f>
        <v>4</v>
      </c>
      <c r="H391" s="61">
        <f>VLOOKUP(A391,'BASE LOSS COSTS'!$D$14:$E$28,2)</f>
        <v>151</v>
      </c>
      <c r="I391" s="61">
        <f>VLOOKUP($A391,'BASE LOSS COSTS'!$AH$14:$AI$28,2,FALSE)</f>
        <v>1</v>
      </c>
      <c r="J391" s="61">
        <f>VLOOKUP($A391,'BASE LOSS COSTS'!$AK$14:$AL$28,2,FALSE)</f>
        <v>2</v>
      </c>
      <c r="K391" s="61">
        <f>VLOOKUP($A391,'BASE LOSS COSTS'!$AN$14:$AO$28,2,FALSE)</f>
        <v>3</v>
      </c>
      <c r="L391" s="61">
        <f>VLOOKUP($A391,'BASE LOSS COSTS'!$AQ$14:$AR$28,2,FALSE)</f>
        <v>5</v>
      </c>
      <c r="M391" s="61">
        <f>VLOOKUP(A391,'BASE LOSS COSTS'!$G$14:$H$28,2)</f>
        <v>124</v>
      </c>
      <c r="N391" s="71">
        <f>VLOOKUP($A391,'BASE LOSS COSTS'!$AT$14:$AU$28,2,FALSE)</f>
        <v>0.62</v>
      </c>
      <c r="O391" s="71">
        <f>VLOOKUP($A391,'BASE LOSS COSTS'!$AW$14:$AX$28,2,FALSE)</f>
        <v>1.25</v>
      </c>
      <c r="P391" s="71">
        <f>VLOOKUP($A391,'BASE LOSS COSTS'!$AZ$14:$BA$28,2,FALSE)</f>
        <v>1.87</v>
      </c>
      <c r="Q391" s="49">
        <f>VLOOKUP(A391,'BASE LOSS COSTS'!$D$55:$E$69,2)</f>
        <v>13</v>
      </c>
      <c r="R391" s="49">
        <f>VLOOKUP(A391,'BASE LOSS COSTS'!$V$55:$W$69,2)</f>
        <v>9</v>
      </c>
      <c r="S391" s="61">
        <f>VLOOKUP(A391,'BASE LOSS COSTS'!$J$14:$K$28,2)</f>
        <v>153</v>
      </c>
      <c r="T391" s="49">
        <f>VLOOKUP(A391,'BASE LOSS COSTS'!$G$55:$H$69,2)</f>
        <v>9</v>
      </c>
      <c r="U391" s="61">
        <f>VLOOKUP(A391,'BASE LOSS COSTS'!$M$14:$N$28,2)</f>
        <v>576</v>
      </c>
      <c r="V391" s="71">
        <f>VLOOKUP($A391,'BASE LOSS COSTS'!$BC$14:$BD$28,2,FALSE)</f>
        <v>1.26</v>
      </c>
      <c r="W391" s="71">
        <f>VLOOKUP($A391,'BASE LOSS COSTS'!$BF$14:$BG$28,2,FALSE)</f>
        <v>1.89</v>
      </c>
      <c r="X391" s="71">
        <f>VLOOKUP($A391,'BASE LOSS COSTS'!$BI$14:$BJ$28,2,FALSE)</f>
        <v>2.52</v>
      </c>
      <c r="Y391" s="61">
        <f>VLOOKUP(A391,'BASE LOSS COSTS'!$J$55:$K$69,2)</f>
        <v>25</v>
      </c>
      <c r="Z391" s="61">
        <f>VLOOKUP(A391,'BASE LOSS COSTS'!$Y$55:$Z$69,2)</f>
        <v>20</v>
      </c>
      <c r="AA391" s="61">
        <f>VLOOKUP(A391,'BASE LOSS COSTS'!$P$14:$Q$28,2)</f>
        <v>137</v>
      </c>
      <c r="AB391" s="71">
        <f>VLOOKUP($A391,'BASE LOSS COSTS'!$BL$14:$BM$28,2,FALSE)</f>
        <v>0.63</v>
      </c>
      <c r="AC391" s="71">
        <f>VLOOKUP($A391,'BASE LOSS COSTS'!$BO$14:$BP$28,2,FALSE)</f>
        <v>1.26</v>
      </c>
      <c r="AD391" s="71">
        <f>VLOOKUP($A391,'BASE LOSS COSTS'!$BR$14:$BS$28,2,FALSE)</f>
        <v>1.89</v>
      </c>
      <c r="AE391" s="61">
        <f>VLOOKUP(A391,'BASE LOSS COSTS'!$M$55:$N$69,2)</f>
        <v>3</v>
      </c>
      <c r="AF391" s="61">
        <f>VLOOKUP(A391,'BASE LOSS COSTS'!$S$14:$T$28,2)</f>
        <v>55</v>
      </c>
      <c r="AG391" s="71">
        <f>VLOOKUP($A391,'BASE LOSS COSTS'!$BU$14:$BV$28,2,FALSE)</f>
        <v>6.93</v>
      </c>
      <c r="AH391" s="71">
        <f>VLOOKUP($A391,'BASE LOSS COSTS'!$BX$14:$BY$28,2,FALSE)</f>
        <v>8.19</v>
      </c>
      <c r="AI391" s="71">
        <f>VLOOKUP($A391,'BASE LOSS COSTS'!$CA$14:$CB$28,2,FALSE)</f>
        <v>9.4499999999999993</v>
      </c>
      <c r="AJ391" s="61">
        <f>VLOOKUP(A391,'BASE LOSS COSTS'!$P$55:$Q$69,2)</f>
        <v>2</v>
      </c>
      <c r="AK391" s="61">
        <f>VLOOKUP(A391,'BASE LOSS COSTS'!$V$14:$W$28,2)</f>
        <v>452</v>
      </c>
      <c r="AL391" s="71">
        <f>VLOOKUP($A391,'BASE LOSS COSTS'!$CD$14:$CE$28,2,FALSE)</f>
        <v>39.06</v>
      </c>
      <c r="AM391" s="71">
        <f>VLOOKUP($A391,'BASE LOSS COSTS'!$CG$14:$CH$28,2,FALSE)</f>
        <v>44.1</v>
      </c>
      <c r="AN391" s="71">
        <f>VLOOKUP($A391,'BASE LOSS COSTS'!$CJ$14:$CK$28,2,FALSE)</f>
        <v>60.48</v>
      </c>
      <c r="AO391" s="61">
        <f>VLOOKUP(A391,'BASE LOSS COSTS'!$S$55:$T$69,2)</f>
        <v>24</v>
      </c>
      <c r="AP391" s="61">
        <f>VLOOKUP(A391,'BASE LOSS COSTS'!$A$35:$B$49,2)</f>
        <v>240</v>
      </c>
      <c r="AQ391" s="61">
        <f>VLOOKUP(A391,'BASE LOSS COSTS'!$D$35:$E$49,2)</f>
        <v>207</v>
      </c>
      <c r="AR391" s="61">
        <f>VLOOKUP(A391,'BASE LOSS COSTS'!$G$35:$H$49,2)</f>
        <v>264</v>
      </c>
      <c r="AS391" s="61">
        <f>VLOOKUP(A391,'BASE LOSS COSTS'!$J$35:$K$49,2)</f>
        <v>264</v>
      </c>
      <c r="AT391" s="61">
        <f>VLOOKUP(A391,'BASE LOSS COSTS'!$M$35:$N$49,2)</f>
        <v>228</v>
      </c>
      <c r="AU391" s="61">
        <f>VLOOKUP(A391,'BASE LOSS COSTS'!$P$35:$Q$49,2)</f>
        <v>228</v>
      </c>
      <c r="AV391" s="61">
        <f>VLOOKUP(A391,'BASE LOSS COSTS'!$S$35:$T$49,2)</f>
        <v>120</v>
      </c>
      <c r="AW391" s="61">
        <f>VLOOKUP(A391,'BASE LOSS COSTS'!$V$35:$W$49,2)</f>
        <v>120</v>
      </c>
      <c r="AX391" s="61">
        <f>VLOOKUP(A391,'BASE LOSS COSTS'!$Y$35:$Z$49,2)</f>
        <v>104</v>
      </c>
      <c r="AY391" s="61">
        <f>VLOOKUP(A391,'BASE LOSS COSTS'!$AB$35:$AC$49,2)</f>
        <v>104</v>
      </c>
      <c r="AZ391" s="61">
        <f>VLOOKUP(A391,'BASE LOSS COSTS'!$AE$35:$AF$49,2)</f>
        <v>173</v>
      </c>
      <c r="BA391" s="61">
        <f>VLOOKUP(A391,'BASE LOSS COSTS'!$AH$35:$AI$49,2)</f>
        <v>268</v>
      </c>
      <c r="BB391" s="61">
        <f>VLOOKUP(A391,'BASE LOSS COSTS'!$AK$35:$AL$49,2)</f>
        <v>268</v>
      </c>
      <c r="BC391" s="61">
        <f>VLOOKUP(A391,'BASE LOSS COSTS'!$AN$35:$AO$49,2)</f>
        <v>80</v>
      </c>
      <c r="BD391" s="61">
        <f>VLOOKUP(A391,'BASE LOSS COSTS'!$AQ$35:$AR$49,2)</f>
        <v>80</v>
      </c>
      <c r="BE391" s="61">
        <f>VLOOKUP(A391,'BASE LOSS COSTS'!$AT$35:$AU$49,2)</f>
        <v>276</v>
      </c>
      <c r="BF391" s="61">
        <f>VLOOKUP(A391,'BASE LOSS COSTS'!$AW$35:$AX$49,2,FALSE)</f>
        <v>238</v>
      </c>
      <c r="BG391" s="61">
        <f>VLOOKUP(A391,'BASE LOSS COSTS'!$AZ$35:$BA$49,2)</f>
        <v>207</v>
      </c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9"/>
      <c r="CG391" s="39"/>
    </row>
    <row r="392" spans="1:85">
      <c r="A392" s="41">
        <v>117</v>
      </c>
      <c r="B392" s="41">
        <v>66779</v>
      </c>
      <c r="C392" s="49">
        <f>VLOOKUP(A392,'BASE LOSS COSTS'!$A$14:$B$28,2)</f>
        <v>130</v>
      </c>
      <c r="D392" s="70">
        <f>VLOOKUP($A392,'BASE LOSS COSTS'!$Y$14:$Z$28,2,FALSE)</f>
        <v>0.63</v>
      </c>
      <c r="E392" s="70">
        <f>VLOOKUP($A392,'BASE LOSS COSTS'!$AB$14:$AC$28,2,FALSE)</f>
        <v>1.26</v>
      </c>
      <c r="F392" s="70">
        <f>VLOOKUP($A392,'BASE LOSS COSTS'!$AE$14:$AF$28,2,FALSE)</f>
        <v>1.89</v>
      </c>
      <c r="G392" s="49">
        <f>VLOOKUP(A392,'BASE LOSS COSTS'!$A$55:$B$69,2)</f>
        <v>4</v>
      </c>
      <c r="H392" s="61">
        <f>VLOOKUP(A392,'BASE LOSS COSTS'!$D$14:$E$28,2)</f>
        <v>151</v>
      </c>
      <c r="I392" s="61">
        <f>VLOOKUP($A392,'BASE LOSS COSTS'!$AH$14:$AI$28,2,FALSE)</f>
        <v>1</v>
      </c>
      <c r="J392" s="61">
        <f>VLOOKUP($A392,'BASE LOSS COSTS'!$AK$14:$AL$28,2,FALSE)</f>
        <v>2</v>
      </c>
      <c r="K392" s="61">
        <f>VLOOKUP($A392,'BASE LOSS COSTS'!$AN$14:$AO$28,2,FALSE)</f>
        <v>3</v>
      </c>
      <c r="L392" s="61">
        <f>VLOOKUP($A392,'BASE LOSS COSTS'!$AQ$14:$AR$28,2,FALSE)</f>
        <v>5</v>
      </c>
      <c r="M392" s="61">
        <f>VLOOKUP(A392,'BASE LOSS COSTS'!$G$14:$H$28,2)</f>
        <v>124</v>
      </c>
      <c r="N392" s="71">
        <f>VLOOKUP($A392,'BASE LOSS COSTS'!$AT$14:$AU$28,2,FALSE)</f>
        <v>0.62</v>
      </c>
      <c r="O392" s="71">
        <f>VLOOKUP($A392,'BASE LOSS COSTS'!$AW$14:$AX$28,2,FALSE)</f>
        <v>1.25</v>
      </c>
      <c r="P392" s="71">
        <f>VLOOKUP($A392,'BASE LOSS COSTS'!$AZ$14:$BA$28,2,FALSE)</f>
        <v>1.87</v>
      </c>
      <c r="Q392" s="49">
        <f>VLOOKUP(A392,'BASE LOSS COSTS'!$D$55:$E$69,2)</f>
        <v>13</v>
      </c>
      <c r="R392" s="49">
        <f>VLOOKUP(A392,'BASE LOSS COSTS'!$V$55:$W$69,2)</f>
        <v>9</v>
      </c>
      <c r="S392" s="61">
        <f>VLOOKUP(A392,'BASE LOSS COSTS'!$J$14:$K$28,2)</f>
        <v>153</v>
      </c>
      <c r="T392" s="49">
        <f>VLOOKUP(A392,'BASE LOSS COSTS'!$G$55:$H$69,2)</f>
        <v>9</v>
      </c>
      <c r="U392" s="61">
        <f>VLOOKUP(A392,'BASE LOSS COSTS'!$M$14:$N$28,2)</f>
        <v>576</v>
      </c>
      <c r="V392" s="71">
        <f>VLOOKUP($A392,'BASE LOSS COSTS'!$BC$14:$BD$28,2,FALSE)</f>
        <v>1.26</v>
      </c>
      <c r="W392" s="71">
        <f>VLOOKUP($A392,'BASE LOSS COSTS'!$BF$14:$BG$28,2,FALSE)</f>
        <v>1.89</v>
      </c>
      <c r="X392" s="71">
        <f>VLOOKUP($A392,'BASE LOSS COSTS'!$BI$14:$BJ$28,2,FALSE)</f>
        <v>2.52</v>
      </c>
      <c r="Y392" s="61">
        <f>VLOOKUP(A392,'BASE LOSS COSTS'!$J$55:$K$69,2)</f>
        <v>25</v>
      </c>
      <c r="Z392" s="61">
        <f>VLOOKUP(A392,'BASE LOSS COSTS'!$Y$55:$Z$69,2)</f>
        <v>20</v>
      </c>
      <c r="AA392" s="61">
        <f>VLOOKUP(A392,'BASE LOSS COSTS'!$P$14:$Q$28,2)</f>
        <v>137</v>
      </c>
      <c r="AB392" s="71">
        <f>VLOOKUP($A392,'BASE LOSS COSTS'!$BL$14:$BM$28,2,FALSE)</f>
        <v>0.63</v>
      </c>
      <c r="AC392" s="71">
        <f>VLOOKUP($A392,'BASE LOSS COSTS'!$BO$14:$BP$28,2,FALSE)</f>
        <v>1.26</v>
      </c>
      <c r="AD392" s="71">
        <f>VLOOKUP($A392,'BASE LOSS COSTS'!$BR$14:$BS$28,2,FALSE)</f>
        <v>1.89</v>
      </c>
      <c r="AE392" s="61">
        <f>VLOOKUP(A392,'BASE LOSS COSTS'!$M$55:$N$69,2)</f>
        <v>3</v>
      </c>
      <c r="AF392" s="61">
        <f>VLOOKUP(A392,'BASE LOSS COSTS'!$S$14:$T$28,2)</f>
        <v>55</v>
      </c>
      <c r="AG392" s="71">
        <f>VLOOKUP($A392,'BASE LOSS COSTS'!$BU$14:$BV$28,2,FALSE)</f>
        <v>6.93</v>
      </c>
      <c r="AH392" s="71">
        <f>VLOOKUP($A392,'BASE LOSS COSTS'!$BX$14:$BY$28,2,FALSE)</f>
        <v>8.19</v>
      </c>
      <c r="AI392" s="71">
        <f>VLOOKUP($A392,'BASE LOSS COSTS'!$CA$14:$CB$28,2,FALSE)</f>
        <v>9.4499999999999993</v>
      </c>
      <c r="AJ392" s="61">
        <f>VLOOKUP(A392,'BASE LOSS COSTS'!$P$55:$Q$69,2)</f>
        <v>2</v>
      </c>
      <c r="AK392" s="61">
        <f>VLOOKUP(A392,'BASE LOSS COSTS'!$V$14:$W$28,2)</f>
        <v>452</v>
      </c>
      <c r="AL392" s="71">
        <f>VLOOKUP($A392,'BASE LOSS COSTS'!$CD$14:$CE$28,2,FALSE)</f>
        <v>39.06</v>
      </c>
      <c r="AM392" s="71">
        <f>VLOOKUP($A392,'BASE LOSS COSTS'!$CG$14:$CH$28,2,FALSE)</f>
        <v>44.1</v>
      </c>
      <c r="AN392" s="71">
        <f>VLOOKUP($A392,'BASE LOSS COSTS'!$CJ$14:$CK$28,2,FALSE)</f>
        <v>60.48</v>
      </c>
      <c r="AO392" s="61">
        <f>VLOOKUP(A392,'BASE LOSS COSTS'!$S$55:$T$69,2)</f>
        <v>24</v>
      </c>
      <c r="AP392" s="61">
        <f>VLOOKUP(A392,'BASE LOSS COSTS'!$A$35:$B$49,2)</f>
        <v>240</v>
      </c>
      <c r="AQ392" s="61">
        <f>VLOOKUP(A392,'BASE LOSS COSTS'!$D$35:$E$49,2)</f>
        <v>207</v>
      </c>
      <c r="AR392" s="61">
        <f>VLOOKUP(A392,'BASE LOSS COSTS'!$G$35:$H$49,2)</f>
        <v>264</v>
      </c>
      <c r="AS392" s="61">
        <f>VLOOKUP(A392,'BASE LOSS COSTS'!$J$35:$K$49,2)</f>
        <v>264</v>
      </c>
      <c r="AT392" s="61">
        <f>VLOOKUP(A392,'BASE LOSS COSTS'!$M$35:$N$49,2)</f>
        <v>228</v>
      </c>
      <c r="AU392" s="61">
        <f>VLOOKUP(A392,'BASE LOSS COSTS'!$P$35:$Q$49,2)</f>
        <v>228</v>
      </c>
      <c r="AV392" s="61">
        <f>VLOOKUP(A392,'BASE LOSS COSTS'!$S$35:$T$49,2)</f>
        <v>120</v>
      </c>
      <c r="AW392" s="61">
        <f>VLOOKUP(A392,'BASE LOSS COSTS'!$V$35:$W$49,2)</f>
        <v>120</v>
      </c>
      <c r="AX392" s="61">
        <f>VLOOKUP(A392,'BASE LOSS COSTS'!$Y$35:$Z$49,2)</f>
        <v>104</v>
      </c>
      <c r="AY392" s="61">
        <f>VLOOKUP(A392,'BASE LOSS COSTS'!$AB$35:$AC$49,2)</f>
        <v>104</v>
      </c>
      <c r="AZ392" s="61">
        <f>VLOOKUP(A392,'BASE LOSS COSTS'!$AE$35:$AF$49,2)</f>
        <v>173</v>
      </c>
      <c r="BA392" s="61">
        <f>VLOOKUP(A392,'BASE LOSS COSTS'!$AH$35:$AI$49,2)</f>
        <v>268</v>
      </c>
      <c r="BB392" s="61">
        <f>VLOOKUP(A392,'BASE LOSS COSTS'!$AK$35:$AL$49,2)</f>
        <v>268</v>
      </c>
      <c r="BC392" s="61">
        <f>VLOOKUP(A392,'BASE LOSS COSTS'!$AN$35:$AO$49,2)</f>
        <v>80</v>
      </c>
      <c r="BD392" s="61">
        <f>VLOOKUP(A392,'BASE LOSS COSTS'!$AQ$35:$AR$49,2)</f>
        <v>80</v>
      </c>
      <c r="BE392" s="61">
        <f>VLOOKUP(A392,'BASE LOSS COSTS'!$AT$35:$AU$49,2)</f>
        <v>276</v>
      </c>
      <c r="BF392" s="61">
        <f>VLOOKUP(A392,'BASE LOSS COSTS'!$AW$35:$AX$49,2,FALSE)</f>
        <v>238</v>
      </c>
      <c r="BG392" s="61">
        <f>VLOOKUP(A392,'BASE LOSS COSTS'!$AZ$35:$BA$49,2)</f>
        <v>207</v>
      </c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9"/>
      <c r="CG392" s="39"/>
    </row>
    <row r="393" spans="1:85">
      <c r="A393" s="41">
        <v>117</v>
      </c>
      <c r="B393" s="41">
        <v>66780</v>
      </c>
      <c r="C393" s="49">
        <f>VLOOKUP(A393,'BASE LOSS COSTS'!$A$14:$B$28,2)</f>
        <v>130</v>
      </c>
      <c r="D393" s="70">
        <f>VLOOKUP($A393,'BASE LOSS COSTS'!$Y$14:$Z$28,2,FALSE)</f>
        <v>0.63</v>
      </c>
      <c r="E393" s="70">
        <f>VLOOKUP($A393,'BASE LOSS COSTS'!$AB$14:$AC$28,2,FALSE)</f>
        <v>1.26</v>
      </c>
      <c r="F393" s="70">
        <f>VLOOKUP($A393,'BASE LOSS COSTS'!$AE$14:$AF$28,2,FALSE)</f>
        <v>1.89</v>
      </c>
      <c r="G393" s="49">
        <f>VLOOKUP(A393,'BASE LOSS COSTS'!$A$55:$B$69,2)</f>
        <v>4</v>
      </c>
      <c r="H393" s="61">
        <f>VLOOKUP(A393,'BASE LOSS COSTS'!$D$14:$E$28,2)</f>
        <v>151</v>
      </c>
      <c r="I393" s="61">
        <f>VLOOKUP($A393,'BASE LOSS COSTS'!$AH$14:$AI$28,2,FALSE)</f>
        <v>1</v>
      </c>
      <c r="J393" s="61">
        <f>VLOOKUP($A393,'BASE LOSS COSTS'!$AK$14:$AL$28,2,FALSE)</f>
        <v>2</v>
      </c>
      <c r="K393" s="61">
        <f>VLOOKUP($A393,'BASE LOSS COSTS'!$AN$14:$AO$28,2,FALSE)</f>
        <v>3</v>
      </c>
      <c r="L393" s="61">
        <f>VLOOKUP($A393,'BASE LOSS COSTS'!$AQ$14:$AR$28,2,FALSE)</f>
        <v>5</v>
      </c>
      <c r="M393" s="61">
        <f>VLOOKUP(A393,'BASE LOSS COSTS'!$G$14:$H$28,2)</f>
        <v>124</v>
      </c>
      <c r="N393" s="71">
        <f>VLOOKUP($A393,'BASE LOSS COSTS'!$AT$14:$AU$28,2,FALSE)</f>
        <v>0.62</v>
      </c>
      <c r="O393" s="71">
        <f>VLOOKUP($A393,'BASE LOSS COSTS'!$AW$14:$AX$28,2,FALSE)</f>
        <v>1.25</v>
      </c>
      <c r="P393" s="71">
        <f>VLOOKUP($A393,'BASE LOSS COSTS'!$AZ$14:$BA$28,2,FALSE)</f>
        <v>1.87</v>
      </c>
      <c r="Q393" s="49">
        <f>VLOOKUP(A393,'BASE LOSS COSTS'!$D$55:$E$69,2)</f>
        <v>13</v>
      </c>
      <c r="R393" s="49">
        <f>VLOOKUP(A393,'BASE LOSS COSTS'!$V$55:$W$69,2)</f>
        <v>9</v>
      </c>
      <c r="S393" s="61">
        <f>VLOOKUP(A393,'BASE LOSS COSTS'!$J$14:$K$28,2)</f>
        <v>153</v>
      </c>
      <c r="T393" s="49">
        <f>VLOOKUP(A393,'BASE LOSS COSTS'!$G$55:$H$69,2)</f>
        <v>9</v>
      </c>
      <c r="U393" s="61">
        <f>VLOOKUP(A393,'BASE LOSS COSTS'!$M$14:$N$28,2)</f>
        <v>576</v>
      </c>
      <c r="V393" s="71">
        <f>VLOOKUP($A393,'BASE LOSS COSTS'!$BC$14:$BD$28,2,FALSE)</f>
        <v>1.26</v>
      </c>
      <c r="W393" s="71">
        <f>VLOOKUP($A393,'BASE LOSS COSTS'!$BF$14:$BG$28,2,FALSE)</f>
        <v>1.89</v>
      </c>
      <c r="X393" s="71">
        <f>VLOOKUP($A393,'BASE LOSS COSTS'!$BI$14:$BJ$28,2,FALSE)</f>
        <v>2.52</v>
      </c>
      <c r="Y393" s="61">
        <f>VLOOKUP(A393,'BASE LOSS COSTS'!$J$55:$K$69,2)</f>
        <v>25</v>
      </c>
      <c r="Z393" s="61">
        <f>VLOOKUP(A393,'BASE LOSS COSTS'!$Y$55:$Z$69,2)</f>
        <v>20</v>
      </c>
      <c r="AA393" s="61">
        <f>VLOOKUP(A393,'BASE LOSS COSTS'!$P$14:$Q$28,2)</f>
        <v>137</v>
      </c>
      <c r="AB393" s="71">
        <f>VLOOKUP($A393,'BASE LOSS COSTS'!$BL$14:$BM$28,2,FALSE)</f>
        <v>0.63</v>
      </c>
      <c r="AC393" s="71">
        <f>VLOOKUP($A393,'BASE LOSS COSTS'!$BO$14:$BP$28,2,FALSE)</f>
        <v>1.26</v>
      </c>
      <c r="AD393" s="71">
        <f>VLOOKUP($A393,'BASE LOSS COSTS'!$BR$14:$BS$28,2,FALSE)</f>
        <v>1.89</v>
      </c>
      <c r="AE393" s="61">
        <f>VLOOKUP(A393,'BASE LOSS COSTS'!$M$55:$N$69,2)</f>
        <v>3</v>
      </c>
      <c r="AF393" s="61">
        <f>VLOOKUP(A393,'BASE LOSS COSTS'!$S$14:$T$28,2)</f>
        <v>55</v>
      </c>
      <c r="AG393" s="71">
        <f>VLOOKUP($A393,'BASE LOSS COSTS'!$BU$14:$BV$28,2,FALSE)</f>
        <v>6.93</v>
      </c>
      <c r="AH393" s="71">
        <f>VLOOKUP($A393,'BASE LOSS COSTS'!$BX$14:$BY$28,2,FALSE)</f>
        <v>8.19</v>
      </c>
      <c r="AI393" s="71">
        <f>VLOOKUP($A393,'BASE LOSS COSTS'!$CA$14:$CB$28,2,FALSE)</f>
        <v>9.4499999999999993</v>
      </c>
      <c r="AJ393" s="61">
        <f>VLOOKUP(A393,'BASE LOSS COSTS'!$P$55:$Q$69,2)</f>
        <v>2</v>
      </c>
      <c r="AK393" s="61">
        <f>VLOOKUP(A393,'BASE LOSS COSTS'!$V$14:$W$28,2)</f>
        <v>452</v>
      </c>
      <c r="AL393" s="71">
        <f>VLOOKUP($A393,'BASE LOSS COSTS'!$CD$14:$CE$28,2,FALSE)</f>
        <v>39.06</v>
      </c>
      <c r="AM393" s="71">
        <f>VLOOKUP($A393,'BASE LOSS COSTS'!$CG$14:$CH$28,2,FALSE)</f>
        <v>44.1</v>
      </c>
      <c r="AN393" s="71">
        <f>VLOOKUP($A393,'BASE LOSS COSTS'!$CJ$14:$CK$28,2,FALSE)</f>
        <v>60.48</v>
      </c>
      <c r="AO393" s="61">
        <f>VLOOKUP(A393,'BASE LOSS COSTS'!$S$55:$T$69,2)</f>
        <v>24</v>
      </c>
      <c r="AP393" s="61">
        <f>VLOOKUP(A393,'BASE LOSS COSTS'!$A$35:$B$49,2)</f>
        <v>240</v>
      </c>
      <c r="AQ393" s="61">
        <f>VLOOKUP(A393,'BASE LOSS COSTS'!$D$35:$E$49,2)</f>
        <v>207</v>
      </c>
      <c r="AR393" s="61">
        <f>VLOOKUP(A393,'BASE LOSS COSTS'!$G$35:$H$49,2)</f>
        <v>264</v>
      </c>
      <c r="AS393" s="61">
        <f>VLOOKUP(A393,'BASE LOSS COSTS'!$J$35:$K$49,2)</f>
        <v>264</v>
      </c>
      <c r="AT393" s="61">
        <f>VLOOKUP(A393,'BASE LOSS COSTS'!$M$35:$N$49,2)</f>
        <v>228</v>
      </c>
      <c r="AU393" s="61">
        <f>VLOOKUP(A393,'BASE LOSS COSTS'!$P$35:$Q$49,2)</f>
        <v>228</v>
      </c>
      <c r="AV393" s="61">
        <f>VLOOKUP(A393,'BASE LOSS COSTS'!$S$35:$T$49,2)</f>
        <v>120</v>
      </c>
      <c r="AW393" s="61">
        <f>VLOOKUP(A393,'BASE LOSS COSTS'!$V$35:$W$49,2)</f>
        <v>120</v>
      </c>
      <c r="AX393" s="61">
        <f>VLOOKUP(A393,'BASE LOSS COSTS'!$Y$35:$Z$49,2)</f>
        <v>104</v>
      </c>
      <c r="AY393" s="61">
        <f>VLOOKUP(A393,'BASE LOSS COSTS'!$AB$35:$AC$49,2)</f>
        <v>104</v>
      </c>
      <c r="AZ393" s="61">
        <f>VLOOKUP(A393,'BASE LOSS COSTS'!$AE$35:$AF$49,2)</f>
        <v>173</v>
      </c>
      <c r="BA393" s="61">
        <f>VLOOKUP(A393,'BASE LOSS COSTS'!$AH$35:$AI$49,2)</f>
        <v>268</v>
      </c>
      <c r="BB393" s="61">
        <f>VLOOKUP(A393,'BASE LOSS COSTS'!$AK$35:$AL$49,2)</f>
        <v>268</v>
      </c>
      <c r="BC393" s="61">
        <f>VLOOKUP(A393,'BASE LOSS COSTS'!$AN$35:$AO$49,2)</f>
        <v>80</v>
      </c>
      <c r="BD393" s="61">
        <f>VLOOKUP(A393,'BASE LOSS COSTS'!$AQ$35:$AR$49,2)</f>
        <v>80</v>
      </c>
      <c r="BE393" s="61">
        <f>VLOOKUP(A393,'BASE LOSS COSTS'!$AT$35:$AU$49,2)</f>
        <v>276</v>
      </c>
      <c r="BF393" s="61">
        <f>VLOOKUP(A393,'BASE LOSS COSTS'!$AW$35:$AX$49,2,FALSE)</f>
        <v>238</v>
      </c>
      <c r="BG393" s="61">
        <f>VLOOKUP(A393,'BASE LOSS COSTS'!$AZ$35:$BA$49,2)</f>
        <v>207</v>
      </c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9"/>
      <c r="CG393" s="39"/>
    </row>
    <row r="394" spans="1:85">
      <c r="A394" s="41">
        <v>117</v>
      </c>
      <c r="B394" s="41">
        <v>66781</v>
      </c>
      <c r="C394" s="49">
        <f>VLOOKUP(A394,'BASE LOSS COSTS'!$A$14:$B$28,2)</f>
        <v>130</v>
      </c>
      <c r="D394" s="70">
        <f>VLOOKUP($A394,'BASE LOSS COSTS'!$Y$14:$Z$28,2,FALSE)</f>
        <v>0.63</v>
      </c>
      <c r="E394" s="70">
        <f>VLOOKUP($A394,'BASE LOSS COSTS'!$AB$14:$AC$28,2,FALSE)</f>
        <v>1.26</v>
      </c>
      <c r="F394" s="70">
        <f>VLOOKUP($A394,'BASE LOSS COSTS'!$AE$14:$AF$28,2,FALSE)</f>
        <v>1.89</v>
      </c>
      <c r="G394" s="49">
        <f>VLOOKUP(A394,'BASE LOSS COSTS'!$A$55:$B$69,2)</f>
        <v>4</v>
      </c>
      <c r="H394" s="61">
        <f>VLOOKUP(A394,'BASE LOSS COSTS'!$D$14:$E$28,2)</f>
        <v>151</v>
      </c>
      <c r="I394" s="61">
        <f>VLOOKUP($A394,'BASE LOSS COSTS'!$AH$14:$AI$28,2,FALSE)</f>
        <v>1</v>
      </c>
      <c r="J394" s="61">
        <f>VLOOKUP($A394,'BASE LOSS COSTS'!$AK$14:$AL$28,2,FALSE)</f>
        <v>2</v>
      </c>
      <c r="K394" s="61">
        <f>VLOOKUP($A394,'BASE LOSS COSTS'!$AN$14:$AO$28,2,FALSE)</f>
        <v>3</v>
      </c>
      <c r="L394" s="61">
        <f>VLOOKUP($A394,'BASE LOSS COSTS'!$AQ$14:$AR$28,2,FALSE)</f>
        <v>5</v>
      </c>
      <c r="M394" s="61">
        <f>VLOOKUP(A394,'BASE LOSS COSTS'!$G$14:$H$28,2)</f>
        <v>124</v>
      </c>
      <c r="N394" s="71">
        <f>VLOOKUP($A394,'BASE LOSS COSTS'!$AT$14:$AU$28,2,FALSE)</f>
        <v>0.62</v>
      </c>
      <c r="O394" s="71">
        <f>VLOOKUP($A394,'BASE LOSS COSTS'!$AW$14:$AX$28,2,FALSE)</f>
        <v>1.25</v>
      </c>
      <c r="P394" s="71">
        <f>VLOOKUP($A394,'BASE LOSS COSTS'!$AZ$14:$BA$28,2,FALSE)</f>
        <v>1.87</v>
      </c>
      <c r="Q394" s="49">
        <f>VLOOKUP(A394,'BASE LOSS COSTS'!$D$55:$E$69,2)</f>
        <v>13</v>
      </c>
      <c r="R394" s="49">
        <f>VLOOKUP(A394,'BASE LOSS COSTS'!$V$55:$W$69,2)</f>
        <v>9</v>
      </c>
      <c r="S394" s="61">
        <f>VLOOKUP(A394,'BASE LOSS COSTS'!$J$14:$K$28,2)</f>
        <v>153</v>
      </c>
      <c r="T394" s="49">
        <f>VLOOKUP(A394,'BASE LOSS COSTS'!$G$55:$H$69,2)</f>
        <v>9</v>
      </c>
      <c r="U394" s="61">
        <f>VLOOKUP(A394,'BASE LOSS COSTS'!$M$14:$N$28,2)</f>
        <v>576</v>
      </c>
      <c r="V394" s="71">
        <f>VLOOKUP($A394,'BASE LOSS COSTS'!$BC$14:$BD$28,2,FALSE)</f>
        <v>1.26</v>
      </c>
      <c r="W394" s="71">
        <f>VLOOKUP($A394,'BASE LOSS COSTS'!$BF$14:$BG$28,2,FALSE)</f>
        <v>1.89</v>
      </c>
      <c r="X394" s="71">
        <f>VLOOKUP($A394,'BASE LOSS COSTS'!$BI$14:$BJ$28,2,FALSE)</f>
        <v>2.52</v>
      </c>
      <c r="Y394" s="61">
        <f>VLOOKUP(A394,'BASE LOSS COSTS'!$J$55:$K$69,2)</f>
        <v>25</v>
      </c>
      <c r="Z394" s="61">
        <f>VLOOKUP(A394,'BASE LOSS COSTS'!$Y$55:$Z$69,2)</f>
        <v>20</v>
      </c>
      <c r="AA394" s="61">
        <f>VLOOKUP(A394,'BASE LOSS COSTS'!$P$14:$Q$28,2)</f>
        <v>137</v>
      </c>
      <c r="AB394" s="71">
        <f>VLOOKUP($A394,'BASE LOSS COSTS'!$BL$14:$BM$28,2,FALSE)</f>
        <v>0.63</v>
      </c>
      <c r="AC394" s="71">
        <f>VLOOKUP($A394,'BASE LOSS COSTS'!$BO$14:$BP$28,2,FALSE)</f>
        <v>1.26</v>
      </c>
      <c r="AD394" s="71">
        <f>VLOOKUP($A394,'BASE LOSS COSTS'!$BR$14:$BS$28,2,FALSE)</f>
        <v>1.89</v>
      </c>
      <c r="AE394" s="61">
        <f>VLOOKUP(A394,'BASE LOSS COSTS'!$M$55:$N$69,2)</f>
        <v>3</v>
      </c>
      <c r="AF394" s="61">
        <f>VLOOKUP(A394,'BASE LOSS COSTS'!$S$14:$T$28,2)</f>
        <v>55</v>
      </c>
      <c r="AG394" s="71">
        <f>VLOOKUP($A394,'BASE LOSS COSTS'!$BU$14:$BV$28,2,FALSE)</f>
        <v>6.93</v>
      </c>
      <c r="AH394" s="71">
        <f>VLOOKUP($A394,'BASE LOSS COSTS'!$BX$14:$BY$28,2,FALSE)</f>
        <v>8.19</v>
      </c>
      <c r="AI394" s="71">
        <f>VLOOKUP($A394,'BASE LOSS COSTS'!$CA$14:$CB$28,2,FALSE)</f>
        <v>9.4499999999999993</v>
      </c>
      <c r="AJ394" s="61">
        <f>VLOOKUP(A394,'BASE LOSS COSTS'!$P$55:$Q$69,2)</f>
        <v>2</v>
      </c>
      <c r="AK394" s="61">
        <f>VLOOKUP(A394,'BASE LOSS COSTS'!$V$14:$W$28,2)</f>
        <v>452</v>
      </c>
      <c r="AL394" s="71">
        <f>VLOOKUP($A394,'BASE LOSS COSTS'!$CD$14:$CE$28,2,FALSE)</f>
        <v>39.06</v>
      </c>
      <c r="AM394" s="71">
        <f>VLOOKUP($A394,'BASE LOSS COSTS'!$CG$14:$CH$28,2,FALSE)</f>
        <v>44.1</v>
      </c>
      <c r="AN394" s="71">
        <f>VLOOKUP($A394,'BASE LOSS COSTS'!$CJ$14:$CK$28,2,FALSE)</f>
        <v>60.48</v>
      </c>
      <c r="AO394" s="61">
        <f>VLOOKUP(A394,'BASE LOSS COSTS'!$S$55:$T$69,2)</f>
        <v>24</v>
      </c>
      <c r="AP394" s="61">
        <f>VLOOKUP(A394,'BASE LOSS COSTS'!$A$35:$B$49,2)</f>
        <v>240</v>
      </c>
      <c r="AQ394" s="61">
        <f>VLOOKUP(A394,'BASE LOSS COSTS'!$D$35:$E$49,2)</f>
        <v>207</v>
      </c>
      <c r="AR394" s="61">
        <f>VLOOKUP(A394,'BASE LOSS COSTS'!$G$35:$H$49,2)</f>
        <v>264</v>
      </c>
      <c r="AS394" s="61">
        <f>VLOOKUP(A394,'BASE LOSS COSTS'!$J$35:$K$49,2)</f>
        <v>264</v>
      </c>
      <c r="AT394" s="61">
        <f>VLOOKUP(A394,'BASE LOSS COSTS'!$M$35:$N$49,2)</f>
        <v>228</v>
      </c>
      <c r="AU394" s="61">
        <f>VLOOKUP(A394,'BASE LOSS COSTS'!$P$35:$Q$49,2)</f>
        <v>228</v>
      </c>
      <c r="AV394" s="61">
        <f>VLOOKUP(A394,'BASE LOSS COSTS'!$S$35:$T$49,2)</f>
        <v>120</v>
      </c>
      <c r="AW394" s="61">
        <f>VLOOKUP(A394,'BASE LOSS COSTS'!$V$35:$W$49,2)</f>
        <v>120</v>
      </c>
      <c r="AX394" s="61">
        <f>VLOOKUP(A394,'BASE LOSS COSTS'!$Y$35:$Z$49,2)</f>
        <v>104</v>
      </c>
      <c r="AY394" s="61">
        <f>VLOOKUP(A394,'BASE LOSS COSTS'!$AB$35:$AC$49,2)</f>
        <v>104</v>
      </c>
      <c r="AZ394" s="61">
        <f>VLOOKUP(A394,'BASE LOSS COSTS'!$AE$35:$AF$49,2)</f>
        <v>173</v>
      </c>
      <c r="BA394" s="61">
        <f>VLOOKUP(A394,'BASE LOSS COSTS'!$AH$35:$AI$49,2)</f>
        <v>268</v>
      </c>
      <c r="BB394" s="61">
        <f>VLOOKUP(A394,'BASE LOSS COSTS'!$AK$35:$AL$49,2)</f>
        <v>268</v>
      </c>
      <c r="BC394" s="61">
        <f>VLOOKUP(A394,'BASE LOSS COSTS'!$AN$35:$AO$49,2)</f>
        <v>80</v>
      </c>
      <c r="BD394" s="61">
        <f>VLOOKUP(A394,'BASE LOSS COSTS'!$AQ$35:$AR$49,2)</f>
        <v>80</v>
      </c>
      <c r="BE394" s="61">
        <f>VLOOKUP(A394,'BASE LOSS COSTS'!$AT$35:$AU$49,2)</f>
        <v>276</v>
      </c>
      <c r="BF394" s="61">
        <f>VLOOKUP(A394,'BASE LOSS COSTS'!$AW$35:$AX$49,2,FALSE)</f>
        <v>238</v>
      </c>
      <c r="BG394" s="61">
        <f>VLOOKUP(A394,'BASE LOSS COSTS'!$AZ$35:$BA$49,2)</f>
        <v>207</v>
      </c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9"/>
      <c r="CG394" s="39"/>
    </row>
    <row r="395" spans="1:85">
      <c r="A395" s="41">
        <v>117</v>
      </c>
      <c r="B395" s="41">
        <v>66782</v>
      </c>
      <c r="C395" s="49">
        <f>VLOOKUP(A395,'BASE LOSS COSTS'!$A$14:$B$28,2)</f>
        <v>130</v>
      </c>
      <c r="D395" s="70">
        <f>VLOOKUP($A395,'BASE LOSS COSTS'!$Y$14:$Z$28,2,FALSE)</f>
        <v>0.63</v>
      </c>
      <c r="E395" s="70">
        <f>VLOOKUP($A395,'BASE LOSS COSTS'!$AB$14:$AC$28,2,FALSE)</f>
        <v>1.26</v>
      </c>
      <c r="F395" s="70">
        <f>VLOOKUP($A395,'BASE LOSS COSTS'!$AE$14:$AF$28,2,FALSE)</f>
        <v>1.89</v>
      </c>
      <c r="G395" s="49">
        <f>VLOOKUP(A395,'BASE LOSS COSTS'!$A$55:$B$69,2)</f>
        <v>4</v>
      </c>
      <c r="H395" s="61">
        <f>VLOOKUP(A395,'BASE LOSS COSTS'!$D$14:$E$28,2)</f>
        <v>151</v>
      </c>
      <c r="I395" s="61">
        <f>VLOOKUP($A395,'BASE LOSS COSTS'!$AH$14:$AI$28,2,FALSE)</f>
        <v>1</v>
      </c>
      <c r="J395" s="61">
        <f>VLOOKUP($A395,'BASE LOSS COSTS'!$AK$14:$AL$28,2,FALSE)</f>
        <v>2</v>
      </c>
      <c r="K395" s="61">
        <f>VLOOKUP($A395,'BASE LOSS COSTS'!$AN$14:$AO$28,2,FALSE)</f>
        <v>3</v>
      </c>
      <c r="L395" s="61">
        <f>VLOOKUP($A395,'BASE LOSS COSTS'!$AQ$14:$AR$28,2,FALSE)</f>
        <v>5</v>
      </c>
      <c r="M395" s="61">
        <f>VLOOKUP(A395,'BASE LOSS COSTS'!$G$14:$H$28,2)</f>
        <v>124</v>
      </c>
      <c r="N395" s="71">
        <f>VLOOKUP($A395,'BASE LOSS COSTS'!$AT$14:$AU$28,2,FALSE)</f>
        <v>0.62</v>
      </c>
      <c r="O395" s="71">
        <f>VLOOKUP($A395,'BASE LOSS COSTS'!$AW$14:$AX$28,2,FALSE)</f>
        <v>1.25</v>
      </c>
      <c r="P395" s="71">
        <f>VLOOKUP($A395,'BASE LOSS COSTS'!$AZ$14:$BA$28,2,FALSE)</f>
        <v>1.87</v>
      </c>
      <c r="Q395" s="49">
        <f>VLOOKUP(A395,'BASE LOSS COSTS'!$D$55:$E$69,2)</f>
        <v>13</v>
      </c>
      <c r="R395" s="49">
        <f>VLOOKUP(A395,'BASE LOSS COSTS'!$V$55:$W$69,2)</f>
        <v>9</v>
      </c>
      <c r="S395" s="61">
        <f>VLOOKUP(A395,'BASE LOSS COSTS'!$J$14:$K$28,2)</f>
        <v>153</v>
      </c>
      <c r="T395" s="49">
        <f>VLOOKUP(A395,'BASE LOSS COSTS'!$G$55:$H$69,2)</f>
        <v>9</v>
      </c>
      <c r="U395" s="61">
        <f>VLOOKUP(A395,'BASE LOSS COSTS'!$M$14:$N$28,2)</f>
        <v>576</v>
      </c>
      <c r="V395" s="71">
        <f>VLOOKUP($A395,'BASE LOSS COSTS'!$BC$14:$BD$28,2,FALSE)</f>
        <v>1.26</v>
      </c>
      <c r="W395" s="71">
        <f>VLOOKUP($A395,'BASE LOSS COSTS'!$BF$14:$BG$28,2,FALSE)</f>
        <v>1.89</v>
      </c>
      <c r="X395" s="71">
        <f>VLOOKUP($A395,'BASE LOSS COSTS'!$BI$14:$BJ$28,2,FALSE)</f>
        <v>2.52</v>
      </c>
      <c r="Y395" s="61">
        <f>VLOOKUP(A395,'BASE LOSS COSTS'!$J$55:$K$69,2)</f>
        <v>25</v>
      </c>
      <c r="Z395" s="61">
        <f>VLOOKUP(A395,'BASE LOSS COSTS'!$Y$55:$Z$69,2)</f>
        <v>20</v>
      </c>
      <c r="AA395" s="61">
        <f>VLOOKUP(A395,'BASE LOSS COSTS'!$P$14:$Q$28,2)</f>
        <v>137</v>
      </c>
      <c r="AB395" s="71">
        <f>VLOOKUP($A395,'BASE LOSS COSTS'!$BL$14:$BM$28,2,FALSE)</f>
        <v>0.63</v>
      </c>
      <c r="AC395" s="71">
        <f>VLOOKUP($A395,'BASE LOSS COSTS'!$BO$14:$BP$28,2,FALSE)</f>
        <v>1.26</v>
      </c>
      <c r="AD395" s="71">
        <f>VLOOKUP($A395,'BASE LOSS COSTS'!$BR$14:$BS$28,2,FALSE)</f>
        <v>1.89</v>
      </c>
      <c r="AE395" s="61">
        <f>VLOOKUP(A395,'BASE LOSS COSTS'!$M$55:$N$69,2)</f>
        <v>3</v>
      </c>
      <c r="AF395" s="61">
        <f>VLOOKUP(A395,'BASE LOSS COSTS'!$S$14:$T$28,2)</f>
        <v>55</v>
      </c>
      <c r="AG395" s="71">
        <f>VLOOKUP($A395,'BASE LOSS COSTS'!$BU$14:$BV$28,2,FALSE)</f>
        <v>6.93</v>
      </c>
      <c r="AH395" s="71">
        <f>VLOOKUP($A395,'BASE LOSS COSTS'!$BX$14:$BY$28,2,FALSE)</f>
        <v>8.19</v>
      </c>
      <c r="AI395" s="71">
        <f>VLOOKUP($A395,'BASE LOSS COSTS'!$CA$14:$CB$28,2,FALSE)</f>
        <v>9.4499999999999993</v>
      </c>
      <c r="AJ395" s="61">
        <f>VLOOKUP(A395,'BASE LOSS COSTS'!$P$55:$Q$69,2)</f>
        <v>2</v>
      </c>
      <c r="AK395" s="61">
        <f>VLOOKUP(A395,'BASE LOSS COSTS'!$V$14:$W$28,2)</f>
        <v>452</v>
      </c>
      <c r="AL395" s="71">
        <f>VLOOKUP($A395,'BASE LOSS COSTS'!$CD$14:$CE$28,2,FALSE)</f>
        <v>39.06</v>
      </c>
      <c r="AM395" s="71">
        <f>VLOOKUP($A395,'BASE LOSS COSTS'!$CG$14:$CH$28,2,FALSE)</f>
        <v>44.1</v>
      </c>
      <c r="AN395" s="71">
        <f>VLOOKUP($A395,'BASE LOSS COSTS'!$CJ$14:$CK$28,2,FALSE)</f>
        <v>60.48</v>
      </c>
      <c r="AO395" s="61">
        <f>VLOOKUP(A395,'BASE LOSS COSTS'!$S$55:$T$69,2)</f>
        <v>24</v>
      </c>
      <c r="AP395" s="61">
        <f>VLOOKUP(A395,'BASE LOSS COSTS'!$A$35:$B$49,2)</f>
        <v>240</v>
      </c>
      <c r="AQ395" s="61">
        <f>VLOOKUP(A395,'BASE LOSS COSTS'!$D$35:$E$49,2)</f>
        <v>207</v>
      </c>
      <c r="AR395" s="61">
        <f>VLOOKUP(A395,'BASE LOSS COSTS'!$G$35:$H$49,2)</f>
        <v>264</v>
      </c>
      <c r="AS395" s="61">
        <f>VLOOKUP(A395,'BASE LOSS COSTS'!$J$35:$K$49,2)</f>
        <v>264</v>
      </c>
      <c r="AT395" s="61">
        <f>VLOOKUP(A395,'BASE LOSS COSTS'!$M$35:$N$49,2)</f>
        <v>228</v>
      </c>
      <c r="AU395" s="61">
        <f>VLOOKUP(A395,'BASE LOSS COSTS'!$P$35:$Q$49,2)</f>
        <v>228</v>
      </c>
      <c r="AV395" s="61">
        <f>VLOOKUP(A395,'BASE LOSS COSTS'!$S$35:$T$49,2)</f>
        <v>120</v>
      </c>
      <c r="AW395" s="61">
        <f>VLOOKUP(A395,'BASE LOSS COSTS'!$V$35:$W$49,2)</f>
        <v>120</v>
      </c>
      <c r="AX395" s="61">
        <f>VLOOKUP(A395,'BASE LOSS COSTS'!$Y$35:$Z$49,2)</f>
        <v>104</v>
      </c>
      <c r="AY395" s="61">
        <f>VLOOKUP(A395,'BASE LOSS COSTS'!$AB$35:$AC$49,2)</f>
        <v>104</v>
      </c>
      <c r="AZ395" s="61">
        <f>VLOOKUP(A395,'BASE LOSS COSTS'!$AE$35:$AF$49,2)</f>
        <v>173</v>
      </c>
      <c r="BA395" s="61">
        <f>VLOOKUP(A395,'BASE LOSS COSTS'!$AH$35:$AI$49,2)</f>
        <v>268</v>
      </c>
      <c r="BB395" s="61">
        <f>VLOOKUP(A395,'BASE LOSS COSTS'!$AK$35:$AL$49,2)</f>
        <v>268</v>
      </c>
      <c r="BC395" s="61">
        <f>VLOOKUP(A395,'BASE LOSS COSTS'!$AN$35:$AO$49,2)</f>
        <v>80</v>
      </c>
      <c r="BD395" s="61">
        <f>VLOOKUP(A395,'BASE LOSS COSTS'!$AQ$35:$AR$49,2)</f>
        <v>80</v>
      </c>
      <c r="BE395" s="61">
        <f>VLOOKUP(A395,'BASE LOSS COSTS'!$AT$35:$AU$49,2)</f>
        <v>276</v>
      </c>
      <c r="BF395" s="61">
        <f>VLOOKUP(A395,'BASE LOSS COSTS'!$AW$35:$AX$49,2,FALSE)</f>
        <v>238</v>
      </c>
      <c r="BG395" s="61">
        <f>VLOOKUP(A395,'BASE LOSS COSTS'!$AZ$35:$BA$49,2)</f>
        <v>207</v>
      </c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9"/>
      <c r="CG395" s="39"/>
    </row>
    <row r="396" spans="1:85">
      <c r="A396" s="41">
        <v>117</v>
      </c>
      <c r="B396" s="41">
        <v>66783</v>
      </c>
      <c r="C396" s="49">
        <f>VLOOKUP(A396,'BASE LOSS COSTS'!$A$14:$B$28,2)</f>
        <v>130</v>
      </c>
      <c r="D396" s="70">
        <f>VLOOKUP($A396,'BASE LOSS COSTS'!$Y$14:$Z$28,2,FALSE)</f>
        <v>0.63</v>
      </c>
      <c r="E396" s="70">
        <f>VLOOKUP($A396,'BASE LOSS COSTS'!$AB$14:$AC$28,2,FALSE)</f>
        <v>1.26</v>
      </c>
      <c r="F396" s="70">
        <f>VLOOKUP($A396,'BASE LOSS COSTS'!$AE$14:$AF$28,2,FALSE)</f>
        <v>1.89</v>
      </c>
      <c r="G396" s="49">
        <f>VLOOKUP(A396,'BASE LOSS COSTS'!$A$55:$B$69,2)</f>
        <v>4</v>
      </c>
      <c r="H396" s="61">
        <f>VLOOKUP(A396,'BASE LOSS COSTS'!$D$14:$E$28,2)</f>
        <v>151</v>
      </c>
      <c r="I396" s="61">
        <f>VLOOKUP($A396,'BASE LOSS COSTS'!$AH$14:$AI$28,2,FALSE)</f>
        <v>1</v>
      </c>
      <c r="J396" s="61">
        <f>VLOOKUP($A396,'BASE LOSS COSTS'!$AK$14:$AL$28,2,FALSE)</f>
        <v>2</v>
      </c>
      <c r="K396" s="61">
        <f>VLOOKUP($A396,'BASE LOSS COSTS'!$AN$14:$AO$28,2,FALSE)</f>
        <v>3</v>
      </c>
      <c r="L396" s="61">
        <f>VLOOKUP($A396,'BASE LOSS COSTS'!$AQ$14:$AR$28,2,FALSE)</f>
        <v>5</v>
      </c>
      <c r="M396" s="61">
        <f>VLOOKUP(A396,'BASE LOSS COSTS'!$G$14:$H$28,2)</f>
        <v>124</v>
      </c>
      <c r="N396" s="71">
        <f>VLOOKUP($A396,'BASE LOSS COSTS'!$AT$14:$AU$28,2,FALSE)</f>
        <v>0.62</v>
      </c>
      <c r="O396" s="71">
        <f>VLOOKUP($A396,'BASE LOSS COSTS'!$AW$14:$AX$28,2,FALSE)</f>
        <v>1.25</v>
      </c>
      <c r="P396" s="71">
        <f>VLOOKUP($A396,'BASE LOSS COSTS'!$AZ$14:$BA$28,2,FALSE)</f>
        <v>1.87</v>
      </c>
      <c r="Q396" s="49">
        <f>VLOOKUP(A396,'BASE LOSS COSTS'!$D$55:$E$69,2)</f>
        <v>13</v>
      </c>
      <c r="R396" s="49">
        <f>VLOOKUP(A396,'BASE LOSS COSTS'!$V$55:$W$69,2)</f>
        <v>9</v>
      </c>
      <c r="S396" s="61">
        <f>VLOOKUP(A396,'BASE LOSS COSTS'!$J$14:$K$28,2)</f>
        <v>153</v>
      </c>
      <c r="T396" s="49">
        <f>VLOOKUP(A396,'BASE LOSS COSTS'!$G$55:$H$69,2)</f>
        <v>9</v>
      </c>
      <c r="U396" s="61">
        <f>VLOOKUP(A396,'BASE LOSS COSTS'!$M$14:$N$28,2)</f>
        <v>576</v>
      </c>
      <c r="V396" s="71">
        <f>VLOOKUP($A396,'BASE LOSS COSTS'!$BC$14:$BD$28,2,FALSE)</f>
        <v>1.26</v>
      </c>
      <c r="W396" s="71">
        <f>VLOOKUP($A396,'BASE LOSS COSTS'!$BF$14:$BG$28,2,FALSE)</f>
        <v>1.89</v>
      </c>
      <c r="X396" s="71">
        <f>VLOOKUP($A396,'BASE LOSS COSTS'!$BI$14:$BJ$28,2,FALSE)</f>
        <v>2.52</v>
      </c>
      <c r="Y396" s="61">
        <f>VLOOKUP(A396,'BASE LOSS COSTS'!$J$55:$K$69,2)</f>
        <v>25</v>
      </c>
      <c r="Z396" s="61">
        <f>VLOOKUP(A396,'BASE LOSS COSTS'!$Y$55:$Z$69,2)</f>
        <v>20</v>
      </c>
      <c r="AA396" s="61">
        <f>VLOOKUP(A396,'BASE LOSS COSTS'!$P$14:$Q$28,2)</f>
        <v>137</v>
      </c>
      <c r="AB396" s="71">
        <f>VLOOKUP($A396,'BASE LOSS COSTS'!$BL$14:$BM$28,2,FALSE)</f>
        <v>0.63</v>
      </c>
      <c r="AC396" s="71">
        <f>VLOOKUP($A396,'BASE LOSS COSTS'!$BO$14:$BP$28,2,FALSE)</f>
        <v>1.26</v>
      </c>
      <c r="AD396" s="71">
        <f>VLOOKUP($A396,'BASE LOSS COSTS'!$BR$14:$BS$28,2,FALSE)</f>
        <v>1.89</v>
      </c>
      <c r="AE396" s="61">
        <f>VLOOKUP(A396,'BASE LOSS COSTS'!$M$55:$N$69,2)</f>
        <v>3</v>
      </c>
      <c r="AF396" s="61">
        <f>VLOOKUP(A396,'BASE LOSS COSTS'!$S$14:$T$28,2)</f>
        <v>55</v>
      </c>
      <c r="AG396" s="71">
        <f>VLOOKUP($A396,'BASE LOSS COSTS'!$BU$14:$BV$28,2,FALSE)</f>
        <v>6.93</v>
      </c>
      <c r="AH396" s="71">
        <f>VLOOKUP($A396,'BASE LOSS COSTS'!$BX$14:$BY$28,2,FALSE)</f>
        <v>8.19</v>
      </c>
      <c r="AI396" s="71">
        <f>VLOOKUP($A396,'BASE LOSS COSTS'!$CA$14:$CB$28,2,FALSE)</f>
        <v>9.4499999999999993</v>
      </c>
      <c r="AJ396" s="61">
        <f>VLOOKUP(A396,'BASE LOSS COSTS'!$P$55:$Q$69,2)</f>
        <v>2</v>
      </c>
      <c r="AK396" s="61">
        <f>VLOOKUP(A396,'BASE LOSS COSTS'!$V$14:$W$28,2)</f>
        <v>452</v>
      </c>
      <c r="AL396" s="71">
        <f>VLOOKUP($A396,'BASE LOSS COSTS'!$CD$14:$CE$28,2,FALSE)</f>
        <v>39.06</v>
      </c>
      <c r="AM396" s="71">
        <f>VLOOKUP($A396,'BASE LOSS COSTS'!$CG$14:$CH$28,2,FALSE)</f>
        <v>44.1</v>
      </c>
      <c r="AN396" s="71">
        <f>VLOOKUP($A396,'BASE LOSS COSTS'!$CJ$14:$CK$28,2,FALSE)</f>
        <v>60.48</v>
      </c>
      <c r="AO396" s="61">
        <f>VLOOKUP(A396,'BASE LOSS COSTS'!$S$55:$T$69,2)</f>
        <v>24</v>
      </c>
      <c r="AP396" s="61">
        <f>VLOOKUP(A396,'BASE LOSS COSTS'!$A$35:$B$49,2)</f>
        <v>240</v>
      </c>
      <c r="AQ396" s="61">
        <f>VLOOKUP(A396,'BASE LOSS COSTS'!$D$35:$E$49,2)</f>
        <v>207</v>
      </c>
      <c r="AR396" s="61">
        <f>VLOOKUP(A396,'BASE LOSS COSTS'!$G$35:$H$49,2)</f>
        <v>264</v>
      </c>
      <c r="AS396" s="61">
        <f>VLOOKUP(A396,'BASE LOSS COSTS'!$J$35:$K$49,2)</f>
        <v>264</v>
      </c>
      <c r="AT396" s="61">
        <f>VLOOKUP(A396,'BASE LOSS COSTS'!$M$35:$N$49,2)</f>
        <v>228</v>
      </c>
      <c r="AU396" s="61">
        <f>VLOOKUP(A396,'BASE LOSS COSTS'!$P$35:$Q$49,2)</f>
        <v>228</v>
      </c>
      <c r="AV396" s="61">
        <f>VLOOKUP(A396,'BASE LOSS COSTS'!$S$35:$T$49,2)</f>
        <v>120</v>
      </c>
      <c r="AW396" s="61">
        <f>VLOOKUP(A396,'BASE LOSS COSTS'!$V$35:$W$49,2)</f>
        <v>120</v>
      </c>
      <c r="AX396" s="61">
        <f>VLOOKUP(A396,'BASE LOSS COSTS'!$Y$35:$Z$49,2)</f>
        <v>104</v>
      </c>
      <c r="AY396" s="61">
        <f>VLOOKUP(A396,'BASE LOSS COSTS'!$AB$35:$AC$49,2)</f>
        <v>104</v>
      </c>
      <c r="AZ396" s="61">
        <f>VLOOKUP(A396,'BASE LOSS COSTS'!$AE$35:$AF$49,2)</f>
        <v>173</v>
      </c>
      <c r="BA396" s="61">
        <f>VLOOKUP(A396,'BASE LOSS COSTS'!$AH$35:$AI$49,2)</f>
        <v>268</v>
      </c>
      <c r="BB396" s="61">
        <f>VLOOKUP(A396,'BASE LOSS COSTS'!$AK$35:$AL$49,2)</f>
        <v>268</v>
      </c>
      <c r="BC396" s="61">
        <f>VLOOKUP(A396,'BASE LOSS COSTS'!$AN$35:$AO$49,2)</f>
        <v>80</v>
      </c>
      <c r="BD396" s="61">
        <f>VLOOKUP(A396,'BASE LOSS COSTS'!$AQ$35:$AR$49,2)</f>
        <v>80</v>
      </c>
      <c r="BE396" s="61">
        <f>VLOOKUP(A396,'BASE LOSS COSTS'!$AT$35:$AU$49,2)</f>
        <v>276</v>
      </c>
      <c r="BF396" s="61">
        <f>VLOOKUP(A396,'BASE LOSS COSTS'!$AW$35:$AX$49,2,FALSE)</f>
        <v>238</v>
      </c>
      <c r="BG396" s="61">
        <f>VLOOKUP(A396,'BASE LOSS COSTS'!$AZ$35:$BA$49,2)</f>
        <v>207</v>
      </c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9"/>
      <c r="CG396" s="39"/>
    </row>
    <row r="397" spans="1:85">
      <c r="A397" s="41">
        <v>117</v>
      </c>
      <c r="B397" s="41">
        <v>66801</v>
      </c>
      <c r="C397" s="49">
        <f>VLOOKUP(A397,'BASE LOSS COSTS'!$A$14:$B$28,2)</f>
        <v>130</v>
      </c>
      <c r="D397" s="70">
        <f>VLOOKUP($A397,'BASE LOSS COSTS'!$Y$14:$Z$28,2,FALSE)</f>
        <v>0.63</v>
      </c>
      <c r="E397" s="70">
        <f>VLOOKUP($A397,'BASE LOSS COSTS'!$AB$14:$AC$28,2,FALSE)</f>
        <v>1.26</v>
      </c>
      <c r="F397" s="70">
        <f>VLOOKUP($A397,'BASE LOSS COSTS'!$AE$14:$AF$28,2,FALSE)</f>
        <v>1.89</v>
      </c>
      <c r="G397" s="49">
        <f>VLOOKUP(A397,'BASE LOSS COSTS'!$A$55:$B$69,2)</f>
        <v>4</v>
      </c>
      <c r="H397" s="61">
        <f>VLOOKUP(A397,'BASE LOSS COSTS'!$D$14:$E$28,2)</f>
        <v>151</v>
      </c>
      <c r="I397" s="61">
        <f>VLOOKUP($A397,'BASE LOSS COSTS'!$AH$14:$AI$28,2,FALSE)</f>
        <v>1</v>
      </c>
      <c r="J397" s="61">
        <f>VLOOKUP($A397,'BASE LOSS COSTS'!$AK$14:$AL$28,2,FALSE)</f>
        <v>2</v>
      </c>
      <c r="K397" s="61">
        <f>VLOOKUP($A397,'BASE LOSS COSTS'!$AN$14:$AO$28,2,FALSE)</f>
        <v>3</v>
      </c>
      <c r="L397" s="61">
        <f>VLOOKUP($A397,'BASE LOSS COSTS'!$AQ$14:$AR$28,2,FALSE)</f>
        <v>5</v>
      </c>
      <c r="M397" s="61">
        <f>VLOOKUP(A397,'BASE LOSS COSTS'!$G$14:$H$28,2)</f>
        <v>124</v>
      </c>
      <c r="N397" s="71">
        <f>VLOOKUP($A397,'BASE LOSS COSTS'!$AT$14:$AU$28,2,FALSE)</f>
        <v>0.62</v>
      </c>
      <c r="O397" s="71">
        <f>VLOOKUP($A397,'BASE LOSS COSTS'!$AW$14:$AX$28,2,FALSE)</f>
        <v>1.25</v>
      </c>
      <c r="P397" s="71">
        <f>VLOOKUP($A397,'BASE LOSS COSTS'!$AZ$14:$BA$28,2,FALSE)</f>
        <v>1.87</v>
      </c>
      <c r="Q397" s="49">
        <f>VLOOKUP(A397,'BASE LOSS COSTS'!$D$55:$E$69,2)</f>
        <v>13</v>
      </c>
      <c r="R397" s="49">
        <f>VLOOKUP(A397,'BASE LOSS COSTS'!$V$55:$W$69,2)</f>
        <v>9</v>
      </c>
      <c r="S397" s="61">
        <f>VLOOKUP(A397,'BASE LOSS COSTS'!$J$14:$K$28,2)</f>
        <v>153</v>
      </c>
      <c r="T397" s="49">
        <f>VLOOKUP(A397,'BASE LOSS COSTS'!$G$55:$H$69,2)</f>
        <v>9</v>
      </c>
      <c r="U397" s="61">
        <f>VLOOKUP(A397,'BASE LOSS COSTS'!$M$14:$N$28,2)</f>
        <v>576</v>
      </c>
      <c r="V397" s="71">
        <f>VLOOKUP($A397,'BASE LOSS COSTS'!$BC$14:$BD$28,2,FALSE)</f>
        <v>1.26</v>
      </c>
      <c r="W397" s="71">
        <f>VLOOKUP($A397,'BASE LOSS COSTS'!$BF$14:$BG$28,2,FALSE)</f>
        <v>1.89</v>
      </c>
      <c r="X397" s="71">
        <f>VLOOKUP($A397,'BASE LOSS COSTS'!$BI$14:$BJ$28,2,FALSE)</f>
        <v>2.52</v>
      </c>
      <c r="Y397" s="61">
        <f>VLOOKUP(A397,'BASE LOSS COSTS'!$J$55:$K$69,2)</f>
        <v>25</v>
      </c>
      <c r="Z397" s="61">
        <f>VLOOKUP(A397,'BASE LOSS COSTS'!$Y$55:$Z$69,2)</f>
        <v>20</v>
      </c>
      <c r="AA397" s="61">
        <f>VLOOKUP(A397,'BASE LOSS COSTS'!$P$14:$Q$28,2)</f>
        <v>137</v>
      </c>
      <c r="AB397" s="71">
        <f>VLOOKUP($A397,'BASE LOSS COSTS'!$BL$14:$BM$28,2,FALSE)</f>
        <v>0.63</v>
      </c>
      <c r="AC397" s="71">
        <f>VLOOKUP($A397,'BASE LOSS COSTS'!$BO$14:$BP$28,2,FALSE)</f>
        <v>1.26</v>
      </c>
      <c r="AD397" s="71">
        <f>VLOOKUP($A397,'BASE LOSS COSTS'!$BR$14:$BS$28,2,FALSE)</f>
        <v>1.89</v>
      </c>
      <c r="AE397" s="61">
        <f>VLOOKUP(A397,'BASE LOSS COSTS'!$M$55:$N$69,2)</f>
        <v>3</v>
      </c>
      <c r="AF397" s="61">
        <f>VLOOKUP(A397,'BASE LOSS COSTS'!$S$14:$T$28,2)</f>
        <v>55</v>
      </c>
      <c r="AG397" s="71">
        <f>VLOOKUP($A397,'BASE LOSS COSTS'!$BU$14:$BV$28,2,FALSE)</f>
        <v>6.93</v>
      </c>
      <c r="AH397" s="71">
        <f>VLOOKUP($A397,'BASE LOSS COSTS'!$BX$14:$BY$28,2,FALSE)</f>
        <v>8.19</v>
      </c>
      <c r="AI397" s="71">
        <f>VLOOKUP($A397,'BASE LOSS COSTS'!$CA$14:$CB$28,2,FALSE)</f>
        <v>9.4499999999999993</v>
      </c>
      <c r="AJ397" s="61">
        <f>VLOOKUP(A397,'BASE LOSS COSTS'!$P$55:$Q$69,2)</f>
        <v>2</v>
      </c>
      <c r="AK397" s="61">
        <f>VLOOKUP(A397,'BASE LOSS COSTS'!$V$14:$W$28,2)</f>
        <v>452</v>
      </c>
      <c r="AL397" s="71">
        <f>VLOOKUP($A397,'BASE LOSS COSTS'!$CD$14:$CE$28,2,FALSE)</f>
        <v>39.06</v>
      </c>
      <c r="AM397" s="71">
        <f>VLOOKUP($A397,'BASE LOSS COSTS'!$CG$14:$CH$28,2,FALSE)</f>
        <v>44.1</v>
      </c>
      <c r="AN397" s="71">
        <f>VLOOKUP($A397,'BASE LOSS COSTS'!$CJ$14:$CK$28,2,FALSE)</f>
        <v>60.48</v>
      </c>
      <c r="AO397" s="61">
        <f>VLOOKUP(A397,'BASE LOSS COSTS'!$S$55:$T$69,2)</f>
        <v>24</v>
      </c>
      <c r="AP397" s="61">
        <f>VLOOKUP(A397,'BASE LOSS COSTS'!$A$35:$B$49,2)</f>
        <v>240</v>
      </c>
      <c r="AQ397" s="61">
        <f>VLOOKUP(A397,'BASE LOSS COSTS'!$D$35:$E$49,2)</f>
        <v>207</v>
      </c>
      <c r="AR397" s="61">
        <f>VLOOKUP(A397,'BASE LOSS COSTS'!$G$35:$H$49,2)</f>
        <v>264</v>
      </c>
      <c r="AS397" s="61">
        <f>VLOOKUP(A397,'BASE LOSS COSTS'!$J$35:$K$49,2)</f>
        <v>264</v>
      </c>
      <c r="AT397" s="61">
        <f>VLOOKUP(A397,'BASE LOSS COSTS'!$M$35:$N$49,2)</f>
        <v>228</v>
      </c>
      <c r="AU397" s="61">
        <f>VLOOKUP(A397,'BASE LOSS COSTS'!$P$35:$Q$49,2)</f>
        <v>228</v>
      </c>
      <c r="AV397" s="61">
        <f>VLOOKUP(A397,'BASE LOSS COSTS'!$S$35:$T$49,2)</f>
        <v>120</v>
      </c>
      <c r="AW397" s="61">
        <f>VLOOKUP(A397,'BASE LOSS COSTS'!$V$35:$W$49,2)</f>
        <v>120</v>
      </c>
      <c r="AX397" s="61">
        <f>VLOOKUP(A397,'BASE LOSS COSTS'!$Y$35:$Z$49,2)</f>
        <v>104</v>
      </c>
      <c r="AY397" s="61">
        <f>VLOOKUP(A397,'BASE LOSS COSTS'!$AB$35:$AC$49,2)</f>
        <v>104</v>
      </c>
      <c r="AZ397" s="61">
        <f>VLOOKUP(A397,'BASE LOSS COSTS'!$AE$35:$AF$49,2)</f>
        <v>173</v>
      </c>
      <c r="BA397" s="61">
        <f>VLOOKUP(A397,'BASE LOSS COSTS'!$AH$35:$AI$49,2)</f>
        <v>268</v>
      </c>
      <c r="BB397" s="61">
        <f>VLOOKUP(A397,'BASE LOSS COSTS'!$AK$35:$AL$49,2)</f>
        <v>268</v>
      </c>
      <c r="BC397" s="61">
        <f>VLOOKUP(A397,'BASE LOSS COSTS'!$AN$35:$AO$49,2)</f>
        <v>80</v>
      </c>
      <c r="BD397" s="61">
        <f>VLOOKUP(A397,'BASE LOSS COSTS'!$AQ$35:$AR$49,2)</f>
        <v>80</v>
      </c>
      <c r="BE397" s="61">
        <f>VLOOKUP(A397,'BASE LOSS COSTS'!$AT$35:$AU$49,2)</f>
        <v>276</v>
      </c>
      <c r="BF397" s="61">
        <f>VLOOKUP(A397,'BASE LOSS COSTS'!$AW$35:$AX$49,2,FALSE)</f>
        <v>238</v>
      </c>
      <c r="BG397" s="61">
        <f>VLOOKUP(A397,'BASE LOSS COSTS'!$AZ$35:$BA$49,2)</f>
        <v>207</v>
      </c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9"/>
      <c r="CG397" s="39"/>
    </row>
    <row r="398" spans="1:85">
      <c r="A398" s="41">
        <v>117</v>
      </c>
      <c r="B398" s="41">
        <v>66830</v>
      </c>
      <c r="C398" s="49">
        <f>VLOOKUP(A398,'BASE LOSS COSTS'!$A$14:$B$28,2)</f>
        <v>130</v>
      </c>
      <c r="D398" s="70">
        <f>VLOOKUP($A398,'BASE LOSS COSTS'!$Y$14:$Z$28,2,FALSE)</f>
        <v>0.63</v>
      </c>
      <c r="E398" s="70">
        <f>VLOOKUP($A398,'BASE LOSS COSTS'!$AB$14:$AC$28,2,FALSE)</f>
        <v>1.26</v>
      </c>
      <c r="F398" s="70">
        <f>VLOOKUP($A398,'BASE LOSS COSTS'!$AE$14:$AF$28,2,FALSE)</f>
        <v>1.89</v>
      </c>
      <c r="G398" s="49">
        <f>VLOOKUP(A398,'BASE LOSS COSTS'!$A$55:$B$69,2)</f>
        <v>4</v>
      </c>
      <c r="H398" s="61">
        <f>VLOOKUP(A398,'BASE LOSS COSTS'!$D$14:$E$28,2)</f>
        <v>151</v>
      </c>
      <c r="I398" s="61">
        <f>VLOOKUP($A398,'BASE LOSS COSTS'!$AH$14:$AI$28,2,FALSE)</f>
        <v>1</v>
      </c>
      <c r="J398" s="61">
        <f>VLOOKUP($A398,'BASE LOSS COSTS'!$AK$14:$AL$28,2,FALSE)</f>
        <v>2</v>
      </c>
      <c r="K398" s="61">
        <f>VLOOKUP($A398,'BASE LOSS COSTS'!$AN$14:$AO$28,2,FALSE)</f>
        <v>3</v>
      </c>
      <c r="L398" s="61">
        <f>VLOOKUP($A398,'BASE LOSS COSTS'!$AQ$14:$AR$28,2,FALSE)</f>
        <v>5</v>
      </c>
      <c r="M398" s="61">
        <f>VLOOKUP(A398,'BASE LOSS COSTS'!$G$14:$H$28,2)</f>
        <v>124</v>
      </c>
      <c r="N398" s="71">
        <f>VLOOKUP($A398,'BASE LOSS COSTS'!$AT$14:$AU$28,2,FALSE)</f>
        <v>0.62</v>
      </c>
      <c r="O398" s="71">
        <f>VLOOKUP($A398,'BASE LOSS COSTS'!$AW$14:$AX$28,2,FALSE)</f>
        <v>1.25</v>
      </c>
      <c r="P398" s="71">
        <f>VLOOKUP($A398,'BASE LOSS COSTS'!$AZ$14:$BA$28,2,FALSE)</f>
        <v>1.87</v>
      </c>
      <c r="Q398" s="49">
        <f>VLOOKUP(A398,'BASE LOSS COSTS'!$D$55:$E$69,2)</f>
        <v>13</v>
      </c>
      <c r="R398" s="49">
        <f>VLOOKUP(A398,'BASE LOSS COSTS'!$V$55:$W$69,2)</f>
        <v>9</v>
      </c>
      <c r="S398" s="61">
        <f>VLOOKUP(A398,'BASE LOSS COSTS'!$J$14:$K$28,2)</f>
        <v>153</v>
      </c>
      <c r="T398" s="49">
        <f>VLOOKUP(A398,'BASE LOSS COSTS'!$G$55:$H$69,2)</f>
        <v>9</v>
      </c>
      <c r="U398" s="61">
        <f>VLOOKUP(A398,'BASE LOSS COSTS'!$M$14:$N$28,2)</f>
        <v>576</v>
      </c>
      <c r="V398" s="71">
        <f>VLOOKUP($A398,'BASE LOSS COSTS'!$BC$14:$BD$28,2,FALSE)</f>
        <v>1.26</v>
      </c>
      <c r="W398" s="71">
        <f>VLOOKUP($A398,'BASE LOSS COSTS'!$BF$14:$BG$28,2,FALSE)</f>
        <v>1.89</v>
      </c>
      <c r="X398" s="71">
        <f>VLOOKUP($A398,'BASE LOSS COSTS'!$BI$14:$BJ$28,2,FALSE)</f>
        <v>2.52</v>
      </c>
      <c r="Y398" s="61">
        <f>VLOOKUP(A398,'BASE LOSS COSTS'!$J$55:$K$69,2)</f>
        <v>25</v>
      </c>
      <c r="Z398" s="61">
        <f>VLOOKUP(A398,'BASE LOSS COSTS'!$Y$55:$Z$69,2)</f>
        <v>20</v>
      </c>
      <c r="AA398" s="61">
        <f>VLOOKUP(A398,'BASE LOSS COSTS'!$P$14:$Q$28,2)</f>
        <v>137</v>
      </c>
      <c r="AB398" s="71">
        <f>VLOOKUP($A398,'BASE LOSS COSTS'!$BL$14:$BM$28,2,FALSE)</f>
        <v>0.63</v>
      </c>
      <c r="AC398" s="71">
        <f>VLOOKUP($A398,'BASE LOSS COSTS'!$BO$14:$BP$28,2,FALSE)</f>
        <v>1.26</v>
      </c>
      <c r="AD398" s="71">
        <f>VLOOKUP($A398,'BASE LOSS COSTS'!$BR$14:$BS$28,2,FALSE)</f>
        <v>1.89</v>
      </c>
      <c r="AE398" s="61">
        <f>VLOOKUP(A398,'BASE LOSS COSTS'!$M$55:$N$69,2)</f>
        <v>3</v>
      </c>
      <c r="AF398" s="61">
        <f>VLOOKUP(A398,'BASE LOSS COSTS'!$S$14:$T$28,2)</f>
        <v>55</v>
      </c>
      <c r="AG398" s="71">
        <f>VLOOKUP($A398,'BASE LOSS COSTS'!$BU$14:$BV$28,2,FALSE)</f>
        <v>6.93</v>
      </c>
      <c r="AH398" s="71">
        <f>VLOOKUP($A398,'BASE LOSS COSTS'!$BX$14:$BY$28,2,FALSE)</f>
        <v>8.19</v>
      </c>
      <c r="AI398" s="71">
        <f>VLOOKUP($A398,'BASE LOSS COSTS'!$CA$14:$CB$28,2,FALSE)</f>
        <v>9.4499999999999993</v>
      </c>
      <c r="AJ398" s="61">
        <f>VLOOKUP(A398,'BASE LOSS COSTS'!$P$55:$Q$69,2)</f>
        <v>2</v>
      </c>
      <c r="AK398" s="61">
        <f>VLOOKUP(A398,'BASE LOSS COSTS'!$V$14:$W$28,2)</f>
        <v>452</v>
      </c>
      <c r="AL398" s="71">
        <f>VLOOKUP($A398,'BASE LOSS COSTS'!$CD$14:$CE$28,2,FALSE)</f>
        <v>39.06</v>
      </c>
      <c r="AM398" s="71">
        <f>VLOOKUP($A398,'BASE LOSS COSTS'!$CG$14:$CH$28,2,FALSE)</f>
        <v>44.1</v>
      </c>
      <c r="AN398" s="71">
        <f>VLOOKUP($A398,'BASE LOSS COSTS'!$CJ$14:$CK$28,2,FALSE)</f>
        <v>60.48</v>
      </c>
      <c r="AO398" s="61">
        <f>VLOOKUP(A398,'BASE LOSS COSTS'!$S$55:$T$69,2)</f>
        <v>24</v>
      </c>
      <c r="AP398" s="61">
        <f>VLOOKUP(A398,'BASE LOSS COSTS'!$A$35:$B$49,2)</f>
        <v>240</v>
      </c>
      <c r="AQ398" s="61">
        <f>VLOOKUP(A398,'BASE LOSS COSTS'!$D$35:$E$49,2)</f>
        <v>207</v>
      </c>
      <c r="AR398" s="61">
        <f>VLOOKUP(A398,'BASE LOSS COSTS'!$G$35:$H$49,2)</f>
        <v>264</v>
      </c>
      <c r="AS398" s="61">
        <f>VLOOKUP(A398,'BASE LOSS COSTS'!$J$35:$K$49,2)</f>
        <v>264</v>
      </c>
      <c r="AT398" s="61">
        <f>VLOOKUP(A398,'BASE LOSS COSTS'!$M$35:$N$49,2)</f>
        <v>228</v>
      </c>
      <c r="AU398" s="61">
        <f>VLOOKUP(A398,'BASE LOSS COSTS'!$P$35:$Q$49,2)</f>
        <v>228</v>
      </c>
      <c r="AV398" s="61">
        <f>VLOOKUP(A398,'BASE LOSS COSTS'!$S$35:$T$49,2)</f>
        <v>120</v>
      </c>
      <c r="AW398" s="61">
        <f>VLOOKUP(A398,'BASE LOSS COSTS'!$V$35:$W$49,2)</f>
        <v>120</v>
      </c>
      <c r="AX398" s="61">
        <f>VLOOKUP(A398,'BASE LOSS COSTS'!$Y$35:$Z$49,2)</f>
        <v>104</v>
      </c>
      <c r="AY398" s="61">
        <f>VLOOKUP(A398,'BASE LOSS COSTS'!$AB$35:$AC$49,2)</f>
        <v>104</v>
      </c>
      <c r="AZ398" s="61">
        <f>VLOOKUP(A398,'BASE LOSS COSTS'!$AE$35:$AF$49,2)</f>
        <v>173</v>
      </c>
      <c r="BA398" s="61">
        <f>VLOOKUP(A398,'BASE LOSS COSTS'!$AH$35:$AI$49,2)</f>
        <v>268</v>
      </c>
      <c r="BB398" s="61">
        <f>VLOOKUP(A398,'BASE LOSS COSTS'!$AK$35:$AL$49,2)</f>
        <v>268</v>
      </c>
      <c r="BC398" s="61">
        <f>VLOOKUP(A398,'BASE LOSS COSTS'!$AN$35:$AO$49,2)</f>
        <v>80</v>
      </c>
      <c r="BD398" s="61">
        <f>VLOOKUP(A398,'BASE LOSS COSTS'!$AQ$35:$AR$49,2)</f>
        <v>80</v>
      </c>
      <c r="BE398" s="61">
        <f>VLOOKUP(A398,'BASE LOSS COSTS'!$AT$35:$AU$49,2)</f>
        <v>276</v>
      </c>
      <c r="BF398" s="61">
        <f>VLOOKUP(A398,'BASE LOSS COSTS'!$AW$35:$AX$49,2,FALSE)</f>
        <v>238</v>
      </c>
      <c r="BG398" s="61">
        <f>VLOOKUP(A398,'BASE LOSS COSTS'!$AZ$35:$BA$49,2)</f>
        <v>207</v>
      </c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9"/>
      <c r="CG398" s="39"/>
    </row>
    <row r="399" spans="1:85">
      <c r="A399" s="41">
        <v>117</v>
      </c>
      <c r="B399" s="41">
        <v>66833</v>
      </c>
      <c r="C399" s="49">
        <f>VLOOKUP(A399,'BASE LOSS COSTS'!$A$14:$B$28,2)</f>
        <v>130</v>
      </c>
      <c r="D399" s="70">
        <f>VLOOKUP($A399,'BASE LOSS COSTS'!$Y$14:$Z$28,2,FALSE)</f>
        <v>0.63</v>
      </c>
      <c r="E399" s="70">
        <f>VLOOKUP($A399,'BASE LOSS COSTS'!$AB$14:$AC$28,2,FALSE)</f>
        <v>1.26</v>
      </c>
      <c r="F399" s="70">
        <f>VLOOKUP($A399,'BASE LOSS COSTS'!$AE$14:$AF$28,2,FALSE)</f>
        <v>1.89</v>
      </c>
      <c r="G399" s="49">
        <f>VLOOKUP(A399,'BASE LOSS COSTS'!$A$55:$B$69,2)</f>
        <v>4</v>
      </c>
      <c r="H399" s="61">
        <f>VLOOKUP(A399,'BASE LOSS COSTS'!$D$14:$E$28,2)</f>
        <v>151</v>
      </c>
      <c r="I399" s="61">
        <f>VLOOKUP($A399,'BASE LOSS COSTS'!$AH$14:$AI$28,2,FALSE)</f>
        <v>1</v>
      </c>
      <c r="J399" s="61">
        <f>VLOOKUP($A399,'BASE LOSS COSTS'!$AK$14:$AL$28,2,FALSE)</f>
        <v>2</v>
      </c>
      <c r="K399" s="61">
        <f>VLOOKUP($A399,'BASE LOSS COSTS'!$AN$14:$AO$28,2,FALSE)</f>
        <v>3</v>
      </c>
      <c r="L399" s="61">
        <f>VLOOKUP($A399,'BASE LOSS COSTS'!$AQ$14:$AR$28,2,FALSE)</f>
        <v>5</v>
      </c>
      <c r="M399" s="61">
        <f>VLOOKUP(A399,'BASE LOSS COSTS'!$G$14:$H$28,2)</f>
        <v>124</v>
      </c>
      <c r="N399" s="71">
        <f>VLOOKUP($A399,'BASE LOSS COSTS'!$AT$14:$AU$28,2,FALSE)</f>
        <v>0.62</v>
      </c>
      <c r="O399" s="71">
        <f>VLOOKUP($A399,'BASE LOSS COSTS'!$AW$14:$AX$28,2,FALSE)</f>
        <v>1.25</v>
      </c>
      <c r="P399" s="71">
        <f>VLOOKUP($A399,'BASE LOSS COSTS'!$AZ$14:$BA$28,2,FALSE)</f>
        <v>1.87</v>
      </c>
      <c r="Q399" s="49">
        <f>VLOOKUP(A399,'BASE LOSS COSTS'!$D$55:$E$69,2)</f>
        <v>13</v>
      </c>
      <c r="R399" s="49">
        <f>VLOOKUP(A399,'BASE LOSS COSTS'!$V$55:$W$69,2)</f>
        <v>9</v>
      </c>
      <c r="S399" s="61">
        <f>VLOOKUP(A399,'BASE LOSS COSTS'!$J$14:$K$28,2)</f>
        <v>153</v>
      </c>
      <c r="T399" s="49">
        <f>VLOOKUP(A399,'BASE LOSS COSTS'!$G$55:$H$69,2)</f>
        <v>9</v>
      </c>
      <c r="U399" s="61">
        <f>VLOOKUP(A399,'BASE LOSS COSTS'!$M$14:$N$28,2)</f>
        <v>576</v>
      </c>
      <c r="V399" s="71">
        <f>VLOOKUP($A399,'BASE LOSS COSTS'!$BC$14:$BD$28,2,FALSE)</f>
        <v>1.26</v>
      </c>
      <c r="W399" s="71">
        <f>VLOOKUP($A399,'BASE LOSS COSTS'!$BF$14:$BG$28,2,FALSE)</f>
        <v>1.89</v>
      </c>
      <c r="X399" s="71">
        <f>VLOOKUP($A399,'BASE LOSS COSTS'!$BI$14:$BJ$28,2,FALSE)</f>
        <v>2.52</v>
      </c>
      <c r="Y399" s="61">
        <f>VLOOKUP(A399,'BASE LOSS COSTS'!$J$55:$K$69,2)</f>
        <v>25</v>
      </c>
      <c r="Z399" s="61">
        <f>VLOOKUP(A399,'BASE LOSS COSTS'!$Y$55:$Z$69,2)</f>
        <v>20</v>
      </c>
      <c r="AA399" s="61">
        <f>VLOOKUP(A399,'BASE LOSS COSTS'!$P$14:$Q$28,2)</f>
        <v>137</v>
      </c>
      <c r="AB399" s="71">
        <f>VLOOKUP($A399,'BASE LOSS COSTS'!$BL$14:$BM$28,2,FALSE)</f>
        <v>0.63</v>
      </c>
      <c r="AC399" s="71">
        <f>VLOOKUP($A399,'BASE LOSS COSTS'!$BO$14:$BP$28,2,FALSE)</f>
        <v>1.26</v>
      </c>
      <c r="AD399" s="71">
        <f>VLOOKUP($A399,'BASE LOSS COSTS'!$BR$14:$BS$28,2,FALSE)</f>
        <v>1.89</v>
      </c>
      <c r="AE399" s="61">
        <f>VLOOKUP(A399,'BASE LOSS COSTS'!$M$55:$N$69,2)</f>
        <v>3</v>
      </c>
      <c r="AF399" s="61">
        <f>VLOOKUP(A399,'BASE LOSS COSTS'!$S$14:$T$28,2)</f>
        <v>55</v>
      </c>
      <c r="AG399" s="71">
        <f>VLOOKUP($A399,'BASE LOSS COSTS'!$BU$14:$BV$28,2,FALSE)</f>
        <v>6.93</v>
      </c>
      <c r="AH399" s="71">
        <f>VLOOKUP($A399,'BASE LOSS COSTS'!$BX$14:$BY$28,2,FALSE)</f>
        <v>8.19</v>
      </c>
      <c r="AI399" s="71">
        <f>VLOOKUP($A399,'BASE LOSS COSTS'!$CA$14:$CB$28,2,FALSE)</f>
        <v>9.4499999999999993</v>
      </c>
      <c r="AJ399" s="61">
        <f>VLOOKUP(A399,'BASE LOSS COSTS'!$P$55:$Q$69,2)</f>
        <v>2</v>
      </c>
      <c r="AK399" s="61">
        <f>VLOOKUP(A399,'BASE LOSS COSTS'!$V$14:$W$28,2)</f>
        <v>452</v>
      </c>
      <c r="AL399" s="71">
        <f>VLOOKUP($A399,'BASE LOSS COSTS'!$CD$14:$CE$28,2,FALSE)</f>
        <v>39.06</v>
      </c>
      <c r="AM399" s="71">
        <f>VLOOKUP($A399,'BASE LOSS COSTS'!$CG$14:$CH$28,2,FALSE)</f>
        <v>44.1</v>
      </c>
      <c r="AN399" s="71">
        <f>VLOOKUP($A399,'BASE LOSS COSTS'!$CJ$14:$CK$28,2,FALSE)</f>
        <v>60.48</v>
      </c>
      <c r="AO399" s="61">
        <f>VLOOKUP(A399,'BASE LOSS COSTS'!$S$55:$T$69,2)</f>
        <v>24</v>
      </c>
      <c r="AP399" s="61">
        <f>VLOOKUP(A399,'BASE LOSS COSTS'!$A$35:$B$49,2)</f>
        <v>240</v>
      </c>
      <c r="AQ399" s="61">
        <f>VLOOKUP(A399,'BASE LOSS COSTS'!$D$35:$E$49,2)</f>
        <v>207</v>
      </c>
      <c r="AR399" s="61">
        <f>VLOOKUP(A399,'BASE LOSS COSTS'!$G$35:$H$49,2)</f>
        <v>264</v>
      </c>
      <c r="AS399" s="61">
        <f>VLOOKUP(A399,'BASE LOSS COSTS'!$J$35:$K$49,2)</f>
        <v>264</v>
      </c>
      <c r="AT399" s="61">
        <f>VLOOKUP(A399,'BASE LOSS COSTS'!$M$35:$N$49,2)</f>
        <v>228</v>
      </c>
      <c r="AU399" s="61">
        <f>VLOOKUP(A399,'BASE LOSS COSTS'!$P$35:$Q$49,2)</f>
        <v>228</v>
      </c>
      <c r="AV399" s="61">
        <f>VLOOKUP(A399,'BASE LOSS COSTS'!$S$35:$T$49,2)</f>
        <v>120</v>
      </c>
      <c r="AW399" s="61">
        <f>VLOOKUP(A399,'BASE LOSS COSTS'!$V$35:$W$49,2)</f>
        <v>120</v>
      </c>
      <c r="AX399" s="61">
        <f>VLOOKUP(A399,'BASE LOSS COSTS'!$Y$35:$Z$49,2)</f>
        <v>104</v>
      </c>
      <c r="AY399" s="61">
        <f>VLOOKUP(A399,'BASE LOSS COSTS'!$AB$35:$AC$49,2)</f>
        <v>104</v>
      </c>
      <c r="AZ399" s="61">
        <f>VLOOKUP(A399,'BASE LOSS COSTS'!$AE$35:$AF$49,2)</f>
        <v>173</v>
      </c>
      <c r="BA399" s="61">
        <f>VLOOKUP(A399,'BASE LOSS COSTS'!$AH$35:$AI$49,2)</f>
        <v>268</v>
      </c>
      <c r="BB399" s="61">
        <f>VLOOKUP(A399,'BASE LOSS COSTS'!$AK$35:$AL$49,2)</f>
        <v>268</v>
      </c>
      <c r="BC399" s="61">
        <f>VLOOKUP(A399,'BASE LOSS COSTS'!$AN$35:$AO$49,2)</f>
        <v>80</v>
      </c>
      <c r="BD399" s="61">
        <f>VLOOKUP(A399,'BASE LOSS COSTS'!$AQ$35:$AR$49,2)</f>
        <v>80</v>
      </c>
      <c r="BE399" s="61">
        <f>VLOOKUP(A399,'BASE LOSS COSTS'!$AT$35:$AU$49,2)</f>
        <v>276</v>
      </c>
      <c r="BF399" s="61">
        <f>VLOOKUP(A399,'BASE LOSS COSTS'!$AW$35:$AX$49,2,FALSE)</f>
        <v>238</v>
      </c>
      <c r="BG399" s="61">
        <f>VLOOKUP(A399,'BASE LOSS COSTS'!$AZ$35:$BA$49,2)</f>
        <v>207</v>
      </c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9"/>
      <c r="CG399" s="39"/>
    </row>
    <row r="400" spans="1:85">
      <c r="A400" s="41">
        <v>117</v>
      </c>
      <c r="B400" s="41">
        <v>66834</v>
      </c>
      <c r="C400" s="49">
        <f>VLOOKUP(A400,'BASE LOSS COSTS'!$A$14:$B$28,2)</f>
        <v>130</v>
      </c>
      <c r="D400" s="70">
        <f>VLOOKUP($A400,'BASE LOSS COSTS'!$Y$14:$Z$28,2,FALSE)</f>
        <v>0.63</v>
      </c>
      <c r="E400" s="70">
        <f>VLOOKUP($A400,'BASE LOSS COSTS'!$AB$14:$AC$28,2,FALSE)</f>
        <v>1.26</v>
      </c>
      <c r="F400" s="70">
        <f>VLOOKUP($A400,'BASE LOSS COSTS'!$AE$14:$AF$28,2,FALSE)</f>
        <v>1.89</v>
      </c>
      <c r="G400" s="49">
        <f>VLOOKUP(A400,'BASE LOSS COSTS'!$A$55:$B$69,2)</f>
        <v>4</v>
      </c>
      <c r="H400" s="61">
        <f>VLOOKUP(A400,'BASE LOSS COSTS'!$D$14:$E$28,2)</f>
        <v>151</v>
      </c>
      <c r="I400" s="61">
        <f>VLOOKUP($A400,'BASE LOSS COSTS'!$AH$14:$AI$28,2,FALSE)</f>
        <v>1</v>
      </c>
      <c r="J400" s="61">
        <f>VLOOKUP($A400,'BASE LOSS COSTS'!$AK$14:$AL$28,2,FALSE)</f>
        <v>2</v>
      </c>
      <c r="K400" s="61">
        <f>VLOOKUP($A400,'BASE LOSS COSTS'!$AN$14:$AO$28,2,FALSE)</f>
        <v>3</v>
      </c>
      <c r="L400" s="61">
        <f>VLOOKUP($A400,'BASE LOSS COSTS'!$AQ$14:$AR$28,2,FALSE)</f>
        <v>5</v>
      </c>
      <c r="M400" s="61">
        <f>VLOOKUP(A400,'BASE LOSS COSTS'!$G$14:$H$28,2)</f>
        <v>124</v>
      </c>
      <c r="N400" s="71">
        <f>VLOOKUP($A400,'BASE LOSS COSTS'!$AT$14:$AU$28,2,FALSE)</f>
        <v>0.62</v>
      </c>
      <c r="O400" s="71">
        <f>VLOOKUP($A400,'BASE LOSS COSTS'!$AW$14:$AX$28,2,FALSE)</f>
        <v>1.25</v>
      </c>
      <c r="P400" s="71">
        <f>VLOOKUP($A400,'BASE LOSS COSTS'!$AZ$14:$BA$28,2,FALSE)</f>
        <v>1.87</v>
      </c>
      <c r="Q400" s="49">
        <f>VLOOKUP(A400,'BASE LOSS COSTS'!$D$55:$E$69,2)</f>
        <v>13</v>
      </c>
      <c r="R400" s="49">
        <f>VLOOKUP(A400,'BASE LOSS COSTS'!$V$55:$W$69,2)</f>
        <v>9</v>
      </c>
      <c r="S400" s="61">
        <f>VLOOKUP(A400,'BASE LOSS COSTS'!$J$14:$K$28,2)</f>
        <v>153</v>
      </c>
      <c r="T400" s="49">
        <f>VLOOKUP(A400,'BASE LOSS COSTS'!$G$55:$H$69,2)</f>
        <v>9</v>
      </c>
      <c r="U400" s="61">
        <f>VLOOKUP(A400,'BASE LOSS COSTS'!$M$14:$N$28,2)</f>
        <v>576</v>
      </c>
      <c r="V400" s="71">
        <f>VLOOKUP($A400,'BASE LOSS COSTS'!$BC$14:$BD$28,2,FALSE)</f>
        <v>1.26</v>
      </c>
      <c r="W400" s="71">
        <f>VLOOKUP($A400,'BASE LOSS COSTS'!$BF$14:$BG$28,2,FALSE)</f>
        <v>1.89</v>
      </c>
      <c r="X400" s="71">
        <f>VLOOKUP($A400,'BASE LOSS COSTS'!$BI$14:$BJ$28,2,FALSE)</f>
        <v>2.52</v>
      </c>
      <c r="Y400" s="61">
        <f>VLOOKUP(A400,'BASE LOSS COSTS'!$J$55:$K$69,2)</f>
        <v>25</v>
      </c>
      <c r="Z400" s="61">
        <f>VLOOKUP(A400,'BASE LOSS COSTS'!$Y$55:$Z$69,2)</f>
        <v>20</v>
      </c>
      <c r="AA400" s="61">
        <f>VLOOKUP(A400,'BASE LOSS COSTS'!$P$14:$Q$28,2)</f>
        <v>137</v>
      </c>
      <c r="AB400" s="71">
        <f>VLOOKUP($A400,'BASE LOSS COSTS'!$BL$14:$BM$28,2,FALSE)</f>
        <v>0.63</v>
      </c>
      <c r="AC400" s="71">
        <f>VLOOKUP($A400,'BASE LOSS COSTS'!$BO$14:$BP$28,2,FALSE)</f>
        <v>1.26</v>
      </c>
      <c r="AD400" s="71">
        <f>VLOOKUP($A400,'BASE LOSS COSTS'!$BR$14:$BS$28,2,FALSE)</f>
        <v>1.89</v>
      </c>
      <c r="AE400" s="61">
        <f>VLOOKUP(A400,'BASE LOSS COSTS'!$M$55:$N$69,2)</f>
        <v>3</v>
      </c>
      <c r="AF400" s="61">
        <f>VLOOKUP(A400,'BASE LOSS COSTS'!$S$14:$T$28,2)</f>
        <v>55</v>
      </c>
      <c r="AG400" s="71">
        <f>VLOOKUP($A400,'BASE LOSS COSTS'!$BU$14:$BV$28,2,FALSE)</f>
        <v>6.93</v>
      </c>
      <c r="AH400" s="71">
        <f>VLOOKUP($A400,'BASE LOSS COSTS'!$BX$14:$BY$28,2,FALSE)</f>
        <v>8.19</v>
      </c>
      <c r="AI400" s="71">
        <f>VLOOKUP($A400,'BASE LOSS COSTS'!$CA$14:$CB$28,2,FALSE)</f>
        <v>9.4499999999999993</v>
      </c>
      <c r="AJ400" s="61">
        <f>VLOOKUP(A400,'BASE LOSS COSTS'!$P$55:$Q$69,2)</f>
        <v>2</v>
      </c>
      <c r="AK400" s="61">
        <f>VLOOKUP(A400,'BASE LOSS COSTS'!$V$14:$W$28,2)</f>
        <v>452</v>
      </c>
      <c r="AL400" s="71">
        <f>VLOOKUP($A400,'BASE LOSS COSTS'!$CD$14:$CE$28,2,FALSE)</f>
        <v>39.06</v>
      </c>
      <c r="AM400" s="71">
        <f>VLOOKUP($A400,'BASE LOSS COSTS'!$CG$14:$CH$28,2,FALSE)</f>
        <v>44.1</v>
      </c>
      <c r="AN400" s="71">
        <f>VLOOKUP($A400,'BASE LOSS COSTS'!$CJ$14:$CK$28,2,FALSE)</f>
        <v>60.48</v>
      </c>
      <c r="AO400" s="61">
        <f>VLOOKUP(A400,'BASE LOSS COSTS'!$S$55:$T$69,2)</f>
        <v>24</v>
      </c>
      <c r="AP400" s="61">
        <f>VLOOKUP(A400,'BASE LOSS COSTS'!$A$35:$B$49,2)</f>
        <v>240</v>
      </c>
      <c r="AQ400" s="61">
        <f>VLOOKUP(A400,'BASE LOSS COSTS'!$D$35:$E$49,2)</f>
        <v>207</v>
      </c>
      <c r="AR400" s="61">
        <f>VLOOKUP(A400,'BASE LOSS COSTS'!$G$35:$H$49,2)</f>
        <v>264</v>
      </c>
      <c r="AS400" s="61">
        <f>VLOOKUP(A400,'BASE LOSS COSTS'!$J$35:$K$49,2)</f>
        <v>264</v>
      </c>
      <c r="AT400" s="61">
        <f>VLOOKUP(A400,'BASE LOSS COSTS'!$M$35:$N$49,2)</f>
        <v>228</v>
      </c>
      <c r="AU400" s="61">
        <f>VLOOKUP(A400,'BASE LOSS COSTS'!$P$35:$Q$49,2)</f>
        <v>228</v>
      </c>
      <c r="AV400" s="61">
        <f>VLOOKUP(A400,'BASE LOSS COSTS'!$S$35:$T$49,2)</f>
        <v>120</v>
      </c>
      <c r="AW400" s="61">
        <f>VLOOKUP(A400,'BASE LOSS COSTS'!$V$35:$W$49,2)</f>
        <v>120</v>
      </c>
      <c r="AX400" s="61">
        <f>VLOOKUP(A400,'BASE LOSS COSTS'!$Y$35:$Z$49,2)</f>
        <v>104</v>
      </c>
      <c r="AY400" s="61">
        <f>VLOOKUP(A400,'BASE LOSS COSTS'!$AB$35:$AC$49,2)</f>
        <v>104</v>
      </c>
      <c r="AZ400" s="61">
        <f>VLOOKUP(A400,'BASE LOSS COSTS'!$AE$35:$AF$49,2)</f>
        <v>173</v>
      </c>
      <c r="BA400" s="61">
        <f>VLOOKUP(A400,'BASE LOSS COSTS'!$AH$35:$AI$49,2)</f>
        <v>268</v>
      </c>
      <c r="BB400" s="61">
        <f>VLOOKUP(A400,'BASE LOSS COSTS'!$AK$35:$AL$49,2)</f>
        <v>268</v>
      </c>
      <c r="BC400" s="61">
        <f>VLOOKUP(A400,'BASE LOSS COSTS'!$AN$35:$AO$49,2)</f>
        <v>80</v>
      </c>
      <c r="BD400" s="61">
        <f>VLOOKUP(A400,'BASE LOSS COSTS'!$AQ$35:$AR$49,2)</f>
        <v>80</v>
      </c>
      <c r="BE400" s="61">
        <f>VLOOKUP(A400,'BASE LOSS COSTS'!$AT$35:$AU$49,2)</f>
        <v>276</v>
      </c>
      <c r="BF400" s="61">
        <f>VLOOKUP(A400,'BASE LOSS COSTS'!$AW$35:$AX$49,2,FALSE)</f>
        <v>238</v>
      </c>
      <c r="BG400" s="61">
        <f>VLOOKUP(A400,'BASE LOSS COSTS'!$AZ$35:$BA$49,2)</f>
        <v>207</v>
      </c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9"/>
      <c r="CG400" s="39"/>
    </row>
    <row r="401" spans="1:85">
      <c r="A401" s="41">
        <v>117</v>
      </c>
      <c r="B401" s="41">
        <v>66835</v>
      </c>
      <c r="C401" s="49">
        <f>VLOOKUP(A401,'BASE LOSS COSTS'!$A$14:$B$28,2)</f>
        <v>130</v>
      </c>
      <c r="D401" s="70">
        <f>VLOOKUP($A401,'BASE LOSS COSTS'!$Y$14:$Z$28,2,FALSE)</f>
        <v>0.63</v>
      </c>
      <c r="E401" s="70">
        <f>VLOOKUP($A401,'BASE LOSS COSTS'!$AB$14:$AC$28,2,FALSE)</f>
        <v>1.26</v>
      </c>
      <c r="F401" s="70">
        <f>VLOOKUP($A401,'BASE LOSS COSTS'!$AE$14:$AF$28,2,FALSE)</f>
        <v>1.89</v>
      </c>
      <c r="G401" s="49">
        <f>VLOOKUP(A401,'BASE LOSS COSTS'!$A$55:$B$69,2)</f>
        <v>4</v>
      </c>
      <c r="H401" s="61">
        <f>VLOOKUP(A401,'BASE LOSS COSTS'!$D$14:$E$28,2)</f>
        <v>151</v>
      </c>
      <c r="I401" s="61">
        <f>VLOOKUP($A401,'BASE LOSS COSTS'!$AH$14:$AI$28,2,FALSE)</f>
        <v>1</v>
      </c>
      <c r="J401" s="61">
        <f>VLOOKUP($A401,'BASE LOSS COSTS'!$AK$14:$AL$28,2,FALSE)</f>
        <v>2</v>
      </c>
      <c r="K401" s="61">
        <f>VLOOKUP($A401,'BASE LOSS COSTS'!$AN$14:$AO$28,2,FALSE)</f>
        <v>3</v>
      </c>
      <c r="L401" s="61">
        <f>VLOOKUP($A401,'BASE LOSS COSTS'!$AQ$14:$AR$28,2,FALSE)</f>
        <v>5</v>
      </c>
      <c r="M401" s="61">
        <f>VLOOKUP(A401,'BASE LOSS COSTS'!$G$14:$H$28,2)</f>
        <v>124</v>
      </c>
      <c r="N401" s="71">
        <f>VLOOKUP($A401,'BASE LOSS COSTS'!$AT$14:$AU$28,2,FALSE)</f>
        <v>0.62</v>
      </c>
      <c r="O401" s="71">
        <f>VLOOKUP($A401,'BASE LOSS COSTS'!$AW$14:$AX$28,2,FALSE)</f>
        <v>1.25</v>
      </c>
      <c r="P401" s="71">
        <f>VLOOKUP($A401,'BASE LOSS COSTS'!$AZ$14:$BA$28,2,FALSE)</f>
        <v>1.87</v>
      </c>
      <c r="Q401" s="49">
        <f>VLOOKUP(A401,'BASE LOSS COSTS'!$D$55:$E$69,2)</f>
        <v>13</v>
      </c>
      <c r="R401" s="49">
        <f>VLOOKUP(A401,'BASE LOSS COSTS'!$V$55:$W$69,2)</f>
        <v>9</v>
      </c>
      <c r="S401" s="61">
        <f>VLOOKUP(A401,'BASE LOSS COSTS'!$J$14:$K$28,2)</f>
        <v>153</v>
      </c>
      <c r="T401" s="49">
        <f>VLOOKUP(A401,'BASE LOSS COSTS'!$G$55:$H$69,2)</f>
        <v>9</v>
      </c>
      <c r="U401" s="61">
        <f>VLOOKUP(A401,'BASE LOSS COSTS'!$M$14:$N$28,2)</f>
        <v>576</v>
      </c>
      <c r="V401" s="71">
        <f>VLOOKUP($A401,'BASE LOSS COSTS'!$BC$14:$BD$28,2,FALSE)</f>
        <v>1.26</v>
      </c>
      <c r="W401" s="71">
        <f>VLOOKUP($A401,'BASE LOSS COSTS'!$BF$14:$BG$28,2,FALSE)</f>
        <v>1.89</v>
      </c>
      <c r="X401" s="71">
        <f>VLOOKUP($A401,'BASE LOSS COSTS'!$BI$14:$BJ$28,2,FALSE)</f>
        <v>2.52</v>
      </c>
      <c r="Y401" s="61">
        <f>VLOOKUP(A401,'BASE LOSS COSTS'!$J$55:$K$69,2)</f>
        <v>25</v>
      </c>
      <c r="Z401" s="61">
        <f>VLOOKUP(A401,'BASE LOSS COSTS'!$Y$55:$Z$69,2)</f>
        <v>20</v>
      </c>
      <c r="AA401" s="61">
        <f>VLOOKUP(A401,'BASE LOSS COSTS'!$P$14:$Q$28,2)</f>
        <v>137</v>
      </c>
      <c r="AB401" s="71">
        <f>VLOOKUP($A401,'BASE LOSS COSTS'!$BL$14:$BM$28,2,FALSE)</f>
        <v>0.63</v>
      </c>
      <c r="AC401" s="71">
        <f>VLOOKUP($A401,'BASE LOSS COSTS'!$BO$14:$BP$28,2,FALSE)</f>
        <v>1.26</v>
      </c>
      <c r="AD401" s="71">
        <f>VLOOKUP($A401,'BASE LOSS COSTS'!$BR$14:$BS$28,2,FALSE)</f>
        <v>1.89</v>
      </c>
      <c r="AE401" s="61">
        <f>VLOOKUP(A401,'BASE LOSS COSTS'!$M$55:$N$69,2)</f>
        <v>3</v>
      </c>
      <c r="AF401" s="61">
        <f>VLOOKUP(A401,'BASE LOSS COSTS'!$S$14:$T$28,2)</f>
        <v>55</v>
      </c>
      <c r="AG401" s="71">
        <f>VLOOKUP($A401,'BASE LOSS COSTS'!$BU$14:$BV$28,2,FALSE)</f>
        <v>6.93</v>
      </c>
      <c r="AH401" s="71">
        <f>VLOOKUP($A401,'BASE LOSS COSTS'!$BX$14:$BY$28,2,FALSE)</f>
        <v>8.19</v>
      </c>
      <c r="AI401" s="71">
        <f>VLOOKUP($A401,'BASE LOSS COSTS'!$CA$14:$CB$28,2,FALSE)</f>
        <v>9.4499999999999993</v>
      </c>
      <c r="AJ401" s="61">
        <f>VLOOKUP(A401,'BASE LOSS COSTS'!$P$55:$Q$69,2)</f>
        <v>2</v>
      </c>
      <c r="AK401" s="61">
        <f>VLOOKUP(A401,'BASE LOSS COSTS'!$V$14:$W$28,2)</f>
        <v>452</v>
      </c>
      <c r="AL401" s="71">
        <f>VLOOKUP($A401,'BASE LOSS COSTS'!$CD$14:$CE$28,2,FALSE)</f>
        <v>39.06</v>
      </c>
      <c r="AM401" s="71">
        <f>VLOOKUP($A401,'BASE LOSS COSTS'!$CG$14:$CH$28,2,FALSE)</f>
        <v>44.1</v>
      </c>
      <c r="AN401" s="71">
        <f>VLOOKUP($A401,'BASE LOSS COSTS'!$CJ$14:$CK$28,2,FALSE)</f>
        <v>60.48</v>
      </c>
      <c r="AO401" s="61">
        <f>VLOOKUP(A401,'BASE LOSS COSTS'!$S$55:$T$69,2)</f>
        <v>24</v>
      </c>
      <c r="AP401" s="61">
        <f>VLOOKUP(A401,'BASE LOSS COSTS'!$A$35:$B$49,2)</f>
        <v>240</v>
      </c>
      <c r="AQ401" s="61">
        <f>VLOOKUP(A401,'BASE LOSS COSTS'!$D$35:$E$49,2)</f>
        <v>207</v>
      </c>
      <c r="AR401" s="61">
        <f>VLOOKUP(A401,'BASE LOSS COSTS'!$G$35:$H$49,2)</f>
        <v>264</v>
      </c>
      <c r="AS401" s="61">
        <f>VLOOKUP(A401,'BASE LOSS COSTS'!$J$35:$K$49,2)</f>
        <v>264</v>
      </c>
      <c r="AT401" s="61">
        <f>VLOOKUP(A401,'BASE LOSS COSTS'!$M$35:$N$49,2)</f>
        <v>228</v>
      </c>
      <c r="AU401" s="61">
        <f>VLOOKUP(A401,'BASE LOSS COSTS'!$P$35:$Q$49,2)</f>
        <v>228</v>
      </c>
      <c r="AV401" s="61">
        <f>VLOOKUP(A401,'BASE LOSS COSTS'!$S$35:$T$49,2)</f>
        <v>120</v>
      </c>
      <c r="AW401" s="61">
        <f>VLOOKUP(A401,'BASE LOSS COSTS'!$V$35:$W$49,2)</f>
        <v>120</v>
      </c>
      <c r="AX401" s="61">
        <f>VLOOKUP(A401,'BASE LOSS COSTS'!$Y$35:$Z$49,2)</f>
        <v>104</v>
      </c>
      <c r="AY401" s="61">
        <f>VLOOKUP(A401,'BASE LOSS COSTS'!$AB$35:$AC$49,2)</f>
        <v>104</v>
      </c>
      <c r="AZ401" s="61">
        <f>VLOOKUP(A401,'BASE LOSS COSTS'!$AE$35:$AF$49,2)</f>
        <v>173</v>
      </c>
      <c r="BA401" s="61">
        <f>VLOOKUP(A401,'BASE LOSS COSTS'!$AH$35:$AI$49,2)</f>
        <v>268</v>
      </c>
      <c r="BB401" s="61">
        <f>VLOOKUP(A401,'BASE LOSS COSTS'!$AK$35:$AL$49,2)</f>
        <v>268</v>
      </c>
      <c r="BC401" s="61">
        <f>VLOOKUP(A401,'BASE LOSS COSTS'!$AN$35:$AO$49,2)</f>
        <v>80</v>
      </c>
      <c r="BD401" s="61">
        <f>VLOOKUP(A401,'BASE LOSS COSTS'!$AQ$35:$AR$49,2)</f>
        <v>80</v>
      </c>
      <c r="BE401" s="61">
        <f>VLOOKUP(A401,'BASE LOSS COSTS'!$AT$35:$AU$49,2)</f>
        <v>276</v>
      </c>
      <c r="BF401" s="61">
        <f>VLOOKUP(A401,'BASE LOSS COSTS'!$AW$35:$AX$49,2,FALSE)</f>
        <v>238</v>
      </c>
      <c r="BG401" s="61">
        <f>VLOOKUP(A401,'BASE LOSS COSTS'!$AZ$35:$BA$49,2)</f>
        <v>207</v>
      </c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9"/>
      <c r="CG401" s="39"/>
    </row>
    <row r="402" spans="1:85">
      <c r="A402" s="41">
        <v>117</v>
      </c>
      <c r="B402" s="41">
        <v>66838</v>
      </c>
      <c r="C402" s="49">
        <f>VLOOKUP(A402,'BASE LOSS COSTS'!$A$14:$B$28,2)</f>
        <v>130</v>
      </c>
      <c r="D402" s="70">
        <f>VLOOKUP($A402,'BASE LOSS COSTS'!$Y$14:$Z$28,2,FALSE)</f>
        <v>0.63</v>
      </c>
      <c r="E402" s="70">
        <f>VLOOKUP($A402,'BASE LOSS COSTS'!$AB$14:$AC$28,2,FALSE)</f>
        <v>1.26</v>
      </c>
      <c r="F402" s="70">
        <f>VLOOKUP($A402,'BASE LOSS COSTS'!$AE$14:$AF$28,2,FALSE)</f>
        <v>1.89</v>
      </c>
      <c r="G402" s="49">
        <f>VLOOKUP(A402,'BASE LOSS COSTS'!$A$55:$B$69,2)</f>
        <v>4</v>
      </c>
      <c r="H402" s="61">
        <f>VLOOKUP(A402,'BASE LOSS COSTS'!$D$14:$E$28,2)</f>
        <v>151</v>
      </c>
      <c r="I402" s="61">
        <f>VLOOKUP($A402,'BASE LOSS COSTS'!$AH$14:$AI$28,2,FALSE)</f>
        <v>1</v>
      </c>
      <c r="J402" s="61">
        <f>VLOOKUP($A402,'BASE LOSS COSTS'!$AK$14:$AL$28,2,FALSE)</f>
        <v>2</v>
      </c>
      <c r="K402" s="61">
        <f>VLOOKUP($A402,'BASE LOSS COSTS'!$AN$14:$AO$28,2,FALSE)</f>
        <v>3</v>
      </c>
      <c r="L402" s="61">
        <f>VLOOKUP($A402,'BASE LOSS COSTS'!$AQ$14:$AR$28,2,FALSE)</f>
        <v>5</v>
      </c>
      <c r="M402" s="61">
        <f>VLOOKUP(A402,'BASE LOSS COSTS'!$G$14:$H$28,2)</f>
        <v>124</v>
      </c>
      <c r="N402" s="71">
        <f>VLOOKUP($A402,'BASE LOSS COSTS'!$AT$14:$AU$28,2,FALSE)</f>
        <v>0.62</v>
      </c>
      <c r="O402" s="71">
        <f>VLOOKUP($A402,'BASE LOSS COSTS'!$AW$14:$AX$28,2,FALSE)</f>
        <v>1.25</v>
      </c>
      <c r="P402" s="71">
        <f>VLOOKUP($A402,'BASE LOSS COSTS'!$AZ$14:$BA$28,2,FALSE)</f>
        <v>1.87</v>
      </c>
      <c r="Q402" s="49">
        <f>VLOOKUP(A402,'BASE LOSS COSTS'!$D$55:$E$69,2)</f>
        <v>13</v>
      </c>
      <c r="R402" s="49">
        <f>VLOOKUP(A402,'BASE LOSS COSTS'!$V$55:$W$69,2)</f>
        <v>9</v>
      </c>
      <c r="S402" s="61">
        <f>VLOOKUP(A402,'BASE LOSS COSTS'!$J$14:$K$28,2)</f>
        <v>153</v>
      </c>
      <c r="T402" s="49">
        <f>VLOOKUP(A402,'BASE LOSS COSTS'!$G$55:$H$69,2)</f>
        <v>9</v>
      </c>
      <c r="U402" s="61">
        <f>VLOOKUP(A402,'BASE LOSS COSTS'!$M$14:$N$28,2)</f>
        <v>576</v>
      </c>
      <c r="V402" s="71">
        <f>VLOOKUP($A402,'BASE LOSS COSTS'!$BC$14:$BD$28,2,FALSE)</f>
        <v>1.26</v>
      </c>
      <c r="W402" s="71">
        <f>VLOOKUP($A402,'BASE LOSS COSTS'!$BF$14:$BG$28,2,FALSE)</f>
        <v>1.89</v>
      </c>
      <c r="X402" s="71">
        <f>VLOOKUP($A402,'BASE LOSS COSTS'!$BI$14:$BJ$28,2,FALSE)</f>
        <v>2.52</v>
      </c>
      <c r="Y402" s="61">
        <f>VLOOKUP(A402,'BASE LOSS COSTS'!$J$55:$K$69,2)</f>
        <v>25</v>
      </c>
      <c r="Z402" s="61">
        <f>VLOOKUP(A402,'BASE LOSS COSTS'!$Y$55:$Z$69,2)</f>
        <v>20</v>
      </c>
      <c r="AA402" s="61">
        <f>VLOOKUP(A402,'BASE LOSS COSTS'!$P$14:$Q$28,2)</f>
        <v>137</v>
      </c>
      <c r="AB402" s="71">
        <f>VLOOKUP($A402,'BASE LOSS COSTS'!$BL$14:$BM$28,2,FALSE)</f>
        <v>0.63</v>
      </c>
      <c r="AC402" s="71">
        <f>VLOOKUP($A402,'BASE LOSS COSTS'!$BO$14:$BP$28,2,FALSE)</f>
        <v>1.26</v>
      </c>
      <c r="AD402" s="71">
        <f>VLOOKUP($A402,'BASE LOSS COSTS'!$BR$14:$BS$28,2,FALSE)</f>
        <v>1.89</v>
      </c>
      <c r="AE402" s="61">
        <f>VLOOKUP(A402,'BASE LOSS COSTS'!$M$55:$N$69,2)</f>
        <v>3</v>
      </c>
      <c r="AF402" s="61">
        <f>VLOOKUP(A402,'BASE LOSS COSTS'!$S$14:$T$28,2)</f>
        <v>55</v>
      </c>
      <c r="AG402" s="71">
        <f>VLOOKUP($A402,'BASE LOSS COSTS'!$BU$14:$BV$28,2,FALSE)</f>
        <v>6.93</v>
      </c>
      <c r="AH402" s="71">
        <f>VLOOKUP($A402,'BASE LOSS COSTS'!$BX$14:$BY$28,2,FALSE)</f>
        <v>8.19</v>
      </c>
      <c r="AI402" s="71">
        <f>VLOOKUP($A402,'BASE LOSS COSTS'!$CA$14:$CB$28,2,FALSE)</f>
        <v>9.4499999999999993</v>
      </c>
      <c r="AJ402" s="61">
        <f>VLOOKUP(A402,'BASE LOSS COSTS'!$P$55:$Q$69,2)</f>
        <v>2</v>
      </c>
      <c r="AK402" s="61">
        <f>VLOOKUP(A402,'BASE LOSS COSTS'!$V$14:$W$28,2)</f>
        <v>452</v>
      </c>
      <c r="AL402" s="71">
        <f>VLOOKUP($A402,'BASE LOSS COSTS'!$CD$14:$CE$28,2,FALSE)</f>
        <v>39.06</v>
      </c>
      <c r="AM402" s="71">
        <f>VLOOKUP($A402,'BASE LOSS COSTS'!$CG$14:$CH$28,2,FALSE)</f>
        <v>44.1</v>
      </c>
      <c r="AN402" s="71">
        <f>VLOOKUP($A402,'BASE LOSS COSTS'!$CJ$14:$CK$28,2,FALSE)</f>
        <v>60.48</v>
      </c>
      <c r="AO402" s="61">
        <f>VLOOKUP(A402,'BASE LOSS COSTS'!$S$55:$T$69,2)</f>
        <v>24</v>
      </c>
      <c r="AP402" s="61">
        <f>VLOOKUP(A402,'BASE LOSS COSTS'!$A$35:$B$49,2)</f>
        <v>240</v>
      </c>
      <c r="AQ402" s="61">
        <f>VLOOKUP(A402,'BASE LOSS COSTS'!$D$35:$E$49,2)</f>
        <v>207</v>
      </c>
      <c r="AR402" s="61">
        <f>VLOOKUP(A402,'BASE LOSS COSTS'!$G$35:$H$49,2)</f>
        <v>264</v>
      </c>
      <c r="AS402" s="61">
        <f>VLOOKUP(A402,'BASE LOSS COSTS'!$J$35:$K$49,2)</f>
        <v>264</v>
      </c>
      <c r="AT402" s="61">
        <f>VLOOKUP(A402,'BASE LOSS COSTS'!$M$35:$N$49,2)</f>
        <v>228</v>
      </c>
      <c r="AU402" s="61">
        <f>VLOOKUP(A402,'BASE LOSS COSTS'!$P$35:$Q$49,2)</f>
        <v>228</v>
      </c>
      <c r="AV402" s="61">
        <f>VLOOKUP(A402,'BASE LOSS COSTS'!$S$35:$T$49,2)</f>
        <v>120</v>
      </c>
      <c r="AW402" s="61">
        <f>VLOOKUP(A402,'BASE LOSS COSTS'!$V$35:$W$49,2)</f>
        <v>120</v>
      </c>
      <c r="AX402" s="61">
        <f>VLOOKUP(A402,'BASE LOSS COSTS'!$Y$35:$Z$49,2)</f>
        <v>104</v>
      </c>
      <c r="AY402" s="61">
        <f>VLOOKUP(A402,'BASE LOSS COSTS'!$AB$35:$AC$49,2)</f>
        <v>104</v>
      </c>
      <c r="AZ402" s="61">
        <f>VLOOKUP(A402,'BASE LOSS COSTS'!$AE$35:$AF$49,2)</f>
        <v>173</v>
      </c>
      <c r="BA402" s="61">
        <f>VLOOKUP(A402,'BASE LOSS COSTS'!$AH$35:$AI$49,2)</f>
        <v>268</v>
      </c>
      <c r="BB402" s="61">
        <f>VLOOKUP(A402,'BASE LOSS COSTS'!$AK$35:$AL$49,2)</f>
        <v>268</v>
      </c>
      <c r="BC402" s="61">
        <f>VLOOKUP(A402,'BASE LOSS COSTS'!$AN$35:$AO$49,2)</f>
        <v>80</v>
      </c>
      <c r="BD402" s="61">
        <f>VLOOKUP(A402,'BASE LOSS COSTS'!$AQ$35:$AR$49,2)</f>
        <v>80</v>
      </c>
      <c r="BE402" s="61">
        <f>VLOOKUP(A402,'BASE LOSS COSTS'!$AT$35:$AU$49,2)</f>
        <v>276</v>
      </c>
      <c r="BF402" s="61">
        <f>VLOOKUP(A402,'BASE LOSS COSTS'!$AW$35:$AX$49,2,FALSE)</f>
        <v>238</v>
      </c>
      <c r="BG402" s="61">
        <f>VLOOKUP(A402,'BASE LOSS COSTS'!$AZ$35:$BA$49,2)</f>
        <v>207</v>
      </c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9"/>
      <c r="CG402" s="39"/>
    </row>
    <row r="403" spans="1:85">
      <c r="A403" s="41">
        <v>117</v>
      </c>
      <c r="B403" s="41">
        <v>66839</v>
      </c>
      <c r="C403" s="49">
        <f>VLOOKUP(A403,'BASE LOSS COSTS'!$A$14:$B$28,2)</f>
        <v>130</v>
      </c>
      <c r="D403" s="70">
        <f>VLOOKUP($A403,'BASE LOSS COSTS'!$Y$14:$Z$28,2,FALSE)</f>
        <v>0.63</v>
      </c>
      <c r="E403" s="70">
        <f>VLOOKUP($A403,'BASE LOSS COSTS'!$AB$14:$AC$28,2,FALSE)</f>
        <v>1.26</v>
      </c>
      <c r="F403" s="70">
        <f>VLOOKUP($A403,'BASE LOSS COSTS'!$AE$14:$AF$28,2,FALSE)</f>
        <v>1.89</v>
      </c>
      <c r="G403" s="49">
        <f>VLOOKUP(A403,'BASE LOSS COSTS'!$A$55:$B$69,2)</f>
        <v>4</v>
      </c>
      <c r="H403" s="61">
        <f>VLOOKUP(A403,'BASE LOSS COSTS'!$D$14:$E$28,2)</f>
        <v>151</v>
      </c>
      <c r="I403" s="61">
        <f>VLOOKUP($A403,'BASE LOSS COSTS'!$AH$14:$AI$28,2,FALSE)</f>
        <v>1</v>
      </c>
      <c r="J403" s="61">
        <f>VLOOKUP($A403,'BASE LOSS COSTS'!$AK$14:$AL$28,2,FALSE)</f>
        <v>2</v>
      </c>
      <c r="K403" s="61">
        <f>VLOOKUP($A403,'BASE LOSS COSTS'!$AN$14:$AO$28,2,FALSE)</f>
        <v>3</v>
      </c>
      <c r="L403" s="61">
        <f>VLOOKUP($A403,'BASE LOSS COSTS'!$AQ$14:$AR$28,2,FALSE)</f>
        <v>5</v>
      </c>
      <c r="M403" s="61">
        <f>VLOOKUP(A403,'BASE LOSS COSTS'!$G$14:$H$28,2)</f>
        <v>124</v>
      </c>
      <c r="N403" s="71">
        <f>VLOOKUP($A403,'BASE LOSS COSTS'!$AT$14:$AU$28,2,FALSE)</f>
        <v>0.62</v>
      </c>
      <c r="O403" s="71">
        <f>VLOOKUP($A403,'BASE LOSS COSTS'!$AW$14:$AX$28,2,FALSE)</f>
        <v>1.25</v>
      </c>
      <c r="P403" s="71">
        <f>VLOOKUP($A403,'BASE LOSS COSTS'!$AZ$14:$BA$28,2,FALSE)</f>
        <v>1.87</v>
      </c>
      <c r="Q403" s="49">
        <f>VLOOKUP(A403,'BASE LOSS COSTS'!$D$55:$E$69,2)</f>
        <v>13</v>
      </c>
      <c r="R403" s="49">
        <f>VLOOKUP(A403,'BASE LOSS COSTS'!$V$55:$W$69,2)</f>
        <v>9</v>
      </c>
      <c r="S403" s="61">
        <f>VLOOKUP(A403,'BASE LOSS COSTS'!$J$14:$K$28,2)</f>
        <v>153</v>
      </c>
      <c r="T403" s="49">
        <f>VLOOKUP(A403,'BASE LOSS COSTS'!$G$55:$H$69,2)</f>
        <v>9</v>
      </c>
      <c r="U403" s="61">
        <f>VLOOKUP(A403,'BASE LOSS COSTS'!$M$14:$N$28,2)</f>
        <v>576</v>
      </c>
      <c r="V403" s="71">
        <f>VLOOKUP($A403,'BASE LOSS COSTS'!$BC$14:$BD$28,2,FALSE)</f>
        <v>1.26</v>
      </c>
      <c r="W403" s="71">
        <f>VLOOKUP($A403,'BASE LOSS COSTS'!$BF$14:$BG$28,2,FALSE)</f>
        <v>1.89</v>
      </c>
      <c r="X403" s="71">
        <f>VLOOKUP($A403,'BASE LOSS COSTS'!$BI$14:$BJ$28,2,FALSE)</f>
        <v>2.52</v>
      </c>
      <c r="Y403" s="61">
        <f>VLOOKUP(A403,'BASE LOSS COSTS'!$J$55:$K$69,2)</f>
        <v>25</v>
      </c>
      <c r="Z403" s="61">
        <f>VLOOKUP(A403,'BASE LOSS COSTS'!$Y$55:$Z$69,2)</f>
        <v>20</v>
      </c>
      <c r="AA403" s="61">
        <f>VLOOKUP(A403,'BASE LOSS COSTS'!$P$14:$Q$28,2)</f>
        <v>137</v>
      </c>
      <c r="AB403" s="71">
        <f>VLOOKUP($A403,'BASE LOSS COSTS'!$BL$14:$BM$28,2,FALSE)</f>
        <v>0.63</v>
      </c>
      <c r="AC403" s="71">
        <f>VLOOKUP($A403,'BASE LOSS COSTS'!$BO$14:$BP$28,2,FALSE)</f>
        <v>1.26</v>
      </c>
      <c r="AD403" s="71">
        <f>VLOOKUP($A403,'BASE LOSS COSTS'!$BR$14:$BS$28,2,FALSE)</f>
        <v>1.89</v>
      </c>
      <c r="AE403" s="61">
        <f>VLOOKUP(A403,'BASE LOSS COSTS'!$M$55:$N$69,2)</f>
        <v>3</v>
      </c>
      <c r="AF403" s="61">
        <f>VLOOKUP(A403,'BASE LOSS COSTS'!$S$14:$T$28,2)</f>
        <v>55</v>
      </c>
      <c r="AG403" s="71">
        <f>VLOOKUP($A403,'BASE LOSS COSTS'!$BU$14:$BV$28,2,FALSE)</f>
        <v>6.93</v>
      </c>
      <c r="AH403" s="71">
        <f>VLOOKUP($A403,'BASE LOSS COSTS'!$BX$14:$BY$28,2,FALSE)</f>
        <v>8.19</v>
      </c>
      <c r="AI403" s="71">
        <f>VLOOKUP($A403,'BASE LOSS COSTS'!$CA$14:$CB$28,2,FALSE)</f>
        <v>9.4499999999999993</v>
      </c>
      <c r="AJ403" s="61">
        <f>VLOOKUP(A403,'BASE LOSS COSTS'!$P$55:$Q$69,2)</f>
        <v>2</v>
      </c>
      <c r="AK403" s="61">
        <f>VLOOKUP(A403,'BASE LOSS COSTS'!$V$14:$W$28,2)</f>
        <v>452</v>
      </c>
      <c r="AL403" s="71">
        <f>VLOOKUP($A403,'BASE LOSS COSTS'!$CD$14:$CE$28,2,FALSE)</f>
        <v>39.06</v>
      </c>
      <c r="AM403" s="71">
        <f>VLOOKUP($A403,'BASE LOSS COSTS'!$CG$14:$CH$28,2,FALSE)</f>
        <v>44.1</v>
      </c>
      <c r="AN403" s="71">
        <f>VLOOKUP($A403,'BASE LOSS COSTS'!$CJ$14:$CK$28,2,FALSE)</f>
        <v>60.48</v>
      </c>
      <c r="AO403" s="61">
        <f>VLOOKUP(A403,'BASE LOSS COSTS'!$S$55:$T$69,2)</f>
        <v>24</v>
      </c>
      <c r="AP403" s="61">
        <f>VLOOKUP(A403,'BASE LOSS COSTS'!$A$35:$B$49,2)</f>
        <v>240</v>
      </c>
      <c r="AQ403" s="61">
        <f>VLOOKUP(A403,'BASE LOSS COSTS'!$D$35:$E$49,2)</f>
        <v>207</v>
      </c>
      <c r="AR403" s="61">
        <f>VLOOKUP(A403,'BASE LOSS COSTS'!$G$35:$H$49,2)</f>
        <v>264</v>
      </c>
      <c r="AS403" s="61">
        <f>VLOOKUP(A403,'BASE LOSS COSTS'!$J$35:$K$49,2)</f>
        <v>264</v>
      </c>
      <c r="AT403" s="61">
        <f>VLOOKUP(A403,'BASE LOSS COSTS'!$M$35:$N$49,2)</f>
        <v>228</v>
      </c>
      <c r="AU403" s="61">
        <f>VLOOKUP(A403,'BASE LOSS COSTS'!$P$35:$Q$49,2)</f>
        <v>228</v>
      </c>
      <c r="AV403" s="61">
        <f>VLOOKUP(A403,'BASE LOSS COSTS'!$S$35:$T$49,2)</f>
        <v>120</v>
      </c>
      <c r="AW403" s="61">
        <f>VLOOKUP(A403,'BASE LOSS COSTS'!$V$35:$W$49,2)</f>
        <v>120</v>
      </c>
      <c r="AX403" s="61">
        <f>VLOOKUP(A403,'BASE LOSS COSTS'!$Y$35:$Z$49,2)</f>
        <v>104</v>
      </c>
      <c r="AY403" s="61">
        <f>VLOOKUP(A403,'BASE LOSS COSTS'!$AB$35:$AC$49,2)</f>
        <v>104</v>
      </c>
      <c r="AZ403" s="61">
        <f>VLOOKUP(A403,'BASE LOSS COSTS'!$AE$35:$AF$49,2)</f>
        <v>173</v>
      </c>
      <c r="BA403" s="61">
        <f>VLOOKUP(A403,'BASE LOSS COSTS'!$AH$35:$AI$49,2)</f>
        <v>268</v>
      </c>
      <c r="BB403" s="61">
        <f>VLOOKUP(A403,'BASE LOSS COSTS'!$AK$35:$AL$49,2)</f>
        <v>268</v>
      </c>
      <c r="BC403" s="61">
        <f>VLOOKUP(A403,'BASE LOSS COSTS'!$AN$35:$AO$49,2)</f>
        <v>80</v>
      </c>
      <c r="BD403" s="61">
        <f>VLOOKUP(A403,'BASE LOSS COSTS'!$AQ$35:$AR$49,2)</f>
        <v>80</v>
      </c>
      <c r="BE403" s="61">
        <f>VLOOKUP(A403,'BASE LOSS COSTS'!$AT$35:$AU$49,2)</f>
        <v>276</v>
      </c>
      <c r="BF403" s="61">
        <f>VLOOKUP(A403,'BASE LOSS COSTS'!$AW$35:$AX$49,2,FALSE)</f>
        <v>238</v>
      </c>
      <c r="BG403" s="61">
        <f>VLOOKUP(A403,'BASE LOSS COSTS'!$AZ$35:$BA$49,2)</f>
        <v>207</v>
      </c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9"/>
      <c r="CG403" s="39"/>
    </row>
    <row r="404" spans="1:85">
      <c r="A404" s="41">
        <v>117</v>
      </c>
      <c r="B404" s="41">
        <v>66840</v>
      </c>
      <c r="C404" s="49">
        <f>VLOOKUP(A404,'BASE LOSS COSTS'!$A$14:$B$28,2)</f>
        <v>130</v>
      </c>
      <c r="D404" s="70">
        <f>VLOOKUP($A404,'BASE LOSS COSTS'!$Y$14:$Z$28,2,FALSE)</f>
        <v>0.63</v>
      </c>
      <c r="E404" s="70">
        <f>VLOOKUP($A404,'BASE LOSS COSTS'!$AB$14:$AC$28,2,FALSE)</f>
        <v>1.26</v>
      </c>
      <c r="F404" s="70">
        <f>VLOOKUP($A404,'BASE LOSS COSTS'!$AE$14:$AF$28,2,FALSE)</f>
        <v>1.89</v>
      </c>
      <c r="G404" s="49">
        <f>VLOOKUP(A404,'BASE LOSS COSTS'!$A$55:$B$69,2)</f>
        <v>4</v>
      </c>
      <c r="H404" s="61">
        <f>VLOOKUP(A404,'BASE LOSS COSTS'!$D$14:$E$28,2)</f>
        <v>151</v>
      </c>
      <c r="I404" s="61">
        <f>VLOOKUP($A404,'BASE LOSS COSTS'!$AH$14:$AI$28,2,FALSE)</f>
        <v>1</v>
      </c>
      <c r="J404" s="61">
        <f>VLOOKUP($A404,'BASE LOSS COSTS'!$AK$14:$AL$28,2,FALSE)</f>
        <v>2</v>
      </c>
      <c r="K404" s="61">
        <f>VLOOKUP($A404,'BASE LOSS COSTS'!$AN$14:$AO$28,2,FALSE)</f>
        <v>3</v>
      </c>
      <c r="L404" s="61">
        <f>VLOOKUP($A404,'BASE LOSS COSTS'!$AQ$14:$AR$28,2,FALSE)</f>
        <v>5</v>
      </c>
      <c r="M404" s="61">
        <f>VLOOKUP(A404,'BASE LOSS COSTS'!$G$14:$H$28,2)</f>
        <v>124</v>
      </c>
      <c r="N404" s="71">
        <f>VLOOKUP($A404,'BASE LOSS COSTS'!$AT$14:$AU$28,2,FALSE)</f>
        <v>0.62</v>
      </c>
      <c r="O404" s="71">
        <f>VLOOKUP($A404,'BASE LOSS COSTS'!$AW$14:$AX$28,2,FALSE)</f>
        <v>1.25</v>
      </c>
      <c r="P404" s="71">
        <f>VLOOKUP($A404,'BASE LOSS COSTS'!$AZ$14:$BA$28,2,FALSE)</f>
        <v>1.87</v>
      </c>
      <c r="Q404" s="49">
        <f>VLOOKUP(A404,'BASE LOSS COSTS'!$D$55:$E$69,2)</f>
        <v>13</v>
      </c>
      <c r="R404" s="49">
        <f>VLOOKUP(A404,'BASE LOSS COSTS'!$V$55:$W$69,2)</f>
        <v>9</v>
      </c>
      <c r="S404" s="61">
        <f>VLOOKUP(A404,'BASE LOSS COSTS'!$J$14:$K$28,2)</f>
        <v>153</v>
      </c>
      <c r="T404" s="49">
        <f>VLOOKUP(A404,'BASE LOSS COSTS'!$G$55:$H$69,2)</f>
        <v>9</v>
      </c>
      <c r="U404" s="61">
        <f>VLOOKUP(A404,'BASE LOSS COSTS'!$M$14:$N$28,2)</f>
        <v>576</v>
      </c>
      <c r="V404" s="71">
        <f>VLOOKUP($A404,'BASE LOSS COSTS'!$BC$14:$BD$28,2,FALSE)</f>
        <v>1.26</v>
      </c>
      <c r="W404" s="71">
        <f>VLOOKUP($A404,'BASE LOSS COSTS'!$BF$14:$BG$28,2,FALSE)</f>
        <v>1.89</v>
      </c>
      <c r="X404" s="71">
        <f>VLOOKUP($A404,'BASE LOSS COSTS'!$BI$14:$BJ$28,2,FALSE)</f>
        <v>2.52</v>
      </c>
      <c r="Y404" s="61">
        <f>VLOOKUP(A404,'BASE LOSS COSTS'!$J$55:$K$69,2)</f>
        <v>25</v>
      </c>
      <c r="Z404" s="61">
        <f>VLOOKUP(A404,'BASE LOSS COSTS'!$Y$55:$Z$69,2)</f>
        <v>20</v>
      </c>
      <c r="AA404" s="61">
        <f>VLOOKUP(A404,'BASE LOSS COSTS'!$P$14:$Q$28,2)</f>
        <v>137</v>
      </c>
      <c r="AB404" s="71">
        <f>VLOOKUP($A404,'BASE LOSS COSTS'!$BL$14:$BM$28,2,FALSE)</f>
        <v>0.63</v>
      </c>
      <c r="AC404" s="71">
        <f>VLOOKUP($A404,'BASE LOSS COSTS'!$BO$14:$BP$28,2,FALSE)</f>
        <v>1.26</v>
      </c>
      <c r="AD404" s="71">
        <f>VLOOKUP($A404,'BASE LOSS COSTS'!$BR$14:$BS$28,2,FALSE)</f>
        <v>1.89</v>
      </c>
      <c r="AE404" s="61">
        <f>VLOOKUP(A404,'BASE LOSS COSTS'!$M$55:$N$69,2)</f>
        <v>3</v>
      </c>
      <c r="AF404" s="61">
        <f>VLOOKUP(A404,'BASE LOSS COSTS'!$S$14:$T$28,2)</f>
        <v>55</v>
      </c>
      <c r="AG404" s="71">
        <f>VLOOKUP($A404,'BASE LOSS COSTS'!$BU$14:$BV$28,2,FALSE)</f>
        <v>6.93</v>
      </c>
      <c r="AH404" s="71">
        <f>VLOOKUP($A404,'BASE LOSS COSTS'!$BX$14:$BY$28,2,FALSE)</f>
        <v>8.19</v>
      </c>
      <c r="AI404" s="71">
        <f>VLOOKUP($A404,'BASE LOSS COSTS'!$CA$14:$CB$28,2,FALSE)</f>
        <v>9.4499999999999993</v>
      </c>
      <c r="AJ404" s="61">
        <f>VLOOKUP(A404,'BASE LOSS COSTS'!$P$55:$Q$69,2)</f>
        <v>2</v>
      </c>
      <c r="AK404" s="61">
        <f>VLOOKUP(A404,'BASE LOSS COSTS'!$V$14:$W$28,2)</f>
        <v>452</v>
      </c>
      <c r="AL404" s="71">
        <f>VLOOKUP($A404,'BASE LOSS COSTS'!$CD$14:$CE$28,2,FALSE)</f>
        <v>39.06</v>
      </c>
      <c r="AM404" s="71">
        <f>VLOOKUP($A404,'BASE LOSS COSTS'!$CG$14:$CH$28,2,FALSE)</f>
        <v>44.1</v>
      </c>
      <c r="AN404" s="71">
        <f>VLOOKUP($A404,'BASE LOSS COSTS'!$CJ$14:$CK$28,2,FALSE)</f>
        <v>60.48</v>
      </c>
      <c r="AO404" s="61">
        <f>VLOOKUP(A404,'BASE LOSS COSTS'!$S$55:$T$69,2)</f>
        <v>24</v>
      </c>
      <c r="AP404" s="61">
        <f>VLOOKUP(A404,'BASE LOSS COSTS'!$A$35:$B$49,2)</f>
        <v>240</v>
      </c>
      <c r="AQ404" s="61">
        <f>VLOOKUP(A404,'BASE LOSS COSTS'!$D$35:$E$49,2)</f>
        <v>207</v>
      </c>
      <c r="AR404" s="61">
        <f>VLOOKUP(A404,'BASE LOSS COSTS'!$G$35:$H$49,2)</f>
        <v>264</v>
      </c>
      <c r="AS404" s="61">
        <f>VLOOKUP(A404,'BASE LOSS COSTS'!$J$35:$K$49,2)</f>
        <v>264</v>
      </c>
      <c r="AT404" s="61">
        <f>VLOOKUP(A404,'BASE LOSS COSTS'!$M$35:$N$49,2)</f>
        <v>228</v>
      </c>
      <c r="AU404" s="61">
        <f>VLOOKUP(A404,'BASE LOSS COSTS'!$P$35:$Q$49,2)</f>
        <v>228</v>
      </c>
      <c r="AV404" s="61">
        <f>VLOOKUP(A404,'BASE LOSS COSTS'!$S$35:$T$49,2)</f>
        <v>120</v>
      </c>
      <c r="AW404" s="61">
        <f>VLOOKUP(A404,'BASE LOSS COSTS'!$V$35:$W$49,2)</f>
        <v>120</v>
      </c>
      <c r="AX404" s="61">
        <f>VLOOKUP(A404,'BASE LOSS COSTS'!$Y$35:$Z$49,2)</f>
        <v>104</v>
      </c>
      <c r="AY404" s="61">
        <f>VLOOKUP(A404,'BASE LOSS COSTS'!$AB$35:$AC$49,2)</f>
        <v>104</v>
      </c>
      <c r="AZ404" s="61">
        <f>VLOOKUP(A404,'BASE LOSS COSTS'!$AE$35:$AF$49,2)</f>
        <v>173</v>
      </c>
      <c r="BA404" s="61">
        <f>VLOOKUP(A404,'BASE LOSS COSTS'!$AH$35:$AI$49,2)</f>
        <v>268</v>
      </c>
      <c r="BB404" s="61">
        <f>VLOOKUP(A404,'BASE LOSS COSTS'!$AK$35:$AL$49,2)</f>
        <v>268</v>
      </c>
      <c r="BC404" s="61">
        <f>VLOOKUP(A404,'BASE LOSS COSTS'!$AN$35:$AO$49,2)</f>
        <v>80</v>
      </c>
      <c r="BD404" s="61">
        <f>VLOOKUP(A404,'BASE LOSS COSTS'!$AQ$35:$AR$49,2)</f>
        <v>80</v>
      </c>
      <c r="BE404" s="61">
        <f>VLOOKUP(A404,'BASE LOSS COSTS'!$AT$35:$AU$49,2)</f>
        <v>276</v>
      </c>
      <c r="BF404" s="61">
        <f>VLOOKUP(A404,'BASE LOSS COSTS'!$AW$35:$AX$49,2,FALSE)</f>
        <v>238</v>
      </c>
      <c r="BG404" s="61">
        <f>VLOOKUP(A404,'BASE LOSS COSTS'!$AZ$35:$BA$49,2)</f>
        <v>207</v>
      </c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9"/>
      <c r="CG404" s="39"/>
    </row>
    <row r="405" spans="1:85">
      <c r="A405" s="41">
        <v>117</v>
      </c>
      <c r="B405" s="41">
        <v>66842</v>
      </c>
      <c r="C405" s="49">
        <f>VLOOKUP(A405,'BASE LOSS COSTS'!$A$14:$B$28,2)</f>
        <v>130</v>
      </c>
      <c r="D405" s="70">
        <f>VLOOKUP($A405,'BASE LOSS COSTS'!$Y$14:$Z$28,2,FALSE)</f>
        <v>0.63</v>
      </c>
      <c r="E405" s="70">
        <f>VLOOKUP($A405,'BASE LOSS COSTS'!$AB$14:$AC$28,2,FALSE)</f>
        <v>1.26</v>
      </c>
      <c r="F405" s="70">
        <f>VLOOKUP($A405,'BASE LOSS COSTS'!$AE$14:$AF$28,2,FALSE)</f>
        <v>1.89</v>
      </c>
      <c r="G405" s="49">
        <f>VLOOKUP(A405,'BASE LOSS COSTS'!$A$55:$B$69,2)</f>
        <v>4</v>
      </c>
      <c r="H405" s="61">
        <f>VLOOKUP(A405,'BASE LOSS COSTS'!$D$14:$E$28,2)</f>
        <v>151</v>
      </c>
      <c r="I405" s="61">
        <f>VLOOKUP($A405,'BASE LOSS COSTS'!$AH$14:$AI$28,2,FALSE)</f>
        <v>1</v>
      </c>
      <c r="J405" s="61">
        <f>VLOOKUP($A405,'BASE LOSS COSTS'!$AK$14:$AL$28,2,FALSE)</f>
        <v>2</v>
      </c>
      <c r="K405" s="61">
        <f>VLOOKUP($A405,'BASE LOSS COSTS'!$AN$14:$AO$28,2,FALSE)</f>
        <v>3</v>
      </c>
      <c r="L405" s="61">
        <f>VLOOKUP($A405,'BASE LOSS COSTS'!$AQ$14:$AR$28,2,FALSE)</f>
        <v>5</v>
      </c>
      <c r="M405" s="61">
        <f>VLOOKUP(A405,'BASE LOSS COSTS'!$G$14:$H$28,2)</f>
        <v>124</v>
      </c>
      <c r="N405" s="71">
        <f>VLOOKUP($A405,'BASE LOSS COSTS'!$AT$14:$AU$28,2,FALSE)</f>
        <v>0.62</v>
      </c>
      <c r="O405" s="71">
        <f>VLOOKUP($A405,'BASE LOSS COSTS'!$AW$14:$AX$28,2,FALSE)</f>
        <v>1.25</v>
      </c>
      <c r="P405" s="71">
        <f>VLOOKUP($A405,'BASE LOSS COSTS'!$AZ$14:$BA$28,2,FALSE)</f>
        <v>1.87</v>
      </c>
      <c r="Q405" s="49">
        <f>VLOOKUP(A405,'BASE LOSS COSTS'!$D$55:$E$69,2)</f>
        <v>13</v>
      </c>
      <c r="R405" s="49">
        <f>VLOOKUP(A405,'BASE LOSS COSTS'!$V$55:$W$69,2)</f>
        <v>9</v>
      </c>
      <c r="S405" s="61">
        <f>VLOOKUP(A405,'BASE LOSS COSTS'!$J$14:$K$28,2)</f>
        <v>153</v>
      </c>
      <c r="T405" s="49">
        <f>VLOOKUP(A405,'BASE LOSS COSTS'!$G$55:$H$69,2)</f>
        <v>9</v>
      </c>
      <c r="U405" s="61">
        <f>VLOOKUP(A405,'BASE LOSS COSTS'!$M$14:$N$28,2)</f>
        <v>576</v>
      </c>
      <c r="V405" s="71">
        <f>VLOOKUP($A405,'BASE LOSS COSTS'!$BC$14:$BD$28,2,FALSE)</f>
        <v>1.26</v>
      </c>
      <c r="W405" s="71">
        <f>VLOOKUP($A405,'BASE LOSS COSTS'!$BF$14:$BG$28,2,FALSE)</f>
        <v>1.89</v>
      </c>
      <c r="X405" s="71">
        <f>VLOOKUP($A405,'BASE LOSS COSTS'!$BI$14:$BJ$28,2,FALSE)</f>
        <v>2.52</v>
      </c>
      <c r="Y405" s="61">
        <f>VLOOKUP(A405,'BASE LOSS COSTS'!$J$55:$K$69,2)</f>
        <v>25</v>
      </c>
      <c r="Z405" s="61">
        <f>VLOOKUP(A405,'BASE LOSS COSTS'!$Y$55:$Z$69,2)</f>
        <v>20</v>
      </c>
      <c r="AA405" s="61">
        <f>VLOOKUP(A405,'BASE LOSS COSTS'!$P$14:$Q$28,2)</f>
        <v>137</v>
      </c>
      <c r="AB405" s="71">
        <f>VLOOKUP($A405,'BASE LOSS COSTS'!$BL$14:$BM$28,2,FALSE)</f>
        <v>0.63</v>
      </c>
      <c r="AC405" s="71">
        <f>VLOOKUP($A405,'BASE LOSS COSTS'!$BO$14:$BP$28,2,FALSE)</f>
        <v>1.26</v>
      </c>
      <c r="AD405" s="71">
        <f>VLOOKUP($A405,'BASE LOSS COSTS'!$BR$14:$BS$28,2,FALSE)</f>
        <v>1.89</v>
      </c>
      <c r="AE405" s="61">
        <f>VLOOKUP(A405,'BASE LOSS COSTS'!$M$55:$N$69,2)</f>
        <v>3</v>
      </c>
      <c r="AF405" s="61">
        <f>VLOOKUP(A405,'BASE LOSS COSTS'!$S$14:$T$28,2)</f>
        <v>55</v>
      </c>
      <c r="AG405" s="71">
        <f>VLOOKUP($A405,'BASE LOSS COSTS'!$BU$14:$BV$28,2,FALSE)</f>
        <v>6.93</v>
      </c>
      <c r="AH405" s="71">
        <f>VLOOKUP($A405,'BASE LOSS COSTS'!$BX$14:$BY$28,2,FALSE)</f>
        <v>8.19</v>
      </c>
      <c r="AI405" s="71">
        <f>VLOOKUP($A405,'BASE LOSS COSTS'!$CA$14:$CB$28,2,FALSE)</f>
        <v>9.4499999999999993</v>
      </c>
      <c r="AJ405" s="61">
        <f>VLOOKUP(A405,'BASE LOSS COSTS'!$P$55:$Q$69,2)</f>
        <v>2</v>
      </c>
      <c r="AK405" s="61">
        <f>VLOOKUP(A405,'BASE LOSS COSTS'!$V$14:$W$28,2)</f>
        <v>452</v>
      </c>
      <c r="AL405" s="71">
        <f>VLOOKUP($A405,'BASE LOSS COSTS'!$CD$14:$CE$28,2,FALSE)</f>
        <v>39.06</v>
      </c>
      <c r="AM405" s="71">
        <f>VLOOKUP($A405,'BASE LOSS COSTS'!$CG$14:$CH$28,2,FALSE)</f>
        <v>44.1</v>
      </c>
      <c r="AN405" s="71">
        <f>VLOOKUP($A405,'BASE LOSS COSTS'!$CJ$14:$CK$28,2,FALSE)</f>
        <v>60.48</v>
      </c>
      <c r="AO405" s="61">
        <f>VLOOKUP(A405,'BASE LOSS COSTS'!$S$55:$T$69,2)</f>
        <v>24</v>
      </c>
      <c r="AP405" s="61">
        <f>VLOOKUP(A405,'BASE LOSS COSTS'!$A$35:$B$49,2)</f>
        <v>240</v>
      </c>
      <c r="AQ405" s="61">
        <f>VLOOKUP(A405,'BASE LOSS COSTS'!$D$35:$E$49,2)</f>
        <v>207</v>
      </c>
      <c r="AR405" s="61">
        <f>VLOOKUP(A405,'BASE LOSS COSTS'!$G$35:$H$49,2)</f>
        <v>264</v>
      </c>
      <c r="AS405" s="61">
        <f>VLOOKUP(A405,'BASE LOSS COSTS'!$J$35:$K$49,2)</f>
        <v>264</v>
      </c>
      <c r="AT405" s="61">
        <f>VLOOKUP(A405,'BASE LOSS COSTS'!$M$35:$N$49,2)</f>
        <v>228</v>
      </c>
      <c r="AU405" s="61">
        <f>VLOOKUP(A405,'BASE LOSS COSTS'!$P$35:$Q$49,2)</f>
        <v>228</v>
      </c>
      <c r="AV405" s="61">
        <f>VLOOKUP(A405,'BASE LOSS COSTS'!$S$35:$T$49,2)</f>
        <v>120</v>
      </c>
      <c r="AW405" s="61">
        <f>VLOOKUP(A405,'BASE LOSS COSTS'!$V$35:$W$49,2)</f>
        <v>120</v>
      </c>
      <c r="AX405" s="61">
        <f>VLOOKUP(A405,'BASE LOSS COSTS'!$Y$35:$Z$49,2)</f>
        <v>104</v>
      </c>
      <c r="AY405" s="61">
        <f>VLOOKUP(A405,'BASE LOSS COSTS'!$AB$35:$AC$49,2)</f>
        <v>104</v>
      </c>
      <c r="AZ405" s="61">
        <f>VLOOKUP(A405,'BASE LOSS COSTS'!$AE$35:$AF$49,2)</f>
        <v>173</v>
      </c>
      <c r="BA405" s="61">
        <f>VLOOKUP(A405,'BASE LOSS COSTS'!$AH$35:$AI$49,2)</f>
        <v>268</v>
      </c>
      <c r="BB405" s="61">
        <f>VLOOKUP(A405,'BASE LOSS COSTS'!$AK$35:$AL$49,2)</f>
        <v>268</v>
      </c>
      <c r="BC405" s="61">
        <f>VLOOKUP(A405,'BASE LOSS COSTS'!$AN$35:$AO$49,2)</f>
        <v>80</v>
      </c>
      <c r="BD405" s="61">
        <f>VLOOKUP(A405,'BASE LOSS COSTS'!$AQ$35:$AR$49,2)</f>
        <v>80</v>
      </c>
      <c r="BE405" s="61">
        <f>VLOOKUP(A405,'BASE LOSS COSTS'!$AT$35:$AU$49,2)</f>
        <v>276</v>
      </c>
      <c r="BF405" s="61">
        <f>VLOOKUP(A405,'BASE LOSS COSTS'!$AW$35:$AX$49,2,FALSE)</f>
        <v>238</v>
      </c>
      <c r="BG405" s="61">
        <f>VLOOKUP(A405,'BASE LOSS COSTS'!$AZ$35:$BA$49,2)</f>
        <v>207</v>
      </c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9"/>
      <c r="CG405" s="39"/>
    </row>
    <row r="406" spans="1:85">
      <c r="A406" s="41">
        <v>117</v>
      </c>
      <c r="B406" s="41">
        <v>66843</v>
      </c>
      <c r="C406" s="49">
        <f>VLOOKUP(A406,'BASE LOSS COSTS'!$A$14:$B$28,2)</f>
        <v>130</v>
      </c>
      <c r="D406" s="70">
        <f>VLOOKUP($A406,'BASE LOSS COSTS'!$Y$14:$Z$28,2,FALSE)</f>
        <v>0.63</v>
      </c>
      <c r="E406" s="70">
        <f>VLOOKUP($A406,'BASE LOSS COSTS'!$AB$14:$AC$28,2,FALSE)</f>
        <v>1.26</v>
      </c>
      <c r="F406" s="70">
        <f>VLOOKUP($A406,'BASE LOSS COSTS'!$AE$14:$AF$28,2,FALSE)</f>
        <v>1.89</v>
      </c>
      <c r="G406" s="49">
        <f>VLOOKUP(A406,'BASE LOSS COSTS'!$A$55:$B$69,2)</f>
        <v>4</v>
      </c>
      <c r="H406" s="61">
        <f>VLOOKUP(A406,'BASE LOSS COSTS'!$D$14:$E$28,2)</f>
        <v>151</v>
      </c>
      <c r="I406" s="61">
        <f>VLOOKUP($A406,'BASE LOSS COSTS'!$AH$14:$AI$28,2,FALSE)</f>
        <v>1</v>
      </c>
      <c r="J406" s="61">
        <f>VLOOKUP($A406,'BASE LOSS COSTS'!$AK$14:$AL$28,2,FALSE)</f>
        <v>2</v>
      </c>
      <c r="K406" s="61">
        <f>VLOOKUP($A406,'BASE LOSS COSTS'!$AN$14:$AO$28,2,FALSE)</f>
        <v>3</v>
      </c>
      <c r="L406" s="61">
        <f>VLOOKUP($A406,'BASE LOSS COSTS'!$AQ$14:$AR$28,2,FALSE)</f>
        <v>5</v>
      </c>
      <c r="M406" s="61">
        <f>VLOOKUP(A406,'BASE LOSS COSTS'!$G$14:$H$28,2)</f>
        <v>124</v>
      </c>
      <c r="N406" s="71">
        <f>VLOOKUP($A406,'BASE LOSS COSTS'!$AT$14:$AU$28,2,FALSE)</f>
        <v>0.62</v>
      </c>
      <c r="O406" s="71">
        <f>VLOOKUP($A406,'BASE LOSS COSTS'!$AW$14:$AX$28,2,FALSE)</f>
        <v>1.25</v>
      </c>
      <c r="P406" s="71">
        <f>VLOOKUP($A406,'BASE LOSS COSTS'!$AZ$14:$BA$28,2,FALSE)</f>
        <v>1.87</v>
      </c>
      <c r="Q406" s="49">
        <f>VLOOKUP(A406,'BASE LOSS COSTS'!$D$55:$E$69,2)</f>
        <v>13</v>
      </c>
      <c r="R406" s="49">
        <f>VLOOKUP(A406,'BASE LOSS COSTS'!$V$55:$W$69,2)</f>
        <v>9</v>
      </c>
      <c r="S406" s="61">
        <f>VLOOKUP(A406,'BASE LOSS COSTS'!$J$14:$K$28,2)</f>
        <v>153</v>
      </c>
      <c r="T406" s="49">
        <f>VLOOKUP(A406,'BASE LOSS COSTS'!$G$55:$H$69,2)</f>
        <v>9</v>
      </c>
      <c r="U406" s="61">
        <f>VLOOKUP(A406,'BASE LOSS COSTS'!$M$14:$N$28,2)</f>
        <v>576</v>
      </c>
      <c r="V406" s="71">
        <f>VLOOKUP($A406,'BASE LOSS COSTS'!$BC$14:$BD$28,2,FALSE)</f>
        <v>1.26</v>
      </c>
      <c r="W406" s="71">
        <f>VLOOKUP($A406,'BASE LOSS COSTS'!$BF$14:$BG$28,2,FALSE)</f>
        <v>1.89</v>
      </c>
      <c r="X406" s="71">
        <f>VLOOKUP($A406,'BASE LOSS COSTS'!$BI$14:$BJ$28,2,FALSE)</f>
        <v>2.52</v>
      </c>
      <c r="Y406" s="61">
        <f>VLOOKUP(A406,'BASE LOSS COSTS'!$J$55:$K$69,2)</f>
        <v>25</v>
      </c>
      <c r="Z406" s="61">
        <f>VLOOKUP(A406,'BASE LOSS COSTS'!$Y$55:$Z$69,2)</f>
        <v>20</v>
      </c>
      <c r="AA406" s="61">
        <f>VLOOKUP(A406,'BASE LOSS COSTS'!$P$14:$Q$28,2)</f>
        <v>137</v>
      </c>
      <c r="AB406" s="71">
        <f>VLOOKUP($A406,'BASE LOSS COSTS'!$BL$14:$BM$28,2,FALSE)</f>
        <v>0.63</v>
      </c>
      <c r="AC406" s="71">
        <f>VLOOKUP($A406,'BASE LOSS COSTS'!$BO$14:$BP$28,2,FALSE)</f>
        <v>1.26</v>
      </c>
      <c r="AD406" s="71">
        <f>VLOOKUP($A406,'BASE LOSS COSTS'!$BR$14:$BS$28,2,FALSE)</f>
        <v>1.89</v>
      </c>
      <c r="AE406" s="61">
        <f>VLOOKUP(A406,'BASE LOSS COSTS'!$M$55:$N$69,2)</f>
        <v>3</v>
      </c>
      <c r="AF406" s="61">
        <f>VLOOKUP(A406,'BASE LOSS COSTS'!$S$14:$T$28,2)</f>
        <v>55</v>
      </c>
      <c r="AG406" s="71">
        <f>VLOOKUP($A406,'BASE LOSS COSTS'!$BU$14:$BV$28,2,FALSE)</f>
        <v>6.93</v>
      </c>
      <c r="AH406" s="71">
        <f>VLOOKUP($A406,'BASE LOSS COSTS'!$BX$14:$BY$28,2,FALSE)</f>
        <v>8.19</v>
      </c>
      <c r="AI406" s="71">
        <f>VLOOKUP($A406,'BASE LOSS COSTS'!$CA$14:$CB$28,2,FALSE)</f>
        <v>9.4499999999999993</v>
      </c>
      <c r="AJ406" s="61">
        <f>VLOOKUP(A406,'BASE LOSS COSTS'!$P$55:$Q$69,2)</f>
        <v>2</v>
      </c>
      <c r="AK406" s="61">
        <f>VLOOKUP(A406,'BASE LOSS COSTS'!$V$14:$W$28,2)</f>
        <v>452</v>
      </c>
      <c r="AL406" s="71">
        <f>VLOOKUP($A406,'BASE LOSS COSTS'!$CD$14:$CE$28,2,FALSE)</f>
        <v>39.06</v>
      </c>
      <c r="AM406" s="71">
        <f>VLOOKUP($A406,'BASE LOSS COSTS'!$CG$14:$CH$28,2,FALSE)</f>
        <v>44.1</v>
      </c>
      <c r="AN406" s="71">
        <f>VLOOKUP($A406,'BASE LOSS COSTS'!$CJ$14:$CK$28,2,FALSE)</f>
        <v>60.48</v>
      </c>
      <c r="AO406" s="61">
        <f>VLOOKUP(A406,'BASE LOSS COSTS'!$S$55:$T$69,2)</f>
        <v>24</v>
      </c>
      <c r="AP406" s="61">
        <f>VLOOKUP(A406,'BASE LOSS COSTS'!$A$35:$B$49,2)</f>
        <v>240</v>
      </c>
      <c r="AQ406" s="61">
        <f>VLOOKUP(A406,'BASE LOSS COSTS'!$D$35:$E$49,2)</f>
        <v>207</v>
      </c>
      <c r="AR406" s="61">
        <f>VLOOKUP(A406,'BASE LOSS COSTS'!$G$35:$H$49,2)</f>
        <v>264</v>
      </c>
      <c r="AS406" s="61">
        <f>VLOOKUP(A406,'BASE LOSS COSTS'!$J$35:$K$49,2)</f>
        <v>264</v>
      </c>
      <c r="AT406" s="61">
        <f>VLOOKUP(A406,'BASE LOSS COSTS'!$M$35:$N$49,2)</f>
        <v>228</v>
      </c>
      <c r="AU406" s="61">
        <f>VLOOKUP(A406,'BASE LOSS COSTS'!$P$35:$Q$49,2)</f>
        <v>228</v>
      </c>
      <c r="AV406" s="61">
        <f>VLOOKUP(A406,'BASE LOSS COSTS'!$S$35:$T$49,2)</f>
        <v>120</v>
      </c>
      <c r="AW406" s="61">
        <f>VLOOKUP(A406,'BASE LOSS COSTS'!$V$35:$W$49,2)</f>
        <v>120</v>
      </c>
      <c r="AX406" s="61">
        <f>VLOOKUP(A406,'BASE LOSS COSTS'!$Y$35:$Z$49,2)</f>
        <v>104</v>
      </c>
      <c r="AY406" s="61">
        <f>VLOOKUP(A406,'BASE LOSS COSTS'!$AB$35:$AC$49,2)</f>
        <v>104</v>
      </c>
      <c r="AZ406" s="61">
        <f>VLOOKUP(A406,'BASE LOSS COSTS'!$AE$35:$AF$49,2)</f>
        <v>173</v>
      </c>
      <c r="BA406" s="61">
        <f>VLOOKUP(A406,'BASE LOSS COSTS'!$AH$35:$AI$49,2)</f>
        <v>268</v>
      </c>
      <c r="BB406" s="61">
        <f>VLOOKUP(A406,'BASE LOSS COSTS'!$AK$35:$AL$49,2)</f>
        <v>268</v>
      </c>
      <c r="BC406" s="61">
        <f>VLOOKUP(A406,'BASE LOSS COSTS'!$AN$35:$AO$49,2)</f>
        <v>80</v>
      </c>
      <c r="BD406" s="61">
        <f>VLOOKUP(A406,'BASE LOSS COSTS'!$AQ$35:$AR$49,2)</f>
        <v>80</v>
      </c>
      <c r="BE406" s="61">
        <f>VLOOKUP(A406,'BASE LOSS COSTS'!$AT$35:$AU$49,2)</f>
        <v>276</v>
      </c>
      <c r="BF406" s="61">
        <f>VLOOKUP(A406,'BASE LOSS COSTS'!$AW$35:$AX$49,2,FALSE)</f>
        <v>238</v>
      </c>
      <c r="BG406" s="61">
        <f>VLOOKUP(A406,'BASE LOSS COSTS'!$AZ$35:$BA$49,2)</f>
        <v>207</v>
      </c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9"/>
      <c r="CG406" s="39"/>
    </row>
    <row r="407" spans="1:85">
      <c r="A407" s="41">
        <v>117</v>
      </c>
      <c r="B407" s="41">
        <v>66845</v>
      </c>
      <c r="C407" s="49">
        <f>VLOOKUP(A407,'BASE LOSS COSTS'!$A$14:$B$28,2)</f>
        <v>130</v>
      </c>
      <c r="D407" s="70">
        <f>VLOOKUP($A407,'BASE LOSS COSTS'!$Y$14:$Z$28,2,FALSE)</f>
        <v>0.63</v>
      </c>
      <c r="E407" s="70">
        <f>VLOOKUP($A407,'BASE LOSS COSTS'!$AB$14:$AC$28,2,FALSE)</f>
        <v>1.26</v>
      </c>
      <c r="F407" s="70">
        <f>VLOOKUP($A407,'BASE LOSS COSTS'!$AE$14:$AF$28,2,FALSE)</f>
        <v>1.89</v>
      </c>
      <c r="G407" s="49">
        <f>VLOOKUP(A407,'BASE LOSS COSTS'!$A$55:$B$69,2)</f>
        <v>4</v>
      </c>
      <c r="H407" s="61">
        <f>VLOOKUP(A407,'BASE LOSS COSTS'!$D$14:$E$28,2)</f>
        <v>151</v>
      </c>
      <c r="I407" s="61">
        <f>VLOOKUP($A407,'BASE LOSS COSTS'!$AH$14:$AI$28,2,FALSE)</f>
        <v>1</v>
      </c>
      <c r="J407" s="61">
        <f>VLOOKUP($A407,'BASE LOSS COSTS'!$AK$14:$AL$28,2,FALSE)</f>
        <v>2</v>
      </c>
      <c r="K407" s="61">
        <f>VLOOKUP($A407,'BASE LOSS COSTS'!$AN$14:$AO$28,2,FALSE)</f>
        <v>3</v>
      </c>
      <c r="L407" s="61">
        <f>VLOOKUP($A407,'BASE LOSS COSTS'!$AQ$14:$AR$28,2,FALSE)</f>
        <v>5</v>
      </c>
      <c r="M407" s="61">
        <f>VLOOKUP(A407,'BASE LOSS COSTS'!$G$14:$H$28,2)</f>
        <v>124</v>
      </c>
      <c r="N407" s="71">
        <f>VLOOKUP($A407,'BASE LOSS COSTS'!$AT$14:$AU$28,2,FALSE)</f>
        <v>0.62</v>
      </c>
      <c r="O407" s="71">
        <f>VLOOKUP($A407,'BASE LOSS COSTS'!$AW$14:$AX$28,2,FALSE)</f>
        <v>1.25</v>
      </c>
      <c r="P407" s="71">
        <f>VLOOKUP($A407,'BASE LOSS COSTS'!$AZ$14:$BA$28,2,FALSE)</f>
        <v>1.87</v>
      </c>
      <c r="Q407" s="49">
        <f>VLOOKUP(A407,'BASE LOSS COSTS'!$D$55:$E$69,2)</f>
        <v>13</v>
      </c>
      <c r="R407" s="49">
        <f>VLOOKUP(A407,'BASE LOSS COSTS'!$V$55:$W$69,2)</f>
        <v>9</v>
      </c>
      <c r="S407" s="61">
        <f>VLOOKUP(A407,'BASE LOSS COSTS'!$J$14:$K$28,2)</f>
        <v>153</v>
      </c>
      <c r="T407" s="49">
        <f>VLOOKUP(A407,'BASE LOSS COSTS'!$G$55:$H$69,2)</f>
        <v>9</v>
      </c>
      <c r="U407" s="61">
        <f>VLOOKUP(A407,'BASE LOSS COSTS'!$M$14:$N$28,2)</f>
        <v>576</v>
      </c>
      <c r="V407" s="71">
        <f>VLOOKUP($A407,'BASE LOSS COSTS'!$BC$14:$BD$28,2,FALSE)</f>
        <v>1.26</v>
      </c>
      <c r="W407" s="71">
        <f>VLOOKUP($A407,'BASE LOSS COSTS'!$BF$14:$BG$28,2,FALSE)</f>
        <v>1.89</v>
      </c>
      <c r="X407" s="71">
        <f>VLOOKUP($A407,'BASE LOSS COSTS'!$BI$14:$BJ$28,2,FALSE)</f>
        <v>2.52</v>
      </c>
      <c r="Y407" s="61">
        <f>VLOOKUP(A407,'BASE LOSS COSTS'!$J$55:$K$69,2)</f>
        <v>25</v>
      </c>
      <c r="Z407" s="61">
        <f>VLOOKUP(A407,'BASE LOSS COSTS'!$Y$55:$Z$69,2)</f>
        <v>20</v>
      </c>
      <c r="AA407" s="61">
        <f>VLOOKUP(A407,'BASE LOSS COSTS'!$P$14:$Q$28,2)</f>
        <v>137</v>
      </c>
      <c r="AB407" s="71">
        <f>VLOOKUP($A407,'BASE LOSS COSTS'!$BL$14:$BM$28,2,FALSE)</f>
        <v>0.63</v>
      </c>
      <c r="AC407" s="71">
        <f>VLOOKUP($A407,'BASE LOSS COSTS'!$BO$14:$BP$28,2,FALSE)</f>
        <v>1.26</v>
      </c>
      <c r="AD407" s="71">
        <f>VLOOKUP($A407,'BASE LOSS COSTS'!$BR$14:$BS$28,2,FALSE)</f>
        <v>1.89</v>
      </c>
      <c r="AE407" s="61">
        <f>VLOOKUP(A407,'BASE LOSS COSTS'!$M$55:$N$69,2)</f>
        <v>3</v>
      </c>
      <c r="AF407" s="61">
        <f>VLOOKUP(A407,'BASE LOSS COSTS'!$S$14:$T$28,2)</f>
        <v>55</v>
      </c>
      <c r="AG407" s="71">
        <f>VLOOKUP($A407,'BASE LOSS COSTS'!$BU$14:$BV$28,2,FALSE)</f>
        <v>6.93</v>
      </c>
      <c r="AH407" s="71">
        <f>VLOOKUP($A407,'BASE LOSS COSTS'!$BX$14:$BY$28,2,FALSE)</f>
        <v>8.19</v>
      </c>
      <c r="AI407" s="71">
        <f>VLOOKUP($A407,'BASE LOSS COSTS'!$CA$14:$CB$28,2,FALSE)</f>
        <v>9.4499999999999993</v>
      </c>
      <c r="AJ407" s="61">
        <f>VLOOKUP(A407,'BASE LOSS COSTS'!$P$55:$Q$69,2)</f>
        <v>2</v>
      </c>
      <c r="AK407" s="61">
        <f>VLOOKUP(A407,'BASE LOSS COSTS'!$V$14:$W$28,2)</f>
        <v>452</v>
      </c>
      <c r="AL407" s="71">
        <f>VLOOKUP($A407,'BASE LOSS COSTS'!$CD$14:$CE$28,2,FALSE)</f>
        <v>39.06</v>
      </c>
      <c r="AM407" s="71">
        <f>VLOOKUP($A407,'BASE LOSS COSTS'!$CG$14:$CH$28,2,FALSE)</f>
        <v>44.1</v>
      </c>
      <c r="AN407" s="71">
        <f>VLOOKUP($A407,'BASE LOSS COSTS'!$CJ$14:$CK$28,2,FALSE)</f>
        <v>60.48</v>
      </c>
      <c r="AO407" s="61">
        <f>VLOOKUP(A407,'BASE LOSS COSTS'!$S$55:$T$69,2)</f>
        <v>24</v>
      </c>
      <c r="AP407" s="61">
        <f>VLOOKUP(A407,'BASE LOSS COSTS'!$A$35:$B$49,2)</f>
        <v>240</v>
      </c>
      <c r="AQ407" s="61">
        <f>VLOOKUP(A407,'BASE LOSS COSTS'!$D$35:$E$49,2)</f>
        <v>207</v>
      </c>
      <c r="AR407" s="61">
        <f>VLOOKUP(A407,'BASE LOSS COSTS'!$G$35:$H$49,2)</f>
        <v>264</v>
      </c>
      <c r="AS407" s="61">
        <f>VLOOKUP(A407,'BASE LOSS COSTS'!$J$35:$K$49,2)</f>
        <v>264</v>
      </c>
      <c r="AT407" s="61">
        <f>VLOOKUP(A407,'BASE LOSS COSTS'!$M$35:$N$49,2)</f>
        <v>228</v>
      </c>
      <c r="AU407" s="61">
        <f>VLOOKUP(A407,'BASE LOSS COSTS'!$P$35:$Q$49,2)</f>
        <v>228</v>
      </c>
      <c r="AV407" s="61">
        <f>VLOOKUP(A407,'BASE LOSS COSTS'!$S$35:$T$49,2)</f>
        <v>120</v>
      </c>
      <c r="AW407" s="61">
        <f>VLOOKUP(A407,'BASE LOSS COSTS'!$V$35:$W$49,2)</f>
        <v>120</v>
      </c>
      <c r="AX407" s="61">
        <f>VLOOKUP(A407,'BASE LOSS COSTS'!$Y$35:$Z$49,2)</f>
        <v>104</v>
      </c>
      <c r="AY407" s="61">
        <f>VLOOKUP(A407,'BASE LOSS COSTS'!$AB$35:$AC$49,2)</f>
        <v>104</v>
      </c>
      <c r="AZ407" s="61">
        <f>VLOOKUP(A407,'BASE LOSS COSTS'!$AE$35:$AF$49,2)</f>
        <v>173</v>
      </c>
      <c r="BA407" s="61">
        <f>VLOOKUP(A407,'BASE LOSS COSTS'!$AH$35:$AI$49,2)</f>
        <v>268</v>
      </c>
      <c r="BB407" s="61">
        <f>VLOOKUP(A407,'BASE LOSS COSTS'!$AK$35:$AL$49,2)</f>
        <v>268</v>
      </c>
      <c r="BC407" s="61">
        <f>VLOOKUP(A407,'BASE LOSS COSTS'!$AN$35:$AO$49,2)</f>
        <v>80</v>
      </c>
      <c r="BD407" s="61">
        <f>VLOOKUP(A407,'BASE LOSS COSTS'!$AQ$35:$AR$49,2)</f>
        <v>80</v>
      </c>
      <c r="BE407" s="61">
        <f>VLOOKUP(A407,'BASE LOSS COSTS'!$AT$35:$AU$49,2)</f>
        <v>276</v>
      </c>
      <c r="BF407" s="61">
        <f>VLOOKUP(A407,'BASE LOSS COSTS'!$AW$35:$AX$49,2,FALSE)</f>
        <v>238</v>
      </c>
      <c r="BG407" s="61">
        <f>VLOOKUP(A407,'BASE LOSS COSTS'!$AZ$35:$BA$49,2)</f>
        <v>207</v>
      </c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9"/>
      <c r="CG407" s="39"/>
    </row>
    <row r="408" spans="1:85">
      <c r="A408" s="41">
        <v>117</v>
      </c>
      <c r="B408" s="41">
        <v>66846</v>
      </c>
      <c r="C408" s="49">
        <f>VLOOKUP(A408,'BASE LOSS COSTS'!$A$14:$B$28,2)</f>
        <v>130</v>
      </c>
      <c r="D408" s="70">
        <f>VLOOKUP($A408,'BASE LOSS COSTS'!$Y$14:$Z$28,2,FALSE)</f>
        <v>0.63</v>
      </c>
      <c r="E408" s="70">
        <f>VLOOKUP($A408,'BASE LOSS COSTS'!$AB$14:$AC$28,2,FALSE)</f>
        <v>1.26</v>
      </c>
      <c r="F408" s="70">
        <f>VLOOKUP($A408,'BASE LOSS COSTS'!$AE$14:$AF$28,2,FALSE)</f>
        <v>1.89</v>
      </c>
      <c r="G408" s="49">
        <f>VLOOKUP(A408,'BASE LOSS COSTS'!$A$55:$B$69,2)</f>
        <v>4</v>
      </c>
      <c r="H408" s="61">
        <f>VLOOKUP(A408,'BASE LOSS COSTS'!$D$14:$E$28,2)</f>
        <v>151</v>
      </c>
      <c r="I408" s="61">
        <f>VLOOKUP($A408,'BASE LOSS COSTS'!$AH$14:$AI$28,2,FALSE)</f>
        <v>1</v>
      </c>
      <c r="J408" s="61">
        <f>VLOOKUP($A408,'BASE LOSS COSTS'!$AK$14:$AL$28,2,FALSE)</f>
        <v>2</v>
      </c>
      <c r="K408" s="61">
        <f>VLOOKUP($A408,'BASE LOSS COSTS'!$AN$14:$AO$28,2,FALSE)</f>
        <v>3</v>
      </c>
      <c r="L408" s="61">
        <f>VLOOKUP($A408,'BASE LOSS COSTS'!$AQ$14:$AR$28,2,FALSE)</f>
        <v>5</v>
      </c>
      <c r="M408" s="61">
        <f>VLOOKUP(A408,'BASE LOSS COSTS'!$G$14:$H$28,2)</f>
        <v>124</v>
      </c>
      <c r="N408" s="71">
        <f>VLOOKUP($A408,'BASE LOSS COSTS'!$AT$14:$AU$28,2,FALSE)</f>
        <v>0.62</v>
      </c>
      <c r="O408" s="71">
        <f>VLOOKUP($A408,'BASE LOSS COSTS'!$AW$14:$AX$28,2,FALSE)</f>
        <v>1.25</v>
      </c>
      <c r="P408" s="71">
        <f>VLOOKUP($A408,'BASE LOSS COSTS'!$AZ$14:$BA$28,2,FALSE)</f>
        <v>1.87</v>
      </c>
      <c r="Q408" s="49">
        <f>VLOOKUP(A408,'BASE LOSS COSTS'!$D$55:$E$69,2)</f>
        <v>13</v>
      </c>
      <c r="R408" s="49">
        <f>VLOOKUP(A408,'BASE LOSS COSTS'!$V$55:$W$69,2)</f>
        <v>9</v>
      </c>
      <c r="S408" s="61">
        <f>VLOOKUP(A408,'BASE LOSS COSTS'!$J$14:$K$28,2)</f>
        <v>153</v>
      </c>
      <c r="T408" s="49">
        <f>VLOOKUP(A408,'BASE LOSS COSTS'!$G$55:$H$69,2)</f>
        <v>9</v>
      </c>
      <c r="U408" s="61">
        <f>VLOOKUP(A408,'BASE LOSS COSTS'!$M$14:$N$28,2)</f>
        <v>576</v>
      </c>
      <c r="V408" s="71">
        <f>VLOOKUP($A408,'BASE LOSS COSTS'!$BC$14:$BD$28,2,FALSE)</f>
        <v>1.26</v>
      </c>
      <c r="W408" s="71">
        <f>VLOOKUP($A408,'BASE LOSS COSTS'!$BF$14:$BG$28,2,FALSE)</f>
        <v>1.89</v>
      </c>
      <c r="X408" s="71">
        <f>VLOOKUP($A408,'BASE LOSS COSTS'!$BI$14:$BJ$28,2,FALSE)</f>
        <v>2.52</v>
      </c>
      <c r="Y408" s="61">
        <f>VLOOKUP(A408,'BASE LOSS COSTS'!$J$55:$K$69,2)</f>
        <v>25</v>
      </c>
      <c r="Z408" s="61">
        <f>VLOOKUP(A408,'BASE LOSS COSTS'!$Y$55:$Z$69,2)</f>
        <v>20</v>
      </c>
      <c r="AA408" s="61">
        <f>VLOOKUP(A408,'BASE LOSS COSTS'!$P$14:$Q$28,2)</f>
        <v>137</v>
      </c>
      <c r="AB408" s="71">
        <f>VLOOKUP($A408,'BASE LOSS COSTS'!$BL$14:$BM$28,2,FALSE)</f>
        <v>0.63</v>
      </c>
      <c r="AC408" s="71">
        <f>VLOOKUP($A408,'BASE LOSS COSTS'!$BO$14:$BP$28,2,FALSE)</f>
        <v>1.26</v>
      </c>
      <c r="AD408" s="71">
        <f>VLOOKUP($A408,'BASE LOSS COSTS'!$BR$14:$BS$28,2,FALSE)</f>
        <v>1.89</v>
      </c>
      <c r="AE408" s="61">
        <f>VLOOKUP(A408,'BASE LOSS COSTS'!$M$55:$N$69,2)</f>
        <v>3</v>
      </c>
      <c r="AF408" s="61">
        <f>VLOOKUP(A408,'BASE LOSS COSTS'!$S$14:$T$28,2)</f>
        <v>55</v>
      </c>
      <c r="AG408" s="71">
        <f>VLOOKUP($A408,'BASE LOSS COSTS'!$BU$14:$BV$28,2,FALSE)</f>
        <v>6.93</v>
      </c>
      <c r="AH408" s="71">
        <f>VLOOKUP($A408,'BASE LOSS COSTS'!$BX$14:$BY$28,2,FALSE)</f>
        <v>8.19</v>
      </c>
      <c r="AI408" s="71">
        <f>VLOOKUP($A408,'BASE LOSS COSTS'!$CA$14:$CB$28,2,FALSE)</f>
        <v>9.4499999999999993</v>
      </c>
      <c r="AJ408" s="61">
        <f>VLOOKUP(A408,'BASE LOSS COSTS'!$P$55:$Q$69,2)</f>
        <v>2</v>
      </c>
      <c r="AK408" s="61">
        <f>VLOOKUP(A408,'BASE LOSS COSTS'!$V$14:$W$28,2)</f>
        <v>452</v>
      </c>
      <c r="AL408" s="71">
        <f>VLOOKUP($A408,'BASE LOSS COSTS'!$CD$14:$CE$28,2,FALSE)</f>
        <v>39.06</v>
      </c>
      <c r="AM408" s="71">
        <f>VLOOKUP($A408,'BASE LOSS COSTS'!$CG$14:$CH$28,2,FALSE)</f>
        <v>44.1</v>
      </c>
      <c r="AN408" s="71">
        <f>VLOOKUP($A408,'BASE LOSS COSTS'!$CJ$14:$CK$28,2,FALSE)</f>
        <v>60.48</v>
      </c>
      <c r="AO408" s="61">
        <f>VLOOKUP(A408,'BASE LOSS COSTS'!$S$55:$T$69,2)</f>
        <v>24</v>
      </c>
      <c r="AP408" s="61">
        <f>VLOOKUP(A408,'BASE LOSS COSTS'!$A$35:$B$49,2)</f>
        <v>240</v>
      </c>
      <c r="AQ408" s="61">
        <f>VLOOKUP(A408,'BASE LOSS COSTS'!$D$35:$E$49,2)</f>
        <v>207</v>
      </c>
      <c r="AR408" s="61">
        <f>VLOOKUP(A408,'BASE LOSS COSTS'!$G$35:$H$49,2)</f>
        <v>264</v>
      </c>
      <c r="AS408" s="61">
        <f>VLOOKUP(A408,'BASE LOSS COSTS'!$J$35:$K$49,2)</f>
        <v>264</v>
      </c>
      <c r="AT408" s="61">
        <f>VLOOKUP(A408,'BASE LOSS COSTS'!$M$35:$N$49,2)</f>
        <v>228</v>
      </c>
      <c r="AU408" s="61">
        <f>VLOOKUP(A408,'BASE LOSS COSTS'!$P$35:$Q$49,2)</f>
        <v>228</v>
      </c>
      <c r="AV408" s="61">
        <f>VLOOKUP(A408,'BASE LOSS COSTS'!$S$35:$T$49,2)</f>
        <v>120</v>
      </c>
      <c r="AW408" s="61">
        <f>VLOOKUP(A408,'BASE LOSS COSTS'!$V$35:$W$49,2)</f>
        <v>120</v>
      </c>
      <c r="AX408" s="61">
        <f>VLOOKUP(A408,'BASE LOSS COSTS'!$Y$35:$Z$49,2)</f>
        <v>104</v>
      </c>
      <c r="AY408" s="61">
        <f>VLOOKUP(A408,'BASE LOSS COSTS'!$AB$35:$AC$49,2)</f>
        <v>104</v>
      </c>
      <c r="AZ408" s="61">
        <f>VLOOKUP(A408,'BASE LOSS COSTS'!$AE$35:$AF$49,2)</f>
        <v>173</v>
      </c>
      <c r="BA408" s="61">
        <f>VLOOKUP(A408,'BASE LOSS COSTS'!$AH$35:$AI$49,2)</f>
        <v>268</v>
      </c>
      <c r="BB408" s="61">
        <f>VLOOKUP(A408,'BASE LOSS COSTS'!$AK$35:$AL$49,2)</f>
        <v>268</v>
      </c>
      <c r="BC408" s="61">
        <f>VLOOKUP(A408,'BASE LOSS COSTS'!$AN$35:$AO$49,2)</f>
        <v>80</v>
      </c>
      <c r="BD408" s="61">
        <f>VLOOKUP(A408,'BASE LOSS COSTS'!$AQ$35:$AR$49,2)</f>
        <v>80</v>
      </c>
      <c r="BE408" s="61">
        <f>VLOOKUP(A408,'BASE LOSS COSTS'!$AT$35:$AU$49,2)</f>
        <v>276</v>
      </c>
      <c r="BF408" s="61">
        <f>VLOOKUP(A408,'BASE LOSS COSTS'!$AW$35:$AX$49,2,FALSE)</f>
        <v>238</v>
      </c>
      <c r="BG408" s="61">
        <f>VLOOKUP(A408,'BASE LOSS COSTS'!$AZ$35:$BA$49,2)</f>
        <v>207</v>
      </c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9"/>
      <c r="CG408" s="39"/>
    </row>
    <row r="409" spans="1:85">
      <c r="A409" s="41">
        <v>117</v>
      </c>
      <c r="B409" s="41">
        <v>66849</v>
      </c>
      <c r="C409" s="49">
        <f>VLOOKUP(A409,'BASE LOSS COSTS'!$A$14:$B$28,2)</f>
        <v>130</v>
      </c>
      <c r="D409" s="70">
        <f>VLOOKUP($A409,'BASE LOSS COSTS'!$Y$14:$Z$28,2,FALSE)</f>
        <v>0.63</v>
      </c>
      <c r="E409" s="70">
        <f>VLOOKUP($A409,'BASE LOSS COSTS'!$AB$14:$AC$28,2,FALSE)</f>
        <v>1.26</v>
      </c>
      <c r="F409" s="70">
        <f>VLOOKUP($A409,'BASE LOSS COSTS'!$AE$14:$AF$28,2,FALSE)</f>
        <v>1.89</v>
      </c>
      <c r="G409" s="49">
        <f>VLOOKUP(A409,'BASE LOSS COSTS'!$A$55:$B$69,2)</f>
        <v>4</v>
      </c>
      <c r="H409" s="61">
        <f>VLOOKUP(A409,'BASE LOSS COSTS'!$D$14:$E$28,2)</f>
        <v>151</v>
      </c>
      <c r="I409" s="61">
        <f>VLOOKUP($A409,'BASE LOSS COSTS'!$AH$14:$AI$28,2,FALSE)</f>
        <v>1</v>
      </c>
      <c r="J409" s="61">
        <f>VLOOKUP($A409,'BASE LOSS COSTS'!$AK$14:$AL$28,2,FALSE)</f>
        <v>2</v>
      </c>
      <c r="K409" s="61">
        <f>VLOOKUP($A409,'BASE LOSS COSTS'!$AN$14:$AO$28,2,FALSE)</f>
        <v>3</v>
      </c>
      <c r="L409" s="61">
        <f>VLOOKUP($A409,'BASE LOSS COSTS'!$AQ$14:$AR$28,2,FALSE)</f>
        <v>5</v>
      </c>
      <c r="M409" s="61">
        <f>VLOOKUP(A409,'BASE LOSS COSTS'!$G$14:$H$28,2)</f>
        <v>124</v>
      </c>
      <c r="N409" s="71">
        <f>VLOOKUP($A409,'BASE LOSS COSTS'!$AT$14:$AU$28,2,FALSE)</f>
        <v>0.62</v>
      </c>
      <c r="O409" s="71">
        <f>VLOOKUP($A409,'BASE LOSS COSTS'!$AW$14:$AX$28,2,FALSE)</f>
        <v>1.25</v>
      </c>
      <c r="P409" s="71">
        <f>VLOOKUP($A409,'BASE LOSS COSTS'!$AZ$14:$BA$28,2,FALSE)</f>
        <v>1.87</v>
      </c>
      <c r="Q409" s="49">
        <f>VLOOKUP(A409,'BASE LOSS COSTS'!$D$55:$E$69,2)</f>
        <v>13</v>
      </c>
      <c r="R409" s="49">
        <f>VLOOKUP(A409,'BASE LOSS COSTS'!$V$55:$W$69,2)</f>
        <v>9</v>
      </c>
      <c r="S409" s="61">
        <f>VLOOKUP(A409,'BASE LOSS COSTS'!$J$14:$K$28,2)</f>
        <v>153</v>
      </c>
      <c r="T409" s="49">
        <f>VLOOKUP(A409,'BASE LOSS COSTS'!$G$55:$H$69,2)</f>
        <v>9</v>
      </c>
      <c r="U409" s="61">
        <f>VLOOKUP(A409,'BASE LOSS COSTS'!$M$14:$N$28,2)</f>
        <v>576</v>
      </c>
      <c r="V409" s="71">
        <f>VLOOKUP($A409,'BASE LOSS COSTS'!$BC$14:$BD$28,2,FALSE)</f>
        <v>1.26</v>
      </c>
      <c r="W409" s="71">
        <f>VLOOKUP($A409,'BASE LOSS COSTS'!$BF$14:$BG$28,2,FALSE)</f>
        <v>1.89</v>
      </c>
      <c r="X409" s="71">
        <f>VLOOKUP($A409,'BASE LOSS COSTS'!$BI$14:$BJ$28,2,FALSE)</f>
        <v>2.52</v>
      </c>
      <c r="Y409" s="61">
        <f>VLOOKUP(A409,'BASE LOSS COSTS'!$J$55:$K$69,2)</f>
        <v>25</v>
      </c>
      <c r="Z409" s="61">
        <f>VLOOKUP(A409,'BASE LOSS COSTS'!$Y$55:$Z$69,2)</f>
        <v>20</v>
      </c>
      <c r="AA409" s="61">
        <f>VLOOKUP(A409,'BASE LOSS COSTS'!$P$14:$Q$28,2)</f>
        <v>137</v>
      </c>
      <c r="AB409" s="71">
        <f>VLOOKUP($A409,'BASE LOSS COSTS'!$BL$14:$BM$28,2,FALSE)</f>
        <v>0.63</v>
      </c>
      <c r="AC409" s="71">
        <f>VLOOKUP($A409,'BASE LOSS COSTS'!$BO$14:$BP$28,2,FALSE)</f>
        <v>1.26</v>
      </c>
      <c r="AD409" s="71">
        <f>VLOOKUP($A409,'BASE LOSS COSTS'!$BR$14:$BS$28,2,FALSE)</f>
        <v>1.89</v>
      </c>
      <c r="AE409" s="61">
        <f>VLOOKUP(A409,'BASE LOSS COSTS'!$M$55:$N$69,2)</f>
        <v>3</v>
      </c>
      <c r="AF409" s="61">
        <f>VLOOKUP(A409,'BASE LOSS COSTS'!$S$14:$T$28,2)</f>
        <v>55</v>
      </c>
      <c r="AG409" s="71">
        <f>VLOOKUP($A409,'BASE LOSS COSTS'!$BU$14:$BV$28,2,FALSE)</f>
        <v>6.93</v>
      </c>
      <c r="AH409" s="71">
        <f>VLOOKUP($A409,'BASE LOSS COSTS'!$BX$14:$BY$28,2,FALSE)</f>
        <v>8.19</v>
      </c>
      <c r="AI409" s="71">
        <f>VLOOKUP($A409,'BASE LOSS COSTS'!$CA$14:$CB$28,2,FALSE)</f>
        <v>9.4499999999999993</v>
      </c>
      <c r="AJ409" s="61">
        <f>VLOOKUP(A409,'BASE LOSS COSTS'!$P$55:$Q$69,2)</f>
        <v>2</v>
      </c>
      <c r="AK409" s="61">
        <f>VLOOKUP(A409,'BASE LOSS COSTS'!$V$14:$W$28,2)</f>
        <v>452</v>
      </c>
      <c r="AL409" s="71">
        <f>VLOOKUP($A409,'BASE LOSS COSTS'!$CD$14:$CE$28,2,FALSE)</f>
        <v>39.06</v>
      </c>
      <c r="AM409" s="71">
        <f>VLOOKUP($A409,'BASE LOSS COSTS'!$CG$14:$CH$28,2,FALSE)</f>
        <v>44.1</v>
      </c>
      <c r="AN409" s="71">
        <f>VLOOKUP($A409,'BASE LOSS COSTS'!$CJ$14:$CK$28,2,FALSE)</f>
        <v>60.48</v>
      </c>
      <c r="AO409" s="61">
        <f>VLOOKUP(A409,'BASE LOSS COSTS'!$S$55:$T$69,2)</f>
        <v>24</v>
      </c>
      <c r="AP409" s="61">
        <f>VLOOKUP(A409,'BASE LOSS COSTS'!$A$35:$B$49,2)</f>
        <v>240</v>
      </c>
      <c r="AQ409" s="61">
        <f>VLOOKUP(A409,'BASE LOSS COSTS'!$D$35:$E$49,2)</f>
        <v>207</v>
      </c>
      <c r="AR409" s="61">
        <f>VLOOKUP(A409,'BASE LOSS COSTS'!$G$35:$H$49,2)</f>
        <v>264</v>
      </c>
      <c r="AS409" s="61">
        <f>VLOOKUP(A409,'BASE LOSS COSTS'!$J$35:$K$49,2)</f>
        <v>264</v>
      </c>
      <c r="AT409" s="61">
        <f>VLOOKUP(A409,'BASE LOSS COSTS'!$M$35:$N$49,2)</f>
        <v>228</v>
      </c>
      <c r="AU409" s="61">
        <f>VLOOKUP(A409,'BASE LOSS COSTS'!$P$35:$Q$49,2)</f>
        <v>228</v>
      </c>
      <c r="AV409" s="61">
        <f>VLOOKUP(A409,'BASE LOSS COSTS'!$S$35:$T$49,2)</f>
        <v>120</v>
      </c>
      <c r="AW409" s="61">
        <f>VLOOKUP(A409,'BASE LOSS COSTS'!$V$35:$W$49,2)</f>
        <v>120</v>
      </c>
      <c r="AX409" s="61">
        <f>VLOOKUP(A409,'BASE LOSS COSTS'!$Y$35:$Z$49,2)</f>
        <v>104</v>
      </c>
      <c r="AY409" s="61">
        <f>VLOOKUP(A409,'BASE LOSS COSTS'!$AB$35:$AC$49,2)</f>
        <v>104</v>
      </c>
      <c r="AZ409" s="61">
        <f>VLOOKUP(A409,'BASE LOSS COSTS'!$AE$35:$AF$49,2)</f>
        <v>173</v>
      </c>
      <c r="BA409" s="61">
        <f>VLOOKUP(A409,'BASE LOSS COSTS'!$AH$35:$AI$49,2)</f>
        <v>268</v>
      </c>
      <c r="BB409" s="61">
        <f>VLOOKUP(A409,'BASE LOSS COSTS'!$AK$35:$AL$49,2)</f>
        <v>268</v>
      </c>
      <c r="BC409" s="61">
        <f>VLOOKUP(A409,'BASE LOSS COSTS'!$AN$35:$AO$49,2)</f>
        <v>80</v>
      </c>
      <c r="BD409" s="61">
        <f>VLOOKUP(A409,'BASE LOSS COSTS'!$AQ$35:$AR$49,2)</f>
        <v>80</v>
      </c>
      <c r="BE409" s="61">
        <f>VLOOKUP(A409,'BASE LOSS COSTS'!$AT$35:$AU$49,2)</f>
        <v>276</v>
      </c>
      <c r="BF409" s="61">
        <f>VLOOKUP(A409,'BASE LOSS COSTS'!$AW$35:$AX$49,2,FALSE)</f>
        <v>238</v>
      </c>
      <c r="BG409" s="61">
        <f>VLOOKUP(A409,'BASE LOSS COSTS'!$AZ$35:$BA$49,2)</f>
        <v>207</v>
      </c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9"/>
      <c r="CG409" s="39"/>
    </row>
    <row r="410" spans="1:85">
      <c r="A410" s="41">
        <v>117</v>
      </c>
      <c r="B410" s="41">
        <v>66850</v>
      </c>
      <c r="C410" s="49">
        <f>VLOOKUP(A410,'BASE LOSS COSTS'!$A$14:$B$28,2)</f>
        <v>130</v>
      </c>
      <c r="D410" s="70">
        <f>VLOOKUP($A410,'BASE LOSS COSTS'!$Y$14:$Z$28,2,FALSE)</f>
        <v>0.63</v>
      </c>
      <c r="E410" s="70">
        <f>VLOOKUP($A410,'BASE LOSS COSTS'!$AB$14:$AC$28,2,FALSE)</f>
        <v>1.26</v>
      </c>
      <c r="F410" s="70">
        <f>VLOOKUP($A410,'BASE LOSS COSTS'!$AE$14:$AF$28,2,FALSE)</f>
        <v>1.89</v>
      </c>
      <c r="G410" s="49">
        <f>VLOOKUP(A410,'BASE LOSS COSTS'!$A$55:$B$69,2)</f>
        <v>4</v>
      </c>
      <c r="H410" s="61">
        <f>VLOOKUP(A410,'BASE LOSS COSTS'!$D$14:$E$28,2)</f>
        <v>151</v>
      </c>
      <c r="I410" s="61">
        <f>VLOOKUP($A410,'BASE LOSS COSTS'!$AH$14:$AI$28,2,FALSE)</f>
        <v>1</v>
      </c>
      <c r="J410" s="61">
        <f>VLOOKUP($A410,'BASE LOSS COSTS'!$AK$14:$AL$28,2,FALSE)</f>
        <v>2</v>
      </c>
      <c r="K410" s="61">
        <f>VLOOKUP($A410,'BASE LOSS COSTS'!$AN$14:$AO$28,2,FALSE)</f>
        <v>3</v>
      </c>
      <c r="L410" s="61">
        <f>VLOOKUP($A410,'BASE LOSS COSTS'!$AQ$14:$AR$28,2,FALSE)</f>
        <v>5</v>
      </c>
      <c r="M410" s="61">
        <f>VLOOKUP(A410,'BASE LOSS COSTS'!$G$14:$H$28,2)</f>
        <v>124</v>
      </c>
      <c r="N410" s="71">
        <f>VLOOKUP($A410,'BASE LOSS COSTS'!$AT$14:$AU$28,2,FALSE)</f>
        <v>0.62</v>
      </c>
      <c r="O410" s="71">
        <f>VLOOKUP($A410,'BASE LOSS COSTS'!$AW$14:$AX$28,2,FALSE)</f>
        <v>1.25</v>
      </c>
      <c r="P410" s="71">
        <f>VLOOKUP($A410,'BASE LOSS COSTS'!$AZ$14:$BA$28,2,FALSE)</f>
        <v>1.87</v>
      </c>
      <c r="Q410" s="49">
        <f>VLOOKUP(A410,'BASE LOSS COSTS'!$D$55:$E$69,2)</f>
        <v>13</v>
      </c>
      <c r="R410" s="49">
        <f>VLOOKUP(A410,'BASE LOSS COSTS'!$V$55:$W$69,2)</f>
        <v>9</v>
      </c>
      <c r="S410" s="61">
        <f>VLOOKUP(A410,'BASE LOSS COSTS'!$J$14:$K$28,2)</f>
        <v>153</v>
      </c>
      <c r="T410" s="49">
        <f>VLOOKUP(A410,'BASE LOSS COSTS'!$G$55:$H$69,2)</f>
        <v>9</v>
      </c>
      <c r="U410" s="61">
        <f>VLOOKUP(A410,'BASE LOSS COSTS'!$M$14:$N$28,2)</f>
        <v>576</v>
      </c>
      <c r="V410" s="71">
        <f>VLOOKUP($A410,'BASE LOSS COSTS'!$BC$14:$BD$28,2,FALSE)</f>
        <v>1.26</v>
      </c>
      <c r="W410" s="71">
        <f>VLOOKUP($A410,'BASE LOSS COSTS'!$BF$14:$BG$28,2,FALSE)</f>
        <v>1.89</v>
      </c>
      <c r="X410" s="71">
        <f>VLOOKUP($A410,'BASE LOSS COSTS'!$BI$14:$BJ$28,2,FALSE)</f>
        <v>2.52</v>
      </c>
      <c r="Y410" s="61">
        <f>VLOOKUP(A410,'BASE LOSS COSTS'!$J$55:$K$69,2)</f>
        <v>25</v>
      </c>
      <c r="Z410" s="61">
        <f>VLOOKUP(A410,'BASE LOSS COSTS'!$Y$55:$Z$69,2)</f>
        <v>20</v>
      </c>
      <c r="AA410" s="61">
        <f>VLOOKUP(A410,'BASE LOSS COSTS'!$P$14:$Q$28,2)</f>
        <v>137</v>
      </c>
      <c r="AB410" s="71">
        <f>VLOOKUP($A410,'BASE LOSS COSTS'!$BL$14:$BM$28,2,FALSE)</f>
        <v>0.63</v>
      </c>
      <c r="AC410" s="71">
        <f>VLOOKUP($A410,'BASE LOSS COSTS'!$BO$14:$BP$28,2,FALSE)</f>
        <v>1.26</v>
      </c>
      <c r="AD410" s="71">
        <f>VLOOKUP($A410,'BASE LOSS COSTS'!$BR$14:$BS$28,2,FALSE)</f>
        <v>1.89</v>
      </c>
      <c r="AE410" s="61">
        <f>VLOOKUP(A410,'BASE LOSS COSTS'!$M$55:$N$69,2)</f>
        <v>3</v>
      </c>
      <c r="AF410" s="61">
        <f>VLOOKUP(A410,'BASE LOSS COSTS'!$S$14:$T$28,2)</f>
        <v>55</v>
      </c>
      <c r="AG410" s="71">
        <f>VLOOKUP($A410,'BASE LOSS COSTS'!$BU$14:$BV$28,2,FALSE)</f>
        <v>6.93</v>
      </c>
      <c r="AH410" s="71">
        <f>VLOOKUP($A410,'BASE LOSS COSTS'!$BX$14:$BY$28,2,FALSE)</f>
        <v>8.19</v>
      </c>
      <c r="AI410" s="71">
        <f>VLOOKUP($A410,'BASE LOSS COSTS'!$CA$14:$CB$28,2,FALSE)</f>
        <v>9.4499999999999993</v>
      </c>
      <c r="AJ410" s="61">
        <f>VLOOKUP(A410,'BASE LOSS COSTS'!$P$55:$Q$69,2)</f>
        <v>2</v>
      </c>
      <c r="AK410" s="61">
        <f>VLOOKUP(A410,'BASE LOSS COSTS'!$V$14:$W$28,2)</f>
        <v>452</v>
      </c>
      <c r="AL410" s="71">
        <f>VLOOKUP($A410,'BASE LOSS COSTS'!$CD$14:$CE$28,2,FALSE)</f>
        <v>39.06</v>
      </c>
      <c r="AM410" s="71">
        <f>VLOOKUP($A410,'BASE LOSS COSTS'!$CG$14:$CH$28,2,FALSE)</f>
        <v>44.1</v>
      </c>
      <c r="AN410" s="71">
        <f>VLOOKUP($A410,'BASE LOSS COSTS'!$CJ$14:$CK$28,2,FALSE)</f>
        <v>60.48</v>
      </c>
      <c r="AO410" s="61">
        <f>VLOOKUP(A410,'BASE LOSS COSTS'!$S$55:$T$69,2)</f>
        <v>24</v>
      </c>
      <c r="AP410" s="61">
        <f>VLOOKUP(A410,'BASE LOSS COSTS'!$A$35:$B$49,2)</f>
        <v>240</v>
      </c>
      <c r="AQ410" s="61">
        <f>VLOOKUP(A410,'BASE LOSS COSTS'!$D$35:$E$49,2)</f>
        <v>207</v>
      </c>
      <c r="AR410" s="61">
        <f>VLOOKUP(A410,'BASE LOSS COSTS'!$G$35:$H$49,2)</f>
        <v>264</v>
      </c>
      <c r="AS410" s="61">
        <f>VLOOKUP(A410,'BASE LOSS COSTS'!$J$35:$K$49,2)</f>
        <v>264</v>
      </c>
      <c r="AT410" s="61">
        <f>VLOOKUP(A410,'BASE LOSS COSTS'!$M$35:$N$49,2)</f>
        <v>228</v>
      </c>
      <c r="AU410" s="61">
        <f>VLOOKUP(A410,'BASE LOSS COSTS'!$P$35:$Q$49,2)</f>
        <v>228</v>
      </c>
      <c r="AV410" s="61">
        <f>VLOOKUP(A410,'BASE LOSS COSTS'!$S$35:$T$49,2)</f>
        <v>120</v>
      </c>
      <c r="AW410" s="61">
        <f>VLOOKUP(A410,'BASE LOSS COSTS'!$V$35:$W$49,2)</f>
        <v>120</v>
      </c>
      <c r="AX410" s="61">
        <f>VLOOKUP(A410,'BASE LOSS COSTS'!$Y$35:$Z$49,2)</f>
        <v>104</v>
      </c>
      <c r="AY410" s="61">
        <f>VLOOKUP(A410,'BASE LOSS COSTS'!$AB$35:$AC$49,2)</f>
        <v>104</v>
      </c>
      <c r="AZ410" s="61">
        <f>VLOOKUP(A410,'BASE LOSS COSTS'!$AE$35:$AF$49,2)</f>
        <v>173</v>
      </c>
      <c r="BA410" s="61">
        <f>VLOOKUP(A410,'BASE LOSS COSTS'!$AH$35:$AI$49,2)</f>
        <v>268</v>
      </c>
      <c r="BB410" s="61">
        <f>VLOOKUP(A410,'BASE LOSS COSTS'!$AK$35:$AL$49,2)</f>
        <v>268</v>
      </c>
      <c r="BC410" s="61">
        <f>VLOOKUP(A410,'BASE LOSS COSTS'!$AN$35:$AO$49,2)</f>
        <v>80</v>
      </c>
      <c r="BD410" s="61">
        <f>VLOOKUP(A410,'BASE LOSS COSTS'!$AQ$35:$AR$49,2)</f>
        <v>80</v>
      </c>
      <c r="BE410" s="61">
        <f>VLOOKUP(A410,'BASE LOSS COSTS'!$AT$35:$AU$49,2)</f>
        <v>276</v>
      </c>
      <c r="BF410" s="61">
        <f>VLOOKUP(A410,'BASE LOSS COSTS'!$AW$35:$AX$49,2,FALSE)</f>
        <v>238</v>
      </c>
      <c r="BG410" s="61">
        <f>VLOOKUP(A410,'BASE LOSS COSTS'!$AZ$35:$BA$49,2)</f>
        <v>207</v>
      </c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9"/>
      <c r="CG410" s="39"/>
    </row>
    <row r="411" spans="1:85">
      <c r="A411" s="41">
        <v>117</v>
      </c>
      <c r="B411" s="41">
        <v>66851</v>
      </c>
      <c r="C411" s="49">
        <f>VLOOKUP(A411,'BASE LOSS COSTS'!$A$14:$B$28,2)</f>
        <v>130</v>
      </c>
      <c r="D411" s="70">
        <f>VLOOKUP($A411,'BASE LOSS COSTS'!$Y$14:$Z$28,2,FALSE)</f>
        <v>0.63</v>
      </c>
      <c r="E411" s="70">
        <f>VLOOKUP($A411,'BASE LOSS COSTS'!$AB$14:$AC$28,2,FALSE)</f>
        <v>1.26</v>
      </c>
      <c r="F411" s="70">
        <f>VLOOKUP($A411,'BASE LOSS COSTS'!$AE$14:$AF$28,2,FALSE)</f>
        <v>1.89</v>
      </c>
      <c r="G411" s="49">
        <f>VLOOKUP(A411,'BASE LOSS COSTS'!$A$55:$B$69,2)</f>
        <v>4</v>
      </c>
      <c r="H411" s="61">
        <f>VLOOKUP(A411,'BASE LOSS COSTS'!$D$14:$E$28,2)</f>
        <v>151</v>
      </c>
      <c r="I411" s="61">
        <f>VLOOKUP($A411,'BASE LOSS COSTS'!$AH$14:$AI$28,2,FALSE)</f>
        <v>1</v>
      </c>
      <c r="J411" s="61">
        <f>VLOOKUP($A411,'BASE LOSS COSTS'!$AK$14:$AL$28,2,FALSE)</f>
        <v>2</v>
      </c>
      <c r="K411" s="61">
        <f>VLOOKUP($A411,'BASE LOSS COSTS'!$AN$14:$AO$28,2,FALSE)</f>
        <v>3</v>
      </c>
      <c r="L411" s="61">
        <f>VLOOKUP($A411,'BASE LOSS COSTS'!$AQ$14:$AR$28,2,FALSE)</f>
        <v>5</v>
      </c>
      <c r="M411" s="61">
        <f>VLOOKUP(A411,'BASE LOSS COSTS'!$G$14:$H$28,2)</f>
        <v>124</v>
      </c>
      <c r="N411" s="71">
        <f>VLOOKUP($A411,'BASE LOSS COSTS'!$AT$14:$AU$28,2,FALSE)</f>
        <v>0.62</v>
      </c>
      <c r="O411" s="71">
        <f>VLOOKUP($A411,'BASE LOSS COSTS'!$AW$14:$AX$28,2,FALSE)</f>
        <v>1.25</v>
      </c>
      <c r="P411" s="71">
        <f>VLOOKUP($A411,'BASE LOSS COSTS'!$AZ$14:$BA$28,2,FALSE)</f>
        <v>1.87</v>
      </c>
      <c r="Q411" s="49">
        <f>VLOOKUP(A411,'BASE LOSS COSTS'!$D$55:$E$69,2)</f>
        <v>13</v>
      </c>
      <c r="R411" s="49">
        <f>VLOOKUP(A411,'BASE LOSS COSTS'!$V$55:$W$69,2)</f>
        <v>9</v>
      </c>
      <c r="S411" s="61">
        <f>VLOOKUP(A411,'BASE LOSS COSTS'!$J$14:$K$28,2)</f>
        <v>153</v>
      </c>
      <c r="T411" s="49">
        <f>VLOOKUP(A411,'BASE LOSS COSTS'!$G$55:$H$69,2)</f>
        <v>9</v>
      </c>
      <c r="U411" s="61">
        <f>VLOOKUP(A411,'BASE LOSS COSTS'!$M$14:$N$28,2)</f>
        <v>576</v>
      </c>
      <c r="V411" s="71">
        <f>VLOOKUP($A411,'BASE LOSS COSTS'!$BC$14:$BD$28,2,FALSE)</f>
        <v>1.26</v>
      </c>
      <c r="W411" s="71">
        <f>VLOOKUP($A411,'BASE LOSS COSTS'!$BF$14:$BG$28,2,FALSE)</f>
        <v>1.89</v>
      </c>
      <c r="X411" s="71">
        <f>VLOOKUP($A411,'BASE LOSS COSTS'!$BI$14:$BJ$28,2,FALSE)</f>
        <v>2.52</v>
      </c>
      <c r="Y411" s="61">
        <f>VLOOKUP(A411,'BASE LOSS COSTS'!$J$55:$K$69,2)</f>
        <v>25</v>
      </c>
      <c r="Z411" s="61">
        <f>VLOOKUP(A411,'BASE LOSS COSTS'!$Y$55:$Z$69,2)</f>
        <v>20</v>
      </c>
      <c r="AA411" s="61">
        <f>VLOOKUP(A411,'BASE LOSS COSTS'!$P$14:$Q$28,2)</f>
        <v>137</v>
      </c>
      <c r="AB411" s="71">
        <f>VLOOKUP($A411,'BASE LOSS COSTS'!$BL$14:$BM$28,2,FALSE)</f>
        <v>0.63</v>
      </c>
      <c r="AC411" s="71">
        <f>VLOOKUP($A411,'BASE LOSS COSTS'!$BO$14:$BP$28,2,FALSE)</f>
        <v>1.26</v>
      </c>
      <c r="AD411" s="71">
        <f>VLOOKUP($A411,'BASE LOSS COSTS'!$BR$14:$BS$28,2,FALSE)</f>
        <v>1.89</v>
      </c>
      <c r="AE411" s="61">
        <f>VLOOKUP(A411,'BASE LOSS COSTS'!$M$55:$N$69,2)</f>
        <v>3</v>
      </c>
      <c r="AF411" s="61">
        <f>VLOOKUP(A411,'BASE LOSS COSTS'!$S$14:$T$28,2)</f>
        <v>55</v>
      </c>
      <c r="AG411" s="71">
        <f>VLOOKUP($A411,'BASE LOSS COSTS'!$BU$14:$BV$28,2,FALSE)</f>
        <v>6.93</v>
      </c>
      <c r="AH411" s="71">
        <f>VLOOKUP($A411,'BASE LOSS COSTS'!$BX$14:$BY$28,2,FALSE)</f>
        <v>8.19</v>
      </c>
      <c r="AI411" s="71">
        <f>VLOOKUP($A411,'BASE LOSS COSTS'!$CA$14:$CB$28,2,FALSE)</f>
        <v>9.4499999999999993</v>
      </c>
      <c r="AJ411" s="61">
        <f>VLOOKUP(A411,'BASE LOSS COSTS'!$P$55:$Q$69,2)</f>
        <v>2</v>
      </c>
      <c r="AK411" s="61">
        <f>VLOOKUP(A411,'BASE LOSS COSTS'!$V$14:$W$28,2)</f>
        <v>452</v>
      </c>
      <c r="AL411" s="71">
        <f>VLOOKUP($A411,'BASE LOSS COSTS'!$CD$14:$CE$28,2,FALSE)</f>
        <v>39.06</v>
      </c>
      <c r="AM411" s="71">
        <f>VLOOKUP($A411,'BASE LOSS COSTS'!$CG$14:$CH$28,2,FALSE)</f>
        <v>44.1</v>
      </c>
      <c r="AN411" s="71">
        <f>VLOOKUP($A411,'BASE LOSS COSTS'!$CJ$14:$CK$28,2,FALSE)</f>
        <v>60.48</v>
      </c>
      <c r="AO411" s="61">
        <f>VLOOKUP(A411,'BASE LOSS COSTS'!$S$55:$T$69,2)</f>
        <v>24</v>
      </c>
      <c r="AP411" s="61">
        <f>VLOOKUP(A411,'BASE LOSS COSTS'!$A$35:$B$49,2)</f>
        <v>240</v>
      </c>
      <c r="AQ411" s="61">
        <f>VLOOKUP(A411,'BASE LOSS COSTS'!$D$35:$E$49,2)</f>
        <v>207</v>
      </c>
      <c r="AR411" s="61">
        <f>VLOOKUP(A411,'BASE LOSS COSTS'!$G$35:$H$49,2)</f>
        <v>264</v>
      </c>
      <c r="AS411" s="61">
        <f>VLOOKUP(A411,'BASE LOSS COSTS'!$J$35:$K$49,2)</f>
        <v>264</v>
      </c>
      <c r="AT411" s="61">
        <f>VLOOKUP(A411,'BASE LOSS COSTS'!$M$35:$N$49,2)</f>
        <v>228</v>
      </c>
      <c r="AU411" s="61">
        <f>VLOOKUP(A411,'BASE LOSS COSTS'!$P$35:$Q$49,2)</f>
        <v>228</v>
      </c>
      <c r="AV411" s="61">
        <f>VLOOKUP(A411,'BASE LOSS COSTS'!$S$35:$T$49,2)</f>
        <v>120</v>
      </c>
      <c r="AW411" s="61">
        <f>VLOOKUP(A411,'BASE LOSS COSTS'!$V$35:$W$49,2)</f>
        <v>120</v>
      </c>
      <c r="AX411" s="61">
        <f>VLOOKUP(A411,'BASE LOSS COSTS'!$Y$35:$Z$49,2)</f>
        <v>104</v>
      </c>
      <c r="AY411" s="61">
        <f>VLOOKUP(A411,'BASE LOSS COSTS'!$AB$35:$AC$49,2)</f>
        <v>104</v>
      </c>
      <c r="AZ411" s="61">
        <f>VLOOKUP(A411,'BASE LOSS COSTS'!$AE$35:$AF$49,2)</f>
        <v>173</v>
      </c>
      <c r="BA411" s="61">
        <f>VLOOKUP(A411,'BASE LOSS COSTS'!$AH$35:$AI$49,2)</f>
        <v>268</v>
      </c>
      <c r="BB411" s="61">
        <f>VLOOKUP(A411,'BASE LOSS COSTS'!$AK$35:$AL$49,2)</f>
        <v>268</v>
      </c>
      <c r="BC411" s="61">
        <f>VLOOKUP(A411,'BASE LOSS COSTS'!$AN$35:$AO$49,2)</f>
        <v>80</v>
      </c>
      <c r="BD411" s="61">
        <f>VLOOKUP(A411,'BASE LOSS COSTS'!$AQ$35:$AR$49,2)</f>
        <v>80</v>
      </c>
      <c r="BE411" s="61">
        <f>VLOOKUP(A411,'BASE LOSS COSTS'!$AT$35:$AU$49,2)</f>
        <v>276</v>
      </c>
      <c r="BF411" s="61">
        <f>VLOOKUP(A411,'BASE LOSS COSTS'!$AW$35:$AX$49,2,FALSE)</f>
        <v>238</v>
      </c>
      <c r="BG411" s="61">
        <f>VLOOKUP(A411,'BASE LOSS COSTS'!$AZ$35:$BA$49,2)</f>
        <v>207</v>
      </c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9"/>
      <c r="CG411" s="39"/>
    </row>
    <row r="412" spans="1:85">
      <c r="A412" s="41">
        <v>117</v>
      </c>
      <c r="B412" s="41">
        <v>66852</v>
      </c>
      <c r="C412" s="49">
        <f>VLOOKUP(A412,'BASE LOSS COSTS'!$A$14:$B$28,2)</f>
        <v>130</v>
      </c>
      <c r="D412" s="70">
        <f>VLOOKUP($A412,'BASE LOSS COSTS'!$Y$14:$Z$28,2,FALSE)</f>
        <v>0.63</v>
      </c>
      <c r="E412" s="70">
        <f>VLOOKUP($A412,'BASE LOSS COSTS'!$AB$14:$AC$28,2,FALSE)</f>
        <v>1.26</v>
      </c>
      <c r="F412" s="70">
        <f>VLOOKUP($A412,'BASE LOSS COSTS'!$AE$14:$AF$28,2,FALSE)</f>
        <v>1.89</v>
      </c>
      <c r="G412" s="49">
        <f>VLOOKUP(A412,'BASE LOSS COSTS'!$A$55:$B$69,2)</f>
        <v>4</v>
      </c>
      <c r="H412" s="61">
        <f>VLOOKUP(A412,'BASE LOSS COSTS'!$D$14:$E$28,2)</f>
        <v>151</v>
      </c>
      <c r="I412" s="61">
        <f>VLOOKUP($A412,'BASE LOSS COSTS'!$AH$14:$AI$28,2,FALSE)</f>
        <v>1</v>
      </c>
      <c r="J412" s="61">
        <f>VLOOKUP($A412,'BASE LOSS COSTS'!$AK$14:$AL$28,2,FALSE)</f>
        <v>2</v>
      </c>
      <c r="K412" s="61">
        <f>VLOOKUP($A412,'BASE LOSS COSTS'!$AN$14:$AO$28,2,FALSE)</f>
        <v>3</v>
      </c>
      <c r="L412" s="61">
        <f>VLOOKUP($A412,'BASE LOSS COSTS'!$AQ$14:$AR$28,2,FALSE)</f>
        <v>5</v>
      </c>
      <c r="M412" s="61">
        <f>VLOOKUP(A412,'BASE LOSS COSTS'!$G$14:$H$28,2)</f>
        <v>124</v>
      </c>
      <c r="N412" s="71">
        <f>VLOOKUP($A412,'BASE LOSS COSTS'!$AT$14:$AU$28,2,FALSE)</f>
        <v>0.62</v>
      </c>
      <c r="O412" s="71">
        <f>VLOOKUP($A412,'BASE LOSS COSTS'!$AW$14:$AX$28,2,FALSE)</f>
        <v>1.25</v>
      </c>
      <c r="P412" s="71">
        <f>VLOOKUP($A412,'BASE LOSS COSTS'!$AZ$14:$BA$28,2,FALSE)</f>
        <v>1.87</v>
      </c>
      <c r="Q412" s="49">
        <f>VLOOKUP(A412,'BASE LOSS COSTS'!$D$55:$E$69,2)</f>
        <v>13</v>
      </c>
      <c r="R412" s="49">
        <f>VLOOKUP(A412,'BASE LOSS COSTS'!$V$55:$W$69,2)</f>
        <v>9</v>
      </c>
      <c r="S412" s="61">
        <f>VLOOKUP(A412,'BASE LOSS COSTS'!$J$14:$K$28,2)</f>
        <v>153</v>
      </c>
      <c r="T412" s="49">
        <f>VLOOKUP(A412,'BASE LOSS COSTS'!$G$55:$H$69,2)</f>
        <v>9</v>
      </c>
      <c r="U412" s="61">
        <f>VLOOKUP(A412,'BASE LOSS COSTS'!$M$14:$N$28,2)</f>
        <v>576</v>
      </c>
      <c r="V412" s="71">
        <f>VLOOKUP($A412,'BASE LOSS COSTS'!$BC$14:$BD$28,2,FALSE)</f>
        <v>1.26</v>
      </c>
      <c r="W412" s="71">
        <f>VLOOKUP($A412,'BASE LOSS COSTS'!$BF$14:$BG$28,2,FALSE)</f>
        <v>1.89</v>
      </c>
      <c r="X412" s="71">
        <f>VLOOKUP($A412,'BASE LOSS COSTS'!$BI$14:$BJ$28,2,FALSE)</f>
        <v>2.52</v>
      </c>
      <c r="Y412" s="61">
        <f>VLOOKUP(A412,'BASE LOSS COSTS'!$J$55:$K$69,2)</f>
        <v>25</v>
      </c>
      <c r="Z412" s="61">
        <f>VLOOKUP(A412,'BASE LOSS COSTS'!$Y$55:$Z$69,2)</f>
        <v>20</v>
      </c>
      <c r="AA412" s="61">
        <f>VLOOKUP(A412,'BASE LOSS COSTS'!$P$14:$Q$28,2)</f>
        <v>137</v>
      </c>
      <c r="AB412" s="71">
        <f>VLOOKUP($A412,'BASE LOSS COSTS'!$BL$14:$BM$28,2,FALSE)</f>
        <v>0.63</v>
      </c>
      <c r="AC412" s="71">
        <f>VLOOKUP($A412,'BASE LOSS COSTS'!$BO$14:$BP$28,2,FALSE)</f>
        <v>1.26</v>
      </c>
      <c r="AD412" s="71">
        <f>VLOOKUP($A412,'BASE LOSS COSTS'!$BR$14:$BS$28,2,FALSE)</f>
        <v>1.89</v>
      </c>
      <c r="AE412" s="61">
        <f>VLOOKUP(A412,'BASE LOSS COSTS'!$M$55:$N$69,2)</f>
        <v>3</v>
      </c>
      <c r="AF412" s="61">
        <f>VLOOKUP(A412,'BASE LOSS COSTS'!$S$14:$T$28,2)</f>
        <v>55</v>
      </c>
      <c r="AG412" s="71">
        <f>VLOOKUP($A412,'BASE LOSS COSTS'!$BU$14:$BV$28,2,FALSE)</f>
        <v>6.93</v>
      </c>
      <c r="AH412" s="71">
        <f>VLOOKUP($A412,'BASE LOSS COSTS'!$BX$14:$BY$28,2,FALSE)</f>
        <v>8.19</v>
      </c>
      <c r="AI412" s="71">
        <f>VLOOKUP($A412,'BASE LOSS COSTS'!$CA$14:$CB$28,2,FALSE)</f>
        <v>9.4499999999999993</v>
      </c>
      <c r="AJ412" s="61">
        <f>VLOOKUP(A412,'BASE LOSS COSTS'!$P$55:$Q$69,2)</f>
        <v>2</v>
      </c>
      <c r="AK412" s="61">
        <f>VLOOKUP(A412,'BASE LOSS COSTS'!$V$14:$W$28,2)</f>
        <v>452</v>
      </c>
      <c r="AL412" s="71">
        <f>VLOOKUP($A412,'BASE LOSS COSTS'!$CD$14:$CE$28,2,FALSE)</f>
        <v>39.06</v>
      </c>
      <c r="AM412" s="71">
        <f>VLOOKUP($A412,'BASE LOSS COSTS'!$CG$14:$CH$28,2,FALSE)</f>
        <v>44.1</v>
      </c>
      <c r="AN412" s="71">
        <f>VLOOKUP($A412,'BASE LOSS COSTS'!$CJ$14:$CK$28,2,FALSE)</f>
        <v>60.48</v>
      </c>
      <c r="AO412" s="61">
        <f>VLOOKUP(A412,'BASE LOSS COSTS'!$S$55:$T$69,2)</f>
        <v>24</v>
      </c>
      <c r="AP412" s="61">
        <f>VLOOKUP(A412,'BASE LOSS COSTS'!$A$35:$B$49,2)</f>
        <v>240</v>
      </c>
      <c r="AQ412" s="61">
        <f>VLOOKUP(A412,'BASE LOSS COSTS'!$D$35:$E$49,2)</f>
        <v>207</v>
      </c>
      <c r="AR412" s="61">
        <f>VLOOKUP(A412,'BASE LOSS COSTS'!$G$35:$H$49,2)</f>
        <v>264</v>
      </c>
      <c r="AS412" s="61">
        <f>VLOOKUP(A412,'BASE LOSS COSTS'!$J$35:$K$49,2)</f>
        <v>264</v>
      </c>
      <c r="AT412" s="61">
        <f>VLOOKUP(A412,'BASE LOSS COSTS'!$M$35:$N$49,2)</f>
        <v>228</v>
      </c>
      <c r="AU412" s="61">
        <f>VLOOKUP(A412,'BASE LOSS COSTS'!$P$35:$Q$49,2)</f>
        <v>228</v>
      </c>
      <c r="AV412" s="61">
        <f>VLOOKUP(A412,'BASE LOSS COSTS'!$S$35:$T$49,2)</f>
        <v>120</v>
      </c>
      <c r="AW412" s="61">
        <f>VLOOKUP(A412,'BASE LOSS COSTS'!$V$35:$W$49,2)</f>
        <v>120</v>
      </c>
      <c r="AX412" s="61">
        <f>VLOOKUP(A412,'BASE LOSS COSTS'!$Y$35:$Z$49,2)</f>
        <v>104</v>
      </c>
      <c r="AY412" s="61">
        <f>VLOOKUP(A412,'BASE LOSS COSTS'!$AB$35:$AC$49,2)</f>
        <v>104</v>
      </c>
      <c r="AZ412" s="61">
        <f>VLOOKUP(A412,'BASE LOSS COSTS'!$AE$35:$AF$49,2)</f>
        <v>173</v>
      </c>
      <c r="BA412" s="61">
        <f>VLOOKUP(A412,'BASE LOSS COSTS'!$AH$35:$AI$49,2)</f>
        <v>268</v>
      </c>
      <c r="BB412" s="61">
        <f>VLOOKUP(A412,'BASE LOSS COSTS'!$AK$35:$AL$49,2)</f>
        <v>268</v>
      </c>
      <c r="BC412" s="61">
        <f>VLOOKUP(A412,'BASE LOSS COSTS'!$AN$35:$AO$49,2)</f>
        <v>80</v>
      </c>
      <c r="BD412" s="61">
        <f>VLOOKUP(A412,'BASE LOSS COSTS'!$AQ$35:$AR$49,2)</f>
        <v>80</v>
      </c>
      <c r="BE412" s="61">
        <f>VLOOKUP(A412,'BASE LOSS COSTS'!$AT$35:$AU$49,2)</f>
        <v>276</v>
      </c>
      <c r="BF412" s="61">
        <f>VLOOKUP(A412,'BASE LOSS COSTS'!$AW$35:$AX$49,2,FALSE)</f>
        <v>238</v>
      </c>
      <c r="BG412" s="61">
        <f>VLOOKUP(A412,'BASE LOSS COSTS'!$AZ$35:$BA$49,2)</f>
        <v>207</v>
      </c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9"/>
      <c r="CG412" s="39"/>
    </row>
    <row r="413" spans="1:85">
      <c r="A413" s="41">
        <v>117</v>
      </c>
      <c r="B413" s="41">
        <v>66853</v>
      </c>
      <c r="C413" s="49">
        <f>VLOOKUP(A413,'BASE LOSS COSTS'!$A$14:$B$28,2)</f>
        <v>130</v>
      </c>
      <c r="D413" s="70">
        <f>VLOOKUP($A413,'BASE LOSS COSTS'!$Y$14:$Z$28,2,FALSE)</f>
        <v>0.63</v>
      </c>
      <c r="E413" s="70">
        <f>VLOOKUP($A413,'BASE LOSS COSTS'!$AB$14:$AC$28,2,FALSE)</f>
        <v>1.26</v>
      </c>
      <c r="F413" s="70">
        <f>VLOOKUP($A413,'BASE LOSS COSTS'!$AE$14:$AF$28,2,FALSE)</f>
        <v>1.89</v>
      </c>
      <c r="G413" s="49">
        <f>VLOOKUP(A413,'BASE LOSS COSTS'!$A$55:$B$69,2)</f>
        <v>4</v>
      </c>
      <c r="H413" s="61">
        <f>VLOOKUP(A413,'BASE LOSS COSTS'!$D$14:$E$28,2)</f>
        <v>151</v>
      </c>
      <c r="I413" s="61">
        <f>VLOOKUP($A413,'BASE LOSS COSTS'!$AH$14:$AI$28,2,FALSE)</f>
        <v>1</v>
      </c>
      <c r="J413" s="61">
        <f>VLOOKUP($A413,'BASE LOSS COSTS'!$AK$14:$AL$28,2,FALSE)</f>
        <v>2</v>
      </c>
      <c r="K413" s="61">
        <f>VLOOKUP($A413,'BASE LOSS COSTS'!$AN$14:$AO$28,2,FALSE)</f>
        <v>3</v>
      </c>
      <c r="L413" s="61">
        <f>VLOOKUP($A413,'BASE LOSS COSTS'!$AQ$14:$AR$28,2,FALSE)</f>
        <v>5</v>
      </c>
      <c r="M413" s="61">
        <f>VLOOKUP(A413,'BASE LOSS COSTS'!$G$14:$H$28,2)</f>
        <v>124</v>
      </c>
      <c r="N413" s="71">
        <f>VLOOKUP($A413,'BASE LOSS COSTS'!$AT$14:$AU$28,2,FALSE)</f>
        <v>0.62</v>
      </c>
      <c r="O413" s="71">
        <f>VLOOKUP($A413,'BASE LOSS COSTS'!$AW$14:$AX$28,2,FALSE)</f>
        <v>1.25</v>
      </c>
      <c r="P413" s="71">
        <f>VLOOKUP($A413,'BASE LOSS COSTS'!$AZ$14:$BA$28,2,FALSE)</f>
        <v>1.87</v>
      </c>
      <c r="Q413" s="49">
        <f>VLOOKUP(A413,'BASE LOSS COSTS'!$D$55:$E$69,2)</f>
        <v>13</v>
      </c>
      <c r="R413" s="49">
        <f>VLOOKUP(A413,'BASE LOSS COSTS'!$V$55:$W$69,2)</f>
        <v>9</v>
      </c>
      <c r="S413" s="61">
        <f>VLOOKUP(A413,'BASE LOSS COSTS'!$J$14:$K$28,2)</f>
        <v>153</v>
      </c>
      <c r="T413" s="49">
        <f>VLOOKUP(A413,'BASE LOSS COSTS'!$G$55:$H$69,2)</f>
        <v>9</v>
      </c>
      <c r="U413" s="61">
        <f>VLOOKUP(A413,'BASE LOSS COSTS'!$M$14:$N$28,2)</f>
        <v>576</v>
      </c>
      <c r="V413" s="71">
        <f>VLOOKUP($A413,'BASE LOSS COSTS'!$BC$14:$BD$28,2,FALSE)</f>
        <v>1.26</v>
      </c>
      <c r="W413" s="71">
        <f>VLOOKUP($A413,'BASE LOSS COSTS'!$BF$14:$BG$28,2,FALSE)</f>
        <v>1.89</v>
      </c>
      <c r="X413" s="71">
        <f>VLOOKUP($A413,'BASE LOSS COSTS'!$BI$14:$BJ$28,2,FALSE)</f>
        <v>2.52</v>
      </c>
      <c r="Y413" s="61">
        <f>VLOOKUP(A413,'BASE LOSS COSTS'!$J$55:$K$69,2)</f>
        <v>25</v>
      </c>
      <c r="Z413" s="61">
        <f>VLOOKUP(A413,'BASE LOSS COSTS'!$Y$55:$Z$69,2)</f>
        <v>20</v>
      </c>
      <c r="AA413" s="61">
        <f>VLOOKUP(A413,'BASE LOSS COSTS'!$P$14:$Q$28,2)</f>
        <v>137</v>
      </c>
      <c r="AB413" s="71">
        <f>VLOOKUP($A413,'BASE LOSS COSTS'!$BL$14:$BM$28,2,FALSE)</f>
        <v>0.63</v>
      </c>
      <c r="AC413" s="71">
        <f>VLOOKUP($A413,'BASE LOSS COSTS'!$BO$14:$BP$28,2,FALSE)</f>
        <v>1.26</v>
      </c>
      <c r="AD413" s="71">
        <f>VLOOKUP($A413,'BASE LOSS COSTS'!$BR$14:$BS$28,2,FALSE)</f>
        <v>1.89</v>
      </c>
      <c r="AE413" s="61">
        <f>VLOOKUP(A413,'BASE LOSS COSTS'!$M$55:$N$69,2)</f>
        <v>3</v>
      </c>
      <c r="AF413" s="61">
        <f>VLOOKUP(A413,'BASE LOSS COSTS'!$S$14:$T$28,2)</f>
        <v>55</v>
      </c>
      <c r="AG413" s="71">
        <f>VLOOKUP($A413,'BASE LOSS COSTS'!$BU$14:$BV$28,2,FALSE)</f>
        <v>6.93</v>
      </c>
      <c r="AH413" s="71">
        <f>VLOOKUP($A413,'BASE LOSS COSTS'!$BX$14:$BY$28,2,FALSE)</f>
        <v>8.19</v>
      </c>
      <c r="AI413" s="71">
        <f>VLOOKUP($A413,'BASE LOSS COSTS'!$CA$14:$CB$28,2,FALSE)</f>
        <v>9.4499999999999993</v>
      </c>
      <c r="AJ413" s="61">
        <f>VLOOKUP(A413,'BASE LOSS COSTS'!$P$55:$Q$69,2)</f>
        <v>2</v>
      </c>
      <c r="AK413" s="61">
        <f>VLOOKUP(A413,'BASE LOSS COSTS'!$V$14:$W$28,2)</f>
        <v>452</v>
      </c>
      <c r="AL413" s="71">
        <f>VLOOKUP($A413,'BASE LOSS COSTS'!$CD$14:$CE$28,2,FALSE)</f>
        <v>39.06</v>
      </c>
      <c r="AM413" s="71">
        <f>VLOOKUP($A413,'BASE LOSS COSTS'!$CG$14:$CH$28,2,FALSE)</f>
        <v>44.1</v>
      </c>
      <c r="AN413" s="71">
        <f>VLOOKUP($A413,'BASE LOSS COSTS'!$CJ$14:$CK$28,2,FALSE)</f>
        <v>60.48</v>
      </c>
      <c r="AO413" s="61">
        <f>VLOOKUP(A413,'BASE LOSS COSTS'!$S$55:$T$69,2)</f>
        <v>24</v>
      </c>
      <c r="AP413" s="61">
        <f>VLOOKUP(A413,'BASE LOSS COSTS'!$A$35:$B$49,2)</f>
        <v>240</v>
      </c>
      <c r="AQ413" s="61">
        <f>VLOOKUP(A413,'BASE LOSS COSTS'!$D$35:$E$49,2)</f>
        <v>207</v>
      </c>
      <c r="AR413" s="61">
        <f>VLOOKUP(A413,'BASE LOSS COSTS'!$G$35:$H$49,2)</f>
        <v>264</v>
      </c>
      <c r="AS413" s="61">
        <f>VLOOKUP(A413,'BASE LOSS COSTS'!$J$35:$K$49,2)</f>
        <v>264</v>
      </c>
      <c r="AT413" s="61">
        <f>VLOOKUP(A413,'BASE LOSS COSTS'!$M$35:$N$49,2)</f>
        <v>228</v>
      </c>
      <c r="AU413" s="61">
        <f>VLOOKUP(A413,'BASE LOSS COSTS'!$P$35:$Q$49,2)</f>
        <v>228</v>
      </c>
      <c r="AV413" s="61">
        <f>VLOOKUP(A413,'BASE LOSS COSTS'!$S$35:$T$49,2)</f>
        <v>120</v>
      </c>
      <c r="AW413" s="61">
        <f>VLOOKUP(A413,'BASE LOSS COSTS'!$V$35:$W$49,2)</f>
        <v>120</v>
      </c>
      <c r="AX413" s="61">
        <f>VLOOKUP(A413,'BASE LOSS COSTS'!$Y$35:$Z$49,2)</f>
        <v>104</v>
      </c>
      <c r="AY413" s="61">
        <f>VLOOKUP(A413,'BASE LOSS COSTS'!$AB$35:$AC$49,2)</f>
        <v>104</v>
      </c>
      <c r="AZ413" s="61">
        <f>VLOOKUP(A413,'BASE LOSS COSTS'!$AE$35:$AF$49,2)</f>
        <v>173</v>
      </c>
      <c r="BA413" s="61">
        <f>VLOOKUP(A413,'BASE LOSS COSTS'!$AH$35:$AI$49,2)</f>
        <v>268</v>
      </c>
      <c r="BB413" s="61">
        <f>VLOOKUP(A413,'BASE LOSS COSTS'!$AK$35:$AL$49,2)</f>
        <v>268</v>
      </c>
      <c r="BC413" s="61">
        <f>VLOOKUP(A413,'BASE LOSS COSTS'!$AN$35:$AO$49,2)</f>
        <v>80</v>
      </c>
      <c r="BD413" s="61">
        <f>VLOOKUP(A413,'BASE LOSS COSTS'!$AQ$35:$AR$49,2)</f>
        <v>80</v>
      </c>
      <c r="BE413" s="61">
        <f>VLOOKUP(A413,'BASE LOSS COSTS'!$AT$35:$AU$49,2)</f>
        <v>276</v>
      </c>
      <c r="BF413" s="61">
        <f>VLOOKUP(A413,'BASE LOSS COSTS'!$AW$35:$AX$49,2,FALSE)</f>
        <v>238</v>
      </c>
      <c r="BG413" s="61">
        <f>VLOOKUP(A413,'BASE LOSS COSTS'!$AZ$35:$BA$49,2)</f>
        <v>207</v>
      </c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9"/>
      <c r="CG413" s="39"/>
    </row>
    <row r="414" spans="1:85">
      <c r="A414" s="41">
        <v>117</v>
      </c>
      <c r="B414" s="41">
        <v>66854</v>
      </c>
      <c r="C414" s="49">
        <f>VLOOKUP(A414,'BASE LOSS COSTS'!$A$14:$B$28,2)</f>
        <v>130</v>
      </c>
      <c r="D414" s="70">
        <f>VLOOKUP($A414,'BASE LOSS COSTS'!$Y$14:$Z$28,2,FALSE)</f>
        <v>0.63</v>
      </c>
      <c r="E414" s="70">
        <f>VLOOKUP($A414,'BASE LOSS COSTS'!$AB$14:$AC$28,2,FALSE)</f>
        <v>1.26</v>
      </c>
      <c r="F414" s="70">
        <f>VLOOKUP($A414,'BASE LOSS COSTS'!$AE$14:$AF$28,2,FALSE)</f>
        <v>1.89</v>
      </c>
      <c r="G414" s="49">
        <f>VLOOKUP(A414,'BASE LOSS COSTS'!$A$55:$B$69,2)</f>
        <v>4</v>
      </c>
      <c r="H414" s="61">
        <f>VLOOKUP(A414,'BASE LOSS COSTS'!$D$14:$E$28,2)</f>
        <v>151</v>
      </c>
      <c r="I414" s="61">
        <f>VLOOKUP($A414,'BASE LOSS COSTS'!$AH$14:$AI$28,2,FALSE)</f>
        <v>1</v>
      </c>
      <c r="J414" s="61">
        <f>VLOOKUP($A414,'BASE LOSS COSTS'!$AK$14:$AL$28,2,FALSE)</f>
        <v>2</v>
      </c>
      <c r="K414" s="61">
        <f>VLOOKUP($A414,'BASE LOSS COSTS'!$AN$14:$AO$28,2,FALSE)</f>
        <v>3</v>
      </c>
      <c r="L414" s="61">
        <f>VLOOKUP($A414,'BASE LOSS COSTS'!$AQ$14:$AR$28,2,FALSE)</f>
        <v>5</v>
      </c>
      <c r="M414" s="61">
        <f>VLOOKUP(A414,'BASE LOSS COSTS'!$G$14:$H$28,2)</f>
        <v>124</v>
      </c>
      <c r="N414" s="71">
        <f>VLOOKUP($A414,'BASE LOSS COSTS'!$AT$14:$AU$28,2,FALSE)</f>
        <v>0.62</v>
      </c>
      <c r="O414" s="71">
        <f>VLOOKUP($A414,'BASE LOSS COSTS'!$AW$14:$AX$28,2,FALSE)</f>
        <v>1.25</v>
      </c>
      <c r="P414" s="71">
        <f>VLOOKUP($A414,'BASE LOSS COSTS'!$AZ$14:$BA$28,2,FALSE)</f>
        <v>1.87</v>
      </c>
      <c r="Q414" s="49">
        <f>VLOOKUP(A414,'BASE LOSS COSTS'!$D$55:$E$69,2)</f>
        <v>13</v>
      </c>
      <c r="R414" s="49">
        <f>VLOOKUP(A414,'BASE LOSS COSTS'!$V$55:$W$69,2)</f>
        <v>9</v>
      </c>
      <c r="S414" s="61">
        <f>VLOOKUP(A414,'BASE LOSS COSTS'!$J$14:$K$28,2)</f>
        <v>153</v>
      </c>
      <c r="T414" s="49">
        <f>VLOOKUP(A414,'BASE LOSS COSTS'!$G$55:$H$69,2)</f>
        <v>9</v>
      </c>
      <c r="U414" s="61">
        <f>VLOOKUP(A414,'BASE LOSS COSTS'!$M$14:$N$28,2)</f>
        <v>576</v>
      </c>
      <c r="V414" s="71">
        <f>VLOOKUP($A414,'BASE LOSS COSTS'!$BC$14:$BD$28,2,FALSE)</f>
        <v>1.26</v>
      </c>
      <c r="W414" s="71">
        <f>VLOOKUP($A414,'BASE LOSS COSTS'!$BF$14:$BG$28,2,FALSE)</f>
        <v>1.89</v>
      </c>
      <c r="X414" s="71">
        <f>VLOOKUP($A414,'BASE LOSS COSTS'!$BI$14:$BJ$28,2,FALSE)</f>
        <v>2.52</v>
      </c>
      <c r="Y414" s="61">
        <f>VLOOKUP(A414,'BASE LOSS COSTS'!$J$55:$K$69,2)</f>
        <v>25</v>
      </c>
      <c r="Z414" s="61">
        <f>VLOOKUP(A414,'BASE LOSS COSTS'!$Y$55:$Z$69,2)</f>
        <v>20</v>
      </c>
      <c r="AA414" s="61">
        <f>VLOOKUP(A414,'BASE LOSS COSTS'!$P$14:$Q$28,2)</f>
        <v>137</v>
      </c>
      <c r="AB414" s="71">
        <f>VLOOKUP($A414,'BASE LOSS COSTS'!$BL$14:$BM$28,2,FALSE)</f>
        <v>0.63</v>
      </c>
      <c r="AC414" s="71">
        <f>VLOOKUP($A414,'BASE LOSS COSTS'!$BO$14:$BP$28,2,FALSE)</f>
        <v>1.26</v>
      </c>
      <c r="AD414" s="71">
        <f>VLOOKUP($A414,'BASE LOSS COSTS'!$BR$14:$BS$28,2,FALSE)</f>
        <v>1.89</v>
      </c>
      <c r="AE414" s="61">
        <f>VLOOKUP(A414,'BASE LOSS COSTS'!$M$55:$N$69,2)</f>
        <v>3</v>
      </c>
      <c r="AF414" s="61">
        <f>VLOOKUP(A414,'BASE LOSS COSTS'!$S$14:$T$28,2)</f>
        <v>55</v>
      </c>
      <c r="AG414" s="71">
        <f>VLOOKUP($A414,'BASE LOSS COSTS'!$BU$14:$BV$28,2,FALSE)</f>
        <v>6.93</v>
      </c>
      <c r="AH414" s="71">
        <f>VLOOKUP($A414,'BASE LOSS COSTS'!$BX$14:$BY$28,2,FALSE)</f>
        <v>8.19</v>
      </c>
      <c r="AI414" s="71">
        <f>VLOOKUP($A414,'BASE LOSS COSTS'!$CA$14:$CB$28,2,FALSE)</f>
        <v>9.4499999999999993</v>
      </c>
      <c r="AJ414" s="61">
        <f>VLOOKUP(A414,'BASE LOSS COSTS'!$P$55:$Q$69,2)</f>
        <v>2</v>
      </c>
      <c r="AK414" s="61">
        <f>VLOOKUP(A414,'BASE LOSS COSTS'!$V$14:$W$28,2)</f>
        <v>452</v>
      </c>
      <c r="AL414" s="71">
        <f>VLOOKUP($A414,'BASE LOSS COSTS'!$CD$14:$CE$28,2,FALSE)</f>
        <v>39.06</v>
      </c>
      <c r="AM414" s="71">
        <f>VLOOKUP($A414,'BASE LOSS COSTS'!$CG$14:$CH$28,2,FALSE)</f>
        <v>44.1</v>
      </c>
      <c r="AN414" s="71">
        <f>VLOOKUP($A414,'BASE LOSS COSTS'!$CJ$14:$CK$28,2,FALSE)</f>
        <v>60.48</v>
      </c>
      <c r="AO414" s="61">
        <f>VLOOKUP(A414,'BASE LOSS COSTS'!$S$55:$T$69,2)</f>
        <v>24</v>
      </c>
      <c r="AP414" s="61">
        <f>VLOOKUP(A414,'BASE LOSS COSTS'!$A$35:$B$49,2)</f>
        <v>240</v>
      </c>
      <c r="AQ414" s="61">
        <f>VLOOKUP(A414,'BASE LOSS COSTS'!$D$35:$E$49,2)</f>
        <v>207</v>
      </c>
      <c r="AR414" s="61">
        <f>VLOOKUP(A414,'BASE LOSS COSTS'!$G$35:$H$49,2)</f>
        <v>264</v>
      </c>
      <c r="AS414" s="61">
        <f>VLOOKUP(A414,'BASE LOSS COSTS'!$J$35:$K$49,2)</f>
        <v>264</v>
      </c>
      <c r="AT414" s="61">
        <f>VLOOKUP(A414,'BASE LOSS COSTS'!$M$35:$N$49,2)</f>
        <v>228</v>
      </c>
      <c r="AU414" s="61">
        <f>VLOOKUP(A414,'BASE LOSS COSTS'!$P$35:$Q$49,2)</f>
        <v>228</v>
      </c>
      <c r="AV414" s="61">
        <f>VLOOKUP(A414,'BASE LOSS COSTS'!$S$35:$T$49,2)</f>
        <v>120</v>
      </c>
      <c r="AW414" s="61">
        <f>VLOOKUP(A414,'BASE LOSS COSTS'!$V$35:$W$49,2)</f>
        <v>120</v>
      </c>
      <c r="AX414" s="61">
        <f>VLOOKUP(A414,'BASE LOSS COSTS'!$Y$35:$Z$49,2)</f>
        <v>104</v>
      </c>
      <c r="AY414" s="61">
        <f>VLOOKUP(A414,'BASE LOSS COSTS'!$AB$35:$AC$49,2)</f>
        <v>104</v>
      </c>
      <c r="AZ414" s="61">
        <f>VLOOKUP(A414,'BASE LOSS COSTS'!$AE$35:$AF$49,2)</f>
        <v>173</v>
      </c>
      <c r="BA414" s="61">
        <f>VLOOKUP(A414,'BASE LOSS COSTS'!$AH$35:$AI$49,2)</f>
        <v>268</v>
      </c>
      <c r="BB414" s="61">
        <f>VLOOKUP(A414,'BASE LOSS COSTS'!$AK$35:$AL$49,2)</f>
        <v>268</v>
      </c>
      <c r="BC414" s="61">
        <f>VLOOKUP(A414,'BASE LOSS COSTS'!$AN$35:$AO$49,2)</f>
        <v>80</v>
      </c>
      <c r="BD414" s="61">
        <f>VLOOKUP(A414,'BASE LOSS COSTS'!$AQ$35:$AR$49,2)</f>
        <v>80</v>
      </c>
      <c r="BE414" s="61">
        <f>VLOOKUP(A414,'BASE LOSS COSTS'!$AT$35:$AU$49,2)</f>
        <v>276</v>
      </c>
      <c r="BF414" s="61">
        <f>VLOOKUP(A414,'BASE LOSS COSTS'!$AW$35:$AX$49,2,FALSE)</f>
        <v>238</v>
      </c>
      <c r="BG414" s="61">
        <f>VLOOKUP(A414,'BASE LOSS COSTS'!$AZ$35:$BA$49,2)</f>
        <v>207</v>
      </c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9"/>
      <c r="CG414" s="39"/>
    </row>
    <row r="415" spans="1:85">
      <c r="A415" s="41">
        <v>117</v>
      </c>
      <c r="B415" s="41">
        <v>66855</v>
      </c>
      <c r="C415" s="49">
        <f>VLOOKUP(A415,'BASE LOSS COSTS'!$A$14:$B$28,2)</f>
        <v>130</v>
      </c>
      <c r="D415" s="70">
        <f>VLOOKUP($A415,'BASE LOSS COSTS'!$Y$14:$Z$28,2,FALSE)</f>
        <v>0.63</v>
      </c>
      <c r="E415" s="70">
        <f>VLOOKUP($A415,'BASE LOSS COSTS'!$AB$14:$AC$28,2,FALSE)</f>
        <v>1.26</v>
      </c>
      <c r="F415" s="70">
        <f>VLOOKUP($A415,'BASE LOSS COSTS'!$AE$14:$AF$28,2,FALSE)</f>
        <v>1.89</v>
      </c>
      <c r="G415" s="49">
        <f>VLOOKUP(A415,'BASE LOSS COSTS'!$A$55:$B$69,2)</f>
        <v>4</v>
      </c>
      <c r="H415" s="61">
        <f>VLOOKUP(A415,'BASE LOSS COSTS'!$D$14:$E$28,2)</f>
        <v>151</v>
      </c>
      <c r="I415" s="61">
        <f>VLOOKUP($A415,'BASE LOSS COSTS'!$AH$14:$AI$28,2,FALSE)</f>
        <v>1</v>
      </c>
      <c r="J415" s="61">
        <f>VLOOKUP($A415,'BASE LOSS COSTS'!$AK$14:$AL$28,2,FALSE)</f>
        <v>2</v>
      </c>
      <c r="K415" s="61">
        <f>VLOOKUP($A415,'BASE LOSS COSTS'!$AN$14:$AO$28,2,FALSE)</f>
        <v>3</v>
      </c>
      <c r="L415" s="61">
        <f>VLOOKUP($A415,'BASE LOSS COSTS'!$AQ$14:$AR$28,2,FALSE)</f>
        <v>5</v>
      </c>
      <c r="M415" s="61">
        <f>VLOOKUP(A415,'BASE LOSS COSTS'!$G$14:$H$28,2)</f>
        <v>124</v>
      </c>
      <c r="N415" s="71">
        <f>VLOOKUP($A415,'BASE LOSS COSTS'!$AT$14:$AU$28,2,FALSE)</f>
        <v>0.62</v>
      </c>
      <c r="O415" s="71">
        <f>VLOOKUP($A415,'BASE LOSS COSTS'!$AW$14:$AX$28,2,FALSE)</f>
        <v>1.25</v>
      </c>
      <c r="P415" s="71">
        <f>VLOOKUP($A415,'BASE LOSS COSTS'!$AZ$14:$BA$28,2,FALSE)</f>
        <v>1.87</v>
      </c>
      <c r="Q415" s="49">
        <f>VLOOKUP(A415,'BASE LOSS COSTS'!$D$55:$E$69,2)</f>
        <v>13</v>
      </c>
      <c r="R415" s="49">
        <f>VLOOKUP(A415,'BASE LOSS COSTS'!$V$55:$W$69,2)</f>
        <v>9</v>
      </c>
      <c r="S415" s="61">
        <f>VLOOKUP(A415,'BASE LOSS COSTS'!$J$14:$K$28,2)</f>
        <v>153</v>
      </c>
      <c r="T415" s="49">
        <f>VLOOKUP(A415,'BASE LOSS COSTS'!$G$55:$H$69,2)</f>
        <v>9</v>
      </c>
      <c r="U415" s="61">
        <f>VLOOKUP(A415,'BASE LOSS COSTS'!$M$14:$N$28,2)</f>
        <v>576</v>
      </c>
      <c r="V415" s="71">
        <f>VLOOKUP($A415,'BASE LOSS COSTS'!$BC$14:$BD$28,2,FALSE)</f>
        <v>1.26</v>
      </c>
      <c r="W415" s="71">
        <f>VLOOKUP($A415,'BASE LOSS COSTS'!$BF$14:$BG$28,2,FALSE)</f>
        <v>1.89</v>
      </c>
      <c r="X415" s="71">
        <f>VLOOKUP($A415,'BASE LOSS COSTS'!$BI$14:$BJ$28,2,FALSE)</f>
        <v>2.52</v>
      </c>
      <c r="Y415" s="61">
        <f>VLOOKUP(A415,'BASE LOSS COSTS'!$J$55:$K$69,2)</f>
        <v>25</v>
      </c>
      <c r="Z415" s="61">
        <f>VLOOKUP(A415,'BASE LOSS COSTS'!$Y$55:$Z$69,2)</f>
        <v>20</v>
      </c>
      <c r="AA415" s="61">
        <f>VLOOKUP(A415,'BASE LOSS COSTS'!$P$14:$Q$28,2)</f>
        <v>137</v>
      </c>
      <c r="AB415" s="71">
        <f>VLOOKUP($A415,'BASE LOSS COSTS'!$BL$14:$BM$28,2,FALSE)</f>
        <v>0.63</v>
      </c>
      <c r="AC415" s="71">
        <f>VLOOKUP($A415,'BASE LOSS COSTS'!$BO$14:$BP$28,2,FALSE)</f>
        <v>1.26</v>
      </c>
      <c r="AD415" s="71">
        <f>VLOOKUP($A415,'BASE LOSS COSTS'!$BR$14:$BS$28,2,FALSE)</f>
        <v>1.89</v>
      </c>
      <c r="AE415" s="61">
        <f>VLOOKUP(A415,'BASE LOSS COSTS'!$M$55:$N$69,2)</f>
        <v>3</v>
      </c>
      <c r="AF415" s="61">
        <f>VLOOKUP(A415,'BASE LOSS COSTS'!$S$14:$T$28,2)</f>
        <v>55</v>
      </c>
      <c r="AG415" s="71">
        <f>VLOOKUP($A415,'BASE LOSS COSTS'!$BU$14:$BV$28,2,FALSE)</f>
        <v>6.93</v>
      </c>
      <c r="AH415" s="71">
        <f>VLOOKUP($A415,'BASE LOSS COSTS'!$BX$14:$BY$28,2,FALSE)</f>
        <v>8.19</v>
      </c>
      <c r="AI415" s="71">
        <f>VLOOKUP($A415,'BASE LOSS COSTS'!$CA$14:$CB$28,2,FALSE)</f>
        <v>9.4499999999999993</v>
      </c>
      <c r="AJ415" s="61">
        <f>VLOOKUP(A415,'BASE LOSS COSTS'!$P$55:$Q$69,2)</f>
        <v>2</v>
      </c>
      <c r="AK415" s="61">
        <f>VLOOKUP(A415,'BASE LOSS COSTS'!$V$14:$W$28,2)</f>
        <v>452</v>
      </c>
      <c r="AL415" s="71">
        <f>VLOOKUP($A415,'BASE LOSS COSTS'!$CD$14:$CE$28,2,FALSE)</f>
        <v>39.06</v>
      </c>
      <c r="AM415" s="71">
        <f>VLOOKUP($A415,'BASE LOSS COSTS'!$CG$14:$CH$28,2,FALSE)</f>
        <v>44.1</v>
      </c>
      <c r="AN415" s="71">
        <f>VLOOKUP($A415,'BASE LOSS COSTS'!$CJ$14:$CK$28,2,FALSE)</f>
        <v>60.48</v>
      </c>
      <c r="AO415" s="61">
        <f>VLOOKUP(A415,'BASE LOSS COSTS'!$S$55:$T$69,2)</f>
        <v>24</v>
      </c>
      <c r="AP415" s="61">
        <f>VLOOKUP(A415,'BASE LOSS COSTS'!$A$35:$B$49,2)</f>
        <v>240</v>
      </c>
      <c r="AQ415" s="61">
        <f>VLOOKUP(A415,'BASE LOSS COSTS'!$D$35:$E$49,2)</f>
        <v>207</v>
      </c>
      <c r="AR415" s="61">
        <f>VLOOKUP(A415,'BASE LOSS COSTS'!$G$35:$H$49,2)</f>
        <v>264</v>
      </c>
      <c r="AS415" s="61">
        <f>VLOOKUP(A415,'BASE LOSS COSTS'!$J$35:$K$49,2)</f>
        <v>264</v>
      </c>
      <c r="AT415" s="61">
        <f>VLOOKUP(A415,'BASE LOSS COSTS'!$M$35:$N$49,2)</f>
        <v>228</v>
      </c>
      <c r="AU415" s="61">
        <f>VLOOKUP(A415,'BASE LOSS COSTS'!$P$35:$Q$49,2)</f>
        <v>228</v>
      </c>
      <c r="AV415" s="61">
        <f>VLOOKUP(A415,'BASE LOSS COSTS'!$S$35:$T$49,2)</f>
        <v>120</v>
      </c>
      <c r="AW415" s="61">
        <f>VLOOKUP(A415,'BASE LOSS COSTS'!$V$35:$W$49,2)</f>
        <v>120</v>
      </c>
      <c r="AX415" s="61">
        <f>VLOOKUP(A415,'BASE LOSS COSTS'!$Y$35:$Z$49,2)</f>
        <v>104</v>
      </c>
      <c r="AY415" s="61">
        <f>VLOOKUP(A415,'BASE LOSS COSTS'!$AB$35:$AC$49,2)</f>
        <v>104</v>
      </c>
      <c r="AZ415" s="61">
        <f>VLOOKUP(A415,'BASE LOSS COSTS'!$AE$35:$AF$49,2)</f>
        <v>173</v>
      </c>
      <c r="BA415" s="61">
        <f>VLOOKUP(A415,'BASE LOSS COSTS'!$AH$35:$AI$49,2)</f>
        <v>268</v>
      </c>
      <c r="BB415" s="61">
        <f>VLOOKUP(A415,'BASE LOSS COSTS'!$AK$35:$AL$49,2)</f>
        <v>268</v>
      </c>
      <c r="BC415" s="61">
        <f>VLOOKUP(A415,'BASE LOSS COSTS'!$AN$35:$AO$49,2)</f>
        <v>80</v>
      </c>
      <c r="BD415" s="61">
        <f>VLOOKUP(A415,'BASE LOSS COSTS'!$AQ$35:$AR$49,2)</f>
        <v>80</v>
      </c>
      <c r="BE415" s="61">
        <f>VLOOKUP(A415,'BASE LOSS COSTS'!$AT$35:$AU$49,2)</f>
        <v>276</v>
      </c>
      <c r="BF415" s="61">
        <f>VLOOKUP(A415,'BASE LOSS COSTS'!$AW$35:$AX$49,2,FALSE)</f>
        <v>238</v>
      </c>
      <c r="BG415" s="61">
        <f>VLOOKUP(A415,'BASE LOSS COSTS'!$AZ$35:$BA$49,2)</f>
        <v>207</v>
      </c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9"/>
      <c r="CG415" s="39"/>
    </row>
    <row r="416" spans="1:85">
      <c r="A416" s="41">
        <v>117</v>
      </c>
      <c r="B416" s="41">
        <v>66856</v>
      </c>
      <c r="C416" s="49">
        <f>VLOOKUP(A416,'BASE LOSS COSTS'!$A$14:$B$28,2)</f>
        <v>130</v>
      </c>
      <c r="D416" s="70">
        <f>VLOOKUP($A416,'BASE LOSS COSTS'!$Y$14:$Z$28,2,FALSE)</f>
        <v>0.63</v>
      </c>
      <c r="E416" s="70">
        <f>VLOOKUP($A416,'BASE LOSS COSTS'!$AB$14:$AC$28,2,FALSE)</f>
        <v>1.26</v>
      </c>
      <c r="F416" s="70">
        <f>VLOOKUP($A416,'BASE LOSS COSTS'!$AE$14:$AF$28,2,FALSE)</f>
        <v>1.89</v>
      </c>
      <c r="G416" s="49">
        <f>VLOOKUP(A416,'BASE LOSS COSTS'!$A$55:$B$69,2)</f>
        <v>4</v>
      </c>
      <c r="H416" s="61">
        <f>VLOOKUP(A416,'BASE LOSS COSTS'!$D$14:$E$28,2)</f>
        <v>151</v>
      </c>
      <c r="I416" s="61">
        <f>VLOOKUP($A416,'BASE LOSS COSTS'!$AH$14:$AI$28,2,FALSE)</f>
        <v>1</v>
      </c>
      <c r="J416" s="61">
        <f>VLOOKUP($A416,'BASE LOSS COSTS'!$AK$14:$AL$28,2,FALSE)</f>
        <v>2</v>
      </c>
      <c r="K416" s="61">
        <f>VLOOKUP($A416,'BASE LOSS COSTS'!$AN$14:$AO$28,2,FALSE)</f>
        <v>3</v>
      </c>
      <c r="L416" s="61">
        <f>VLOOKUP($A416,'BASE LOSS COSTS'!$AQ$14:$AR$28,2,FALSE)</f>
        <v>5</v>
      </c>
      <c r="M416" s="61">
        <f>VLOOKUP(A416,'BASE LOSS COSTS'!$G$14:$H$28,2)</f>
        <v>124</v>
      </c>
      <c r="N416" s="71">
        <f>VLOOKUP($A416,'BASE LOSS COSTS'!$AT$14:$AU$28,2,FALSE)</f>
        <v>0.62</v>
      </c>
      <c r="O416" s="71">
        <f>VLOOKUP($A416,'BASE LOSS COSTS'!$AW$14:$AX$28,2,FALSE)</f>
        <v>1.25</v>
      </c>
      <c r="P416" s="71">
        <f>VLOOKUP($A416,'BASE LOSS COSTS'!$AZ$14:$BA$28,2,FALSE)</f>
        <v>1.87</v>
      </c>
      <c r="Q416" s="49">
        <f>VLOOKUP(A416,'BASE LOSS COSTS'!$D$55:$E$69,2)</f>
        <v>13</v>
      </c>
      <c r="R416" s="49">
        <f>VLOOKUP(A416,'BASE LOSS COSTS'!$V$55:$W$69,2)</f>
        <v>9</v>
      </c>
      <c r="S416" s="61">
        <f>VLOOKUP(A416,'BASE LOSS COSTS'!$J$14:$K$28,2)</f>
        <v>153</v>
      </c>
      <c r="T416" s="49">
        <f>VLOOKUP(A416,'BASE LOSS COSTS'!$G$55:$H$69,2)</f>
        <v>9</v>
      </c>
      <c r="U416" s="61">
        <f>VLOOKUP(A416,'BASE LOSS COSTS'!$M$14:$N$28,2)</f>
        <v>576</v>
      </c>
      <c r="V416" s="71">
        <f>VLOOKUP($A416,'BASE LOSS COSTS'!$BC$14:$BD$28,2,FALSE)</f>
        <v>1.26</v>
      </c>
      <c r="W416" s="71">
        <f>VLOOKUP($A416,'BASE LOSS COSTS'!$BF$14:$BG$28,2,FALSE)</f>
        <v>1.89</v>
      </c>
      <c r="X416" s="71">
        <f>VLOOKUP($A416,'BASE LOSS COSTS'!$BI$14:$BJ$28,2,FALSE)</f>
        <v>2.52</v>
      </c>
      <c r="Y416" s="61">
        <f>VLOOKUP(A416,'BASE LOSS COSTS'!$J$55:$K$69,2)</f>
        <v>25</v>
      </c>
      <c r="Z416" s="61">
        <f>VLOOKUP(A416,'BASE LOSS COSTS'!$Y$55:$Z$69,2)</f>
        <v>20</v>
      </c>
      <c r="AA416" s="61">
        <f>VLOOKUP(A416,'BASE LOSS COSTS'!$P$14:$Q$28,2)</f>
        <v>137</v>
      </c>
      <c r="AB416" s="71">
        <f>VLOOKUP($A416,'BASE LOSS COSTS'!$BL$14:$BM$28,2,FALSE)</f>
        <v>0.63</v>
      </c>
      <c r="AC416" s="71">
        <f>VLOOKUP($A416,'BASE LOSS COSTS'!$BO$14:$BP$28,2,FALSE)</f>
        <v>1.26</v>
      </c>
      <c r="AD416" s="71">
        <f>VLOOKUP($A416,'BASE LOSS COSTS'!$BR$14:$BS$28,2,FALSE)</f>
        <v>1.89</v>
      </c>
      <c r="AE416" s="61">
        <f>VLOOKUP(A416,'BASE LOSS COSTS'!$M$55:$N$69,2)</f>
        <v>3</v>
      </c>
      <c r="AF416" s="61">
        <f>VLOOKUP(A416,'BASE LOSS COSTS'!$S$14:$T$28,2)</f>
        <v>55</v>
      </c>
      <c r="AG416" s="71">
        <f>VLOOKUP($A416,'BASE LOSS COSTS'!$BU$14:$BV$28,2,FALSE)</f>
        <v>6.93</v>
      </c>
      <c r="AH416" s="71">
        <f>VLOOKUP($A416,'BASE LOSS COSTS'!$BX$14:$BY$28,2,FALSE)</f>
        <v>8.19</v>
      </c>
      <c r="AI416" s="71">
        <f>VLOOKUP($A416,'BASE LOSS COSTS'!$CA$14:$CB$28,2,FALSE)</f>
        <v>9.4499999999999993</v>
      </c>
      <c r="AJ416" s="61">
        <f>VLOOKUP(A416,'BASE LOSS COSTS'!$P$55:$Q$69,2)</f>
        <v>2</v>
      </c>
      <c r="AK416" s="61">
        <f>VLOOKUP(A416,'BASE LOSS COSTS'!$V$14:$W$28,2)</f>
        <v>452</v>
      </c>
      <c r="AL416" s="71">
        <f>VLOOKUP($A416,'BASE LOSS COSTS'!$CD$14:$CE$28,2,FALSE)</f>
        <v>39.06</v>
      </c>
      <c r="AM416" s="71">
        <f>VLOOKUP($A416,'BASE LOSS COSTS'!$CG$14:$CH$28,2,FALSE)</f>
        <v>44.1</v>
      </c>
      <c r="AN416" s="71">
        <f>VLOOKUP($A416,'BASE LOSS COSTS'!$CJ$14:$CK$28,2,FALSE)</f>
        <v>60.48</v>
      </c>
      <c r="AO416" s="61">
        <f>VLOOKUP(A416,'BASE LOSS COSTS'!$S$55:$T$69,2)</f>
        <v>24</v>
      </c>
      <c r="AP416" s="61">
        <f>VLOOKUP(A416,'BASE LOSS COSTS'!$A$35:$B$49,2)</f>
        <v>240</v>
      </c>
      <c r="AQ416" s="61">
        <f>VLOOKUP(A416,'BASE LOSS COSTS'!$D$35:$E$49,2)</f>
        <v>207</v>
      </c>
      <c r="AR416" s="61">
        <f>VLOOKUP(A416,'BASE LOSS COSTS'!$G$35:$H$49,2)</f>
        <v>264</v>
      </c>
      <c r="AS416" s="61">
        <f>VLOOKUP(A416,'BASE LOSS COSTS'!$J$35:$K$49,2)</f>
        <v>264</v>
      </c>
      <c r="AT416" s="61">
        <f>VLOOKUP(A416,'BASE LOSS COSTS'!$M$35:$N$49,2)</f>
        <v>228</v>
      </c>
      <c r="AU416" s="61">
        <f>VLOOKUP(A416,'BASE LOSS COSTS'!$P$35:$Q$49,2)</f>
        <v>228</v>
      </c>
      <c r="AV416" s="61">
        <f>VLOOKUP(A416,'BASE LOSS COSTS'!$S$35:$T$49,2)</f>
        <v>120</v>
      </c>
      <c r="AW416" s="61">
        <f>VLOOKUP(A416,'BASE LOSS COSTS'!$V$35:$W$49,2)</f>
        <v>120</v>
      </c>
      <c r="AX416" s="61">
        <f>VLOOKUP(A416,'BASE LOSS COSTS'!$Y$35:$Z$49,2)</f>
        <v>104</v>
      </c>
      <c r="AY416" s="61">
        <f>VLOOKUP(A416,'BASE LOSS COSTS'!$AB$35:$AC$49,2)</f>
        <v>104</v>
      </c>
      <c r="AZ416" s="61">
        <f>VLOOKUP(A416,'BASE LOSS COSTS'!$AE$35:$AF$49,2)</f>
        <v>173</v>
      </c>
      <c r="BA416" s="61">
        <f>VLOOKUP(A416,'BASE LOSS COSTS'!$AH$35:$AI$49,2)</f>
        <v>268</v>
      </c>
      <c r="BB416" s="61">
        <f>VLOOKUP(A416,'BASE LOSS COSTS'!$AK$35:$AL$49,2)</f>
        <v>268</v>
      </c>
      <c r="BC416" s="61">
        <f>VLOOKUP(A416,'BASE LOSS COSTS'!$AN$35:$AO$49,2)</f>
        <v>80</v>
      </c>
      <c r="BD416" s="61">
        <f>VLOOKUP(A416,'BASE LOSS COSTS'!$AQ$35:$AR$49,2)</f>
        <v>80</v>
      </c>
      <c r="BE416" s="61">
        <f>VLOOKUP(A416,'BASE LOSS COSTS'!$AT$35:$AU$49,2)</f>
        <v>276</v>
      </c>
      <c r="BF416" s="61">
        <f>VLOOKUP(A416,'BASE LOSS COSTS'!$AW$35:$AX$49,2,FALSE)</f>
        <v>238</v>
      </c>
      <c r="BG416" s="61">
        <f>VLOOKUP(A416,'BASE LOSS COSTS'!$AZ$35:$BA$49,2)</f>
        <v>207</v>
      </c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9"/>
      <c r="CG416" s="39"/>
    </row>
    <row r="417" spans="1:85">
      <c r="A417" s="41">
        <v>117</v>
      </c>
      <c r="B417" s="41">
        <v>66857</v>
      </c>
      <c r="C417" s="49">
        <f>VLOOKUP(A417,'BASE LOSS COSTS'!$A$14:$B$28,2)</f>
        <v>130</v>
      </c>
      <c r="D417" s="70">
        <f>VLOOKUP($A417,'BASE LOSS COSTS'!$Y$14:$Z$28,2,FALSE)</f>
        <v>0.63</v>
      </c>
      <c r="E417" s="70">
        <f>VLOOKUP($A417,'BASE LOSS COSTS'!$AB$14:$AC$28,2,FALSE)</f>
        <v>1.26</v>
      </c>
      <c r="F417" s="70">
        <f>VLOOKUP($A417,'BASE LOSS COSTS'!$AE$14:$AF$28,2,FALSE)</f>
        <v>1.89</v>
      </c>
      <c r="G417" s="49">
        <f>VLOOKUP(A417,'BASE LOSS COSTS'!$A$55:$B$69,2)</f>
        <v>4</v>
      </c>
      <c r="H417" s="61">
        <f>VLOOKUP(A417,'BASE LOSS COSTS'!$D$14:$E$28,2)</f>
        <v>151</v>
      </c>
      <c r="I417" s="61">
        <f>VLOOKUP($A417,'BASE LOSS COSTS'!$AH$14:$AI$28,2,FALSE)</f>
        <v>1</v>
      </c>
      <c r="J417" s="61">
        <f>VLOOKUP($A417,'BASE LOSS COSTS'!$AK$14:$AL$28,2,FALSE)</f>
        <v>2</v>
      </c>
      <c r="K417" s="61">
        <f>VLOOKUP($A417,'BASE LOSS COSTS'!$AN$14:$AO$28,2,FALSE)</f>
        <v>3</v>
      </c>
      <c r="L417" s="61">
        <f>VLOOKUP($A417,'BASE LOSS COSTS'!$AQ$14:$AR$28,2,FALSE)</f>
        <v>5</v>
      </c>
      <c r="M417" s="61">
        <f>VLOOKUP(A417,'BASE LOSS COSTS'!$G$14:$H$28,2)</f>
        <v>124</v>
      </c>
      <c r="N417" s="71">
        <f>VLOOKUP($A417,'BASE LOSS COSTS'!$AT$14:$AU$28,2,FALSE)</f>
        <v>0.62</v>
      </c>
      <c r="O417" s="71">
        <f>VLOOKUP($A417,'BASE LOSS COSTS'!$AW$14:$AX$28,2,FALSE)</f>
        <v>1.25</v>
      </c>
      <c r="P417" s="71">
        <f>VLOOKUP($A417,'BASE LOSS COSTS'!$AZ$14:$BA$28,2,FALSE)</f>
        <v>1.87</v>
      </c>
      <c r="Q417" s="49">
        <f>VLOOKUP(A417,'BASE LOSS COSTS'!$D$55:$E$69,2)</f>
        <v>13</v>
      </c>
      <c r="R417" s="49">
        <f>VLOOKUP(A417,'BASE LOSS COSTS'!$V$55:$W$69,2)</f>
        <v>9</v>
      </c>
      <c r="S417" s="61">
        <f>VLOOKUP(A417,'BASE LOSS COSTS'!$J$14:$K$28,2)</f>
        <v>153</v>
      </c>
      <c r="T417" s="49">
        <f>VLOOKUP(A417,'BASE LOSS COSTS'!$G$55:$H$69,2)</f>
        <v>9</v>
      </c>
      <c r="U417" s="61">
        <f>VLOOKUP(A417,'BASE LOSS COSTS'!$M$14:$N$28,2)</f>
        <v>576</v>
      </c>
      <c r="V417" s="71">
        <f>VLOOKUP($A417,'BASE LOSS COSTS'!$BC$14:$BD$28,2,FALSE)</f>
        <v>1.26</v>
      </c>
      <c r="W417" s="71">
        <f>VLOOKUP($A417,'BASE LOSS COSTS'!$BF$14:$BG$28,2,FALSE)</f>
        <v>1.89</v>
      </c>
      <c r="X417" s="71">
        <f>VLOOKUP($A417,'BASE LOSS COSTS'!$BI$14:$BJ$28,2,FALSE)</f>
        <v>2.52</v>
      </c>
      <c r="Y417" s="61">
        <f>VLOOKUP(A417,'BASE LOSS COSTS'!$J$55:$K$69,2)</f>
        <v>25</v>
      </c>
      <c r="Z417" s="61">
        <f>VLOOKUP(A417,'BASE LOSS COSTS'!$Y$55:$Z$69,2)</f>
        <v>20</v>
      </c>
      <c r="AA417" s="61">
        <f>VLOOKUP(A417,'BASE LOSS COSTS'!$P$14:$Q$28,2)</f>
        <v>137</v>
      </c>
      <c r="AB417" s="71">
        <f>VLOOKUP($A417,'BASE LOSS COSTS'!$BL$14:$BM$28,2,FALSE)</f>
        <v>0.63</v>
      </c>
      <c r="AC417" s="71">
        <f>VLOOKUP($A417,'BASE LOSS COSTS'!$BO$14:$BP$28,2,FALSE)</f>
        <v>1.26</v>
      </c>
      <c r="AD417" s="71">
        <f>VLOOKUP($A417,'BASE LOSS COSTS'!$BR$14:$BS$28,2,FALSE)</f>
        <v>1.89</v>
      </c>
      <c r="AE417" s="61">
        <f>VLOOKUP(A417,'BASE LOSS COSTS'!$M$55:$N$69,2)</f>
        <v>3</v>
      </c>
      <c r="AF417" s="61">
        <f>VLOOKUP(A417,'BASE LOSS COSTS'!$S$14:$T$28,2)</f>
        <v>55</v>
      </c>
      <c r="AG417" s="71">
        <f>VLOOKUP($A417,'BASE LOSS COSTS'!$BU$14:$BV$28,2,FALSE)</f>
        <v>6.93</v>
      </c>
      <c r="AH417" s="71">
        <f>VLOOKUP($A417,'BASE LOSS COSTS'!$BX$14:$BY$28,2,FALSE)</f>
        <v>8.19</v>
      </c>
      <c r="AI417" s="71">
        <f>VLOOKUP($A417,'BASE LOSS COSTS'!$CA$14:$CB$28,2,FALSE)</f>
        <v>9.4499999999999993</v>
      </c>
      <c r="AJ417" s="61">
        <f>VLOOKUP(A417,'BASE LOSS COSTS'!$P$55:$Q$69,2)</f>
        <v>2</v>
      </c>
      <c r="AK417" s="61">
        <f>VLOOKUP(A417,'BASE LOSS COSTS'!$V$14:$W$28,2)</f>
        <v>452</v>
      </c>
      <c r="AL417" s="71">
        <f>VLOOKUP($A417,'BASE LOSS COSTS'!$CD$14:$CE$28,2,FALSE)</f>
        <v>39.06</v>
      </c>
      <c r="AM417" s="71">
        <f>VLOOKUP($A417,'BASE LOSS COSTS'!$CG$14:$CH$28,2,FALSE)</f>
        <v>44.1</v>
      </c>
      <c r="AN417" s="71">
        <f>VLOOKUP($A417,'BASE LOSS COSTS'!$CJ$14:$CK$28,2,FALSE)</f>
        <v>60.48</v>
      </c>
      <c r="AO417" s="61">
        <f>VLOOKUP(A417,'BASE LOSS COSTS'!$S$55:$T$69,2)</f>
        <v>24</v>
      </c>
      <c r="AP417" s="61">
        <f>VLOOKUP(A417,'BASE LOSS COSTS'!$A$35:$B$49,2)</f>
        <v>240</v>
      </c>
      <c r="AQ417" s="61">
        <f>VLOOKUP(A417,'BASE LOSS COSTS'!$D$35:$E$49,2)</f>
        <v>207</v>
      </c>
      <c r="AR417" s="61">
        <f>VLOOKUP(A417,'BASE LOSS COSTS'!$G$35:$H$49,2)</f>
        <v>264</v>
      </c>
      <c r="AS417" s="61">
        <f>VLOOKUP(A417,'BASE LOSS COSTS'!$J$35:$K$49,2)</f>
        <v>264</v>
      </c>
      <c r="AT417" s="61">
        <f>VLOOKUP(A417,'BASE LOSS COSTS'!$M$35:$N$49,2)</f>
        <v>228</v>
      </c>
      <c r="AU417" s="61">
        <f>VLOOKUP(A417,'BASE LOSS COSTS'!$P$35:$Q$49,2)</f>
        <v>228</v>
      </c>
      <c r="AV417" s="61">
        <f>VLOOKUP(A417,'BASE LOSS COSTS'!$S$35:$T$49,2)</f>
        <v>120</v>
      </c>
      <c r="AW417" s="61">
        <f>VLOOKUP(A417,'BASE LOSS COSTS'!$V$35:$W$49,2)</f>
        <v>120</v>
      </c>
      <c r="AX417" s="61">
        <f>VLOOKUP(A417,'BASE LOSS COSTS'!$Y$35:$Z$49,2)</f>
        <v>104</v>
      </c>
      <c r="AY417" s="61">
        <f>VLOOKUP(A417,'BASE LOSS COSTS'!$AB$35:$AC$49,2)</f>
        <v>104</v>
      </c>
      <c r="AZ417" s="61">
        <f>VLOOKUP(A417,'BASE LOSS COSTS'!$AE$35:$AF$49,2)</f>
        <v>173</v>
      </c>
      <c r="BA417" s="61">
        <f>VLOOKUP(A417,'BASE LOSS COSTS'!$AH$35:$AI$49,2)</f>
        <v>268</v>
      </c>
      <c r="BB417" s="61">
        <f>VLOOKUP(A417,'BASE LOSS COSTS'!$AK$35:$AL$49,2)</f>
        <v>268</v>
      </c>
      <c r="BC417" s="61">
        <f>VLOOKUP(A417,'BASE LOSS COSTS'!$AN$35:$AO$49,2)</f>
        <v>80</v>
      </c>
      <c r="BD417" s="61">
        <f>VLOOKUP(A417,'BASE LOSS COSTS'!$AQ$35:$AR$49,2)</f>
        <v>80</v>
      </c>
      <c r="BE417" s="61">
        <f>VLOOKUP(A417,'BASE LOSS COSTS'!$AT$35:$AU$49,2)</f>
        <v>276</v>
      </c>
      <c r="BF417" s="61">
        <f>VLOOKUP(A417,'BASE LOSS COSTS'!$AW$35:$AX$49,2,FALSE)</f>
        <v>238</v>
      </c>
      <c r="BG417" s="61">
        <f>VLOOKUP(A417,'BASE LOSS COSTS'!$AZ$35:$BA$49,2)</f>
        <v>207</v>
      </c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9"/>
      <c r="CG417" s="39"/>
    </row>
    <row r="418" spans="1:85">
      <c r="A418" s="41">
        <v>117</v>
      </c>
      <c r="B418" s="41">
        <v>66858</v>
      </c>
      <c r="C418" s="49">
        <f>VLOOKUP(A418,'BASE LOSS COSTS'!$A$14:$B$28,2)</f>
        <v>130</v>
      </c>
      <c r="D418" s="70">
        <f>VLOOKUP($A418,'BASE LOSS COSTS'!$Y$14:$Z$28,2,FALSE)</f>
        <v>0.63</v>
      </c>
      <c r="E418" s="70">
        <f>VLOOKUP($A418,'BASE LOSS COSTS'!$AB$14:$AC$28,2,FALSE)</f>
        <v>1.26</v>
      </c>
      <c r="F418" s="70">
        <f>VLOOKUP($A418,'BASE LOSS COSTS'!$AE$14:$AF$28,2,FALSE)</f>
        <v>1.89</v>
      </c>
      <c r="G418" s="49">
        <f>VLOOKUP(A418,'BASE LOSS COSTS'!$A$55:$B$69,2)</f>
        <v>4</v>
      </c>
      <c r="H418" s="61">
        <f>VLOOKUP(A418,'BASE LOSS COSTS'!$D$14:$E$28,2)</f>
        <v>151</v>
      </c>
      <c r="I418" s="61">
        <f>VLOOKUP($A418,'BASE LOSS COSTS'!$AH$14:$AI$28,2,FALSE)</f>
        <v>1</v>
      </c>
      <c r="J418" s="61">
        <f>VLOOKUP($A418,'BASE LOSS COSTS'!$AK$14:$AL$28,2,FALSE)</f>
        <v>2</v>
      </c>
      <c r="K418" s="61">
        <f>VLOOKUP($A418,'BASE LOSS COSTS'!$AN$14:$AO$28,2,FALSE)</f>
        <v>3</v>
      </c>
      <c r="L418" s="61">
        <f>VLOOKUP($A418,'BASE LOSS COSTS'!$AQ$14:$AR$28,2,FALSE)</f>
        <v>5</v>
      </c>
      <c r="M418" s="61">
        <f>VLOOKUP(A418,'BASE LOSS COSTS'!$G$14:$H$28,2)</f>
        <v>124</v>
      </c>
      <c r="N418" s="71">
        <f>VLOOKUP($A418,'BASE LOSS COSTS'!$AT$14:$AU$28,2,FALSE)</f>
        <v>0.62</v>
      </c>
      <c r="O418" s="71">
        <f>VLOOKUP($A418,'BASE LOSS COSTS'!$AW$14:$AX$28,2,FALSE)</f>
        <v>1.25</v>
      </c>
      <c r="P418" s="71">
        <f>VLOOKUP($A418,'BASE LOSS COSTS'!$AZ$14:$BA$28,2,FALSE)</f>
        <v>1.87</v>
      </c>
      <c r="Q418" s="49">
        <f>VLOOKUP(A418,'BASE LOSS COSTS'!$D$55:$E$69,2)</f>
        <v>13</v>
      </c>
      <c r="R418" s="49">
        <f>VLOOKUP(A418,'BASE LOSS COSTS'!$V$55:$W$69,2)</f>
        <v>9</v>
      </c>
      <c r="S418" s="61">
        <f>VLOOKUP(A418,'BASE LOSS COSTS'!$J$14:$K$28,2)</f>
        <v>153</v>
      </c>
      <c r="T418" s="49">
        <f>VLOOKUP(A418,'BASE LOSS COSTS'!$G$55:$H$69,2)</f>
        <v>9</v>
      </c>
      <c r="U418" s="61">
        <f>VLOOKUP(A418,'BASE LOSS COSTS'!$M$14:$N$28,2)</f>
        <v>576</v>
      </c>
      <c r="V418" s="71">
        <f>VLOOKUP($A418,'BASE LOSS COSTS'!$BC$14:$BD$28,2,FALSE)</f>
        <v>1.26</v>
      </c>
      <c r="W418" s="71">
        <f>VLOOKUP($A418,'BASE LOSS COSTS'!$BF$14:$BG$28,2,FALSE)</f>
        <v>1.89</v>
      </c>
      <c r="X418" s="71">
        <f>VLOOKUP($A418,'BASE LOSS COSTS'!$BI$14:$BJ$28,2,FALSE)</f>
        <v>2.52</v>
      </c>
      <c r="Y418" s="61">
        <f>VLOOKUP(A418,'BASE LOSS COSTS'!$J$55:$K$69,2)</f>
        <v>25</v>
      </c>
      <c r="Z418" s="61">
        <f>VLOOKUP(A418,'BASE LOSS COSTS'!$Y$55:$Z$69,2)</f>
        <v>20</v>
      </c>
      <c r="AA418" s="61">
        <f>VLOOKUP(A418,'BASE LOSS COSTS'!$P$14:$Q$28,2)</f>
        <v>137</v>
      </c>
      <c r="AB418" s="71">
        <f>VLOOKUP($A418,'BASE LOSS COSTS'!$BL$14:$BM$28,2,FALSE)</f>
        <v>0.63</v>
      </c>
      <c r="AC418" s="71">
        <f>VLOOKUP($A418,'BASE LOSS COSTS'!$BO$14:$BP$28,2,FALSE)</f>
        <v>1.26</v>
      </c>
      <c r="AD418" s="71">
        <f>VLOOKUP($A418,'BASE LOSS COSTS'!$BR$14:$BS$28,2,FALSE)</f>
        <v>1.89</v>
      </c>
      <c r="AE418" s="61">
        <f>VLOOKUP(A418,'BASE LOSS COSTS'!$M$55:$N$69,2)</f>
        <v>3</v>
      </c>
      <c r="AF418" s="61">
        <f>VLOOKUP(A418,'BASE LOSS COSTS'!$S$14:$T$28,2)</f>
        <v>55</v>
      </c>
      <c r="AG418" s="71">
        <f>VLOOKUP($A418,'BASE LOSS COSTS'!$BU$14:$BV$28,2,FALSE)</f>
        <v>6.93</v>
      </c>
      <c r="AH418" s="71">
        <f>VLOOKUP($A418,'BASE LOSS COSTS'!$BX$14:$BY$28,2,FALSE)</f>
        <v>8.19</v>
      </c>
      <c r="AI418" s="71">
        <f>VLOOKUP($A418,'BASE LOSS COSTS'!$CA$14:$CB$28,2,FALSE)</f>
        <v>9.4499999999999993</v>
      </c>
      <c r="AJ418" s="61">
        <f>VLOOKUP(A418,'BASE LOSS COSTS'!$P$55:$Q$69,2)</f>
        <v>2</v>
      </c>
      <c r="AK418" s="61">
        <f>VLOOKUP(A418,'BASE LOSS COSTS'!$V$14:$W$28,2)</f>
        <v>452</v>
      </c>
      <c r="AL418" s="71">
        <f>VLOOKUP($A418,'BASE LOSS COSTS'!$CD$14:$CE$28,2,FALSE)</f>
        <v>39.06</v>
      </c>
      <c r="AM418" s="71">
        <f>VLOOKUP($A418,'BASE LOSS COSTS'!$CG$14:$CH$28,2,FALSE)</f>
        <v>44.1</v>
      </c>
      <c r="AN418" s="71">
        <f>VLOOKUP($A418,'BASE LOSS COSTS'!$CJ$14:$CK$28,2,FALSE)</f>
        <v>60.48</v>
      </c>
      <c r="AO418" s="61">
        <f>VLOOKUP(A418,'BASE LOSS COSTS'!$S$55:$T$69,2)</f>
        <v>24</v>
      </c>
      <c r="AP418" s="61">
        <f>VLOOKUP(A418,'BASE LOSS COSTS'!$A$35:$B$49,2)</f>
        <v>240</v>
      </c>
      <c r="AQ418" s="61">
        <f>VLOOKUP(A418,'BASE LOSS COSTS'!$D$35:$E$49,2)</f>
        <v>207</v>
      </c>
      <c r="AR418" s="61">
        <f>VLOOKUP(A418,'BASE LOSS COSTS'!$G$35:$H$49,2)</f>
        <v>264</v>
      </c>
      <c r="AS418" s="61">
        <f>VLOOKUP(A418,'BASE LOSS COSTS'!$J$35:$K$49,2)</f>
        <v>264</v>
      </c>
      <c r="AT418" s="61">
        <f>VLOOKUP(A418,'BASE LOSS COSTS'!$M$35:$N$49,2)</f>
        <v>228</v>
      </c>
      <c r="AU418" s="61">
        <f>VLOOKUP(A418,'BASE LOSS COSTS'!$P$35:$Q$49,2)</f>
        <v>228</v>
      </c>
      <c r="AV418" s="61">
        <f>VLOOKUP(A418,'BASE LOSS COSTS'!$S$35:$T$49,2)</f>
        <v>120</v>
      </c>
      <c r="AW418" s="61">
        <f>VLOOKUP(A418,'BASE LOSS COSTS'!$V$35:$W$49,2)</f>
        <v>120</v>
      </c>
      <c r="AX418" s="61">
        <f>VLOOKUP(A418,'BASE LOSS COSTS'!$Y$35:$Z$49,2)</f>
        <v>104</v>
      </c>
      <c r="AY418" s="61">
        <f>VLOOKUP(A418,'BASE LOSS COSTS'!$AB$35:$AC$49,2)</f>
        <v>104</v>
      </c>
      <c r="AZ418" s="61">
        <f>VLOOKUP(A418,'BASE LOSS COSTS'!$AE$35:$AF$49,2)</f>
        <v>173</v>
      </c>
      <c r="BA418" s="61">
        <f>VLOOKUP(A418,'BASE LOSS COSTS'!$AH$35:$AI$49,2)</f>
        <v>268</v>
      </c>
      <c r="BB418" s="61">
        <f>VLOOKUP(A418,'BASE LOSS COSTS'!$AK$35:$AL$49,2)</f>
        <v>268</v>
      </c>
      <c r="BC418" s="61">
        <f>VLOOKUP(A418,'BASE LOSS COSTS'!$AN$35:$AO$49,2)</f>
        <v>80</v>
      </c>
      <c r="BD418" s="61">
        <f>VLOOKUP(A418,'BASE LOSS COSTS'!$AQ$35:$AR$49,2)</f>
        <v>80</v>
      </c>
      <c r="BE418" s="61">
        <f>VLOOKUP(A418,'BASE LOSS COSTS'!$AT$35:$AU$49,2)</f>
        <v>276</v>
      </c>
      <c r="BF418" s="61">
        <f>VLOOKUP(A418,'BASE LOSS COSTS'!$AW$35:$AX$49,2,FALSE)</f>
        <v>238</v>
      </c>
      <c r="BG418" s="61">
        <f>VLOOKUP(A418,'BASE LOSS COSTS'!$AZ$35:$BA$49,2)</f>
        <v>207</v>
      </c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9"/>
      <c r="CG418" s="39"/>
    </row>
    <row r="419" spans="1:85">
      <c r="A419" s="41">
        <v>117</v>
      </c>
      <c r="B419" s="41">
        <v>66859</v>
      </c>
      <c r="C419" s="49">
        <f>VLOOKUP(A419,'BASE LOSS COSTS'!$A$14:$B$28,2)</f>
        <v>130</v>
      </c>
      <c r="D419" s="70">
        <f>VLOOKUP($A419,'BASE LOSS COSTS'!$Y$14:$Z$28,2,FALSE)</f>
        <v>0.63</v>
      </c>
      <c r="E419" s="70">
        <f>VLOOKUP($A419,'BASE LOSS COSTS'!$AB$14:$AC$28,2,FALSE)</f>
        <v>1.26</v>
      </c>
      <c r="F419" s="70">
        <f>VLOOKUP($A419,'BASE LOSS COSTS'!$AE$14:$AF$28,2,FALSE)</f>
        <v>1.89</v>
      </c>
      <c r="G419" s="49">
        <f>VLOOKUP(A419,'BASE LOSS COSTS'!$A$55:$B$69,2)</f>
        <v>4</v>
      </c>
      <c r="H419" s="61">
        <f>VLOOKUP(A419,'BASE LOSS COSTS'!$D$14:$E$28,2)</f>
        <v>151</v>
      </c>
      <c r="I419" s="61">
        <f>VLOOKUP($A419,'BASE LOSS COSTS'!$AH$14:$AI$28,2,FALSE)</f>
        <v>1</v>
      </c>
      <c r="J419" s="61">
        <f>VLOOKUP($A419,'BASE LOSS COSTS'!$AK$14:$AL$28,2,FALSE)</f>
        <v>2</v>
      </c>
      <c r="K419" s="61">
        <f>VLOOKUP($A419,'BASE LOSS COSTS'!$AN$14:$AO$28,2,FALSE)</f>
        <v>3</v>
      </c>
      <c r="L419" s="61">
        <f>VLOOKUP($A419,'BASE LOSS COSTS'!$AQ$14:$AR$28,2,FALSE)</f>
        <v>5</v>
      </c>
      <c r="M419" s="61">
        <f>VLOOKUP(A419,'BASE LOSS COSTS'!$G$14:$H$28,2)</f>
        <v>124</v>
      </c>
      <c r="N419" s="71">
        <f>VLOOKUP($A419,'BASE LOSS COSTS'!$AT$14:$AU$28,2,FALSE)</f>
        <v>0.62</v>
      </c>
      <c r="O419" s="71">
        <f>VLOOKUP($A419,'BASE LOSS COSTS'!$AW$14:$AX$28,2,FALSE)</f>
        <v>1.25</v>
      </c>
      <c r="P419" s="71">
        <f>VLOOKUP($A419,'BASE LOSS COSTS'!$AZ$14:$BA$28,2,FALSE)</f>
        <v>1.87</v>
      </c>
      <c r="Q419" s="49">
        <f>VLOOKUP(A419,'BASE LOSS COSTS'!$D$55:$E$69,2)</f>
        <v>13</v>
      </c>
      <c r="R419" s="49">
        <f>VLOOKUP(A419,'BASE LOSS COSTS'!$V$55:$W$69,2)</f>
        <v>9</v>
      </c>
      <c r="S419" s="61">
        <f>VLOOKUP(A419,'BASE LOSS COSTS'!$J$14:$K$28,2)</f>
        <v>153</v>
      </c>
      <c r="T419" s="49">
        <f>VLOOKUP(A419,'BASE LOSS COSTS'!$G$55:$H$69,2)</f>
        <v>9</v>
      </c>
      <c r="U419" s="61">
        <f>VLOOKUP(A419,'BASE LOSS COSTS'!$M$14:$N$28,2)</f>
        <v>576</v>
      </c>
      <c r="V419" s="71">
        <f>VLOOKUP($A419,'BASE LOSS COSTS'!$BC$14:$BD$28,2,FALSE)</f>
        <v>1.26</v>
      </c>
      <c r="W419" s="71">
        <f>VLOOKUP($A419,'BASE LOSS COSTS'!$BF$14:$BG$28,2,FALSE)</f>
        <v>1.89</v>
      </c>
      <c r="X419" s="71">
        <f>VLOOKUP($A419,'BASE LOSS COSTS'!$BI$14:$BJ$28,2,FALSE)</f>
        <v>2.52</v>
      </c>
      <c r="Y419" s="61">
        <f>VLOOKUP(A419,'BASE LOSS COSTS'!$J$55:$K$69,2)</f>
        <v>25</v>
      </c>
      <c r="Z419" s="61">
        <f>VLOOKUP(A419,'BASE LOSS COSTS'!$Y$55:$Z$69,2)</f>
        <v>20</v>
      </c>
      <c r="AA419" s="61">
        <f>VLOOKUP(A419,'BASE LOSS COSTS'!$P$14:$Q$28,2)</f>
        <v>137</v>
      </c>
      <c r="AB419" s="71">
        <f>VLOOKUP($A419,'BASE LOSS COSTS'!$BL$14:$BM$28,2,FALSE)</f>
        <v>0.63</v>
      </c>
      <c r="AC419" s="71">
        <f>VLOOKUP($A419,'BASE LOSS COSTS'!$BO$14:$BP$28,2,FALSE)</f>
        <v>1.26</v>
      </c>
      <c r="AD419" s="71">
        <f>VLOOKUP($A419,'BASE LOSS COSTS'!$BR$14:$BS$28,2,FALSE)</f>
        <v>1.89</v>
      </c>
      <c r="AE419" s="61">
        <f>VLOOKUP(A419,'BASE LOSS COSTS'!$M$55:$N$69,2)</f>
        <v>3</v>
      </c>
      <c r="AF419" s="61">
        <f>VLOOKUP(A419,'BASE LOSS COSTS'!$S$14:$T$28,2)</f>
        <v>55</v>
      </c>
      <c r="AG419" s="71">
        <f>VLOOKUP($A419,'BASE LOSS COSTS'!$BU$14:$BV$28,2,FALSE)</f>
        <v>6.93</v>
      </c>
      <c r="AH419" s="71">
        <f>VLOOKUP($A419,'BASE LOSS COSTS'!$BX$14:$BY$28,2,FALSE)</f>
        <v>8.19</v>
      </c>
      <c r="AI419" s="71">
        <f>VLOOKUP($A419,'BASE LOSS COSTS'!$CA$14:$CB$28,2,FALSE)</f>
        <v>9.4499999999999993</v>
      </c>
      <c r="AJ419" s="61">
        <f>VLOOKUP(A419,'BASE LOSS COSTS'!$P$55:$Q$69,2)</f>
        <v>2</v>
      </c>
      <c r="AK419" s="61">
        <f>VLOOKUP(A419,'BASE LOSS COSTS'!$V$14:$W$28,2)</f>
        <v>452</v>
      </c>
      <c r="AL419" s="71">
        <f>VLOOKUP($A419,'BASE LOSS COSTS'!$CD$14:$CE$28,2,FALSE)</f>
        <v>39.06</v>
      </c>
      <c r="AM419" s="71">
        <f>VLOOKUP($A419,'BASE LOSS COSTS'!$CG$14:$CH$28,2,FALSE)</f>
        <v>44.1</v>
      </c>
      <c r="AN419" s="71">
        <f>VLOOKUP($A419,'BASE LOSS COSTS'!$CJ$14:$CK$28,2,FALSE)</f>
        <v>60.48</v>
      </c>
      <c r="AO419" s="61">
        <f>VLOOKUP(A419,'BASE LOSS COSTS'!$S$55:$T$69,2)</f>
        <v>24</v>
      </c>
      <c r="AP419" s="61">
        <f>VLOOKUP(A419,'BASE LOSS COSTS'!$A$35:$B$49,2)</f>
        <v>240</v>
      </c>
      <c r="AQ419" s="61">
        <f>VLOOKUP(A419,'BASE LOSS COSTS'!$D$35:$E$49,2)</f>
        <v>207</v>
      </c>
      <c r="AR419" s="61">
        <f>VLOOKUP(A419,'BASE LOSS COSTS'!$G$35:$H$49,2)</f>
        <v>264</v>
      </c>
      <c r="AS419" s="61">
        <f>VLOOKUP(A419,'BASE LOSS COSTS'!$J$35:$K$49,2)</f>
        <v>264</v>
      </c>
      <c r="AT419" s="61">
        <f>VLOOKUP(A419,'BASE LOSS COSTS'!$M$35:$N$49,2)</f>
        <v>228</v>
      </c>
      <c r="AU419" s="61">
        <f>VLOOKUP(A419,'BASE LOSS COSTS'!$P$35:$Q$49,2)</f>
        <v>228</v>
      </c>
      <c r="AV419" s="61">
        <f>VLOOKUP(A419,'BASE LOSS COSTS'!$S$35:$T$49,2)</f>
        <v>120</v>
      </c>
      <c r="AW419" s="61">
        <f>VLOOKUP(A419,'BASE LOSS COSTS'!$V$35:$W$49,2)</f>
        <v>120</v>
      </c>
      <c r="AX419" s="61">
        <f>VLOOKUP(A419,'BASE LOSS COSTS'!$Y$35:$Z$49,2)</f>
        <v>104</v>
      </c>
      <c r="AY419" s="61">
        <f>VLOOKUP(A419,'BASE LOSS COSTS'!$AB$35:$AC$49,2)</f>
        <v>104</v>
      </c>
      <c r="AZ419" s="61">
        <f>VLOOKUP(A419,'BASE LOSS COSTS'!$AE$35:$AF$49,2)</f>
        <v>173</v>
      </c>
      <c r="BA419" s="61">
        <f>VLOOKUP(A419,'BASE LOSS COSTS'!$AH$35:$AI$49,2)</f>
        <v>268</v>
      </c>
      <c r="BB419" s="61">
        <f>VLOOKUP(A419,'BASE LOSS COSTS'!$AK$35:$AL$49,2)</f>
        <v>268</v>
      </c>
      <c r="BC419" s="61">
        <f>VLOOKUP(A419,'BASE LOSS COSTS'!$AN$35:$AO$49,2)</f>
        <v>80</v>
      </c>
      <c r="BD419" s="61">
        <f>VLOOKUP(A419,'BASE LOSS COSTS'!$AQ$35:$AR$49,2)</f>
        <v>80</v>
      </c>
      <c r="BE419" s="61">
        <f>VLOOKUP(A419,'BASE LOSS COSTS'!$AT$35:$AU$49,2)</f>
        <v>276</v>
      </c>
      <c r="BF419" s="61">
        <f>VLOOKUP(A419,'BASE LOSS COSTS'!$AW$35:$AX$49,2,FALSE)</f>
        <v>238</v>
      </c>
      <c r="BG419" s="61">
        <f>VLOOKUP(A419,'BASE LOSS COSTS'!$AZ$35:$BA$49,2)</f>
        <v>207</v>
      </c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9"/>
      <c r="CG419" s="39"/>
    </row>
    <row r="420" spans="1:85">
      <c r="A420" s="41">
        <v>117</v>
      </c>
      <c r="B420" s="41">
        <v>66860</v>
      </c>
      <c r="C420" s="49">
        <f>VLOOKUP(A420,'BASE LOSS COSTS'!$A$14:$B$28,2)</f>
        <v>130</v>
      </c>
      <c r="D420" s="70">
        <f>VLOOKUP($A420,'BASE LOSS COSTS'!$Y$14:$Z$28,2,FALSE)</f>
        <v>0.63</v>
      </c>
      <c r="E420" s="70">
        <f>VLOOKUP($A420,'BASE LOSS COSTS'!$AB$14:$AC$28,2,FALSE)</f>
        <v>1.26</v>
      </c>
      <c r="F420" s="70">
        <f>VLOOKUP($A420,'BASE LOSS COSTS'!$AE$14:$AF$28,2,FALSE)</f>
        <v>1.89</v>
      </c>
      <c r="G420" s="49">
        <f>VLOOKUP(A420,'BASE LOSS COSTS'!$A$55:$B$69,2)</f>
        <v>4</v>
      </c>
      <c r="H420" s="61">
        <f>VLOOKUP(A420,'BASE LOSS COSTS'!$D$14:$E$28,2)</f>
        <v>151</v>
      </c>
      <c r="I420" s="61">
        <f>VLOOKUP($A420,'BASE LOSS COSTS'!$AH$14:$AI$28,2,FALSE)</f>
        <v>1</v>
      </c>
      <c r="J420" s="61">
        <f>VLOOKUP($A420,'BASE LOSS COSTS'!$AK$14:$AL$28,2,FALSE)</f>
        <v>2</v>
      </c>
      <c r="K420" s="61">
        <f>VLOOKUP($A420,'BASE LOSS COSTS'!$AN$14:$AO$28,2,FALSE)</f>
        <v>3</v>
      </c>
      <c r="L420" s="61">
        <f>VLOOKUP($A420,'BASE LOSS COSTS'!$AQ$14:$AR$28,2,FALSE)</f>
        <v>5</v>
      </c>
      <c r="M420" s="61">
        <f>VLOOKUP(A420,'BASE LOSS COSTS'!$G$14:$H$28,2)</f>
        <v>124</v>
      </c>
      <c r="N420" s="71">
        <f>VLOOKUP($A420,'BASE LOSS COSTS'!$AT$14:$AU$28,2,FALSE)</f>
        <v>0.62</v>
      </c>
      <c r="O420" s="71">
        <f>VLOOKUP($A420,'BASE LOSS COSTS'!$AW$14:$AX$28,2,FALSE)</f>
        <v>1.25</v>
      </c>
      <c r="P420" s="71">
        <f>VLOOKUP($A420,'BASE LOSS COSTS'!$AZ$14:$BA$28,2,FALSE)</f>
        <v>1.87</v>
      </c>
      <c r="Q420" s="49">
        <f>VLOOKUP(A420,'BASE LOSS COSTS'!$D$55:$E$69,2)</f>
        <v>13</v>
      </c>
      <c r="R420" s="49">
        <f>VLOOKUP(A420,'BASE LOSS COSTS'!$V$55:$W$69,2)</f>
        <v>9</v>
      </c>
      <c r="S420" s="61">
        <f>VLOOKUP(A420,'BASE LOSS COSTS'!$J$14:$K$28,2)</f>
        <v>153</v>
      </c>
      <c r="T420" s="49">
        <f>VLOOKUP(A420,'BASE LOSS COSTS'!$G$55:$H$69,2)</f>
        <v>9</v>
      </c>
      <c r="U420" s="61">
        <f>VLOOKUP(A420,'BASE LOSS COSTS'!$M$14:$N$28,2)</f>
        <v>576</v>
      </c>
      <c r="V420" s="71">
        <f>VLOOKUP($A420,'BASE LOSS COSTS'!$BC$14:$BD$28,2,FALSE)</f>
        <v>1.26</v>
      </c>
      <c r="W420" s="71">
        <f>VLOOKUP($A420,'BASE LOSS COSTS'!$BF$14:$BG$28,2,FALSE)</f>
        <v>1.89</v>
      </c>
      <c r="X420" s="71">
        <f>VLOOKUP($A420,'BASE LOSS COSTS'!$BI$14:$BJ$28,2,FALSE)</f>
        <v>2.52</v>
      </c>
      <c r="Y420" s="61">
        <f>VLOOKUP(A420,'BASE LOSS COSTS'!$J$55:$K$69,2)</f>
        <v>25</v>
      </c>
      <c r="Z420" s="61">
        <f>VLOOKUP(A420,'BASE LOSS COSTS'!$Y$55:$Z$69,2)</f>
        <v>20</v>
      </c>
      <c r="AA420" s="61">
        <f>VLOOKUP(A420,'BASE LOSS COSTS'!$P$14:$Q$28,2)</f>
        <v>137</v>
      </c>
      <c r="AB420" s="71">
        <f>VLOOKUP($A420,'BASE LOSS COSTS'!$BL$14:$BM$28,2,FALSE)</f>
        <v>0.63</v>
      </c>
      <c r="AC420" s="71">
        <f>VLOOKUP($A420,'BASE LOSS COSTS'!$BO$14:$BP$28,2,FALSE)</f>
        <v>1.26</v>
      </c>
      <c r="AD420" s="71">
        <f>VLOOKUP($A420,'BASE LOSS COSTS'!$BR$14:$BS$28,2,FALSE)</f>
        <v>1.89</v>
      </c>
      <c r="AE420" s="61">
        <f>VLOOKUP(A420,'BASE LOSS COSTS'!$M$55:$N$69,2)</f>
        <v>3</v>
      </c>
      <c r="AF420" s="61">
        <f>VLOOKUP(A420,'BASE LOSS COSTS'!$S$14:$T$28,2)</f>
        <v>55</v>
      </c>
      <c r="AG420" s="71">
        <f>VLOOKUP($A420,'BASE LOSS COSTS'!$BU$14:$BV$28,2,FALSE)</f>
        <v>6.93</v>
      </c>
      <c r="AH420" s="71">
        <f>VLOOKUP($A420,'BASE LOSS COSTS'!$BX$14:$BY$28,2,FALSE)</f>
        <v>8.19</v>
      </c>
      <c r="AI420" s="71">
        <f>VLOOKUP($A420,'BASE LOSS COSTS'!$CA$14:$CB$28,2,FALSE)</f>
        <v>9.4499999999999993</v>
      </c>
      <c r="AJ420" s="61">
        <f>VLOOKUP(A420,'BASE LOSS COSTS'!$P$55:$Q$69,2)</f>
        <v>2</v>
      </c>
      <c r="AK420" s="61">
        <f>VLOOKUP(A420,'BASE LOSS COSTS'!$V$14:$W$28,2)</f>
        <v>452</v>
      </c>
      <c r="AL420" s="71">
        <f>VLOOKUP($A420,'BASE LOSS COSTS'!$CD$14:$CE$28,2,FALSE)</f>
        <v>39.06</v>
      </c>
      <c r="AM420" s="71">
        <f>VLOOKUP($A420,'BASE LOSS COSTS'!$CG$14:$CH$28,2,FALSE)</f>
        <v>44.1</v>
      </c>
      <c r="AN420" s="71">
        <f>VLOOKUP($A420,'BASE LOSS COSTS'!$CJ$14:$CK$28,2,FALSE)</f>
        <v>60.48</v>
      </c>
      <c r="AO420" s="61">
        <f>VLOOKUP(A420,'BASE LOSS COSTS'!$S$55:$T$69,2)</f>
        <v>24</v>
      </c>
      <c r="AP420" s="61">
        <f>VLOOKUP(A420,'BASE LOSS COSTS'!$A$35:$B$49,2)</f>
        <v>240</v>
      </c>
      <c r="AQ420" s="61">
        <f>VLOOKUP(A420,'BASE LOSS COSTS'!$D$35:$E$49,2)</f>
        <v>207</v>
      </c>
      <c r="AR420" s="61">
        <f>VLOOKUP(A420,'BASE LOSS COSTS'!$G$35:$H$49,2)</f>
        <v>264</v>
      </c>
      <c r="AS420" s="61">
        <f>VLOOKUP(A420,'BASE LOSS COSTS'!$J$35:$K$49,2)</f>
        <v>264</v>
      </c>
      <c r="AT420" s="61">
        <f>VLOOKUP(A420,'BASE LOSS COSTS'!$M$35:$N$49,2)</f>
        <v>228</v>
      </c>
      <c r="AU420" s="61">
        <f>VLOOKUP(A420,'BASE LOSS COSTS'!$P$35:$Q$49,2)</f>
        <v>228</v>
      </c>
      <c r="AV420" s="61">
        <f>VLOOKUP(A420,'BASE LOSS COSTS'!$S$35:$T$49,2)</f>
        <v>120</v>
      </c>
      <c r="AW420" s="61">
        <f>VLOOKUP(A420,'BASE LOSS COSTS'!$V$35:$W$49,2)</f>
        <v>120</v>
      </c>
      <c r="AX420" s="61">
        <f>VLOOKUP(A420,'BASE LOSS COSTS'!$Y$35:$Z$49,2)</f>
        <v>104</v>
      </c>
      <c r="AY420" s="61">
        <f>VLOOKUP(A420,'BASE LOSS COSTS'!$AB$35:$AC$49,2)</f>
        <v>104</v>
      </c>
      <c r="AZ420" s="61">
        <f>VLOOKUP(A420,'BASE LOSS COSTS'!$AE$35:$AF$49,2)</f>
        <v>173</v>
      </c>
      <c r="BA420" s="61">
        <f>VLOOKUP(A420,'BASE LOSS COSTS'!$AH$35:$AI$49,2)</f>
        <v>268</v>
      </c>
      <c r="BB420" s="61">
        <f>VLOOKUP(A420,'BASE LOSS COSTS'!$AK$35:$AL$49,2)</f>
        <v>268</v>
      </c>
      <c r="BC420" s="61">
        <f>VLOOKUP(A420,'BASE LOSS COSTS'!$AN$35:$AO$49,2)</f>
        <v>80</v>
      </c>
      <c r="BD420" s="61">
        <f>VLOOKUP(A420,'BASE LOSS COSTS'!$AQ$35:$AR$49,2)</f>
        <v>80</v>
      </c>
      <c r="BE420" s="61">
        <f>VLOOKUP(A420,'BASE LOSS COSTS'!$AT$35:$AU$49,2)</f>
        <v>276</v>
      </c>
      <c r="BF420" s="61">
        <f>VLOOKUP(A420,'BASE LOSS COSTS'!$AW$35:$AX$49,2,FALSE)</f>
        <v>238</v>
      </c>
      <c r="BG420" s="61">
        <f>VLOOKUP(A420,'BASE LOSS COSTS'!$AZ$35:$BA$49,2)</f>
        <v>207</v>
      </c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9"/>
      <c r="CG420" s="39"/>
    </row>
    <row r="421" spans="1:85">
      <c r="A421" s="41">
        <v>117</v>
      </c>
      <c r="B421" s="41">
        <v>66861</v>
      </c>
      <c r="C421" s="49">
        <f>VLOOKUP(A421,'BASE LOSS COSTS'!$A$14:$B$28,2)</f>
        <v>130</v>
      </c>
      <c r="D421" s="70">
        <f>VLOOKUP($A421,'BASE LOSS COSTS'!$Y$14:$Z$28,2,FALSE)</f>
        <v>0.63</v>
      </c>
      <c r="E421" s="70">
        <f>VLOOKUP($A421,'BASE LOSS COSTS'!$AB$14:$AC$28,2,FALSE)</f>
        <v>1.26</v>
      </c>
      <c r="F421" s="70">
        <f>VLOOKUP($A421,'BASE LOSS COSTS'!$AE$14:$AF$28,2,FALSE)</f>
        <v>1.89</v>
      </c>
      <c r="G421" s="49">
        <f>VLOOKUP(A421,'BASE LOSS COSTS'!$A$55:$B$69,2)</f>
        <v>4</v>
      </c>
      <c r="H421" s="61">
        <f>VLOOKUP(A421,'BASE LOSS COSTS'!$D$14:$E$28,2)</f>
        <v>151</v>
      </c>
      <c r="I421" s="61">
        <f>VLOOKUP($A421,'BASE LOSS COSTS'!$AH$14:$AI$28,2,FALSE)</f>
        <v>1</v>
      </c>
      <c r="J421" s="61">
        <f>VLOOKUP($A421,'BASE LOSS COSTS'!$AK$14:$AL$28,2,FALSE)</f>
        <v>2</v>
      </c>
      <c r="K421" s="61">
        <f>VLOOKUP($A421,'BASE LOSS COSTS'!$AN$14:$AO$28,2,FALSE)</f>
        <v>3</v>
      </c>
      <c r="L421" s="61">
        <f>VLOOKUP($A421,'BASE LOSS COSTS'!$AQ$14:$AR$28,2,FALSE)</f>
        <v>5</v>
      </c>
      <c r="M421" s="61">
        <f>VLOOKUP(A421,'BASE LOSS COSTS'!$G$14:$H$28,2)</f>
        <v>124</v>
      </c>
      <c r="N421" s="71">
        <f>VLOOKUP($A421,'BASE LOSS COSTS'!$AT$14:$AU$28,2,FALSE)</f>
        <v>0.62</v>
      </c>
      <c r="O421" s="71">
        <f>VLOOKUP($A421,'BASE LOSS COSTS'!$AW$14:$AX$28,2,FALSE)</f>
        <v>1.25</v>
      </c>
      <c r="P421" s="71">
        <f>VLOOKUP($A421,'BASE LOSS COSTS'!$AZ$14:$BA$28,2,FALSE)</f>
        <v>1.87</v>
      </c>
      <c r="Q421" s="49">
        <f>VLOOKUP(A421,'BASE LOSS COSTS'!$D$55:$E$69,2)</f>
        <v>13</v>
      </c>
      <c r="R421" s="49">
        <f>VLOOKUP(A421,'BASE LOSS COSTS'!$V$55:$W$69,2)</f>
        <v>9</v>
      </c>
      <c r="S421" s="61">
        <f>VLOOKUP(A421,'BASE LOSS COSTS'!$J$14:$K$28,2)</f>
        <v>153</v>
      </c>
      <c r="T421" s="49">
        <f>VLOOKUP(A421,'BASE LOSS COSTS'!$G$55:$H$69,2)</f>
        <v>9</v>
      </c>
      <c r="U421" s="61">
        <f>VLOOKUP(A421,'BASE LOSS COSTS'!$M$14:$N$28,2)</f>
        <v>576</v>
      </c>
      <c r="V421" s="71">
        <f>VLOOKUP($A421,'BASE LOSS COSTS'!$BC$14:$BD$28,2,FALSE)</f>
        <v>1.26</v>
      </c>
      <c r="W421" s="71">
        <f>VLOOKUP($A421,'BASE LOSS COSTS'!$BF$14:$BG$28,2,FALSE)</f>
        <v>1.89</v>
      </c>
      <c r="X421" s="71">
        <f>VLOOKUP($A421,'BASE LOSS COSTS'!$BI$14:$BJ$28,2,FALSE)</f>
        <v>2.52</v>
      </c>
      <c r="Y421" s="61">
        <f>VLOOKUP(A421,'BASE LOSS COSTS'!$J$55:$K$69,2)</f>
        <v>25</v>
      </c>
      <c r="Z421" s="61">
        <f>VLOOKUP(A421,'BASE LOSS COSTS'!$Y$55:$Z$69,2)</f>
        <v>20</v>
      </c>
      <c r="AA421" s="61">
        <f>VLOOKUP(A421,'BASE LOSS COSTS'!$P$14:$Q$28,2)</f>
        <v>137</v>
      </c>
      <c r="AB421" s="71">
        <f>VLOOKUP($A421,'BASE LOSS COSTS'!$BL$14:$BM$28,2,FALSE)</f>
        <v>0.63</v>
      </c>
      <c r="AC421" s="71">
        <f>VLOOKUP($A421,'BASE LOSS COSTS'!$BO$14:$BP$28,2,FALSE)</f>
        <v>1.26</v>
      </c>
      <c r="AD421" s="71">
        <f>VLOOKUP($A421,'BASE LOSS COSTS'!$BR$14:$BS$28,2,FALSE)</f>
        <v>1.89</v>
      </c>
      <c r="AE421" s="61">
        <f>VLOOKUP(A421,'BASE LOSS COSTS'!$M$55:$N$69,2)</f>
        <v>3</v>
      </c>
      <c r="AF421" s="61">
        <f>VLOOKUP(A421,'BASE LOSS COSTS'!$S$14:$T$28,2)</f>
        <v>55</v>
      </c>
      <c r="AG421" s="71">
        <f>VLOOKUP($A421,'BASE LOSS COSTS'!$BU$14:$BV$28,2,FALSE)</f>
        <v>6.93</v>
      </c>
      <c r="AH421" s="71">
        <f>VLOOKUP($A421,'BASE LOSS COSTS'!$BX$14:$BY$28,2,FALSE)</f>
        <v>8.19</v>
      </c>
      <c r="AI421" s="71">
        <f>VLOOKUP($A421,'BASE LOSS COSTS'!$CA$14:$CB$28,2,FALSE)</f>
        <v>9.4499999999999993</v>
      </c>
      <c r="AJ421" s="61">
        <f>VLOOKUP(A421,'BASE LOSS COSTS'!$P$55:$Q$69,2)</f>
        <v>2</v>
      </c>
      <c r="AK421" s="61">
        <f>VLOOKUP(A421,'BASE LOSS COSTS'!$V$14:$W$28,2)</f>
        <v>452</v>
      </c>
      <c r="AL421" s="71">
        <f>VLOOKUP($A421,'BASE LOSS COSTS'!$CD$14:$CE$28,2,FALSE)</f>
        <v>39.06</v>
      </c>
      <c r="AM421" s="71">
        <f>VLOOKUP($A421,'BASE LOSS COSTS'!$CG$14:$CH$28,2,FALSE)</f>
        <v>44.1</v>
      </c>
      <c r="AN421" s="71">
        <f>VLOOKUP($A421,'BASE LOSS COSTS'!$CJ$14:$CK$28,2,FALSE)</f>
        <v>60.48</v>
      </c>
      <c r="AO421" s="61">
        <f>VLOOKUP(A421,'BASE LOSS COSTS'!$S$55:$T$69,2)</f>
        <v>24</v>
      </c>
      <c r="AP421" s="61">
        <f>VLOOKUP(A421,'BASE LOSS COSTS'!$A$35:$B$49,2)</f>
        <v>240</v>
      </c>
      <c r="AQ421" s="61">
        <f>VLOOKUP(A421,'BASE LOSS COSTS'!$D$35:$E$49,2)</f>
        <v>207</v>
      </c>
      <c r="AR421" s="61">
        <f>VLOOKUP(A421,'BASE LOSS COSTS'!$G$35:$H$49,2)</f>
        <v>264</v>
      </c>
      <c r="AS421" s="61">
        <f>VLOOKUP(A421,'BASE LOSS COSTS'!$J$35:$K$49,2)</f>
        <v>264</v>
      </c>
      <c r="AT421" s="61">
        <f>VLOOKUP(A421,'BASE LOSS COSTS'!$M$35:$N$49,2)</f>
        <v>228</v>
      </c>
      <c r="AU421" s="61">
        <f>VLOOKUP(A421,'BASE LOSS COSTS'!$P$35:$Q$49,2)</f>
        <v>228</v>
      </c>
      <c r="AV421" s="61">
        <f>VLOOKUP(A421,'BASE LOSS COSTS'!$S$35:$T$49,2)</f>
        <v>120</v>
      </c>
      <c r="AW421" s="61">
        <f>VLOOKUP(A421,'BASE LOSS COSTS'!$V$35:$W$49,2)</f>
        <v>120</v>
      </c>
      <c r="AX421" s="61">
        <f>VLOOKUP(A421,'BASE LOSS COSTS'!$Y$35:$Z$49,2)</f>
        <v>104</v>
      </c>
      <c r="AY421" s="61">
        <f>VLOOKUP(A421,'BASE LOSS COSTS'!$AB$35:$AC$49,2)</f>
        <v>104</v>
      </c>
      <c r="AZ421" s="61">
        <f>VLOOKUP(A421,'BASE LOSS COSTS'!$AE$35:$AF$49,2)</f>
        <v>173</v>
      </c>
      <c r="BA421" s="61">
        <f>VLOOKUP(A421,'BASE LOSS COSTS'!$AH$35:$AI$49,2)</f>
        <v>268</v>
      </c>
      <c r="BB421" s="61">
        <f>VLOOKUP(A421,'BASE LOSS COSTS'!$AK$35:$AL$49,2)</f>
        <v>268</v>
      </c>
      <c r="BC421" s="61">
        <f>VLOOKUP(A421,'BASE LOSS COSTS'!$AN$35:$AO$49,2)</f>
        <v>80</v>
      </c>
      <c r="BD421" s="61">
        <f>VLOOKUP(A421,'BASE LOSS COSTS'!$AQ$35:$AR$49,2)</f>
        <v>80</v>
      </c>
      <c r="BE421" s="61">
        <f>VLOOKUP(A421,'BASE LOSS COSTS'!$AT$35:$AU$49,2)</f>
        <v>276</v>
      </c>
      <c r="BF421" s="61">
        <f>VLOOKUP(A421,'BASE LOSS COSTS'!$AW$35:$AX$49,2,FALSE)</f>
        <v>238</v>
      </c>
      <c r="BG421" s="61">
        <f>VLOOKUP(A421,'BASE LOSS COSTS'!$AZ$35:$BA$49,2)</f>
        <v>207</v>
      </c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9"/>
      <c r="CG421" s="39"/>
    </row>
    <row r="422" spans="1:85">
      <c r="A422" s="41">
        <v>117</v>
      </c>
      <c r="B422" s="41">
        <v>66862</v>
      </c>
      <c r="C422" s="49">
        <f>VLOOKUP(A422,'BASE LOSS COSTS'!$A$14:$B$28,2)</f>
        <v>130</v>
      </c>
      <c r="D422" s="70">
        <f>VLOOKUP($A422,'BASE LOSS COSTS'!$Y$14:$Z$28,2,FALSE)</f>
        <v>0.63</v>
      </c>
      <c r="E422" s="70">
        <f>VLOOKUP($A422,'BASE LOSS COSTS'!$AB$14:$AC$28,2,FALSE)</f>
        <v>1.26</v>
      </c>
      <c r="F422" s="70">
        <f>VLOOKUP($A422,'BASE LOSS COSTS'!$AE$14:$AF$28,2,FALSE)</f>
        <v>1.89</v>
      </c>
      <c r="G422" s="49">
        <f>VLOOKUP(A422,'BASE LOSS COSTS'!$A$55:$B$69,2)</f>
        <v>4</v>
      </c>
      <c r="H422" s="61">
        <f>VLOOKUP(A422,'BASE LOSS COSTS'!$D$14:$E$28,2)</f>
        <v>151</v>
      </c>
      <c r="I422" s="61">
        <f>VLOOKUP($A422,'BASE LOSS COSTS'!$AH$14:$AI$28,2,FALSE)</f>
        <v>1</v>
      </c>
      <c r="J422" s="61">
        <f>VLOOKUP($A422,'BASE LOSS COSTS'!$AK$14:$AL$28,2,FALSE)</f>
        <v>2</v>
      </c>
      <c r="K422" s="61">
        <f>VLOOKUP($A422,'BASE LOSS COSTS'!$AN$14:$AO$28,2,FALSE)</f>
        <v>3</v>
      </c>
      <c r="L422" s="61">
        <f>VLOOKUP($A422,'BASE LOSS COSTS'!$AQ$14:$AR$28,2,FALSE)</f>
        <v>5</v>
      </c>
      <c r="M422" s="61">
        <f>VLOOKUP(A422,'BASE LOSS COSTS'!$G$14:$H$28,2)</f>
        <v>124</v>
      </c>
      <c r="N422" s="71">
        <f>VLOOKUP($A422,'BASE LOSS COSTS'!$AT$14:$AU$28,2,FALSE)</f>
        <v>0.62</v>
      </c>
      <c r="O422" s="71">
        <f>VLOOKUP($A422,'BASE LOSS COSTS'!$AW$14:$AX$28,2,FALSE)</f>
        <v>1.25</v>
      </c>
      <c r="P422" s="71">
        <f>VLOOKUP($A422,'BASE LOSS COSTS'!$AZ$14:$BA$28,2,FALSE)</f>
        <v>1.87</v>
      </c>
      <c r="Q422" s="49">
        <f>VLOOKUP(A422,'BASE LOSS COSTS'!$D$55:$E$69,2)</f>
        <v>13</v>
      </c>
      <c r="R422" s="49">
        <f>VLOOKUP(A422,'BASE LOSS COSTS'!$V$55:$W$69,2)</f>
        <v>9</v>
      </c>
      <c r="S422" s="61">
        <f>VLOOKUP(A422,'BASE LOSS COSTS'!$J$14:$K$28,2)</f>
        <v>153</v>
      </c>
      <c r="T422" s="49">
        <f>VLOOKUP(A422,'BASE LOSS COSTS'!$G$55:$H$69,2)</f>
        <v>9</v>
      </c>
      <c r="U422" s="61">
        <f>VLOOKUP(A422,'BASE LOSS COSTS'!$M$14:$N$28,2)</f>
        <v>576</v>
      </c>
      <c r="V422" s="71">
        <f>VLOOKUP($A422,'BASE LOSS COSTS'!$BC$14:$BD$28,2,FALSE)</f>
        <v>1.26</v>
      </c>
      <c r="W422" s="71">
        <f>VLOOKUP($A422,'BASE LOSS COSTS'!$BF$14:$BG$28,2,FALSE)</f>
        <v>1.89</v>
      </c>
      <c r="X422" s="71">
        <f>VLOOKUP($A422,'BASE LOSS COSTS'!$BI$14:$BJ$28,2,FALSE)</f>
        <v>2.52</v>
      </c>
      <c r="Y422" s="61">
        <f>VLOOKUP(A422,'BASE LOSS COSTS'!$J$55:$K$69,2)</f>
        <v>25</v>
      </c>
      <c r="Z422" s="61">
        <f>VLOOKUP(A422,'BASE LOSS COSTS'!$Y$55:$Z$69,2)</f>
        <v>20</v>
      </c>
      <c r="AA422" s="61">
        <f>VLOOKUP(A422,'BASE LOSS COSTS'!$P$14:$Q$28,2)</f>
        <v>137</v>
      </c>
      <c r="AB422" s="71">
        <f>VLOOKUP($A422,'BASE LOSS COSTS'!$BL$14:$BM$28,2,FALSE)</f>
        <v>0.63</v>
      </c>
      <c r="AC422" s="71">
        <f>VLOOKUP($A422,'BASE LOSS COSTS'!$BO$14:$BP$28,2,FALSE)</f>
        <v>1.26</v>
      </c>
      <c r="AD422" s="71">
        <f>VLOOKUP($A422,'BASE LOSS COSTS'!$BR$14:$BS$28,2,FALSE)</f>
        <v>1.89</v>
      </c>
      <c r="AE422" s="61">
        <f>VLOOKUP(A422,'BASE LOSS COSTS'!$M$55:$N$69,2)</f>
        <v>3</v>
      </c>
      <c r="AF422" s="61">
        <f>VLOOKUP(A422,'BASE LOSS COSTS'!$S$14:$T$28,2)</f>
        <v>55</v>
      </c>
      <c r="AG422" s="71">
        <f>VLOOKUP($A422,'BASE LOSS COSTS'!$BU$14:$BV$28,2,FALSE)</f>
        <v>6.93</v>
      </c>
      <c r="AH422" s="71">
        <f>VLOOKUP($A422,'BASE LOSS COSTS'!$BX$14:$BY$28,2,FALSE)</f>
        <v>8.19</v>
      </c>
      <c r="AI422" s="71">
        <f>VLOOKUP($A422,'BASE LOSS COSTS'!$CA$14:$CB$28,2,FALSE)</f>
        <v>9.4499999999999993</v>
      </c>
      <c r="AJ422" s="61">
        <f>VLOOKUP(A422,'BASE LOSS COSTS'!$P$55:$Q$69,2)</f>
        <v>2</v>
      </c>
      <c r="AK422" s="61">
        <f>VLOOKUP(A422,'BASE LOSS COSTS'!$V$14:$W$28,2)</f>
        <v>452</v>
      </c>
      <c r="AL422" s="71">
        <f>VLOOKUP($A422,'BASE LOSS COSTS'!$CD$14:$CE$28,2,FALSE)</f>
        <v>39.06</v>
      </c>
      <c r="AM422" s="71">
        <f>VLOOKUP($A422,'BASE LOSS COSTS'!$CG$14:$CH$28,2,FALSE)</f>
        <v>44.1</v>
      </c>
      <c r="AN422" s="71">
        <f>VLOOKUP($A422,'BASE LOSS COSTS'!$CJ$14:$CK$28,2,FALSE)</f>
        <v>60.48</v>
      </c>
      <c r="AO422" s="61">
        <f>VLOOKUP(A422,'BASE LOSS COSTS'!$S$55:$T$69,2)</f>
        <v>24</v>
      </c>
      <c r="AP422" s="61">
        <f>VLOOKUP(A422,'BASE LOSS COSTS'!$A$35:$B$49,2)</f>
        <v>240</v>
      </c>
      <c r="AQ422" s="61">
        <f>VLOOKUP(A422,'BASE LOSS COSTS'!$D$35:$E$49,2)</f>
        <v>207</v>
      </c>
      <c r="AR422" s="61">
        <f>VLOOKUP(A422,'BASE LOSS COSTS'!$G$35:$H$49,2)</f>
        <v>264</v>
      </c>
      <c r="AS422" s="61">
        <f>VLOOKUP(A422,'BASE LOSS COSTS'!$J$35:$K$49,2)</f>
        <v>264</v>
      </c>
      <c r="AT422" s="61">
        <f>VLOOKUP(A422,'BASE LOSS COSTS'!$M$35:$N$49,2)</f>
        <v>228</v>
      </c>
      <c r="AU422" s="61">
        <f>VLOOKUP(A422,'BASE LOSS COSTS'!$P$35:$Q$49,2)</f>
        <v>228</v>
      </c>
      <c r="AV422" s="61">
        <f>VLOOKUP(A422,'BASE LOSS COSTS'!$S$35:$T$49,2)</f>
        <v>120</v>
      </c>
      <c r="AW422" s="61">
        <f>VLOOKUP(A422,'BASE LOSS COSTS'!$V$35:$W$49,2)</f>
        <v>120</v>
      </c>
      <c r="AX422" s="61">
        <f>VLOOKUP(A422,'BASE LOSS COSTS'!$Y$35:$Z$49,2)</f>
        <v>104</v>
      </c>
      <c r="AY422" s="61">
        <f>VLOOKUP(A422,'BASE LOSS COSTS'!$AB$35:$AC$49,2)</f>
        <v>104</v>
      </c>
      <c r="AZ422" s="61">
        <f>VLOOKUP(A422,'BASE LOSS COSTS'!$AE$35:$AF$49,2)</f>
        <v>173</v>
      </c>
      <c r="BA422" s="61">
        <f>VLOOKUP(A422,'BASE LOSS COSTS'!$AH$35:$AI$49,2)</f>
        <v>268</v>
      </c>
      <c r="BB422" s="61">
        <f>VLOOKUP(A422,'BASE LOSS COSTS'!$AK$35:$AL$49,2)</f>
        <v>268</v>
      </c>
      <c r="BC422" s="61">
        <f>VLOOKUP(A422,'BASE LOSS COSTS'!$AN$35:$AO$49,2)</f>
        <v>80</v>
      </c>
      <c r="BD422" s="61">
        <f>VLOOKUP(A422,'BASE LOSS COSTS'!$AQ$35:$AR$49,2)</f>
        <v>80</v>
      </c>
      <c r="BE422" s="61">
        <f>VLOOKUP(A422,'BASE LOSS COSTS'!$AT$35:$AU$49,2)</f>
        <v>276</v>
      </c>
      <c r="BF422" s="61">
        <f>VLOOKUP(A422,'BASE LOSS COSTS'!$AW$35:$AX$49,2,FALSE)</f>
        <v>238</v>
      </c>
      <c r="BG422" s="61">
        <f>VLOOKUP(A422,'BASE LOSS COSTS'!$AZ$35:$BA$49,2)</f>
        <v>207</v>
      </c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9"/>
      <c r="CG422" s="39"/>
    </row>
    <row r="423" spans="1:85">
      <c r="A423" s="41">
        <v>117</v>
      </c>
      <c r="B423" s="41">
        <v>66863</v>
      </c>
      <c r="C423" s="49">
        <f>VLOOKUP(A423,'BASE LOSS COSTS'!$A$14:$B$28,2)</f>
        <v>130</v>
      </c>
      <c r="D423" s="70">
        <f>VLOOKUP($A423,'BASE LOSS COSTS'!$Y$14:$Z$28,2,FALSE)</f>
        <v>0.63</v>
      </c>
      <c r="E423" s="70">
        <f>VLOOKUP($A423,'BASE LOSS COSTS'!$AB$14:$AC$28,2,FALSE)</f>
        <v>1.26</v>
      </c>
      <c r="F423" s="70">
        <f>VLOOKUP($A423,'BASE LOSS COSTS'!$AE$14:$AF$28,2,FALSE)</f>
        <v>1.89</v>
      </c>
      <c r="G423" s="49">
        <f>VLOOKUP(A423,'BASE LOSS COSTS'!$A$55:$B$69,2)</f>
        <v>4</v>
      </c>
      <c r="H423" s="61">
        <f>VLOOKUP(A423,'BASE LOSS COSTS'!$D$14:$E$28,2)</f>
        <v>151</v>
      </c>
      <c r="I423" s="61">
        <f>VLOOKUP($A423,'BASE LOSS COSTS'!$AH$14:$AI$28,2,FALSE)</f>
        <v>1</v>
      </c>
      <c r="J423" s="61">
        <f>VLOOKUP($A423,'BASE LOSS COSTS'!$AK$14:$AL$28,2,FALSE)</f>
        <v>2</v>
      </c>
      <c r="K423" s="61">
        <f>VLOOKUP($A423,'BASE LOSS COSTS'!$AN$14:$AO$28,2,FALSE)</f>
        <v>3</v>
      </c>
      <c r="L423" s="61">
        <f>VLOOKUP($A423,'BASE LOSS COSTS'!$AQ$14:$AR$28,2,FALSE)</f>
        <v>5</v>
      </c>
      <c r="M423" s="61">
        <f>VLOOKUP(A423,'BASE LOSS COSTS'!$G$14:$H$28,2)</f>
        <v>124</v>
      </c>
      <c r="N423" s="71">
        <f>VLOOKUP($A423,'BASE LOSS COSTS'!$AT$14:$AU$28,2,FALSE)</f>
        <v>0.62</v>
      </c>
      <c r="O423" s="71">
        <f>VLOOKUP($A423,'BASE LOSS COSTS'!$AW$14:$AX$28,2,FALSE)</f>
        <v>1.25</v>
      </c>
      <c r="P423" s="71">
        <f>VLOOKUP($A423,'BASE LOSS COSTS'!$AZ$14:$BA$28,2,FALSE)</f>
        <v>1.87</v>
      </c>
      <c r="Q423" s="49">
        <f>VLOOKUP(A423,'BASE LOSS COSTS'!$D$55:$E$69,2)</f>
        <v>13</v>
      </c>
      <c r="R423" s="49">
        <f>VLOOKUP(A423,'BASE LOSS COSTS'!$V$55:$W$69,2)</f>
        <v>9</v>
      </c>
      <c r="S423" s="61">
        <f>VLOOKUP(A423,'BASE LOSS COSTS'!$J$14:$K$28,2)</f>
        <v>153</v>
      </c>
      <c r="T423" s="49">
        <f>VLOOKUP(A423,'BASE LOSS COSTS'!$G$55:$H$69,2)</f>
        <v>9</v>
      </c>
      <c r="U423" s="61">
        <f>VLOOKUP(A423,'BASE LOSS COSTS'!$M$14:$N$28,2)</f>
        <v>576</v>
      </c>
      <c r="V423" s="71">
        <f>VLOOKUP($A423,'BASE LOSS COSTS'!$BC$14:$BD$28,2,FALSE)</f>
        <v>1.26</v>
      </c>
      <c r="W423" s="71">
        <f>VLOOKUP($A423,'BASE LOSS COSTS'!$BF$14:$BG$28,2,FALSE)</f>
        <v>1.89</v>
      </c>
      <c r="X423" s="71">
        <f>VLOOKUP($A423,'BASE LOSS COSTS'!$BI$14:$BJ$28,2,FALSE)</f>
        <v>2.52</v>
      </c>
      <c r="Y423" s="61">
        <f>VLOOKUP(A423,'BASE LOSS COSTS'!$J$55:$K$69,2)</f>
        <v>25</v>
      </c>
      <c r="Z423" s="61">
        <f>VLOOKUP(A423,'BASE LOSS COSTS'!$Y$55:$Z$69,2)</f>
        <v>20</v>
      </c>
      <c r="AA423" s="61">
        <f>VLOOKUP(A423,'BASE LOSS COSTS'!$P$14:$Q$28,2)</f>
        <v>137</v>
      </c>
      <c r="AB423" s="71">
        <f>VLOOKUP($A423,'BASE LOSS COSTS'!$BL$14:$BM$28,2,FALSE)</f>
        <v>0.63</v>
      </c>
      <c r="AC423" s="71">
        <f>VLOOKUP($A423,'BASE LOSS COSTS'!$BO$14:$BP$28,2,FALSE)</f>
        <v>1.26</v>
      </c>
      <c r="AD423" s="71">
        <f>VLOOKUP($A423,'BASE LOSS COSTS'!$BR$14:$BS$28,2,FALSE)</f>
        <v>1.89</v>
      </c>
      <c r="AE423" s="61">
        <f>VLOOKUP(A423,'BASE LOSS COSTS'!$M$55:$N$69,2)</f>
        <v>3</v>
      </c>
      <c r="AF423" s="61">
        <f>VLOOKUP(A423,'BASE LOSS COSTS'!$S$14:$T$28,2)</f>
        <v>55</v>
      </c>
      <c r="AG423" s="71">
        <f>VLOOKUP($A423,'BASE LOSS COSTS'!$BU$14:$BV$28,2,FALSE)</f>
        <v>6.93</v>
      </c>
      <c r="AH423" s="71">
        <f>VLOOKUP($A423,'BASE LOSS COSTS'!$BX$14:$BY$28,2,FALSE)</f>
        <v>8.19</v>
      </c>
      <c r="AI423" s="71">
        <f>VLOOKUP($A423,'BASE LOSS COSTS'!$CA$14:$CB$28,2,FALSE)</f>
        <v>9.4499999999999993</v>
      </c>
      <c r="AJ423" s="61">
        <f>VLOOKUP(A423,'BASE LOSS COSTS'!$P$55:$Q$69,2)</f>
        <v>2</v>
      </c>
      <c r="AK423" s="61">
        <f>VLOOKUP(A423,'BASE LOSS COSTS'!$V$14:$W$28,2)</f>
        <v>452</v>
      </c>
      <c r="AL423" s="71">
        <f>VLOOKUP($A423,'BASE LOSS COSTS'!$CD$14:$CE$28,2,FALSE)</f>
        <v>39.06</v>
      </c>
      <c r="AM423" s="71">
        <f>VLOOKUP($A423,'BASE LOSS COSTS'!$CG$14:$CH$28,2,FALSE)</f>
        <v>44.1</v>
      </c>
      <c r="AN423" s="71">
        <f>VLOOKUP($A423,'BASE LOSS COSTS'!$CJ$14:$CK$28,2,FALSE)</f>
        <v>60.48</v>
      </c>
      <c r="AO423" s="61">
        <f>VLOOKUP(A423,'BASE LOSS COSTS'!$S$55:$T$69,2)</f>
        <v>24</v>
      </c>
      <c r="AP423" s="61">
        <f>VLOOKUP(A423,'BASE LOSS COSTS'!$A$35:$B$49,2)</f>
        <v>240</v>
      </c>
      <c r="AQ423" s="61">
        <f>VLOOKUP(A423,'BASE LOSS COSTS'!$D$35:$E$49,2)</f>
        <v>207</v>
      </c>
      <c r="AR423" s="61">
        <f>VLOOKUP(A423,'BASE LOSS COSTS'!$G$35:$H$49,2)</f>
        <v>264</v>
      </c>
      <c r="AS423" s="61">
        <f>VLOOKUP(A423,'BASE LOSS COSTS'!$J$35:$K$49,2)</f>
        <v>264</v>
      </c>
      <c r="AT423" s="61">
        <f>VLOOKUP(A423,'BASE LOSS COSTS'!$M$35:$N$49,2)</f>
        <v>228</v>
      </c>
      <c r="AU423" s="61">
        <f>VLOOKUP(A423,'BASE LOSS COSTS'!$P$35:$Q$49,2)</f>
        <v>228</v>
      </c>
      <c r="AV423" s="61">
        <f>VLOOKUP(A423,'BASE LOSS COSTS'!$S$35:$T$49,2)</f>
        <v>120</v>
      </c>
      <c r="AW423" s="61">
        <f>VLOOKUP(A423,'BASE LOSS COSTS'!$V$35:$W$49,2)</f>
        <v>120</v>
      </c>
      <c r="AX423" s="61">
        <f>VLOOKUP(A423,'BASE LOSS COSTS'!$Y$35:$Z$49,2)</f>
        <v>104</v>
      </c>
      <c r="AY423" s="61">
        <f>VLOOKUP(A423,'BASE LOSS COSTS'!$AB$35:$AC$49,2)</f>
        <v>104</v>
      </c>
      <c r="AZ423" s="61">
        <f>VLOOKUP(A423,'BASE LOSS COSTS'!$AE$35:$AF$49,2)</f>
        <v>173</v>
      </c>
      <c r="BA423" s="61">
        <f>VLOOKUP(A423,'BASE LOSS COSTS'!$AH$35:$AI$49,2)</f>
        <v>268</v>
      </c>
      <c r="BB423" s="61">
        <f>VLOOKUP(A423,'BASE LOSS COSTS'!$AK$35:$AL$49,2)</f>
        <v>268</v>
      </c>
      <c r="BC423" s="61">
        <f>VLOOKUP(A423,'BASE LOSS COSTS'!$AN$35:$AO$49,2)</f>
        <v>80</v>
      </c>
      <c r="BD423" s="61">
        <f>VLOOKUP(A423,'BASE LOSS COSTS'!$AQ$35:$AR$49,2)</f>
        <v>80</v>
      </c>
      <c r="BE423" s="61">
        <f>VLOOKUP(A423,'BASE LOSS COSTS'!$AT$35:$AU$49,2)</f>
        <v>276</v>
      </c>
      <c r="BF423" s="61">
        <f>VLOOKUP(A423,'BASE LOSS COSTS'!$AW$35:$AX$49,2,FALSE)</f>
        <v>238</v>
      </c>
      <c r="BG423" s="61">
        <f>VLOOKUP(A423,'BASE LOSS COSTS'!$AZ$35:$BA$49,2)</f>
        <v>207</v>
      </c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9"/>
      <c r="CG423" s="39"/>
    </row>
    <row r="424" spans="1:85">
      <c r="A424" s="41">
        <v>117</v>
      </c>
      <c r="B424" s="41">
        <v>66864</v>
      </c>
      <c r="C424" s="49">
        <f>VLOOKUP(A424,'BASE LOSS COSTS'!$A$14:$B$28,2)</f>
        <v>130</v>
      </c>
      <c r="D424" s="70">
        <f>VLOOKUP($A424,'BASE LOSS COSTS'!$Y$14:$Z$28,2,FALSE)</f>
        <v>0.63</v>
      </c>
      <c r="E424" s="70">
        <f>VLOOKUP($A424,'BASE LOSS COSTS'!$AB$14:$AC$28,2,FALSE)</f>
        <v>1.26</v>
      </c>
      <c r="F424" s="70">
        <f>VLOOKUP($A424,'BASE LOSS COSTS'!$AE$14:$AF$28,2,FALSE)</f>
        <v>1.89</v>
      </c>
      <c r="G424" s="49">
        <f>VLOOKUP(A424,'BASE LOSS COSTS'!$A$55:$B$69,2)</f>
        <v>4</v>
      </c>
      <c r="H424" s="61">
        <f>VLOOKUP(A424,'BASE LOSS COSTS'!$D$14:$E$28,2)</f>
        <v>151</v>
      </c>
      <c r="I424" s="61">
        <f>VLOOKUP($A424,'BASE LOSS COSTS'!$AH$14:$AI$28,2,FALSE)</f>
        <v>1</v>
      </c>
      <c r="J424" s="61">
        <f>VLOOKUP($A424,'BASE LOSS COSTS'!$AK$14:$AL$28,2,FALSE)</f>
        <v>2</v>
      </c>
      <c r="K424" s="61">
        <f>VLOOKUP($A424,'BASE LOSS COSTS'!$AN$14:$AO$28,2,FALSE)</f>
        <v>3</v>
      </c>
      <c r="L424" s="61">
        <f>VLOOKUP($A424,'BASE LOSS COSTS'!$AQ$14:$AR$28,2,FALSE)</f>
        <v>5</v>
      </c>
      <c r="M424" s="61">
        <f>VLOOKUP(A424,'BASE LOSS COSTS'!$G$14:$H$28,2)</f>
        <v>124</v>
      </c>
      <c r="N424" s="71">
        <f>VLOOKUP($A424,'BASE LOSS COSTS'!$AT$14:$AU$28,2,FALSE)</f>
        <v>0.62</v>
      </c>
      <c r="O424" s="71">
        <f>VLOOKUP($A424,'BASE LOSS COSTS'!$AW$14:$AX$28,2,FALSE)</f>
        <v>1.25</v>
      </c>
      <c r="P424" s="71">
        <f>VLOOKUP($A424,'BASE LOSS COSTS'!$AZ$14:$BA$28,2,FALSE)</f>
        <v>1.87</v>
      </c>
      <c r="Q424" s="49">
        <f>VLOOKUP(A424,'BASE LOSS COSTS'!$D$55:$E$69,2)</f>
        <v>13</v>
      </c>
      <c r="R424" s="49">
        <f>VLOOKUP(A424,'BASE LOSS COSTS'!$V$55:$W$69,2)</f>
        <v>9</v>
      </c>
      <c r="S424" s="61">
        <f>VLOOKUP(A424,'BASE LOSS COSTS'!$J$14:$K$28,2)</f>
        <v>153</v>
      </c>
      <c r="T424" s="49">
        <f>VLOOKUP(A424,'BASE LOSS COSTS'!$G$55:$H$69,2)</f>
        <v>9</v>
      </c>
      <c r="U424" s="61">
        <f>VLOOKUP(A424,'BASE LOSS COSTS'!$M$14:$N$28,2)</f>
        <v>576</v>
      </c>
      <c r="V424" s="71">
        <f>VLOOKUP($A424,'BASE LOSS COSTS'!$BC$14:$BD$28,2,FALSE)</f>
        <v>1.26</v>
      </c>
      <c r="W424" s="71">
        <f>VLOOKUP($A424,'BASE LOSS COSTS'!$BF$14:$BG$28,2,FALSE)</f>
        <v>1.89</v>
      </c>
      <c r="X424" s="71">
        <f>VLOOKUP($A424,'BASE LOSS COSTS'!$BI$14:$BJ$28,2,FALSE)</f>
        <v>2.52</v>
      </c>
      <c r="Y424" s="61">
        <f>VLOOKUP(A424,'BASE LOSS COSTS'!$J$55:$K$69,2)</f>
        <v>25</v>
      </c>
      <c r="Z424" s="61">
        <f>VLOOKUP(A424,'BASE LOSS COSTS'!$Y$55:$Z$69,2)</f>
        <v>20</v>
      </c>
      <c r="AA424" s="61">
        <f>VLOOKUP(A424,'BASE LOSS COSTS'!$P$14:$Q$28,2)</f>
        <v>137</v>
      </c>
      <c r="AB424" s="71">
        <f>VLOOKUP($A424,'BASE LOSS COSTS'!$BL$14:$BM$28,2,FALSE)</f>
        <v>0.63</v>
      </c>
      <c r="AC424" s="71">
        <f>VLOOKUP($A424,'BASE LOSS COSTS'!$BO$14:$BP$28,2,FALSE)</f>
        <v>1.26</v>
      </c>
      <c r="AD424" s="71">
        <f>VLOOKUP($A424,'BASE LOSS COSTS'!$BR$14:$BS$28,2,FALSE)</f>
        <v>1.89</v>
      </c>
      <c r="AE424" s="61">
        <f>VLOOKUP(A424,'BASE LOSS COSTS'!$M$55:$N$69,2)</f>
        <v>3</v>
      </c>
      <c r="AF424" s="61">
        <f>VLOOKUP(A424,'BASE LOSS COSTS'!$S$14:$T$28,2)</f>
        <v>55</v>
      </c>
      <c r="AG424" s="71">
        <f>VLOOKUP($A424,'BASE LOSS COSTS'!$BU$14:$BV$28,2,FALSE)</f>
        <v>6.93</v>
      </c>
      <c r="AH424" s="71">
        <f>VLOOKUP($A424,'BASE LOSS COSTS'!$BX$14:$BY$28,2,FALSE)</f>
        <v>8.19</v>
      </c>
      <c r="AI424" s="71">
        <f>VLOOKUP($A424,'BASE LOSS COSTS'!$CA$14:$CB$28,2,FALSE)</f>
        <v>9.4499999999999993</v>
      </c>
      <c r="AJ424" s="61">
        <f>VLOOKUP(A424,'BASE LOSS COSTS'!$P$55:$Q$69,2)</f>
        <v>2</v>
      </c>
      <c r="AK424" s="61">
        <f>VLOOKUP(A424,'BASE LOSS COSTS'!$V$14:$W$28,2)</f>
        <v>452</v>
      </c>
      <c r="AL424" s="71">
        <f>VLOOKUP($A424,'BASE LOSS COSTS'!$CD$14:$CE$28,2,FALSE)</f>
        <v>39.06</v>
      </c>
      <c r="AM424" s="71">
        <f>VLOOKUP($A424,'BASE LOSS COSTS'!$CG$14:$CH$28,2,FALSE)</f>
        <v>44.1</v>
      </c>
      <c r="AN424" s="71">
        <f>VLOOKUP($A424,'BASE LOSS COSTS'!$CJ$14:$CK$28,2,FALSE)</f>
        <v>60.48</v>
      </c>
      <c r="AO424" s="61">
        <f>VLOOKUP(A424,'BASE LOSS COSTS'!$S$55:$T$69,2)</f>
        <v>24</v>
      </c>
      <c r="AP424" s="61">
        <f>VLOOKUP(A424,'BASE LOSS COSTS'!$A$35:$B$49,2)</f>
        <v>240</v>
      </c>
      <c r="AQ424" s="61">
        <f>VLOOKUP(A424,'BASE LOSS COSTS'!$D$35:$E$49,2)</f>
        <v>207</v>
      </c>
      <c r="AR424" s="61">
        <f>VLOOKUP(A424,'BASE LOSS COSTS'!$G$35:$H$49,2)</f>
        <v>264</v>
      </c>
      <c r="AS424" s="61">
        <f>VLOOKUP(A424,'BASE LOSS COSTS'!$J$35:$K$49,2)</f>
        <v>264</v>
      </c>
      <c r="AT424" s="61">
        <f>VLOOKUP(A424,'BASE LOSS COSTS'!$M$35:$N$49,2)</f>
        <v>228</v>
      </c>
      <c r="AU424" s="61">
        <f>VLOOKUP(A424,'BASE LOSS COSTS'!$P$35:$Q$49,2)</f>
        <v>228</v>
      </c>
      <c r="AV424" s="61">
        <f>VLOOKUP(A424,'BASE LOSS COSTS'!$S$35:$T$49,2)</f>
        <v>120</v>
      </c>
      <c r="AW424" s="61">
        <f>VLOOKUP(A424,'BASE LOSS COSTS'!$V$35:$W$49,2)</f>
        <v>120</v>
      </c>
      <c r="AX424" s="61">
        <f>VLOOKUP(A424,'BASE LOSS COSTS'!$Y$35:$Z$49,2)</f>
        <v>104</v>
      </c>
      <c r="AY424" s="61">
        <f>VLOOKUP(A424,'BASE LOSS COSTS'!$AB$35:$AC$49,2)</f>
        <v>104</v>
      </c>
      <c r="AZ424" s="61">
        <f>VLOOKUP(A424,'BASE LOSS COSTS'!$AE$35:$AF$49,2)</f>
        <v>173</v>
      </c>
      <c r="BA424" s="61">
        <f>VLOOKUP(A424,'BASE LOSS COSTS'!$AH$35:$AI$49,2)</f>
        <v>268</v>
      </c>
      <c r="BB424" s="61">
        <f>VLOOKUP(A424,'BASE LOSS COSTS'!$AK$35:$AL$49,2)</f>
        <v>268</v>
      </c>
      <c r="BC424" s="61">
        <f>VLOOKUP(A424,'BASE LOSS COSTS'!$AN$35:$AO$49,2)</f>
        <v>80</v>
      </c>
      <c r="BD424" s="61">
        <f>VLOOKUP(A424,'BASE LOSS COSTS'!$AQ$35:$AR$49,2)</f>
        <v>80</v>
      </c>
      <c r="BE424" s="61">
        <f>VLOOKUP(A424,'BASE LOSS COSTS'!$AT$35:$AU$49,2)</f>
        <v>276</v>
      </c>
      <c r="BF424" s="61">
        <f>VLOOKUP(A424,'BASE LOSS COSTS'!$AW$35:$AX$49,2,FALSE)</f>
        <v>238</v>
      </c>
      <c r="BG424" s="61">
        <f>VLOOKUP(A424,'BASE LOSS COSTS'!$AZ$35:$BA$49,2)</f>
        <v>207</v>
      </c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9"/>
      <c r="CG424" s="39"/>
    </row>
    <row r="425" spans="1:85">
      <c r="A425" s="41">
        <v>117</v>
      </c>
      <c r="B425" s="41">
        <v>66865</v>
      </c>
      <c r="C425" s="49">
        <f>VLOOKUP(A425,'BASE LOSS COSTS'!$A$14:$B$28,2)</f>
        <v>130</v>
      </c>
      <c r="D425" s="70">
        <f>VLOOKUP($A425,'BASE LOSS COSTS'!$Y$14:$Z$28,2,FALSE)</f>
        <v>0.63</v>
      </c>
      <c r="E425" s="70">
        <f>VLOOKUP($A425,'BASE LOSS COSTS'!$AB$14:$AC$28,2,FALSE)</f>
        <v>1.26</v>
      </c>
      <c r="F425" s="70">
        <f>VLOOKUP($A425,'BASE LOSS COSTS'!$AE$14:$AF$28,2,FALSE)</f>
        <v>1.89</v>
      </c>
      <c r="G425" s="49">
        <f>VLOOKUP(A425,'BASE LOSS COSTS'!$A$55:$B$69,2)</f>
        <v>4</v>
      </c>
      <c r="H425" s="61">
        <f>VLOOKUP(A425,'BASE LOSS COSTS'!$D$14:$E$28,2)</f>
        <v>151</v>
      </c>
      <c r="I425" s="61">
        <f>VLOOKUP($A425,'BASE LOSS COSTS'!$AH$14:$AI$28,2,FALSE)</f>
        <v>1</v>
      </c>
      <c r="J425" s="61">
        <f>VLOOKUP($A425,'BASE LOSS COSTS'!$AK$14:$AL$28,2,FALSE)</f>
        <v>2</v>
      </c>
      <c r="K425" s="61">
        <f>VLOOKUP($A425,'BASE LOSS COSTS'!$AN$14:$AO$28,2,FALSE)</f>
        <v>3</v>
      </c>
      <c r="L425" s="61">
        <f>VLOOKUP($A425,'BASE LOSS COSTS'!$AQ$14:$AR$28,2,FALSE)</f>
        <v>5</v>
      </c>
      <c r="M425" s="61">
        <f>VLOOKUP(A425,'BASE LOSS COSTS'!$G$14:$H$28,2)</f>
        <v>124</v>
      </c>
      <c r="N425" s="71">
        <f>VLOOKUP($A425,'BASE LOSS COSTS'!$AT$14:$AU$28,2,FALSE)</f>
        <v>0.62</v>
      </c>
      <c r="O425" s="71">
        <f>VLOOKUP($A425,'BASE LOSS COSTS'!$AW$14:$AX$28,2,FALSE)</f>
        <v>1.25</v>
      </c>
      <c r="P425" s="71">
        <f>VLOOKUP($A425,'BASE LOSS COSTS'!$AZ$14:$BA$28,2,FALSE)</f>
        <v>1.87</v>
      </c>
      <c r="Q425" s="49">
        <f>VLOOKUP(A425,'BASE LOSS COSTS'!$D$55:$E$69,2)</f>
        <v>13</v>
      </c>
      <c r="R425" s="49">
        <f>VLOOKUP(A425,'BASE LOSS COSTS'!$V$55:$W$69,2)</f>
        <v>9</v>
      </c>
      <c r="S425" s="61">
        <f>VLOOKUP(A425,'BASE LOSS COSTS'!$J$14:$K$28,2)</f>
        <v>153</v>
      </c>
      <c r="T425" s="49">
        <f>VLOOKUP(A425,'BASE LOSS COSTS'!$G$55:$H$69,2)</f>
        <v>9</v>
      </c>
      <c r="U425" s="61">
        <f>VLOOKUP(A425,'BASE LOSS COSTS'!$M$14:$N$28,2)</f>
        <v>576</v>
      </c>
      <c r="V425" s="71">
        <f>VLOOKUP($A425,'BASE LOSS COSTS'!$BC$14:$BD$28,2,FALSE)</f>
        <v>1.26</v>
      </c>
      <c r="W425" s="71">
        <f>VLOOKUP($A425,'BASE LOSS COSTS'!$BF$14:$BG$28,2,FALSE)</f>
        <v>1.89</v>
      </c>
      <c r="X425" s="71">
        <f>VLOOKUP($A425,'BASE LOSS COSTS'!$BI$14:$BJ$28,2,FALSE)</f>
        <v>2.52</v>
      </c>
      <c r="Y425" s="61">
        <f>VLOOKUP(A425,'BASE LOSS COSTS'!$J$55:$K$69,2)</f>
        <v>25</v>
      </c>
      <c r="Z425" s="61">
        <f>VLOOKUP(A425,'BASE LOSS COSTS'!$Y$55:$Z$69,2)</f>
        <v>20</v>
      </c>
      <c r="AA425" s="61">
        <f>VLOOKUP(A425,'BASE LOSS COSTS'!$P$14:$Q$28,2)</f>
        <v>137</v>
      </c>
      <c r="AB425" s="71">
        <f>VLOOKUP($A425,'BASE LOSS COSTS'!$BL$14:$BM$28,2,FALSE)</f>
        <v>0.63</v>
      </c>
      <c r="AC425" s="71">
        <f>VLOOKUP($A425,'BASE LOSS COSTS'!$BO$14:$BP$28,2,FALSE)</f>
        <v>1.26</v>
      </c>
      <c r="AD425" s="71">
        <f>VLOOKUP($A425,'BASE LOSS COSTS'!$BR$14:$BS$28,2,FALSE)</f>
        <v>1.89</v>
      </c>
      <c r="AE425" s="61">
        <f>VLOOKUP(A425,'BASE LOSS COSTS'!$M$55:$N$69,2)</f>
        <v>3</v>
      </c>
      <c r="AF425" s="61">
        <f>VLOOKUP(A425,'BASE LOSS COSTS'!$S$14:$T$28,2)</f>
        <v>55</v>
      </c>
      <c r="AG425" s="71">
        <f>VLOOKUP($A425,'BASE LOSS COSTS'!$BU$14:$BV$28,2,FALSE)</f>
        <v>6.93</v>
      </c>
      <c r="AH425" s="71">
        <f>VLOOKUP($A425,'BASE LOSS COSTS'!$BX$14:$BY$28,2,FALSE)</f>
        <v>8.19</v>
      </c>
      <c r="AI425" s="71">
        <f>VLOOKUP($A425,'BASE LOSS COSTS'!$CA$14:$CB$28,2,FALSE)</f>
        <v>9.4499999999999993</v>
      </c>
      <c r="AJ425" s="61">
        <f>VLOOKUP(A425,'BASE LOSS COSTS'!$P$55:$Q$69,2)</f>
        <v>2</v>
      </c>
      <c r="AK425" s="61">
        <f>VLOOKUP(A425,'BASE LOSS COSTS'!$V$14:$W$28,2)</f>
        <v>452</v>
      </c>
      <c r="AL425" s="71">
        <f>VLOOKUP($A425,'BASE LOSS COSTS'!$CD$14:$CE$28,2,FALSE)</f>
        <v>39.06</v>
      </c>
      <c r="AM425" s="71">
        <f>VLOOKUP($A425,'BASE LOSS COSTS'!$CG$14:$CH$28,2,FALSE)</f>
        <v>44.1</v>
      </c>
      <c r="AN425" s="71">
        <f>VLOOKUP($A425,'BASE LOSS COSTS'!$CJ$14:$CK$28,2,FALSE)</f>
        <v>60.48</v>
      </c>
      <c r="AO425" s="61">
        <f>VLOOKUP(A425,'BASE LOSS COSTS'!$S$55:$T$69,2)</f>
        <v>24</v>
      </c>
      <c r="AP425" s="61">
        <f>VLOOKUP(A425,'BASE LOSS COSTS'!$A$35:$B$49,2)</f>
        <v>240</v>
      </c>
      <c r="AQ425" s="61">
        <f>VLOOKUP(A425,'BASE LOSS COSTS'!$D$35:$E$49,2)</f>
        <v>207</v>
      </c>
      <c r="AR425" s="61">
        <f>VLOOKUP(A425,'BASE LOSS COSTS'!$G$35:$H$49,2)</f>
        <v>264</v>
      </c>
      <c r="AS425" s="61">
        <f>VLOOKUP(A425,'BASE LOSS COSTS'!$J$35:$K$49,2)</f>
        <v>264</v>
      </c>
      <c r="AT425" s="61">
        <f>VLOOKUP(A425,'BASE LOSS COSTS'!$M$35:$N$49,2)</f>
        <v>228</v>
      </c>
      <c r="AU425" s="61">
        <f>VLOOKUP(A425,'BASE LOSS COSTS'!$P$35:$Q$49,2)</f>
        <v>228</v>
      </c>
      <c r="AV425" s="61">
        <f>VLOOKUP(A425,'BASE LOSS COSTS'!$S$35:$T$49,2)</f>
        <v>120</v>
      </c>
      <c r="AW425" s="61">
        <f>VLOOKUP(A425,'BASE LOSS COSTS'!$V$35:$W$49,2)</f>
        <v>120</v>
      </c>
      <c r="AX425" s="61">
        <f>VLOOKUP(A425,'BASE LOSS COSTS'!$Y$35:$Z$49,2)</f>
        <v>104</v>
      </c>
      <c r="AY425" s="61">
        <f>VLOOKUP(A425,'BASE LOSS COSTS'!$AB$35:$AC$49,2)</f>
        <v>104</v>
      </c>
      <c r="AZ425" s="61">
        <f>VLOOKUP(A425,'BASE LOSS COSTS'!$AE$35:$AF$49,2)</f>
        <v>173</v>
      </c>
      <c r="BA425" s="61">
        <f>VLOOKUP(A425,'BASE LOSS COSTS'!$AH$35:$AI$49,2)</f>
        <v>268</v>
      </c>
      <c r="BB425" s="61">
        <f>VLOOKUP(A425,'BASE LOSS COSTS'!$AK$35:$AL$49,2)</f>
        <v>268</v>
      </c>
      <c r="BC425" s="61">
        <f>VLOOKUP(A425,'BASE LOSS COSTS'!$AN$35:$AO$49,2)</f>
        <v>80</v>
      </c>
      <c r="BD425" s="61">
        <f>VLOOKUP(A425,'BASE LOSS COSTS'!$AQ$35:$AR$49,2)</f>
        <v>80</v>
      </c>
      <c r="BE425" s="61">
        <f>VLOOKUP(A425,'BASE LOSS COSTS'!$AT$35:$AU$49,2)</f>
        <v>276</v>
      </c>
      <c r="BF425" s="61">
        <f>VLOOKUP(A425,'BASE LOSS COSTS'!$AW$35:$AX$49,2,FALSE)</f>
        <v>238</v>
      </c>
      <c r="BG425" s="61">
        <f>VLOOKUP(A425,'BASE LOSS COSTS'!$AZ$35:$BA$49,2)</f>
        <v>207</v>
      </c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9"/>
      <c r="CG425" s="39"/>
    </row>
    <row r="426" spans="1:85">
      <c r="A426" s="41">
        <v>117</v>
      </c>
      <c r="B426" s="41">
        <v>66866</v>
      </c>
      <c r="C426" s="49">
        <f>VLOOKUP(A426,'BASE LOSS COSTS'!$A$14:$B$28,2)</f>
        <v>130</v>
      </c>
      <c r="D426" s="70">
        <f>VLOOKUP($A426,'BASE LOSS COSTS'!$Y$14:$Z$28,2,FALSE)</f>
        <v>0.63</v>
      </c>
      <c r="E426" s="70">
        <f>VLOOKUP($A426,'BASE LOSS COSTS'!$AB$14:$AC$28,2,FALSE)</f>
        <v>1.26</v>
      </c>
      <c r="F426" s="70">
        <f>VLOOKUP($A426,'BASE LOSS COSTS'!$AE$14:$AF$28,2,FALSE)</f>
        <v>1.89</v>
      </c>
      <c r="G426" s="49">
        <f>VLOOKUP(A426,'BASE LOSS COSTS'!$A$55:$B$69,2)</f>
        <v>4</v>
      </c>
      <c r="H426" s="61">
        <f>VLOOKUP(A426,'BASE LOSS COSTS'!$D$14:$E$28,2)</f>
        <v>151</v>
      </c>
      <c r="I426" s="61">
        <f>VLOOKUP($A426,'BASE LOSS COSTS'!$AH$14:$AI$28,2,FALSE)</f>
        <v>1</v>
      </c>
      <c r="J426" s="61">
        <f>VLOOKUP($A426,'BASE LOSS COSTS'!$AK$14:$AL$28,2,FALSE)</f>
        <v>2</v>
      </c>
      <c r="K426" s="61">
        <f>VLOOKUP($A426,'BASE LOSS COSTS'!$AN$14:$AO$28,2,FALSE)</f>
        <v>3</v>
      </c>
      <c r="L426" s="61">
        <f>VLOOKUP($A426,'BASE LOSS COSTS'!$AQ$14:$AR$28,2,FALSE)</f>
        <v>5</v>
      </c>
      <c r="M426" s="61">
        <f>VLOOKUP(A426,'BASE LOSS COSTS'!$G$14:$H$28,2)</f>
        <v>124</v>
      </c>
      <c r="N426" s="71">
        <f>VLOOKUP($A426,'BASE LOSS COSTS'!$AT$14:$AU$28,2,FALSE)</f>
        <v>0.62</v>
      </c>
      <c r="O426" s="71">
        <f>VLOOKUP($A426,'BASE LOSS COSTS'!$AW$14:$AX$28,2,FALSE)</f>
        <v>1.25</v>
      </c>
      <c r="P426" s="71">
        <f>VLOOKUP($A426,'BASE LOSS COSTS'!$AZ$14:$BA$28,2,FALSE)</f>
        <v>1.87</v>
      </c>
      <c r="Q426" s="49">
        <f>VLOOKUP(A426,'BASE LOSS COSTS'!$D$55:$E$69,2)</f>
        <v>13</v>
      </c>
      <c r="R426" s="49">
        <f>VLOOKUP(A426,'BASE LOSS COSTS'!$V$55:$W$69,2)</f>
        <v>9</v>
      </c>
      <c r="S426" s="61">
        <f>VLOOKUP(A426,'BASE LOSS COSTS'!$J$14:$K$28,2)</f>
        <v>153</v>
      </c>
      <c r="T426" s="49">
        <f>VLOOKUP(A426,'BASE LOSS COSTS'!$G$55:$H$69,2)</f>
        <v>9</v>
      </c>
      <c r="U426" s="61">
        <f>VLOOKUP(A426,'BASE LOSS COSTS'!$M$14:$N$28,2)</f>
        <v>576</v>
      </c>
      <c r="V426" s="71">
        <f>VLOOKUP($A426,'BASE LOSS COSTS'!$BC$14:$BD$28,2,FALSE)</f>
        <v>1.26</v>
      </c>
      <c r="W426" s="71">
        <f>VLOOKUP($A426,'BASE LOSS COSTS'!$BF$14:$BG$28,2,FALSE)</f>
        <v>1.89</v>
      </c>
      <c r="X426" s="71">
        <f>VLOOKUP($A426,'BASE LOSS COSTS'!$BI$14:$BJ$28,2,FALSE)</f>
        <v>2.52</v>
      </c>
      <c r="Y426" s="61">
        <f>VLOOKUP(A426,'BASE LOSS COSTS'!$J$55:$K$69,2)</f>
        <v>25</v>
      </c>
      <c r="Z426" s="61">
        <f>VLOOKUP(A426,'BASE LOSS COSTS'!$Y$55:$Z$69,2)</f>
        <v>20</v>
      </c>
      <c r="AA426" s="61">
        <f>VLOOKUP(A426,'BASE LOSS COSTS'!$P$14:$Q$28,2)</f>
        <v>137</v>
      </c>
      <c r="AB426" s="71">
        <f>VLOOKUP($A426,'BASE LOSS COSTS'!$BL$14:$BM$28,2,FALSE)</f>
        <v>0.63</v>
      </c>
      <c r="AC426" s="71">
        <f>VLOOKUP($A426,'BASE LOSS COSTS'!$BO$14:$BP$28,2,FALSE)</f>
        <v>1.26</v>
      </c>
      <c r="AD426" s="71">
        <f>VLOOKUP($A426,'BASE LOSS COSTS'!$BR$14:$BS$28,2,FALSE)</f>
        <v>1.89</v>
      </c>
      <c r="AE426" s="61">
        <f>VLOOKUP(A426,'BASE LOSS COSTS'!$M$55:$N$69,2)</f>
        <v>3</v>
      </c>
      <c r="AF426" s="61">
        <f>VLOOKUP(A426,'BASE LOSS COSTS'!$S$14:$T$28,2)</f>
        <v>55</v>
      </c>
      <c r="AG426" s="71">
        <f>VLOOKUP($A426,'BASE LOSS COSTS'!$BU$14:$BV$28,2,FALSE)</f>
        <v>6.93</v>
      </c>
      <c r="AH426" s="71">
        <f>VLOOKUP($A426,'BASE LOSS COSTS'!$BX$14:$BY$28,2,FALSE)</f>
        <v>8.19</v>
      </c>
      <c r="AI426" s="71">
        <f>VLOOKUP($A426,'BASE LOSS COSTS'!$CA$14:$CB$28,2,FALSE)</f>
        <v>9.4499999999999993</v>
      </c>
      <c r="AJ426" s="61">
        <f>VLOOKUP(A426,'BASE LOSS COSTS'!$P$55:$Q$69,2)</f>
        <v>2</v>
      </c>
      <c r="AK426" s="61">
        <f>VLOOKUP(A426,'BASE LOSS COSTS'!$V$14:$W$28,2)</f>
        <v>452</v>
      </c>
      <c r="AL426" s="71">
        <f>VLOOKUP($A426,'BASE LOSS COSTS'!$CD$14:$CE$28,2,FALSE)</f>
        <v>39.06</v>
      </c>
      <c r="AM426" s="71">
        <f>VLOOKUP($A426,'BASE LOSS COSTS'!$CG$14:$CH$28,2,FALSE)</f>
        <v>44.1</v>
      </c>
      <c r="AN426" s="71">
        <f>VLOOKUP($A426,'BASE LOSS COSTS'!$CJ$14:$CK$28,2,FALSE)</f>
        <v>60.48</v>
      </c>
      <c r="AO426" s="61">
        <f>VLOOKUP(A426,'BASE LOSS COSTS'!$S$55:$T$69,2)</f>
        <v>24</v>
      </c>
      <c r="AP426" s="61">
        <f>VLOOKUP(A426,'BASE LOSS COSTS'!$A$35:$B$49,2)</f>
        <v>240</v>
      </c>
      <c r="AQ426" s="61">
        <f>VLOOKUP(A426,'BASE LOSS COSTS'!$D$35:$E$49,2)</f>
        <v>207</v>
      </c>
      <c r="AR426" s="61">
        <f>VLOOKUP(A426,'BASE LOSS COSTS'!$G$35:$H$49,2)</f>
        <v>264</v>
      </c>
      <c r="AS426" s="61">
        <f>VLOOKUP(A426,'BASE LOSS COSTS'!$J$35:$K$49,2)</f>
        <v>264</v>
      </c>
      <c r="AT426" s="61">
        <f>VLOOKUP(A426,'BASE LOSS COSTS'!$M$35:$N$49,2)</f>
        <v>228</v>
      </c>
      <c r="AU426" s="61">
        <f>VLOOKUP(A426,'BASE LOSS COSTS'!$P$35:$Q$49,2)</f>
        <v>228</v>
      </c>
      <c r="AV426" s="61">
        <f>VLOOKUP(A426,'BASE LOSS COSTS'!$S$35:$T$49,2)</f>
        <v>120</v>
      </c>
      <c r="AW426" s="61">
        <f>VLOOKUP(A426,'BASE LOSS COSTS'!$V$35:$W$49,2)</f>
        <v>120</v>
      </c>
      <c r="AX426" s="61">
        <f>VLOOKUP(A426,'BASE LOSS COSTS'!$Y$35:$Z$49,2)</f>
        <v>104</v>
      </c>
      <c r="AY426" s="61">
        <f>VLOOKUP(A426,'BASE LOSS COSTS'!$AB$35:$AC$49,2)</f>
        <v>104</v>
      </c>
      <c r="AZ426" s="61">
        <f>VLOOKUP(A426,'BASE LOSS COSTS'!$AE$35:$AF$49,2)</f>
        <v>173</v>
      </c>
      <c r="BA426" s="61">
        <f>VLOOKUP(A426,'BASE LOSS COSTS'!$AH$35:$AI$49,2)</f>
        <v>268</v>
      </c>
      <c r="BB426" s="61">
        <f>VLOOKUP(A426,'BASE LOSS COSTS'!$AK$35:$AL$49,2)</f>
        <v>268</v>
      </c>
      <c r="BC426" s="61">
        <f>VLOOKUP(A426,'BASE LOSS COSTS'!$AN$35:$AO$49,2)</f>
        <v>80</v>
      </c>
      <c r="BD426" s="61">
        <f>VLOOKUP(A426,'BASE LOSS COSTS'!$AQ$35:$AR$49,2)</f>
        <v>80</v>
      </c>
      <c r="BE426" s="61">
        <f>VLOOKUP(A426,'BASE LOSS COSTS'!$AT$35:$AU$49,2)</f>
        <v>276</v>
      </c>
      <c r="BF426" s="61">
        <f>VLOOKUP(A426,'BASE LOSS COSTS'!$AW$35:$AX$49,2,FALSE)</f>
        <v>238</v>
      </c>
      <c r="BG426" s="61">
        <f>VLOOKUP(A426,'BASE LOSS COSTS'!$AZ$35:$BA$49,2)</f>
        <v>207</v>
      </c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9"/>
      <c r="CG426" s="39"/>
    </row>
    <row r="427" spans="1:85">
      <c r="A427" s="41">
        <v>117</v>
      </c>
      <c r="B427" s="41">
        <v>66868</v>
      </c>
      <c r="C427" s="49">
        <f>VLOOKUP(A427,'BASE LOSS COSTS'!$A$14:$B$28,2)</f>
        <v>130</v>
      </c>
      <c r="D427" s="70">
        <f>VLOOKUP($A427,'BASE LOSS COSTS'!$Y$14:$Z$28,2,FALSE)</f>
        <v>0.63</v>
      </c>
      <c r="E427" s="70">
        <f>VLOOKUP($A427,'BASE LOSS COSTS'!$AB$14:$AC$28,2,FALSE)</f>
        <v>1.26</v>
      </c>
      <c r="F427" s="70">
        <f>VLOOKUP($A427,'BASE LOSS COSTS'!$AE$14:$AF$28,2,FALSE)</f>
        <v>1.89</v>
      </c>
      <c r="G427" s="49">
        <f>VLOOKUP(A427,'BASE LOSS COSTS'!$A$55:$B$69,2)</f>
        <v>4</v>
      </c>
      <c r="H427" s="61">
        <f>VLOOKUP(A427,'BASE LOSS COSTS'!$D$14:$E$28,2)</f>
        <v>151</v>
      </c>
      <c r="I427" s="61">
        <f>VLOOKUP($A427,'BASE LOSS COSTS'!$AH$14:$AI$28,2,FALSE)</f>
        <v>1</v>
      </c>
      <c r="J427" s="61">
        <f>VLOOKUP($A427,'BASE LOSS COSTS'!$AK$14:$AL$28,2,FALSE)</f>
        <v>2</v>
      </c>
      <c r="K427" s="61">
        <f>VLOOKUP($A427,'BASE LOSS COSTS'!$AN$14:$AO$28,2,FALSE)</f>
        <v>3</v>
      </c>
      <c r="L427" s="61">
        <f>VLOOKUP($A427,'BASE LOSS COSTS'!$AQ$14:$AR$28,2,FALSE)</f>
        <v>5</v>
      </c>
      <c r="M427" s="61">
        <f>VLOOKUP(A427,'BASE LOSS COSTS'!$G$14:$H$28,2)</f>
        <v>124</v>
      </c>
      <c r="N427" s="71">
        <f>VLOOKUP($A427,'BASE LOSS COSTS'!$AT$14:$AU$28,2,FALSE)</f>
        <v>0.62</v>
      </c>
      <c r="O427" s="71">
        <f>VLOOKUP($A427,'BASE LOSS COSTS'!$AW$14:$AX$28,2,FALSE)</f>
        <v>1.25</v>
      </c>
      <c r="P427" s="71">
        <f>VLOOKUP($A427,'BASE LOSS COSTS'!$AZ$14:$BA$28,2,FALSE)</f>
        <v>1.87</v>
      </c>
      <c r="Q427" s="49">
        <f>VLOOKUP(A427,'BASE LOSS COSTS'!$D$55:$E$69,2)</f>
        <v>13</v>
      </c>
      <c r="R427" s="49">
        <f>VLOOKUP(A427,'BASE LOSS COSTS'!$V$55:$W$69,2)</f>
        <v>9</v>
      </c>
      <c r="S427" s="61">
        <f>VLOOKUP(A427,'BASE LOSS COSTS'!$J$14:$K$28,2)</f>
        <v>153</v>
      </c>
      <c r="T427" s="49">
        <f>VLOOKUP(A427,'BASE LOSS COSTS'!$G$55:$H$69,2)</f>
        <v>9</v>
      </c>
      <c r="U427" s="61">
        <f>VLOOKUP(A427,'BASE LOSS COSTS'!$M$14:$N$28,2)</f>
        <v>576</v>
      </c>
      <c r="V427" s="71">
        <f>VLOOKUP($A427,'BASE LOSS COSTS'!$BC$14:$BD$28,2,FALSE)</f>
        <v>1.26</v>
      </c>
      <c r="W427" s="71">
        <f>VLOOKUP($A427,'BASE LOSS COSTS'!$BF$14:$BG$28,2,FALSE)</f>
        <v>1.89</v>
      </c>
      <c r="X427" s="71">
        <f>VLOOKUP($A427,'BASE LOSS COSTS'!$BI$14:$BJ$28,2,FALSE)</f>
        <v>2.52</v>
      </c>
      <c r="Y427" s="61">
        <f>VLOOKUP(A427,'BASE LOSS COSTS'!$J$55:$K$69,2)</f>
        <v>25</v>
      </c>
      <c r="Z427" s="61">
        <f>VLOOKUP(A427,'BASE LOSS COSTS'!$Y$55:$Z$69,2)</f>
        <v>20</v>
      </c>
      <c r="AA427" s="61">
        <f>VLOOKUP(A427,'BASE LOSS COSTS'!$P$14:$Q$28,2)</f>
        <v>137</v>
      </c>
      <c r="AB427" s="71">
        <f>VLOOKUP($A427,'BASE LOSS COSTS'!$BL$14:$BM$28,2,FALSE)</f>
        <v>0.63</v>
      </c>
      <c r="AC427" s="71">
        <f>VLOOKUP($A427,'BASE LOSS COSTS'!$BO$14:$BP$28,2,FALSE)</f>
        <v>1.26</v>
      </c>
      <c r="AD427" s="71">
        <f>VLOOKUP($A427,'BASE LOSS COSTS'!$BR$14:$BS$28,2,FALSE)</f>
        <v>1.89</v>
      </c>
      <c r="AE427" s="61">
        <f>VLOOKUP(A427,'BASE LOSS COSTS'!$M$55:$N$69,2)</f>
        <v>3</v>
      </c>
      <c r="AF427" s="61">
        <f>VLOOKUP(A427,'BASE LOSS COSTS'!$S$14:$T$28,2)</f>
        <v>55</v>
      </c>
      <c r="AG427" s="71">
        <f>VLOOKUP($A427,'BASE LOSS COSTS'!$BU$14:$BV$28,2,FALSE)</f>
        <v>6.93</v>
      </c>
      <c r="AH427" s="71">
        <f>VLOOKUP($A427,'BASE LOSS COSTS'!$BX$14:$BY$28,2,FALSE)</f>
        <v>8.19</v>
      </c>
      <c r="AI427" s="71">
        <f>VLOOKUP($A427,'BASE LOSS COSTS'!$CA$14:$CB$28,2,FALSE)</f>
        <v>9.4499999999999993</v>
      </c>
      <c r="AJ427" s="61">
        <f>VLOOKUP(A427,'BASE LOSS COSTS'!$P$55:$Q$69,2)</f>
        <v>2</v>
      </c>
      <c r="AK427" s="61">
        <f>VLOOKUP(A427,'BASE LOSS COSTS'!$V$14:$W$28,2)</f>
        <v>452</v>
      </c>
      <c r="AL427" s="71">
        <f>VLOOKUP($A427,'BASE LOSS COSTS'!$CD$14:$CE$28,2,FALSE)</f>
        <v>39.06</v>
      </c>
      <c r="AM427" s="71">
        <f>VLOOKUP($A427,'BASE LOSS COSTS'!$CG$14:$CH$28,2,FALSE)</f>
        <v>44.1</v>
      </c>
      <c r="AN427" s="71">
        <f>VLOOKUP($A427,'BASE LOSS COSTS'!$CJ$14:$CK$28,2,FALSE)</f>
        <v>60.48</v>
      </c>
      <c r="AO427" s="61">
        <f>VLOOKUP(A427,'BASE LOSS COSTS'!$S$55:$T$69,2)</f>
        <v>24</v>
      </c>
      <c r="AP427" s="61">
        <f>VLOOKUP(A427,'BASE LOSS COSTS'!$A$35:$B$49,2)</f>
        <v>240</v>
      </c>
      <c r="AQ427" s="61">
        <f>VLOOKUP(A427,'BASE LOSS COSTS'!$D$35:$E$49,2)</f>
        <v>207</v>
      </c>
      <c r="AR427" s="61">
        <f>VLOOKUP(A427,'BASE LOSS COSTS'!$G$35:$H$49,2)</f>
        <v>264</v>
      </c>
      <c r="AS427" s="61">
        <f>VLOOKUP(A427,'BASE LOSS COSTS'!$J$35:$K$49,2)</f>
        <v>264</v>
      </c>
      <c r="AT427" s="61">
        <f>VLOOKUP(A427,'BASE LOSS COSTS'!$M$35:$N$49,2)</f>
        <v>228</v>
      </c>
      <c r="AU427" s="61">
        <f>VLOOKUP(A427,'BASE LOSS COSTS'!$P$35:$Q$49,2)</f>
        <v>228</v>
      </c>
      <c r="AV427" s="61">
        <f>VLOOKUP(A427,'BASE LOSS COSTS'!$S$35:$T$49,2)</f>
        <v>120</v>
      </c>
      <c r="AW427" s="61">
        <f>VLOOKUP(A427,'BASE LOSS COSTS'!$V$35:$W$49,2)</f>
        <v>120</v>
      </c>
      <c r="AX427" s="61">
        <f>VLOOKUP(A427,'BASE LOSS COSTS'!$Y$35:$Z$49,2)</f>
        <v>104</v>
      </c>
      <c r="AY427" s="61">
        <f>VLOOKUP(A427,'BASE LOSS COSTS'!$AB$35:$AC$49,2)</f>
        <v>104</v>
      </c>
      <c r="AZ427" s="61">
        <f>VLOOKUP(A427,'BASE LOSS COSTS'!$AE$35:$AF$49,2)</f>
        <v>173</v>
      </c>
      <c r="BA427" s="61">
        <f>VLOOKUP(A427,'BASE LOSS COSTS'!$AH$35:$AI$49,2)</f>
        <v>268</v>
      </c>
      <c r="BB427" s="61">
        <f>VLOOKUP(A427,'BASE LOSS COSTS'!$AK$35:$AL$49,2)</f>
        <v>268</v>
      </c>
      <c r="BC427" s="61">
        <f>VLOOKUP(A427,'BASE LOSS COSTS'!$AN$35:$AO$49,2)</f>
        <v>80</v>
      </c>
      <c r="BD427" s="61">
        <f>VLOOKUP(A427,'BASE LOSS COSTS'!$AQ$35:$AR$49,2)</f>
        <v>80</v>
      </c>
      <c r="BE427" s="61">
        <f>VLOOKUP(A427,'BASE LOSS COSTS'!$AT$35:$AU$49,2)</f>
        <v>276</v>
      </c>
      <c r="BF427" s="61">
        <f>VLOOKUP(A427,'BASE LOSS COSTS'!$AW$35:$AX$49,2,FALSE)</f>
        <v>238</v>
      </c>
      <c r="BG427" s="61">
        <f>VLOOKUP(A427,'BASE LOSS COSTS'!$AZ$35:$BA$49,2)</f>
        <v>207</v>
      </c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9"/>
      <c r="CG427" s="39"/>
    </row>
    <row r="428" spans="1:85">
      <c r="A428" s="41">
        <v>117</v>
      </c>
      <c r="B428" s="41">
        <v>66869</v>
      </c>
      <c r="C428" s="49">
        <f>VLOOKUP(A428,'BASE LOSS COSTS'!$A$14:$B$28,2)</f>
        <v>130</v>
      </c>
      <c r="D428" s="70">
        <f>VLOOKUP($A428,'BASE LOSS COSTS'!$Y$14:$Z$28,2,FALSE)</f>
        <v>0.63</v>
      </c>
      <c r="E428" s="70">
        <f>VLOOKUP($A428,'BASE LOSS COSTS'!$AB$14:$AC$28,2,FALSE)</f>
        <v>1.26</v>
      </c>
      <c r="F428" s="70">
        <f>VLOOKUP($A428,'BASE LOSS COSTS'!$AE$14:$AF$28,2,FALSE)</f>
        <v>1.89</v>
      </c>
      <c r="G428" s="49">
        <f>VLOOKUP(A428,'BASE LOSS COSTS'!$A$55:$B$69,2)</f>
        <v>4</v>
      </c>
      <c r="H428" s="61">
        <f>VLOOKUP(A428,'BASE LOSS COSTS'!$D$14:$E$28,2)</f>
        <v>151</v>
      </c>
      <c r="I428" s="61">
        <f>VLOOKUP($A428,'BASE LOSS COSTS'!$AH$14:$AI$28,2,FALSE)</f>
        <v>1</v>
      </c>
      <c r="J428" s="61">
        <f>VLOOKUP($A428,'BASE LOSS COSTS'!$AK$14:$AL$28,2,FALSE)</f>
        <v>2</v>
      </c>
      <c r="K428" s="61">
        <f>VLOOKUP($A428,'BASE LOSS COSTS'!$AN$14:$AO$28,2,FALSE)</f>
        <v>3</v>
      </c>
      <c r="L428" s="61">
        <f>VLOOKUP($A428,'BASE LOSS COSTS'!$AQ$14:$AR$28,2,FALSE)</f>
        <v>5</v>
      </c>
      <c r="M428" s="61">
        <f>VLOOKUP(A428,'BASE LOSS COSTS'!$G$14:$H$28,2)</f>
        <v>124</v>
      </c>
      <c r="N428" s="71">
        <f>VLOOKUP($A428,'BASE LOSS COSTS'!$AT$14:$AU$28,2,FALSE)</f>
        <v>0.62</v>
      </c>
      <c r="O428" s="71">
        <f>VLOOKUP($A428,'BASE LOSS COSTS'!$AW$14:$AX$28,2,FALSE)</f>
        <v>1.25</v>
      </c>
      <c r="P428" s="71">
        <f>VLOOKUP($A428,'BASE LOSS COSTS'!$AZ$14:$BA$28,2,FALSE)</f>
        <v>1.87</v>
      </c>
      <c r="Q428" s="49">
        <f>VLOOKUP(A428,'BASE LOSS COSTS'!$D$55:$E$69,2)</f>
        <v>13</v>
      </c>
      <c r="R428" s="49">
        <f>VLOOKUP(A428,'BASE LOSS COSTS'!$V$55:$W$69,2)</f>
        <v>9</v>
      </c>
      <c r="S428" s="61">
        <f>VLOOKUP(A428,'BASE LOSS COSTS'!$J$14:$K$28,2)</f>
        <v>153</v>
      </c>
      <c r="T428" s="49">
        <f>VLOOKUP(A428,'BASE LOSS COSTS'!$G$55:$H$69,2)</f>
        <v>9</v>
      </c>
      <c r="U428" s="61">
        <f>VLOOKUP(A428,'BASE LOSS COSTS'!$M$14:$N$28,2)</f>
        <v>576</v>
      </c>
      <c r="V428" s="71">
        <f>VLOOKUP($A428,'BASE LOSS COSTS'!$BC$14:$BD$28,2,FALSE)</f>
        <v>1.26</v>
      </c>
      <c r="W428" s="71">
        <f>VLOOKUP($A428,'BASE LOSS COSTS'!$BF$14:$BG$28,2,FALSE)</f>
        <v>1.89</v>
      </c>
      <c r="X428" s="71">
        <f>VLOOKUP($A428,'BASE LOSS COSTS'!$BI$14:$BJ$28,2,FALSE)</f>
        <v>2.52</v>
      </c>
      <c r="Y428" s="61">
        <f>VLOOKUP(A428,'BASE LOSS COSTS'!$J$55:$K$69,2)</f>
        <v>25</v>
      </c>
      <c r="Z428" s="61">
        <f>VLOOKUP(A428,'BASE LOSS COSTS'!$Y$55:$Z$69,2)</f>
        <v>20</v>
      </c>
      <c r="AA428" s="61">
        <f>VLOOKUP(A428,'BASE LOSS COSTS'!$P$14:$Q$28,2)</f>
        <v>137</v>
      </c>
      <c r="AB428" s="71">
        <f>VLOOKUP($A428,'BASE LOSS COSTS'!$BL$14:$BM$28,2,FALSE)</f>
        <v>0.63</v>
      </c>
      <c r="AC428" s="71">
        <f>VLOOKUP($A428,'BASE LOSS COSTS'!$BO$14:$BP$28,2,FALSE)</f>
        <v>1.26</v>
      </c>
      <c r="AD428" s="71">
        <f>VLOOKUP($A428,'BASE LOSS COSTS'!$BR$14:$BS$28,2,FALSE)</f>
        <v>1.89</v>
      </c>
      <c r="AE428" s="61">
        <f>VLOOKUP(A428,'BASE LOSS COSTS'!$M$55:$N$69,2)</f>
        <v>3</v>
      </c>
      <c r="AF428" s="61">
        <f>VLOOKUP(A428,'BASE LOSS COSTS'!$S$14:$T$28,2)</f>
        <v>55</v>
      </c>
      <c r="AG428" s="71">
        <f>VLOOKUP($A428,'BASE LOSS COSTS'!$BU$14:$BV$28,2,FALSE)</f>
        <v>6.93</v>
      </c>
      <c r="AH428" s="71">
        <f>VLOOKUP($A428,'BASE LOSS COSTS'!$BX$14:$BY$28,2,FALSE)</f>
        <v>8.19</v>
      </c>
      <c r="AI428" s="71">
        <f>VLOOKUP($A428,'BASE LOSS COSTS'!$CA$14:$CB$28,2,FALSE)</f>
        <v>9.4499999999999993</v>
      </c>
      <c r="AJ428" s="61">
        <f>VLOOKUP(A428,'BASE LOSS COSTS'!$P$55:$Q$69,2)</f>
        <v>2</v>
      </c>
      <c r="AK428" s="61">
        <f>VLOOKUP(A428,'BASE LOSS COSTS'!$V$14:$W$28,2)</f>
        <v>452</v>
      </c>
      <c r="AL428" s="71">
        <f>VLOOKUP($A428,'BASE LOSS COSTS'!$CD$14:$CE$28,2,FALSE)</f>
        <v>39.06</v>
      </c>
      <c r="AM428" s="71">
        <f>VLOOKUP($A428,'BASE LOSS COSTS'!$CG$14:$CH$28,2,FALSE)</f>
        <v>44.1</v>
      </c>
      <c r="AN428" s="71">
        <f>VLOOKUP($A428,'BASE LOSS COSTS'!$CJ$14:$CK$28,2,FALSE)</f>
        <v>60.48</v>
      </c>
      <c r="AO428" s="61">
        <f>VLOOKUP(A428,'BASE LOSS COSTS'!$S$55:$T$69,2)</f>
        <v>24</v>
      </c>
      <c r="AP428" s="61">
        <f>VLOOKUP(A428,'BASE LOSS COSTS'!$A$35:$B$49,2)</f>
        <v>240</v>
      </c>
      <c r="AQ428" s="61">
        <f>VLOOKUP(A428,'BASE LOSS COSTS'!$D$35:$E$49,2)</f>
        <v>207</v>
      </c>
      <c r="AR428" s="61">
        <f>VLOOKUP(A428,'BASE LOSS COSTS'!$G$35:$H$49,2)</f>
        <v>264</v>
      </c>
      <c r="AS428" s="61">
        <f>VLOOKUP(A428,'BASE LOSS COSTS'!$J$35:$K$49,2)</f>
        <v>264</v>
      </c>
      <c r="AT428" s="61">
        <f>VLOOKUP(A428,'BASE LOSS COSTS'!$M$35:$N$49,2)</f>
        <v>228</v>
      </c>
      <c r="AU428" s="61">
        <f>VLOOKUP(A428,'BASE LOSS COSTS'!$P$35:$Q$49,2)</f>
        <v>228</v>
      </c>
      <c r="AV428" s="61">
        <f>VLOOKUP(A428,'BASE LOSS COSTS'!$S$35:$T$49,2)</f>
        <v>120</v>
      </c>
      <c r="AW428" s="61">
        <f>VLOOKUP(A428,'BASE LOSS COSTS'!$V$35:$W$49,2)</f>
        <v>120</v>
      </c>
      <c r="AX428" s="61">
        <f>VLOOKUP(A428,'BASE LOSS COSTS'!$Y$35:$Z$49,2)</f>
        <v>104</v>
      </c>
      <c r="AY428" s="61">
        <f>VLOOKUP(A428,'BASE LOSS COSTS'!$AB$35:$AC$49,2)</f>
        <v>104</v>
      </c>
      <c r="AZ428" s="61">
        <f>VLOOKUP(A428,'BASE LOSS COSTS'!$AE$35:$AF$49,2)</f>
        <v>173</v>
      </c>
      <c r="BA428" s="61">
        <f>VLOOKUP(A428,'BASE LOSS COSTS'!$AH$35:$AI$49,2)</f>
        <v>268</v>
      </c>
      <c r="BB428" s="61">
        <f>VLOOKUP(A428,'BASE LOSS COSTS'!$AK$35:$AL$49,2)</f>
        <v>268</v>
      </c>
      <c r="BC428" s="61">
        <f>VLOOKUP(A428,'BASE LOSS COSTS'!$AN$35:$AO$49,2)</f>
        <v>80</v>
      </c>
      <c r="BD428" s="61">
        <f>VLOOKUP(A428,'BASE LOSS COSTS'!$AQ$35:$AR$49,2)</f>
        <v>80</v>
      </c>
      <c r="BE428" s="61">
        <f>VLOOKUP(A428,'BASE LOSS COSTS'!$AT$35:$AU$49,2)</f>
        <v>276</v>
      </c>
      <c r="BF428" s="61">
        <f>VLOOKUP(A428,'BASE LOSS COSTS'!$AW$35:$AX$49,2,FALSE)</f>
        <v>238</v>
      </c>
      <c r="BG428" s="61">
        <f>VLOOKUP(A428,'BASE LOSS COSTS'!$AZ$35:$BA$49,2)</f>
        <v>207</v>
      </c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9"/>
      <c r="CG428" s="39"/>
    </row>
    <row r="429" spans="1:85">
      <c r="A429" s="41">
        <v>117</v>
      </c>
      <c r="B429" s="41">
        <v>66870</v>
      </c>
      <c r="C429" s="49">
        <f>VLOOKUP(A429,'BASE LOSS COSTS'!$A$14:$B$28,2)</f>
        <v>130</v>
      </c>
      <c r="D429" s="70">
        <f>VLOOKUP($A429,'BASE LOSS COSTS'!$Y$14:$Z$28,2,FALSE)</f>
        <v>0.63</v>
      </c>
      <c r="E429" s="70">
        <f>VLOOKUP($A429,'BASE LOSS COSTS'!$AB$14:$AC$28,2,FALSE)</f>
        <v>1.26</v>
      </c>
      <c r="F429" s="70">
        <f>VLOOKUP($A429,'BASE LOSS COSTS'!$AE$14:$AF$28,2,FALSE)</f>
        <v>1.89</v>
      </c>
      <c r="G429" s="49">
        <f>VLOOKUP(A429,'BASE LOSS COSTS'!$A$55:$B$69,2)</f>
        <v>4</v>
      </c>
      <c r="H429" s="61">
        <f>VLOOKUP(A429,'BASE LOSS COSTS'!$D$14:$E$28,2)</f>
        <v>151</v>
      </c>
      <c r="I429" s="61">
        <f>VLOOKUP($A429,'BASE LOSS COSTS'!$AH$14:$AI$28,2,FALSE)</f>
        <v>1</v>
      </c>
      <c r="J429" s="61">
        <f>VLOOKUP($A429,'BASE LOSS COSTS'!$AK$14:$AL$28,2,FALSE)</f>
        <v>2</v>
      </c>
      <c r="K429" s="61">
        <f>VLOOKUP($A429,'BASE LOSS COSTS'!$AN$14:$AO$28,2,FALSE)</f>
        <v>3</v>
      </c>
      <c r="L429" s="61">
        <f>VLOOKUP($A429,'BASE LOSS COSTS'!$AQ$14:$AR$28,2,FALSE)</f>
        <v>5</v>
      </c>
      <c r="M429" s="61">
        <f>VLOOKUP(A429,'BASE LOSS COSTS'!$G$14:$H$28,2)</f>
        <v>124</v>
      </c>
      <c r="N429" s="71">
        <f>VLOOKUP($A429,'BASE LOSS COSTS'!$AT$14:$AU$28,2,FALSE)</f>
        <v>0.62</v>
      </c>
      <c r="O429" s="71">
        <f>VLOOKUP($A429,'BASE LOSS COSTS'!$AW$14:$AX$28,2,FALSE)</f>
        <v>1.25</v>
      </c>
      <c r="P429" s="71">
        <f>VLOOKUP($A429,'BASE LOSS COSTS'!$AZ$14:$BA$28,2,FALSE)</f>
        <v>1.87</v>
      </c>
      <c r="Q429" s="49">
        <f>VLOOKUP(A429,'BASE LOSS COSTS'!$D$55:$E$69,2)</f>
        <v>13</v>
      </c>
      <c r="R429" s="49">
        <f>VLOOKUP(A429,'BASE LOSS COSTS'!$V$55:$W$69,2)</f>
        <v>9</v>
      </c>
      <c r="S429" s="61">
        <f>VLOOKUP(A429,'BASE LOSS COSTS'!$J$14:$K$28,2)</f>
        <v>153</v>
      </c>
      <c r="T429" s="49">
        <f>VLOOKUP(A429,'BASE LOSS COSTS'!$G$55:$H$69,2)</f>
        <v>9</v>
      </c>
      <c r="U429" s="61">
        <f>VLOOKUP(A429,'BASE LOSS COSTS'!$M$14:$N$28,2)</f>
        <v>576</v>
      </c>
      <c r="V429" s="71">
        <f>VLOOKUP($A429,'BASE LOSS COSTS'!$BC$14:$BD$28,2,FALSE)</f>
        <v>1.26</v>
      </c>
      <c r="W429" s="71">
        <f>VLOOKUP($A429,'BASE LOSS COSTS'!$BF$14:$BG$28,2,FALSE)</f>
        <v>1.89</v>
      </c>
      <c r="X429" s="71">
        <f>VLOOKUP($A429,'BASE LOSS COSTS'!$BI$14:$BJ$28,2,FALSE)</f>
        <v>2.52</v>
      </c>
      <c r="Y429" s="61">
        <f>VLOOKUP(A429,'BASE LOSS COSTS'!$J$55:$K$69,2)</f>
        <v>25</v>
      </c>
      <c r="Z429" s="61">
        <f>VLOOKUP(A429,'BASE LOSS COSTS'!$Y$55:$Z$69,2)</f>
        <v>20</v>
      </c>
      <c r="AA429" s="61">
        <f>VLOOKUP(A429,'BASE LOSS COSTS'!$P$14:$Q$28,2)</f>
        <v>137</v>
      </c>
      <c r="AB429" s="71">
        <f>VLOOKUP($A429,'BASE LOSS COSTS'!$BL$14:$BM$28,2,FALSE)</f>
        <v>0.63</v>
      </c>
      <c r="AC429" s="71">
        <f>VLOOKUP($A429,'BASE LOSS COSTS'!$BO$14:$BP$28,2,FALSE)</f>
        <v>1.26</v>
      </c>
      <c r="AD429" s="71">
        <f>VLOOKUP($A429,'BASE LOSS COSTS'!$BR$14:$BS$28,2,FALSE)</f>
        <v>1.89</v>
      </c>
      <c r="AE429" s="61">
        <f>VLOOKUP(A429,'BASE LOSS COSTS'!$M$55:$N$69,2)</f>
        <v>3</v>
      </c>
      <c r="AF429" s="61">
        <f>VLOOKUP(A429,'BASE LOSS COSTS'!$S$14:$T$28,2)</f>
        <v>55</v>
      </c>
      <c r="AG429" s="71">
        <f>VLOOKUP($A429,'BASE LOSS COSTS'!$BU$14:$BV$28,2,FALSE)</f>
        <v>6.93</v>
      </c>
      <c r="AH429" s="71">
        <f>VLOOKUP($A429,'BASE LOSS COSTS'!$BX$14:$BY$28,2,FALSE)</f>
        <v>8.19</v>
      </c>
      <c r="AI429" s="71">
        <f>VLOOKUP($A429,'BASE LOSS COSTS'!$CA$14:$CB$28,2,FALSE)</f>
        <v>9.4499999999999993</v>
      </c>
      <c r="AJ429" s="61">
        <f>VLOOKUP(A429,'BASE LOSS COSTS'!$P$55:$Q$69,2)</f>
        <v>2</v>
      </c>
      <c r="AK429" s="61">
        <f>VLOOKUP(A429,'BASE LOSS COSTS'!$V$14:$W$28,2)</f>
        <v>452</v>
      </c>
      <c r="AL429" s="71">
        <f>VLOOKUP($A429,'BASE LOSS COSTS'!$CD$14:$CE$28,2,FALSE)</f>
        <v>39.06</v>
      </c>
      <c r="AM429" s="71">
        <f>VLOOKUP($A429,'BASE LOSS COSTS'!$CG$14:$CH$28,2,FALSE)</f>
        <v>44.1</v>
      </c>
      <c r="AN429" s="71">
        <f>VLOOKUP($A429,'BASE LOSS COSTS'!$CJ$14:$CK$28,2,FALSE)</f>
        <v>60.48</v>
      </c>
      <c r="AO429" s="61">
        <f>VLOOKUP(A429,'BASE LOSS COSTS'!$S$55:$T$69,2)</f>
        <v>24</v>
      </c>
      <c r="AP429" s="61">
        <f>VLOOKUP(A429,'BASE LOSS COSTS'!$A$35:$B$49,2)</f>
        <v>240</v>
      </c>
      <c r="AQ429" s="61">
        <f>VLOOKUP(A429,'BASE LOSS COSTS'!$D$35:$E$49,2)</f>
        <v>207</v>
      </c>
      <c r="AR429" s="61">
        <f>VLOOKUP(A429,'BASE LOSS COSTS'!$G$35:$H$49,2)</f>
        <v>264</v>
      </c>
      <c r="AS429" s="61">
        <f>VLOOKUP(A429,'BASE LOSS COSTS'!$J$35:$K$49,2)</f>
        <v>264</v>
      </c>
      <c r="AT429" s="61">
        <f>VLOOKUP(A429,'BASE LOSS COSTS'!$M$35:$N$49,2)</f>
        <v>228</v>
      </c>
      <c r="AU429" s="61">
        <f>VLOOKUP(A429,'BASE LOSS COSTS'!$P$35:$Q$49,2)</f>
        <v>228</v>
      </c>
      <c r="AV429" s="61">
        <f>VLOOKUP(A429,'BASE LOSS COSTS'!$S$35:$T$49,2)</f>
        <v>120</v>
      </c>
      <c r="AW429" s="61">
        <f>VLOOKUP(A429,'BASE LOSS COSTS'!$V$35:$W$49,2)</f>
        <v>120</v>
      </c>
      <c r="AX429" s="61">
        <f>VLOOKUP(A429,'BASE LOSS COSTS'!$Y$35:$Z$49,2)</f>
        <v>104</v>
      </c>
      <c r="AY429" s="61">
        <f>VLOOKUP(A429,'BASE LOSS COSTS'!$AB$35:$AC$49,2)</f>
        <v>104</v>
      </c>
      <c r="AZ429" s="61">
        <f>VLOOKUP(A429,'BASE LOSS COSTS'!$AE$35:$AF$49,2)</f>
        <v>173</v>
      </c>
      <c r="BA429" s="61">
        <f>VLOOKUP(A429,'BASE LOSS COSTS'!$AH$35:$AI$49,2)</f>
        <v>268</v>
      </c>
      <c r="BB429" s="61">
        <f>VLOOKUP(A429,'BASE LOSS COSTS'!$AK$35:$AL$49,2)</f>
        <v>268</v>
      </c>
      <c r="BC429" s="61">
        <f>VLOOKUP(A429,'BASE LOSS COSTS'!$AN$35:$AO$49,2)</f>
        <v>80</v>
      </c>
      <c r="BD429" s="61">
        <f>VLOOKUP(A429,'BASE LOSS COSTS'!$AQ$35:$AR$49,2)</f>
        <v>80</v>
      </c>
      <c r="BE429" s="61">
        <f>VLOOKUP(A429,'BASE LOSS COSTS'!$AT$35:$AU$49,2)</f>
        <v>276</v>
      </c>
      <c r="BF429" s="61">
        <f>VLOOKUP(A429,'BASE LOSS COSTS'!$AW$35:$AX$49,2,FALSE)</f>
        <v>238</v>
      </c>
      <c r="BG429" s="61">
        <f>VLOOKUP(A429,'BASE LOSS COSTS'!$AZ$35:$BA$49,2)</f>
        <v>207</v>
      </c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9"/>
      <c r="CG429" s="39"/>
    </row>
    <row r="430" spans="1:85">
      <c r="A430" s="41">
        <v>117</v>
      </c>
      <c r="B430" s="41">
        <v>66871</v>
      </c>
      <c r="C430" s="49">
        <f>VLOOKUP(A430,'BASE LOSS COSTS'!$A$14:$B$28,2)</f>
        <v>130</v>
      </c>
      <c r="D430" s="70">
        <f>VLOOKUP($A430,'BASE LOSS COSTS'!$Y$14:$Z$28,2,FALSE)</f>
        <v>0.63</v>
      </c>
      <c r="E430" s="70">
        <f>VLOOKUP($A430,'BASE LOSS COSTS'!$AB$14:$AC$28,2,FALSE)</f>
        <v>1.26</v>
      </c>
      <c r="F430" s="70">
        <f>VLOOKUP($A430,'BASE LOSS COSTS'!$AE$14:$AF$28,2,FALSE)</f>
        <v>1.89</v>
      </c>
      <c r="G430" s="49">
        <f>VLOOKUP(A430,'BASE LOSS COSTS'!$A$55:$B$69,2)</f>
        <v>4</v>
      </c>
      <c r="H430" s="61">
        <f>VLOOKUP(A430,'BASE LOSS COSTS'!$D$14:$E$28,2)</f>
        <v>151</v>
      </c>
      <c r="I430" s="61">
        <f>VLOOKUP($A430,'BASE LOSS COSTS'!$AH$14:$AI$28,2,FALSE)</f>
        <v>1</v>
      </c>
      <c r="J430" s="61">
        <f>VLOOKUP($A430,'BASE LOSS COSTS'!$AK$14:$AL$28,2,FALSE)</f>
        <v>2</v>
      </c>
      <c r="K430" s="61">
        <f>VLOOKUP($A430,'BASE LOSS COSTS'!$AN$14:$AO$28,2,FALSE)</f>
        <v>3</v>
      </c>
      <c r="L430" s="61">
        <f>VLOOKUP($A430,'BASE LOSS COSTS'!$AQ$14:$AR$28,2,FALSE)</f>
        <v>5</v>
      </c>
      <c r="M430" s="61">
        <f>VLOOKUP(A430,'BASE LOSS COSTS'!$G$14:$H$28,2)</f>
        <v>124</v>
      </c>
      <c r="N430" s="71">
        <f>VLOOKUP($A430,'BASE LOSS COSTS'!$AT$14:$AU$28,2,FALSE)</f>
        <v>0.62</v>
      </c>
      <c r="O430" s="71">
        <f>VLOOKUP($A430,'BASE LOSS COSTS'!$AW$14:$AX$28,2,FALSE)</f>
        <v>1.25</v>
      </c>
      <c r="P430" s="71">
        <f>VLOOKUP($A430,'BASE LOSS COSTS'!$AZ$14:$BA$28,2,FALSE)</f>
        <v>1.87</v>
      </c>
      <c r="Q430" s="49">
        <f>VLOOKUP(A430,'BASE LOSS COSTS'!$D$55:$E$69,2)</f>
        <v>13</v>
      </c>
      <c r="R430" s="49">
        <f>VLOOKUP(A430,'BASE LOSS COSTS'!$V$55:$W$69,2)</f>
        <v>9</v>
      </c>
      <c r="S430" s="61">
        <f>VLOOKUP(A430,'BASE LOSS COSTS'!$J$14:$K$28,2)</f>
        <v>153</v>
      </c>
      <c r="T430" s="49">
        <f>VLOOKUP(A430,'BASE LOSS COSTS'!$G$55:$H$69,2)</f>
        <v>9</v>
      </c>
      <c r="U430" s="61">
        <f>VLOOKUP(A430,'BASE LOSS COSTS'!$M$14:$N$28,2)</f>
        <v>576</v>
      </c>
      <c r="V430" s="71">
        <f>VLOOKUP($A430,'BASE LOSS COSTS'!$BC$14:$BD$28,2,FALSE)</f>
        <v>1.26</v>
      </c>
      <c r="W430" s="71">
        <f>VLOOKUP($A430,'BASE LOSS COSTS'!$BF$14:$BG$28,2,FALSE)</f>
        <v>1.89</v>
      </c>
      <c r="X430" s="71">
        <f>VLOOKUP($A430,'BASE LOSS COSTS'!$BI$14:$BJ$28,2,FALSE)</f>
        <v>2.52</v>
      </c>
      <c r="Y430" s="61">
        <f>VLOOKUP(A430,'BASE LOSS COSTS'!$J$55:$K$69,2)</f>
        <v>25</v>
      </c>
      <c r="Z430" s="61">
        <f>VLOOKUP(A430,'BASE LOSS COSTS'!$Y$55:$Z$69,2)</f>
        <v>20</v>
      </c>
      <c r="AA430" s="61">
        <f>VLOOKUP(A430,'BASE LOSS COSTS'!$P$14:$Q$28,2)</f>
        <v>137</v>
      </c>
      <c r="AB430" s="71">
        <f>VLOOKUP($A430,'BASE LOSS COSTS'!$BL$14:$BM$28,2,FALSE)</f>
        <v>0.63</v>
      </c>
      <c r="AC430" s="71">
        <f>VLOOKUP($A430,'BASE LOSS COSTS'!$BO$14:$BP$28,2,FALSE)</f>
        <v>1.26</v>
      </c>
      <c r="AD430" s="71">
        <f>VLOOKUP($A430,'BASE LOSS COSTS'!$BR$14:$BS$28,2,FALSE)</f>
        <v>1.89</v>
      </c>
      <c r="AE430" s="61">
        <f>VLOOKUP(A430,'BASE LOSS COSTS'!$M$55:$N$69,2)</f>
        <v>3</v>
      </c>
      <c r="AF430" s="61">
        <f>VLOOKUP(A430,'BASE LOSS COSTS'!$S$14:$T$28,2)</f>
        <v>55</v>
      </c>
      <c r="AG430" s="71">
        <f>VLOOKUP($A430,'BASE LOSS COSTS'!$BU$14:$BV$28,2,FALSE)</f>
        <v>6.93</v>
      </c>
      <c r="AH430" s="71">
        <f>VLOOKUP($A430,'BASE LOSS COSTS'!$BX$14:$BY$28,2,FALSE)</f>
        <v>8.19</v>
      </c>
      <c r="AI430" s="71">
        <f>VLOOKUP($A430,'BASE LOSS COSTS'!$CA$14:$CB$28,2,FALSE)</f>
        <v>9.4499999999999993</v>
      </c>
      <c r="AJ430" s="61">
        <f>VLOOKUP(A430,'BASE LOSS COSTS'!$P$55:$Q$69,2)</f>
        <v>2</v>
      </c>
      <c r="AK430" s="61">
        <f>VLOOKUP(A430,'BASE LOSS COSTS'!$V$14:$W$28,2)</f>
        <v>452</v>
      </c>
      <c r="AL430" s="71">
        <f>VLOOKUP($A430,'BASE LOSS COSTS'!$CD$14:$CE$28,2,FALSE)</f>
        <v>39.06</v>
      </c>
      <c r="AM430" s="71">
        <f>VLOOKUP($A430,'BASE LOSS COSTS'!$CG$14:$CH$28,2,FALSE)</f>
        <v>44.1</v>
      </c>
      <c r="AN430" s="71">
        <f>VLOOKUP($A430,'BASE LOSS COSTS'!$CJ$14:$CK$28,2,FALSE)</f>
        <v>60.48</v>
      </c>
      <c r="AO430" s="61">
        <f>VLOOKUP(A430,'BASE LOSS COSTS'!$S$55:$T$69,2)</f>
        <v>24</v>
      </c>
      <c r="AP430" s="61">
        <f>VLOOKUP(A430,'BASE LOSS COSTS'!$A$35:$B$49,2)</f>
        <v>240</v>
      </c>
      <c r="AQ430" s="61">
        <f>VLOOKUP(A430,'BASE LOSS COSTS'!$D$35:$E$49,2)</f>
        <v>207</v>
      </c>
      <c r="AR430" s="61">
        <f>VLOOKUP(A430,'BASE LOSS COSTS'!$G$35:$H$49,2)</f>
        <v>264</v>
      </c>
      <c r="AS430" s="61">
        <f>VLOOKUP(A430,'BASE LOSS COSTS'!$J$35:$K$49,2)</f>
        <v>264</v>
      </c>
      <c r="AT430" s="61">
        <f>VLOOKUP(A430,'BASE LOSS COSTS'!$M$35:$N$49,2)</f>
        <v>228</v>
      </c>
      <c r="AU430" s="61">
        <f>VLOOKUP(A430,'BASE LOSS COSTS'!$P$35:$Q$49,2)</f>
        <v>228</v>
      </c>
      <c r="AV430" s="61">
        <f>VLOOKUP(A430,'BASE LOSS COSTS'!$S$35:$T$49,2)</f>
        <v>120</v>
      </c>
      <c r="AW430" s="61">
        <f>VLOOKUP(A430,'BASE LOSS COSTS'!$V$35:$W$49,2)</f>
        <v>120</v>
      </c>
      <c r="AX430" s="61">
        <f>VLOOKUP(A430,'BASE LOSS COSTS'!$Y$35:$Z$49,2)</f>
        <v>104</v>
      </c>
      <c r="AY430" s="61">
        <f>VLOOKUP(A430,'BASE LOSS COSTS'!$AB$35:$AC$49,2)</f>
        <v>104</v>
      </c>
      <c r="AZ430" s="61">
        <f>VLOOKUP(A430,'BASE LOSS COSTS'!$AE$35:$AF$49,2)</f>
        <v>173</v>
      </c>
      <c r="BA430" s="61">
        <f>VLOOKUP(A430,'BASE LOSS COSTS'!$AH$35:$AI$49,2)</f>
        <v>268</v>
      </c>
      <c r="BB430" s="61">
        <f>VLOOKUP(A430,'BASE LOSS COSTS'!$AK$35:$AL$49,2)</f>
        <v>268</v>
      </c>
      <c r="BC430" s="61">
        <f>VLOOKUP(A430,'BASE LOSS COSTS'!$AN$35:$AO$49,2)</f>
        <v>80</v>
      </c>
      <c r="BD430" s="61">
        <f>VLOOKUP(A430,'BASE LOSS COSTS'!$AQ$35:$AR$49,2)</f>
        <v>80</v>
      </c>
      <c r="BE430" s="61">
        <f>VLOOKUP(A430,'BASE LOSS COSTS'!$AT$35:$AU$49,2)</f>
        <v>276</v>
      </c>
      <c r="BF430" s="61">
        <f>VLOOKUP(A430,'BASE LOSS COSTS'!$AW$35:$AX$49,2,FALSE)</f>
        <v>238</v>
      </c>
      <c r="BG430" s="61">
        <f>VLOOKUP(A430,'BASE LOSS COSTS'!$AZ$35:$BA$49,2)</f>
        <v>207</v>
      </c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9"/>
      <c r="CG430" s="39"/>
    </row>
    <row r="431" spans="1:85">
      <c r="A431" s="41">
        <v>117</v>
      </c>
      <c r="B431" s="41">
        <v>66872</v>
      </c>
      <c r="C431" s="49">
        <f>VLOOKUP(A431,'BASE LOSS COSTS'!$A$14:$B$28,2)</f>
        <v>130</v>
      </c>
      <c r="D431" s="70">
        <f>VLOOKUP($A431,'BASE LOSS COSTS'!$Y$14:$Z$28,2,FALSE)</f>
        <v>0.63</v>
      </c>
      <c r="E431" s="70">
        <f>VLOOKUP($A431,'BASE LOSS COSTS'!$AB$14:$AC$28,2,FALSE)</f>
        <v>1.26</v>
      </c>
      <c r="F431" s="70">
        <f>VLOOKUP($A431,'BASE LOSS COSTS'!$AE$14:$AF$28,2,FALSE)</f>
        <v>1.89</v>
      </c>
      <c r="G431" s="49">
        <f>VLOOKUP(A431,'BASE LOSS COSTS'!$A$55:$B$69,2)</f>
        <v>4</v>
      </c>
      <c r="H431" s="61">
        <f>VLOOKUP(A431,'BASE LOSS COSTS'!$D$14:$E$28,2)</f>
        <v>151</v>
      </c>
      <c r="I431" s="61">
        <f>VLOOKUP($A431,'BASE LOSS COSTS'!$AH$14:$AI$28,2,FALSE)</f>
        <v>1</v>
      </c>
      <c r="J431" s="61">
        <f>VLOOKUP($A431,'BASE LOSS COSTS'!$AK$14:$AL$28,2,FALSE)</f>
        <v>2</v>
      </c>
      <c r="K431" s="61">
        <f>VLOOKUP($A431,'BASE LOSS COSTS'!$AN$14:$AO$28,2,FALSE)</f>
        <v>3</v>
      </c>
      <c r="L431" s="61">
        <f>VLOOKUP($A431,'BASE LOSS COSTS'!$AQ$14:$AR$28,2,FALSE)</f>
        <v>5</v>
      </c>
      <c r="M431" s="61">
        <f>VLOOKUP(A431,'BASE LOSS COSTS'!$G$14:$H$28,2)</f>
        <v>124</v>
      </c>
      <c r="N431" s="71">
        <f>VLOOKUP($A431,'BASE LOSS COSTS'!$AT$14:$AU$28,2,FALSE)</f>
        <v>0.62</v>
      </c>
      <c r="O431" s="71">
        <f>VLOOKUP($A431,'BASE LOSS COSTS'!$AW$14:$AX$28,2,FALSE)</f>
        <v>1.25</v>
      </c>
      <c r="P431" s="71">
        <f>VLOOKUP($A431,'BASE LOSS COSTS'!$AZ$14:$BA$28,2,FALSE)</f>
        <v>1.87</v>
      </c>
      <c r="Q431" s="49">
        <f>VLOOKUP(A431,'BASE LOSS COSTS'!$D$55:$E$69,2)</f>
        <v>13</v>
      </c>
      <c r="R431" s="49">
        <f>VLOOKUP(A431,'BASE LOSS COSTS'!$V$55:$W$69,2)</f>
        <v>9</v>
      </c>
      <c r="S431" s="61">
        <f>VLOOKUP(A431,'BASE LOSS COSTS'!$J$14:$K$28,2)</f>
        <v>153</v>
      </c>
      <c r="T431" s="49">
        <f>VLOOKUP(A431,'BASE LOSS COSTS'!$G$55:$H$69,2)</f>
        <v>9</v>
      </c>
      <c r="U431" s="61">
        <f>VLOOKUP(A431,'BASE LOSS COSTS'!$M$14:$N$28,2)</f>
        <v>576</v>
      </c>
      <c r="V431" s="71">
        <f>VLOOKUP($A431,'BASE LOSS COSTS'!$BC$14:$BD$28,2,FALSE)</f>
        <v>1.26</v>
      </c>
      <c r="W431" s="71">
        <f>VLOOKUP($A431,'BASE LOSS COSTS'!$BF$14:$BG$28,2,FALSE)</f>
        <v>1.89</v>
      </c>
      <c r="X431" s="71">
        <f>VLOOKUP($A431,'BASE LOSS COSTS'!$BI$14:$BJ$28,2,FALSE)</f>
        <v>2.52</v>
      </c>
      <c r="Y431" s="61">
        <f>VLOOKUP(A431,'BASE LOSS COSTS'!$J$55:$K$69,2)</f>
        <v>25</v>
      </c>
      <c r="Z431" s="61">
        <f>VLOOKUP(A431,'BASE LOSS COSTS'!$Y$55:$Z$69,2)</f>
        <v>20</v>
      </c>
      <c r="AA431" s="61">
        <f>VLOOKUP(A431,'BASE LOSS COSTS'!$P$14:$Q$28,2)</f>
        <v>137</v>
      </c>
      <c r="AB431" s="71">
        <f>VLOOKUP($A431,'BASE LOSS COSTS'!$BL$14:$BM$28,2,FALSE)</f>
        <v>0.63</v>
      </c>
      <c r="AC431" s="71">
        <f>VLOOKUP($A431,'BASE LOSS COSTS'!$BO$14:$BP$28,2,FALSE)</f>
        <v>1.26</v>
      </c>
      <c r="AD431" s="71">
        <f>VLOOKUP($A431,'BASE LOSS COSTS'!$BR$14:$BS$28,2,FALSE)</f>
        <v>1.89</v>
      </c>
      <c r="AE431" s="61">
        <f>VLOOKUP(A431,'BASE LOSS COSTS'!$M$55:$N$69,2)</f>
        <v>3</v>
      </c>
      <c r="AF431" s="61">
        <f>VLOOKUP(A431,'BASE LOSS COSTS'!$S$14:$T$28,2)</f>
        <v>55</v>
      </c>
      <c r="AG431" s="71">
        <f>VLOOKUP($A431,'BASE LOSS COSTS'!$BU$14:$BV$28,2,FALSE)</f>
        <v>6.93</v>
      </c>
      <c r="AH431" s="71">
        <f>VLOOKUP($A431,'BASE LOSS COSTS'!$BX$14:$BY$28,2,FALSE)</f>
        <v>8.19</v>
      </c>
      <c r="AI431" s="71">
        <f>VLOOKUP($A431,'BASE LOSS COSTS'!$CA$14:$CB$28,2,FALSE)</f>
        <v>9.4499999999999993</v>
      </c>
      <c r="AJ431" s="61">
        <f>VLOOKUP(A431,'BASE LOSS COSTS'!$P$55:$Q$69,2)</f>
        <v>2</v>
      </c>
      <c r="AK431" s="61">
        <f>VLOOKUP(A431,'BASE LOSS COSTS'!$V$14:$W$28,2)</f>
        <v>452</v>
      </c>
      <c r="AL431" s="71">
        <f>VLOOKUP($A431,'BASE LOSS COSTS'!$CD$14:$CE$28,2,FALSE)</f>
        <v>39.06</v>
      </c>
      <c r="AM431" s="71">
        <f>VLOOKUP($A431,'BASE LOSS COSTS'!$CG$14:$CH$28,2,FALSE)</f>
        <v>44.1</v>
      </c>
      <c r="AN431" s="71">
        <f>VLOOKUP($A431,'BASE LOSS COSTS'!$CJ$14:$CK$28,2,FALSE)</f>
        <v>60.48</v>
      </c>
      <c r="AO431" s="61">
        <f>VLOOKUP(A431,'BASE LOSS COSTS'!$S$55:$T$69,2)</f>
        <v>24</v>
      </c>
      <c r="AP431" s="61">
        <f>VLOOKUP(A431,'BASE LOSS COSTS'!$A$35:$B$49,2)</f>
        <v>240</v>
      </c>
      <c r="AQ431" s="61">
        <f>VLOOKUP(A431,'BASE LOSS COSTS'!$D$35:$E$49,2)</f>
        <v>207</v>
      </c>
      <c r="AR431" s="61">
        <f>VLOOKUP(A431,'BASE LOSS COSTS'!$G$35:$H$49,2)</f>
        <v>264</v>
      </c>
      <c r="AS431" s="61">
        <f>VLOOKUP(A431,'BASE LOSS COSTS'!$J$35:$K$49,2)</f>
        <v>264</v>
      </c>
      <c r="AT431" s="61">
        <f>VLOOKUP(A431,'BASE LOSS COSTS'!$M$35:$N$49,2)</f>
        <v>228</v>
      </c>
      <c r="AU431" s="61">
        <f>VLOOKUP(A431,'BASE LOSS COSTS'!$P$35:$Q$49,2)</f>
        <v>228</v>
      </c>
      <c r="AV431" s="61">
        <f>VLOOKUP(A431,'BASE LOSS COSTS'!$S$35:$T$49,2)</f>
        <v>120</v>
      </c>
      <c r="AW431" s="61">
        <f>VLOOKUP(A431,'BASE LOSS COSTS'!$V$35:$W$49,2)</f>
        <v>120</v>
      </c>
      <c r="AX431" s="61">
        <f>VLOOKUP(A431,'BASE LOSS COSTS'!$Y$35:$Z$49,2)</f>
        <v>104</v>
      </c>
      <c r="AY431" s="61">
        <f>VLOOKUP(A431,'BASE LOSS COSTS'!$AB$35:$AC$49,2)</f>
        <v>104</v>
      </c>
      <c r="AZ431" s="61">
        <f>VLOOKUP(A431,'BASE LOSS COSTS'!$AE$35:$AF$49,2)</f>
        <v>173</v>
      </c>
      <c r="BA431" s="61">
        <f>VLOOKUP(A431,'BASE LOSS COSTS'!$AH$35:$AI$49,2)</f>
        <v>268</v>
      </c>
      <c r="BB431" s="61">
        <f>VLOOKUP(A431,'BASE LOSS COSTS'!$AK$35:$AL$49,2)</f>
        <v>268</v>
      </c>
      <c r="BC431" s="61">
        <f>VLOOKUP(A431,'BASE LOSS COSTS'!$AN$35:$AO$49,2)</f>
        <v>80</v>
      </c>
      <c r="BD431" s="61">
        <f>VLOOKUP(A431,'BASE LOSS COSTS'!$AQ$35:$AR$49,2)</f>
        <v>80</v>
      </c>
      <c r="BE431" s="61">
        <f>VLOOKUP(A431,'BASE LOSS COSTS'!$AT$35:$AU$49,2)</f>
        <v>276</v>
      </c>
      <c r="BF431" s="61">
        <f>VLOOKUP(A431,'BASE LOSS COSTS'!$AW$35:$AX$49,2,FALSE)</f>
        <v>238</v>
      </c>
      <c r="BG431" s="61">
        <f>VLOOKUP(A431,'BASE LOSS COSTS'!$AZ$35:$BA$49,2)</f>
        <v>207</v>
      </c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9"/>
      <c r="CG431" s="39"/>
    </row>
    <row r="432" spans="1:85">
      <c r="A432" s="41">
        <v>117</v>
      </c>
      <c r="B432" s="41">
        <v>66873</v>
      </c>
      <c r="C432" s="49">
        <f>VLOOKUP(A432,'BASE LOSS COSTS'!$A$14:$B$28,2)</f>
        <v>130</v>
      </c>
      <c r="D432" s="70">
        <f>VLOOKUP($A432,'BASE LOSS COSTS'!$Y$14:$Z$28,2,FALSE)</f>
        <v>0.63</v>
      </c>
      <c r="E432" s="70">
        <f>VLOOKUP($A432,'BASE LOSS COSTS'!$AB$14:$AC$28,2,FALSE)</f>
        <v>1.26</v>
      </c>
      <c r="F432" s="70">
        <f>VLOOKUP($A432,'BASE LOSS COSTS'!$AE$14:$AF$28,2,FALSE)</f>
        <v>1.89</v>
      </c>
      <c r="G432" s="49">
        <f>VLOOKUP(A432,'BASE LOSS COSTS'!$A$55:$B$69,2)</f>
        <v>4</v>
      </c>
      <c r="H432" s="61">
        <f>VLOOKUP(A432,'BASE LOSS COSTS'!$D$14:$E$28,2)</f>
        <v>151</v>
      </c>
      <c r="I432" s="61">
        <f>VLOOKUP($A432,'BASE LOSS COSTS'!$AH$14:$AI$28,2,FALSE)</f>
        <v>1</v>
      </c>
      <c r="J432" s="61">
        <f>VLOOKUP($A432,'BASE LOSS COSTS'!$AK$14:$AL$28,2,FALSE)</f>
        <v>2</v>
      </c>
      <c r="K432" s="61">
        <f>VLOOKUP($A432,'BASE LOSS COSTS'!$AN$14:$AO$28,2,FALSE)</f>
        <v>3</v>
      </c>
      <c r="L432" s="61">
        <f>VLOOKUP($A432,'BASE LOSS COSTS'!$AQ$14:$AR$28,2,FALSE)</f>
        <v>5</v>
      </c>
      <c r="M432" s="61">
        <f>VLOOKUP(A432,'BASE LOSS COSTS'!$G$14:$H$28,2)</f>
        <v>124</v>
      </c>
      <c r="N432" s="71">
        <f>VLOOKUP($A432,'BASE LOSS COSTS'!$AT$14:$AU$28,2,FALSE)</f>
        <v>0.62</v>
      </c>
      <c r="O432" s="71">
        <f>VLOOKUP($A432,'BASE LOSS COSTS'!$AW$14:$AX$28,2,FALSE)</f>
        <v>1.25</v>
      </c>
      <c r="P432" s="71">
        <f>VLOOKUP($A432,'BASE LOSS COSTS'!$AZ$14:$BA$28,2,FALSE)</f>
        <v>1.87</v>
      </c>
      <c r="Q432" s="49">
        <f>VLOOKUP(A432,'BASE LOSS COSTS'!$D$55:$E$69,2)</f>
        <v>13</v>
      </c>
      <c r="R432" s="49">
        <f>VLOOKUP(A432,'BASE LOSS COSTS'!$V$55:$W$69,2)</f>
        <v>9</v>
      </c>
      <c r="S432" s="61">
        <f>VLOOKUP(A432,'BASE LOSS COSTS'!$J$14:$K$28,2)</f>
        <v>153</v>
      </c>
      <c r="T432" s="49">
        <f>VLOOKUP(A432,'BASE LOSS COSTS'!$G$55:$H$69,2)</f>
        <v>9</v>
      </c>
      <c r="U432" s="61">
        <f>VLOOKUP(A432,'BASE LOSS COSTS'!$M$14:$N$28,2)</f>
        <v>576</v>
      </c>
      <c r="V432" s="71">
        <f>VLOOKUP($A432,'BASE LOSS COSTS'!$BC$14:$BD$28,2,FALSE)</f>
        <v>1.26</v>
      </c>
      <c r="W432" s="71">
        <f>VLOOKUP($A432,'BASE LOSS COSTS'!$BF$14:$BG$28,2,FALSE)</f>
        <v>1.89</v>
      </c>
      <c r="X432" s="71">
        <f>VLOOKUP($A432,'BASE LOSS COSTS'!$BI$14:$BJ$28,2,FALSE)</f>
        <v>2.52</v>
      </c>
      <c r="Y432" s="61">
        <f>VLOOKUP(A432,'BASE LOSS COSTS'!$J$55:$K$69,2)</f>
        <v>25</v>
      </c>
      <c r="Z432" s="61">
        <f>VLOOKUP(A432,'BASE LOSS COSTS'!$Y$55:$Z$69,2)</f>
        <v>20</v>
      </c>
      <c r="AA432" s="61">
        <f>VLOOKUP(A432,'BASE LOSS COSTS'!$P$14:$Q$28,2)</f>
        <v>137</v>
      </c>
      <c r="AB432" s="71">
        <f>VLOOKUP($A432,'BASE LOSS COSTS'!$BL$14:$BM$28,2,FALSE)</f>
        <v>0.63</v>
      </c>
      <c r="AC432" s="71">
        <f>VLOOKUP($A432,'BASE LOSS COSTS'!$BO$14:$BP$28,2,FALSE)</f>
        <v>1.26</v>
      </c>
      <c r="AD432" s="71">
        <f>VLOOKUP($A432,'BASE LOSS COSTS'!$BR$14:$BS$28,2,FALSE)</f>
        <v>1.89</v>
      </c>
      <c r="AE432" s="61">
        <f>VLOOKUP(A432,'BASE LOSS COSTS'!$M$55:$N$69,2)</f>
        <v>3</v>
      </c>
      <c r="AF432" s="61">
        <f>VLOOKUP(A432,'BASE LOSS COSTS'!$S$14:$T$28,2)</f>
        <v>55</v>
      </c>
      <c r="AG432" s="71">
        <f>VLOOKUP($A432,'BASE LOSS COSTS'!$BU$14:$BV$28,2,FALSE)</f>
        <v>6.93</v>
      </c>
      <c r="AH432" s="71">
        <f>VLOOKUP($A432,'BASE LOSS COSTS'!$BX$14:$BY$28,2,FALSE)</f>
        <v>8.19</v>
      </c>
      <c r="AI432" s="71">
        <f>VLOOKUP($A432,'BASE LOSS COSTS'!$CA$14:$CB$28,2,FALSE)</f>
        <v>9.4499999999999993</v>
      </c>
      <c r="AJ432" s="61">
        <f>VLOOKUP(A432,'BASE LOSS COSTS'!$P$55:$Q$69,2)</f>
        <v>2</v>
      </c>
      <c r="AK432" s="61">
        <f>VLOOKUP(A432,'BASE LOSS COSTS'!$V$14:$W$28,2)</f>
        <v>452</v>
      </c>
      <c r="AL432" s="71">
        <f>VLOOKUP($A432,'BASE LOSS COSTS'!$CD$14:$CE$28,2,FALSE)</f>
        <v>39.06</v>
      </c>
      <c r="AM432" s="71">
        <f>VLOOKUP($A432,'BASE LOSS COSTS'!$CG$14:$CH$28,2,FALSE)</f>
        <v>44.1</v>
      </c>
      <c r="AN432" s="71">
        <f>VLOOKUP($A432,'BASE LOSS COSTS'!$CJ$14:$CK$28,2,FALSE)</f>
        <v>60.48</v>
      </c>
      <c r="AO432" s="61">
        <f>VLOOKUP(A432,'BASE LOSS COSTS'!$S$55:$T$69,2)</f>
        <v>24</v>
      </c>
      <c r="AP432" s="61">
        <f>VLOOKUP(A432,'BASE LOSS COSTS'!$A$35:$B$49,2)</f>
        <v>240</v>
      </c>
      <c r="AQ432" s="61">
        <f>VLOOKUP(A432,'BASE LOSS COSTS'!$D$35:$E$49,2)</f>
        <v>207</v>
      </c>
      <c r="AR432" s="61">
        <f>VLOOKUP(A432,'BASE LOSS COSTS'!$G$35:$H$49,2)</f>
        <v>264</v>
      </c>
      <c r="AS432" s="61">
        <f>VLOOKUP(A432,'BASE LOSS COSTS'!$J$35:$K$49,2)</f>
        <v>264</v>
      </c>
      <c r="AT432" s="61">
        <f>VLOOKUP(A432,'BASE LOSS COSTS'!$M$35:$N$49,2)</f>
        <v>228</v>
      </c>
      <c r="AU432" s="61">
        <f>VLOOKUP(A432,'BASE LOSS COSTS'!$P$35:$Q$49,2)</f>
        <v>228</v>
      </c>
      <c r="AV432" s="61">
        <f>VLOOKUP(A432,'BASE LOSS COSTS'!$S$35:$T$49,2)</f>
        <v>120</v>
      </c>
      <c r="AW432" s="61">
        <f>VLOOKUP(A432,'BASE LOSS COSTS'!$V$35:$W$49,2)</f>
        <v>120</v>
      </c>
      <c r="AX432" s="61">
        <f>VLOOKUP(A432,'BASE LOSS COSTS'!$Y$35:$Z$49,2)</f>
        <v>104</v>
      </c>
      <c r="AY432" s="61">
        <f>VLOOKUP(A432,'BASE LOSS COSTS'!$AB$35:$AC$49,2)</f>
        <v>104</v>
      </c>
      <c r="AZ432" s="61">
        <f>VLOOKUP(A432,'BASE LOSS COSTS'!$AE$35:$AF$49,2)</f>
        <v>173</v>
      </c>
      <c r="BA432" s="61">
        <f>VLOOKUP(A432,'BASE LOSS COSTS'!$AH$35:$AI$49,2)</f>
        <v>268</v>
      </c>
      <c r="BB432" s="61">
        <f>VLOOKUP(A432,'BASE LOSS COSTS'!$AK$35:$AL$49,2)</f>
        <v>268</v>
      </c>
      <c r="BC432" s="61">
        <f>VLOOKUP(A432,'BASE LOSS COSTS'!$AN$35:$AO$49,2)</f>
        <v>80</v>
      </c>
      <c r="BD432" s="61">
        <f>VLOOKUP(A432,'BASE LOSS COSTS'!$AQ$35:$AR$49,2)</f>
        <v>80</v>
      </c>
      <c r="BE432" s="61">
        <f>VLOOKUP(A432,'BASE LOSS COSTS'!$AT$35:$AU$49,2)</f>
        <v>276</v>
      </c>
      <c r="BF432" s="61">
        <f>VLOOKUP(A432,'BASE LOSS COSTS'!$AW$35:$AX$49,2,FALSE)</f>
        <v>238</v>
      </c>
      <c r="BG432" s="61">
        <f>VLOOKUP(A432,'BASE LOSS COSTS'!$AZ$35:$BA$49,2)</f>
        <v>207</v>
      </c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9"/>
      <c r="CG432" s="39"/>
    </row>
    <row r="433" spans="1:85">
      <c r="A433" s="41">
        <v>117</v>
      </c>
      <c r="B433" s="41">
        <v>66901</v>
      </c>
      <c r="C433" s="49">
        <f>VLOOKUP(A433,'BASE LOSS COSTS'!$A$14:$B$28,2)</f>
        <v>130</v>
      </c>
      <c r="D433" s="70">
        <f>VLOOKUP($A433,'BASE LOSS COSTS'!$Y$14:$Z$28,2,FALSE)</f>
        <v>0.63</v>
      </c>
      <c r="E433" s="70">
        <f>VLOOKUP($A433,'BASE LOSS COSTS'!$AB$14:$AC$28,2,FALSE)</f>
        <v>1.26</v>
      </c>
      <c r="F433" s="70">
        <f>VLOOKUP($A433,'BASE LOSS COSTS'!$AE$14:$AF$28,2,FALSE)</f>
        <v>1.89</v>
      </c>
      <c r="G433" s="49">
        <f>VLOOKUP(A433,'BASE LOSS COSTS'!$A$55:$B$69,2)</f>
        <v>4</v>
      </c>
      <c r="H433" s="61">
        <f>VLOOKUP(A433,'BASE LOSS COSTS'!$D$14:$E$28,2)</f>
        <v>151</v>
      </c>
      <c r="I433" s="61">
        <f>VLOOKUP($A433,'BASE LOSS COSTS'!$AH$14:$AI$28,2,FALSE)</f>
        <v>1</v>
      </c>
      <c r="J433" s="61">
        <f>VLOOKUP($A433,'BASE LOSS COSTS'!$AK$14:$AL$28,2,FALSE)</f>
        <v>2</v>
      </c>
      <c r="K433" s="61">
        <f>VLOOKUP($A433,'BASE LOSS COSTS'!$AN$14:$AO$28,2,FALSE)</f>
        <v>3</v>
      </c>
      <c r="L433" s="61">
        <f>VLOOKUP($A433,'BASE LOSS COSTS'!$AQ$14:$AR$28,2,FALSE)</f>
        <v>5</v>
      </c>
      <c r="M433" s="61">
        <f>VLOOKUP(A433,'BASE LOSS COSTS'!$G$14:$H$28,2)</f>
        <v>124</v>
      </c>
      <c r="N433" s="71">
        <f>VLOOKUP($A433,'BASE LOSS COSTS'!$AT$14:$AU$28,2,FALSE)</f>
        <v>0.62</v>
      </c>
      <c r="O433" s="71">
        <f>VLOOKUP($A433,'BASE LOSS COSTS'!$AW$14:$AX$28,2,FALSE)</f>
        <v>1.25</v>
      </c>
      <c r="P433" s="71">
        <f>VLOOKUP($A433,'BASE LOSS COSTS'!$AZ$14:$BA$28,2,FALSE)</f>
        <v>1.87</v>
      </c>
      <c r="Q433" s="49">
        <f>VLOOKUP(A433,'BASE LOSS COSTS'!$D$55:$E$69,2)</f>
        <v>13</v>
      </c>
      <c r="R433" s="49">
        <f>VLOOKUP(A433,'BASE LOSS COSTS'!$V$55:$W$69,2)</f>
        <v>9</v>
      </c>
      <c r="S433" s="61">
        <f>VLOOKUP(A433,'BASE LOSS COSTS'!$J$14:$K$28,2)</f>
        <v>153</v>
      </c>
      <c r="T433" s="49">
        <f>VLOOKUP(A433,'BASE LOSS COSTS'!$G$55:$H$69,2)</f>
        <v>9</v>
      </c>
      <c r="U433" s="61">
        <f>VLOOKUP(A433,'BASE LOSS COSTS'!$M$14:$N$28,2)</f>
        <v>576</v>
      </c>
      <c r="V433" s="71">
        <f>VLOOKUP($A433,'BASE LOSS COSTS'!$BC$14:$BD$28,2,FALSE)</f>
        <v>1.26</v>
      </c>
      <c r="W433" s="71">
        <f>VLOOKUP($A433,'BASE LOSS COSTS'!$BF$14:$BG$28,2,FALSE)</f>
        <v>1.89</v>
      </c>
      <c r="X433" s="71">
        <f>VLOOKUP($A433,'BASE LOSS COSTS'!$BI$14:$BJ$28,2,FALSE)</f>
        <v>2.52</v>
      </c>
      <c r="Y433" s="61">
        <f>VLOOKUP(A433,'BASE LOSS COSTS'!$J$55:$K$69,2)</f>
        <v>25</v>
      </c>
      <c r="Z433" s="61">
        <f>VLOOKUP(A433,'BASE LOSS COSTS'!$Y$55:$Z$69,2)</f>
        <v>20</v>
      </c>
      <c r="AA433" s="61">
        <f>VLOOKUP(A433,'BASE LOSS COSTS'!$P$14:$Q$28,2)</f>
        <v>137</v>
      </c>
      <c r="AB433" s="71">
        <f>VLOOKUP($A433,'BASE LOSS COSTS'!$BL$14:$BM$28,2,FALSE)</f>
        <v>0.63</v>
      </c>
      <c r="AC433" s="71">
        <f>VLOOKUP($A433,'BASE LOSS COSTS'!$BO$14:$BP$28,2,FALSE)</f>
        <v>1.26</v>
      </c>
      <c r="AD433" s="71">
        <f>VLOOKUP($A433,'BASE LOSS COSTS'!$BR$14:$BS$28,2,FALSE)</f>
        <v>1.89</v>
      </c>
      <c r="AE433" s="61">
        <f>VLOOKUP(A433,'BASE LOSS COSTS'!$M$55:$N$69,2)</f>
        <v>3</v>
      </c>
      <c r="AF433" s="61">
        <f>VLOOKUP(A433,'BASE LOSS COSTS'!$S$14:$T$28,2)</f>
        <v>55</v>
      </c>
      <c r="AG433" s="71">
        <f>VLOOKUP($A433,'BASE LOSS COSTS'!$BU$14:$BV$28,2,FALSE)</f>
        <v>6.93</v>
      </c>
      <c r="AH433" s="71">
        <f>VLOOKUP($A433,'BASE LOSS COSTS'!$BX$14:$BY$28,2,FALSE)</f>
        <v>8.19</v>
      </c>
      <c r="AI433" s="71">
        <f>VLOOKUP($A433,'BASE LOSS COSTS'!$CA$14:$CB$28,2,FALSE)</f>
        <v>9.4499999999999993</v>
      </c>
      <c r="AJ433" s="61">
        <f>VLOOKUP(A433,'BASE LOSS COSTS'!$P$55:$Q$69,2)</f>
        <v>2</v>
      </c>
      <c r="AK433" s="61">
        <f>VLOOKUP(A433,'BASE LOSS COSTS'!$V$14:$W$28,2)</f>
        <v>452</v>
      </c>
      <c r="AL433" s="71">
        <f>VLOOKUP($A433,'BASE LOSS COSTS'!$CD$14:$CE$28,2,FALSE)</f>
        <v>39.06</v>
      </c>
      <c r="AM433" s="71">
        <f>VLOOKUP($A433,'BASE LOSS COSTS'!$CG$14:$CH$28,2,FALSE)</f>
        <v>44.1</v>
      </c>
      <c r="AN433" s="71">
        <f>VLOOKUP($A433,'BASE LOSS COSTS'!$CJ$14:$CK$28,2,FALSE)</f>
        <v>60.48</v>
      </c>
      <c r="AO433" s="61">
        <f>VLOOKUP(A433,'BASE LOSS COSTS'!$S$55:$T$69,2)</f>
        <v>24</v>
      </c>
      <c r="AP433" s="61">
        <f>VLOOKUP(A433,'BASE LOSS COSTS'!$A$35:$B$49,2)</f>
        <v>240</v>
      </c>
      <c r="AQ433" s="61">
        <f>VLOOKUP(A433,'BASE LOSS COSTS'!$D$35:$E$49,2)</f>
        <v>207</v>
      </c>
      <c r="AR433" s="61">
        <f>VLOOKUP(A433,'BASE LOSS COSTS'!$G$35:$H$49,2)</f>
        <v>264</v>
      </c>
      <c r="AS433" s="61">
        <f>VLOOKUP(A433,'BASE LOSS COSTS'!$J$35:$K$49,2)</f>
        <v>264</v>
      </c>
      <c r="AT433" s="61">
        <f>VLOOKUP(A433,'BASE LOSS COSTS'!$M$35:$N$49,2)</f>
        <v>228</v>
      </c>
      <c r="AU433" s="61">
        <f>VLOOKUP(A433,'BASE LOSS COSTS'!$P$35:$Q$49,2)</f>
        <v>228</v>
      </c>
      <c r="AV433" s="61">
        <f>VLOOKUP(A433,'BASE LOSS COSTS'!$S$35:$T$49,2)</f>
        <v>120</v>
      </c>
      <c r="AW433" s="61">
        <f>VLOOKUP(A433,'BASE LOSS COSTS'!$V$35:$W$49,2)</f>
        <v>120</v>
      </c>
      <c r="AX433" s="61">
        <f>VLOOKUP(A433,'BASE LOSS COSTS'!$Y$35:$Z$49,2)</f>
        <v>104</v>
      </c>
      <c r="AY433" s="61">
        <f>VLOOKUP(A433,'BASE LOSS COSTS'!$AB$35:$AC$49,2)</f>
        <v>104</v>
      </c>
      <c r="AZ433" s="61">
        <f>VLOOKUP(A433,'BASE LOSS COSTS'!$AE$35:$AF$49,2)</f>
        <v>173</v>
      </c>
      <c r="BA433" s="61">
        <f>VLOOKUP(A433,'BASE LOSS COSTS'!$AH$35:$AI$49,2)</f>
        <v>268</v>
      </c>
      <c r="BB433" s="61">
        <f>VLOOKUP(A433,'BASE LOSS COSTS'!$AK$35:$AL$49,2)</f>
        <v>268</v>
      </c>
      <c r="BC433" s="61">
        <f>VLOOKUP(A433,'BASE LOSS COSTS'!$AN$35:$AO$49,2)</f>
        <v>80</v>
      </c>
      <c r="BD433" s="61">
        <f>VLOOKUP(A433,'BASE LOSS COSTS'!$AQ$35:$AR$49,2)</f>
        <v>80</v>
      </c>
      <c r="BE433" s="61">
        <f>VLOOKUP(A433,'BASE LOSS COSTS'!$AT$35:$AU$49,2)</f>
        <v>276</v>
      </c>
      <c r="BF433" s="61">
        <f>VLOOKUP(A433,'BASE LOSS COSTS'!$AW$35:$AX$49,2,FALSE)</f>
        <v>238</v>
      </c>
      <c r="BG433" s="61">
        <f>VLOOKUP(A433,'BASE LOSS COSTS'!$AZ$35:$BA$49,2)</f>
        <v>207</v>
      </c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9"/>
      <c r="CG433" s="39"/>
    </row>
    <row r="434" spans="1:85">
      <c r="A434" s="41">
        <v>117</v>
      </c>
      <c r="B434" s="41">
        <v>66930</v>
      </c>
      <c r="C434" s="49">
        <f>VLOOKUP(A434,'BASE LOSS COSTS'!$A$14:$B$28,2)</f>
        <v>130</v>
      </c>
      <c r="D434" s="70">
        <f>VLOOKUP($A434,'BASE LOSS COSTS'!$Y$14:$Z$28,2,FALSE)</f>
        <v>0.63</v>
      </c>
      <c r="E434" s="70">
        <f>VLOOKUP($A434,'BASE LOSS COSTS'!$AB$14:$AC$28,2,FALSE)</f>
        <v>1.26</v>
      </c>
      <c r="F434" s="70">
        <f>VLOOKUP($A434,'BASE LOSS COSTS'!$AE$14:$AF$28,2,FALSE)</f>
        <v>1.89</v>
      </c>
      <c r="G434" s="49">
        <f>VLOOKUP(A434,'BASE LOSS COSTS'!$A$55:$B$69,2)</f>
        <v>4</v>
      </c>
      <c r="H434" s="61">
        <f>VLOOKUP(A434,'BASE LOSS COSTS'!$D$14:$E$28,2)</f>
        <v>151</v>
      </c>
      <c r="I434" s="61">
        <f>VLOOKUP($A434,'BASE LOSS COSTS'!$AH$14:$AI$28,2,FALSE)</f>
        <v>1</v>
      </c>
      <c r="J434" s="61">
        <f>VLOOKUP($A434,'BASE LOSS COSTS'!$AK$14:$AL$28,2,FALSE)</f>
        <v>2</v>
      </c>
      <c r="K434" s="61">
        <f>VLOOKUP($A434,'BASE LOSS COSTS'!$AN$14:$AO$28,2,FALSE)</f>
        <v>3</v>
      </c>
      <c r="L434" s="61">
        <f>VLOOKUP($A434,'BASE LOSS COSTS'!$AQ$14:$AR$28,2,FALSE)</f>
        <v>5</v>
      </c>
      <c r="M434" s="61">
        <f>VLOOKUP(A434,'BASE LOSS COSTS'!$G$14:$H$28,2)</f>
        <v>124</v>
      </c>
      <c r="N434" s="71">
        <f>VLOOKUP($A434,'BASE LOSS COSTS'!$AT$14:$AU$28,2,FALSE)</f>
        <v>0.62</v>
      </c>
      <c r="O434" s="71">
        <f>VLOOKUP($A434,'BASE LOSS COSTS'!$AW$14:$AX$28,2,FALSE)</f>
        <v>1.25</v>
      </c>
      <c r="P434" s="71">
        <f>VLOOKUP($A434,'BASE LOSS COSTS'!$AZ$14:$BA$28,2,FALSE)</f>
        <v>1.87</v>
      </c>
      <c r="Q434" s="49">
        <f>VLOOKUP(A434,'BASE LOSS COSTS'!$D$55:$E$69,2)</f>
        <v>13</v>
      </c>
      <c r="R434" s="49">
        <f>VLOOKUP(A434,'BASE LOSS COSTS'!$V$55:$W$69,2)</f>
        <v>9</v>
      </c>
      <c r="S434" s="61">
        <f>VLOOKUP(A434,'BASE LOSS COSTS'!$J$14:$K$28,2)</f>
        <v>153</v>
      </c>
      <c r="T434" s="49">
        <f>VLOOKUP(A434,'BASE LOSS COSTS'!$G$55:$H$69,2)</f>
        <v>9</v>
      </c>
      <c r="U434" s="61">
        <f>VLOOKUP(A434,'BASE LOSS COSTS'!$M$14:$N$28,2)</f>
        <v>576</v>
      </c>
      <c r="V434" s="71">
        <f>VLOOKUP($A434,'BASE LOSS COSTS'!$BC$14:$BD$28,2,FALSE)</f>
        <v>1.26</v>
      </c>
      <c r="W434" s="71">
        <f>VLOOKUP($A434,'BASE LOSS COSTS'!$BF$14:$BG$28,2,FALSE)</f>
        <v>1.89</v>
      </c>
      <c r="X434" s="71">
        <f>VLOOKUP($A434,'BASE LOSS COSTS'!$BI$14:$BJ$28,2,FALSE)</f>
        <v>2.52</v>
      </c>
      <c r="Y434" s="61">
        <f>VLOOKUP(A434,'BASE LOSS COSTS'!$J$55:$K$69,2)</f>
        <v>25</v>
      </c>
      <c r="Z434" s="61">
        <f>VLOOKUP(A434,'BASE LOSS COSTS'!$Y$55:$Z$69,2)</f>
        <v>20</v>
      </c>
      <c r="AA434" s="61">
        <f>VLOOKUP(A434,'BASE LOSS COSTS'!$P$14:$Q$28,2)</f>
        <v>137</v>
      </c>
      <c r="AB434" s="71">
        <f>VLOOKUP($A434,'BASE LOSS COSTS'!$BL$14:$BM$28,2,FALSE)</f>
        <v>0.63</v>
      </c>
      <c r="AC434" s="71">
        <f>VLOOKUP($A434,'BASE LOSS COSTS'!$BO$14:$BP$28,2,FALSE)</f>
        <v>1.26</v>
      </c>
      <c r="AD434" s="71">
        <f>VLOOKUP($A434,'BASE LOSS COSTS'!$BR$14:$BS$28,2,FALSE)</f>
        <v>1.89</v>
      </c>
      <c r="AE434" s="61">
        <f>VLOOKUP(A434,'BASE LOSS COSTS'!$M$55:$N$69,2)</f>
        <v>3</v>
      </c>
      <c r="AF434" s="61">
        <f>VLOOKUP(A434,'BASE LOSS COSTS'!$S$14:$T$28,2)</f>
        <v>55</v>
      </c>
      <c r="AG434" s="71">
        <f>VLOOKUP($A434,'BASE LOSS COSTS'!$BU$14:$BV$28,2,FALSE)</f>
        <v>6.93</v>
      </c>
      <c r="AH434" s="71">
        <f>VLOOKUP($A434,'BASE LOSS COSTS'!$BX$14:$BY$28,2,FALSE)</f>
        <v>8.19</v>
      </c>
      <c r="AI434" s="71">
        <f>VLOOKUP($A434,'BASE LOSS COSTS'!$CA$14:$CB$28,2,FALSE)</f>
        <v>9.4499999999999993</v>
      </c>
      <c r="AJ434" s="61">
        <f>VLOOKUP(A434,'BASE LOSS COSTS'!$P$55:$Q$69,2)</f>
        <v>2</v>
      </c>
      <c r="AK434" s="61">
        <f>VLOOKUP(A434,'BASE LOSS COSTS'!$V$14:$W$28,2)</f>
        <v>452</v>
      </c>
      <c r="AL434" s="71">
        <f>VLOOKUP($A434,'BASE LOSS COSTS'!$CD$14:$CE$28,2,FALSE)</f>
        <v>39.06</v>
      </c>
      <c r="AM434" s="71">
        <f>VLOOKUP($A434,'BASE LOSS COSTS'!$CG$14:$CH$28,2,FALSE)</f>
        <v>44.1</v>
      </c>
      <c r="AN434" s="71">
        <f>VLOOKUP($A434,'BASE LOSS COSTS'!$CJ$14:$CK$28,2,FALSE)</f>
        <v>60.48</v>
      </c>
      <c r="AO434" s="61">
        <f>VLOOKUP(A434,'BASE LOSS COSTS'!$S$55:$T$69,2)</f>
        <v>24</v>
      </c>
      <c r="AP434" s="61">
        <f>VLOOKUP(A434,'BASE LOSS COSTS'!$A$35:$B$49,2)</f>
        <v>240</v>
      </c>
      <c r="AQ434" s="61">
        <f>VLOOKUP(A434,'BASE LOSS COSTS'!$D$35:$E$49,2)</f>
        <v>207</v>
      </c>
      <c r="AR434" s="61">
        <f>VLOOKUP(A434,'BASE LOSS COSTS'!$G$35:$H$49,2)</f>
        <v>264</v>
      </c>
      <c r="AS434" s="61">
        <f>VLOOKUP(A434,'BASE LOSS COSTS'!$J$35:$K$49,2)</f>
        <v>264</v>
      </c>
      <c r="AT434" s="61">
        <f>VLOOKUP(A434,'BASE LOSS COSTS'!$M$35:$N$49,2)</f>
        <v>228</v>
      </c>
      <c r="AU434" s="61">
        <f>VLOOKUP(A434,'BASE LOSS COSTS'!$P$35:$Q$49,2)</f>
        <v>228</v>
      </c>
      <c r="AV434" s="61">
        <f>VLOOKUP(A434,'BASE LOSS COSTS'!$S$35:$T$49,2)</f>
        <v>120</v>
      </c>
      <c r="AW434" s="61">
        <f>VLOOKUP(A434,'BASE LOSS COSTS'!$V$35:$W$49,2)</f>
        <v>120</v>
      </c>
      <c r="AX434" s="61">
        <f>VLOOKUP(A434,'BASE LOSS COSTS'!$Y$35:$Z$49,2)</f>
        <v>104</v>
      </c>
      <c r="AY434" s="61">
        <f>VLOOKUP(A434,'BASE LOSS COSTS'!$AB$35:$AC$49,2)</f>
        <v>104</v>
      </c>
      <c r="AZ434" s="61">
        <f>VLOOKUP(A434,'BASE LOSS COSTS'!$AE$35:$AF$49,2)</f>
        <v>173</v>
      </c>
      <c r="BA434" s="61">
        <f>VLOOKUP(A434,'BASE LOSS COSTS'!$AH$35:$AI$49,2)</f>
        <v>268</v>
      </c>
      <c r="BB434" s="61">
        <f>VLOOKUP(A434,'BASE LOSS COSTS'!$AK$35:$AL$49,2)</f>
        <v>268</v>
      </c>
      <c r="BC434" s="61">
        <f>VLOOKUP(A434,'BASE LOSS COSTS'!$AN$35:$AO$49,2)</f>
        <v>80</v>
      </c>
      <c r="BD434" s="61">
        <f>VLOOKUP(A434,'BASE LOSS COSTS'!$AQ$35:$AR$49,2)</f>
        <v>80</v>
      </c>
      <c r="BE434" s="61">
        <f>VLOOKUP(A434,'BASE LOSS COSTS'!$AT$35:$AU$49,2)</f>
        <v>276</v>
      </c>
      <c r="BF434" s="61">
        <f>VLOOKUP(A434,'BASE LOSS COSTS'!$AW$35:$AX$49,2,FALSE)</f>
        <v>238</v>
      </c>
      <c r="BG434" s="61">
        <f>VLOOKUP(A434,'BASE LOSS COSTS'!$AZ$35:$BA$49,2)</f>
        <v>207</v>
      </c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9"/>
      <c r="CG434" s="39"/>
    </row>
    <row r="435" spans="1:85">
      <c r="A435" s="41">
        <v>117</v>
      </c>
      <c r="B435" s="41">
        <v>66932</v>
      </c>
      <c r="C435" s="49">
        <f>VLOOKUP(A435,'BASE LOSS COSTS'!$A$14:$B$28,2)</f>
        <v>130</v>
      </c>
      <c r="D435" s="70">
        <f>VLOOKUP($A435,'BASE LOSS COSTS'!$Y$14:$Z$28,2,FALSE)</f>
        <v>0.63</v>
      </c>
      <c r="E435" s="70">
        <f>VLOOKUP($A435,'BASE LOSS COSTS'!$AB$14:$AC$28,2,FALSE)</f>
        <v>1.26</v>
      </c>
      <c r="F435" s="70">
        <f>VLOOKUP($A435,'BASE LOSS COSTS'!$AE$14:$AF$28,2,FALSE)</f>
        <v>1.89</v>
      </c>
      <c r="G435" s="49">
        <f>VLOOKUP(A435,'BASE LOSS COSTS'!$A$55:$B$69,2)</f>
        <v>4</v>
      </c>
      <c r="H435" s="61">
        <f>VLOOKUP(A435,'BASE LOSS COSTS'!$D$14:$E$28,2)</f>
        <v>151</v>
      </c>
      <c r="I435" s="61">
        <f>VLOOKUP($A435,'BASE LOSS COSTS'!$AH$14:$AI$28,2,FALSE)</f>
        <v>1</v>
      </c>
      <c r="J435" s="61">
        <f>VLOOKUP($A435,'BASE LOSS COSTS'!$AK$14:$AL$28,2,FALSE)</f>
        <v>2</v>
      </c>
      <c r="K435" s="61">
        <f>VLOOKUP($A435,'BASE LOSS COSTS'!$AN$14:$AO$28,2,FALSE)</f>
        <v>3</v>
      </c>
      <c r="L435" s="61">
        <f>VLOOKUP($A435,'BASE LOSS COSTS'!$AQ$14:$AR$28,2,FALSE)</f>
        <v>5</v>
      </c>
      <c r="M435" s="61">
        <f>VLOOKUP(A435,'BASE LOSS COSTS'!$G$14:$H$28,2)</f>
        <v>124</v>
      </c>
      <c r="N435" s="71">
        <f>VLOOKUP($A435,'BASE LOSS COSTS'!$AT$14:$AU$28,2,FALSE)</f>
        <v>0.62</v>
      </c>
      <c r="O435" s="71">
        <f>VLOOKUP($A435,'BASE LOSS COSTS'!$AW$14:$AX$28,2,FALSE)</f>
        <v>1.25</v>
      </c>
      <c r="P435" s="71">
        <f>VLOOKUP($A435,'BASE LOSS COSTS'!$AZ$14:$BA$28,2,FALSE)</f>
        <v>1.87</v>
      </c>
      <c r="Q435" s="49">
        <f>VLOOKUP(A435,'BASE LOSS COSTS'!$D$55:$E$69,2)</f>
        <v>13</v>
      </c>
      <c r="R435" s="49">
        <f>VLOOKUP(A435,'BASE LOSS COSTS'!$V$55:$W$69,2)</f>
        <v>9</v>
      </c>
      <c r="S435" s="61">
        <f>VLOOKUP(A435,'BASE LOSS COSTS'!$J$14:$K$28,2)</f>
        <v>153</v>
      </c>
      <c r="T435" s="49">
        <f>VLOOKUP(A435,'BASE LOSS COSTS'!$G$55:$H$69,2)</f>
        <v>9</v>
      </c>
      <c r="U435" s="61">
        <f>VLOOKUP(A435,'BASE LOSS COSTS'!$M$14:$N$28,2)</f>
        <v>576</v>
      </c>
      <c r="V435" s="71">
        <f>VLOOKUP($A435,'BASE LOSS COSTS'!$BC$14:$BD$28,2,FALSE)</f>
        <v>1.26</v>
      </c>
      <c r="W435" s="71">
        <f>VLOOKUP($A435,'BASE LOSS COSTS'!$BF$14:$BG$28,2,FALSE)</f>
        <v>1.89</v>
      </c>
      <c r="X435" s="71">
        <f>VLOOKUP($A435,'BASE LOSS COSTS'!$BI$14:$BJ$28,2,FALSE)</f>
        <v>2.52</v>
      </c>
      <c r="Y435" s="61">
        <f>VLOOKUP(A435,'BASE LOSS COSTS'!$J$55:$K$69,2)</f>
        <v>25</v>
      </c>
      <c r="Z435" s="61">
        <f>VLOOKUP(A435,'BASE LOSS COSTS'!$Y$55:$Z$69,2)</f>
        <v>20</v>
      </c>
      <c r="AA435" s="61">
        <f>VLOOKUP(A435,'BASE LOSS COSTS'!$P$14:$Q$28,2)</f>
        <v>137</v>
      </c>
      <c r="AB435" s="71">
        <f>VLOOKUP($A435,'BASE LOSS COSTS'!$BL$14:$BM$28,2,FALSE)</f>
        <v>0.63</v>
      </c>
      <c r="AC435" s="71">
        <f>VLOOKUP($A435,'BASE LOSS COSTS'!$BO$14:$BP$28,2,FALSE)</f>
        <v>1.26</v>
      </c>
      <c r="AD435" s="71">
        <f>VLOOKUP($A435,'BASE LOSS COSTS'!$BR$14:$BS$28,2,FALSE)</f>
        <v>1.89</v>
      </c>
      <c r="AE435" s="61">
        <f>VLOOKUP(A435,'BASE LOSS COSTS'!$M$55:$N$69,2)</f>
        <v>3</v>
      </c>
      <c r="AF435" s="61">
        <f>VLOOKUP(A435,'BASE LOSS COSTS'!$S$14:$T$28,2)</f>
        <v>55</v>
      </c>
      <c r="AG435" s="71">
        <f>VLOOKUP($A435,'BASE LOSS COSTS'!$BU$14:$BV$28,2,FALSE)</f>
        <v>6.93</v>
      </c>
      <c r="AH435" s="71">
        <f>VLOOKUP($A435,'BASE LOSS COSTS'!$BX$14:$BY$28,2,FALSE)</f>
        <v>8.19</v>
      </c>
      <c r="AI435" s="71">
        <f>VLOOKUP($A435,'BASE LOSS COSTS'!$CA$14:$CB$28,2,FALSE)</f>
        <v>9.4499999999999993</v>
      </c>
      <c r="AJ435" s="61">
        <f>VLOOKUP(A435,'BASE LOSS COSTS'!$P$55:$Q$69,2)</f>
        <v>2</v>
      </c>
      <c r="AK435" s="61">
        <f>VLOOKUP(A435,'BASE LOSS COSTS'!$V$14:$W$28,2)</f>
        <v>452</v>
      </c>
      <c r="AL435" s="71">
        <f>VLOOKUP($A435,'BASE LOSS COSTS'!$CD$14:$CE$28,2,FALSE)</f>
        <v>39.06</v>
      </c>
      <c r="AM435" s="71">
        <f>VLOOKUP($A435,'BASE LOSS COSTS'!$CG$14:$CH$28,2,FALSE)</f>
        <v>44.1</v>
      </c>
      <c r="AN435" s="71">
        <f>VLOOKUP($A435,'BASE LOSS COSTS'!$CJ$14:$CK$28,2,FALSE)</f>
        <v>60.48</v>
      </c>
      <c r="AO435" s="61">
        <f>VLOOKUP(A435,'BASE LOSS COSTS'!$S$55:$T$69,2)</f>
        <v>24</v>
      </c>
      <c r="AP435" s="61">
        <f>VLOOKUP(A435,'BASE LOSS COSTS'!$A$35:$B$49,2)</f>
        <v>240</v>
      </c>
      <c r="AQ435" s="61">
        <f>VLOOKUP(A435,'BASE LOSS COSTS'!$D$35:$E$49,2)</f>
        <v>207</v>
      </c>
      <c r="AR435" s="61">
        <f>VLOOKUP(A435,'BASE LOSS COSTS'!$G$35:$H$49,2)</f>
        <v>264</v>
      </c>
      <c r="AS435" s="61">
        <f>VLOOKUP(A435,'BASE LOSS COSTS'!$J$35:$K$49,2)</f>
        <v>264</v>
      </c>
      <c r="AT435" s="61">
        <f>VLOOKUP(A435,'BASE LOSS COSTS'!$M$35:$N$49,2)</f>
        <v>228</v>
      </c>
      <c r="AU435" s="61">
        <f>VLOOKUP(A435,'BASE LOSS COSTS'!$P$35:$Q$49,2)</f>
        <v>228</v>
      </c>
      <c r="AV435" s="61">
        <f>VLOOKUP(A435,'BASE LOSS COSTS'!$S$35:$T$49,2)</f>
        <v>120</v>
      </c>
      <c r="AW435" s="61">
        <f>VLOOKUP(A435,'BASE LOSS COSTS'!$V$35:$W$49,2)</f>
        <v>120</v>
      </c>
      <c r="AX435" s="61">
        <f>VLOOKUP(A435,'BASE LOSS COSTS'!$Y$35:$Z$49,2)</f>
        <v>104</v>
      </c>
      <c r="AY435" s="61">
        <f>VLOOKUP(A435,'BASE LOSS COSTS'!$AB$35:$AC$49,2)</f>
        <v>104</v>
      </c>
      <c r="AZ435" s="61">
        <f>VLOOKUP(A435,'BASE LOSS COSTS'!$AE$35:$AF$49,2)</f>
        <v>173</v>
      </c>
      <c r="BA435" s="61">
        <f>VLOOKUP(A435,'BASE LOSS COSTS'!$AH$35:$AI$49,2)</f>
        <v>268</v>
      </c>
      <c r="BB435" s="61">
        <f>VLOOKUP(A435,'BASE LOSS COSTS'!$AK$35:$AL$49,2)</f>
        <v>268</v>
      </c>
      <c r="BC435" s="61">
        <f>VLOOKUP(A435,'BASE LOSS COSTS'!$AN$35:$AO$49,2)</f>
        <v>80</v>
      </c>
      <c r="BD435" s="61">
        <f>VLOOKUP(A435,'BASE LOSS COSTS'!$AQ$35:$AR$49,2)</f>
        <v>80</v>
      </c>
      <c r="BE435" s="61">
        <f>VLOOKUP(A435,'BASE LOSS COSTS'!$AT$35:$AU$49,2)</f>
        <v>276</v>
      </c>
      <c r="BF435" s="61">
        <f>VLOOKUP(A435,'BASE LOSS COSTS'!$AW$35:$AX$49,2,FALSE)</f>
        <v>238</v>
      </c>
      <c r="BG435" s="61">
        <f>VLOOKUP(A435,'BASE LOSS COSTS'!$AZ$35:$BA$49,2)</f>
        <v>207</v>
      </c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9"/>
      <c r="CG435" s="39"/>
    </row>
    <row r="436" spans="1:85">
      <c r="A436" s="41">
        <v>117</v>
      </c>
      <c r="B436" s="41">
        <v>66933</v>
      </c>
      <c r="C436" s="49">
        <f>VLOOKUP(A436,'BASE LOSS COSTS'!$A$14:$B$28,2)</f>
        <v>130</v>
      </c>
      <c r="D436" s="70">
        <f>VLOOKUP($A436,'BASE LOSS COSTS'!$Y$14:$Z$28,2,FALSE)</f>
        <v>0.63</v>
      </c>
      <c r="E436" s="70">
        <f>VLOOKUP($A436,'BASE LOSS COSTS'!$AB$14:$AC$28,2,FALSE)</f>
        <v>1.26</v>
      </c>
      <c r="F436" s="70">
        <f>VLOOKUP($A436,'BASE LOSS COSTS'!$AE$14:$AF$28,2,FALSE)</f>
        <v>1.89</v>
      </c>
      <c r="G436" s="49">
        <f>VLOOKUP(A436,'BASE LOSS COSTS'!$A$55:$B$69,2)</f>
        <v>4</v>
      </c>
      <c r="H436" s="61">
        <f>VLOOKUP(A436,'BASE LOSS COSTS'!$D$14:$E$28,2)</f>
        <v>151</v>
      </c>
      <c r="I436" s="61">
        <f>VLOOKUP($A436,'BASE LOSS COSTS'!$AH$14:$AI$28,2,FALSE)</f>
        <v>1</v>
      </c>
      <c r="J436" s="61">
        <f>VLOOKUP($A436,'BASE LOSS COSTS'!$AK$14:$AL$28,2,FALSE)</f>
        <v>2</v>
      </c>
      <c r="K436" s="61">
        <f>VLOOKUP($A436,'BASE LOSS COSTS'!$AN$14:$AO$28,2,FALSE)</f>
        <v>3</v>
      </c>
      <c r="L436" s="61">
        <f>VLOOKUP($A436,'BASE LOSS COSTS'!$AQ$14:$AR$28,2,FALSE)</f>
        <v>5</v>
      </c>
      <c r="M436" s="61">
        <f>VLOOKUP(A436,'BASE LOSS COSTS'!$G$14:$H$28,2)</f>
        <v>124</v>
      </c>
      <c r="N436" s="71">
        <f>VLOOKUP($A436,'BASE LOSS COSTS'!$AT$14:$AU$28,2,FALSE)</f>
        <v>0.62</v>
      </c>
      <c r="O436" s="71">
        <f>VLOOKUP($A436,'BASE LOSS COSTS'!$AW$14:$AX$28,2,FALSE)</f>
        <v>1.25</v>
      </c>
      <c r="P436" s="71">
        <f>VLOOKUP($A436,'BASE LOSS COSTS'!$AZ$14:$BA$28,2,FALSE)</f>
        <v>1.87</v>
      </c>
      <c r="Q436" s="49">
        <f>VLOOKUP(A436,'BASE LOSS COSTS'!$D$55:$E$69,2)</f>
        <v>13</v>
      </c>
      <c r="R436" s="49">
        <f>VLOOKUP(A436,'BASE LOSS COSTS'!$V$55:$W$69,2)</f>
        <v>9</v>
      </c>
      <c r="S436" s="61">
        <f>VLOOKUP(A436,'BASE LOSS COSTS'!$J$14:$K$28,2)</f>
        <v>153</v>
      </c>
      <c r="T436" s="49">
        <f>VLOOKUP(A436,'BASE LOSS COSTS'!$G$55:$H$69,2)</f>
        <v>9</v>
      </c>
      <c r="U436" s="61">
        <f>VLOOKUP(A436,'BASE LOSS COSTS'!$M$14:$N$28,2)</f>
        <v>576</v>
      </c>
      <c r="V436" s="71">
        <f>VLOOKUP($A436,'BASE LOSS COSTS'!$BC$14:$BD$28,2,FALSE)</f>
        <v>1.26</v>
      </c>
      <c r="W436" s="71">
        <f>VLOOKUP($A436,'BASE LOSS COSTS'!$BF$14:$BG$28,2,FALSE)</f>
        <v>1.89</v>
      </c>
      <c r="X436" s="71">
        <f>VLOOKUP($A436,'BASE LOSS COSTS'!$BI$14:$BJ$28,2,FALSE)</f>
        <v>2.52</v>
      </c>
      <c r="Y436" s="61">
        <f>VLOOKUP(A436,'BASE LOSS COSTS'!$J$55:$K$69,2)</f>
        <v>25</v>
      </c>
      <c r="Z436" s="61">
        <f>VLOOKUP(A436,'BASE LOSS COSTS'!$Y$55:$Z$69,2)</f>
        <v>20</v>
      </c>
      <c r="AA436" s="61">
        <f>VLOOKUP(A436,'BASE LOSS COSTS'!$P$14:$Q$28,2)</f>
        <v>137</v>
      </c>
      <c r="AB436" s="71">
        <f>VLOOKUP($A436,'BASE LOSS COSTS'!$BL$14:$BM$28,2,FALSE)</f>
        <v>0.63</v>
      </c>
      <c r="AC436" s="71">
        <f>VLOOKUP($A436,'BASE LOSS COSTS'!$BO$14:$BP$28,2,FALSE)</f>
        <v>1.26</v>
      </c>
      <c r="AD436" s="71">
        <f>VLOOKUP($A436,'BASE LOSS COSTS'!$BR$14:$BS$28,2,FALSE)</f>
        <v>1.89</v>
      </c>
      <c r="AE436" s="61">
        <f>VLOOKUP(A436,'BASE LOSS COSTS'!$M$55:$N$69,2)</f>
        <v>3</v>
      </c>
      <c r="AF436" s="61">
        <f>VLOOKUP(A436,'BASE LOSS COSTS'!$S$14:$T$28,2)</f>
        <v>55</v>
      </c>
      <c r="AG436" s="71">
        <f>VLOOKUP($A436,'BASE LOSS COSTS'!$BU$14:$BV$28,2,FALSE)</f>
        <v>6.93</v>
      </c>
      <c r="AH436" s="71">
        <f>VLOOKUP($A436,'BASE LOSS COSTS'!$BX$14:$BY$28,2,FALSE)</f>
        <v>8.19</v>
      </c>
      <c r="AI436" s="71">
        <f>VLOOKUP($A436,'BASE LOSS COSTS'!$CA$14:$CB$28,2,FALSE)</f>
        <v>9.4499999999999993</v>
      </c>
      <c r="AJ436" s="61">
        <f>VLOOKUP(A436,'BASE LOSS COSTS'!$P$55:$Q$69,2)</f>
        <v>2</v>
      </c>
      <c r="AK436" s="61">
        <f>VLOOKUP(A436,'BASE LOSS COSTS'!$V$14:$W$28,2)</f>
        <v>452</v>
      </c>
      <c r="AL436" s="71">
        <f>VLOOKUP($A436,'BASE LOSS COSTS'!$CD$14:$CE$28,2,FALSE)</f>
        <v>39.06</v>
      </c>
      <c r="AM436" s="71">
        <f>VLOOKUP($A436,'BASE LOSS COSTS'!$CG$14:$CH$28,2,FALSE)</f>
        <v>44.1</v>
      </c>
      <c r="AN436" s="71">
        <f>VLOOKUP($A436,'BASE LOSS COSTS'!$CJ$14:$CK$28,2,FALSE)</f>
        <v>60.48</v>
      </c>
      <c r="AO436" s="61">
        <f>VLOOKUP(A436,'BASE LOSS COSTS'!$S$55:$T$69,2)</f>
        <v>24</v>
      </c>
      <c r="AP436" s="61">
        <f>VLOOKUP(A436,'BASE LOSS COSTS'!$A$35:$B$49,2)</f>
        <v>240</v>
      </c>
      <c r="AQ436" s="61">
        <f>VLOOKUP(A436,'BASE LOSS COSTS'!$D$35:$E$49,2)</f>
        <v>207</v>
      </c>
      <c r="AR436" s="61">
        <f>VLOOKUP(A436,'BASE LOSS COSTS'!$G$35:$H$49,2)</f>
        <v>264</v>
      </c>
      <c r="AS436" s="61">
        <f>VLOOKUP(A436,'BASE LOSS COSTS'!$J$35:$K$49,2)</f>
        <v>264</v>
      </c>
      <c r="AT436" s="61">
        <f>VLOOKUP(A436,'BASE LOSS COSTS'!$M$35:$N$49,2)</f>
        <v>228</v>
      </c>
      <c r="AU436" s="61">
        <f>VLOOKUP(A436,'BASE LOSS COSTS'!$P$35:$Q$49,2)</f>
        <v>228</v>
      </c>
      <c r="AV436" s="61">
        <f>VLOOKUP(A436,'BASE LOSS COSTS'!$S$35:$T$49,2)</f>
        <v>120</v>
      </c>
      <c r="AW436" s="61">
        <f>VLOOKUP(A436,'BASE LOSS COSTS'!$V$35:$W$49,2)</f>
        <v>120</v>
      </c>
      <c r="AX436" s="61">
        <f>VLOOKUP(A436,'BASE LOSS COSTS'!$Y$35:$Z$49,2)</f>
        <v>104</v>
      </c>
      <c r="AY436" s="61">
        <f>VLOOKUP(A436,'BASE LOSS COSTS'!$AB$35:$AC$49,2)</f>
        <v>104</v>
      </c>
      <c r="AZ436" s="61">
        <f>VLOOKUP(A436,'BASE LOSS COSTS'!$AE$35:$AF$49,2)</f>
        <v>173</v>
      </c>
      <c r="BA436" s="61">
        <f>VLOOKUP(A436,'BASE LOSS COSTS'!$AH$35:$AI$49,2)</f>
        <v>268</v>
      </c>
      <c r="BB436" s="61">
        <f>VLOOKUP(A436,'BASE LOSS COSTS'!$AK$35:$AL$49,2)</f>
        <v>268</v>
      </c>
      <c r="BC436" s="61">
        <f>VLOOKUP(A436,'BASE LOSS COSTS'!$AN$35:$AO$49,2)</f>
        <v>80</v>
      </c>
      <c r="BD436" s="61">
        <f>VLOOKUP(A436,'BASE LOSS COSTS'!$AQ$35:$AR$49,2)</f>
        <v>80</v>
      </c>
      <c r="BE436" s="61">
        <f>VLOOKUP(A436,'BASE LOSS COSTS'!$AT$35:$AU$49,2)</f>
        <v>276</v>
      </c>
      <c r="BF436" s="61">
        <f>VLOOKUP(A436,'BASE LOSS COSTS'!$AW$35:$AX$49,2,FALSE)</f>
        <v>238</v>
      </c>
      <c r="BG436" s="61">
        <f>VLOOKUP(A436,'BASE LOSS COSTS'!$AZ$35:$BA$49,2)</f>
        <v>207</v>
      </c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9"/>
      <c r="CG436" s="39"/>
    </row>
    <row r="437" spans="1:85">
      <c r="A437" s="41">
        <v>117</v>
      </c>
      <c r="B437" s="41">
        <v>66935</v>
      </c>
      <c r="C437" s="49">
        <f>VLOOKUP(A437,'BASE LOSS COSTS'!$A$14:$B$28,2)</f>
        <v>130</v>
      </c>
      <c r="D437" s="70">
        <f>VLOOKUP($A437,'BASE LOSS COSTS'!$Y$14:$Z$28,2,FALSE)</f>
        <v>0.63</v>
      </c>
      <c r="E437" s="70">
        <f>VLOOKUP($A437,'BASE LOSS COSTS'!$AB$14:$AC$28,2,FALSE)</f>
        <v>1.26</v>
      </c>
      <c r="F437" s="70">
        <f>VLOOKUP($A437,'BASE LOSS COSTS'!$AE$14:$AF$28,2,FALSE)</f>
        <v>1.89</v>
      </c>
      <c r="G437" s="49">
        <f>VLOOKUP(A437,'BASE LOSS COSTS'!$A$55:$B$69,2)</f>
        <v>4</v>
      </c>
      <c r="H437" s="61">
        <f>VLOOKUP(A437,'BASE LOSS COSTS'!$D$14:$E$28,2)</f>
        <v>151</v>
      </c>
      <c r="I437" s="61">
        <f>VLOOKUP($A437,'BASE LOSS COSTS'!$AH$14:$AI$28,2,FALSE)</f>
        <v>1</v>
      </c>
      <c r="J437" s="61">
        <f>VLOOKUP($A437,'BASE LOSS COSTS'!$AK$14:$AL$28,2,FALSE)</f>
        <v>2</v>
      </c>
      <c r="K437" s="61">
        <f>VLOOKUP($A437,'BASE LOSS COSTS'!$AN$14:$AO$28,2,FALSE)</f>
        <v>3</v>
      </c>
      <c r="L437" s="61">
        <f>VLOOKUP($A437,'BASE LOSS COSTS'!$AQ$14:$AR$28,2,FALSE)</f>
        <v>5</v>
      </c>
      <c r="M437" s="61">
        <f>VLOOKUP(A437,'BASE LOSS COSTS'!$G$14:$H$28,2)</f>
        <v>124</v>
      </c>
      <c r="N437" s="71">
        <f>VLOOKUP($A437,'BASE LOSS COSTS'!$AT$14:$AU$28,2,FALSE)</f>
        <v>0.62</v>
      </c>
      <c r="O437" s="71">
        <f>VLOOKUP($A437,'BASE LOSS COSTS'!$AW$14:$AX$28,2,FALSE)</f>
        <v>1.25</v>
      </c>
      <c r="P437" s="71">
        <f>VLOOKUP($A437,'BASE LOSS COSTS'!$AZ$14:$BA$28,2,FALSE)</f>
        <v>1.87</v>
      </c>
      <c r="Q437" s="49">
        <f>VLOOKUP(A437,'BASE LOSS COSTS'!$D$55:$E$69,2)</f>
        <v>13</v>
      </c>
      <c r="R437" s="49">
        <f>VLOOKUP(A437,'BASE LOSS COSTS'!$V$55:$W$69,2)</f>
        <v>9</v>
      </c>
      <c r="S437" s="61">
        <f>VLOOKUP(A437,'BASE LOSS COSTS'!$J$14:$K$28,2)</f>
        <v>153</v>
      </c>
      <c r="T437" s="49">
        <f>VLOOKUP(A437,'BASE LOSS COSTS'!$G$55:$H$69,2)</f>
        <v>9</v>
      </c>
      <c r="U437" s="61">
        <f>VLOOKUP(A437,'BASE LOSS COSTS'!$M$14:$N$28,2)</f>
        <v>576</v>
      </c>
      <c r="V437" s="71">
        <f>VLOOKUP($A437,'BASE LOSS COSTS'!$BC$14:$BD$28,2,FALSE)</f>
        <v>1.26</v>
      </c>
      <c r="W437" s="71">
        <f>VLOOKUP($A437,'BASE LOSS COSTS'!$BF$14:$BG$28,2,FALSE)</f>
        <v>1.89</v>
      </c>
      <c r="X437" s="71">
        <f>VLOOKUP($A437,'BASE LOSS COSTS'!$BI$14:$BJ$28,2,FALSE)</f>
        <v>2.52</v>
      </c>
      <c r="Y437" s="61">
        <f>VLOOKUP(A437,'BASE LOSS COSTS'!$J$55:$K$69,2)</f>
        <v>25</v>
      </c>
      <c r="Z437" s="61">
        <f>VLOOKUP(A437,'BASE LOSS COSTS'!$Y$55:$Z$69,2)</f>
        <v>20</v>
      </c>
      <c r="AA437" s="61">
        <f>VLOOKUP(A437,'BASE LOSS COSTS'!$P$14:$Q$28,2)</f>
        <v>137</v>
      </c>
      <c r="AB437" s="71">
        <f>VLOOKUP($A437,'BASE LOSS COSTS'!$BL$14:$BM$28,2,FALSE)</f>
        <v>0.63</v>
      </c>
      <c r="AC437" s="71">
        <f>VLOOKUP($A437,'BASE LOSS COSTS'!$BO$14:$BP$28,2,FALSE)</f>
        <v>1.26</v>
      </c>
      <c r="AD437" s="71">
        <f>VLOOKUP($A437,'BASE LOSS COSTS'!$BR$14:$BS$28,2,FALSE)</f>
        <v>1.89</v>
      </c>
      <c r="AE437" s="61">
        <f>VLOOKUP(A437,'BASE LOSS COSTS'!$M$55:$N$69,2)</f>
        <v>3</v>
      </c>
      <c r="AF437" s="61">
        <f>VLOOKUP(A437,'BASE LOSS COSTS'!$S$14:$T$28,2)</f>
        <v>55</v>
      </c>
      <c r="AG437" s="71">
        <f>VLOOKUP($A437,'BASE LOSS COSTS'!$BU$14:$BV$28,2,FALSE)</f>
        <v>6.93</v>
      </c>
      <c r="AH437" s="71">
        <f>VLOOKUP($A437,'BASE LOSS COSTS'!$BX$14:$BY$28,2,FALSE)</f>
        <v>8.19</v>
      </c>
      <c r="AI437" s="71">
        <f>VLOOKUP($A437,'BASE LOSS COSTS'!$CA$14:$CB$28,2,FALSE)</f>
        <v>9.4499999999999993</v>
      </c>
      <c r="AJ437" s="61">
        <f>VLOOKUP(A437,'BASE LOSS COSTS'!$P$55:$Q$69,2)</f>
        <v>2</v>
      </c>
      <c r="AK437" s="61">
        <f>VLOOKUP(A437,'BASE LOSS COSTS'!$V$14:$W$28,2)</f>
        <v>452</v>
      </c>
      <c r="AL437" s="71">
        <f>VLOOKUP($A437,'BASE LOSS COSTS'!$CD$14:$CE$28,2,FALSE)</f>
        <v>39.06</v>
      </c>
      <c r="AM437" s="71">
        <f>VLOOKUP($A437,'BASE LOSS COSTS'!$CG$14:$CH$28,2,FALSE)</f>
        <v>44.1</v>
      </c>
      <c r="AN437" s="71">
        <f>VLOOKUP($A437,'BASE LOSS COSTS'!$CJ$14:$CK$28,2,FALSE)</f>
        <v>60.48</v>
      </c>
      <c r="AO437" s="61">
        <f>VLOOKUP(A437,'BASE LOSS COSTS'!$S$55:$T$69,2)</f>
        <v>24</v>
      </c>
      <c r="AP437" s="61">
        <f>VLOOKUP(A437,'BASE LOSS COSTS'!$A$35:$B$49,2)</f>
        <v>240</v>
      </c>
      <c r="AQ437" s="61">
        <f>VLOOKUP(A437,'BASE LOSS COSTS'!$D$35:$E$49,2)</f>
        <v>207</v>
      </c>
      <c r="AR437" s="61">
        <f>VLOOKUP(A437,'BASE LOSS COSTS'!$G$35:$H$49,2)</f>
        <v>264</v>
      </c>
      <c r="AS437" s="61">
        <f>VLOOKUP(A437,'BASE LOSS COSTS'!$J$35:$K$49,2)</f>
        <v>264</v>
      </c>
      <c r="AT437" s="61">
        <f>VLOOKUP(A437,'BASE LOSS COSTS'!$M$35:$N$49,2)</f>
        <v>228</v>
      </c>
      <c r="AU437" s="61">
        <f>VLOOKUP(A437,'BASE LOSS COSTS'!$P$35:$Q$49,2)</f>
        <v>228</v>
      </c>
      <c r="AV437" s="61">
        <f>VLOOKUP(A437,'BASE LOSS COSTS'!$S$35:$T$49,2)</f>
        <v>120</v>
      </c>
      <c r="AW437" s="61">
        <f>VLOOKUP(A437,'BASE LOSS COSTS'!$V$35:$W$49,2)</f>
        <v>120</v>
      </c>
      <c r="AX437" s="61">
        <f>VLOOKUP(A437,'BASE LOSS COSTS'!$Y$35:$Z$49,2)</f>
        <v>104</v>
      </c>
      <c r="AY437" s="61">
        <f>VLOOKUP(A437,'BASE LOSS COSTS'!$AB$35:$AC$49,2)</f>
        <v>104</v>
      </c>
      <c r="AZ437" s="61">
        <f>VLOOKUP(A437,'BASE LOSS COSTS'!$AE$35:$AF$49,2)</f>
        <v>173</v>
      </c>
      <c r="BA437" s="61">
        <f>VLOOKUP(A437,'BASE LOSS COSTS'!$AH$35:$AI$49,2)</f>
        <v>268</v>
      </c>
      <c r="BB437" s="61">
        <f>VLOOKUP(A437,'BASE LOSS COSTS'!$AK$35:$AL$49,2)</f>
        <v>268</v>
      </c>
      <c r="BC437" s="61">
        <f>VLOOKUP(A437,'BASE LOSS COSTS'!$AN$35:$AO$49,2)</f>
        <v>80</v>
      </c>
      <c r="BD437" s="61">
        <f>VLOOKUP(A437,'BASE LOSS COSTS'!$AQ$35:$AR$49,2)</f>
        <v>80</v>
      </c>
      <c r="BE437" s="61">
        <f>VLOOKUP(A437,'BASE LOSS COSTS'!$AT$35:$AU$49,2)</f>
        <v>276</v>
      </c>
      <c r="BF437" s="61">
        <f>VLOOKUP(A437,'BASE LOSS COSTS'!$AW$35:$AX$49,2,FALSE)</f>
        <v>238</v>
      </c>
      <c r="BG437" s="61">
        <f>VLOOKUP(A437,'BASE LOSS COSTS'!$AZ$35:$BA$49,2)</f>
        <v>207</v>
      </c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9"/>
      <c r="CG437" s="39"/>
    </row>
    <row r="438" spans="1:85">
      <c r="A438" s="41">
        <v>117</v>
      </c>
      <c r="B438" s="41">
        <v>66936</v>
      </c>
      <c r="C438" s="49">
        <f>VLOOKUP(A438,'BASE LOSS COSTS'!$A$14:$B$28,2)</f>
        <v>130</v>
      </c>
      <c r="D438" s="70">
        <f>VLOOKUP($A438,'BASE LOSS COSTS'!$Y$14:$Z$28,2,FALSE)</f>
        <v>0.63</v>
      </c>
      <c r="E438" s="70">
        <f>VLOOKUP($A438,'BASE LOSS COSTS'!$AB$14:$AC$28,2,FALSE)</f>
        <v>1.26</v>
      </c>
      <c r="F438" s="70">
        <f>VLOOKUP($A438,'BASE LOSS COSTS'!$AE$14:$AF$28,2,FALSE)</f>
        <v>1.89</v>
      </c>
      <c r="G438" s="49">
        <f>VLOOKUP(A438,'BASE LOSS COSTS'!$A$55:$B$69,2)</f>
        <v>4</v>
      </c>
      <c r="H438" s="61">
        <f>VLOOKUP(A438,'BASE LOSS COSTS'!$D$14:$E$28,2)</f>
        <v>151</v>
      </c>
      <c r="I438" s="61">
        <f>VLOOKUP($A438,'BASE LOSS COSTS'!$AH$14:$AI$28,2,FALSE)</f>
        <v>1</v>
      </c>
      <c r="J438" s="61">
        <f>VLOOKUP($A438,'BASE LOSS COSTS'!$AK$14:$AL$28,2,FALSE)</f>
        <v>2</v>
      </c>
      <c r="K438" s="61">
        <f>VLOOKUP($A438,'BASE LOSS COSTS'!$AN$14:$AO$28,2,FALSE)</f>
        <v>3</v>
      </c>
      <c r="L438" s="61">
        <f>VLOOKUP($A438,'BASE LOSS COSTS'!$AQ$14:$AR$28,2,FALSE)</f>
        <v>5</v>
      </c>
      <c r="M438" s="61">
        <f>VLOOKUP(A438,'BASE LOSS COSTS'!$G$14:$H$28,2)</f>
        <v>124</v>
      </c>
      <c r="N438" s="71">
        <f>VLOOKUP($A438,'BASE LOSS COSTS'!$AT$14:$AU$28,2,FALSE)</f>
        <v>0.62</v>
      </c>
      <c r="O438" s="71">
        <f>VLOOKUP($A438,'BASE LOSS COSTS'!$AW$14:$AX$28,2,FALSE)</f>
        <v>1.25</v>
      </c>
      <c r="P438" s="71">
        <f>VLOOKUP($A438,'BASE LOSS COSTS'!$AZ$14:$BA$28,2,FALSE)</f>
        <v>1.87</v>
      </c>
      <c r="Q438" s="49">
        <f>VLOOKUP(A438,'BASE LOSS COSTS'!$D$55:$E$69,2)</f>
        <v>13</v>
      </c>
      <c r="R438" s="49">
        <f>VLOOKUP(A438,'BASE LOSS COSTS'!$V$55:$W$69,2)</f>
        <v>9</v>
      </c>
      <c r="S438" s="61">
        <f>VLOOKUP(A438,'BASE LOSS COSTS'!$J$14:$K$28,2)</f>
        <v>153</v>
      </c>
      <c r="T438" s="49">
        <f>VLOOKUP(A438,'BASE LOSS COSTS'!$G$55:$H$69,2)</f>
        <v>9</v>
      </c>
      <c r="U438" s="61">
        <f>VLOOKUP(A438,'BASE LOSS COSTS'!$M$14:$N$28,2)</f>
        <v>576</v>
      </c>
      <c r="V438" s="71">
        <f>VLOOKUP($A438,'BASE LOSS COSTS'!$BC$14:$BD$28,2,FALSE)</f>
        <v>1.26</v>
      </c>
      <c r="W438" s="71">
        <f>VLOOKUP($A438,'BASE LOSS COSTS'!$BF$14:$BG$28,2,FALSE)</f>
        <v>1.89</v>
      </c>
      <c r="X438" s="71">
        <f>VLOOKUP($A438,'BASE LOSS COSTS'!$BI$14:$BJ$28,2,FALSE)</f>
        <v>2.52</v>
      </c>
      <c r="Y438" s="61">
        <f>VLOOKUP(A438,'BASE LOSS COSTS'!$J$55:$K$69,2)</f>
        <v>25</v>
      </c>
      <c r="Z438" s="61">
        <f>VLOOKUP(A438,'BASE LOSS COSTS'!$Y$55:$Z$69,2)</f>
        <v>20</v>
      </c>
      <c r="AA438" s="61">
        <f>VLOOKUP(A438,'BASE LOSS COSTS'!$P$14:$Q$28,2)</f>
        <v>137</v>
      </c>
      <c r="AB438" s="71">
        <f>VLOOKUP($A438,'BASE LOSS COSTS'!$BL$14:$BM$28,2,FALSE)</f>
        <v>0.63</v>
      </c>
      <c r="AC438" s="71">
        <f>VLOOKUP($A438,'BASE LOSS COSTS'!$BO$14:$BP$28,2,FALSE)</f>
        <v>1.26</v>
      </c>
      <c r="AD438" s="71">
        <f>VLOOKUP($A438,'BASE LOSS COSTS'!$BR$14:$BS$28,2,FALSE)</f>
        <v>1.89</v>
      </c>
      <c r="AE438" s="61">
        <f>VLOOKUP(A438,'BASE LOSS COSTS'!$M$55:$N$69,2)</f>
        <v>3</v>
      </c>
      <c r="AF438" s="61">
        <f>VLOOKUP(A438,'BASE LOSS COSTS'!$S$14:$T$28,2)</f>
        <v>55</v>
      </c>
      <c r="AG438" s="71">
        <f>VLOOKUP($A438,'BASE LOSS COSTS'!$BU$14:$BV$28,2,FALSE)</f>
        <v>6.93</v>
      </c>
      <c r="AH438" s="71">
        <f>VLOOKUP($A438,'BASE LOSS COSTS'!$BX$14:$BY$28,2,FALSE)</f>
        <v>8.19</v>
      </c>
      <c r="AI438" s="71">
        <f>VLOOKUP($A438,'BASE LOSS COSTS'!$CA$14:$CB$28,2,FALSE)</f>
        <v>9.4499999999999993</v>
      </c>
      <c r="AJ438" s="61">
        <f>VLOOKUP(A438,'BASE LOSS COSTS'!$P$55:$Q$69,2)</f>
        <v>2</v>
      </c>
      <c r="AK438" s="61">
        <f>VLOOKUP(A438,'BASE LOSS COSTS'!$V$14:$W$28,2)</f>
        <v>452</v>
      </c>
      <c r="AL438" s="71">
        <f>VLOOKUP($A438,'BASE LOSS COSTS'!$CD$14:$CE$28,2,FALSE)</f>
        <v>39.06</v>
      </c>
      <c r="AM438" s="71">
        <f>VLOOKUP($A438,'BASE LOSS COSTS'!$CG$14:$CH$28,2,FALSE)</f>
        <v>44.1</v>
      </c>
      <c r="AN438" s="71">
        <f>VLOOKUP($A438,'BASE LOSS COSTS'!$CJ$14:$CK$28,2,FALSE)</f>
        <v>60.48</v>
      </c>
      <c r="AO438" s="61">
        <f>VLOOKUP(A438,'BASE LOSS COSTS'!$S$55:$T$69,2)</f>
        <v>24</v>
      </c>
      <c r="AP438" s="61">
        <f>VLOOKUP(A438,'BASE LOSS COSTS'!$A$35:$B$49,2)</f>
        <v>240</v>
      </c>
      <c r="AQ438" s="61">
        <f>VLOOKUP(A438,'BASE LOSS COSTS'!$D$35:$E$49,2)</f>
        <v>207</v>
      </c>
      <c r="AR438" s="61">
        <f>VLOOKUP(A438,'BASE LOSS COSTS'!$G$35:$H$49,2)</f>
        <v>264</v>
      </c>
      <c r="AS438" s="61">
        <f>VLOOKUP(A438,'BASE LOSS COSTS'!$J$35:$K$49,2)</f>
        <v>264</v>
      </c>
      <c r="AT438" s="61">
        <f>VLOOKUP(A438,'BASE LOSS COSTS'!$M$35:$N$49,2)</f>
        <v>228</v>
      </c>
      <c r="AU438" s="61">
        <f>VLOOKUP(A438,'BASE LOSS COSTS'!$P$35:$Q$49,2)</f>
        <v>228</v>
      </c>
      <c r="AV438" s="61">
        <f>VLOOKUP(A438,'BASE LOSS COSTS'!$S$35:$T$49,2)</f>
        <v>120</v>
      </c>
      <c r="AW438" s="61">
        <f>VLOOKUP(A438,'BASE LOSS COSTS'!$V$35:$W$49,2)</f>
        <v>120</v>
      </c>
      <c r="AX438" s="61">
        <f>VLOOKUP(A438,'BASE LOSS COSTS'!$Y$35:$Z$49,2)</f>
        <v>104</v>
      </c>
      <c r="AY438" s="61">
        <f>VLOOKUP(A438,'BASE LOSS COSTS'!$AB$35:$AC$49,2)</f>
        <v>104</v>
      </c>
      <c r="AZ438" s="61">
        <f>VLOOKUP(A438,'BASE LOSS COSTS'!$AE$35:$AF$49,2)</f>
        <v>173</v>
      </c>
      <c r="BA438" s="61">
        <f>VLOOKUP(A438,'BASE LOSS COSTS'!$AH$35:$AI$49,2)</f>
        <v>268</v>
      </c>
      <c r="BB438" s="61">
        <f>VLOOKUP(A438,'BASE LOSS COSTS'!$AK$35:$AL$49,2)</f>
        <v>268</v>
      </c>
      <c r="BC438" s="61">
        <f>VLOOKUP(A438,'BASE LOSS COSTS'!$AN$35:$AO$49,2)</f>
        <v>80</v>
      </c>
      <c r="BD438" s="61">
        <f>VLOOKUP(A438,'BASE LOSS COSTS'!$AQ$35:$AR$49,2)</f>
        <v>80</v>
      </c>
      <c r="BE438" s="61">
        <f>VLOOKUP(A438,'BASE LOSS COSTS'!$AT$35:$AU$49,2)</f>
        <v>276</v>
      </c>
      <c r="BF438" s="61">
        <f>VLOOKUP(A438,'BASE LOSS COSTS'!$AW$35:$AX$49,2,FALSE)</f>
        <v>238</v>
      </c>
      <c r="BG438" s="61">
        <f>VLOOKUP(A438,'BASE LOSS COSTS'!$AZ$35:$BA$49,2)</f>
        <v>207</v>
      </c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9"/>
      <c r="CG438" s="39"/>
    </row>
    <row r="439" spans="1:85">
      <c r="A439" s="41">
        <v>117</v>
      </c>
      <c r="B439" s="41">
        <v>66937</v>
      </c>
      <c r="C439" s="49">
        <f>VLOOKUP(A439,'BASE LOSS COSTS'!$A$14:$B$28,2)</f>
        <v>130</v>
      </c>
      <c r="D439" s="70">
        <f>VLOOKUP($A439,'BASE LOSS COSTS'!$Y$14:$Z$28,2,FALSE)</f>
        <v>0.63</v>
      </c>
      <c r="E439" s="70">
        <f>VLOOKUP($A439,'BASE LOSS COSTS'!$AB$14:$AC$28,2,FALSE)</f>
        <v>1.26</v>
      </c>
      <c r="F439" s="70">
        <f>VLOOKUP($A439,'BASE LOSS COSTS'!$AE$14:$AF$28,2,FALSE)</f>
        <v>1.89</v>
      </c>
      <c r="G439" s="49">
        <f>VLOOKUP(A439,'BASE LOSS COSTS'!$A$55:$B$69,2)</f>
        <v>4</v>
      </c>
      <c r="H439" s="61">
        <f>VLOOKUP(A439,'BASE LOSS COSTS'!$D$14:$E$28,2)</f>
        <v>151</v>
      </c>
      <c r="I439" s="61">
        <f>VLOOKUP($A439,'BASE LOSS COSTS'!$AH$14:$AI$28,2,FALSE)</f>
        <v>1</v>
      </c>
      <c r="J439" s="61">
        <f>VLOOKUP($A439,'BASE LOSS COSTS'!$AK$14:$AL$28,2,FALSE)</f>
        <v>2</v>
      </c>
      <c r="K439" s="61">
        <f>VLOOKUP($A439,'BASE LOSS COSTS'!$AN$14:$AO$28,2,FALSE)</f>
        <v>3</v>
      </c>
      <c r="L439" s="61">
        <f>VLOOKUP($A439,'BASE LOSS COSTS'!$AQ$14:$AR$28,2,FALSE)</f>
        <v>5</v>
      </c>
      <c r="M439" s="61">
        <f>VLOOKUP(A439,'BASE LOSS COSTS'!$G$14:$H$28,2)</f>
        <v>124</v>
      </c>
      <c r="N439" s="71">
        <f>VLOOKUP($A439,'BASE LOSS COSTS'!$AT$14:$AU$28,2,FALSE)</f>
        <v>0.62</v>
      </c>
      <c r="O439" s="71">
        <f>VLOOKUP($A439,'BASE LOSS COSTS'!$AW$14:$AX$28,2,FALSE)</f>
        <v>1.25</v>
      </c>
      <c r="P439" s="71">
        <f>VLOOKUP($A439,'BASE LOSS COSTS'!$AZ$14:$BA$28,2,FALSE)</f>
        <v>1.87</v>
      </c>
      <c r="Q439" s="49">
        <f>VLOOKUP(A439,'BASE LOSS COSTS'!$D$55:$E$69,2)</f>
        <v>13</v>
      </c>
      <c r="R439" s="49">
        <f>VLOOKUP(A439,'BASE LOSS COSTS'!$V$55:$W$69,2)</f>
        <v>9</v>
      </c>
      <c r="S439" s="61">
        <f>VLOOKUP(A439,'BASE LOSS COSTS'!$J$14:$K$28,2)</f>
        <v>153</v>
      </c>
      <c r="T439" s="49">
        <f>VLOOKUP(A439,'BASE LOSS COSTS'!$G$55:$H$69,2)</f>
        <v>9</v>
      </c>
      <c r="U439" s="61">
        <f>VLOOKUP(A439,'BASE LOSS COSTS'!$M$14:$N$28,2)</f>
        <v>576</v>
      </c>
      <c r="V439" s="71">
        <f>VLOOKUP($A439,'BASE LOSS COSTS'!$BC$14:$BD$28,2,FALSE)</f>
        <v>1.26</v>
      </c>
      <c r="W439" s="71">
        <f>VLOOKUP($A439,'BASE LOSS COSTS'!$BF$14:$BG$28,2,FALSE)</f>
        <v>1.89</v>
      </c>
      <c r="X439" s="71">
        <f>VLOOKUP($A439,'BASE LOSS COSTS'!$BI$14:$BJ$28,2,FALSE)</f>
        <v>2.52</v>
      </c>
      <c r="Y439" s="61">
        <f>VLOOKUP(A439,'BASE LOSS COSTS'!$J$55:$K$69,2)</f>
        <v>25</v>
      </c>
      <c r="Z439" s="61">
        <f>VLOOKUP(A439,'BASE LOSS COSTS'!$Y$55:$Z$69,2)</f>
        <v>20</v>
      </c>
      <c r="AA439" s="61">
        <f>VLOOKUP(A439,'BASE LOSS COSTS'!$P$14:$Q$28,2)</f>
        <v>137</v>
      </c>
      <c r="AB439" s="71">
        <f>VLOOKUP($A439,'BASE LOSS COSTS'!$BL$14:$BM$28,2,FALSE)</f>
        <v>0.63</v>
      </c>
      <c r="AC439" s="71">
        <f>VLOOKUP($A439,'BASE LOSS COSTS'!$BO$14:$BP$28,2,FALSE)</f>
        <v>1.26</v>
      </c>
      <c r="AD439" s="71">
        <f>VLOOKUP($A439,'BASE LOSS COSTS'!$BR$14:$BS$28,2,FALSE)</f>
        <v>1.89</v>
      </c>
      <c r="AE439" s="61">
        <f>VLOOKUP(A439,'BASE LOSS COSTS'!$M$55:$N$69,2)</f>
        <v>3</v>
      </c>
      <c r="AF439" s="61">
        <f>VLOOKUP(A439,'BASE LOSS COSTS'!$S$14:$T$28,2)</f>
        <v>55</v>
      </c>
      <c r="AG439" s="71">
        <f>VLOOKUP($A439,'BASE LOSS COSTS'!$BU$14:$BV$28,2,FALSE)</f>
        <v>6.93</v>
      </c>
      <c r="AH439" s="71">
        <f>VLOOKUP($A439,'BASE LOSS COSTS'!$BX$14:$BY$28,2,FALSE)</f>
        <v>8.19</v>
      </c>
      <c r="AI439" s="71">
        <f>VLOOKUP($A439,'BASE LOSS COSTS'!$CA$14:$CB$28,2,FALSE)</f>
        <v>9.4499999999999993</v>
      </c>
      <c r="AJ439" s="61">
        <f>VLOOKUP(A439,'BASE LOSS COSTS'!$P$55:$Q$69,2)</f>
        <v>2</v>
      </c>
      <c r="AK439" s="61">
        <f>VLOOKUP(A439,'BASE LOSS COSTS'!$V$14:$W$28,2)</f>
        <v>452</v>
      </c>
      <c r="AL439" s="71">
        <f>VLOOKUP($A439,'BASE LOSS COSTS'!$CD$14:$CE$28,2,FALSE)</f>
        <v>39.06</v>
      </c>
      <c r="AM439" s="71">
        <f>VLOOKUP($A439,'BASE LOSS COSTS'!$CG$14:$CH$28,2,FALSE)</f>
        <v>44.1</v>
      </c>
      <c r="AN439" s="71">
        <f>VLOOKUP($A439,'BASE LOSS COSTS'!$CJ$14:$CK$28,2,FALSE)</f>
        <v>60.48</v>
      </c>
      <c r="AO439" s="61">
        <f>VLOOKUP(A439,'BASE LOSS COSTS'!$S$55:$T$69,2)</f>
        <v>24</v>
      </c>
      <c r="AP439" s="61">
        <f>VLOOKUP(A439,'BASE LOSS COSTS'!$A$35:$B$49,2)</f>
        <v>240</v>
      </c>
      <c r="AQ439" s="61">
        <f>VLOOKUP(A439,'BASE LOSS COSTS'!$D$35:$E$49,2)</f>
        <v>207</v>
      </c>
      <c r="AR439" s="61">
        <f>VLOOKUP(A439,'BASE LOSS COSTS'!$G$35:$H$49,2)</f>
        <v>264</v>
      </c>
      <c r="AS439" s="61">
        <f>VLOOKUP(A439,'BASE LOSS COSTS'!$J$35:$K$49,2)</f>
        <v>264</v>
      </c>
      <c r="AT439" s="61">
        <f>VLOOKUP(A439,'BASE LOSS COSTS'!$M$35:$N$49,2)</f>
        <v>228</v>
      </c>
      <c r="AU439" s="61">
        <f>VLOOKUP(A439,'BASE LOSS COSTS'!$P$35:$Q$49,2)</f>
        <v>228</v>
      </c>
      <c r="AV439" s="61">
        <f>VLOOKUP(A439,'BASE LOSS COSTS'!$S$35:$T$49,2)</f>
        <v>120</v>
      </c>
      <c r="AW439" s="61">
        <f>VLOOKUP(A439,'BASE LOSS COSTS'!$V$35:$W$49,2)</f>
        <v>120</v>
      </c>
      <c r="AX439" s="61">
        <f>VLOOKUP(A439,'BASE LOSS COSTS'!$Y$35:$Z$49,2)</f>
        <v>104</v>
      </c>
      <c r="AY439" s="61">
        <f>VLOOKUP(A439,'BASE LOSS COSTS'!$AB$35:$AC$49,2)</f>
        <v>104</v>
      </c>
      <c r="AZ439" s="61">
        <f>VLOOKUP(A439,'BASE LOSS COSTS'!$AE$35:$AF$49,2)</f>
        <v>173</v>
      </c>
      <c r="BA439" s="61">
        <f>VLOOKUP(A439,'BASE LOSS COSTS'!$AH$35:$AI$49,2)</f>
        <v>268</v>
      </c>
      <c r="BB439" s="61">
        <f>VLOOKUP(A439,'BASE LOSS COSTS'!$AK$35:$AL$49,2)</f>
        <v>268</v>
      </c>
      <c r="BC439" s="61">
        <f>VLOOKUP(A439,'BASE LOSS COSTS'!$AN$35:$AO$49,2)</f>
        <v>80</v>
      </c>
      <c r="BD439" s="61">
        <f>VLOOKUP(A439,'BASE LOSS COSTS'!$AQ$35:$AR$49,2)</f>
        <v>80</v>
      </c>
      <c r="BE439" s="61">
        <f>VLOOKUP(A439,'BASE LOSS COSTS'!$AT$35:$AU$49,2)</f>
        <v>276</v>
      </c>
      <c r="BF439" s="61">
        <f>VLOOKUP(A439,'BASE LOSS COSTS'!$AW$35:$AX$49,2,FALSE)</f>
        <v>238</v>
      </c>
      <c r="BG439" s="61">
        <f>VLOOKUP(A439,'BASE LOSS COSTS'!$AZ$35:$BA$49,2)</f>
        <v>207</v>
      </c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9"/>
      <c r="CG439" s="39"/>
    </row>
    <row r="440" spans="1:85">
      <c r="A440" s="41">
        <v>117</v>
      </c>
      <c r="B440" s="41">
        <v>66938</v>
      </c>
      <c r="C440" s="49">
        <f>VLOOKUP(A440,'BASE LOSS COSTS'!$A$14:$B$28,2)</f>
        <v>130</v>
      </c>
      <c r="D440" s="70">
        <f>VLOOKUP($A440,'BASE LOSS COSTS'!$Y$14:$Z$28,2,FALSE)</f>
        <v>0.63</v>
      </c>
      <c r="E440" s="70">
        <f>VLOOKUP($A440,'BASE LOSS COSTS'!$AB$14:$AC$28,2,FALSE)</f>
        <v>1.26</v>
      </c>
      <c r="F440" s="70">
        <f>VLOOKUP($A440,'BASE LOSS COSTS'!$AE$14:$AF$28,2,FALSE)</f>
        <v>1.89</v>
      </c>
      <c r="G440" s="49">
        <f>VLOOKUP(A440,'BASE LOSS COSTS'!$A$55:$B$69,2)</f>
        <v>4</v>
      </c>
      <c r="H440" s="61">
        <f>VLOOKUP(A440,'BASE LOSS COSTS'!$D$14:$E$28,2)</f>
        <v>151</v>
      </c>
      <c r="I440" s="61">
        <f>VLOOKUP($A440,'BASE LOSS COSTS'!$AH$14:$AI$28,2,FALSE)</f>
        <v>1</v>
      </c>
      <c r="J440" s="61">
        <f>VLOOKUP($A440,'BASE LOSS COSTS'!$AK$14:$AL$28,2,FALSE)</f>
        <v>2</v>
      </c>
      <c r="K440" s="61">
        <f>VLOOKUP($A440,'BASE LOSS COSTS'!$AN$14:$AO$28,2,FALSE)</f>
        <v>3</v>
      </c>
      <c r="L440" s="61">
        <f>VLOOKUP($A440,'BASE LOSS COSTS'!$AQ$14:$AR$28,2,FALSE)</f>
        <v>5</v>
      </c>
      <c r="M440" s="61">
        <f>VLOOKUP(A440,'BASE LOSS COSTS'!$G$14:$H$28,2)</f>
        <v>124</v>
      </c>
      <c r="N440" s="71">
        <f>VLOOKUP($A440,'BASE LOSS COSTS'!$AT$14:$AU$28,2,FALSE)</f>
        <v>0.62</v>
      </c>
      <c r="O440" s="71">
        <f>VLOOKUP($A440,'BASE LOSS COSTS'!$AW$14:$AX$28,2,FALSE)</f>
        <v>1.25</v>
      </c>
      <c r="P440" s="71">
        <f>VLOOKUP($A440,'BASE LOSS COSTS'!$AZ$14:$BA$28,2,FALSE)</f>
        <v>1.87</v>
      </c>
      <c r="Q440" s="49">
        <f>VLOOKUP(A440,'BASE LOSS COSTS'!$D$55:$E$69,2)</f>
        <v>13</v>
      </c>
      <c r="R440" s="49">
        <f>VLOOKUP(A440,'BASE LOSS COSTS'!$V$55:$W$69,2)</f>
        <v>9</v>
      </c>
      <c r="S440" s="61">
        <f>VLOOKUP(A440,'BASE LOSS COSTS'!$J$14:$K$28,2)</f>
        <v>153</v>
      </c>
      <c r="T440" s="49">
        <f>VLOOKUP(A440,'BASE LOSS COSTS'!$G$55:$H$69,2)</f>
        <v>9</v>
      </c>
      <c r="U440" s="61">
        <f>VLOOKUP(A440,'BASE LOSS COSTS'!$M$14:$N$28,2)</f>
        <v>576</v>
      </c>
      <c r="V440" s="71">
        <f>VLOOKUP($A440,'BASE LOSS COSTS'!$BC$14:$BD$28,2,FALSE)</f>
        <v>1.26</v>
      </c>
      <c r="W440" s="71">
        <f>VLOOKUP($A440,'BASE LOSS COSTS'!$BF$14:$BG$28,2,FALSE)</f>
        <v>1.89</v>
      </c>
      <c r="X440" s="71">
        <f>VLOOKUP($A440,'BASE LOSS COSTS'!$BI$14:$BJ$28,2,FALSE)</f>
        <v>2.52</v>
      </c>
      <c r="Y440" s="61">
        <f>VLOOKUP(A440,'BASE LOSS COSTS'!$J$55:$K$69,2)</f>
        <v>25</v>
      </c>
      <c r="Z440" s="61">
        <f>VLOOKUP(A440,'BASE LOSS COSTS'!$Y$55:$Z$69,2)</f>
        <v>20</v>
      </c>
      <c r="AA440" s="61">
        <f>VLOOKUP(A440,'BASE LOSS COSTS'!$P$14:$Q$28,2)</f>
        <v>137</v>
      </c>
      <c r="AB440" s="71">
        <f>VLOOKUP($A440,'BASE LOSS COSTS'!$BL$14:$BM$28,2,FALSE)</f>
        <v>0.63</v>
      </c>
      <c r="AC440" s="71">
        <f>VLOOKUP($A440,'BASE LOSS COSTS'!$BO$14:$BP$28,2,FALSE)</f>
        <v>1.26</v>
      </c>
      <c r="AD440" s="71">
        <f>VLOOKUP($A440,'BASE LOSS COSTS'!$BR$14:$BS$28,2,FALSE)</f>
        <v>1.89</v>
      </c>
      <c r="AE440" s="61">
        <f>VLOOKUP(A440,'BASE LOSS COSTS'!$M$55:$N$69,2)</f>
        <v>3</v>
      </c>
      <c r="AF440" s="61">
        <f>VLOOKUP(A440,'BASE LOSS COSTS'!$S$14:$T$28,2)</f>
        <v>55</v>
      </c>
      <c r="AG440" s="71">
        <f>VLOOKUP($A440,'BASE LOSS COSTS'!$BU$14:$BV$28,2,FALSE)</f>
        <v>6.93</v>
      </c>
      <c r="AH440" s="71">
        <f>VLOOKUP($A440,'BASE LOSS COSTS'!$BX$14:$BY$28,2,FALSE)</f>
        <v>8.19</v>
      </c>
      <c r="AI440" s="71">
        <f>VLOOKUP($A440,'BASE LOSS COSTS'!$CA$14:$CB$28,2,FALSE)</f>
        <v>9.4499999999999993</v>
      </c>
      <c r="AJ440" s="61">
        <f>VLOOKUP(A440,'BASE LOSS COSTS'!$P$55:$Q$69,2)</f>
        <v>2</v>
      </c>
      <c r="AK440" s="61">
        <f>VLOOKUP(A440,'BASE LOSS COSTS'!$V$14:$W$28,2)</f>
        <v>452</v>
      </c>
      <c r="AL440" s="71">
        <f>VLOOKUP($A440,'BASE LOSS COSTS'!$CD$14:$CE$28,2,FALSE)</f>
        <v>39.06</v>
      </c>
      <c r="AM440" s="71">
        <f>VLOOKUP($A440,'BASE LOSS COSTS'!$CG$14:$CH$28,2,FALSE)</f>
        <v>44.1</v>
      </c>
      <c r="AN440" s="71">
        <f>VLOOKUP($A440,'BASE LOSS COSTS'!$CJ$14:$CK$28,2,FALSE)</f>
        <v>60.48</v>
      </c>
      <c r="AO440" s="61">
        <f>VLOOKUP(A440,'BASE LOSS COSTS'!$S$55:$T$69,2)</f>
        <v>24</v>
      </c>
      <c r="AP440" s="61">
        <f>VLOOKUP(A440,'BASE LOSS COSTS'!$A$35:$B$49,2)</f>
        <v>240</v>
      </c>
      <c r="AQ440" s="61">
        <f>VLOOKUP(A440,'BASE LOSS COSTS'!$D$35:$E$49,2)</f>
        <v>207</v>
      </c>
      <c r="AR440" s="61">
        <f>VLOOKUP(A440,'BASE LOSS COSTS'!$G$35:$H$49,2)</f>
        <v>264</v>
      </c>
      <c r="AS440" s="61">
        <f>VLOOKUP(A440,'BASE LOSS COSTS'!$J$35:$K$49,2)</f>
        <v>264</v>
      </c>
      <c r="AT440" s="61">
        <f>VLOOKUP(A440,'BASE LOSS COSTS'!$M$35:$N$49,2)</f>
        <v>228</v>
      </c>
      <c r="AU440" s="61">
        <f>VLOOKUP(A440,'BASE LOSS COSTS'!$P$35:$Q$49,2)</f>
        <v>228</v>
      </c>
      <c r="AV440" s="61">
        <f>VLOOKUP(A440,'BASE LOSS COSTS'!$S$35:$T$49,2)</f>
        <v>120</v>
      </c>
      <c r="AW440" s="61">
        <f>VLOOKUP(A440,'BASE LOSS COSTS'!$V$35:$W$49,2)</f>
        <v>120</v>
      </c>
      <c r="AX440" s="61">
        <f>VLOOKUP(A440,'BASE LOSS COSTS'!$Y$35:$Z$49,2)</f>
        <v>104</v>
      </c>
      <c r="AY440" s="61">
        <f>VLOOKUP(A440,'BASE LOSS COSTS'!$AB$35:$AC$49,2)</f>
        <v>104</v>
      </c>
      <c r="AZ440" s="61">
        <f>VLOOKUP(A440,'BASE LOSS COSTS'!$AE$35:$AF$49,2)</f>
        <v>173</v>
      </c>
      <c r="BA440" s="61">
        <f>VLOOKUP(A440,'BASE LOSS COSTS'!$AH$35:$AI$49,2)</f>
        <v>268</v>
      </c>
      <c r="BB440" s="61">
        <f>VLOOKUP(A440,'BASE LOSS COSTS'!$AK$35:$AL$49,2)</f>
        <v>268</v>
      </c>
      <c r="BC440" s="61">
        <f>VLOOKUP(A440,'BASE LOSS COSTS'!$AN$35:$AO$49,2)</f>
        <v>80</v>
      </c>
      <c r="BD440" s="61">
        <f>VLOOKUP(A440,'BASE LOSS COSTS'!$AQ$35:$AR$49,2)</f>
        <v>80</v>
      </c>
      <c r="BE440" s="61">
        <f>VLOOKUP(A440,'BASE LOSS COSTS'!$AT$35:$AU$49,2)</f>
        <v>276</v>
      </c>
      <c r="BF440" s="61">
        <f>VLOOKUP(A440,'BASE LOSS COSTS'!$AW$35:$AX$49,2,FALSE)</f>
        <v>238</v>
      </c>
      <c r="BG440" s="61">
        <f>VLOOKUP(A440,'BASE LOSS COSTS'!$AZ$35:$BA$49,2)</f>
        <v>207</v>
      </c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9"/>
      <c r="CG440" s="39"/>
    </row>
    <row r="441" spans="1:85">
      <c r="A441" s="41">
        <v>117</v>
      </c>
      <c r="B441" s="41">
        <v>66939</v>
      </c>
      <c r="C441" s="49">
        <f>VLOOKUP(A441,'BASE LOSS COSTS'!$A$14:$B$28,2)</f>
        <v>130</v>
      </c>
      <c r="D441" s="70">
        <f>VLOOKUP($A441,'BASE LOSS COSTS'!$Y$14:$Z$28,2,FALSE)</f>
        <v>0.63</v>
      </c>
      <c r="E441" s="70">
        <f>VLOOKUP($A441,'BASE LOSS COSTS'!$AB$14:$AC$28,2,FALSE)</f>
        <v>1.26</v>
      </c>
      <c r="F441" s="70">
        <f>VLOOKUP($A441,'BASE LOSS COSTS'!$AE$14:$AF$28,2,FALSE)</f>
        <v>1.89</v>
      </c>
      <c r="G441" s="49">
        <f>VLOOKUP(A441,'BASE LOSS COSTS'!$A$55:$B$69,2)</f>
        <v>4</v>
      </c>
      <c r="H441" s="61">
        <f>VLOOKUP(A441,'BASE LOSS COSTS'!$D$14:$E$28,2)</f>
        <v>151</v>
      </c>
      <c r="I441" s="61">
        <f>VLOOKUP($A441,'BASE LOSS COSTS'!$AH$14:$AI$28,2,FALSE)</f>
        <v>1</v>
      </c>
      <c r="J441" s="61">
        <f>VLOOKUP($A441,'BASE LOSS COSTS'!$AK$14:$AL$28,2,FALSE)</f>
        <v>2</v>
      </c>
      <c r="K441" s="61">
        <f>VLOOKUP($A441,'BASE LOSS COSTS'!$AN$14:$AO$28,2,FALSE)</f>
        <v>3</v>
      </c>
      <c r="L441" s="61">
        <f>VLOOKUP($A441,'BASE LOSS COSTS'!$AQ$14:$AR$28,2,FALSE)</f>
        <v>5</v>
      </c>
      <c r="M441" s="61">
        <f>VLOOKUP(A441,'BASE LOSS COSTS'!$G$14:$H$28,2)</f>
        <v>124</v>
      </c>
      <c r="N441" s="71">
        <f>VLOOKUP($A441,'BASE LOSS COSTS'!$AT$14:$AU$28,2,FALSE)</f>
        <v>0.62</v>
      </c>
      <c r="O441" s="71">
        <f>VLOOKUP($A441,'BASE LOSS COSTS'!$AW$14:$AX$28,2,FALSE)</f>
        <v>1.25</v>
      </c>
      <c r="P441" s="71">
        <f>VLOOKUP($A441,'BASE LOSS COSTS'!$AZ$14:$BA$28,2,FALSE)</f>
        <v>1.87</v>
      </c>
      <c r="Q441" s="49">
        <f>VLOOKUP(A441,'BASE LOSS COSTS'!$D$55:$E$69,2)</f>
        <v>13</v>
      </c>
      <c r="R441" s="49">
        <f>VLOOKUP(A441,'BASE LOSS COSTS'!$V$55:$W$69,2)</f>
        <v>9</v>
      </c>
      <c r="S441" s="61">
        <f>VLOOKUP(A441,'BASE LOSS COSTS'!$J$14:$K$28,2)</f>
        <v>153</v>
      </c>
      <c r="T441" s="49">
        <f>VLOOKUP(A441,'BASE LOSS COSTS'!$G$55:$H$69,2)</f>
        <v>9</v>
      </c>
      <c r="U441" s="61">
        <f>VLOOKUP(A441,'BASE LOSS COSTS'!$M$14:$N$28,2)</f>
        <v>576</v>
      </c>
      <c r="V441" s="71">
        <f>VLOOKUP($A441,'BASE LOSS COSTS'!$BC$14:$BD$28,2,FALSE)</f>
        <v>1.26</v>
      </c>
      <c r="W441" s="71">
        <f>VLOOKUP($A441,'BASE LOSS COSTS'!$BF$14:$BG$28,2,FALSE)</f>
        <v>1.89</v>
      </c>
      <c r="X441" s="71">
        <f>VLOOKUP($A441,'BASE LOSS COSTS'!$BI$14:$BJ$28,2,FALSE)</f>
        <v>2.52</v>
      </c>
      <c r="Y441" s="61">
        <f>VLOOKUP(A441,'BASE LOSS COSTS'!$J$55:$K$69,2)</f>
        <v>25</v>
      </c>
      <c r="Z441" s="61">
        <f>VLOOKUP(A441,'BASE LOSS COSTS'!$Y$55:$Z$69,2)</f>
        <v>20</v>
      </c>
      <c r="AA441" s="61">
        <f>VLOOKUP(A441,'BASE LOSS COSTS'!$P$14:$Q$28,2)</f>
        <v>137</v>
      </c>
      <c r="AB441" s="71">
        <f>VLOOKUP($A441,'BASE LOSS COSTS'!$BL$14:$BM$28,2,FALSE)</f>
        <v>0.63</v>
      </c>
      <c r="AC441" s="71">
        <f>VLOOKUP($A441,'BASE LOSS COSTS'!$BO$14:$BP$28,2,FALSE)</f>
        <v>1.26</v>
      </c>
      <c r="AD441" s="71">
        <f>VLOOKUP($A441,'BASE LOSS COSTS'!$BR$14:$BS$28,2,FALSE)</f>
        <v>1.89</v>
      </c>
      <c r="AE441" s="61">
        <f>VLOOKUP(A441,'BASE LOSS COSTS'!$M$55:$N$69,2)</f>
        <v>3</v>
      </c>
      <c r="AF441" s="61">
        <f>VLOOKUP(A441,'BASE LOSS COSTS'!$S$14:$T$28,2)</f>
        <v>55</v>
      </c>
      <c r="AG441" s="71">
        <f>VLOOKUP($A441,'BASE LOSS COSTS'!$BU$14:$BV$28,2,FALSE)</f>
        <v>6.93</v>
      </c>
      <c r="AH441" s="71">
        <f>VLOOKUP($A441,'BASE LOSS COSTS'!$BX$14:$BY$28,2,FALSE)</f>
        <v>8.19</v>
      </c>
      <c r="AI441" s="71">
        <f>VLOOKUP($A441,'BASE LOSS COSTS'!$CA$14:$CB$28,2,FALSE)</f>
        <v>9.4499999999999993</v>
      </c>
      <c r="AJ441" s="61">
        <f>VLOOKUP(A441,'BASE LOSS COSTS'!$P$55:$Q$69,2)</f>
        <v>2</v>
      </c>
      <c r="AK441" s="61">
        <f>VLOOKUP(A441,'BASE LOSS COSTS'!$V$14:$W$28,2)</f>
        <v>452</v>
      </c>
      <c r="AL441" s="71">
        <f>VLOOKUP($A441,'BASE LOSS COSTS'!$CD$14:$CE$28,2,FALSE)</f>
        <v>39.06</v>
      </c>
      <c r="AM441" s="71">
        <f>VLOOKUP($A441,'BASE LOSS COSTS'!$CG$14:$CH$28,2,FALSE)</f>
        <v>44.1</v>
      </c>
      <c r="AN441" s="71">
        <f>VLOOKUP($A441,'BASE LOSS COSTS'!$CJ$14:$CK$28,2,FALSE)</f>
        <v>60.48</v>
      </c>
      <c r="AO441" s="61">
        <f>VLOOKUP(A441,'BASE LOSS COSTS'!$S$55:$T$69,2)</f>
        <v>24</v>
      </c>
      <c r="AP441" s="61">
        <f>VLOOKUP(A441,'BASE LOSS COSTS'!$A$35:$B$49,2)</f>
        <v>240</v>
      </c>
      <c r="AQ441" s="61">
        <f>VLOOKUP(A441,'BASE LOSS COSTS'!$D$35:$E$49,2)</f>
        <v>207</v>
      </c>
      <c r="AR441" s="61">
        <f>VLOOKUP(A441,'BASE LOSS COSTS'!$G$35:$H$49,2)</f>
        <v>264</v>
      </c>
      <c r="AS441" s="61">
        <f>VLOOKUP(A441,'BASE LOSS COSTS'!$J$35:$K$49,2)</f>
        <v>264</v>
      </c>
      <c r="AT441" s="61">
        <f>VLOOKUP(A441,'BASE LOSS COSTS'!$M$35:$N$49,2)</f>
        <v>228</v>
      </c>
      <c r="AU441" s="61">
        <f>VLOOKUP(A441,'BASE LOSS COSTS'!$P$35:$Q$49,2)</f>
        <v>228</v>
      </c>
      <c r="AV441" s="61">
        <f>VLOOKUP(A441,'BASE LOSS COSTS'!$S$35:$T$49,2)</f>
        <v>120</v>
      </c>
      <c r="AW441" s="61">
        <f>VLOOKUP(A441,'BASE LOSS COSTS'!$V$35:$W$49,2)</f>
        <v>120</v>
      </c>
      <c r="AX441" s="61">
        <f>VLOOKUP(A441,'BASE LOSS COSTS'!$Y$35:$Z$49,2)</f>
        <v>104</v>
      </c>
      <c r="AY441" s="61">
        <f>VLOOKUP(A441,'BASE LOSS COSTS'!$AB$35:$AC$49,2)</f>
        <v>104</v>
      </c>
      <c r="AZ441" s="61">
        <f>VLOOKUP(A441,'BASE LOSS COSTS'!$AE$35:$AF$49,2)</f>
        <v>173</v>
      </c>
      <c r="BA441" s="61">
        <f>VLOOKUP(A441,'BASE LOSS COSTS'!$AH$35:$AI$49,2)</f>
        <v>268</v>
      </c>
      <c r="BB441" s="61">
        <f>VLOOKUP(A441,'BASE LOSS COSTS'!$AK$35:$AL$49,2)</f>
        <v>268</v>
      </c>
      <c r="BC441" s="61">
        <f>VLOOKUP(A441,'BASE LOSS COSTS'!$AN$35:$AO$49,2)</f>
        <v>80</v>
      </c>
      <c r="BD441" s="61">
        <f>VLOOKUP(A441,'BASE LOSS COSTS'!$AQ$35:$AR$49,2)</f>
        <v>80</v>
      </c>
      <c r="BE441" s="61">
        <f>VLOOKUP(A441,'BASE LOSS COSTS'!$AT$35:$AU$49,2)</f>
        <v>276</v>
      </c>
      <c r="BF441" s="61">
        <f>VLOOKUP(A441,'BASE LOSS COSTS'!$AW$35:$AX$49,2,FALSE)</f>
        <v>238</v>
      </c>
      <c r="BG441" s="61">
        <f>VLOOKUP(A441,'BASE LOSS COSTS'!$AZ$35:$BA$49,2)</f>
        <v>207</v>
      </c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9"/>
      <c r="CG441" s="39"/>
    </row>
    <row r="442" spans="1:85">
      <c r="A442" s="41">
        <v>117</v>
      </c>
      <c r="B442" s="41">
        <v>66940</v>
      </c>
      <c r="C442" s="49">
        <f>VLOOKUP(A442,'BASE LOSS COSTS'!$A$14:$B$28,2)</f>
        <v>130</v>
      </c>
      <c r="D442" s="70">
        <f>VLOOKUP($A442,'BASE LOSS COSTS'!$Y$14:$Z$28,2,FALSE)</f>
        <v>0.63</v>
      </c>
      <c r="E442" s="70">
        <f>VLOOKUP($A442,'BASE LOSS COSTS'!$AB$14:$AC$28,2,FALSE)</f>
        <v>1.26</v>
      </c>
      <c r="F442" s="70">
        <f>VLOOKUP($A442,'BASE LOSS COSTS'!$AE$14:$AF$28,2,FALSE)</f>
        <v>1.89</v>
      </c>
      <c r="G442" s="49">
        <f>VLOOKUP(A442,'BASE LOSS COSTS'!$A$55:$B$69,2)</f>
        <v>4</v>
      </c>
      <c r="H442" s="61">
        <f>VLOOKUP(A442,'BASE LOSS COSTS'!$D$14:$E$28,2)</f>
        <v>151</v>
      </c>
      <c r="I442" s="61">
        <f>VLOOKUP($A442,'BASE LOSS COSTS'!$AH$14:$AI$28,2,FALSE)</f>
        <v>1</v>
      </c>
      <c r="J442" s="61">
        <f>VLOOKUP($A442,'BASE LOSS COSTS'!$AK$14:$AL$28,2,FALSE)</f>
        <v>2</v>
      </c>
      <c r="K442" s="61">
        <f>VLOOKUP($A442,'BASE LOSS COSTS'!$AN$14:$AO$28,2,FALSE)</f>
        <v>3</v>
      </c>
      <c r="L442" s="61">
        <f>VLOOKUP($A442,'BASE LOSS COSTS'!$AQ$14:$AR$28,2,FALSE)</f>
        <v>5</v>
      </c>
      <c r="M442" s="61">
        <f>VLOOKUP(A442,'BASE LOSS COSTS'!$G$14:$H$28,2)</f>
        <v>124</v>
      </c>
      <c r="N442" s="71">
        <f>VLOOKUP($A442,'BASE LOSS COSTS'!$AT$14:$AU$28,2,FALSE)</f>
        <v>0.62</v>
      </c>
      <c r="O442" s="71">
        <f>VLOOKUP($A442,'BASE LOSS COSTS'!$AW$14:$AX$28,2,FALSE)</f>
        <v>1.25</v>
      </c>
      <c r="P442" s="71">
        <f>VLOOKUP($A442,'BASE LOSS COSTS'!$AZ$14:$BA$28,2,FALSE)</f>
        <v>1.87</v>
      </c>
      <c r="Q442" s="49">
        <f>VLOOKUP(A442,'BASE LOSS COSTS'!$D$55:$E$69,2)</f>
        <v>13</v>
      </c>
      <c r="R442" s="49">
        <f>VLOOKUP(A442,'BASE LOSS COSTS'!$V$55:$W$69,2)</f>
        <v>9</v>
      </c>
      <c r="S442" s="61">
        <f>VLOOKUP(A442,'BASE LOSS COSTS'!$J$14:$K$28,2)</f>
        <v>153</v>
      </c>
      <c r="T442" s="49">
        <f>VLOOKUP(A442,'BASE LOSS COSTS'!$G$55:$H$69,2)</f>
        <v>9</v>
      </c>
      <c r="U442" s="61">
        <f>VLOOKUP(A442,'BASE LOSS COSTS'!$M$14:$N$28,2)</f>
        <v>576</v>
      </c>
      <c r="V442" s="71">
        <f>VLOOKUP($A442,'BASE LOSS COSTS'!$BC$14:$BD$28,2,FALSE)</f>
        <v>1.26</v>
      </c>
      <c r="W442" s="71">
        <f>VLOOKUP($A442,'BASE LOSS COSTS'!$BF$14:$BG$28,2,FALSE)</f>
        <v>1.89</v>
      </c>
      <c r="X442" s="71">
        <f>VLOOKUP($A442,'BASE LOSS COSTS'!$BI$14:$BJ$28,2,FALSE)</f>
        <v>2.52</v>
      </c>
      <c r="Y442" s="61">
        <f>VLOOKUP(A442,'BASE LOSS COSTS'!$J$55:$K$69,2)</f>
        <v>25</v>
      </c>
      <c r="Z442" s="61">
        <f>VLOOKUP(A442,'BASE LOSS COSTS'!$Y$55:$Z$69,2)</f>
        <v>20</v>
      </c>
      <c r="AA442" s="61">
        <f>VLOOKUP(A442,'BASE LOSS COSTS'!$P$14:$Q$28,2)</f>
        <v>137</v>
      </c>
      <c r="AB442" s="71">
        <f>VLOOKUP($A442,'BASE LOSS COSTS'!$BL$14:$BM$28,2,FALSE)</f>
        <v>0.63</v>
      </c>
      <c r="AC442" s="71">
        <f>VLOOKUP($A442,'BASE LOSS COSTS'!$BO$14:$BP$28,2,FALSE)</f>
        <v>1.26</v>
      </c>
      <c r="AD442" s="71">
        <f>VLOOKUP($A442,'BASE LOSS COSTS'!$BR$14:$BS$28,2,FALSE)</f>
        <v>1.89</v>
      </c>
      <c r="AE442" s="61">
        <f>VLOOKUP(A442,'BASE LOSS COSTS'!$M$55:$N$69,2)</f>
        <v>3</v>
      </c>
      <c r="AF442" s="61">
        <f>VLOOKUP(A442,'BASE LOSS COSTS'!$S$14:$T$28,2)</f>
        <v>55</v>
      </c>
      <c r="AG442" s="71">
        <f>VLOOKUP($A442,'BASE LOSS COSTS'!$BU$14:$BV$28,2,FALSE)</f>
        <v>6.93</v>
      </c>
      <c r="AH442" s="71">
        <f>VLOOKUP($A442,'BASE LOSS COSTS'!$BX$14:$BY$28,2,FALSE)</f>
        <v>8.19</v>
      </c>
      <c r="AI442" s="71">
        <f>VLOOKUP($A442,'BASE LOSS COSTS'!$CA$14:$CB$28,2,FALSE)</f>
        <v>9.4499999999999993</v>
      </c>
      <c r="AJ442" s="61">
        <f>VLOOKUP(A442,'BASE LOSS COSTS'!$P$55:$Q$69,2)</f>
        <v>2</v>
      </c>
      <c r="AK442" s="61">
        <f>VLOOKUP(A442,'BASE LOSS COSTS'!$V$14:$W$28,2)</f>
        <v>452</v>
      </c>
      <c r="AL442" s="71">
        <f>VLOOKUP($A442,'BASE LOSS COSTS'!$CD$14:$CE$28,2,FALSE)</f>
        <v>39.06</v>
      </c>
      <c r="AM442" s="71">
        <f>VLOOKUP($A442,'BASE LOSS COSTS'!$CG$14:$CH$28,2,FALSE)</f>
        <v>44.1</v>
      </c>
      <c r="AN442" s="71">
        <f>VLOOKUP($A442,'BASE LOSS COSTS'!$CJ$14:$CK$28,2,FALSE)</f>
        <v>60.48</v>
      </c>
      <c r="AO442" s="61">
        <f>VLOOKUP(A442,'BASE LOSS COSTS'!$S$55:$T$69,2)</f>
        <v>24</v>
      </c>
      <c r="AP442" s="61">
        <f>VLOOKUP(A442,'BASE LOSS COSTS'!$A$35:$B$49,2)</f>
        <v>240</v>
      </c>
      <c r="AQ442" s="61">
        <f>VLOOKUP(A442,'BASE LOSS COSTS'!$D$35:$E$49,2)</f>
        <v>207</v>
      </c>
      <c r="AR442" s="61">
        <f>VLOOKUP(A442,'BASE LOSS COSTS'!$G$35:$H$49,2)</f>
        <v>264</v>
      </c>
      <c r="AS442" s="61">
        <f>VLOOKUP(A442,'BASE LOSS COSTS'!$J$35:$K$49,2)</f>
        <v>264</v>
      </c>
      <c r="AT442" s="61">
        <f>VLOOKUP(A442,'BASE LOSS COSTS'!$M$35:$N$49,2)</f>
        <v>228</v>
      </c>
      <c r="AU442" s="61">
        <f>VLOOKUP(A442,'BASE LOSS COSTS'!$P$35:$Q$49,2)</f>
        <v>228</v>
      </c>
      <c r="AV442" s="61">
        <f>VLOOKUP(A442,'BASE LOSS COSTS'!$S$35:$T$49,2)</f>
        <v>120</v>
      </c>
      <c r="AW442" s="61">
        <f>VLOOKUP(A442,'BASE LOSS COSTS'!$V$35:$W$49,2)</f>
        <v>120</v>
      </c>
      <c r="AX442" s="61">
        <f>VLOOKUP(A442,'BASE LOSS COSTS'!$Y$35:$Z$49,2)</f>
        <v>104</v>
      </c>
      <c r="AY442" s="61">
        <f>VLOOKUP(A442,'BASE LOSS COSTS'!$AB$35:$AC$49,2)</f>
        <v>104</v>
      </c>
      <c r="AZ442" s="61">
        <f>VLOOKUP(A442,'BASE LOSS COSTS'!$AE$35:$AF$49,2)</f>
        <v>173</v>
      </c>
      <c r="BA442" s="61">
        <f>VLOOKUP(A442,'BASE LOSS COSTS'!$AH$35:$AI$49,2)</f>
        <v>268</v>
      </c>
      <c r="BB442" s="61">
        <f>VLOOKUP(A442,'BASE LOSS COSTS'!$AK$35:$AL$49,2)</f>
        <v>268</v>
      </c>
      <c r="BC442" s="61">
        <f>VLOOKUP(A442,'BASE LOSS COSTS'!$AN$35:$AO$49,2)</f>
        <v>80</v>
      </c>
      <c r="BD442" s="61">
        <f>VLOOKUP(A442,'BASE LOSS COSTS'!$AQ$35:$AR$49,2)</f>
        <v>80</v>
      </c>
      <c r="BE442" s="61">
        <f>VLOOKUP(A442,'BASE LOSS COSTS'!$AT$35:$AU$49,2)</f>
        <v>276</v>
      </c>
      <c r="BF442" s="61">
        <f>VLOOKUP(A442,'BASE LOSS COSTS'!$AW$35:$AX$49,2,FALSE)</f>
        <v>238</v>
      </c>
      <c r="BG442" s="61">
        <f>VLOOKUP(A442,'BASE LOSS COSTS'!$AZ$35:$BA$49,2)</f>
        <v>207</v>
      </c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9"/>
      <c r="CG442" s="39"/>
    </row>
    <row r="443" spans="1:85">
      <c r="A443" s="41">
        <v>117</v>
      </c>
      <c r="B443" s="41">
        <v>66941</v>
      </c>
      <c r="C443" s="49">
        <f>VLOOKUP(A443,'BASE LOSS COSTS'!$A$14:$B$28,2)</f>
        <v>130</v>
      </c>
      <c r="D443" s="70">
        <f>VLOOKUP($A443,'BASE LOSS COSTS'!$Y$14:$Z$28,2,FALSE)</f>
        <v>0.63</v>
      </c>
      <c r="E443" s="70">
        <f>VLOOKUP($A443,'BASE LOSS COSTS'!$AB$14:$AC$28,2,FALSE)</f>
        <v>1.26</v>
      </c>
      <c r="F443" s="70">
        <f>VLOOKUP($A443,'BASE LOSS COSTS'!$AE$14:$AF$28,2,FALSE)</f>
        <v>1.89</v>
      </c>
      <c r="G443" s="49">
        <f>VLOOKUP(A443,'BASE LOSS COSTS'!$A$55:$B$69,2)</f>
        <v>4</v>
      </c>
      <c r="H443" s="61">
        <f>VLOOKUP(A443,'BASE LOSS COSTS'!$D$14:$E$28,2)</f>
        <v>151</v>
      </c>
      <c r="I443" s="61">
        <f>VLOOKUP($A443,'BASE LOSS COSTS'!$AH$14:$AI$28,2,FALSE)</f>
        <v>1</v>
      </c>
      <c r="J443" s="61">
        <f>VLOOKUP($A443,'BASE LOSS COSTS'!$AK$14:$AL$28,2,FALSE)</f>
        <v>2</v>
      </c>
      <c r="K443" s="61">
        <f>VLOOKUP($A443,'BASE LOSS COSTS'!$AN$14:$AO$28,2,FALSE)</f>
        <v>3</v>
      </c>
      <c r="L443" s="61">
        <f>VLOOKUP($A443,'BASE LOSS COSTS'!$AQ$14:$AR$28,2,FALSE)</f>
        <v>5</v>
      </c>
      <c r="M443" s="61">
        <f>VLOOKUP(A443,'BASE LOSS COSTS'!$G$14:$H$28,2)</f>
        <v>124</v>
      </c>
      <c r="N443" s="71">
        <f>VLOOKUP($A443,'BASE LOSS COSTS'!$AT$14:$AU$28,2,FALSE)</f>
        <v>0.62</v>
      </c>
      <c r="O443" s="71">
        <f>VLOOKUP($A443,'BASE LOSS COSTS'!$AW$14:$AX$28,2,FALSE)</f>
        <v>1.25</v>
      </c>
      <c r="P443" s="71">
        <f>VLOOKUP($A443,'BASE LOSS COSTS'!$AZ$14:$BA$28,2,FALSE)</f>
        <v>1.87</v>
      </c>
      <c r="Q443" s="49">
        <f>VLOOKUP(A443,'BASE LOSS COSTS'!$D$55:$E$69,2)</f>
        <v>13</v>
      </c>
      <c r="R443" s="49">
        <f>VLOOKUP(A443,'BASE LOSS COSTS'!$V$55:$W$69,2)</f>
        <v>9</v>
      </c>
      <c r="S443" s="61">
        <f>VLOOKUP(A443,'BASE LOSS COSTS'!$J$14:$K$28,2)</f>
        <v>153</v>
      </c>
      <c r="T443" s="49">
        <f>VLOOKUP(A443,'BASE LOSS COSTS'!$G$55:$H$69,2)</f>
        <v>9</v>
      </c>
      <c r="U443" s="61">
        <f>VLOOKUP(A443,'BASE LOSS COSTS'!$M$14:$N$28,2)</f>
        <v>576</v>
      </c>
      <c r="V443" s="71">
        <f>VLOOKUP($A443,'BASE LOSS COSTS'!$BC$14:$BD$28,2,FALSE)</f>
        <v>1.26</v>
      </c>
      <c r="W443" s="71">
        <f>VLOOKUP($A443,'BASE LOSS COSTS'!$BF$14:$BG$28,2,FALSE)</f>
        <v>1.89</v>
      </c>
      <c r="X443" s="71">
        <f>VLOOKUP($A443,'BASE LOSS COSTS'!$BI$14:$BJ$28,2,FALSE)</f>
        <v>2.52</v>
      </c>
      <c r="Y443" s="61">
        <f>VLOOKUP(A443,'BASE LOSS COSTS'!$J$55:$K$69,2)</f>
        <v>25</v>
      </c>
      <c r="Z443" s="61">
        <f>VLOOKUP(A443,'BASE LOSS COSTS'!$Y$55:$Z$69,2)</f>
        <v>20</v>
      </c>
      <c r="AA443" s="61">
        <f>VLOOKUP(A443,'BASE LOSS COSTS'!$P$14:$Q$28,2)</f>
        <v>137</v>
      </c>
      <c r="AB443" s="71">
        <f>VLOOKUP($A443,'BASE LOSS COSTS'!$BL$14:$BM$28,2,FALSE)</f>
        <v>0.63</v>
      </c>
      <c r="AC443" s="71">
        <f>VLOOKUP($A443,'BASE LOSS COSTS'!$BO$14:$BP$28,2,FALSE)</f>
        <v>1.26</v>
      </c>
      <c r="AD443" s="71">
        <f>VLOOKUP($A443,'BASE LOSS COSTS'!$BR$14:$BS$28,2,FALSE)</f>
        <v>1.89</v>
      </c>
      <c r="AE443" s="61">
        <f>VLOOKUP(A443,'BASE LOSS COSTS'!$M$55:$N$69,2)</f>
        <v>3</v>
      </c>
      <c r="AF443" s="61">
        <f>VLOOKUP(A443,'BASE LOSS COSTS'!$S$14:$T$28,2)</f>
        <v>55</v>
      </c>
      <c r="AG443" s="71">
        <f>VLOOKUP($A443,'BASE LOSS COSTS'!$BU$14:$BV$28,2,FALSE)</f>
        <v>6.93</v>
      </c>
      <c r="AH443" s="71">
        <f>VLOOKUP($A443,'BASE LOSS COSTS'!$BX$14:$BY$28,2,FALSE)</f>
        <v>8.19</v>
      </c>
      <c r="AI443" s="71">
        <f>VLOOKUP($A443,'BASE LOSS COSTS'!$CA$14:$CB$28,2,FALSE)</f>
        <v>9.4499999999999993</v>
      </c>
      <c r="AJ443" s="61">
        <f>VLOOKUP(A443,'BASE LOSS COSTS'!$P$55:$Q$69,2)</f>
        <v>2</v>
      </c>
      <c r="AK443" s="61">
        <f>VLOOKUP(A443,'BASE LOSS COSTS'!$V$14:$W$28,2)</f>
        <v>452</v>
      </c>
      <c r="AL443" s="71">
        <f>VLOOKUP($A443,'BASE LOSS COSTS'!$CD$14:$CE$28,2,FALSE)</f>
        <v>39.06</v>
      </c>
      <c r="AM443" s="71">
        <f>VLOOKUP($A443,'BASE LOSS COSTS'!$CG$14:$CH$28,2,FALSE)</f>
        <v>44.1</v>
      </c>
      <c r="AN443" s="71">
        <f>VLOOKUP($A443,'BASE LOSS COSTS'!$CJ$14:$CK$28,2,FALSE)</f>
        <v>60.48</v>
      </c>
      <c r="AO443" s="61">
        <f>VLOOKUP(A443,'BASE LOSS COSTS'!$S$55:$T$69,2)</f>
        <v>24</v>
      </c>
      <c r="AP443" s="61">
        <f>VLOOKUP(A443,'BASE LOSS COSTS'!$A$35:$B$49,2)</f>
        <v>240</v>
      </c>
      <c r="AQ443" s="61">
        <f>VLOOKUP(A443,'BASE LOSS COSTS'!$D$35:$E$49,2)</f>
        <v>207</v>
      </c>
      <c r="AR443" s="61">
        <f>VLOOKUP(A443,'BASE LOSS COSTS'!$G$35:$H$49,2)</f>
        <v>264</v>
      </c>
      <c r="AS443" s="61">
        <f>VLOOKUP(A443,'BASE LOSS COSTS'!$J$35:$K$49,2)</f>
        <v>264</v>
      </c>
      <c r="AT443" s="61">
        <f>VLOOKUP(A443,'BASE LOSS COSTS'!$M$35:$N$49,2)</f>
        <v>228</v>
      </c>
      <c r="AU443" s="61">
        <f>VLOOKUP(A443,'BASE LOSS COSTS'!$P$35:$Q$49,2)</f>
        <v>228</v>
      </c>
      <c r="AV443" s="61">
        <f>VLOOKUP(A443,'BASE LOSS COSTS'!$S$35:$T$49,2)</f>
        <v>120</v>
      </c>
      <c r="AW443" s="61">
        <f>VLOOKUP(A443,'BASE LOSS COSTS'!$V$35:$W$49,2)</f>
        <v>120</v>
      </c>
      <c r="AX443" s="61">
        <f>VLOOKUP(A443,'BASE LOSS COSTS'!$Y$35:$Z$49,2)</f>
        <v>104</v>
      </c>
      <c r="AY443" s="61">
        <f>VLOOKUP(A443,'BASE LOSS COSTS'!$AB$35:$AC$49,2)</f>
        <v>104</v>
      </c>
      <c r="AZ443" s="61">
        <f>VLOOKUP(A443,'BASE LOSS COSTS'!$AE$35:$AF$49,2)</f>
        <v>173</v>
      </c>
      <c r="BA443" s="61">
        <f>VLOOKUP(A443,'BASE LOSS COSTS'!$AH$35:$AI$49,2)</f>
        <v>268</v>
      </c>
      <c r="BB443" s="61">
        <f>VLOOKUP(A443,'BASE LOSS COSTS'!$AK$35:$AL$49,2)</f>
        <v>268</v>
      </c>
      <c r="BC443" s="61">
        <f>VLOOKUP(A443,'BASE LOSS COSTS'!$AN$35:$AO$49,2)</f>
        <v>80</v>
      </c>
      <c r="BD443" s="61">
        <f>VLOOKUP(A443,'BASE LOSS COSTS'!$AQ$35:$AR$49,2)</f>
        <v>80</v>
      </c>
      <c r="BE443" s="61">
        <f>VLOOKUP(A443,'BASE LOSS COSTS'!$AT$35:$AU$49,2)</f>
        <v>276</v>
      </c>
      <c r="BF443" s="61">
        <f>VLOOKUP(A443,'BASE LOSS COSTS'!$AW$35:$AX$49,2,FALSE)</f>
        <v>238</v>
      </c>
      <c r="BG443" s="61">
        <f>VLOOKUP(A443,'BASE LOSS COSTS'!$AZ$35:$BA$49,2)</f>
        <v>207</v>
      </c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9"/>
      <c r="CG443" s="39"/>
    </row>
    <row r="444" spans="1:85">
      <c r="A444" s="41">
        <v>117</v>
      </c>
      <c r="B444" s="41">
        <v>66942</v>
      </c>
      <c r="C444" s="49">
        <f>VLOOKUP(A444,'BASE LOSS COSTS'!$A$14:$B$28,2)</f>
        <v>130</v>
      </c>
      <c r="D444" s="70">
        <f>VLOOKUP($A444,'BASE LOSS COSTS'!$Y$14:$Z$28,2,FALSE)</f>
        <v>0.63</v>
      </c>
      <c r="E444" s="70">
        <f>VLOOKUP($A444,'BASE LOSS COSTS'!$AB$14:$AC$28,2,FALSE)</f>
        <v>1.26</v>
      </c>
      <c r="F444" s="70">
        <f>VLOOKUP($A444,'BASE LOSS COSTS'!$AE$14:$AF$28,2,FALSE)</f>
        <v>1.89</v>
      </c>
      <c r="G444" s="49">
        <f>VLOOKUP(A444,'BASE LOSS COSTS'!$A$55:$B$69,2)</f>
        <v>4</v>
      </c>
      <c r="H444" s="61">
        <f>VLOOKUP(A444,'BASE LOSS COSTS'!$D$14:$E$28,2)</f>
        <v>151</v>
      </c>
      <c r="I444" s="61">
        <f>VLOOKUP($A444,'BASE LOSS COSTS'!$AH$14:$AI$28,2,FALSE)</f>
        <v>1</v>
      </c>
      <c r="J444" s="61">
        <f>VLOOKUP($A444,'BASE LOSS COSTS'!$AK$14:$AL$28,2,FALSE)</f>
        <v>2</v>
      </c>
      <c r="K444" s="61">
        <f>VLOOKUP($A444,'BASE LOSS COSTS'!$AN$14:$AO$28,2,FALSE)</f>
        <v>3</v>
      </c>
      <c r="L444" s="61">
        <f>VLOOKUP($A444,'BASE LOSS COSTS'!$AQ$14:$AR$28,2,FALSE)</f>
        <v>5</v>
      </c>
      <c r="M444" s="61">
        <f>VLOOKUP(A444,'BASE LOSS COSTS'!$G$14:$H$28,2)</f>
        <v>124</v>
      </c>
      <c r="N444" s="71">
        <f>VLOOKUP($A444,'BASE LOSS COSTS'!$AT$14:$AU$28,2,FALSE)</f>
        <v>0.62</v>
      </c>
      <c r="O444" s="71">
        <f>VLOOKUP($A444,'BASE LOSS COSTS'!$AW$14:$AX$28,2,FALSE)</f>
        <v>1.25</v>
      </c>
      <c r="P444" s="71">
        <f>VLOOKUP($A444,'BASE LOSS COSTS'!$AZ$14:$BA$28,2,FALSE)</f>
        <v>1.87</v>
      </c>
      <c r="Q444" s="49">
        <f>VLOOKUP(A444,'BASE LOSS COSTS'!$D$55:$E$69,2)</f>
        <v>13</v>
      </c>
      <c r="R444" s="49">
        <f>VLOOKUP(A444,'BASE LOSS COSTS'!$V$55:$W$69,2)</f>
        <v>9</v>
      </c>
      <c r="S444" s="61">
        <f>VLOOKUP(A444,'BASE LOSS COSTS'!$J$14:$K$28,2)</f>
        <v>153</v>
      </c>
      <c r="T444" s="49">
        <f>VLOOKUP(A444,'BASE LOSS COSTS'!$G$55:$H$69,2)</f>
        <v>9</v>
      </c>
      <c r="U444" s="61">
        <f>VLOOKUP(A444,'BASE LOSS COSTS'!$M$14:$N$28,2)</f>
        <v>576</v>
      </c>
      <c r="V444" s="71">
        <f>VLOOKUP($A444,'BASE LOSS COSTS'!$BC$14:$BD$28,2,FALSE)</f>
        <v>1.26</v>
      </c>
      <c r="W444" s="71">
        <f>VLOOKUP($A444,'BASE LOSS COSTS'!$BF$14:$BG$28,2,FALSE)</f>
        <v>1.89</v>
      </c>
      <c r="X444" s="71">
        <f>VLOOKUP($A444,'BASE LOSS COSTS'!$BI$14:$BJ$28,2,FALSE)</f>
        <v>2.52</v>
      </c>
      <c r="Y444" s="61">
        <f>VLOOKUP(A444,'BASE LOSS COSTS'!$J$55:$K$69,2)</f>
        <v>25</v>
      </c>
      <c r="Z444" s="61">
        <f>VLOOKUP(A444,'BASE LOSS COSTS'!$Y$55:$Z$69,2)</f>
        <v>20</v>
      </c>
      <c r="AA444" s="61">
        <f>VLOOKUP(A444,'BASE LOSS COSTS'!$P$14:$Q$28,2)</f>
        <v>137</v>
      </c>
      <c r="AB444" s="71">
        <f>VLOOKUP($A444,'BASE LOSS COSTS'!$BL$14:$BM$28,2,FALSE)</f>
        <v>0.63</v>
      </c>
      <c r="AC444" s="71">
        <f>VLOOKUP($A444,'BASE LOSS COSTS'!$BO$14:$BP$28,2,FALSE)</f>
        <v>1.26</v>
      </c>
      <c r="AD444" s="71">
        <f>VLOOKUP($A444,'BASE LOSS COSTS'!$BR$14:$BS$28,2,FALSE)</f>
        <v>1.89</v>
      </c>
      <c r="AE444" s="61">
        <f>VLOOKUP(A444,'BASE LOSS COSTS'!$M$55:$N$69,2)</f>
        <v>3</v>
      </c>
      <c r="AF444" s="61">
        <f>VLOOKUP(A444,'BASE LOSS COSTS'!$S$14:$T$28,2)</f>
        <v>55</v>
      </c>
      <c r="AG444" s="71">
        <f>VLOOKUP($A444,'BASE LOSS COSTS'!$BU$14:$BV$28,2,FALSE)</f>
        <v>6.93</v>
      </c>
      <c r="AH444" s="71">
        <f>VLOOKUP($A444,'BASE LOSS COSTS'!$BX$14:$BY$28,2,FALSE)</f>
        <v>8.19</v>
      </c>
      <c r="AI444" s="71">
        <f>VLOOKUP($A444,'BASE LOSS COSTS'!$CA$14:$CB$28,2,FALSE)</f>
        <v>9.4499999999999993</v>
      </c>
      <c r="AJ444" s="61">
        <f>VLOOKUP(A444,'BASE LOSS COSTS'!$P$55:$Q$69,2)</f>
        <v>2</v>
      </c>
      <c r="AK444" s="61">
        <f>VLOOKUP(A444,'BASE LOSS COSTS'!$V$14:$W$28,2)</f>
        <v>452</v>
      </c>
      <c r="AL444" s="71">
        <f>VLOOKUP($A444,'BASE LOSS COSTS'!$CD$14:$CE$28,2,FALSE)</f>
        <v>39.06</v>
      </c>
      <c r="AM444" s="71">
        <f>VLOOKUP($A444,'BASE LOSS COSTS'!$CG$14:$CH$28,2,FALSE)</f>
        <v>44.1</v>
      </c>
      <c r="AN444" s="71">
        <f>VLOOKUP($A444,'BASE LOSS COSTS'!$CJ$14:$CK$28,2,FALSE)</f>
        <v>60.48</v>
      </c>
      <c r="AO444" s="61">
        <f>VLOOKUP(A444,'BASE LOSS COSTS'!$S$55:$T$69,2)</f>
        <v>24</v>
      </c>
      <c r="AP444" s="61">
        <f>VLOOKUP(A444,'BASE LOSS COSTS'!$A$35:$B$49,2)</f>
        <v>240</v>
      </c>
      <c r="AQ444" s="61">
        <f>VLOOKUP(A444,'BASE LOSS COSTS'!$D$35:$E$49,2)</f>
        <v>207</v>
      </c>
      <c r="AR444" s="61">
        <f>VLOOKUP(A444,'BASE LOSS COSTS'!$G$35:$H$49,2)</f>
        <v>264</v>
      </c>
      <c r="AS444" s="61">
        <f>VLOOKUP(A444,'BASE LOSS COSTS'!$J$35:$K$49,2)</f>
        <v>264</v>
      </c>
      <c r="AT444" s="61">
        <f>VLOOKUP(A444,'BASE LOSS COSTS'!$M$35:$N$49,2)</f>
        <v>228</v>
      </c>
      <c r="AU444" s="61">
        <f>VLOOKUP(A444,'BASE LOSS COSTS'!$P$35:$Q$49,2)</f>
        <v>228</v>
      </c>
      <c r="AV444" s="61">
        <f>VLOOKUP(A444,'BASE LOSS COSTS'!$S$35:$T$49,2)</f>
        <v>120</v>
      </c>
      <c r="AW444" s="61">
        <f>VLOOKUP(A444,'BASE LOSS COSTS'!$V$35:$W$49,2)</f>
        <v>120</v>
      </c>
      <c r="AX444" s="61">
        <f>VLOOKUP(A444,'BASE LOSS COSTS'!$Y$35:$Z$49,2)</f>
        <v>104</v>
      </c>
      <c r="AY444" s="61">
        <f>VLOOKUP(A444,'BASE LOSS COSTS'!$AB$35:$AC$49,2)</f>
        <v>104</v>
      </c>
      <c r="AZ444" s="61">
        <f>VLOOKUP(A444,'BASE LOSS COSTS'!$AE$35:$AF$49,2)</f>
        <v>173</v>
      </c>
      <c r="BA444" s="61">
        <f>VLOOKUP(A444,'BASE LOSS COSTS'!$AH$35:$AI$49,2)</f>
        <v>268</v>
      </c>
      <c r="BB444" s="61">
        <f>VLOOKUP(A444,'BASE LOSS COSTS'!$AK$35:$AL$49,2)</f>
        <v>268</v>
      </c>
      <c r="BC444" s="61">
        <f>VLOOKUP(A444,'BASE LOSS COSTS'!$AN$35:$AO$49,2)</f>
        <v>80</v>
      </c>
      <c r="BD444" s="61">
        <f>VLOOKUP(A444,'BASE LOSS COSTS'!$AQ$35:$AR$49,2)</f>
        <v>80</v>
      </c>
      <c r="BE444" s="61">
        <f>VLOOKUP(A444,'BASE LOSS COSTS'!$AT$35:$AU$49,2)</f>
        <v>276</v>
      </c>
      <c r="BF444" s="61">
        <f>VLOOKUP(A444,'BASE LOSS COSTS'!$AW$35:$AX$49,2,FALSE)</f>
        <v>238</v>
      </c>
      <c r="BG444" s="61">
        <f>VLOOKUP(A444,'BASE LOSS COSTS'!$AZ$35:$BA$49,2)</f>
        <v>207</v>
      </c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9"/>
      <c r="CG444" s="39"/>
    </row>
    <row r="445" spans="1:85">
      <c r="A445" s="41">
        <v>117</v>
      </c>
      <c r="B445" s="41">
        <v>66943</v>
      </c>
      <c r="C445" s="49">
        <f>VLOOKUP(A445,'BASE LOSS COSTS'!$A$14:$B$28,2)</f>
        <v>130</v>
      </c>
      <c r="D445" s="70">
        <f>VLOOKUP($A445,'BASE LOSS COSTS'!$Y$14:$Z$28,2,FALSE)</f>
        <v>0.63</v>
      </c>
      <c r="E445" s="70">
        <f>VLOOKUP($A445,'BASE LOSS COSTS'!$AB$14:$AC$28,2,FALSE)</f>
        <v>1.26</v>
      </c>
      <c r="F445" s="70">
        <f>VLOOKUP($A445,'BASE LOSS COSTS'!$AE$14:$AF$28,2,FALSE)</f>
        <v>1.89</v>
      </c>
      <c r="G445" s="49">
        <f>VLOOKUP(A445,'BASE LOSS COSTS'!$A$55:$B$69,2)</f>
        <v>4</v>
      </c>
      <c r="H445" s="61">
        <f>VLOOKUP(A445,'BASE LOSS COSTS'!$D$14:$E$28,2)</f>
        <v>151</v>
      </c>
      <c r="I445" s="61">
        <f>VLOOKUP($A445,'BASE LOSS COSTS'!$AH$14:$AI$28,2,FALSE)</f>
        <v>1</v>
      </c>
      <c r="J445" s="61">
        <f>VLOOKUP($A445,'BASE LOSS COSTS'!$AK$14:$AL$28,2,FALSE)</f>
        <v>2</v>
      </c>
      <c r="K445" s="61">
        <f>VLOOKUP($A445,'BASE LOSS COSTS'!$AN$14:$AO$28,2,FALSE)</f>
        <v>3</v>
      </c>
      <c r="L445" s="61">
        <f>VLOOKUP($A445,'BASE LOSS COSTS'!$AQ$14:$AR$28,2,FALSE)</f>
        <v>5</v>
      </c>
      <c r="M445" s="61">
        <f>VLOOKUP(A445,'BASE LOSS COSTS'!$G$14:$H$28,2)</f>
        <v>124</v>
      </c>
      <c r="N445" s="71">
        <f>VLOOKUP($A445,'BASE LOSS COSTS'!$AT$14:$AU$28,2,FALSE)</f>
        <v>0.62</v>
      </c>
      <c r="O445" s="71">
        <f>VLOOKUP($A445,'BASE LOSS COSTS'!$AW$14:$AX$28,2,FALSE)</f>
        <v>1.25</v>
      </c>
      <c r="P445" s="71">
        <f>VLOOKUP($A445,'BASE LOSS COSTS'!$AZ$14:$BA$28,2,FALSE)</f>
        <v>1.87</v>
      </c>
      <c r="Q445" s="49">
        <f>VLOOKUP(A445,'BASE LOSS COSTS'!$D$55:$E$69,2)</f>
        <v>13</v>
      </c>
      <c r="R445" s="49">
        <f>VLOOKUP(A445,'BASE LOSS COSTS'!$V$55:$W$69,2)</f>
        <v>9</v>
      </c>
      <c r="S445" s="61">
        <f>VLOOKUP(A445,'BASE LOSS COSTS'!$J$14:$K$28,2)</f>
        <v>153</v>
      </c>
      <c r="T445" s="49">
        <f>VLOOKUP(A445,'BASE LOSS COSTS'!$G$55:$H$69,2)</f>
        <v>9</v>
      </c>
      <c r="U445" s="61">
        <f>VLOOKUP(A445,'BASE LOSS COSTS'!$M$14:$N$28,2)</f>
        <v>576</v>
      </c>
      <c r="V445" s="71">
        <f>VLOOKUP($A445,'BASE LOSS COSTS'!$BC$14:$BD$28,2,FALSE)</f>
        <v>1.26</v>
      </c>
      <c r="W445" s="71">
        <f>VLOOKUP($A445,'BASE LOSS COSTS'!$BF$14:$BG$28,2,FALSE)</f>
        <v>1.89</v>
      </c>
      <c r="X445" s="71">
        <f>VLOOKUP($A445,'BASE LOSS COSTS'!$BI$14:$BJ$28,2,FALSE)</f>
        <v>2.52</v>
      </c>
      <c r="Y445" s="61">
        <f>VLOOKUP(A445,'BASE LOSS COSTS'!$J$55:$K$69,2)</f>
        <v>25</v>
      </c>
      <c r="Z445" s="61">
        <f>VLOOKUP(A445,'BASE LOSS COSTS'!$Y$55:$Z$69,2)</f>
        <v>20</v>
      </c>
      <c r="AA445" s="61">
        <f>VLOOKUP(A445,'BASE LOSS COSTS'!$P$14:$Q$28,2)</f>
        <v>137</v>
      </c>
      <c r="AB445" s="71">
        <f>VLOOKUP($A445,'BASE LOSS COSTS'!$BL$14:$BM$28,2,FALSE)</f>
        <v>0.63</v>
      </c>
      <c r="AC445" s="71">
        <f>VLOOKUP($A445,'BASE LOSS COSTS'!$BO$14:$BP$28,2,FALSE)</f>
        <v>1.26</v>
      </c>
      <c r="AD445" s="71">
        <f>VLOOKUP($A445,'BASE LOSS COSTS'!$BR$14:$BS$28,2,FALSE)</f>
        <v>1.89</v>
      </c>
      <c r="AE445" s="61">
        <f>VLOOKUP(A445,'BASE LOSS COSTS'!$M$55:$N$69,2)</f>
        <v>3</v>
      </c>
      <c r="AF445" s="61">
        <f>VLOOKUP(A445,'BASE LOSS COSTS'!$S$14:$T$28,2)</f>
        <v>55</v>
      </c>
      <c r="AG445" s="71">
        <f>VLOOKUP($A445,'BASE LOSS COSTS'!$BU$14:$BV$28,2,FALSE)</f>
        <v>6.93</v>
      </c>
      <c r="AH445" s="71">
        <f>VLOOKUP($A445,'BASE LOSS COSTS'!$BX$14:$BY$28,2,FALSE)</f>
        <v>8.19</v>
      </c>
      <c r="AI445" s="71">
        <f>VLOOKUP($A445,'BASE LOSS COSTS'!$CA$14:$CB$28,2,FALSE)</f>
        <v>9.4499999999999993</v>
      </c>
      <c r="AJ445" s="61">
        <f>VLOOKUP(A445,'BASE LOSS COSTS'!$P$55:$Q$69,2)</f>
        <v>2</v>
      </c>
      <c r="AK445" s="61">
        <f>VLOOKUP(A445,'BASE LOSS COSTS'!$V$14:$W$28,2)</f>
        <v>452</v>
      </c>
      <c r="AL445" s="71">
        <f>VLOOKUP($A445,'BASE LOSS COSTS'!$CD$14:$CE$28,2,FALSE)</f>
        <v>39.06</v>
      </c>
      <c r="AM445" s="71">
        <f>VLOOKUP($A445,'BASE LOSS COSTS'!$CG$14:$CH$28,2,FALSE)</f>
        <v>44.1</v>
      </c>
      <c r="AN445" s="71">
        <f>VLOOKUP($A445,'BASE LOSS COSTS'!$CJ$14:$CK$28,2,FALSE)</f>
        <v>60.48</v>
      </c>
      <c r="AO445" s="61">
        <f>VLOOKUP(A445,'BASE LOSS COSTS'!$S$55:$T$69,2)</f>
        <v>24</v>
      </c>
      <c r="AP445" s="61">
        <f>VLOOKUP(A445,'BASE LOSS COSTS'!$A$35:$B$49,2)</f>
        <v>240</v>
      </c>
      <c r="AQ445" s="61">
        <f>VLOOKUP(A445,'BASE LOSS COSTS'!$D$35:$E$49,2)</f>
        <v>207</v>
      </c>
      <c r="AR445" s="61">
        <f>VLOOKUP(A445,'BASE LOSS COSTS'!$G$35:$H$49,2)</f>
        <v>264</v>
      </c>
      <c r="AS445" s="61">
        <f>VLOOKUP(A445,'BASE LOSS COSTS'!$J$35:$K$49,2)</f>
        <v>264</v>
      </c>
      <c r="AT445" s="61">
        <f>VLOOKUP(A445,'BASE LOSS COSTS'!$M$35:$N$49,2)</f>
        <v>228</v>
      </c>
      <c r="AU445" s="61">
        <f>VLOOKUP(A445,'BASE LOSS COSTS'!$P$35:$Q$49,2)</f>
        <v>228</v>
      </c>
      <c r="AV445" s="61">
        <f>VLOOKUP(A445,'BASE LOSS COSTS'!$S$35:$T$49,2)</f>
        <v>120</v>
      </c>
      <c r="AW445" s="61">
        <f>VLOOKUP(A445,'BASE LOSS COSTS'!$V$35:$W$49,2)</f>
        <v>120</v>
      </c>
      <c r="AX445" s="61">
        <f>VLOOKUP(A445,'BASE LOSS COSTS'!$Y$35:$Z$49,2)</f>
        <v>104</v>
      </c>
      <c r="AY445" s="61">
        <f>VLOOKUP(A445,'BASE LOSS COSTS'!$AB$35:$AC$49,2)</f>
        <v>104</v>
      </c>
      <c r="AZ445" s="61">
        <f>VLOOKUP(A445,'BASE LOSS COSTS'!$AE$35:$AF$49,2)</f>
        <v>173</v>
      </c>
      <c r="BA445" s="61">
        <f>VLOOKUP(A445,'BASE LOSS COSTS'!$AH$35:$AI$49,2)</f>
        <v>268</v>
      </c>
      <c r="BB445" s="61">
        <f>VLOOKUP(A445,'BASE LOSS COSTS'!$AK$35:$AL$49,2)</f>
        <v>268</v>
      </c>
      <c r="BC445" s="61">
        <f>VLOOKUP(A445,'BASE LOSS COSTS'!$AN$35:$AO$49,2)</f>
        <v>80</v>
      </c>
      <c r="BD445" s="61">
        <f>VLOOKUP(A445,'BASE LOSS COSTS'!$AQ$35:$AR$49,2)</f>
        <v>80</v>
      </c>
      <c r="BE445" s="61">
        <f>VLOOKUP(A445,'BASE LOSS COSTS'!$AT$35:$AU$49,2)</f>
        <v>276</v>
      </c>
      <c r="BF445" s="61">
        <f>VLOOKUP(A445,'BASE LOSS COSTS'!$AW$35:$AX$49,2,FALSE)</f>
        <v>238</v>
      </c>
      <c r="BG445" s="61">
        <f>VLOOKUP(A445,'BASE LOSS COSTS'!$AZ$35:$BA$49,2)</f>
        <v>207</v>
      </c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9"/>
      <c r="CG445" s="39"/>
    </row>
    <row r="446" spans="1:85">
      <c r="A446" s="41">
        <v>117</v>
      </c>
      <c r="B446" s="41">
        <v>66944</v>
      </c>
      <c r="C446" s="49">
        <f>VLOOKUP(A446,'BASE LOSS COSTS'!$A$14:$B$28,2)</f>
        <v>130</v>
      </c>
      <c r="D446" s="70">
        <f>VLOOKUP($A446,'BASE LOSS COSTS'!$Y$14:$Z$28,2,FALSE)</f>
        <v>0.63</v>
      </c>
      <c r="E446" s="70">
        <f>VLOOKUP($A446,'BASE LOSS COSTS'!$AB$14:$AC$28,2,FALSE)</f>
        <v>1.26</v>
      </c>
      <c r="F446" s="70">
        <f>VLOOKUP($A446,'BASE LOSS COSTS'!$AE$14:$AF$28,2,FALSE)</f>
        <v>1.89</v>
      </c>
      <c r="G446" s="49">
        <f>VLOOKUP(A446,'BASE LOSS COSTS'!$A$55:$B$69,2)</f>
        <v>4</v>
      </c>
      <c r="H446" s="61">
        <f>VLOOKUP(A446,'BASE LOSS COSTS'!$D$14:$E$28,2)</f>
        <v>151</v>
      </c>
      <c r="I446" s="61">
        <f>VLOOKUP($A446,'BASE LOSS COSTS'!$AH$14:$AI$28,2,FALSE)</f>
        <v>1</v>
      </c>
      <c r="J446" s="61">
        <f>VLOOKUP($A446,'BASE LOSS COSTS'!$AK$14:$AL$28,2,FALSE)</f>
        <v>2</v>
      </c>
      <c r="K446" s="61">
        <f>VLOOKUP($A446,'BASE LOSS COSTS'!$AN$14:$AO$28,2,FALSE)</f>
        <v>3</v>
      </c>
      <c r="L446" s="61">
        <f>VLOOKUP($A446,'BASE LOSS COSTS'!$AQ$14:$AR$28,2,FALSE)</f>
        <v>5</v>
      </c>
      <c r="M446" s="61">
        <f>VLOOKUP(A446,'BASE LOSS COSTS'!$G$14:$H$28,2)</f>
        <v>124</v>
      </c>
      <c r="N446" s="71">
        <f>VLOOKUP($A446,'BASE LOSS COSTS'!$AT$14:$AU$28,2,FALSE)</f>
        <v>0.62</v>
      </c>
      <c r="O446" s="71">
        <f>VLOOKUP($A446,'BASE LOSS COSTS'!$AW$14:$AX$28,2,FALSE)</f>
        <v>1.25</v>
      </c>
      <c r="P446" s="71">
        <f>VLOOKUP($A446,'BASE LOSS COSTS'!$AZ$14:$BA$28,2,FALSE)</f>
        <v>1.87</v>
      </c>
      <c r="Q446" s="49">
        <f>VLOOKUP(A446,'BASE LOSS COSTS'!$D$55:$E$69,2)</f>
        <v>13</v>
      </c>
      <c r="R446" s="49">
        <f>VLOOKUP(A446,'BASE LOSS COSTS'!$V$55:$W$69,2)</f>
        <v>9</v>
      </c>
      <c r="S446" s="61">
        <f>VLOOKUP(A446,'BASE LOSS COSTS'!$J$14:$K$28,2)</f>
        <v>153</v>
      </c>
      <c r="T446" s="49">
        <f>VLOOKUP(A446,'BASE LOSS COSTS'!$G$55:$H$69,2)</f>
        <v>9</v>
      </c>
      <c r="U446" s="61">
        <f>VLOOKUP(A446,'BASE LOSS COSTS'!$M$14:$N$28,2)</f>
        <v>576</v>
      </c>
      <c r="V446" s="71">
        <f>VLOOKUP($A446,'BASE LOSS COSTS'!$BC$14:$BD$28,2,FALSE)</f>
        <v>1.26</v>
      </c>
      <c r="W446" s="71">
        <f>VLOOKUP($A446,'BASE LOSS COSTS'!$BF$14:$BG$28,2,FALSE)</f>
        <v>1.89</v>
      </c>
      <c r="X446" s="71">
        <f>VLOOKUP($A446,'BASE LOSS COSTS'!$BI$14:$BJ$28,2,FALSE)</f>
        <v>2.52</v>
      </c>
      <c r="Y446" s="61">
        <f>VLOOKUP(A446,'BASE LOSS COSTS'!$J$55:$K$69,2)</f>
        <v>25</v>
      </c>
      <c r="Z446" s="61">
        <f>VLOOKUP(A446,'BASE LOSS COSTS'!$Y$55:$Z$69,2)</f>
        <v>20</v>
      </c>
      <c r="AA446" s="61">
        <f>VLOOKUP(A446,'BASE LOSS COSTS'!$P$14:$Q$28,2)</f>
        <v>137</v>
      </c>
      <c r="AB446" s="71">
        <f>VLOOKUP($A446,'BASE LOSS COSTS'!$BL$14:$BM$28,2,FALSE)</f>
        <v>0.63</v>
      </c>
      <c r="AC446" s="71">
        <f>VLOOKUP($A446,'BASE LOSS COSTS'!$BO$14:$BP$28,2,FALSE)</f>
        <v>1.26</v>
      </c>
      <c r="AD446" s="71">
        <f>VLOOKUP($A446,'BASE LOSS COSTS'!$BR$14:$BS$28,2,FALSE)</f>
        <v>1.89</v>
      </c>
      <c r="AE446" s="61">
        <f>VLOOKUP(A446,'BASE LOSS COSTS'!$M$55:$N$69,2)</f>
        <v>3</v>
      </c>
      <c r="AF446" s="61">
        <f>VLOOKUP(A446,'BASE LOSS COSTS'!$S$14:$T$28,2)</f>
        <v>55</v>
      </c>
      <c r="AG446" s="71">
        <f>VLOOKUP($A446,'BASE LOSS COSTS'!$BU$14:$BV$28,2,FALSE)</f>
        <v>6.93</v>
      </c>
      <c r="AH446" s="71">
        <f>VLOOKUP($A446,'BASE LOSS COSTS'!$BX$14:$BY$28,2,FALSE)</f>
        <v>8.19</v>
      </c>
      <c r="AI446" s="71">
        <f>VLOOKUP($A446,'BASE LOSS COSTS'!$CA$14:$CB$28,2,FALSE)</f>
        <v>9.4499999999999993</v>
      </c>
      <c r="AJ446" s="61">
        <f>VLOOKUP(A446,'BASE LOSS COSTS'!$P$55:$Q$69,2)</f>
        <v>2</v>
      </c>
      <c r="AK446" s="61">
        <f>VLOOKUP(A446,'BASE LOSS COSTS'!$V$14:$W$28,2)</f>
        <v>452</v>
      </c>
      <c r="AL446" s="71">
        <f>VLOOKUP($A446,'BASE LOSS COSTS'!$CD$14:$CE$28,2,FALSE)</f>
        <v>39.06</v>
      </c>
      <c r="AM446" s="71">
        <f>VLOOKUP($A446,'BASE LOSS COSTS'!$CG$14:$CH$28,2,FALSE)</f>
        <v>44.1</v>
      </c>
      <c r="AN446" s="71">
        <f>VLOOKUP($A446,'BASE LOSS COSTS'!$CJ$14:$CK$28,2,FALSE)</f>
        <v>60.48</v>
      </c>
      <c r="AO446" s="61">
        <f>VLOOKUP(A446,'BASE LOSS COSTS'!$S$55:$T$69,2)</f>
        <v>24</v>
      </c>
      <c r="AP446" s="61">
        <f>VLOOKUP(A446,'BASE LOSS COSTS'!$A$35:$B$49,2)</f>
        <v>240</v>
      </c>
      <c r="AQ446" s="61">
        <f>VLOOKUP(A446,'BASE LOSS COSTS'!$D$35:$E$49,2)</f>
        <v>207</v>
      </c>
      <c r="AR446" s="61">
        <f>VLOOKUP(A446,'BASE LOSS COSTS'!$G$35:$H$49,2)</f>
        <v>264</v>
      </c>
      <c r="AS446" s="61">
        <f>VLOOKUP(A446,'BASE LOSS COSTS'!$J$35:$K$49,2)</f>
        <v>264</v>
      </c>
      <c r="AT446" s="61">
        <f>VLOOKUP(A446,'BASE LOSS COSTS'!$M$35:$N$49,2)</f>
        <v>228</v>
      </c>
      <c r="AU446" s="61">
        <f>VLOOKUP(A446,'BASE LOSS COSTS'!$P$35:$Q$49,2)</f>
        <v>228</v>
      </c>
      <c r="AV446" s="61">
        <f>VLOOKUP(A446,'BASE LOSS COSTS'!$S$35:$T$49,2)</f>
        <v>120</v>
      </c>
      <c r="AW446" s="61">
        <f>VLOOKUP(A446,'BASE LOSS COSTS'!$V$35:$W$49,2)</f>
        <v>120</v>
      </c>
      <c r="AX446" s="61">
        <f>VLOOKUP(A446,'BASE LOSS COSTS'!$Y$35:$Z$49,2)</f>
        <v>104</v>
      </c>
      <c r="AY446" s="61">
        <f>VLOOKUP(A446,'BASE LOSS COSTS'!$AB$35:$AC$49,2)</f>
        <v>104</v>
      </c>
      <c r="AZ446" s="61">
        <f>VLOOKUP(A446,'BASE LOSS COSTS'!$AE$35:$AF$49,2)</f>
        <v>173</v>
      </c>
      <c r="BA446" s="61">
        <f>VLOOKUP(A446,'BASE LOSS COSTS'!$AH$35:$AI$49,2)</f>
        <v>268</v>
      </c>
      <c r="BB446" s="61">
        <f>VLOOKUP(A446,'BASE LOSS COSTS'!$AK$35:$AL$49,2)</f>
        <v>268</v>
      </c>
      <c r="BC446" s="61">
        <f>VLOOKUP(A446,'BASE LOSS COSTS'!$AN$35:$AO$49,2)</f>
        <v>80</v>
      </c>
      <c r="BD446" s="61">
        <f>VLOOKUP(A446,'BASE LOSS COSTS'!$AQ$35:$AR$49,2)</f>
        <v>80</v>
      </c>
      <c r="BE446" s="61">
        <f>VLOOKUP(A446,'BASE LOSS COSTS'!$AT$35:$AU$49,2)</f>
        <v>276</v>
      </c>
      <c r="BF446" s="61">
        <f>VLOOKUP(A446,'BASE LOSS COSTS'!$AW$35:$AX$49,2,FALSE)</f>
        <v>238</v>
      </c>
      <c r="BG446" s="61">
        <f>VLOOKUP(A446,'BASE LOSS COSTS'!$AZ$35:$BA$49,2)</f>
        <v>207</v>
      </c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9"/>
      <c r="CG446" s="39"/>
    </row>
    <row r="447" spans="1:85">
      <c r="A447" s="41">
        <v>117</v>
      </c>
      <c r="B447" s="41">
        <v>66945</v>
      </c>
      <c r="C447" s="49">
        <f>VLOOKUP(A447,'BASE LOSS COSTS'!$A$14:$B$28,2)</f>
        <v>130</v>
      </c>
      <c r="D447" s="70">
        <f>VLOOKUP($A447,'BASE LOSS COSTS'!$Y$14:$Z$28,2,FALSE)</f>
        <v>0.63</v>
      </c>
      <c r="E447" s="70">
        <f>VLOOKUP($A447,'BASE LOSS COSTS'!$AB$14:$AC$28,2,FALSE)</f>
        <v>1.26</v>
      </c>
      <c r="F447" s="70">
        <f>VLOOKUP($A447,'BASE LOSS COSTS'!$AE$14:$AF$28,2,FALSE)</f>
        <v>1.89</v>
      </c>
      <c r="G447" s="49">
        <f>VLOOKUP(A447,'BASE LOSS COSTS'!$A$55:$B$69,2)</f>
        <v>4</v>
      </c>
      <c r="H447" s="61">
        <f>VLOOKUP(A447,'BASE LOSS COSTS'!$D$14:$E$28,2)</f>
        <v>151</v>
      </c>
      <c r="I447" s="61">
        <f>VLOOKUP($A447,'BASE LOSS COSTS'!$AH$14:$AI$28,2,FALSE)</f>
        <v>1</v>
      </c>
      <c r="J447" s="61">
        <f>VLOOKUP($A447,'BASE LOSS COSTS'!$AK$14:$AL$28,2,FALSE)</f>
        <v>2</v>
      </c>
      <c r="K447" s="61">
        <f>VLOOKUP($A447,'BASE LOSS COSTS'!$AN$14:$AO$28,2,FALSE)</f>
        <v>3</v>
      </c>
      <c r="L447" s="61">
        <f>VLOOKUP($A447,'BASE LOSS COSTS'!$AQ$14:$AR$28,2,FALSE)</f>
        <v>5</v>
      </c>
      <c r="M447" s="61">
        <f>VLOOKUP(A447,'BASE LOSS COSTS'!$G$14:$H$28,2)</f>
        <v>124</v>
      </c>
      <c r="N447" s="71">
        <f>VLOOKUP($A447,'BASE LOSS COSTS'!$AT$14:$AU$28,2,FALSE)</f>
        <v>0.62</v>
      </c>
      <c r="O447" s="71">
        <f>VLOOKUP($A447,'BASE LOSS COSTS'!$AW$14:$AX$28,2,FALSE)</f>
        <v>1.25</v>
      </c>
      <c r="P447" s="71">
        <f>VLOOKUP($A447,'BASE LOSS COSTS'!$AZ$14:$BA$28,2,FALSE)</f>
        <v>1.87</v>
      </c>
      <c r="Q447" s="49">
        <f>VLOOKUP(A447,'BASE LOSS COSTS'!$D$55:$E$69,2)</f>
        <v>13</v>
      </c>
      <c r="R447" s="49">
        <f>VLOOKUP(A447,'BASE LOSS COSTS'!$V$55:$W$69,2)</f>
        <v>9</v>
      </c>
      <c r="S447" s="61">
        <f>VLOOKUP(A447,'BASE LOSS COSTS'!$J$14:$K$28,2)</f>
        <v>153</v>
      </c>
      <c r="T447" s="49">
        <f>VLOOKUP(A447,'BASE LOSS COSTS'!$G$55:$H$69,2)</f>
        <v>9</v>
      </c>
      <c r="U447" s="61">
        <f>VLOOKUP(A447,'BASE LOSS COSTS'!$M$14:$N$28,2)</f>
        <v>576</v>
      </c>
      <c r="V447" s="71">
        <f>VLOOKUP($A447,'BASE LOSS COSTS'!$BC$14:$BD$28,2,FALSE)</f>
        <v>1.26</v>
      </c>
      <c r="W447" s="71">
        <f>VLOOKUP($A447,'BASE LOSS COSTS'!$BF$14:$BG$28,2,FALSE)</f>
        <v>1.89</v>
      </c>
      <c r="X447" s="71">
        <f>VLOOKUP($A447,'BASE LOSS COSTS'!$BI$14:$BJ$28,2,FALSE)</f>
        <v>2.52</v>
      </c>
      <c r="Y447" s="61">
        <f>VLOOKUP(A447,'BASE LOSS COSTS'!$J$55:$K$69,2)</f>
        <v>25</v>
      </c>
      <c r="Z447" s="61">
        <f>VLOOKUP(A447,'BASE LOSS COSTS'!$Y$55:$Z$69,2)</f>
        <v>20</v>
      </c>
      <c r="AA447" s="61">
        <f>VLOOKUP(A447,'BASE LOSS COSTS'!$P$14:$Q$28,2)</f>
        <v>137</v>
      </c>
      <c r="AB447" s="71">
        <f>VLOOKUP($A447,'BASE LOSS COSTS'!$BL$14:$BM$28,2,FALSE)</f>
        <v>0.63</v>
      </c>
      <c r="AC447" s="71">
        <f>VLOOKUP($A447,'BASE LOSS COSTS'!$BO$14:$BP$28,2,FALSE)</f>
        <v>1.26</v>
      </c>
      <c r="AD447" s="71">
        <f>VLOOKUP($A447,'BASE LOSS COSTS'!$BR$14:$BS$28,2,FALSE)</f>
        <v>1.89</v>
      </c>
      <c r="AE447" s="61">
        <f>VLOOKUP(A447,'BASE LOSS COSTS'!$M$55:$N$69,2)</f>
        <v>3</v>
      </c>
      <c r="AF447" s="61">
        <f>VLOOKUP(A447,'BASE LOSS COSTS'!$S$14:$T$28,2)</f>
        <v>55</v>
      </c>
      <c r="AG447" s="71">
        <f>VLOOKUP($A447,'BASE LOSS COSTS'!$BU$14:$BV$28,2,FALSE)</f>
        <v>6.93</v>
      </c>
      <c r="AH447" s="71">
        <f>VLOOKUP($A447,'BASE LOSS COSTS'!$BX$14:$BY$28,2,FALSE)</f>
        <v>8.19</v>
      </c>
      <c r="AI447" s="71">
        <f>VLOOKUP($A447,'BASE LOSS COSTS'!$CA$14:$CB$28,2,FALSE)</f>
        <v>9.4499999999999993</v>
      </c>
      <c r="AJ447" s="61">
        <f>VLOOKUP(A447,'BASE LOSS COSTS'!$P$55:$Q$69,2)</f>
        <v>2</v>
      </c>
      <c r="AK447" s="61">
        <f>VLOOKUP(A447,'BASE LOSS COSTS'!$V$14:$W$28,2)</f>
        <v>452</v>
      </c>
      <c r="AL447" s="71">
        <f>VLOOKUP($A447,'BASE LOSS COSTS'!$CD$14:$CE$28,2,FALSE)</f>
        <v>39.06</v>
      </c>
      <c r="AM447" s="71">
        <f>VLOOKUP($A447,'BASE LOSS COSTS'!$CG$14:$CH$28,2,FALSE)</f>
        <v>44.1</v>
      </c>
      <c r="AN447" s="71">
        <f>VLOOKUP($A447,'BASE LOSS COSTS'!$CJ$14:$CK$28,2,FALSE)</f>
        <v>60.48</v>
      </c>
      <c r="AO447" s="61">
        <f>VLOOKUP(A447,'BASE LOSS COSTS'!$S$55:$T$69,2)</f>
        <v>24</v>
      </c>
      <c r="AP447" s="61">
        <f>VLOOKUP(A447,'BASE LOSS COSTS'!$A$35:$B$49,2)</f>
        <v>240</v>
      </c>
      <c r="AQ447" s="61">
        <f>VLOOKUP(A447,'BASE LOSS COSTS'!$D$35:$E$49,2)</f>
        <v>207</v>
      </c>
      <c r="AR447" s="61">
        <f>VLOOKUP(A447,'BASE LOSS COSTS'!$G$35:$H$49,2)</f>
        <v>264</v>
      </c>
      <c r="AS447" s="61">
        <f>VLOOKUP(A447,'BASE LOSS COSTS'!$J$35:$K$49,2)</f>
        <v>264</v>
      </c>
      <c r="AT447" s="61">
        <f>VLOOKUP(A447,'BASE LOSS COSTS'!$M$35:$N$49,2)</f>
        <v>228</v>
      </c>
      <c r="AU447" s="61">
        <f>VLOOKUP(A447,'BASE LOSS COSTS'!$P$35:$Q$49,2)</f>
        <v>228</v>
      </c>
      <c r="AV447" s="61">
        <f>VLOOKUP(A447,'BASE LOSS COSTS'!$S$35:$T$49,2)</f>
        <v>120</v>
      </c>
      <c r="AW447" s="61">
        <f>VLOOKUP(A447,'BASE LOSS COSTS'!$V$35:$W$49,2)</f>
        <v>120</v>
      </c>
      <c r="AX447" s="61">
        <f>VLOOKUP(A447,'BASE LOSS COSTS'!$Y$35:$Z$49,2)</f>
        <v>104</v>
      </c>
      <c r="AY447" s="61">
        <f>VLOOKUP(A447,'BASE LOSS COSTS'!$AB$35:$AC$49,2)</f>
        <v>104</v>
      </c>
      <c r="AZ447" s="61">
        <f>VLOOKUP(A447,'BASE LOSS COSTS'!$AE$35:$AF$49,2)</f>
        <v>173</v>
      </c>
      <c r="BA447" s="61">
        <f>VLOOKUP(A447,'BASE LOSS COSTS'!$AH$35:$AI$49,2)</f>
        <v>268</v>
      </c>
      <c r="BB447" s="61">
        <f>VLOOKUP(A447,'BASE LOSS COSTS'!$AK$35:$AL$49,2)</f>
        <v>268</v>
      </c>
      <c r="BC447" s="61">
        <f>VLOOKUP(A447,'BASE LOSS COSTS'!$AN$35:$AO$49,2)</f>
        <v>80</v>
      </c>
      <c r="BD447" s="61">
        <f>VLOOKUP(A447,'BASE LOSS COSTS'!$AQ$35:$AR$49,2)</f>
        <v>80</v>
      </c>
      <c r="BE447" s="61">
        <f>VLOOKUP(A447,'BASE LOSS COSTS'!$AT$35:$AU$49,2)</f>
        <v>276</v>
      </c>
      <c r="BF447" s="61">
        <f>VLOOKUP(A447,'BASE LOSS COSTS'!$AW$35:$AX$49,2,FALSE)</f>
        <v>238</v>
      </c>
      <c r="BG447" s="61">
        <f>VLOOKUP(A447,'BASE LOSS COSTS'!$AZ$35:$BA$49,2)</f>
        <v>207</v>
      </c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9"/>
      <c r="CG447" s="39"/>
    </row>
    <row r="448" spans="1:85">
      <c r="A448" s="41">
        <v>117</v>
      </c>
      <c r="B448" s="41">
        <v>66946</v>
      </c>
      <c r="C448" s="49">
        <f>VLOOKUP(A448,'BASE LOSS COSTS'!$A$14:$B$28,2)</f>
        <v>130</v>
      </c>
      <c r="D448" s="70">
        <f>VLOOKUP($A448,'BASE LOSS COSTS'!$Y$14:$Z$28,2,FALSE)</f>
        <v>0.63</v>
      </c>
      <c r="E448" s="70">
        <f>VLOOKUP($A448,'BASE LOSS COSTS'!$AB$14:$AC$28,2,FALSE)</f>
        <v>1.26</v>
      </c>
      <c r="F448" s="70">
        <f>VLOOKUP($A448,'BASE LOSS COSTS'!$AE$14:$AF$28,2,FALSE)</f>
        <v>1.89</v>
      </c>
      <c r="G448" s="49">
        <f>VLOOKUP(A448,'BASE LOSS COSTS'!$A$55:$B$69,2)</f>
        <v>4</v>
      </c>
      <c r="H448" s="61">
        <f>VLOOKUP(A448,'BASE LOSS COSTS'!$D$14:$E$28,2)</f>
        <v>151</v>
      </c>
      <c r="I448" s="61">
        <f>VLOOKUP($A448,'BASE LOSS COSTS'!$AH$14:$AI$28,2,FALSE)</f>
        <v>1</v>
      </c>
      <c r="J448" s="61">
        <f>VLOOKUP($A448,'BASE LOSS COSTS'!$AK$14:$AL$28,2,FALSE)</f>
        <v>2</v>
      </c>
      <c r="K448" s="61">
        <f>VLOOKUP($A448,'BASE LOSS COSTS'!$AN$14:$AO$28,2,FALSE)</f>
        <v>3</v>
      </c>
      <c r="L448" s="61">
        <f>VLOOKUP($A448,'BASE LOSS COSTS'!$AQ$14:$AR$28,2,FALSE)</f>
        <v>5</v>
      </c>
      <c r="M448" s="61">
        <f>VLOOKUP(A448,'BASE LOSS COSTS'!$G$14:$H$28,2)</f>
        <v>124</v>
      </c>
      <c r="N448" s="71">
        <f>VLOOKUP($A448,'BASE LOSS COSTS'!$AT$14:$AU$28,2,FALSE)</f>
        <v>0.62</v>
      </c>
      <c r="O448" s="71">
        <f>VLOOKUP($A448,'BASE LOSS COSTS'!$AW$14:$AX$28,2,FALSE)</f>
        <v>1.25</v>
      </c>
      <c r="P448" s="71">
        <f>VLOOKUP($A448,'BASE LOSS COSTS'!$AZ$14:$BA$28,2,FALSE)</f>
        <v>1.87</v>
      </c>
      <c r="Q448" s="49">
        <f>VLOOKUP(A448,'BASE LOSS COSTS'!$D$55:$E$69,2)</f>
        <v>13</v>
      </c>
      <c r="R448" s="49">
        <f>VLOOKUP(A448,'BASE LOSS COSTS'!$V$55:$W$69,2)</f>
        <v>9</v>
      </c>
      <c r="S448" s="61">
        <f>VLOOKUP(A448,'BASE LOSS COSTS'!$J$14:$K$28,2)</f>
        <v>153</v>
      </c>
      <c r="T448" s="49">
        <f>VLOOKUP(A448,'BASE LOSS COSTS'!$G$55:$H$69,2)</f>
        <v>9</v>
      </c>
      <c r="U448" s="61">
        <f>VLOOKUP(A448,'BASE LOSS COSTS'!$M$14:$N$28,2)</f>
        <v>576</v>
      </c>
      <c r="V448" s="71">
        <f>VLOOKUP($A448,'BASE LOSS COSTS'!$BC$14:$BD$28,2,FALSE)</f>
        <v>1.26</v>
      </c>
      <c r="W448" s="71">
        <f>VLOOKUP($A448,'BASE LOSS COSTS'!$BF$14:$BG$28,2,FALSE)</f>
        <v>1.89</v>
      </c>
      <c r="X448" s="71">
        <f>VLOOKUP($A448,'BASE LOSS COSTS'!$BI$14:$BJ$28,2,FALSE)</f>
        <v>2.52</v>
      </c>
      <c r="Y448" s="61">
        <f>VLOOKUP(A448,'BASE LOSS COSTS'!$J$55:$K$69,2)</f>
        <v>25</v>
      </c>
      <c r="Z448" s="61">
        <f>VLOOKUP(A448,'BASE LOSS COSTS'!$Y$55:$Z$69,2)</f>
        <v>20</v>
      </c>
      <c r="AA448" s="61">
        <f>VLOOKUP(A448,'BASE LOSS COSTS'!$P$14:$Q$28,2)</f>
        <v>137</v>
      </c>
      <c r="AB448" s="71">
        <f>VLOOKUP($A448,'BASE LOSS COSTS'!$BL$14:$BM$28,2,FALSE)</f>
        <v>0.63</v>
      </c>
      <c r="AC448" s="71">
        <f>VLOOKUP($A448,'BASE LOSS COSTS'!$BO$14:$BP$28,2,FALSE)</f>
        <v>1.26</v>
      </c>
      <c r="AD448" s="71">
        <f>VLOOKUP($A448,'BASE LOSS COSTS'!$BR$14:$BS$28,2,FALSE)</f>
        <v>1.89</v>
      </c>
      <c r="AE448" s="61">
        <f>VLOOKUP(A448,'BASE LOSS COSTS'!$M$55:$N$69,2)</f>
        <v>3</v>
      </c>
      <c r="AF448" s="61">
        <f>VLOOKUP(A448,'BASE LOSS COSTS'!$S$14:$T$28,2)</f>
        <v>55</v>
      </c>
      <c r="AG448" s="71">
        <f>VLOOKUP($A448,'BASE LOSS COSTS'!$BU$14:$BV$28,2,FALSE)</f>
        <v>6.93</v>
      </c>
      <c r="AH448" s="71">
        <f>VLOOKUP($A448,'BASE LOSS COSTS'!$BX$14:$BY$28,2,FALSE)</f>
        <v>8.19</v>
      </c>
      <c r="AI448" s="71">
        <f>VLOOKUP($A448,'BASE LOSS COSTS'!$CA$14:$CB$28,2,FALSE)</f>
        <v>9.4499999999999993</v>
      </c>
      <c r="AJ448" s="61">
        <f>VLOOKUP(A448,'BASE LOSS COSTS'!$P$55:$Q$69,2)</f>
        <v>2</v>
      </c>
      <c r="AK448" s="61">
        <f>VLOOKUP(A448,'BASE LOSS COSTS'!$V$14:$W$28,2)</f>
        <v>452</v>
      </c>
      <c r="AL448" s="71">
        <f>VLOOKUP($A448,'BASE LOSS COSTS'!$CD$14:$CE$28,2,FALSE)</f>
        <v>39.06</v>
      </c>
      <c r="AM448" s="71">
        <f>VLOOKUP($A448,'BASE LOSS COSTS'!$CG$14:$CH$28,2,FALSE)</f>
        <v>44.1</v>
      </c>
      <c r="AN448" s="71">
        <f>VLOOKUP($A448,'BASE LOSS COSTS'!$CJ$14:$CK$28,2,FALSE)</f>
        <v>60.48</v>
      </c>
      <c r="AO448" s="61">
        <f>VLOOKUP(A448,'BASE LOSS COSTS'!$S$55:$T$69,2)</f>
        <v>24</v>
      </c>
      <c r="AP448" s="61">
        <f>VLOOKUP(A448,'BASE LOSS COSTS'!$A$35:$B$49,2)</f>
        <v>240</v>
      </c>
      <c r="AQ448" s="61">
        <f>VLOOKUP(A448,'BASE LOSS COSTS'!$D$35:$E$49,2)</f>
        <v>207</v>
      </c>
      <c r="AR448" s="61">
        <f>VLOOKUP(A448,'BASE LOSS COSTS'!$G$35:$H$49,2)</f>
        <v>264</v>
      </c>
      <c r="AS448" s="61">
        <f>VLOOKUP(A448,'BASE LOSS COSTS'!$J$35:$K$49,2)</f>
        <v>264</v>
      </c>
      <c r="AT448" s="61">
        <f>VLOOKUP(A448,'BASE LOSS COSTS'!$M$35:$N$49,2)</f>
        <v>228</v>
      </c>
      <c r="AU448" s="61">
        <f>VLOOKUP(A448,'BASE LOSS COSTS'!$P$35:$Q$49,2)</f>
        <v>228</v>
      </c>
      <c r="AV448" s="61">
        <f>VLOOKUP(A448,'BASE LOSS COSTS'!$S$35:$T$49,2)</f>
        <v>120</v>
      </c>
      <c r="AW448" s="61">
        <f>VLOOKUP(A448,'BASE LOSS COSTS'!$V$35:$W$49,2)</f>
        <v>120</v>
      </c>
      <c r="AX448" s="61">
        <f>VLOOKUP(A448,'BASE LOSS COSTS'!$Y$35:$Z$49,2)</f>
        <v>104</v>
      </c>
      <c r="AY448" s="61">
        <f>VLOOKUP(A448,'BASE LOSS COSTS'!$AB$35:$AC$49,2)</f>
        <v>104</v>
      </c>
      <c r="AZ448" s="61">
        <f>VLOOKUP(A448,'BASE LOSS COSTS'!$AE$35:$AF$49,2)</f>
        <v>173</v>
      </c>
      <c r="BA448" s="61">
        <f>VLOOKUP(A448,'BASE LOSS COSTS'!$AH$35:$AI$49,2)</f>
        <v>268</v>
      </c>
      <c r="BB448" s="61">
        <f>VLOOKUP(A448,'BASE LOSS COSTS'!$AK$35:$AL$49,2)</f>
        <v>268</v>
      </c>
      <c r="BC448" s="61">
        <f>VLOOKUP(A448,'BASE LOSS COSTS'!$AN$35:$AO$49,2)</f>
        <v>80</v>
      </c>
      <c r="BD448" s="61">
        <f>VLOOKUP(A448,'BASE LOSS COSTS'!$AQ$35:$AR$49,2)</f>
        <v>80</v>
      </c>
      <c r="BE448" s="61">
        <f>VLOOKUP(A448,'BASE LOSS COSTS'!$AT$35:$AU$49,2)</f>
        <v>276</v>
      </c>
      <c r="BF448" s="61">
        <f>VLOOKUP(A448,'BASE LOSS COSTS'!$AW$35:$AX$49,2,FALSE)</f>
        <v>238</v>
      </c>
      <c r="BG448" s="61">
        <f>VLOOKUP(A448,'BASE LOSS COSTS'!$AZ$35:$BA$49,2)</f>
        <v>207</v>
      </c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9"/>
      <c r="CG448" s="39"/>
    </row>
    <row r="449" spans="1:85">
      <c r="A449" s="41">
        <v>117</v>
      </c>
      <c r="B449" s="41">
        <v>66948</v>
      </c>
      <c r="C449" s="49">
        <f>VLOOKUP(A449,'BASE LOSS COSTS'!$A$14:$B$28,2)</f>
        <v>130</v>
      </c>
      <c r="D449" s="70">
        <f>VLOOKUP($A449,'BASE LOSS COSTS'!$Y$14:$Z$28,2,FALSE)</f>
        <v>0.63</v>
      </c>
      <c r="E449" s="70">
        <f>VLOOKUP($A449,'BASE LOSS COSTS'!$AB$14:$AC$28,2,FALSE)</f>
        <v>1.26</v>
      </c>
      <c r="F449" s="70">
        <f>VLOOKUP($A449,'BASE LOSS COSTS'!$AE$14:$AF$28,2,FALSE)</f>
        <v>1.89</v>
      </c>
      <c r="G449" s="49">
        <f>VLOOKUP(A449,'BASE LOSS COSTS'!$A$55:$B$69,2)</f>
        <v>4</v>
      </c>
      <c r="H449" s="61">
        <f>VLOOKUP(A449,'BASE LOSS COSTS'!$D$14:$E$28,2)</f>
        <v>151</v>
      </c>
      <c r="I449" s="61">
        <f>VLOOKUP($A449,'BASE LOSS COSTS'!$AH$14:$AI$28,2,FALSE)</f>
        <v>1</v>
      </c>
      <c r="J449" s="61">
        <f>VLOOKUP($A449,'BASE LOSS COSTS'!$AK$14:$AL$28,2,FALSE)</f>
        <v>2</v>
      </c>
      <c r="K449" s="61">
        <f>VLOOKUP($A449,'BASE LOSS COSTS'!$AN$14:$AO$28,2,FALSE)</f>
        <v>3</v>
      </c>
      <c r="L449" s="61">
        <f>VLOOKUP($A449,'BASE LOSS COSTS'!$AQ$14:$AR$28,2,FALSE)</f>
        <v>5</v>
      </c>
      <c r="M449" s="61">
        <f>VLOOKUP(A449,'BASE LOSS COSTS'!$G$14:$H$28,2)</f>
        <v>124</v>
      </c>
      <c r="N449" s="71">
        <f>VLOOKUP($A449,'BASE LOSS COSTS'!$AT$14:$AU$28,2,FALSE)</f>
        <v>0.62</v>
      </c>
      <c r="O449" s="71">
        <f>VLOOKUP($A449,'BASE LOSS COSTS'!$AW$14:$AX$28,2,FALSE)</f>
        <v>1.25</v>
      </c>
      <c r="P449" s="71">
        <f>VLOOKUP($A449,'BASE LOSS COSTS'!$AZ$14:$BA$28,2,FALSE)</f>
        <v>1.87</v>
      </c>
      <c r="Q449" s="49">
        <f>VLOOKUP(A449,'BASE LOSS COSTS'!$D$55:$E$69,2)</f>
        <v>13</v>
      </c>
      <c r="R449" s="49">
        <f>VLOOKUP(A449,'BASE LOSS COSTS'!$V$55:$W$69,2)</f>
        <v>9</v>
      </c>
      <c r="S449" s="61">
        <f>VLOOKUP(A449,'BASE LOSS COSTS'!$J$14:$K$28,2)</f>
        <v>153</v>
      </c>
      <c r="T449" s="49">
        <f>VLOOKUP(A449,'BASE LOSS COSTS'!$G$55:$H$69,2)</f>
        <v>9</v>
      </c>
      <c r="U449" s="61">
        <f>VLOOKUP(A449,'BASE LOSS COSTS'!$M$14:$N$28,2)</f>
        <v>576</v>
      </c>
      <c r="V449" s="71">
        <f>VLOOKUP($A449,'BASE LOSS COSTS'!$BC$14:$BD$28,2,FALSE)</f>
        <v>1.26</v>
      </c>
      <c r="W449" s="71">
        <f>VLOOKUP($A449,'BASE LOSS COSTS'!$BF$14:$BG$28,2,FALSE)</f>
        <v>1.89</v>
      </c>
      <c r="X449" s="71">
        <f>VLOOKUP($A449,'BASE LOSS COSTS'!$BI$14:$BJ$28,2,FALSE)</f>
        <v>2.52</v>
      </c>
      <c r="Y449" s="61">
        <f>VLOOKUP(A449,'BASE LOSS COSTS'!$J$55:$K$69,2)</f>
        <v>25</v>
      </c>
      <c r="Z449" s="61">
        <f>VLOOKUP(A449,'BASE LOSS COSTS'!$Y$55:$Z$69,2)</f>
        <v>20</v>
      </c>
      <c r="AA449" s="61">
        <f>VLOOKUP(A449,'BASE LOSS COSTS'!$P$14:$Q$28,2)</f>
        <v>137</v>
      </c>
      <c r="AB449" s="71">
        <f>VLOOKUP($A449,'BASE LOSS COSTS'!$BL$14:$BM$28,2,FALSE)</f>
        <v>0.63</v>
      </c>
      <c r="AC449" s="71">
        <f>VLOOKUP($A449,'BASE LOSS COSTS'!$BO$14:$BP$28,2,FALSE)</f>
        <v>1.26</v>
      </c>
      <c r="AD449" s="71">
        <f>VLOOKUP($A449,'BASE LOSS COSTS'!$BR$14:$BS$28,2,FALSE)</f>
        <v>1.89</v>
      </c>
      <c r="AE449" s="61">
        <f>VLOOKUP(A449,'BASE LOSS COSTS'!$M$55:$N$69,2)</f>
        <v>3</v>
      </c>
      <c r="AF449" s="61">
        <f>VLOOKUP(A449,'BASE LOSS COSTS'!$S$14:$T$28,2)</f>
        <v>55</v>
      </c>
      <c r="AG449" s="71">
        <f>VLOOKUP($A449,'BASE LOSS COSTS'!$BU$14:$BV$28,2,FALSE)</f>
        <v>6.93</v>
      </c>
      <c r="AH449" s="71">
        <f>VLOOKUP($A449,'BASE LOSS COSTS'!$BX$14:$BY$28,2,FALSE)</f>
        <v>8.19</v>
      </c>
      <c r="AI449" s="71">
        <f>VLOOKUP($A449,'BASE LOSS COSTS'!$CA$14:$CB$28,2,FALSE)</f>
        <v>9.4499999999999993</v>
      </c>
      <c r="AJ449" s="61">
        <f>VLOOKUP(A449,'BASE LOSS COSTS'!$P$55:$Q$69,2)</f>
        <v>2</v>
      </c>
      <c r="AK449" s="61">
        <f>VLOOKUP(A449,'BASE LOSS COSTS'!$V$14:$W$28,2)</f>
        <v>452</v>
      </c>
      <c r="AL449" s="71">
        <f>VLOOKUP($A449,'BASE LOSS COSTS'!$CD$14:$CE$28,2,FALSE)</f>
        <v>39.06</v>
      </c>
      <c r="AM449" s="71">
        <f>VLOOKUP($A449,'BASE LOSS COSTS'!$CG$14:$CH$28,2,FALSE)</f>
        <v>44.1</v>
      </c>
      <c r="AN449" s="71">
        <f>VLOOKUP($A449,'BASE LOSS COSTS'!$CJ$14:$CK$28,2,FALSE)</f>
        <v>60.48</v>
      </c>
      <c r="AO449" s="61">
        <f>VLOOKUP(A449,'BASE LOSS COSTS'!$S$55:$T$69,2)</f>
        <v>24</v>
      </c>
      <c r="AP449" s="61">
        <f>VLOOKUP(A449,'BASE LOSS COSTS'!$A$35:$B$49,2)</f>
        <v>240</v>
      </c>
      <c r="AQ449" s="61">
        <f>VLOOKUP(A449,'BASE LOSS COSTS'!$D$35:$E$49,2)</f>
        <v>207</v>
      </c>
      <c r="AR449" s="61">
        <f>VLOOKUP(A449,'BASE LOSS COSTS'!$G$35:$H$49,2)</f>
        <v>264</v>
      </c>
      <c r="AS449" s="61">
        <f>VLOOKUP(A449,'BASE LOSS COSTS'!$J$35:$K$49,2)</f>
        <v>264</v>
      </c>
      <c r="AT449" s="61">
        <f>VLOOKUP(A449,'BASE LOSS COSTS'!$M$35:$N$49,2)</f>
        <v>228</v>
      </c>
      <c r="AU449" s="61">
        <f>VLOOKUP(A449,'BASE LOSS COSTS'!$P$35:$Q$49,2)</f>
        <v>228</v>
      </c>
      <c r="AV449" s="61">
        <f>VLOOKUP(A449,'BASE LOSS COSTS'!$S$35:$T$49,2)</f>
        <v>120</v>
      </c>
      <c r="AW449" s="61">
        <f>VLOOKUP(A449,'BASE LOSS COSTS'!$V$35:$W$49,2)</f>
        <v>120</v>
      </c>
      <c r="AX449" s="61">
        <f>VLOOKUP(A449,'BASE LOSS COSTS'!$Y$35:$Z$49,2)</f>
        <v>104</v>
      </c>
      <c r="AY449" s="61">
        <f>VLOOKUP(A449,'BASE LOSS COSTS'!$AB$35:$AC$49,2)</f>
        <v>104</v>
      </c>
      <c r="AZ449" s="61">
        <f>VLOOKUP(A449,'BASE LOSS COSTS'!$AE$35:$AF$49,2)</f>
        <v>173</v>
      </c>
      <c r="BA449" s="61">
        <f>VLOOKUP(A449,'BASE LOSS COSTS'!$AH$35:$AI$49,2)</f>
        <v>268</v>
      </c>
      <c r="BB449" s="61">
        <f>VLOOKUP(A449,'BASE LOSS COSTS'!$AK$35:$AL$49,2)</f>
        <v>268</v>
      </c>
      <c r="BC449" s="61">
        <f>VLOOKUP(A449,'BASE LOSS COSTS'!$AN$35:$AO$49,2)</f>
        <v>80</v>
      </c>
      <c r="BD449" s="61">
        <f>VLOOKUP(A449,'BASE LOSS COSTS'!$AQ$35:$AR$49,2)</f>
        <v>80</v>
      </c>
      <c r="BE449" s="61">
        <f>VLOOKUP(A449,'BASE LOSS COSTS'!$AT$35:$AU$49,2)</f>
        <v>276</v>
      </c>
      <c r="BF449" s="61">
        <f>VLOOKUP(A449,'BASE LOSS COSTS'!$AW$35:$AX$49,2,FALSE)</f>
        <v>238</v>
      </c>
      <c r="BG449" s="61">
        <f>VLOOKUP(A449,'BASE LOSS COSTS'!$AZ$35:$BA$49,2)</f>
        <v>207</v>
      </c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9"/>
      <c r="CG449" s="39"/>
    </row>
    <row r="450" spans="1:85">
      <c r="A450" s="41">
        <v>117</v>
      </c>
      <c r="B450" s="41">
        <v>66949</v>
      </c>
      <c r="C450" s="49">
        <f>VLOOKUP(A450,'BASE LOSS COSTS'!$A$14:$B$28,2)</f>
        <v>130</v>
      </c>
      <c r="D450" s="70">
        <f>VLOOKUP($A450,'BASE LOSS COSTS'!$Y$14:$Z$28,2,FALSE)</f>
        <v>0.63</v>
      </c>
      <c r="E450" s="70">
        <f>VLOOKUP($A450,'BASE LOSS COSTS'!$AB$14:$AC$28,2,FALSE)</f>
        <v>1.26</v>
      </c>
      <c r="F450" s="70">
        <f>VLOOKUP($A450,'BASE LOSS COSTS'!$AE$14:$AF$28,2,FALSE)</f>
        <v>1.89</v>
      </c>
      <c r="G450" s="49">
        <f>VLOOKUP(A450,'BASE LOSS COSTS'!$A$55:$B$69,2)</f>
        <v>4</v>
      </c>
      <c r="H450" s="61">
        <f>VLOOKUP(A450,'BASE LOSS COSTS'!$D$14:$E$28,2)</f>
        <v>151</v>
      </c>
      <c r="I450" s="61">
        <f>VLOOKUP($A450,'BASE LOSS COSTS'!$AH$14:$AI$28,2,FALSE)</f>
        <v>1</v>
      </c>
      <c r="J450" s="61">
        <f>VLOOKUP($A450,'BASE LOSS COSTS'!$AK$14:$AL$28,2,FALSE)</f>
        <v>2</v>
      </c>
      <c r="K450" s="61">
        <f>VLOOKUP($A450,'BASE LOSS COSTS'!$AN$14:$AO$28,2,FALSE)</f>
        <v>3</v>
      </c>
      <c r="L450" s="61">
        <f>VLOOKUP($A450,'BASE LOSS COSTS'!$AQ$14:$AR$28,2,FALSE)</f>
        <v>5</v>
      </c>
      <c r="M450" s="61">
        <f>VLOOKUP(A450,'BASE LOSS COSTS'!$G$14:$H$28,2)</f>
        <v>124</v>
      </c>
      <c r="N450" s="71">
        <f>VLOOKUP($A450,'BASE LOSS COSTS'!$AT$14:$AU$28,2,FALSE)</f>
        <v>0.62</v>
      </c>
      <c r="O450" s="71">
        <f>VLOOKUP($A450,'BASE LOSS COSTS'!$AW$14:$AX$28,2,FALSE)</f>
        <v>1.25</v>
      </c>
      <c r="P450" s="71">
        <f>VLOOKUP($A450,'BASE LOSS COSTS'!$AZ$14:$BA$28,2,FALSE)</f>
        <v>1.87</v>
      </c>
      <c r="Q450" s="49">
        <f>VLOOKUP(A450,'BASE LOSS COSTS'!$D$55:$E$69,2)</f>
        <v>13</v>
      </c>
      <c r="R450" s="49">
        <f>VLOOKUP(A450,'BASE LOSS COSTS'!$V$55:$W$69,2)</f>
        <v>9</v>
      </c>
      <c r="S450" s="61">
        <f>VLOOKUP(A450,'BASE LOSS COSTS'!$J$14:$K$28,2)</f>
        <v>153</v>
      </c>
      <c r="T450" s="49">
        <f>VLOOKUP(A450,'BASE LOSS COSTS'!$G$55:$H$69,2)</f>
        <v>9</v>
      </c>
      <c r="U450" s="61">
        <f>VLOOKUP(A450,'BASE LOSS COSTS'!$M$14:$N$28,2)</f>
        <v>576</v>
      </c>
      <c r="V450" s="71">
        <f>VLOOKUP($A450,'BASE LOSS COSTS'!$BC$14:$BD$28,2,FALSE)</f>
        <v>1.26</v>
      </c>
      <c r="W450" s="71">
        <f>VLOOKUP($A450,'BASE LOSS COSTS'!$BF$14:$BG$28,2,FALSE)</f>
        <v>1.89</v>
      </c>
      <c r="X450" s="71">
        <f>VLOOKUP($A450,'BASE LOSS COSTS'!$BI$14:$BJ$28,2,FALSE)</f>
        <v>2.52</v>
      </c>
      <c r="Y450" s="61">
        <f>VLOOKUP(A450,'BASE LOSS COSTS'!$J$55:$K$69,2)</f>
        <v>25</v>
      </c>
      <c r="Z450" s="61">
        <f>VLOOKUP(A450,'BASE LOSS COSTS'!$Y$55:$Z$69,2)</f>
        <v>20</v>
      </c>
      <c r="AA450" s="61">
        <f>VLOOKUP(A450,'BASE LOSS COSTS'!$P$14:$Q$28,2)</f>
        <v>137</v>
      </c>
      <c r="AB450" s="71">
        <f>VLOOKUP($A450,'BASE LOSS COSTS'!$BL$14:$BM$28,2,FALSE)</f>
        <v>0.63</v>
      </c>
      <c r="AC450" s="71">
        <f>VLOOKUP($A450,'BASE LOSS COSTS'!$BO$14:$BP$28,2,FALSE)</f>
        <v>1.26</v>
      </c>
      <c r="AD450" s="71">
        <f>VLOOKUP($A450,'BASE LOSS COSTS'!$BR$14:$BS$28,2,FALSE)</f>
        <v>1.89</v>
      </c>
      <c r="AE450" s="61">
        <f>VLOOKUP(A450,'BASE LOSS COSTS'!$M$55:$N$69,2)</f>
        <v>3</v>
      </c>
      <c r="AF450" s="61">
        <f>VLOOKUP(A450,'BASE LOSS COSTS'!$S$14:$T$28,2)</f>
        <v>55</v>
      </c>
      <c r="AG450" s="71">
        <f>VLOOKUP($A450,'BASE LOSS COSTS'!$BU$14:$BV$28,2,FALSE)</f>
        <v>6.93</v>
      </c>
      <c r="AH450" s="71">
        <f>VLOOKUP($A450,'BASE LOSS COSTS'!$BX$14:$BY$28,2,FALSE)</f>
        <v>8.19</v>
      </c>
      <c r="AI450" s="71">
        <f>VLOOKUP($A450,'BASE LOSS COSTS'!$CA$14:$CB$28,2,FALSE)</f>
        <v>9.4499999999999993</v>
      </c>
      <c r="AJ450" s="61">
        <f>VLOOKUP(A450,'BASE LOSS COSTS'!$P$55:$Q$69,2)</f>
        <v>2</v>
      </c>
      <c r="AK450" s="61">
        <f>VLOOKUP(A450,'BASE LOSS COSTS'!$V$14:$W$28,2)</f>
        <v>452</v>
      </c>
      <c r="AL450" s="71">
        <f>VLOOKUP($A450,'BASE LOSS COSTS'!$CD$14:$CE$28,2,FALSE)</f>
        <v>39.06</v>
      </c>
      <c r="AM450" s="71">
        <f>VLOOKUP($A450,'BASE LOSS COSTS'!$CG$14:$CH$28,2,FALSE)</f>
        <v>44.1</v>
      </c>
      <c r="AN450" s="71">
        <f>VLOOKUP($A450,'BASE LOSS COSTS'!$CJ$14:$CK$28,2,FALSE)</f>
        <v>60.48</v>
      </c>
      <c r="AO450" s="61">
        <f>VLOOKUP(A450,'BASE LOSS COSTS'!$S$55:$T$69,2)</f>
        <v>24</v>
      </c>
      <c r="AP450" s="61">
        <f>VLOOKUP(A450,'BASE LOSS COSTS'!$A$35:$B$49,2)</f>
        <v>240</v>
      </c>
      <c r="AQ450" s="61">
        <f>VLOOKUP(A450,'BASE LOSS COSTS'!$D$35:$E$49,2)</f>
        <v>207</v>
      </c>
      <c r="AR450" s="61">
        <f>VLOOKUP(A450,'BASE LOSS COSTS'!$G$35:$H$49,2)</f>
        <v>264</v>
      </c>
      <c r="AS450" s="61">
        <f>VLOOKUP(A450,'BASE LOSS COSTS'!$J$35:$K$49,2)</f>
        <v>264</v>
      </c>
      <c r="AT450" s="61">
        <f>VLOOKUP(A450,'BASE LOSS COSTS'!$M$35:$N$49,2)</f>
        <v>228</v>
      </c>
      <c r="AU450" s="61">
        <f>VLOOKUP(A450,'BASE LOSS COSTS'!$P$35:$Q$49,2)</f>
        <v>228</v>
      </c>
      <c r="AV450" s="61">
        <f>VLOOKUP(A450,'BASE LOSS COSTS'!$S$35:$T$49,2)</f>
        <v>120</v>
      </c>
      <c r="AW450" s="61">
        <f>VLOOKUP(A450,'BASE LOSS COSTS'!$V$35:$W$49,2)</f>
        <v>120</v>
      </c>
      <c r="AX450" s="61">
        <f>VLOOKUP(A450,'BASE LOSS COSTS'!$Y$35:$Z$49,2)</f>
        <v>104</v>
      </c>
      <c r="AY450" s="61">
        <f>VLOOKUP(A450,'BASE LOSS COSTS'!$AB$35:$AC$49,2)</f>
        <v>104</v>
      </c>
      <c r="AZ450" s="61">
        <f>VLOOKUP(A450,'BASE LOSS COSTS'!$AE$35:$AF$49,2)</f>
        <v>173</v>
      </c>
      <c r="BA450" s="61">
        <f>VLOOKUP(A450,'BASE LOSS COSTS'!$AH$35:$AI$49,2)</f>
        <v>268</v>
      </c>
      <c r="BB450" s="61">
        <f>VLOOKUP(A450,'BASE LOSS COSTS'!$AK$35:$AL$49,2)</f>
        <v>268</v>
      </c>
      <c r="BC450" s="61">
        <f>VLOOKUP(A450,'BASE LOSS COSTS'!$AN$35:$AO$49,2)</f>
        <v>80</v>
      </c>
      <c r="BD450" s="61">
        <f>VLOOKUP(A450,'BASE LOSS COSTS'!$AQ$35:$AR$49,2)</f>
        <v>80</v>
      </c>
      <c r="BE450" s="61">
        <f>VLOOKUP(A450,'BASE LOSS COSTS'!$AT$35:$AU$49,2)</f>
        <v>276</v>
      </c>
      <c r="BF450" s="61">
        <f>VLOOKUP(A450,'BASE LOSS COSTS'!$AW$35:$AX$49,2,FALSE)</f>
        <v>238</v>
      </c>
      <c r="BG450" s="61">
        <f>VLOOKUP(A450,'BASE LOSS COSTS'!$AZ$35:$BA$49,2)</f>
        <v>207</v>
      </c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9"/>
      <c r="CG450" s="39"/>
    </row>
    <row r="451" spans="1:85">
      <c r="A451" s="41">
        <v>117</v>
      </c>
      <c r="B451" s="41">
        <v>66951</v>
      </c>
      <c r="C451" s="49">
        <f>VLOOKUP(A451,'BASE LOSS COSTS'!$A$14:$B$28,2)</f>
        <v>130</v>
      </c>
      <c r="D451" s="70">
        <f>VLOOKUP($A451,'BASE LOSS COSTS'!$Y$14:$Z$28,2,FALSE)</f>
        <v>0.63</v>
      </c>
      <c r="E451" s="70">
        <f>VLOOKUP($A451,'BASE LOSS COSTS'!$AB$14:$AC$28,2,FALSE)</f>
        <v>1.26</v>
      </c>
      <c r="F451" s="70">
        <f>VLOOKUP($A451,'BASE LOSS COSTS'!$AE$14:$AF$28,2,FALSE)</f>
        <v>1.89</v>
      </c>
      <c r="G451" s="49">
        <f>VLOOKUP(A451,'BASE LOSS COSTS'!$A$55:$B$69,2)</f>
        <v>4</v>
      </c>
      <c r="H451" s="61">
        <f>VLOOKUP(A451,'BASE LOSS COSTS'!$D$14:$E$28,2)</f>
        <v>151</v>
      </c>
      <c r="I451" s="61">
        <f>VLOOKUP($A451,'BASE LOSS COSTS'!$AH$14:$AI$28,2,FALSE)</f>
        <v>1</v>
      </c>
      <c r="J451" s="61">
        <f>VLOOKUP($A451,'BASE LOSS COSTS'!$AK$14:$AL$28,2,FALSE)</f>
        <v>2</v>
      </c>
      <c r="K451" s="61">
        <f>VLOOKUP($A451,'BASE LOSS COSTS'!$AN$14:$AO$28,2,FALSE)</f>
        <v>3</v>
      </c>
      <c r="L451" s="61">
        <f>VLOOKUP($A451,'BASE LOSS COSTS'!$AQ$14:$AR$28,2,FALSE)</f>
        <v>5</v>
      </c>
      <c r="M451" s="61">
        <f>VLOOKUP(A451,'BASE LOSS COSTS'!$G$14:$H$28,2)</f>
        <v>124</v>
      </c>
      <c r="N451" s="71">
        <f>VLOOKUP($A451,'BASE LOSS COSTS'!$AT$14:$AU$28,2,FALSE)</f>
        <v>0.62</v>
      </c>
      <c r="O451" s="71">
        <f>VLOOKUP($A451,'BASE LOSS COSTS'!$AW$14:$AX$28,2,FALSE)</f>
        <v>1.25</v>
      </c>
      <c r="P451" s="71">
        <f>VLOOKUP($A451,'BASE LOSS COSTS'!$AZ$14:$BA$28,2,FALSE)</f>
        <v>1.87</v>
      </c>
      <c r="Q451" s="49">
        <f>VLOOKUP(A451,'BASE LOSS COSTS'!$D$55:$E$69,2)</f>
        <v>13</v>
      </c>
      <c r="R451" s="49">
        <f>VLOOKUP(A451,'BASE LOSS COSTS'!$V$55:$W$69,2)</f>
        <v>9</v>
      </c>
      <c r="S451" s="61">
        <f>VLOOKUP(A451,'BASE LOSS COSTS'!$J$14:$K$28,2)</f>
        <v>153</v>
      </c>
      <c r="T451" s="49">
        <f>VLOOKUP(A451,'BASE LOSS COSTS'!$G$55:$H$69,2)</f>
        <v>9</v>
      </c>
      <c r="U451" s="61">
        <f>VLOOKUP(A451,'BASE LOSS COSTS'!$M$14:$N$28,2)</f>
        <v>576</v>
      </c>
      <c r="V451" s="71">
        <f>VLOOKUP($A451,'BASE LOSS COSTS'!$BC$14:$BD$28,2,FALSE)</f>
        <v>1.26</v>
      </c>
      <c r="W451" s="71">
        <f>VLOOKUP($A451,'BASE LOSS COSTS'!$BF$14:$BG$28,2,FALSE)</f>
        <v>1.89</v>
      </c>
      <c r="X451" s="71">
        <f>VLOOKUP($A451,'BASE LOSS COSTS'!$BI$14:$BJ$28,2,FALSE)</f>
        <v>2.52</v>
      </c>
      <c r="Y451" s="61">
        <f>VLOOKUP(A451,'BASE LOSS COSTS'!$J$55:$K$69,2)</f>
        <v>25</v>
      </c>
      <c r="Z451" s="61">
        <f>VLOOKUP(A451,'BASE LOSS COSTS'!$Y$55:$Z$69,2)</f>
        <v>20</v>
      </c>
      <c r="AA451" s="61">
        <f>VLOOKUP(A451,'BASE LOSS COSTS'!$P$14:$Q$28,2)</f>
        <v>137</v>
      </c>
      <c r="AB451" s="71">
        <f>VLOOKUP($A451,'BASE LOSS COSTS'!$BL$14:$BM$28,2,FALSE)</f>
        <v>0.63</v>
      </c>
      <c r="AC451" s="71">
        <f>VLOOKUP($A451,'BASE LOSS COSTS'!$BO$14:$BP$28,2,FALSE)</f>
        <v>1.26</v>
      </c>
      <c r="AD451" s="71">
        <f>VLOOKUP($A451,'BASE LOSS COSTS'!$BR$14:$BS$28,2,FALSE)</f>
        <v>1.89</v>
      </c>
      <c r="AE451" s="61">
        <f>VLOOKUP(A451,'BASE LOSS COSTS'!$M$55:$N$69,2)</f>
        <v>3</v>
      </c>
      <c r="AF451" s="61">
        <f>VLOOKUP(A451,'BASE LOSS COSTS'!$S$14:$T$28,2)</f>
        <v>55</v>
      </c>
      <c r="AG451" s="71">
        <f>VLOOKUP($A451,'BASE LOSS COSTS'!$BU$14:$BV$28,2,FALSE)</f>
        <v>6.93</v>
      </c>
      <c r="AH451" s="71">
        <f>VLOOKUP($A451,'BASE LOSS COSTS'!$BX$14:$BY$28,2,FALSE)</f>
        <v>8.19</v>
      </c>
      <c r="AI451" s="71">
        <f>VLOOKUP($A451,'BASE LOSS COSTS'!$CA$14:$CB$28,2,FALSE)</f>
        <v>9.4499999999999993</v>
      </c>
      <c r="AJ451" s="61">
        <f>VLOOKUP(A451,'BASE LOSS COSTS'!$P$55:$Q$69,2)</f>
        <v>2</v>
      </c>
      <c r="AK451" s="61">
        <f>VLOOKUP(A451,'BASE LOSS COSTS'!$V$14:$W$28,2)</f>
        <v>452</v>
      </c>
      <c r="AL451" s="71">
        <f>VLOOKUP($A451,'BASE LOSS COSTS'!$CD$14:$CE$28,2,FALSE)</f>
        <v>39.06</v>
      </c>
      <c r="AM451" s="71">
        <f>VLOOKUP($A451,'BASE LOSS COSTS'!$CG$14:$CH$28,2,FALSE)</f>
        <v>44.1</v>
      </c>
      <c r="AN451" s="71">
        <f>VLOOKUP($A451,'BASE LOSS COSTS'!$CJ$14:$CK$28,2,FALSE)</f>
        <v>60.48</v>
      </c>
      <c r="AO451" s="61">
        <f>VLOOKUP(A451,'BASE LOSS COSTS'!$S$55:$T$69,2)</f>
        <v>24</v>
      </c>
      <c r="AP451" s="61">
        <f>VLOOKUP(A451,'BASE LOSS COSTS'!$A$35:$B$49,2)</f>
        <v>240</v>
      </c>
      <c r="AQ451" s="61">
        <f>VLOOKUP(A451,'BASE LOSS COSTS'!$D$35:$E$49,2)</f>
        <v>207</v>
      </c>
      <c r="AR451" s="61">
        <f>VLOOKUP(A451,'BASE LOSS COSTS'!$G$35:$H$49,2)</f>
        <v>264</v>
      </c>
      <c r="AS451" s="61">
        <f>VLOOKUP(A451,'BASE LOSS COSTS'!$J$35:$K$49,2)</f>
        <v>264</v>
      </c>
      <c r="AT451" s="61">
        <f>VLOOKUP(A451,'BASE LOSS COSTS'!$M$35:$N$49,2)</f>
        <v>228</v>
      </c>
      <c r="AU451" s="61">
        <f>VLOOKUP(A451,'BASE LOSS COSTS'!$P$35:$Q$49,2)</f>
        <v>228</v>
      </c>
      <c r="AV451" s="61">
        <f>VLOOKUP(A451,'BASE LOSS COSTS'!$S$35:$T$49,2)</f>
        <v>120</v>
      </c>
      <c r="AW451" s="61">
        <f>VLOOKUP(A451,'BASE LOSS COSTS'!$V$35:$W$49,2)</f>
        <v>120</v>
      </c>
      <c r="AX451" s="61">
        <f>VLOOKUP(A451,'BASE LOSS COSTS'!$Y$35:$Z$49,2)</f>
        <v>104</v>
      </c>
      <c r="AY451" s="61">
        <f>VLOOKUP(A451,'BASE LOSS COSTS'!$AB$35:$AC$49,2)</f>
        <v>104</v>
      </c>
      <c r="AZ451" s="61">
        <f>VLOOKUP(A451,'BASE LOSS COSTS'!$AE$35:$AF$49,2)</f>
        <v>173</v>
      </c>
      <c r="BA451" s="61">
        <f>VLOOKUP(A451,'BASE LOSS COSTS'!$AH$35:$AI$49,2)</f>
        <v>268</v>
      </c>
      <c r="BB451" s="61">
        <f>VLOOKUP(A451,'BASE LOSS COSTS'!$AK$35:$AL$49,2)</f>
        <v>268</v>
      </c>
      <c r="BC451" s="61">
        <f>VLOOKUP(A451,'BASE LOSS COSTS'!$AN$35:$AO$49,2)</f>
        <v>80</v>
      </c>
      <c r="BD451" s="61">
        <f>VLOOKUP(A451,'BASE LOSS COSTS'!$AQ$35:$AR$49,2)</f>
        <v>80</v>
      </c>
      <c r="BE451" s="61">
        <f>VLOOKUP(A451,'BASE LOSS COSTS'!$AT$35:$AU$49,2)</f>
        <v>276</v>
      </c>
      <c r="BF451" s="61">
        <f>VLOOKUP(A451,'BASE LOSS COSTS'!$AW$35:$AX$49,2,FALSE)</f>
        <v>238</v>
      </c>
      <c r="BG451" s="61">
        <f>VLOOKUP(A451,'BASE LOSS COSTS'!$AZ$35:$BA$49,2)</f>
        <v>207</v>
      </c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9"/>
      <c r="CG451" s="39"/>
    </row>
    <row r="452" spans="1:85">
      <c r="A452" s="41">
        <v>117</v>
      </c>
      <c r="B452" s="41">
        <v>66952</v>
      </c>
      <c r="C452" s="49">
        <f>VLOOKUP(A452,'BASE LOSS COSTS'!$A$14:$B$28,2)</f>
        <v>130</v>
      </c>
      <c r="D452" s="70">
        <f>VLOOKUP($A452,'BASE LOSS COSTS'!$Y$14:$Z$28,2,FALSE)</f>
        <v>0.63</v>
      </c>
      <c r="E452" s="70">
        <f>VLOOKUP($A452,'BASE LOSS COSTS'!$AB$14:$AC$28,2,FALSE)</f>
        <v>1.26</v>
      </c>
      <c r="F452" s="70">
        <f>VLOOKUP($A452,'BASE LOSS COSTS'!$AE$14:$AF$28,2,FALSE)</f>
        <v>1.89</v>
      </c>
      <c r="G452" s="49">
        <f>VLOOKUP(A452,'BASE LOSS COSTS'!$A$55:$B$69,2)</f>
        <v>4</v>
      </c>
      <c r="H452" s="61">
        <f>VLOOKUP(A452,'BASE LOSS COSTS'!$D$14:$E$28,2)</f>
        <v>151</v>
      </c>
      <c r="I452" s="61">
        <f>VLOOKUP($A452,'BASE LOSS COSTS'!$AH$14:$AI$28,2,FALSE)</f>
        <v>1</v>
      </c>
      <c r="J452" s="61">
        <f>VLOOKUP($A452,'BASE LOSS COSTS'!$AK$14:$AL$28,2,FALSE)</f>
        <v>2</v>
      </c>
      <c r="K452" s="61">
        <f>VLOOKUP($A452,'BASE LOSS COSTS'!$AN$14:$AO$28,2,FALSE)</f>
        <v>3</v>
      </c>
      <c r="L452" s="61">
        <f>VLOOKUP($A452,'BASE LOSS COSTS'!$AQ$14:$AR$28,2,FALSE)</f>
        <v>5</v>
      </c>
      <c r="M452" s="61">
        <f>VLOOKUP(A452,'BASE LOSS COSTS'!$G$14:$H$28,2)</f>
        <v>124</v>
      </c>
      <c r="N452" s="71">
        <f>VLOOKUP($A452,'BASE LOSS COSTS'!$AT$14:$AU$28,2,FALSE)</f>
        <v>0.62</v>
      </c>
      <c r="O452" s="71">
        <f>VLOOKUP($A452,'BASE LOSS COSTS'!$AW$14:$AX$28,2,FALSE)</f>
        <v>1.25</v>
      </c>
      <c r="P452" s="71">
        <f>VLOOKUP($A452,'BASE LOSS COSTS'!$AZ$14:$BA$28,2,FALSE)</f>
        <v>1.87</v>
      </c>
      <c r="Q452" s="49">
        <f>VLOOKUP(A452,'BASE LOSS COSTS'!$D$55:$E$69,2)</f>
        <v>13</v>
      </c>
      <c r="R452" s="49">
        <f>VLOOKUP(A452,'BASE LOSS COSTS'!$V$55:$W$69,2)</f>
        <v>9</v>
      </c>
      <c r="S452" s="61">
        <f>VLOOKUP(A452,'BASE LOSS COSTS'!$J$14:$K$28,2)</f>
        <v>153</v>
      </c>
      <c r="T452" s="49">
        <f>VLOOKUP(A452,'BASE LOSS COSTS'!$G$55:$H$69,2)</f>
        <v>9</v>
      </c>
      <c r="U452" s="61">
        <f>VLOOKUP(A452,'BASE LOSS COSTS'!$M$14:$N$28,2)</f>
        <v>576</v>
      </c>
      <c r="V452" s="71">
        <f>VLOOKUP($A452,'BASE LOSS COSTS'!$BC$14:$BD$28,2,FALSE)</f>
        <v>1.26</v>
      </c>
      <c r="W452" s="71">
        <f>VLOOKUP($A452,'BASE LOSS COSTS'!$BF$14:$BG$28,2,FALSE)</f>
        <v>1.89</v>
      </c>
      <c r="X452" s="71">
        <f>VLOOKUP($A452,'BASE LOSS COSTS'!$BI$14:$BJ$28,2,FALSE)</f>
        <v>2.52</v>
      </c>
      <c r="Y452" s="61">
        <f>VLOOKUP(A452,'BASE LOSS COSTS'!$J$55:$K$69,2)</f>
        <v>25</v>
      </c>
      <c r="Z452" s="61">
        <f>VLOOKUP(A452,'BASE LOSS COSTS'!$Y$55:$Z$69,2)</f>
        <v>20</v>
      </c>
      <c r="AA452" s="61">
        <f>VLOOKUP(A452,'BASE LOSS COSTS'!$P$14:$Q$28,2)</f>
        <v>137</v>
      </c>
      <c r="AB452" s="71">
        <f>VLOOKUP($A452,'BASE LOSS COSTS'!$BL$14:$BM$28,2,FALSE)</f>
        <v>0.63</v>
      </c>
      <c r="AC452" s="71">
        <f>VLOOKUP($A452,'BASE LOSS COSTS'!$BO$14:$BP$28,2,FALSE)</f>
        <v>1.26</v>
      </c>
      <c r="AD452" s="71">
        <f>VLOOKUP($A452,'BASE LOSS COSTS'!$BR$14:$BS$28,2,FALSE)</f>
        <v>1.89</v>
      </c>
      <c r="AE452" s="61">
        <f>VLOOKUP(A452,'BASE LOSS COSTS'!$M$55:$N$69,2)</f>
        <v>3</v>
      </c>
      <c r="AF452" s="61">
        <f>VLOOKUP(A452,'BASE LOSS COSTS'!$S$14:$T$28,2)</f>
        <v>55</v>
      </c>
      <c r="AG452" s="71">
        <f>VLOOKUP($A452,'BASE LOSS COSTS'!$BU$14:$BV$28,2,FALSE)</f>
        <v>6.93</v>
      </c>
      <c r="AH452" s="71">
        <f>VLOOKUP($A452,'BASE LOSS COSTS'!$BX$14:$BY$28,2,FALSE)</f>
        <v>8.19</v>
      </c>
      <c r="AI452" s="71">
        <f>VLOOKUP($A452,'BASE LOSS COSTS'!$CA$14:$CB$28,2,FALSE)</f>
        <v>9.4499999999999993</v>
      </c>
      <c r="AJ452" s="61">
        <f>VLOOKUP(A452,'BASE LOSS COSTS'!$P$55:$Q$69,2)</f>
        <v>2</v>
      </c>
      <c r="AK452" s="61">
        <f>VLOOKUP(A452,'BASE LOSS COSTS'!$V$14:$W$28,2)</f>
        <v>452</v>
      </c>
      <c r="AL452" s="71">
        <f>VLOOKUP($A452,'BASE LOSS COSTS'!$CD$14:$CE$28,2,FALSE)</f>
        <v>39.06</v>
      </c>
      <c r="AM452" s="71">
        <f>VLOOKUP($A452,'BASE LOSS COSTS'!$CG$14:$CH$28,2,FALSE)</f>
        <v>44.1</v>
      </c>
      <c r="AN452" s="71">
        <f>VLOOKUP($A452,'BASE LOSS COSTS'!$CJ$14:$CK$28,2,FALSE)</f>
        <v>60.48</v>
      </c>
      <c r="AO452" s="61">
        <f>VLOOKUP(A452,'BASE LOSS COSTS'!$S$55:$T$69,2)</f>
        <v>24</v>
      </c>
      <c r="AP452" s="61">
        <f>VLOOKUP(A452,'BASE LOSS COSTS'!$A$35:$B$49,2)</f>
        <v>240</v>
      </c>
      <c r="AQ452" s="61">
        <f>VLOOKUP(A452,'BASE LOSS COSTS'!$D$35:$E$49,2)</f>
        <v>207</v>
      </c>
      <c r="AR452" s="61">
        <f>VLOOKUP(A452,'BASE LOSS COSTS'!$G$35:$H$49,2)</f>
        <v>264</v>
      </c>
      <c r="AS452" s="61">
        <f>VLOOKUP(A452,'BASE LOSS COSTS'!$J$35:$K$49,2)</f>
        <v>264</v>
      </c>
      <c r="AT452" s="61">
        <f>VLOOKUP(A452,'BASE LOSS COSTS'!$M$35:$N$49,2)</f>
        <v>228</v>
      </c>
      <c r="AU452" s="61">
        <f>VLOOKUP(A452,'BASE LOSS COSTS'!$P$35:$Q$49,2)</f>
        <v>228</v>
      </c>
      <c r="AV452" s="61">
        <f>VLOOKUP(A452,'BASE LOSS COSTS'!$S$35:$T$49,2)</f>
        <v>120</v>
      </c>
      <c r="AW452" s="61">
        <f>VLOOKUP(A452,'BASE LOSS COSTS'!$V$35:$W$49,2)</f>
        <v>120</v>
      </c>
      <c r="AX452" s="61">
        <f>VLOOKUP(A452,'BASE LOSS COSTS'!$Y$35:$Z$49,2)</f>
        <v>104</v>
      </c>
      <c r="AY452" s="61">
        <f>VLOOKUP(A452,'BASE LOSS COSTS'!$AB$35:$AC$49,2)</f>
        <v>104</v>
      </c>
      <c r="AZ452" s="61">
        <f>VLOOKUP(A452,'BASE LOSS COSTS'!$AE$35:$AF$49,2)</f>
        <v>173</v>
      </c>
      <c r="BA452" s="61">
        <f>VLOOKUP(A452,'BASE LOSS COSTS'!$AH$35:$AI$49,2)</f>
        <v>268</v>
      </c>
      <c r="BB452" s="61">
        <f>VLOOKUP(A452,'BASE LOSS COSTS'!$AK$35:$AL$49,2)</f>
        <v>268</v>
      </c>
      <c r="BC452" s="61">
        <f>VLOOKUP(A452,'BASE LOSS COSTS'!$AN$35:$AO$49,2)</f>
        <v>80</v>
      </c>
      <c r="BD452" s="61">
        <f>VLOOKUP(A452,'BASE LOSS COSTS'!$AQ$35:$AR$49,2)</f>
        <v>80</v>
      </c>
      <c r="BE452" s="61">
        <f>VLOOKUP(A452,'BASE LOSS COSTS'!$AT$35:$AU$49,2)</f>
        <v>276</v>
      </c>
      <c r="BF452" s="61">
        <f>VLOOKUP(A452,'BASE LOSS COSTS'!$AW$35:$AX$49,2,FALSE)</f>
        <v>238</v>
      </c>
      <c r="BG452" s="61">
        <f>VLOOKUP(A452,'BASE LOSS COSTS'!$AZ$35:$BA$49,2)</f>
        <v>207</v>
      </c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9"/>
      <c r="CG452" s="39"/>
    </row>
    <row r="453" spans="1:85">
      <c r="A453" s="41">
        <v>117</v>
      </c>
      <c r="B453" s="41">
        <v>66953</v>
      </c>
      <c r="C453" s="49">
        <f>VLOOKUP(A453,'BASE LOSS COSTS'!$A$14:$B$28,2)</f>
        <v>130</v>
      </c>
      <c r="D453" s="70">
        <f>VLOOKUP($A453,'BASE LOSS COSTS'!$Y$14:$Z$28,2,FALSE)</f>
        <v>0.63</v>
      </c>
      <c r="E453" s="70">
        <f>VLOOKUP($A453,'BASE LOSS COSTS'!$AB$14:$AC$28,2,FALSE)</f>
        <v>1.26</v>
      </c>
      <c r="F453" s="70">
        <f>VLOOKUP($A453,'BASE LOSS COSTS'!$AE$14:$AF$28,2,FALSE)</f>
        <v>1.89</v>
      </c>
      <c r="G453" s="49">
        <f>VLOOKUP(A453,'BASE LOSS COSTS'!$A$55:$B$69,2)</f>
        <v>4</v>
      </c>
      <c r="H453" s="61">
        <f>VLOOKUP(A453,'BASE LOSS COSTS'!$D$14:$E$28,2)</f>
        <v>151</v>
      </c>
      <c r="I453" s="61">
        <f>VLOOKUP($A453,'BASE LOSS COSTS'!$AH$14:$AI$28,2,FALSE)</f>
        <v>1</v>
      </c>
      <c r="J453" s="61">
        <f>VLOOKUP($A453,'BASE LOSS COSTS'!$AK$14:$AL$28,2,FALSE)</f>
        <v>2</v>
      </c>
      <c r="K453" s="61">
        <f>VLOOKUP($A453,'BASE LOSS COSTS'!$AN$14:$AO$28,2,FALSE)</f>
        <v>3</v>
      </c>
      <c r="L453" s="61">
        <f>VLOOKUP($A453,'BASE LOSS COSTS'!$AQ$14:$AR$28,2,FALSE)</f>
        <v>5</v>
      </c>
      <c r="M453" s="61">
        <f>VLOOKUP(A453,'BASE LOSS COSTS'!$G$14:$H$28,2)</f>
        <v>124</v>
      </c>
      <c r="N453" s="71">
        <f>VLOOKUP($A453,'BASE LOSS COSTS'!$AT$14:$AU$28,2,FALSE)</f>
        <v>0.62</v>
      </c>
      <c r="O453" s="71">
        <f>VLOOKUP($A453,'BASE LOSS COSTS'!$AW$14:$AX$28,2,FALSE)</f>
        <v>1.25</v>
      </c>
      <c r="P453" s="71">
        <f>VLOOKUP($A453,'BASE LOSS COSTS'!$AZ$14:$BA$28,2,FALSE)</f>
        <v>1.87</v>
      </c>
      <c r="Q453" s="49">
        <f>VLOOKUP(A453,'BASE LOSS COSTS'!$D$55:$E$69,2)</f>
        <v>13</v>
      </c>
      <c r="R453" s="49">
        <f>VLOOKUP(A453,'BASE LOSS COSTS'!$V$55:$W$69,2)</f>
        <v>9</v>
      </c>
      <c r="S453" s="61">
        <f>VLOOKUP(A453,'BASE LOSS COSTS'!$J$14:$K$28,2)</f>
        <v>153</v>
      </c>
      <c r="T453" s="49">
        <f>VLOOKUP(A453,'BASE LOSS COSTS'!$G$55:$H$69,2)</f>
        <v>9</v>
      </c>
      <c r="U453" s="61">
        <f>VLOOKUP(A453,'BASE LOSS COSTS'!$M$14:$N$28,2)</f>
        <v>576</v>
      </c>
      <c r="V453" s="71">
        <f>VLOOKUP($A453,'BASE LOSS COSTS'!$BC$14:$BD$28,2,FALSE)</f>
        <v>1.26</v>
      </c>
      <c r="W453" s="71">
        <f>VLOOKUP($A453,'BASE LOSS COSTS'!$BF$14:$BG$28,2,FALSE)</f>
        <v>1.89</v>
      </c>
      <c r="X453" s="71">
        <f>VLOOKUP($A453,'BASE LOSS COSTS'!$BI$14:$BJ$28,2,FALSE)</f>
        <v>2.52</v>
      </c>
      <c r="Y453" s="61">
        <f>VLOOKUP(A453,'BASE LOSS COSTS'!$J$55:$K$69,2)</f>
        <v>25</v>
      </c>
      <c r="Z453" s="61">
        <f>VLOOKUP(A453,'BASE LOSS COSTS'!$Y$55:$Z$69,2)</f>
        <v>20</v>
      </c>
      <c r="AA453" s="61">
        <f>VLOOKUP(A453,'BASE LOSS COSTS'!$P$14:$Q$28,2)</f>
        <v>137</v>
      </c>
      <c r="AB453" s="71">
        <f>VLOOKUP($A453,'BASE LOSS COSTS'!$BL$14:$BM$28,2,FALSE)</f>
        <v>0.63</v>
      </c>
      <c r="AC453" s="71">
        <f>VLOOKUP($A453,'BASE LOSS COSTS'!$BO$14:$BP$28,2,FALSE)</f>
        <v>1.26</v>
      </c>
      <c r="AD453" s="71">
        <f>VLOOKUP($A453,'BASE LOSS COSTS'!$BR$14:$BS$28,2,FALSE)</f>
        <v>1.89</v>
      </c>
      <c r="AE453" s="61">
        <f>VLOOKUP(A453,'BASE LOSS COSTS'!$M$55:$N$69,2)</f>
        <v>3</v>
      </c>
      <c r="AF453" s="61">
        <f>VLOOKUP(A453,'BASE LOSS COSTS'!$S$14:$T$28,2)</f>
        <v>55</v>
      </c>
      <c r="AG453" s="71">
        <f>VLOOKUP($A453,'BASE LOSS COSTS'!$BU$14:$BV$28,2,FALSE)</f>
        <v>6.93</v>
      </c>
      <c r="AH453" s="71">
        <f>VLOOKUP($A453,'BASE LOSS COSTS'!$BX$14:$BY$28,2,FALSE)</f>
        <v>8.19</v>
      </c>
      <c r="AI453" s="71">
        <f>VLOOKUP($A453,'BASE LOSS COSTS'!$CA$14:$CB$28,2,FALSE)</f>
        <v>9.4499999999999993</v>
      </c>
      <c r="AJ453" s="61">
        <f>VLOOKUP(A453,'BASE LOSS COSTS'!$P$55:$Q$69,2)</f>
        <v>2</v>
      </c>
      <c r="AK453" s="61">
        <f>VLOOKUP(A453,'BASE LOSS COSTS'!$V$14:$W$28,2)</f>
        <v>452</v>
      </c>
      <c r="AL453" s="71">
        <f>VLOOKUP($A453,'BASE LOSS COSTS'!$CD$14:$CE$28,2,FALSE)</f>
        <v>39.06</v>
      </c>
      <c r="AM453" s="71">
        <f>VLOOKUP($A453,'BASE LOSS COSTS'!$CG$14:$CH$28,2,FALSE)</f>
        <v>44.1</v>
      </c>
      <c r="AN453" s="71">
        <f>VLOOKUP($A453,'BASE LOSS COSTS'!$CJ$14:$CK$28,2,FALSE)</f>
        <v>60.48</v>
      </c>
      <c r="AO453" s="61">
        <f>VLOOKUP(A453,'BASE LOSS COSTS'!$S$55:$T$69,2)</f>
        <v>24</v>
      </c>
      <c r="AP453" s="61">
        <f>VLOOKUP(A453,'BASE LOSS COSTS'!$A$35:$B$49,2)</f>
        <v>240</v>
      </c>
      <c r="AQ453" s="61">
        <f>VLOOKUP(A453,'BASE LOSS COSTS'!$D$35:$E$49,2)</f>
        <v>207</v>
      </c>
      <c r="AR453" s="61">
        <f>VLOOKUP(A453,'BASE LOSS COSTS'!$G$35:$H$49,2)</f>
        <v>264</v>
      </c>
      <c r="AS453" s="61">
        <f>VLOOKUP(A453,'BASE LOSS COSTS'!$J$35:$K$49,2)</f>
        <v>264</v>
      </c>
      <c r="AT453" s="61">
        <f>VLOOKUP(A453,'BASE LOSS COSTS'!$M$35:$N$49,2)</f>
        <v>228</v>
      </c>
      <c r="AU453" s="61">
        <f>VLOOKUP(A453,'BASE LOSS COSTS'!$P$35:$Q$49,2)</f>
        <v>228</v>
      </c>
      <c r="AV453" s="61">
        <f>VLOOKUP(A453,'BASE LOSS COSTS'!$S$35:$T$49,2)</f>
        <v>120</v>
      </c>
      <c r="AW453" s="61">
        <f>VLOOKUP(A453,'BASE LOSS COSTS'!$V$35:$W$49,2)</f>
        <v>120</v>
      </c>
      <c r="AX453" s="61">
        <f>VLOOKUP(A453,'BASE LOSS COSTS'!$Y$35:$Z$49,2)</f>
        <v>104</v>
      </c>
      <c r="AY453" s="61">
        <f>VLOOKUP(A453,'BASE LOSS COSTS'!$AB$35:$AC$49,2)</f>
        <v>104</v>
      </c>
      <c r="AZ453" s="61">
        <f>VLOOKUP(A453,'BASE LOSS COSTS'!$AE$35:$AF$49,2)</f>
        <v>173</v>
      </c>
      <c r="BA453" s="61">
        <f>VLOOKUP(A453,'BASE LOSS COSTS'!$AH$35:$AI$49,2)</f>
        <v>268</v>
      </c>
      <c r="BB453" s="61">
        <f>VLOOKUP(A453,'BASE LOSS COSTS'!$AK$35:$AL$49,2)</f>
        <v>268</v>
      </c>
      <c r="BC453" s="61">
        <f>VLOOKUP(A453,'BASE LOSS COSTS'!$AN$35:$AO$49,2)</f>
        <v>80</v>
      </c>
      <c r="BD453" s="61">
        <f>VLOOKUP(A453,'BASE LOSS COSTS'!$AQ$35:$AR$49,2)</f>
        <v>80</v>
      </c>
      <c r="BE453" s="61">
        <f>VLOOKUP(A453,'BASE LOSS COSTS'!$AT$35:$AU$49,2)</f>
        <v>276</v>
      </c>
      <c r="BF453" s="61">
        <f>VLOOKUP(A453,'BASE LOSS COSTS'!$AW$35:$AX$49,2,FALSE)</f>
        <v>238</v>
      </c>
      <c r="BG453" s="61">
        <f>VLOOKUP(A453,'BASE LOSS COSTS'!$AZ$35:$BA$49,2)</f>
        <v>207</v>
      </c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9"/>
      <c r="CG453" s="39"/>
    </row>
    <row r="454" spans="1:85">
      <c r="A454" s="41">
        <v>117</v>
      </c>
      <c r="B454" s="41">
        <v>66955</v>
      </c>
      <c r="C454" s="49">
        <f>VLOOKUP(A454,'BASE LOSS COSTS'!$A$14:$B$28,2)</f>
        <v>130</v>
      </c>
      <c r="D454" s="70">
        <f>VLOOKUP($A454,'BASE LOSS COSTS'!$Y$14:$Z$28,2,FALSE)</f>
        <v>0.63</v>
      </c>
      <c r="E454" s="70">
        <f>VLOOKUP($A454,'BASE LOSS COSTS'!$AB$14:$AC$28,2,FALSE)</f>
        <v>1.26</v>
      </c>
      <c r="F454" s="70">
        <f>VLOOKUP($A454,'BASE LOSS COSTS'!$AE$14:$AF$28,2,FALSE)</f>
        <v>1.89</v>
      </c>
      <c r="G454" s="49">
        <f>VLOOKUP(A454,'BASE LOSS COSTS'!$A$55:$B$69,2)</f>
        <v>4</v>
      </c>
      <c r="H454" s="61">
        <f>VLOOKUP(A454,'BASE LOSS COSTS'!$D$14:$E$28,2)</f>
        <v>151</v>
      </c>
      <c r="I454" s="61">
        <f>VLOOKUP($A454,'BASE LOSS COSTS'!$AH$14:$AI$28,2,FALSE)</f>
        <v>1</v>
      </c>
      <c r="J454" s="61">
        <f>VLOOKUP($A454,'BASE LOSS COSTS'!$AK$14:$AL$28,2,FALSE)</f>
        <v>2</v>
      </c>
      <c r="K454" s="61">
        <f>VLOOKUP($A454,'BASE LOSS COSTS'!$AN$14:$AO$28,2,FALSE)</f>
        <v>3</v>
      </c>
      <c r="L454" s="61">
        <f>VLOOKUP($A454,'BASE LOSS COSTS'!$AQ$14:$AR$28,2,FALSE)</f>
        <v>5</v>
      </c>
      <c r="M454" s="61">
        <f>VLOOKUP(A454,'BASE LOSS COSTS'!$G$14:$H$28,2)</f>
        <v>124</v>
      </c>
      <c r="N454" s="71">
        <f>VLOOKUP($A454,'BASE LOSS COSTS'!$AT$14:$AU$28,2,FALSE)</f>
        <v>0.62</v>
      </c>
      <c r="O454" s="71">
        <f>VLOOKUP($A454,'BASE LOSS COSTS'!$AW$14:$AX$28,2,FALSE)</f>
        <v>1.25</v>
      </c>
      <c r="P454" s="71">
        <f>VLOOKUP($A454,'BASE LOSS COSTS'!$AZ$14:$BA$28,2,FALSE)</f>
        <v>1.87</v>
      </c>
      <c r="Q454" s="49">
        <f>VLOOKUP(A454,'BASE LOSS COSTS'!$D$55:$E$69,2)</f>
        <v>13</v>
      </c>
      <c r="R454" s="49">
        <f>VLOOKUP(A454,'BASE LOSS COSTS'!$V$55:$W$69,2)</f>
        <v>9</v>
      </c>
      <c r="S454" s="61">
        <f>VLOOKUP(A454,'BASE LOSS COSTS'!$J$14:$K$28,2)</f>
        <v>153</v>
      </c>
      <c r="T454" s="49">
        <f>VLOOKUP(A454,'BASE LOSS COSTS'!$G$55:$H$69,2)</f>
        <v>9</v>
      </c>
      <c r="U454" s="61">
        <f>VLOOKUP(A454,'BASE LOSS COSTS'!$M$14:$N$28,2)</f>
        <v>576</v>
      </c>
      <c r="V454" s="71">
        <f>VLOOKUP($A454,'BASE LOSS COSTS'!$BC$14:$BD$28,2,FALSE)</f>
        <v>1.26</v>
      </c>
      <c r="W454" s="71">
        <f>VLOOKUP($A454,'BASE LOSS COSTS'!$BF$14:$BG$28,2,FALSE)</f>
        <v>1.89</v>
      </c>
      <c r="X454" s="71">
        <f>VLOOKUP($A454,'BASE LOSS COSTS'!$BI$14:$BJ$28,2,FALSE)</f>
        <v>2.52</v>
      </c>
      <c r="Y454" s="61">
        <f>VLOOKUP(A454,'BASE LOSS COSTS'!$J$55:$K$69,2)</f>
        <v>25</v>
      </c>
      <c r="Z454" s="61">
        <f>VLOOKUP(A454,'BASE LOSS COSTS'!$Y$55:$Z$69,2)</f>
        <v>20</v>
      </c>
      <c r="AA454" s="61">
        <f>VLOOKUP(A454,'BASE LOSS COSTS'!$P$14:$Q$28,2)</f>
        <v>137</v>
      </c>
      <c r="AB454" s="71">
        <f>VLOOKUP($A454,'BASE LOSS COSTS'!$BL$14:$BM$28,2,FALSE)</f>
        <v>0.63</v>
      </c>
      <c r="AC454" s="71">
        <f>VLOOKUP($A454,'BASE LOSS COSTS'!$BO$14:$BP$28,2,FALSE)</f>
        <v>1.26</v>
      </c>
      <c r="AD454" s="71">
        <f>VLOOKUP($A454,'BASE LOSS COSTS'!$BR$14:$BS$28,2,FALSE)</f>
        <v>1.89</v>
      </c>
      <c r="AE454" s="61">
        <f>VLOOKUP(A454,'BASE LOSS COSTS'!$M$55:$N$69,2)</f>
        <v>3</v>
      </c>
      <c r="AF454" s="61">
        <f>VLOOKUP(A454,'BASE LOSS COSTS'!$S$14:$T$28,2)</f>
        <v>55</v>
      </c>
      <c r="AG454" s="71">
        <f>VLOOKUP($A454,'BASE LOSS COSTS'!$BU$14:$BV$28,2,FALSE)</f>
        <v>6.93</v>
      </c>
      <c r="AH454" s="71">
        <f>VLOOKUP($A454,'BASE LOSS COSTS'!$BX$14:$BY$28,2,FALSE)</f>
        <v>8.19</v>
      </c>
      <c r="AI454" s="71">
        <f>VLOOKUP($A454,'BASE LOSS COSTS'!$CA$14:$CB$28,2,FALSE)</f>
        <v>9.4499999999999993</v>
      </c>
      <c r="AJ454" s="61">
        <f>VLOOKUP(A454,'BASE LOSS COSTS'!$P$55:$Q$69,2)</f>
        <v>2</v>
      </c>
      <c r="AK454" s="61">
        <f>VLOOKUP(A454,'BASE LOSS COSTS'!$V$14:$W$28,2)</f>
        <v>452</v>
      </c>
      <c r="AL454" s="71">
        <f>VLOOKUP($A454,'BASE LOSS COSTS'!$CD$14:$CE$28,2,FALSE)</f>
        <v>39.06</v>
      </c>
      <c r="AM454" s="71">
        <f>VLOOKUP($A454,'BASE LOSS COSTS'!$CG$14:$CH$28,2,FALSE)</f>
        <v>44.1</v>
      </c>
      <c r="AN454" s="71">
        <f>VLOOKUP($A454,'BASE LOSS COSTS'!$CJ$14:$CK$28,2,FALSE)</f>
        <v>60.48</v>
      </c>
      <c r="AO454" s="61">
        <f>VLOOKUP(A454,'BASE LOSS COSTS'!$S$55:$T$69,2)</f>
        <v>24</v>
      </c>
      <c r="AP454" s="61">
        <f>VLOOKUP(A454,'BASE LOSS COSTS'!$A$35:$B$49,2)</f>
        <v>240</v>
      </c>
      <c r="AQ454" s="61">
        <f>VLOOKUP(A454,'BASE LOSS COSTS'!$D$35:$E$49,2)</f>
        <v>207</v>
      </c>
      <c r="AR454" s="61">
        <f>VLOOKUP(A454,'BASE LOSS COSTS'!$G$35:$H$49,2)</f>
        <v>264</v>
      </c>
      <c r="AS454" s="61">
        <f>VLOOKUP(A454,'BASE LOSS COSTS'!$J$35:$K$49,2)</f>
        <v>264</v>
      </c>
      <c r="AT454" s="61">
        <f>VLOOKUP(A454,'BASE LOSS COSTS'!$M$35:$N$49,2)</f>
        <v>228</v>
      </c>
      <c r="AU454" s="61">
        <f>VLOOKUP(A454,'BASE LOSS COSTS'!$P$35:$Q$49,2)</f>
        <v>228</v>
      </c>
      <c r="AV454" s="61">
        <f>VLOOKUP(A454,'BASE LOSS COSTS'!$S$35:$T$49,2)</f>
        <v>120</v>
      </c>
      <c r="AW454" s="61">
        <f>VLOOKUP(A454,'BASE LOSS COSTS'!$V$35:$W$49,2)</f>
        <v>120</v>
      </c>
      <c r="AX454" s="61">
        <f>VLOOKUP(A454,'BASE LOSS COSTS'!$Y$35:$Z$49,2)</f>
        <v>104</v>
      </c>
      <c r="AY454" s="61">
        <f>VLOOKUP(A454,'BASE LOSS COSTS'!$AB$35:$AC$49,2)</f>
        <v>104</v>
      </c>
      <c r="AZ454" s="61">
        <f>VLOOKUP(A454,'BASE LOSS COSTS'!$AE$35:$AF$49,2)</f>
        <v>173</v>
      </c>
      <c r="BA454" s="61">
        <f>VLOOKUP(A454,'BASE LOSS COSTS'!$AH$35:$AI$49,2)</f>
        <v>268</v>
      </c>
      <c r="BB454" s="61">
        <f>VLOOKUP(A454,'BASE LOSS COSTS'!$AK$35:$AL$49,2)</f>
        <v>268</v>
      </c>
      <c r="BC454" s="61">
        <f>VLOOKUP(A454,'BASE LOSS COSTS'!$AN$35:$AO$49,2)</f>
        <v>80</v>
      </c>
      <c r="BD454" s="61">
        <f>VLOOKUP(A454,'BASE LOSS COSTS'!$AQ$35:$AR$49,2)</f>
        <v>80</v>
      </c>
      <c r="BE454" s="61">
        <f>VLOOKUP(A454,'BASE LOSS COSTS'!$AT$35:$AU$49,2)</f>
        <v>276</v>
      </c>
      <c r="BF454" s="61">
        <f>VLOOKUP(A454,'BASE LOSS COSTS'!$AW$35:$AX$49,2,FALSE)</f>
        <v>238</v>
      </c>
      <c r="BG454" s="61">
        <f>VLOOKUP(A454,'BASE LOSS COSTS'!$AZ$35:$BA$49,2)</f>
        <v>207</v>
      </c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9"/>
      <c r="CG454" s="39"/>
    </row>
    <row r="455" spans="1:85">
      <c r="A455" s="41">
        <v>117</v>
      </c>
      <c r="B455" s="41">
        <v>66956</v>
      </c>
      <c r="C455" s="49">
        <f>VLOOKUP(A455,'BASE LOSS COSTS'!$A$14:$B$28,2)</f>
        <v>130</v>
      </c>
      <c r="D455" s="70">
        <f>VLOOKUP($A455,'BASE LOSS COSTS'!$Y$14:$Z$28,2,FALSE)</f>
        <v>0.63</v>
      </c>
      <c r="E455" s="70">
        <f>VLOOKUP($A455,'BASE LOSS COSTS'!$AB$14:$AC$28,2,FALSE)</f>
        <v>1.26</v>
      </c>
      <c r="F455" s="70">
        <f>VLOOKUP($A455,'BASE LOSS COSTS'!$AE$14:$AF$28,2,FALSE)</f>
        <v>1.89</v>
      </c>
      <c r="G455" s="49">
        <f>VLOOKUP(A455,'BASE LOSS COSTS'!$A$55:$B$69,2)</f>
        <v>4</v>
      </c>
      <c r="H455" s="61">
        <f>VLOOKUP(A455,'BASE LOSS COSTS'!$D$14:$E$28,2)</f>
        <v>151</v>
      </c>
      <c r="I455" s="61">
        <f>VLOOKUP($A455,'BASE LOSS COSTS'!$AH$14:$AI$28,2,FALSE)</f>
        <v>1</v>
      </c>
      <c r="J455" s="61">
        <f>VLOOKUP($A455,'BASE LOSS COSTS'!$AK$14:$AL$28,2,FALSE)</f>
        <v>2</v>
      </c>
      <c r="K455" s="61">
        <f>VLOOKUP($A455,'BASE LOSS COSTS'!$AN$14:$AO$28,2,FALSE)</f>
        <v>3</v>
      </c>
      <c r="L455" s="61">
        <f>VLOOKUP($A455,'BASE LOSS COSTS'!$AQ$14:$AR$28,2,FALSE)</f>
        <v>5</v>
      </c>
      <c r="M455" s="61">
        <f>VLOOKUP(A455,'BASE LOSS COSTS'!$G$14:$H$28,2)</f>
        <v>124</v>
      </c>
      <c r="N455" s="71">
        <f>VLOOKUP($A455,'BASE LOSS COSTS'!$AT$14:$AU$28,2,FALSE)</f>
        <v>0.62</v>
      </c>
      <c r="O455" s="71">
        <f>VLOOKUP($A455,'BASE LOSS COSTS'!$AW$14:$AX$28,2,FALSE)</f>
        <v>1.25</v>
      </c>
      <c r="P455" s="71">
        <f>VLOOKUP($A455,'BASE LOSS COSTS'!$AZ$14:$BA$28,2,FALSE)</f>
        <v>1.87</v>
      </c>
      <c r="Q455" s="49">
        <f>VLOOKUP(A455,'BASE LOSS COSTS'!$D$55:$E$69,2)</f>
        <v>13</v>
      </c>
      <c r="R455" s="49">
        <f>VLOOKUP(A455,'BASE LOSS COSTS'!$V$55:$W$69,2)</f>
        <v>9</v>
      </c>
      <c r="S455" s="61">
        <f>VLOOKUP(A455,'BASE LOSS COSTS'!$J$14:$K$28,2)</f>
        <v>153</v>
      </c>
      <c r="T455" s="49">
        <f>VLOOKUP(A455,'BASE LOSS COSTS'!$G$55:$H$69,2)</f>
        <v>9</v>
      </c>
      <c r="U455" s="61">
        <f>VLOOKUP(A455,'BASE LOSS COSTS'!$M$14:$N$28,2)</f>
        <v>576</v>
      </c>
      <c r="V455" s="71">
        <f>VLOOKUP($A455,'BASE LOSS COSTS'!$BC$14:$BD$28,2,FALSE)</f>
        <v>1.26</v>
      </c>
      <c r="W455" s="71">
        <f>VLOOKUP($A455,'BASE LOSS COSTS'!$BF$14:$BG$28,2,FALSE)</f>
        <v>1.89</v>
      </c>
      <c r="X455" s="71">
        <f>VLOOKUP($A455,'BASE LOSS COSTS'!$BI$14:$BJ$28,2,FALSE)</f>
        <v>2.52</v>
      </c>
      <c r="Y455" s="61">
        <f>VLOOKUP(A455,'BASE LOSS COSTS'!$J$55:$K$69,2)</f>
        <v>25</v>
      </c>
      <c r="Z455" s="61">
        <f>VLOOKUP(A455,'BASE LOSS COSTS'!$Y$55:$Z$69,2)</f>
        <v>20</v>
      </c>
      <c r="AA455" s="61">
        <f>VLOOKUP(A455,'BASE LOSS COSTS'!$P$14:$Q$28,2)</f>
        <v>137</v>
      </c>
      <c r="AB455" s="71">
        <f>VLOOKUP($A455,'BASE LOSS COSTS'!$BL$14:$BM$28,2,FALSE)</f>
        <v>0.63</v>
      </c>
      <c r="AC455" s="71">
        <f>VLOOKUP($A455,'BASE LOSS COSTS'!$BO$14:$BP$28,2,FALSE)</f>
        <v>1.26</v>
      </c>
      <c r="AD455" s="71">
        <f>VLOOKUP($A455,'BASE LOSS COSTS'!$BR$14:$BS$28,2,FALSE)</f>
        <v>1.89</v>
      </c>
      <c r="AE455" s="61">
        <f>VLOOKUP(A455,'BASE LOSS COSTS'!$M$55:$N$69,2)</f>
        <v>3</v>
      </c>
      <c r="AF455" s="61">
        <f>VLOOKUP(A455,'BASE LOSS COSTS'!$S$14:$T$28,2)</f>
        <v>55</v>
      </c>
      <c r="AG455" s="71">
        <f>VLOOKUP($A455,'BASE LOSS COSTS'!$BU$14:$BV$28,2,FALSE)</f>
        <v>6.93</v>
      </c>
      <c r="AH455" s="71">
        <f>VLOOKUP($A455,'BASE LOSS COSTS'!$BX$14:$BY$28,2,FALSE)</f>
        <v>8.19</v>
      </c>
      <c r="AI455" s="71">
        <f>VLOOKUP($A455,'BASE LOSS COSTS'!$CA$14:$CB$28,2,FALSE)</f>
        <v>9.4499999999999993</v>
      </c>
      <c r="AJ455" s="61">
        <f>VLOOKUP(A455,'BASE LOSS COSTS'!$P$55:$Q$69,2)</f>
        <v>2</v>
      </c>
      <c r="AK455" s="61">
        <f>VLOOKUP(A455,'BASE LOSS COSTS'!$V$14:$W$28,2)</f>
        <v>452</v>
      </c>
      <c r="AL455" s="71">
        <f>VLOOKUP($A455,'BASE LOSS COSTS'!$CD$14:$CE$28,2,FALSE)</f>
        <v>39.06</v>
      </c>
      <c r="AM455" s="71">
        <f>VLOOKUP($A455,'BASE LOSS COSTS'!$CG$14:$CH$28,2,FALSE)</f>
        <v>44.1</v>
      </c>
      <c r="AN455" s="71">
        <f>VLOOKUP($A455,'BASE LOSS COSTS'!$CJ$14:$CK$28,2,FALSE)</f>
        <v>60.48</v>
      </c>
      <c r="AO455" s="61">
        <f>VLOOKUP(A455,'BASE LOSS COSTS'!$S$55:$T$69,2)</f>
        <v>24</v>
      </c>
      <c r="AP455" s="61">
        <f>VLOOKUP(A455,'BASE LOSS COSTS'!$A$35:$B$49,2)</f>
        <v>240</v>
      </c>
      <c r="AQ455" s="61">
        <f>VLOOKUP(A455,'BASE LOSS COSTS'!$D$35:$E$49,2)</f>
        <v>207</v>
      </c>
      <c r="AR455" s="61">
        <f>VLOOKUP(A455,'BASE LOSS COSTS'!$G$35:$H$49,2)</f>
        <v>264</v>
      </c>
      <c r="AS455" s="61">
        <f>VLOOKUP(A455,'BASE LOSS COSTS'!$J$35:$K$49,2)</f>
        <v>264</v>
      </c>
      <c r="AT455" s="61">
        <f>VLOOKUP(A455,'BASE LOSS COSTS'!$M$35:$N$49,2)</f>
        <v>228</v>
      </c>
      <c r="AU455" s="61">
        <f>VLOOKUP(A455,'BASE LOSS COSTS'!$P$35:$Q$49,2)</f>
        <v>228</v>
      </c>
      <c r="AV455" s="61">
        <f>VLOOKUP(A455,'BASE LOSS COSTS'!$S$35:$T$49,2)</f>
        <v>120</v>
      </c>
      <c r="AW455" s="61">
        <f>VLOOKUP(A455,'BASE LOSS COSTS'!$V$35:$W$49,2)</f>
        <v>120</v>
      </c>
      <c r="AX455" s="61">
        <f>VLOOKUP(A455,'BASE LOSS COSTS'!$Y$35:$Z$49,2)</f>
        <v>104</v>
      </c>
      <c r="AY455" s="61">
        <f>VLOOKUP(A455,'BASE LOSS COSTS'!$AB$35:$AC$49,2)</f>
        <v>104</v>
      </c>
      <c r="AZ455" s="61">
        <f>VLOOKUP(A455,'BASE LOSS COSTS'!$AE$35:$AF$49,2)</f>
        <v>173</v>
      </c>
      <c r="BA455" s="61">
        <f>VLOOKUP(A455,'BASE LOSS COSTS'!$AH$35:$AI$49,2)</f>
        <v>268</v>
      </c>
      <c r="BB455" s="61">
        <f>VLOOKUP(A455,'BASE LOSS COSTS'!$AK$35:$AL$49,2)</f>
        <v>268</v>
      </c>
      <c r="BC455" s="61">
        <f>VLOOKUP(A455,'BASE LOSS COSTS'!$AN$35:$AO$49,2)</f>
        <v>80</v>
      </c>
      <c r="BD455" s="61">
        <f>VLOOKUP(A455,'BASE LOSS COSTS'!$AQ$35:$AR$49,2)</f>
        <v>80</v>
      </c>
      <c r="BE455" s="61">
        <f>VLOOKUP(A455,'BASE LOSS COSTS'!$AT$35:$AU$49,2)</f>
        <v>276</v>
      </c>
      <c r="BF455" s="61">
        <f>VLOOKUP(A455,'BASE LOSS COSTS'!$AW$35:$AX$49,2,FALSE)</f>
        <v>238</v>
      </c>
      <c r="BG455" s="61">
        <f>VLOOKUP(A455,'BASE LOSS COSTS'!$AZ$35:$BA$49,2)</f>
        <v>207</v>
      </c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9"/>
      <c r="CG455" s="39"/>
    </row>
    <row r="456" spans="1:85">
      <c r="A456" s="41">
        <v>117</v>
      </c>
      <c r="B456" s="41">
        <v>66958</v>
      </c>
      <c r="C456" s="49">
        <f>VLOOKUP(A456,'BASE LOSS COSTS'!$A$14:$B$28,2)</f>
        <v>130</v>
      </c>
      <c r="D456" s="70">
        <f>VLOOKUP($A456,'BASE LOSS COSTS'!$Y$14:$Z$28,2,FALSE)</f>
        <v>0.63</v>
      </c>
      <c r="E456" s="70">
        <f>VLOOKUP($A456,'BASE LOSS COSTS'!$AB$14:$AC$28,2,FALSE)</f>
        <v>1.26</v>
      </c>
      <c r="F456" s="70">
        <f>VLOOKUP($A456,'BASE LOSS COSTS'!$AE$14:$AF$28,2,FALSE)</f>
        <v>1.89</v>
      </c>
      <c r="G456" s="49">
        <f>VLOOKUP(A456,'BASE LOSS COSTS'!$A$55:$B$69,2)</f>
        <v>4</v>
      </c>
      <c r="H456" s="61">
        <f>VLOOKUP(A456,'BASE LOSS COSTS'!$D$14:$E$28,2)</f>
        <v>151</v>
      </c>
      <c r="I456" s="61">
        <f>VLOOKUP($A456,'BASE LOSS COSTS'!$AH$14:$AI$28,2,FALSE)</f>
        <v>1</v>
      </c>
      <c r="J456" s="61">
        <f>VLOOKUP($A456,'BASE LOSS COSTS'!$AK$14:$AL$28,2,FALSE)</f>
        <v>2</v>
      </c>
      <c r="K456" s="61">
        <f>VLOOKUP($A456,'BASE LOSS COSTS'!$AN$14:$AO$28,2,FALSE)</f>
        <v>3</v>
      </c>
      <c r="L456" s="61">
        <f>VLOOKUP($A456,'BASE LOSS COSTS'!$AQ$14:$AR$28,2,FALSE)</f>
        <v>5</v>
      </c>
      <c r="M456" s="61">
        <f>VLOOKUP(A456,'BASE LOSS COSTS'!$G$14:$H$28,2)</f>
        <v>124</v>
      </c>
      <c r="N456" s="71">
        <f>VLOOKUP($A456,'BASE LOSS COSTS'!$AT$14:$AU$28,2,FALSE)</f>
        <v>0.62</v>
      </c>
      <c r="O456" s="71">
        <f>VLOOKUP($A456,'BASE LOSS COSTS'!$AW$14:$AX$28,2,FALSE)</f>
        <v>1.25</v>
      </c>
      <c r="P456" s="71">
        <f>VLOOKUP($A456,'BASE LOSS COSTS'!$AZ$14:$BA$28,2,FALSE)</f>
        <v>1.87</v>
      </c>
      <c r="Q456" s="49">
        <f>VLOOKUP(A456,'BASE LOSS COSTS'!$D$55:$E$69,2)</f>
        <v>13</v>
      </c>
      <c r="R456" s="49">
        <f>VLOOKUP(A456,'BASE LOSS COSTS'!$V$55:$W$69,2)</f>
        <v>9</v>
      </c>
      <c r="S456" s="61">
        <f>VLOOKUP(A456,'BASE LOSS COSTS'!$J$14:$K$28,2)</f>
        <v>153</v>
      </c>
      <c r="T456" s="49">
        <f>VLOOKUP(A456,'BASE LOSS COSTS'!$G$55:$H$69,2)</f>
        <v>9</v>
      </c>
      <c r="U456" s="61">
        <f>VLOOKUP(A456,'BASE LOSS COSTS'!$M$14:$N$28,2)</f>
        <v>576</v>
      </c>
      <c r="V456" s="71">
        <f>VLOOKUP($A456,'BASE LOSS COSTS'!$BC$14:$BD$28,2,FALSE)</f>
        <v>1.26</v>
      </c>
      <c r="W456" s="71">
        <f>VLOOKUP($A456,'BASE LOSS COSTS'!$BF$14:$BG$28,2,FALSE)</f>
        <v>1.89</v>
      </c>
      <c r="X456" s="71">
        <f>VLOOKUP($A456,'BASE LOSS COSTS'!$BI$14:$BJ$28,2,FALSE)</f>
        <v>2.52</v>
      </c>
      <c r="Y456" s="61">
        <f>VLOOKUP(A456,'BASE LOSS COSTS'!$J$55:$K$69,2)</f>
        <v>25</v>
      </c>
      <c r="Z456" s="61">
        <f>VLOOKUP(A456,'BASE LOSS COSTS'!$Y$55:$Z$69,2)</f>
        <v>20</v>
      </c>
      <c r="AA456" s="61">
        <f>VLOOKUP(A456,'BASE LOSS COSTS'!$P$14:$Q$28,2)</f>
        <v>137</v>
      </c>
      <c r="AB456" s="71">
        <f>VLOOKUP($A456,'BASE LOSS COSTS'!$BL$14:$BM$28,2,FALSE)</f>
        <v>0.63</v>
      </c>
      <c r="AC456" s="71">
        <f>VLOOKUP($A456,'BASE LOSS COSTS'!$BO$14:$BP$28,2,FALSE)</f>
        <v>1.26</v>
      </c>
      <c r="AD456" s="71">
        <f>VLOOKUP($A456,'BASE LOSS COSTS'!$BR$14:$BS$28,2,FALSE)</f>
        <v>1.89</v>
      </c>
      <c r="AE456" s="61">
        <f>VLOOKUP(A456,'BASE LOSS COSTS'!$M$55:$N$69,2)</f>
        <v>3</v>
      </c>
      <c r="AF456" s="61">
        <f>VLOOKUP(A456,'BASE LOSS COSTS'!$S$14:$T$28,2)</f>
        <v>55</v>
      </c>
      <c r="AG456" s="71">
        <f>VLOOKUP($A456,'BASE LOSS COSTS'!$BU$14:$BV$28,2,FALSE)</f>
        <v>6.93</v>
      </c>
      <c r="AH456" s="71">
        <f>VLOOKUP($A456,'BASE LOSS COSTS'!$BX$14:$BY$28,2,FALSE)</f>
        <v>8.19</v>
      </c>
      <c r="AI456" s="71">
        <f>VLOOKUP($A456,'BASE LOSS COSTS'!$CA$14:$CB$28,2,FALSE)</f>
        <v>9.4499999999999993</v>
      </c>
      <c r="AJ456" s="61">
        <f>VLOOKUP(A456,'BASE LOSS COSTS'!$P$55:$Q$69,2)</f>
        <v>2</v>
      </c>
      <c r="AK456" s="61">
        <f>VLOOKUP(A456,'BASE LOSS COSTS'!$V$14:$W$28,2)</f>
        <v>452</v>
      </c>
      <c r="AL456" s="71">
        <f>VLOOKUP($A456,'BASE LOSS COSTS'!$CD$14:$CE$28,2,FALSE)</f>
        <v>39.06</v>
      </c>
      <c r="AM456" s="71">
        <f>VLOOKUP($A456,'BASE LOSS COSTS'!$CG$14:$CH$28,2,FALSE)</f>
        <v>44.1</v>
      </c>
      <c r="AN456" s="71">
        <f>VLOOKUP($A456,'BASE LOSS COSTS'!$CJ$14:$CK$28,2,FALSE)</f>
        <v>60.48</v>
      </c>
      <c r="AO456" s="61">
        <f>VLOOKUP(A456,'BASE LOSS COSTS'!$S$55:$T$69,2)</f>
        <v>24</v>
      </c>
      <c r="AP456" s="61">
        <f>VLOOKUP(A456,'BASE LOSS COSTS'!$A$35:$B$49,2)</f>
        <v>240</v>
      </c>
      <c r="AQ456" s="61">
        <f>VLOOKUP(A456,'BASE LOSS COSTS'!$D$35:$E$49,2)</f>
        <v>207</v>
      </c>
      <c r="AR456" s="61">
        <f>VLOOKUP(A456,'BASE LOSS COSTS'!$G$35:$H$49,2)</f>
        <v>264</v>
      </c>
      <c r="AS456" s="61">
        <f>VLOOKUP(A456,'BASE LOSS COSTS'!$J$35:$K$49,2)</f>
        <v>264</v>
      </c>
      <c r="AT456" s="61">
        <f>VLOOKUP(A456,'BASE LOSS COSTS'!$M$35:$N$49,2)</f>
        <v>228</v>
      </c>
      <c r="AU456" s="61">
        <f>VLOOKUP(A456,'BASE LOSS COSTS'!$P$35:$Q$49,2)</f>
        <v>228</v>
      </c>
      <c r="AV456" s="61">
        <f>VLOOKUP(A456,'BASE LOSS COSTS'!$S$35:$T$49,2)</f>
        <v>120</v>
      </c>
      <c r="AW456" s="61">
        <f>VLOOKUP(A456,'BASE LOSS COSTS'!$V$35:$W$49,2)</f>
        <v>120</v>
      </c>
      <c r="AX456" s="61">
        <f>VLOOKUP(A456,'BASE LOSS COSTS'!$Y$35:$Z$49,2)</f>
        <v>104</v>
      </c>
      <c r="AY456" s="61">
        <f>VLOOKUP(A456,'BASE LOSS COSTS'!$AB$35:$AC$49,2)</f>
        <v>104</v>
      </c>
      <c r="AZ456" s="61">
        <f>VLOOKUP(A456,'BASE LOSS COSTS'!$AE$35:$AF$49,2)</f>
        <v>173</v>
      </c>
      <c r="BA456" s="61">
        <f>VLOOKUP(A456,'BASE LOSS COSTS'!$AH$35:$AI$49,2)</f>
        <v>268</v>
      </c>
      <c r="BB456" s="61">
        <f>VLOOKUP(A456,'BASE LOSS COSTS'!$AK$35:$AL$49,2)</f>
        <v>268</v>
      </c>
      <c r="BC456" s="61">
        <f>VLOOKUP(A456,'BASE LOSS COSTS'!$AN$35:$AO$49,2)</f>
        <v>80</v>
      </c>
      <c r="BD456" s="61">
        <f>VLOOKUP(A456,'BASE LOSS COSTS'!$AQ$35:$AR$49,2)</f>
        <v>80</v>
      </c>
      <c r="BE456" s="61">
        <f>VLOOKUP(A456,'BASE LOSS COSTS'!$AT$35:$AU$49,2)</f>
        <v>276</v>
      </c>
      <c r="BF456" s="61">
        <f>VLOOKUP(A456,'BASE LOSS COSTS'!$AW$35:$AX$49,2,FALSE)</f>
        <v>238</v>
      </c>
      <c r="BG456" s="61">
        <f>VLOOKUP(A456,'BASE LOSS COSTS'!$AZ$35:$BA$49,2)</f>
        <v>207</v>
      </c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9"/>
      <c r="CG456" s="39"/>
    </row>
    <row r="457" spans="1:85">
      <c r="A457" s="41">
        <v>117</v>
      </c>
      <c r="B457" s="41">
        <v>66959</v>
      </c>
      <c r="C457" s="49">
        <f>VLOOKUP(A457,'BASE LOSS COSTS'!$A$14:$B$28,2)</f>
        <v>130</v>
      </c>
      <c r="D457" s="70">
        <f>VLOOKUP($A457,'BASE LOSS COSTS'!$Y$14:$Z$28,2,FALSE)</f>
        <v>0.63</v>
      </c>
      <c r="E457" s="70">
        <f>VLOOKUP($A457,'BASE LOSS COSTS'!$AB$14:$AC$28,2,FALSE)</f>
        <v>1.26</v>
      </c>
      <c r="F457" s="70">
        <f>VLOOKUP($A457,'BASE LOSS COSTS'!$AE$14:$AF$28,2,FALSE)</f>
        <v>1.89</v>
      </c>
      <c r="G457" s="49">
        <f>VLOOKUP(A457,'BASE LOSS COSTS'!$A$55:$B$69,2)</f>
        <v>4</v>
      </c>
      <c r="H457" s="61">
        <f>VLOOKUP(A457,'BASE LOSS COSTS'!$D$14:$E$28,2)</f>
        <v>151</v>
      </c>
      <c r="I457" s="61">
        <f>VLOOKUP($A457,'BASE LOSS COSTS'!$AH$14:$AI$28,2,FALSE)</f>
        <v>1</v>
      </c>
      <c r="J457" s="61">
        <f>VLOOKUP($A457,'BASE LOSS COSTS'!$AK$14:$AL$28,2,FALSE)</f>
        <v>2</v>
      </c>
      <c r="K457" s="61">
        <f>VLOOKUP($A457,'BASE LOSS COSTS'!$AN$14:$AO$28,2,FALSE)</f>
        <v>3</v>
      </c>
      <c r="L457" s="61">
        <f>VLOOKUP($A457,'BASE LOSS COSTS'!$AQ$14:$AR$28,2,FALSE)</f>
        <v>5</v>
      </c>
      <c r="M457" s="61">
        <f>VLOOKUP(A457,'BASE LOSS COSTS'!$G$14:$H$28,2)</f>
        <v>124</v>
      </c>
      <c r="N457" s="71">
        <f>VLOOKUP($A457,'BASE LOSS COSTS'!$AT$14:$AU$28,2,FALSE)</f>
        <v>0.62</v>
      </c>
      <c r="O457" s="71">
        <f>VLOOKUP($A457,'BASE LOSS COSTS'!$AW$14:$AX$28,2,FALSE)</f>
        <v>1.25</v>
      </c>
      <c r="P457" s="71">
        <f>VLOOKUP($A457,'BASE LOSS COSTS'!$AZ$14:$BA$28,2,FALSE)</f>
        <v>1.87</v>
      </c>
      <c r="Q457" s="49">
        <f>VLOOKUP(A457,'BASE LOSS COSTS'!$D$55:$E$69,2)</f>
        <v>13</v>
      </c>
      <c r="R457" s="49">
        <f>VLOOKUP(A457,'BASE LOSS COSTS'!$V$55:$W$69,2)</f>
        <v>9</v>
      </c>
      <c r="S457" s="61">
        <f>VLOOKUP(A457,'BASE LOSS COSTS'!$J$14:$K$28,2)</f>
        <v>153</v>
      </c>
      <c r="T457" s="49">
        <f>VLOOKUP(A457,'BASE LOSS COSTS'!$G$55:$H$69,2)</f>
        <v>9</v>
      </c>
      <c r="U457" s="61">
        <f>VLOOKUP(A457,'BASE LOSS COSTS'!$M$14:$N$28,2)</f>
        <v>576</v>
      </c>
      <c r="V457" s="71">
        <f>VLOOKUP($A457,'BASE LOSS COSTS'!$BC$14:$BD$28,2,FALSE)</f>
        <v>1.26</v>
      </c>
      <c r="W457" s="71">
        <f>VLOOKUP($A457,'BASE LOSS COSTS'!$BF$14:$BG$28,2,FALSE)</f>
        <v>1.89</v>
      </c>
      <c r="X457" s="71">
        <f>VLOOKUP($A457,'BASE LOSS COSTS'!$BI$14:$BJ$28,2,FALSE)</f>
        <v>2.52</v>
      </c>
      <c r="Y457" s="61">
        <f>VLOOKUP(A457,'BASE LOSS COSTS'!$J$55:$K$69,2)</f>
        <v>25</v>
      </c>
      <c r="Z457" s="61">
        <f>VLOOKUP(A457,'BASE LOSS COSTS'!$Y$55:$Z$69,2)</f>
        <v>20</v>
      </c>
      <c r="AA457" s="61">
        <f>VLOOKUP(A457,'BASE LOSS COSTS'!$P$14:$Q$28,2)</f>
        <v>137</v>
      </c>
      <c r="AB457" s="71">
        <f>VLOOKUP($A457,'BASE LOSS COSTS'!$BL$14:$BM$28,2,FALSE)</f>
        <v>0.63</v>
      </c>
      <c r="AC457" s="71">
        <f>VLOOKUP($A457,'BASE LOSS COSTS'!$BO$14:$BP$28,2,FALSE)</f>
        <v>1.26</v>
      </c>
      <c r="AD457" s="71">
        <f>VLOOKUP($A457,'BASE LOSS COSTS'!$BR$14:$BS$28,2,FALSE)</f>
        <v>1.89</v>
      </c>
      <c r="AE457" s="61">
        <f>VLOOKUP(A457,'BASE LOSS COSTS'!$M$55:$N$69,2)</f>
        <v>3</v>
      </c>
      <c r="AF457" s="61">
        <f>VLOOKUP(A457,'BASE LOSS COSTS'!$S$14:$T$28,2)</f>
        <v>55</v>
      </c>
      <c r="AG457" s="71">
        <f>VLOOKUP($A457,'BASE LOSS COSTS'!$BU$14:$BV$28,2,FALSE)</f>
        <v>6.93</v>
      </c>
      <c r="AH457" s="71">
        <f>VLOOKUP($A457,'BASE LOSS COSTS'!$BX$14:$BY$28,2,FALSE)</f>
        <v>8.19</v>
      </c>
      <c r="AI457" s="71">
        <f>VLOOKUP($A457,'BASE LOSS COSTS'!$CA$14:$CB$28,2,FALSE)</f>
        <v>9.4499999999999993</v>
      </c>
      <c r="AJ457" s="61">
        <f>VLOOKUP(A457,'BASE LOSS COSTS'!$P$55:$Q$69,2)</f>
        <v>2</v>
      </c>
      <c r="AK457" s="61">
        <f>VLOOKUP(A457,'BASE LOSS COSTS'!$V$14:$W$28,2)</f>
        <v>452</v>
      </c>
      <c r="AL457" s="71">
        <f>VLOOKUP($A457,'BASE LOSS COSTS'!$CD$14:$CE$28,2,FALSE)</f>
        <v>39.06</v>
      </c>
      <c r="AM457" s="71">
        <f>VLOOKUP($A457,'BASE LOSS COSTS'!$CG$14:$CH$28,2,FALSE)</f>
        <v>44.1</v>
      </c>
      <c r="AN457" s="71">
        <f>VLOOKUP($A457,'BASE LOSS COSTS'!$CJ$14:$CK$28,2,FALSE)</f>
        <v>60.48</v>
      </c>
      <c r="AO457" s="61">
        <f>VLOOKUP(A457,'BASE LOSS COSTS'!$S$55:$T$69,2)</f>
        <v>24</v>
      </c>
      <c r="AP457" s="61">
        <f>VLOOKUP(A457,'BASE LOSS COSTS'!$A$35:$B$49,2)</f>
        <v>240</v>
      </c>
      <c r="AQ457" s="61">
        <f>VLOOKUP(A457,'BASE LOSS COSTS'!$D$35:$E$49,2)</f>
        <v>207</v>
      </c>
      <c r="AR457" s="61">
        <f>VLOOKUP(A457,'BASE LOSS COSTS'!$G$35:$H$49,2)</f>
        <v>264</v>
      </c>
      <c r="AS457" s="61">
        <f>VLOOKUP(A457,'BASE LOSS COSTS'!$J$35:$K$49,2)</f>
        <v>264</v>
      </c>
      <c r="AT457" s="61">
        <f>VLOOKUP(A457,'BASE LOSS COSTS'!$M$35:$N$49,2)</f>
        <v>228</v>
      </c>
      <c r="AU457" s="61">
        <f>VLOOKUP(A457,'BASE LOSS COSTS'!$P$35:$Q$49,2)</f>
        <v>228</v>
      </c>
      <c r="AV457" s="61">
        <f>VLOOKUP(A457,'BASE LOSS COSTS'!$S$35:$T$49,2)</f>
        <v>120</v>
      </c>
      <c r="AW457" s="61">
        <f>VLOOKUP(A457,'BASE LOSS COSTS'!$V$35:$W$49,2)</f>
        <v>120</v>
      </c>
      <c r="AX457" s="61">
        <f>VLOOKUP(A457,'BASE LOSS COSTS'!$Y$35:$Z$49,2)</f>
        <v>104</v>
      </c>
      <c r="AY457" s="61">
        <f>VLOOKUP(A457,'BASE LOSS COSTS'!$AB$35:$AC$49,2)</f>
        <v>104</v>
      </c>
      <c r="AZ457" s="61">
        <f>VLOOKUP(A457,'BASE LOSS COSTS'!$AE$35:$AF$49,2)</f>
        <v>173</v>
      </c>
      <c r="BA457" s="61">
        <f>VLOOKUP(A457,'BASE LOSS COSTS'!$AH$35:$AI$49,2)</f>
        <v>268</v>
      </c>
      <c r="BB457" s="61">
        <f>VLOOKUP(A457,'BASE LOSS COSTS'!$AK$35:$AL$49,2)</f>
        <v>268</v>
      </c>
      <c r="BC457" s="61">
        <f>VLOOKUP(A457,'BASE LOSS COSTS'!$AN$35:$AO$49,2)</f>
        <v>80</v>
      </c>
      <c r="BD457" s="61">
        <f>VLOOKUP(A457,'BASE LOSS COSTS'!$AQ$35:$AR$49,2)</f>
        <v>80</v>
      </c>
      <c r="BE457" s="61">
        <f>VLOOKUP(A457,'BASE LOSS COSTS'!$AT$35:$AU$49,2)</f>
        <v>276</v>
      </c>
      <c r="BF457" s="61">
        <f>VLOOKUP(A457,'BASE LOSS COSTS'!$AW$35:$AX$49,2,FALSE)</f>
        <v>238</v>
      </c>
      <c r="BG457" s="61">
        <f>VLOOKUP(A457,'BASE LOSS COSTS'!$AZ$35:$BA$49,2)</f>
        <v>207</v>
      </c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9"/>
      <c r="CG457" s="39"/>
    </row>
    <row r="458" spans="1:85">
      <c r="A458" s="41">
        <v>117</v>
      </c>
      <c r="B458" s="41">
        <v>66960</v>
      </c>
      <c r="C458" s="49">
        <f>VLOOKUP(A458,'BASE LOSS COSTS'!$A$14:$B$28,2)</f>
        <v>130</v>
      </c>
      <c r="D458" s="70">
        <f>VLOOKUP($A458,'BASE LOSS COSTS'!$Y$14:$Z$28,2,FALSE)</f>
        <v>0.63</v>
      </c>
      <c r="E458" s="70">
        <f>VLOOKUP($A458,'BASE LOSS COSTS'!$AB$14:$AC$28,2,FALSE)</f>
        <v>1.26</v>
      </c>
      <c r="F458" s="70">
        <f>VLOOKUP($A458,'BASE LOSS COSTS'!$AE$14:$AF$28,2,FALSE)</f>
        <v>1.89</v>
      </c>
      <c r="G458" s="49">
        <f>VLOOKUP(A458,'BASE LOSS COSTS'!$A$55:$B$69,2)</f>
        <v>4</v>
      </c>
      <c r="H458" s="61">
        <f>VLOOKUP(A458,'BASE LOSS COSTS'!$D$14:$E$28,2)</f>
        <v>151</v>
      </c>
      <c r="I458" s="61">
        <f>VLOOKUP($A458,'BASE LOSS COSTS'!$AH$14:$AI$28,2,FALSE)</f>
        <v>1</v>
      </c>
      <c r="J458" s="61">
        <f>VLOOKUP($A458,'BASE LOSS COSTS'!$AK$14:$AL$28,2,FALSE)</f>
        <v>2</v>
      </c>
      <c r="K458" s="61">
        <f>VLOOKUP($A458,'BASE LOSS COSTS'!$AN$14:$AO$28,2,FALSE)</f>
        <v>3</v>
      </c>
      <c r="L458" s="61">
        <f>VLOOKUP($A458,'BASE LOSS COSTS'!$AQ$14:$AR$28,2,FALSE)</f>
        <v>5</v>
      </c>
      <c r="M458" s="61">
        <f>VLOOKUP(A458,'BASE LOSS COSTS'!$G$14:$H$28,2)</f>
        <v>124</v>
      </c>
      <c r="N458" s="71">
        <f>VLOOKUP($A458,'BASE LOSS COSTS'!$AT$14:$AU$28,2,FALSE)</f>
        <v>0.62</v>
      </c>
      <c r="O458" s="71">
        <f>VLOOKUP($A458,'BASE LOSS COSTS'!$AW$14:$AX$28,2,FALSE)</f>
        <v>1.25</v>
      </c>
      <c r="P458" s="71">
        <f>VLOOKUP($A458,'BASE LOSS COSTS'!$AZ$14:$BA$28,2,FALSE)</f>
        <v>1.87</v>
      </c>
      <c r="Q458" s="49">
        <f>VLOOKUP(A458,'BASE LOSS COSTS'!$D$55:$E$69,2)</f>
        <v>13</v>
      </c>
      <c r="R458" s="49">
        <f>VLOOKUP(A458,'BASE LOSS COSTS'!$V$55:$W$69,2)</f>
        <v>9</v>
      </c>
      <c r="S458" s="61">
        <f>VLOOKUP(A458,'BASE LOSS COSTS'!$J$14:$K$28,2)</f>
        <v>153</v>
      </c>
      <c r="T458" s="49">
        <f>VLOOKUP(A458,'BASE LOSS COSTS'!$G$55:$H$69,2)</f>
        <v>9</v>
      </c>
      <c r="U458" s="61">
        <f>VLOOKUP(A458,'BASE LOSS COSTS'!$M$14:$N$28,2)</f>
        <v>576</v>
      </c>
      <c r="V458" s="71">
        <f>VLOOKUP($A458,'BASE LOSS COSTS'!$BC$14:$BD$28,2,FALSE)</f>
        <v>1.26</v>
      </c>
      <c r="W458" s="71">
        <f>VLOOKUP($A458,'BASE LOSS COSTS'!$BF$14:$BG$28,2,FALSE)</f>
        <v>1.89</v>
      </c>
      <c r="X458" s="71">
        <f>VLOOKUP($A458,'BASE LOSS COSTS'!$BI$14:$BJ$28,2,FALSE)</f>
        <v>2.52</v>
      </c>
      <c r="Y458" s="61">
        <f>VLOOKUP(A458,'BASE LOSS COSTS'!$J$55:$K$69,2)</f>
        <v>25</v>
      </c>
      <c r="Z458" s="61">
        <f>VLOOKUP(A458,'BASE LOSS COSTS'!$Y$55:$Z$69,2)</f>
        <v>20</v>
      </c>
      <c r="AA458" s="61">
        <f>VLOOKUP(A458,'BASE LOSS COSTS'!$P$14:$Q$28,2)</f>
        <v>137</v>
      </c>
      <c r="AB458" s="71">
        <f>VLOOKUP($A458,'BASE LOSS COSTS'!$BL$14:$BM$28,2,FALSE)</f>
        <v>0.63</v>
      </c>
      <c r="AC458" s="71">
        <f>VLOOKUP($A458,'BASE LOSS COSTS'!$BO$14:$BP$28,2,FALSE)</f>
        <v>1.26</v>
      </c>
      <c r="AD458" s="71">
        <f>VLOOKUP($A458,'BASE LOSS COSTS'!$BR$14:$BS$28,2,FALSE)</f>
        <v>1.89</v>
      </c>
      <c r="AE458" s="61">
        <f>VLOOKUP(A458,'BASE LOSS COSTS'!$M$55:$N$69,2)</f>
        <v>3</v>
      </c>
      <c r="AF458" s="61">
        <f>VLOOKUP(A458,'BASE LOSS COSTS'!$S$14:$T$28,2)</f>
        <v>55</v>
      </c>
      <c r="AG458" s="71">
        <f>VLOOKUP($A458,'BASE LOSS COSTS'!$BU$14:$BV$28,2,FALSE)</f>
        <v>6.93</v>
      </c>
      <c r="AH458" s="71">
        <f>VLOOKUP($A458,'BASE LOSS COSTS'!$BX$14:$BY$28,2,FALSE)</f>
        <v>8.19</v>
      </c>
      <c r="AI458" s="71">
        <f>VLOOKUP($A458,'BASE LOSS COSTS'!$CA$14:$CB$28,2,FALSE)</f>
        <v>9.4499999999999993</v>
      </c>
      <c r="AJ458" s="61">
        <f>VLOOKUP(A458,'BASE LOSS COSTS'!$P$55:$Q$69,2)</f>
        <v>2</v>
      </c>
      <c r="AK458" s="61">
        <f>VLOOKUP(A458,'BASE LOSS COSTS'!$V$14:$W$28,2)</f>
        <v>452</v>
      </c>
      <c r="AL458" s="71">
        <f>VLOOKUP($A458,'BASE LOSS COSTS'!$CD$14:$CE$28,2,FALSE)</f>
        <v>39.06</v>
      </c>
      <c r="AM458" s="71">
        <f>VLOOKUP($A458,'BASE LOSS COSTS'!$CG$14:$CH$28,2,FALSE)</f>
        <v>44.1</v>
      </c>
      <c r="AN458" s="71">
        <f>VLOOKUP($A458,'BASE LOSS COSTS'!$CJ$14:$CK$28,2,FALSE)</f>
        <v>60.48</v>
      </c>
      <c r="AO458" s="61">
        <f>VLOOKUP(A458,'BASE LOSS COSTS'!$S$55:$T$69,2)</f>
        <v>24</v>
      </c>
      <c r="AP458" s="61">
        <f>VLOOKUP(A458,'BASE LOSS COSTS'!$A$35:$B$49,2)</f>
        <v>240</v>
      </c>
      <c r="AQ458" s="61">
        <f>VLOOKUP(A458,'BASE LOSS COSTS'!$D$35:$E$49,2)</f>
        <v>207</v>
      </c>
      <c r="AR458" s="61">
        <f>VLOOKUP(A458,'BASE LOSS COSTS'!$G$35:$H$49,2)</f>
        <v>264</v>
      </c>
      <c r="AS458" s="61">
        <f>VLOOKUP(A458,'BASE LOSS COSTS'!$J$35:$K$49,2)</f>
        <v>264</v>
      </c>
      <c r="AT458" s="61">
        <f>VLOOKUP(A458,'BASE LOSS COSTS'!$M$35:$N$49,2)</f>
        <v>228</v>
      </c>
      <c r="AU458" s="61">
        <f>VLOOKUP(A458,'BASE LOSS COSTS'!$P$35:$Q$49,2)</f>
        <v>228</v>
      </c>
      <c r="AV458" s="61">
        <f>VLOOKUP(A458,'BASE LOSS COSTS'!$S$35:$T$49,2)</f>
        <v>120</v>
      </c>
      <c r="AW458" s="61">
        <f>VLOOKUP(A458,'BASE LOSS COSTS'!$V$35:$W$49,2)</f>
        <v>120</v>
      </c>
      <c r="AX458" s="61">
        <f>VLOOKUP(A458,'BASE LOSS COSTS'!$Y$35:$Z$49,2)</f>
        <v>104</v>
      </c>
      <c r="AY458" s="61">
        <f>VLOOKUP(A458,'BASE LOSS COSTS'!$AB$35:$AC$49,2)</f>
        <v>104</v>
      </c>
      <c r="AZ458" s="61">
        <f>VLOOKUP(A458,'BASE LOSS COSTS'!$AE$35:$AF$49,2)</f>
        <v>173</v>
      </c>
      <c r="BA458" s="61">
        <f>VLOOKUP(A458,'BASE LOSS COSTS'!$AH$35:$AI$49,2)</f>
        <v>268</v>
      </c>
      <c r="BB458" s="61">
        <f>VLOOKUP(A458,'BASE LOSS COSTS'!$AK$35:$AL$49,2)</f>
        <v>268</v>
      </c>
      <c r="BC458" s="61">
        <f>VLOOKUP(A458,'BASE LOSS COSTS'!$AN$35:$AO$49,2)</f>
        <v>80</v>
      </c>
      <c r="BD458" s="61">
        <f>VLOOKUP(A458,'BASE LOSS COSTS'!$AQ$35:$AR$49,2)</f>
        <v>80</v>
      </c>
      <c r="BE458" s="61">
        <f>VLOOKUP(A458,'BASE LOSS COSTS'!$AT$35:$AU$49,2)</f>
        <v>276</v>
      </c>
      <c r="BF458" s="61">
        <f>VLOOKUP(A458,'BASE LOSS COSTS'!$AW$35:$AX$49,2,FALSE)</f>
        <v>238</v>
      </c>
      <c r="BG458" s="61">
        <f>VLOOKUP(A458,'BASE LOSS COSTS'!$AZ$35:$BA$49,2)</f>
        <v>207</v>
      </c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9"/>
      <c r="CG458" s="39"/>
    </row>
    <row r="459" spans="1:85">
      <c r="A459" s="41">
        <v>117</v>
      </c>
      <c r="B459" s="41">
        <v>66961</v>
      </c>
      <c r="C459" s="49">
        <f>VLOOKUP(A459,'BASE LOSS COSTS'!$A$14:$B$28,2)</f>
        <v>130</v>
      </c>
      <c r="D459" s="70">
        <f>VLOOKUP($A459,'BASE LOSS COSTS'!$Y$14:$Z$28,2,FALSE)</f>
        <v>0.63</v>
      </c>
      <c r="E459" s="70">
        <f>VLOOKUP($A459,'BASE LOSS COSTS'!$AB$14:$AC$28,2,FALSE)</f>
        <v>1.26</v>
      </c>
      <c r="F459" s="70">
        <f>VLOOKUP($A459,'BASE LOSS COSTS'!$AE$14:$AF$28,2,FALSE)</f>
        <v>1.89</v>
      </c>
      <c r="G459" s="49">
        <f>VLOOKUP(A459,'BASE LOSS COSTS'!$A$55:$B$69,2)</f>
        <v>4</v>
      </c>
      <c r="H459" s="61">
        <f>VLOOKUP(A459,'BASE LOSS COSTS'!$D$14:$E$28,2)</f>
        <v>151</v>
      </c>
      <c r="I459" s="61">
        <f>VLOOKUP($A459,'BASE LOSS COSTS'!$AH$14:$AI$28,2,FALSE)</f>
        <v>1</v>
      </c>
      <c r="J459" s="61">
        <f>VLOOKUP($A459,'BASE LOSS COSTS'!$AK$14:$AL$28,2,FALSE)</f>
        <v>2</v>
      </c>
      <c r="K459" s="61">
        <f>VLOOKUP($A459,'BASE LOSS COSTS'!$AN$14:$AO$28,2,FALSE)</f>
        <v>3</v>
      </c>
      <c r="L459" s="61">
        <f>VLOOKUP($A459,'BASE LOSS COSTS'!$AQ$14:$AR$28,2,FALSE)</f>
        <v>5</v>
      </c>
      <c r="M459" s="61">
        <f>VLOOKUP(A459,'BASE LOSS COSTS'!$G$14:$H$28,2)</f>
        <v>124</v>
      </c>
      <c r="N459" s="71">
        <f>VLOOKUP($A459,'BASE LOSS COSTS'!$AT$14:$AU$28,2,FALSE)</f>
        <v>0.62</v>
      </c>
      <c r="O459" s="71">
        <f>VLOOKUP($A459,'BASE LOSS COSTS'!$AW$14:$AX$28,2,FALSE)</f>
        <v>1.25</v>
      </c>
      <c r="P459" s="71">
        <f>VLOOKUP($A459,'BASE LOSS COSTS'!$AZ$14:$BA$28,2,FALSE)</f>
        <v>1.87</v>
      </c>
      <c r="Q459" s="49">
        <f>VLOOKUP(A459,'BASE LOSS COSTS'!$D$55:$E$69,2)</f>
        <v>13</v>
      </c>
      <c r="R459" s="49">
        <f>VLOOKUP(A459,'BASE LOSS COSTS'!$V$55:$W$69,2)</f>
        <v>9</v>
      </c>
      <c r="S459" s="61">
        <f>VLOOKUP(A459,'BASE LOSS COSTS'!$J$14:$K$28,2)</f>
        <v>153</v>
      </c>
      <c r="T459" s="49">
        <f>VLOOKUP(A459,'BASE LOSS COSTS'!$G$55:$H$69,2)</f>
        <v>9</v>
      </c>
      <c r="U459" s="61">
        <f>VLOOKUP(A459,'BASE LOSS COSTS'!$M$14:$N$28,2)</f>
        <v>576</v>
      </c>
      <c r="V459" s="71">
        <f>VLOOKUP($A459,'BASE LOSS COSTS'!$BC$14:$BD$28,2,FALSE)</f>
        <v>1.26</v>
      </c>
      <c r="W459" s="71">
        <f>VLOOKUP($A459,'BASE LOSS COSTS'!$BF$14:$BG$28,2,FALSE)</f>
        <v>1.89</v>
      </c>
      <c r="X459" s="71">
        <f>VLOOKUP($A459,'BASE LOSS COSTS'!$BI$14:$BJ$28,2,FALSE)</f>
        <v>2.52</v>
      </c>
      <c r="Y459" s="61">
        <f>VLOOKUP(A459,'BASE LOSS COSTS'!$J$55:$K$69,2)</f>
        <v>25</v>
      </c>
      <c r="Z459" s="61">
        <f>VLOOKUP(A459,'BASE LOSS COSTS'!$Y$55:$Z$69,2)</f>
        <v>20</v>
      </c>
      <c r="AA459" s="61">
        <f>VLOOKUP(A459,'BASE LOSS COSTS'!$P$14:$Q$28,2)</f>
        <v>137</v>
      </c>
      <c r="AB459" s="71">
        <f>VLOOKUP($A459,'BASE LOSS COSTS'!$BL$14:$BM$28,2,FALSE)</f>
        <v>0.63</v>
      </c>
      <c r="AC459" s="71">
        <f>VLOOKUP($A459,'BASE LOSS COSTS'!$BO$14:$BP$28,2,FALSE)</f>
        <v>1.26</v>
      </c>
      <c r="AD459" s="71">
        <f>VLOOKUP($A459,'BASE LOSS COSTS'!$BR$14:$BS$28,2,FALSE)</f>
        <v>1.89</v>
      </c>
      <c r="AE459" s="61">
        <f>VLOOKUP(A459,'BASE LOSS COSTS'!$M$55:$N$69,2)</f>
        <v>3</v>
      </c>
      <c r="AF459" s="61">
        <f>VLOOKUP(A459,'BASE LOSS COSTS'!$S$14:$T$28,2)</f>
        <v>55</v>
      </c>
      <c r="AG459" s="71">
        <f>VLOOKUP($A459,'BASE LOSS COSTS'!$BU$14:$BV$28,2,FALSE)</f>
        <v>6.93</v>
      </c>
      <c r="AH459" s="71">
        <f>VLOOKUP($A459,'BASE LOSS COSTS'!$BX$14:$BY$28,2,FALSE)</f>
        <v>8.19</v>
      </c>
      <c r="AI459" s="71">
        <f>VLOOKUP($A459,'BASE LOSS COSTS'!$CA$14:$CB$28,2,FALSE)</f>
        <v>9.4499999999999993</v>
      </c>
      <c r="AJ459" s="61">
        <f>VLOOKUP(A459,'BASE LOSS COSTS'!$P$55:$Q$69,2)</f>
        <v>2</v>
      </c>
      <c r="AK459" s="61">
        <f>VLOOKUP(A459,'BASE LOSS COSTS'!$V$14:$W$28,2)</f>
        <v>452</v>
      </c>
      <c r="AL459" s="71">
        <f>VLOOKUP($A459,'BASE LOSS COSTS'!$CD$14:$CE$28,2,FALSE)</f>
        <v>39.06</v>
      </c>
      <c r="AM459" s="71">
        <f>VLOOKUP($A459,'BASE LOSS COSTS'!$CG$14:$CH$28,2,FALSE)</f>
        <v>44.1</v>
      </c>
      <c r="AN459" s="71">
        <f>VLOOKUP($A459,'BASE LOSS COSTS'!$CJ$14:$CK$28,2,FALSE)</f>
        <v>60.48</v>
      </c>
      <c r="AO459" s="61">
        <f>VLOOKUP(A459,'BASE LOSS COSTS'!$S$55:$T$69,2)</f>
        <v>24</v>
      </c>
      <c r="AP459" s="61">
        <f>VLOOKUP(A459,'BASE LOSS COSTS'!$A$35:$B$49,2)</f>
        <v>240</v>
      </c>
      <c r="AQ459" s="61">
        <f>VLOOKUP(A459,'BASE LOSS COSTS'!$D$35:$E$49,2)</f>
        <v>207</v>
      </c>
      <c r="AR459" s="61">
        <f>VLOOKUP(A459,'BASE LOSS COSTS'!$G$35:$H$49,2)</f>
        <v>264</v>
      </c>
      <c r="AS459" s="61">
        <f>VLOOKUP(A459,'BASE LOSS COSTS'!$J$35:$K$49,2)</f>
        <v>264</v>
      </c>
      <c r="AT459" s="61">
        <f>VLOOKUP(A459,'BASE LOSS COSTS'!$M$35:$N$49,2)</f>
        <v>228</v>
      </c>
      <c r="AU459" s="61">
        <f>VLOOKUP(A459,'BASE LOSS COSTS'!$P$35:$Q$49,2)</f>
        <v>228</v>
      </c>
      <c r="AV459" s="61">
        <f>VLOOKUP(A459,'BASE LOSS COSTS'!$S$35:$T$49,2)</f>
        <v>120</v>
      </c>
      <c r="AW459" s="61">
        <f>VLOOKUP(A459,'BASE LOSS COSTS'!$V$35:$W$49,2)</f>
        <v>120</v>
      </c>
      <c r="AX459" s="61">
        <f>VLOOKUP(A459,'BASE LOSS COSTS'!$Y$35:$Z$49,2)</f>
        <v>104</v>
      </c>
      <c r="AY459" s="61">
        <f>VLOOKUP(A459,'BASE LOSS COSTS'!$AB$35:$AC$49,2)</f>
        <v>104</v>
      </c>
      <c r="AZ459" s="61">
        <f>VLOOKUP(A459,'BASE LOSS COSTS'!$AE$35:$AF$49,2)</f>
        <v>173</v>
      </c>
      <c r="BA459" s="61">
        <f>VLOOKUP(A459,'BASE LOSS COSTS'!$AH$35:$AI$49,2)</f>
        <v>268</v>
      </c>
      <c r="BB459" s="61">
        <f>VLOOKUP(A459,'BASE LOSS COSTS'!$AK$35:$AL$49,2)</f>
        <v>268</v>
      </c>
      <c r="BC459" s="61">
        <f>VLOOKUP(A459,'BASE LOSS COSTS'!$AN$35:$AO$49,2)</f>
        <v>80</v>
      </c>
      <c r="BD459" s="61">
        <f>VLOOKUP(A459,'BASE LOSS COSTS'!$AQ$35:$AR$49,2)</f>
        <v>80</v>
      </c>
      <c r="BE459" s="61">
        <f>VLOOKUP(A459,'BASE LOSS COSTS'!$AT$35:$AU$49,2)</f>
        <v>276</v>
      </c>
      <c r="BF459" s="61">
        <f>VLOOKUP(A459,'BASE LOSS COSTS'!$AW$35:$AX$49,2,FALSE)</f>
        <v>238</v>
      </c>
      <c r="BG459" s="61">
        <f>VLOOKUP(A459,'BASE LOSS COSTS'!$AZ$35:$BA$49,2)</f>
        <v>207</v>
      </c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9"/>
      <c r="CG459" s="39"/>
    </row>
    <row r="460" spans="1:85">
      <c r="A460" s="41">
        <v>117</v>
      </c>
      <c r="B460" s="41">
        <v>66962</v>
      </c>
      <c r="C460" s="49">
        <f>VLOOKUP(A460,'BASE LOSS COSTS'!$A$14:$B$28,2)</f>
        <v>130</v>
      </c>
      <c r="D460" s="70">
        <f>VLOOKUP($A460,'BASE LOSS COSTS'!$Y$14:$Z$28,2,FALSE)</f>
        <v>0.63</v>
      </c>
      <c r="E460" s="70">
        <f>VLOOKUP($A460,'BASE LOSS COSTS'!$AB$14:$AC$28,2,FALSE)</f>
        <v>1.26</v>
      </c>
      <c r="F460" s="70">
        <f>VLOOKUP($A460,'BASE LOSS COSTS'!$AE$14:$AF$28,2,FALSE)</f>
        <v>1.89</v>
      </c>
      <c r="G460" s="49">
        <f>VLOOKUP(A460,'BASE LOSS COSTS'!$A$55:$B$69,2)</f>
        <v>4</v>
      </c>
      <c r="H460" s="61">
        <f>VLOOKUP(A460,'BASE LOSS COSTS'!$D$14:$E$28,2)</f>
        <v>151</v>
      </c>
      <c r="I460" s="61">
        <f>VLOOKUP($A460,'BASE LOSS COSTS'!$AH$14:$AI$28,2,FALSE)</f>
        <v>1</v>
      </c>
      <c r="J460" s="61">
        <f>VLOOKUP($A460,'BASE LOSS COSTS'!$AK$14:$AL$28,2,FALSE)</f>
        <v>2</v>
      </c>
      <c r="K460" s="61">
        <f>VLOOKUP($A460,'BASE LOSS COSTS'!$AN$14:$AO$28,2,FALSE)</f>
        <v>3</v>
      </c>
      <c r="L460" s="61">
        <f>VLOOKUP($A460,'BASE LOSS COSTS'!$AQ$14:$AR$28,2,FALSE)</f>
        <v>5</v>
      </c>
      <c r="M460" s="61">
        <f>VLOOKUP(A460,'BASE LOSS COSTS'!$G$14:$H$28,2)</f>
        <v>124</v>
      </c>
      <c r="N460" s="71">
        <f>VLOOKUP($A460,'BASE LOSS COSTS'!$AT$14:$AU$28,2,FALSE)</f>
        <v>0.62</v>
      </c>
      <c r="O460" s="71">
        <f>VLOOKUP($A460,'BASE LOSS COSTS'!$AW$14:$AX$28,2,FALSE)</f>
        <v>1.25</v>
      </c>
      <c r="P460" s="71">
        <f>VLOOKUP($A460,'BASE LOSS COSTS'!$AZ$14:$BA$28,2,FALSE)</f>
        <v>1.87</v>
      </c>
      <c r="Q460" s="49">
        <f>VLOOKUP(A460,'BASE LOSS COSTS'!$D$55:$E$69,2)</f>
        <v>13</v>
      </c>
      <c r="R460" s="49">
        <f>VLOOKUP(A460,'BASE LOSS COSTS'!$V$55:$W$69,2)</f>
        <v>9</v>
      </c>
      <c r="S460" s="61">
        <f>VLOOKUP(A460,'BASE LOSS COSTS'!$J$14:$K$28,2)</f>
        <v>153</v>
      </c>
      <c r="T460" s="49">
        <f>VLOOKUP(A460,'BASE LOSS COSTS'!$G$55:$H$69,2)</f>
        <v>9</v>
      </c>
      <c r="U460" s="61">
        <f>VLOOKUP(A460,'BASE LOSS COSTS'!$M$14:$N$28,2)</f>
        <v>576</v>
      </c>
      <c r="V460" s="71">
        <f>VLOOKUP($A460,'BASE LOSS COSTS'!$BC$14:$BD$28,2,FALSE)</f>
        <v>1.26</v>
      </c>
      <c r="W460" s="71">
        <f>VLOOKUP($A460,'BASE LOSS COSTS'!$BF$14:$BG$28,2,FALSE)</f>
        <v>1.89</v>
      </c>
      <c r="X460" s="71">
        <f>VLOOKUP($A460,'BASE LOSS COSTS'!$BI$14:$BJ$28,2,FALSE)</f>
        <v>2.52</v>
      </c>
      <c r="Y460" s="61">
        <f>VLOOKUP(A460,'BASE LOSS COSTS'!$J$55:$K$69,2)</f>
        <v>25</v>
      </c>
      <c r="Z460" s="61">
        <f>VLOOKUP(A460,'BASE LOSS COSTS'!$Y$55:$Z$69,2)</f>
        <v>20</v>
      </c>
      <c r="AA460" s="61">
        <f>VLOOKUP(A460,'BASE LOSS COSTS'!$P$14:$Q$28,2)</f>
        <v>137</v>
      </c>
      <c r="AB460" s="71">
        <f>VLOOKUP($A460,'BASE LOSS COSTS'!$BL$14:$BM$28,2,FALSE)</f>
        <v>0.63</v>
      </c>
      <c r="AC460" s="71">
        <f>VLOOKUP($A460,'BASE LOSS COSTS'!$BO$14:$BP$28,2,FALSE)</f>
        <v>1.26</v>
      </c>
      <c r="AD460" s="71">
        <f>VLOOKUP($A460,'BASE LOSS COSTS'!$BR$14:$BS$28,2,FALSE)</f>
        <v>1.89</v>
      </c>
      <c r="AE460" s="61">
        <f>VLOOKUP(A460,'BASE LOSS COSTS'!$M$55:$N$69,2)</f>
        <v>3</v>
      </c>
      <c r="AF460" s="61">
        <f>VLOOKUP(A460,'BASE LOSS COSTS'!$S$14:$T$28,2)</f>
        <v>55</v>
      </c>
      <c r="AG460" s="71">
        <f>VLOOKUP($A460,'BASE LOSS COSTS'!$BU$14:$BV$28,2,FALSE)</f>
        <v>6.93</v>
      </c>
      <c r="AH460" s="71">
        <f>VLOOKUP($A460,'BASE LOSS COSTS'!$BX$14:$BY$28,2,FALSE)</f>
        <v>8.19</v>
      </c>
      <c r="AI460" s="71">
        <f>VLOOKUP($A460,'BASE LOSS COSTS'!$CA$14:$CB$28,2,FALSE)</f>
        <v>9.4499999999999993</v>
      </c>
      <c r="AJ460" s="61">
        <f>VLOOKUP(A460,'BASE LOSS COSTS'!$P$55:$Q$69,2)</f>
        <v>2</v>
      </c>
      <c r="AK460" s="61">
        <f>VLOOKUP(A460,'BASE LOSS COSTS'!$V$14:$W$28,2)</f>
        <v>452</v>
      </c>
      <c r="AL460" s="71">
        <f>VLOOKUP($A460,'BASE LOSS COSTS'!$CD$14:$CE$28,2,FALSE)</f>
        <v>39.06</v>
      </c>
      <c r="AM460" s="71">
        <f>VLOOKUP($A460,'BASE LOSS COSTS'!$CG$14:$CH$28,2,FALSE)</f>
        <v>44.1</v>
      </c>
      <c r="AN460" s="71">
        <f>VLOOKUP($A460,'BASE LOSS COSTS'!$CJ$14:$CK$28,2,FALSE)</f>
        <v>60.48</v>
      </c>
      <c r="AO460" s="61">
        <f>VLOOKUP(A460,'BASE LOSS COSTS'!$S$55:$T$69,2)</f>
        <v>24</v>
      </c>
      <c r="AP460" s="61">
        <f>VLOOKUP(A460,'BASE LOSS COSTS'!$A$35:$B$49,2)</f>
        <v>240</v>
      </c>
      <c r="AQ460" s="61">
        <f>VLOOKUP(A460,'BASE LOSS COSTS'!$D$35:$E$49,2)</f>
        <v>207</v>
      </c>
      <c r="AR460" s="61">
        <f>VLOOKUP(A460,'BASE LOSS COSTS'!$G$35:$H$49,2)</f>
        <v>264</v>
      </c>
      <c r="AS460" s="61">
        <f>VLOOKUP(A460,'BASE LOSS COSTS'!$J$35:$K$49,2)</f>
        <v>264</v>
      </c>
      <c r="AT460" s="61">
        <f>VLOOKUP(A460,'BASE LOSS COSTS'!$M$35:$N$49,2)</f>
        <v>228</v>
      </c>
      <c r="AU460" s="61">
        <f>VLOOKUP(A460,'BASE LOSS COSTS'!$P$35:$Q$49,2)</f>
        <v>228</v>
      </c>
      <c r="AV460" s="61">
        <f>VLOOKUP(A460,'BASE LOSS COSTS'!$S$35:$T$49,2)</f>
        <v>120</v>
      </c>
      <c r="AW460" s="61">
        <f>VLOOKUP(A460,'BASE LOSS COSTS'!$V$35:$W$49,2)</f>
        <v>120</v>
      </c>
      <c r="AX460" s="61">
        <f>VLOOKUP(A460,'BASE LOSS COSTS'!$Y$35:$Z$49,2)</f>
        <v>104</v>
      </c>
      <c r="AY460" s="61">
        <f>VLOOKUP(A460,'BASE LOSS COSTS'!$AB$35:$AC$49,2)</f>
        <v>104</v>
      </c>
      <c r="AZ460" s="61">
        <f>VLOOKUP(A460,'BASE LOSS COSTS'!$AE$35:$AF$49,2)</f>
        <v>173</v>
      </c>
      <c r="BA460" s="61">
        <f>VLOOKUP(A460,'BASE LOSS COSTS'!$AH$35:$AI$49,2)</f>
        <v>268</v>
      </c>
      <c r="BB460" s="61">
        <f>VLOOKUP(A460,'BASE LOSS COSTS'!$AK$35:$AL$49,2)</f>
        <v>268</v>
      </c>
      <c r="BC460" s="61">
        <f>VLOOKUP(A460,'BASE LOSS COSTS'!$AN$35:$AO$49,2)</f>
        <v>80</v>
      </c>
      <c r="BD460" s="61">
        <f>VLOOKUP(A460,'BASE LOSS COSTS'!$AQ$35:$AR$49,2)</f>
        <v>80</v>
      </c>
      <c r="BE460" s="61">
        <f>VLOOKUP(A460,'BASE LOSS COSTS'!$AT$35:$AU$49,2)</f>
        <v>276</v>
      </c>
      <c r="BF460" s="61">
        <f>VLOOKUP(A460,'BASE LOSS COSTS'!$AW$35:$AX$49,2,FALSE)</f>
        <v>238</v>
      </c>
      <c r="BG460" s="61">
        <f>VLOOKUP(A460,'BASE LOSS COSTS'!$AZ$35:$BA$49,2)</f>
        <v>207</v>
      </c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9"/>
      <c r="CG460" s="39"/>
    </row>
    <row r="461" spans="1:85">
      <c r="A461" s="41">
        <v>117</v>
      </c>
      <c r="B461" s="41">
        <v>66963</v>
      </c>
      <c r="C461" s="49">
        <f>VLOOKUP(A461,'BASE LOSS COSTS'!$A$14:$B$28,2)</f>
        <v>130</v>
      </c>
      <c r="D461" s="70">
        <f>VLOOKUP($A461,'BASE LOSS COSTS'!$Y$14:$Z$28,2,FALSE)</f>
        <v>0.63</v>
      </c>
      <c r="E461" s="70">
        <f>VLOOKUP($A461,'BASE LOSS COSTS'!$AB$14:$AC$28,2,FALSE)</f>
        <v>1.26</v>
      </c>
      <c r="F461" s="70">
        <f>VLOOKUP($A461,'BASE LOSS COSTS'!$AE$14:$AF$28,2,FALSE)</f>
        <v>1.89</v>
      </c>
      <c r="G461" s="49">
        <f>VLOOKUP(A461,'BASE LOSS COSTS'!$A$55:$B$69,2)</f>
        <v>4</v>
      </c>
      <c r="H461" s="61">
        <f>VLOOKUP(A461,'BASE LOSS COSTS'!$D$14:$E$28,2)</f>
        <v>151</v>
      </c>
      <c r="I461" s="61">
        <f>VLOOKUP($A461,'BASE LOSS COSTS'!$AH$14:$AI$28,2,FALSE)</f>
        <v>1</v>
      </c>
      <c r="J461" s="61">
        <f>VLOOKUP($A461,'BASE LOSS COSTS'!$AK$14:$AL$28,2,FALSE)</f>
        <v>2</v>
      </c>
      <c r="K461" s="61">
        <f>VLOOKUP($A461,'BASE LOSS COSTS'!$AN$14:$AO$28,2,FALSE)</f>
        <v>3</v>
      </c>
      <c r="L461" s="61">
        <f>VLOOKUP($A461,'BASE LOSS COSTS'!$AQ$14:$AR$28,2,FALSE)</f>
        <v>5</v>
      </c>
      <c r="M461" s="61">
        <f>VLOOKUP(A461,'BASE LOSS COSTS'!$G$14:$H$28,2)</f>
        <v>124</v>
      </c>
      <c r="N461" s="71">
        <f>VLOOKUP($A461,'BASE LOSS COSTS'!$AT$14:$AU$28,2,FALSE)</f>
        <v>0.62</v>
      </c>
      <c r="O461" s="71">
        <f>VLOOKUP($A461,'BASE LOSS COSTS'!$AW$14:$AX$28,2,FALSE)</f>
        <v>1.25</v>
      </c>
      <c r="P461" s="71">
        <f>VLOOKUP($A461,'BASE LOSS COSTS'!$AZ$14:$BA$28,2,FALSE)</f>
        <v>1.87</v>
      </c>
      <c r="Q461" s="49">
        <f>VLOOKUP(A461,'BASE LOSS COSTS'!$D$55:$E$69,2)</f>
        <v>13</v>
      </c>
      <c r="R461" s="49">
        <f>VLOOKUP(A461,'BASE LOSS COSTS'!$V$55:$W$69,2)</f>
        <v>9</v>
      </c>
      <c r="S461" s="61">
        <f>VLOOKUP(A461,'BASE LOSS COSTS'!$J$14:$K$28,2)</f>
        <v>153</v>
      </c>
      <c r="T461" s="49">
        <f>VLOOKUP(A461,'BASE LOSS COSTS'!$G$55:$H$69,2)</f>
        <v>9</v>
      </c>
      <c r="U461" s="61">
        <f>VLOOKUP(A461,'BASE LOSS COSTS'!$M$14:$N$28,2)</f>
        <v>576</v>
      </c>
      <c r="V461" s="71">
        <f>VLOOKUP($A461,'BASE LOSS COSTS'!$BC$14:$BD$28,2,FALSE)</f>
        <v>1.26</v>
      </c>
      <c r="W461" s="71">
        <f>VLOOKUP($A461,'BASE LOSS COSTS'!$BF$14:$BG$28,2,FALSE)</f>
        <v>1.89</v>
      </c>
      <c r="X461" s="71">
        <f>VLOOKUP($A461,'BASE LOSS COSTS'!$BI$14:$BJ$28,2,FALSE)</f>
        <v>2.52</v>
      </c>
      <c r="Y461" s="61">
        <f>VLOOKUP(A461,'BASE LOSS COSTS'!$J$55:$K$69,2)</f>
        <v>25</v>
      </c>
      <c r="Z461" s="61">
        <f>VLOOKUP(A461,'BASE LOSS COSTS'!$Y$55:$Z$69,2)</f>
        <v>20</v>
      </c>
      <c r="AA461" s="61">
        <f>VLOOKUP(A461,'BASE LOSS COSTS'!$P$14:$Q$28,2)</f>
        <v>137</v>
      </c>
      <c r="AB461" s="71">
        <f>VLOOKUP($A461,'BASE LOSS COSTS'!$BL$14:$BM$28,2,FALSE)</f>
        <v>0.63</v>
      </c>
      <c r="AC461" s="71">
        <f>VLOOKUP($A461,'BASE LOSS COSTS'!$BO$14:$BP$28,2,FALSE)</f>
        <v>1.26</v>
      </c>
      <c r="AD461" s="71">
        <f>VLOOKUP($A461,'BASE LOSS COSTS'!$BR$14:$BS$28,2,FALSE)</f>
        <v>1.89</v>
      </c>
      <c r="AE461" s="61">
        <f>VLOOKUP(A461,'BASE LOSS COSTS'!$M$55:$N$69,2)</f>
        <v>3</v>
      </c>
      <c r="AF461" s="61">
        <f>VLOOKUP(A461,'BASE LOSS COSTS'!$S$14:$T$28,2)</f>
        <v>55</v>
      </c>
      <c r="AG461" s="71">
        <f>VLOOKUP($A461,'BASE LOSS COSTS'!$BU$14:$BV$28,2,FALSE)</f>
        <v>6.93</v>
      </c>
      <c r="AH461" s="71">
        <f>VLOOKUP($A461,'BASE LOSS COSTS'!$BX$14:$BY$28,2,FALSE)</f>
        <v>8.19</v>
      </c>
      <c r="AI461" s="71">
        <f>VLOOKUP($A461,'BASE LOSS COSTS'!$CA$14:$CB$28,2,FALSE)</f>
        <v>9.4499999999999993</v>
      </c>
      <c r="AJ461" s="61">
        <f>VLOOKUP(A461,'BASE LOSS COSTS'!$P$55:$Q$69,2)</f>
        <v>2</v>
      </c>
      <c r="AK461" s="61">
        <f>VLOOKUP(A461,'BASE LOSS COSTS'!$V$14:$W$28,2)</f>
        <v>452</v>
      </c>
      <c r="AL461" s="71">
        <f>VLOOKUP($A461,'BASE LOSS COSTS'!$CD$14:$CE$28,2,FALSE)</f>
        <v>39.06</v>
      </c>
      <c r="AM461" s="71">
        <f>VLOOKUP($A461,'BASE LOSS COSTS'!$CG$14:$CH$28,2,FALSE)</f>
        <v>44.1</v>
      </c>
      <c r="AN461" s="71">
        <f>VLOOKUP($A461,'BASE LOSS COSTS'!$CJ$14:$CK$28,2,FALSE)</f>
        <v>60.48</v>
      </c>
      <c r="AO461" s="61">
        <f>VLOOKUP(A461,'BASE LOSS COSTS'!$S$55:$T$69,2)</f>
        <v>24</v>
      </c>
      <c r="AP461" s="61">
        <f>VLOOKUP(A461,'BASE LOSS COSTS'!$A$35:$B$49,2)</f>
        <v>240</v>
      </c>
      <c r="AQ461" s="61">
        <f>VLOOKUP(A461,'BASE LOSS COSTS'!$D$35:$E$49,2)</f>
        <v>207</v>
      </c>
      <c r="AR461" s="61">
        <f>VLOOKUP(A461,'BASE LOSS COSTS'!$G$35:$H$49,2)</f>
        <v>264</v>
      </c>
      <c r="AS461" s="61">
        <f>VLOOKUP(A461,'BASE LOSS COSTS'!$J$35:$K$49,2)</f>
        <v>264</v>
      </c>
      <c r="AT461" s="61">
        <f>VLOOKUP(A461,'BASE LOSS COSTS'!$M$35:$N$49,2)</f>
        <v>228</v>
      </c>
      <c r="AU461" s="61">
        <f>VLOOKUP(A461,'BASE LOSS COSTS'!$P$35:$Q$49,2)</f>
        <v>228</v>
      </c>
      <c r="AV461" s="61">
        <f>VLOOKUP(A461,'BASE LOSS COSTS'!$S$35:$T$49,2)</f>
        <v>120</v>
      </c>
      <c r="AW461" s="61">
        <f>VLOOKUP(A461,'BASE LOSS COSTS'!$V$35:$W$49,2)</f>
        <v>120</v>
      </c>
      <c r="AX461" s="61">
        <f>VLOOKUP(A461,'BASE LOSS COSTS'!$Y$35:$Z$49,2)</f>
        <v>104</v>
      </c>
      <c r="AY461" s="61">
        <f>VLOOKUP(A461,'BASE LOSS COSTS'!$AB$35:$AC$49,2)</f>
        <v>104</v>
      </c>
      <c r="AZ461" s="61">
        <f>VLOOKUP(A461,'BASE LOSS COSTS'!$AE$35:$AF$49,2)</f>
        <v>173</v>
      </c>
      <c r="BA461" s="61">
        <f>VLOOKUP(A461,'BASE LOSS COSTS'!$AH$35:$AI$49,2)</f>
        <v>268</v>
      </c>
      <c r="BB461" s="61">
        <f>VLOOKUP(A461,'BASE LOSS COSTS'!$AK$35:$AL$49,2)</f>
        <v>268</v>
      </c>
      <c r="BC461" s="61">
        <f>VLOOKUP(A461,'BASE LOSS COSTS'!$AN$35:$AO$49,2)</f>
        <v>80</v>
      </c>
      <c r="BD461" s="61">
        <f>VLOOKUP(A461,'BASE LOSS COSTS'!$AQ$35:$AR$49,2)</f>
        <v>80</v>
      </c>
      <c r="BE461" s="61">
        <f>VLOOKUP(A461,'BASE LOSS COSTS'!$AT$35:$AU$49,2)</f>
        <v>276</v>
      </c>
      <c r="BF461" s="61">
        <f>VLOOKUP(A461,'BASE LOSS COSTS'!$AW$35:$AX$49,2,FALSE)</f>
        <v>238</v>
      </c>
      <c r="BG461" s="61">
        <f>VLOOKUP(A461,'BASE LOSS COSTS'!$AZ$35:$BA$49,2)</f>
        <v>207</v>
      </c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9"/>
      <c r="CG461" s="39"/>
    </row>
    <row r="462" spans="1:85">
      <c r="A462" s="41">
        <v>117</v>
      </c>
      <c r="B462" s="41">
        <v>66964</v>
      </c>
      <c r="C462" s="49">
        <f>VLOOKUP(A462,'BASE LOSS COSTS'!$A$14:$B$28,2)</f>
        <v>130</v>
      </c>
      <c r="D462" s="70">
        <f>VLOOKUP($A462,'BASE LOSS COSTS'!$Y$14:$Z$28,2,FALSE)</f>
        <v>0.63</v>
      </c>
      <c r="E462" s="70">
        <f>VLOOKUP($A462,'BASE LOSS COSTS'!$AB$14:$AC$28,2,FALSE)</f>
        <v>1.26</v>
      </c>
      <c r="F462" s="70">
        <f>VLOOKUP($A462,'BASE LOSS COSTS'!$AE$14:$AF$28,2,FALSE)</f>
        <v>1.89</v>
      </c>
      <c r="G462" s="49">
        <f>VLOOKUP(A462,'BASE LOSS COSTS'!$A$55:$B$69,2)</f>
        <v>4</v>
      </c>
      <c r="H462" s="61">
        <f>VLOOKUP(A462,'BASE LOSS COSTS'!$D$14:$E$28,2)</f>
        <v>151</v>
      </c>
      <c r="I462" s="61">
        <f>VLOOKUP($A462,'BASE LOSS COSTS'!$AH$14:$AI$28,2,FALSE)</f>
        <v>1</v>
      </c>
      <c r="J462" s="61">
        <f>VLOOKUP($A462,'BASE LOSS COSTS'!$AK$14:$AL$28,2,FALSE)</f>
        <v>2</v>
      </c>
      <c r="K462" s="61">
        <f>VLOOKUP($A462,'BASE LOSS COSTS'!$AN$14:$AO$28,2,FALSE)</f>
        <v>3</v>
      </c>
      <c r="L462" s="61">
        <f>VLOOKUP($A462,'BASE LOSS COSTS'!$AQ$14:$AR$28,2,FALSE)</f>
        <v>5</v>
      </c>
      <c r="M462" s="61">
        <f>VLOOKUP(A462,'BASE LOSS COSTS'!$G$14:$H$28,2)</f>
        <v>124</v>
      </c>
      <c r="N462" s="71">
        <f>VLOOKUP($A462,'BASE LOSS COSTS'!$AT$14:$AU$28,2,FALSE)</f>
        <v>0.62</v>
      </c>
      <c r="O462" s="71">
        <f>VLOOKUP($A462,'BASE LOSS COSTS'!$AW$14:$AX$28,2,FALSE)</f>
        <v>1.25</v>
      </c>
      <c r="P462" s="71">
        <f>VLOOKUP($A462,'BASE LOSS COSTS'!$AZ$14:$BA$28,2,FALSE)</f>
        <v>1.87</v>
      </c>
      <c r="Q462" s="49">
        <f>VLOOKUP(A462,'BASE LOSS COSTS'!$D$55:$E$69,2)</f>
        <v>13</v>
      </c>
      <c r="R462" s="49">
        <f>VLOOKUP(A462,'BASE LOSS COSTS'!$V$55:$W$69,2)</f>
        <v>9</v>
      </c>
      <c r="S462" s="61">
        <f>VLOOKUP(A462,'BASE LOSS COSTS'!$J$14:$K$28,2)</f>
        <v>153</v>
      </c>
      <c r="T462" s="49">
        <f>VLOOKUP(A462,'BASE LOSS COSTS'!$G$55:$H$69,2)</f>
        <v>9</v>
      </c>
      <c r="U462" s="61">
        <f>VLOOKUP(A462,'BASE LOSS COSTS'!$M$14:$N$28,2)</f>
        <v>576</v>
      </c>
      <c r="V462" s="71">
        <f>VLOOKUP($A462,'BASE LOSS COSTS'!$BC$14:$BD$28,2,FALSE)</f>
        <v>1.26</v>
      </c>
      <c r="W462" s="71">
        <f>VLOOKUP($A462,'BASE LOSS COSTS'!$BF$14:$BG$28,2,FALSE)</f>
        <v>1.89</v>
      </c>
      <c r="X462" s="71">
        <f>VLOOKUP($A462,'BASE LOSS COSTS'!$BI$14:$BJ$28,2,FALSE)</f>
        <v>2.52</v>
      </c>
      <c r="Y462" s="61">
        <f>VLOOKUP(A462,'BASE LOSS COSTS'!$J$55:$K$69,2)</f>
        <v>25</v>
      </c>
      <c r="Z462" s="61">
        <f>VLOOKUP(A462,'BASE LOSS COSTS'!$Y$55:$Z$69,2)</f>
        <v>20</v>
      </c>
      <c r="AA462" s="61">
        <f>VLOOKUP(A462,'BASE LOSS COSTS'!$P$14:$Q$28,2)</f>
        <v>137</v>
      </c>
      <c r="AB462" s="71">
        <f>VLOOKUP($A462,'BASE LOSS COSTS'!$BL$14:$BM$28,2,FALSE)</f>
        <v>0.63</v>
      </c>
      <c r="AC462" s="71">
        <f>VLOOKUP($A462,'BASE LOSS COSTS'!$BO$14:$BP$28,2,FALSE)</f>
        <v>1.26</v>
      </c>
      <c r="AD462" s="71">
        <f>VLOOKUP($A462,'BASE LOSS COSTS'!$BR$14:$BS$28,2,FALSE)</f>
        <v>1.89</v>
      </c>
      <c r="AE462" s="61">
        <f>VLOOKUP(A462,'BASE LOSS COSTS'!$M$55:$N$69,2)</f>
        <v>3</v>
      </c>
      <c r="AF462" s="61">
        <f>VLOOKUP(A462,'BASE LOSS COSTS'!$S$14:$T$28,2)</f>
        <v>55</v>
      </c>
      <c r="AG462" s="71">
        <f>VLOOKUP($A462,'BASE LOSS COSTS'!$BU$14:$BV$28,2,FALSE)</f>
        <v>6.93</v>
      </c>
      <c r="AH462" s="71">
        <f>VLOOKUP($A462,'BASE LOSS COSTS'!$BX$14:$BY$28,2,FALSE)</f>
        <v>8.19</v>
      </c>
      <c r="AI462" s="71">
        <f>VLOOKUP($A462,'BASE LOSS COSTS'!$CA$14:$CB$28,2,FALSE)</f>
        <v>9.4499999999999993</v>
      </c>
      <c r="AJ462" s="61">
        <f>VLOOKUP(A462,'BASE LOSS COSTS'!$P$55:$Q$69,2)</f>
        <v>2</v>
      </c>
      <c r="AK462" s="61">
        <f>VLOOKUP(A462,'BASE LOSS COSTS'!$V$14:$W$28,2)</f>
        <v>452</v>
      </c>
      <c r="AL462" s="71">
        <f>VLOOKUP($A462,'BASE LOSS COSTS'!$CD$14:$CE$28,2,FALSE)</f>
        <v>39.06</v>
      </c>
      <c r="AM462" s="71">
        <f>VLOOKUP($A462,'BASE LOSS COSTS'!$CG$14:$CH$28,2,FALSE)</f>
        <v>44.1</v>
      </c>
      <c r="AN462" s="71">
        <f>VLOOKUP($A462,'BASE LOSS COSTS'!$CJ$14:$CK$28,2,FALSE)</f>
        <v>60.48</v>
      </c>
      <c r="AO462" s="61">
        <f>VLOOKUP(A462,'BASE LOSS COSTS'!$S$55:$T$69,2)</f>
        <v>24</v>
      </c>
      <c r="AP462" s="61">
        <f>VLOOKUP(A462,'BASE LOSS COSTS'!$A$35:$B$49,2)</f>
        <v>240</v>
      </c>
      <c r="AQ462" s="61">
        <f>VLOOKUP(A462,'BASE LOSS COSTS'!$D$35:$E$49,2)</f>
        <v>207</v>
      </c>
      <c r="AR462" s="61">
        <f>VLOOKUP(A462,'BASE LOSS COSTS'!$G$35:$H$49,2)</f>
        <v>264</v>
      </c>
      <c r="AS462" s="61">
        <f>VLOOKUP(A462,'BASE LOSS COSTS'!$J$35:$K$49,2)</f>
        <v>264</v>
      </c>
      <c r="AT462" s="61">
        <f>VLOOKUP(A462,'BASE LOSS COSTS'!$M$35:$N$49,2)</f>
        <v>228</v>
      </c>
      <c r="AU462" s="61">
        <f>VLOOKUP(A462,'BASE LOSS COSTS'!$P$35:$Q$49,2)</f>
        <v>228</v>
      </c>
      <c r="AV462" s="61">
        <f>VLOOKUP(A462,'BASE LOSS COSTS'!$S$35:$T$49,2)</f>
        <v>120</v>
      </c>
      <c r="AW462" s="61">
        <f>VLOOKUP(A462,'BASE LOSS COSTS'!$V$35:$W$49,2)</f>
        <v>120</v>
      </c>
      <c r="AX462" s="61">
        <f>VLOOKUP(A462,'BASE LOSS COSTS'!$Y$35:$Z$49,2)</f>
        <v>104</v>
      </c>
      <c r="AY462" s="61">
        <f>VLOOKUP(A462,'BASE LOSS COSTS'!$AB$35:$AC$49,2)</f>
        <v>104</v>
      </c>
      <c r="AZ462" s="61">
        <f>VLOOKUP(A462,'BASE LOSS COSTS'!$AE$35:$AF$49,2)</f>
        <v>173</v>
      </c>
      <c r="BA462" s="61">
        <f>VLOOKUP(A462,'BASE LOSS COSTS'!$AH$35:$AI$49,2)</f>
        <v>268</v>
      </c>
      <c r="BB462" s="61">
        <f>VLOOKUP(A462,'BASE LOSS COSTS'!$AK$35:$AL$49,2)</f>
        <v>268</v>
      </c>
      <c r="BC462" s="61">
        <f>VLOOKUP(A462,'BASE LOSS COSTS'!$AN$35:$AO$49,2)</f>
        <v>80</v>
      </c>
      <c r="BD462" s="61">
        <f>VLOOKUP(A462,'BASE LOSS COSTS'!$AQ$35:$AR$49,2)</f>
        <v>80</v>
      </c>
      <c r="BE462" s="61">
        <f>VLOOKUP(A462,'BASE LOSS COSTS'!$AT$35:$AU$49,2)</f>
        <v>276</v>
      </c>
      <c r="BF462" s="61">
        <f>VLOOKUP(A462,'BASE LOSS COSTS'!$AW$35:$AX$49,2,FALSE)</f>
        <v>238</v>
      </c>
      <c r="BG462" s="61">
        <f>VLOOKUP(A462,'BASE LOSS COSTS'!$AZ$35:$BA$49,2)</f>
        <v>207</v>
      </c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9"/>
      <c r="CG462" s="39"/>
    </row>
    <row r="463" spans="1:85">
      <c r="A463" s="41">
        <v>117</v>
      </c>
      <c r="B463" s="41">
        <v>66966</v>
      </c>
      <c r="C463" s="49">
        <f>VLOOKUP(A463,'BASE LOSS COSTS'!$A$14:$B$28,2)</f>
        <v>130</v>
      </c>
      <c r="D463" s="70">
        <f>VLOOKUP($A463,'BASE LOSS COSTS'!$Y$14:$Z$28,2,FALSE)</f>
        <v>0.63</v>
      </c>
      <c r="E463" s="70">
        <f>VLOOKUP($A463,'BASE LOSS COSTS'!$AB$14:$AC$28,2,FALSE)</f>
        <v>1.26</v>
      </c>
      <c r="F463" s="70">
        <f>VLOOKUP($A463,'BASE LOSS COSTS'!$AE$14:$AF$28,2,FALSE)</f>
        <v>1.89</v>
      </c>
      <c r="G463" s="49">
        <f>VLOOKUP(A463,'BASE LOSS COSTS'!$A$55:$B$69,2)</f>
        <v>4</v>
      </c>
      <c r="H463" s="61">
        <f>VLOOKUP(A463,'BASE LOSS COSTS'!$D$14:$E$28,2)</f>
        <v>151</v>
      </c>
      <c r="I463" s="61">
        <f>VLOOKUP($A463,'BASE LOSS COSTS'!$AH$14:$AI$28,2,FALSE)</f>
        <v>1</v>
      </c>
      <c r="J463" s="61">
        <f>VLOOKUP($A463,'BASE LOSS COSTS'!$AK$14:$AL$28,2,FALSE)</f>
        <v>2</v>
      </c>
      <c r="K463" s="61">
        <f>VLOOKUP($A463,'BASE LOSS COSTS'!$AN$14:$AO$28,2,FALSE)</f>
        <v>3</v>
      </c>
      <c r="L463" s="61">
        <f>VLOOKUP($A463,'BASE LOSS COSTS'!$AQ$14:$AR$28,2,FALSE)</f>
        <v>5</v>
      </c>
      <c r="M463" s="61">
        <f>VLOOKUP(A463,'BASE LOSS COSTS'!$G$14:$H$28,2)</f>
        <v>124</v>
      </c>
      <c r="N463" s="71">
        <f>VLOOKUP($A463,'BASE LOSS COSTS'!$AT$14:$AU$28,2,FALSE)</f>
        <v>0.62</v>
      </c>
      <c r="O463" s="71">
        <f>VLOOKUP($A463,'BASE LOSS COSTS'!$AW$14:$AX$28,2,FALSE)</f>
        <v>1.25</v>
      </c>
      <c r="P463" s="71">
        <f>VLOOKUP($A463,'BASE LOSS COSTS'!$AZ$14:$BA$28,2,FALSE)</f>
        <v>1.87</v>
      </c>
      <c r="Q463" s="49">
        <f>VLOOKUP(A463,'BASE LOSS COSTS'!$D$55:$E$69,2)</f>
        <v>13</v>
      </c>
      <c r="R463" s="49">
        <f>VLOOKUP(A463,'BASE LOSS COSTS'!$V$55:$W$69,2)</f>
        <v>9</v>
      </c>
      <c r="S463" s="61">
        <f>VLOOKUP(A463,'BASE LOSS COSTS'!$J$14:$K$28,2)</f>
        <v>153</v>
      </c>
      <c r="T463" s="49">
        <f>VLOOKUP(A463,'BASE LOSS COSTS'!$G$55:$H$69,2)</f>
        <v>9</v>
      </c>
      <c r="U463" s="61">
        <f>VLOOKUP(A463,'BASE LOSS COSTS'!$M$14:$N$28,2)</f>
        <v>576</v>
      </c>
      <c r="V463" s="71">
        <f>VLOOKUP($A463,'BASE LOSS COSTS'!$BC$14:$BD$28,2,FALSE)</f>
        <v>1.26</v>
      </c>
      <c r="W463" s="71">
        <f>VLOOKUP($A463,'BASE LOSS COSTS'!$BF$14:$BG$28,2,FALSE)</f>
        <v>1.89</v>
      </c>
      <c r="X463" s="71">
        <f>VLOOKUP($A463,'BASE LOSS COSTS'!$BI$14:$BJ$28,2,FALSE)</f>
        <v>2.52</v>
      </c>
      <c r="Y463" s="61">
        <f>VLOOKUP(A463,'BASE LOSS COSTS'!$J$55:$K$69,2)</f>
        <v>25</v>
      </c>
      <c r="Z463" s="61">
        <f>VLOOKUP(A463,'BASE LOSS COSTS'!$Y$55:$Z$69,2)</f>
        <v>20</v>
      </c>
      <c r="AA463" s="61">
        <f>VLOOKUP(A463,'BASE LOSS COSTS'!$P$14:$Q$28,2)</f>
        <v>137</v>
      </c>
      <c r="AB463" s="71">
        <f>VLOOKUP($A463,'BASE LOSS COSTS'!$BL$14:$BM$28,2,FALSE)</f>
        <v>0.63</v>
      </c>
      <c r="AC463" s="71">
        <f>VLOOKUP($A463,'BASE LOSS COSTS'!$BO$14:$BP$28,2,FALSE)</f>
        <v>1.26</v>
      </c>
      <c r="AD463" s="71">
        <f>VLOOKUP($A463,'BASE LOSS COSTS'!$BR$14:$BS$28,2,FALSE)</f>
        <v>1.89</v>
      </c>
      <c r="AE463" s="61">
        <f>VLOOKUP(A463,'BASE LOSS COSTS'!$M$55:$N$69,2)</f>
        <v>3</v>
      </c>
      <c r="AF463" s="61">
        <f>VLOOKUP(A463,'BASE LOSS COSTS'!$S$14:$T$28,2)</f>
        <v>55</v>
      </c>
      <c r="AG463" s="71">
        <f>VLOOKUP($A463,'BASE LOSS COSTS'!$BU$14:$BV$28,2,FALSE)</f>
        <v>6.93</v>
      </c>
      <c r="AH463" s="71">
        <f>VLOOKUP($A463,'BASE LOSS COSTS'!$BX$14:$BY$28,2,FALSE)</f>
        <v>8.19</v>
      </c>
      <c r="AI463" s="71">
        <f>VLOOKUP($A463,'BASE LOSS COSTS'!$CA$14:$CB$28,2,FALSE)</f>
        <v>9.4499999999999993</v>
      </c>
      <c r="AJ463" s="61">
        <f>VLOOKUP(A463,'BASE LOSS COSTS'!$P$55:$Q$69,2)</f>
        <v>2</v>
      </c>
      <c r="AK463" s="61">
        <f>VLOOKUP(A463,'BASE LOSS COSTS'!$V$14:$W$28,2)</f>
        <v>452</v>
      </c>
      <c r="AL463" s="71">
        <f>VLOOKUP($A463,'BASE LOSS COSTS'!$CD$14:$CE$28,2,FALSE)</f>
        <v>39.06</v>
      </c>
      <c r="AM463" s="71">
        <f>VLOOKUP($A463,'BASE LOSS COSTS'!$CG$14:$CH$28,2,FALSE)</f>
        <v>44.1</v>
      </c>
      <c r="AN463" s="71">
        <f>VLOOKUP($A463,'BASE LOSS COSTS'!$CJ$14:$CK$28,2,FALSE)</f>
        <v>60.48</v>
      </c>
      <c r="AO463" s="61">
        <f>VLOOKUP(A463,'BASE LOSS COSTS'!$S$55:$T$69,2)</f>
        <v>24</v>
      </c>
      <c r="AP463" s="61">
        <f>VLOOKUP(A463,'BASE LOSS COSTS'!$A$35:$B$49,2)</f>
        <v>240</v>
      </c>
      <c r="AQ463" s="61">
        <f>VLOOKUP(A463,'BASE LOSS COSTS'!$D$35:$E$49,2)</f>
        <v>207</v>
      </c>
      <c r="AR463" s="61">
        <f>VLOOKUP(A463,'BASE LOSS COSTS'!$G$35:$H$49,2)</f>
        <v>264</v>
      </c>
      <c r="AS463" s="61">
        <f>VLOOKUP(A463,'BASE LOSS COSTS'!$J$35:$K$49,2)</f>
        <v>264</v>
      </c>
      <c r="AT463" s="61">
        <f>VLOOKUP(A463,'BASE LOSS COSTS'!$M$35:$N$49,2)</f>
        <v>228</v>
      </c>
      <c r="AU463" s="61">
        <f>VLOOKUP(A463,'BASE LOSS COSTS'!$P$35:$Q$49,2)</f>
        <v>228</v>
      </c>
      <c r="AV463" s="61">
        <f>VLOOKUP(A463,'BASE LOSS COSTS'!$S$35:$T$49,2)</f>
        <v>120</v>
      </c>
      <c r="AW463" s="61">
        <f>VLOOKUP(A463,'BASE LOSS COSTS'!$V$35:$W$49,2)</f>
        <v>120</v>
      </c>
      <c r="AX463" s="61">
        <f>VLOOKUP(A463,'BASE LOSS COSTS'!$Y$35:$Z$49,2)</f>
        <v>104</v>
      </c>
      <c r="AY463" s="61">
        <f>VLOOKUP(A463,'BASE LOSS COSTS'!$AB$35:$AC$49,2)</f>
        <v>104</v>
      </c>
      <c r="AZ463" s="61">
        <f>VLOOKUP(A463,'BASE LOSS COSTS'!$AE$35:$AF$49,2)</f>
        <v>173</v>
      </c>
      <c r="BA463" s="61">
        <f>VLOOKUP(A463,'BASE LOSS COSTS'!$AH$35:$AI$49,2)</f>
        <v>268</v>
      </c>
      <c r="BB463" s="61">
        <f>VLOOKUP(A463,'BASE LOSS COSTS'!$AK$35:$AL$49,2)</f>
        <v>268</v>
      </c>
      <c r="BC463" s="61">
        <f>VLOOKUP(A463,'BASE LOSS COSTS'!$AN$35:$AO$49,2)</f>
        <v>80</v>
      </c>
      <c r="BD463" s="61">
        <f>VLOOKUP(A463,'BASE LOSS COSTS'!$AQ$35:$AR$49,2)</f>
        <v>80</v>
      </c>
      <c r="BE463" s="61">
        <f>VLOOKUP(A463,'BASE LOSS COSTS'!$AT$35:$AU$49,2)</f>
        <v>276</v>
      </c>
      <c r="BF463" s="61">
        <f>VLOOKUP(A463,'BASE LOSS COSTS'!$AW$35:$AX$49,2,FALSE)</f>
        <v>238</v>
      </c>
      <c r="BG463" s="61">
        <f>VLOOKUP(A463,'BASE LOSS COSTS'!$AZ$35:$BA$49,2)</f>
        <v>207</v>
      </c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9"/>
      <c r="CG463" s="39"/>
    </row>
    <row r="464" spans="1:85">
      <c r="A464" s="41">
        <v>117</v>
      </c>
      <c r="B464" s="41">
        <v>66967</v>
      </c>
      <c r="C464" s="49">
        <f>VLOOKUP(A464,'BASE LOSS COSTS'!$A$14:$B$28,2)</f>
        <v>130</v>
      </c>
      <c r="D464" s="70">
        <f>VLOOKUP($A464,'BASE LOSS COSTS'!$Y$14:$Z$28,2,FALSE)</f>
        <v>0.63</v>
      </c>
      <c r="E464" s="70">
        <f>VLOOKUP($A464,'BASE LOSS COSTS'!$AB$14:$AC$28,2,FALSE)</f>
        <v>1.26</v>
      </c>
      <c r="F464" s="70">
        <f>VLOOKUP($A464,'BASE LOSS COSTS'!$AE$14:$AF$28,2,FALSE)</f>
        <v>1.89</v>
      </c>
      <c r="G464" s="49">
        <f>VLOOKUP(A464,'BASE LOSS COSTS'!$A$55:$B$69,2)</f>
        <v>4</v>
      </c>
      <c r="H464" s="61">
        <f>VLOOKUP(A464,'BASE LOSS COSTS'!$D$14:$E$28,2)</f>
        <v>151</v>
      </c>
      <c r="I464" s="61">
        <f>VLOOKUP($A464,'BASE LOSS COSTS'!$AH$14:$AI$28,2,FALSE)</f>
        <v>1</v>
      </c>
      <c r="J464" s="61">
        <f>VLOOKUP($A464,'BASE LOSS COSTS'!$AK$14:$AL$28,2,FALSE)</f>
        <v>2</v>
      </c>
      <c r="K464" s="61">
        <f>VLOOKUP($A464,'BASE LOSS COSTS'!$AN$14:$AO$28,2,FALSE)</f>
        <v>3</v>
      </c>
      <c r="L464" s="61">
        <f>VLOOKUP($A464,'BASE LOSS COSTS'!$AQ$14:$AR$28,2,FALSE)</f>
        <v>5</v>
      </c>
      <c r="M464" s="61">
        <f>VLOOKUP(A464,'BASE LOSS COSTS'!$G$14:$H$28,2)</f>
        <v>124</v>
      </c>
      <c r="N464" s="71">
        <f>VLOOKUP($A464,'BASE LOSS COSTS'!$AT$14:$AU$28,2,FALSE)</f>
        <v>0.62</v>
      </c>
      <c r="O464" s="71">
        <f>VLOOKUP($A464,'BASE LOSS COSTS'!$AW$14:$AX$28,2,FALSE)</f>
        <v>1.25</v>
      </c>
      <c r="P464" s="71">
        <f>VLOOKUP($A464,'BASE LOSS COSTS'!$AZ$14:$BA$28,2,FALSE)</f>
        <v>1.87</v>
      </c>
      <c r="Q464" s="49">
        <f>VLOOKUP(A464,'BASE LOSS COSTS'!$D$55:$E$69,2)</f>
        <v>13</v>
      </c>
      <c r="R464" s="49">
        <f>VLOOKUP(A464,'BASE LOSS COSTS'!$V$55:$W$69,2)</f>
        <v>9</v>
      </c>
      <c r="S464" s="61">
        <f>VLOOKUP(A464,'BASE LOSS COSTS'!$J$14:$K$28,2)</f>
        <v>153</v>
      </c>
      <c r="T464" s="49">
        <f>VLOOKUP(A464,'BASE LOSS COSTS'!$G$55:$H$69,2)</f>
        <v>9</v>
      </c>
      <c r="U464" s="61">
        <f>VLOOKUP(A464,'BASE LOSS COSTS'!$M$14:$N$28,2)</f>
        <v>576</v>
      </c>
      <c r="V464" s="71">
        <f>VLOOKUP($A464,'BASE LOSS COSTS'!$BC$14:$BD$28,2,FALSE)</f>
        <v>1.26</v>
      </c>
      <c r="W464" s="71">
        <f>VLOOKUP($A464,'BASE LOSS COSTS'!$BF$14:$BG$28,2,FALSE)</f>
        <v>1.89</v>
      </c>
      <c r="X464" s="71">
        <f>VLOOKUP($A464,'BASE LOSS COSTS'!$BI$14:$BJ$28,2,FALSE)</f>
        <v>2.52</v>
      </c>
      <c r="Y464" s="61">
        <f>VLOOKUP(A464,'BASE LOSS COSTS'!$J$55:$K$69,2)</f>
        <v>25</v>
      </c>
      <c r="Z464" s="61">
        <f>VLOOKUP(A464,'BASE LOSS COSTS'!$Y$55:$Z$69,2)</f>
        <v>20</v>
      </c>
      <c r="AA464" s="61">
        <f>VLOOKUP(A464,'BASE LOSS COSTS'!$P$14:$Q$28,2)</f>
        <v>137</v>
      </c>
      <c r="AB464" s="71">
        <f>VLOOKUP($A464,'BASE LOSS COSTS'!$BL$14:$BM$28,2,FALSE)</f>
        <v>0.63</v>
      </c>
      <c r="AC464" s="71">
        <f>VLOOKUP($A464,'BASE LOSS COSTS'!$BO$14:$BP$28,2,FALSE)</f>
        <v>1.26</v>
      </c>
      <c r="AD464" s="71">
        <f>VLOOKUP($A464,'BASE LOSS COSTS'!$BR$14:$BS$28,2,FALSE)</f>
        <v>1.89</v>
      </c>
      <c r="AE464" s="61">
        <f>VLOOKUP(A464,'BASE LOSS COSTS'!$M$55:$N$69,2)</f>
        <v>3</v>
      </c>
      <c r="AF464" s="61">
        <f>VLOOKUP(A464,'BASE LOSS COSTS'!$S$14:$T$28,2)</f>
        <v>55</v>
      </c>
      <c r="AG464" s="71">
        <f>VLOOKUP($A464,'BASE LOSS COSTS'!$BU$14:$BV$28,2,FALSE)</f>
        <v>6.93</v>
      </c>
      <c r="AH464" s="71">
        <f>VLOOKUP($A464,'BASE LOSS COSTS'!$BX$14:$BY$28,2,FALSE)</f>
        <v>8.19</v>
      </c>
      <c r="AI464" s="71">
        <f>VLOOKUP($A464,'BASE LOSS COSTS'!$CA$14:$CB$28,2,FALSE)</f>
        <v>9.4499999999999993</v>
      </c>
      <c r="AJ464" s="61">
        <f>VLOOKUP(A464,'BASE LOSS COSTS'!$P$55:$Q$69,2)</f>
        <v>2</v>
      </c>
      <c r="AK464" s="61">
        <f>VLOOKUP(A464,'BASE LOSS COSTS'!$V$14:$W$28,2)</f>
        <v>452</v>
      </c>
      <c r="AL464" s="71">
        <f>VLOOKUP($A464,'BASE LOSS COSTS'!$CD$14:$CE$28,2,FALSE)</f>
        <v>39.06</v>
      </c>
      <c r="AM464" s="71">
        <f>VLOOKUP($A464,'BASE LOSS COSTS'!$CG$14:$CH$28,2,FALSE)</f>
        <v>44.1</v>
      </c>
      <c r="AN464" s="71">
        <f>VLOOKUP($A464,'BASE LOSS COSTS'!$CJ$14:$CK$28,2,FALSE)</f>
        <v>60.48</v>
      </c>
      <c r="AO464" s="61">
        <f>VLOOKUP(A464,'BASE LOSS COSTS'!$S$55:$T$69,2)</f>
        <v>24</v>
      </c>
      <c r="AP464" s="61">
        <f>VLOOKUP(A464,'BASE LOSS COSTS'!$A$35:$B$49,2)</f>
        <v>240</v>
      </c>
      <c r="AQ464" s="61">
        <f>VLOOKUP(A464,'BASE LOSS COSTS'!$D$35:$E$49,2)</f>
        <v>207</v>
      </c>
      <c r="AR464" s="61">
        <f>VLOOKUP(A464,'BASE LOSS COSTS'!$G$35:$H$49,2)</f>
        <v>264</v>
      </c>
      <c r="AS464" s="61">
        <f>VLOOKUP(A464,'BASE LOSS COSTS'!$J$35:$K$49,2)</f>
        <v>264</v>
      </c>
      <c r="AT464" s="61">
        <f>VLOOKUP(A464,'BASE LOSS COSTS'!$M$35:$N$49,2)</f>
        <v>228</v>
      </c>
      <c r="AU464" s="61">
        <f>VLOOKUP(A464,'BASE LOSS COSTS'!$P$35:$Q$49,2)</f>
        <v>228</v>
      </c>
      <c r="AV464" s="61">
        <f>VLOOKUP(A464,'BASE LOSS COSTS'!$S$35:$T$49,2)</f>
        <v>120</v>
      </c>
      <c r="AW464" s="61">
        <f>VLOOKUP(A464,'BASE LOSS COSTS'!$V$35:$W$49,2)</f>
        <v>120</v>
      </c>
      <c r="AX464" s="61">
        <f>VLOOKUP(A464,'BASE LOSS COSTS'!$Y$35:$Z$49,2)</f>
        <v>104</v>
      </c>
      <c r="AY464" s="61">
        <f>VLOOKUP(A464,'BASE LOSS COSTS'!$AB$35:$AC$49,2)</f>
        <v>104</v>
      </c>
      <c r="AZ464" s="61">
        <f>VLOOKUP(A464,'BASE LOSS COSTS'!$AE$35:$AF$49,2)</f>
        <v>173</v>
      </c>
      <c r="BA464" s="61">
        <f>VLOOKUP(A464,'BASE LOSS COSTS'!$AH$35:$AI$49,2)</f>
        <v>268</v>
      </c>
      <c r="BB464" s="61">
        <f>VLOOKUP(A464,'BASE LOSS COSTS'!$AK$35:$AL$49,2)</f>
        <v>268</v>
      </c>
      <c r="BC464" s="61">
        <f>VLOOKUP(A464,'BASE LOSS COSTS'!$AN$35:$AO$49,2)</f>
        <v>80</v>
      </c>
      <c r="BD464" s="61">
        <f>VLOOKUP(A464,'BASE LOSS COSTS'!$AQ$35:$AR$49,2)</f>
        <v>80</v>
      </c>
      <c r="BE464" s="61">
        <f>VLOOKUP(A464,'BASE LOSS COSTS'!$AT$35:$AU$49,2)</f>
        <v>276</v>
      </c>
      <c r="BF464" s="61">
        <f>VLOOKUP(A464,'BASE LOSS COSTS'!$AW$35:$AX$49,2,FALSE)</f>
        <v>238</v>
      </c>
      <c r="BG464" s="61">
        <f>VLOOKUP(A464,'BASE LOSS COSTS'!$AZ$35:$BA$49,2)</f>
        <v>207</v>
      </c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9"/>
      <c r="CG464" s="39"/>
    </row>
    <row r="465" spans="1:85">
      <c r="A465" s="41">
        <v>117</v>
      </c>
      <c r="B465" s="41">
        <v>66968</v>
      </c>
      <c r="C465" s="49">
        <f>VLOOKUP(A465,'BASE LOSS COSTS'!$A$14:$B$28,2)</f>
        <v>130</v>
      </c>
      <c r="D465" s="70">
        <f>VLOOKUP($A465,'BASE LOSS COSTS'!$Y$14:$Z$28,2,FALSE)</f>
        <v>0.63</v>
      </c>
      <c r="E465" s="70">
        <f>VLOOKUP($A465,'BASE LOSS COSTS'!$AB$14:$AC$28,2,FALSE)</f>
        <v>1.26</v>
      </c>
      <c r="F465" s="70">
        <f>VLOOKUP($A465,'BASE LOSS COSTS'!$AE$14:$AF$28,2,FALSE)</f>
        <v>1.89</v>
      </c>
      <c r="G465" s="49">
        <f>VLOOKUP(A465,'BASE LOSS COSTS'!$A$55:$B$69,2)</f>
        <v>4</v>
      </c>
      <c r="H465" s="61">
        <f>VLOOKUP(A465,'BASE LOSS COSTS'!$D$14:$E$28,2)</f>
        <v>151</v>
      </c>
      <c r="I465" s="61">
        <f>VLOOKUP($A465,'BASE LOSS COSTS'!$AH$14:$AI$28,2,FALSE)</f>
        <v>1</v>
      </c>
      <c r="J465" s="61">
        <f>VLOOKUP($A465,'BASE LOSS COSTS'!$AK$14:$AL$28,2,FALSE)</f>
        <v>2</v>
      </c>
      <c r="K465" s="61">
        <f>VLOOKUP($A465,'BASE LOSS COSTS'!$AN$14:$AO$28,2,FALSE)</f>
        <v>3</v>
      </c>
      <c r="L465" s="61">
        <f>VLOOKUP($A465,'BASE LOSS COSTS'!$AQ$14:$AR$28,2,FALSE)</f>
        <v>5</v>
      </c>
      <c r="M465" s="61">
        <f>VLOOKUP(A465,'BASE LOSS COSTS'!$G$14:$H$28,2)</f>
        <v>124</v>
      </c>
      <c r="N465" s="71">
        <f>VLOOKUP($A465,'BASE LOSS COSTS'!$AT$14:$AU$28,2,FALSE)</f>
        <v>0.62</v>
      </c>
      <c r="O465" s="71">
        <f>VLOOKUP($A465,'BASE LOSS COSTS'!$AW$14:$AX$28,2,FALSE)</f>
        <v>1.25</v>
      </c>
      <c r="P465" s="71">
        <f>VLOOKUP($A465,'BASE LOSS COSTS'!$AZ$14:$BA$28,2,FALSE)</f>
        <v>1.87</v>
      </c>
      <c r="Q465" s="49">
        <f>VLOOKUP(A465,'BASE LOSS COSTS'!$D$55:$E$69,2)</f>
        <v>13</v>
      </c>
      <c r="R465" s="49">
        <f>VLOOKUP(A465,'BASE LOSS COSTS'!$V$55:$W$69,2)</f>
        <v>9</v>
      </c>
      <c r="S465" s="61">
        <f>VLOOKUP(A465,'BASE LOSS COSTS'!$J$14:$K$28,2)</f>
        <v>153</v>
      </c>
      <c r="T465" s="49">
        <f>VLOOKUP(A465,'BASE LOSS COSTS'!$G$55:$H$69,2)</f>
        <v>9</v>
      </c>
      <c r="U465" s="61">
        <f>VLOOKUP(A465,'BASE LOSS COSTS'!$M$14:$N$28,2)</f>
        <v>576</v>
      </c>
      <c r="V465" s="71">
        <f>VLOOKUP($A465,'BASE LOSS COSTS'!$BC$14:$BD$28,2,FALSE)</f>
        <v>1.26</v>
      </c>
      <c r="W465" s="71">
        <f>VLOOKUP($A465,'BASE LOSS COSTS'!$BF$14:$BG$28,2,FALSE)</f>
        <v>1.89</v>
      </c>
      <c r="X465" s="71">
        <f>VLOOKUP($A465,'BASE LOSS COSTS'!$BI$14:$BJ$28,2,FALSE)</f>
        <v>2.52</v>
      </c>
      <c r="Y465" s="61">
        <f>VLOOKUP(A465,'BASE LOSS COSTS'!$J$55:$K$69,2)</f>
        <v>25</v>
      </c>
      <c r="Z465" s="61">
        <f>VLOOKUP(A465,'BASE LOSS COSTS'!$Y$55:$Z$69,2)</f>
        <v>20</v>
      </c>
      <c r="AA465" s="61">
        <f>VLOOKUP(A465,'BASE LOSS COSTS'!$P$14:$Q$28,2)</f>
        <v>137</v>
      </c>
      <c r="AB465" s="71">
        <f>VLOOKUP($A465,'BASE LOSS COSTS'!$BL$14:$BM$28,2,FALSE)</f>
        <v>0.63</v>
      </c>
      <c r="AC465" s="71">
        <f>VLOOKUP($A465,'BASE LOSS COSTS'!$BO$14:$BP$28,2,FALSE)</f>
        <v>1.26</v>
      </c>
      <c r="AD465" s="71">
        <f>VLOOKUP($A465,'BASE LOSS COSTS'!$BR$14:$BS$28,2,FALSE)</f>
        <v>1.89</v>
      </c>
      <c r="AE465" s="61">
        <f>VLOOKUP(A465,'BASE LOSS COSTS'!$M$55:$N$69,2)</f>
        <v>3</v>
      </c>
      <c r="AF465" s="61">
        <f>VLOOKUP(A465,'BASE LOSS COSTS'!$S$14:$T$28,2)</f>
        <v>55</v>
      </c>
      <c r="AG465" s="71">
        <f>VLOOKUP($A465,'BASE LOSS COSTS'!$BU$14:$BV$28,2,FALSE)</f>
        <v>6.93</v>
      </c>
      <c r="AH465" s="71">
        <f>VLOOKUP($A465,'BASE LOSS COSTS'!$BX$14:$BY$28,2,FALSE)</f>
        <v>8.19</v>
      </c>
      <c r="AI465" s="71">
        <f>VLOOKUP($A465,'BASE LOSS COSTS'!$CA$14:$CB$28,2,FALSE)</f>
        <v>9.4499999999999993</v>
      </c>
      <c r="AJ465" s="61">
        <f>VLOOKUP(A465,'BASE LOSS COSTS'!$P$55:$Q$69,2)</f>
        <v>2</v>
      </c>
      <c r="AK465" s="61">
        <f>VLOOKUP(A465,'BASE LOSS COSTS'!$V$14:$W$28,2)</f>
        <v>452</v>
      </c>
      <c r="AL465" s="71">
        <f>VLOOKUP($A465,'BASE LOSS COSTS'!$CD$14:$CE$28,2,FALSE)</f>
        <v>39.06</v>
      </c>
      <c r="AM465" s="71">
        <f>VLOOKUP($A465,'BASE LOSS COSTS'!$CG$14:$CH$28,2,FALSE)</f>
        <v>44.1</v>
      </c>
      <c r="AN465" s="71">
        <f>VLOOKUP($A465,'BASE LOSS COSTS'!$CJ$14:$CK$28,2,FALSE)</f>
        <v>60.48</v>
      </c>
      <c r="AO465" s="61">
        <f>VLOOKUP(A465,'BASE LOSS COSTS'!$S$55:$T$69,2)</f>
        <v>24</v>
      </c>
      <c r="AP465" s="61">
        <f>VLOOKUP(A465,'BASE LOSS COSTS'!$A$35:$B$49,2)</f>
        <v>240</v>
      </c>
      <c r="AQ465" s="61">
        <f>VLOOKUP(A465,'BASE LOSS COSTS'!$D$35:$E$49,2)</f>
        <v>207</v>
      </c>
      <c r="AR465" s="61">
        <f>VLOOKUP(A465,'BASE LOSS COSTS'!$G$35:$H$49,2)</f>
        <v>264</v>
      </c>
      <c r="AS465" s="61">
        <f>VLOOKUP(A465,'BASE LOSS COSTS'!$J$35:$K$49,2)</f>
        <v>264</v>
      </c>
      <c r="AT465" s="61">
        <f>VLOOKUP(A465,'BASE LOSS COSTS'!$M$35:$N$49,2)</f>
        <v>228</v>
      </c>
      <c r="AU465" s="61">
        <f>VLOOKUP(A465,'BASE LOSS COSTS'!$P$35:$Q$49,2)</f>
        <v>228</v>
      </c>
      <c r="AV465" s="61">
        <f>VLOOKUP(A465,'BASE LOSS COSTS'!$S$35:$T$49,2)</f>
        <v>120</v>
      </c>
      <c r="AW465" s="61">
        <f>VLOOKUP(A465,'BASE LOSS COSTS'!$V$35:$W$49,2)</f>
        <v>120</v>
      </c>
      <c r="AX465" s="61">
        <f>VLOOKUP(A465,'BASE LOSS COSTS'!$Y$35:$Z$49,2)</f>
        <v>104</v>
      </c>
      <c r="AY465" s="61">
        <f>VLOOKUP(A465,'BASE LOSS COSTS'!$AB$35:$AC$49,2)</f>
        <v>104</v>
      </c>
      <c r="AZ465" s="61">
        <f>VLOOKUP(A465,'BASE LOSS COSTS'!$AE$35:$AF$49,2)</f>
        <v>173</v>
      </c>
      <c r="BA465" s="61">
        <f>VLOOKUP(A465,'BASE LOSS COSTS'!$AH$35:$AI$49,2)</f>
        <v>268</v>
      </c>
      <c r="BB465" s="61">
        <f>VLOOKUP(A465,'BASE LOSS COSTS'!$AK$35:$AL$49,2)</f>
        <v>268</v>
      </c>
      <c r="BC465" s="61">
        <f>VLOOKUP(A465,'BASE LOSS COSTS'!$AN$35:$AO$49,2)</f>
        <v>80</v>
      </c>
      <c r="BD465" s="61">
        <f>VLOOKUP(A465,'BASE LOSS COSTS'!$AQ$35:$AR$49,2)</f>
        <v>80</v>
      </c>
      <c r="BE465" s="61">
        <f>VLOOKUP(A465,'BASE LOSS COSTS'!$AT$35:$AU$49,2)</f>
        <v>276</v>
      </c>
      <c r="BF465" s="61">
        <f>VLOOKUP(A465,'BASE LOSS COSTS'!$AW$35:$AX$49,2,FALSE)</f>
        <v>238</v>
      </c>
      <c r="BG465" s="61">
        <f>VLOOKUP(A465,'BASE LOSS COSTS'!$AZ$35:$BA$49,2)</f>
        <v>207</v>
      </c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9"/>
      <c r="CG465" s="39"/>
    </row>
    <row r="466" spans="1:85">
      <c r="A466" s="41">
        <v>117</v>
      </c>
      <c r="B466" s="41">
        <v>66970</v>
      </c>
      <c r="C466" s="49">
        <f>VLOOKUP(A466,'BASE LOSS COSTS'!$A$14:$B$28,2)</f>
        <v>130</v>
      </c>
      <c r="D466" s="70">
        <f>VLOOKUP($A466,'BASE LOSS COSTS'!$Y$14:$Z$28,2,FALSE)</f>
        <v>0.63</v>
      </c>
      <c r="E466" s="70">
        <f>VLOOKUP($A466,'BASE LOSS COSTS'!$AB$14:$AC$28,2,FALSE)</f>
        <v>1.26</v>
      </c>
      <c r="F466" s="70">
        <f>VLOOKUP($A466,'BASE LOSS COSTS'!$AE$14:$AF$28,2,FALSE)</f>
        <v>1.89</v>
      </c>
      <c r="G466" s="49">
        <f>VLOOKUP(A466,'BASE LOSS COSTS'!$A$55:$B$69,2)</f>
        <v>4</v>
      </c>
      <c r="H466" s="61">
        <f>VLOOKUP(A466,'BASE LOSS COSTS'!$D$14:$E$28,2)</f>
        <v>151</v>
      </c>
      <c r="I466" s="61">
        <f>VLOOKUP($A466,'BASE LOSS COSTS'!$AH$14:$AI$28,2,FALSE)</f>
        <v>1</v>
      </c>
      <c r="J466" s="61">
        <f>VLOOKUP($A466,'BASE LOSS COSTS'!$AK$14:$AL$28,2,FALSE)</f>
        <v>2</v>
      </c>
      <c r="K466" s="61">
        <f>VLOOKUP($A466,'BASE LOSS COSTS'!$AN$14:$AO$28,2,FALSE)</f>
        <v>3</v>
      </c>
      <c r="L466" s="61">
        <f>VLOOKUP($A466,'BASE LOSS COSTS'!$AQ$14:$AR$28,2,FALSE)</f>
        <v>5</v>
      </c>
      <c r="M466" s="61">
        <f>VLOOKUP(A466,'BASE LOSS COSTS'!$G$14:$H$28,2)</f>
        <v>124</v>
      </c>
      <c r="N466" s="71">
        <f>VLOOKUP($A466,'BASE LOSS COSTS'!$AT$14:$AU$28,2,FALSE)</f>
        <v>0.62</v>
      </c>
      <c r="O466" s="71">
        <f>VLOOKUP($A466,'BASE LOSS COSTS'!$AW$14:$AX$28,2,FALSE)</f>
        <v>1.25</v>
      </c>
      <c r="P466" s="71">
        <f>VLOOKUP($A466,'BASE LOSS COSTS'!$AZ$14:$BA$28,2,FALSE)</f>
        <v>1.87</v>
      </c>
      <c r="Q466" s="49">
        <f>VLOOKUP(A466,'BASE LOSS COSTS'!$D$55:$E$69,2)</f>
        <v>13</v>
      </c>
      <c r="R466" s="49">
        <f>VLOOKUP(A466,'BASE LOSS COSTS'!$V$55:$W$69,2)</f>
        <v>9</v>
      </c>
      <c r="S466" s="61">
        <f>VLOOKUP(A466,'BASE LOSS COSTS'!$J$14:$K$28,2)</f>
        <v>153</v>
      </c>
      <c r="T466" s="49">
        <f>VLOOKUP(A466,'BASE LOSS COSTS'!$G$55:$H$69,2)</f>
        <v>9</v>
      </c>
      <c r="U466" s="61">
        <f>VLOOKUP(A466,'BASE LOSS COSTS'!$M$14:$N$28,2)</f>
        <v>576</v>
      </c>
      <c r="V466" s="71">
        <f>VLOOKUP($A466,'BASE LOSS COSTS'!$BC$14:$BD$28,2,FALSE)</f>
        <v>1.26</v>
      </c>
      <c r="W466" s="71">
        <f>VLOOKUP($A466,'BASE LOSS COSTS'!$BF$14:$BG$28,2,FALSE)</f>
        <v>1.89</v>
      </c>
      <c r="X466" s="71">
        <f>VLOOKUP($A466,'BASE LOSS COSTS'!$BI$14:$BJ$28,2,FALSE)</f>
        <v>2.52</v>
      </c>
      <c r="Y466" s="61">
        <f>VLOOKUP(A466,'BASE LOSS COSTS'!$J$55:$K$69,2)</f>
        <v>25</v>
      </c>
      <c r="Z466" s="61">
        <f>VLOOKUP(A466,'BASE LOSS COSTS'!$Y$55:$Z$69,2)</f>
        <v>20</v>
      </c>
      <c r="AA466" s="61">
        <f>VLOOKUP(A466,'BASE LOSS COSTS'!$P$14:$Q$28,2)</f>
        <v>137</v>
      </c>
      <c r="AB466" s="71">
        <f>VLOOKUP($A466,'BASE LOSS COSTS'!$BL$14:$BM$28,2,FALSE)</f>
        <v>0.63</v>
      </c>
      <c r="AC466" s="71">
        <f>VLOOKUP($A466,'BASE LOSS COSTS'!$BO$14:$BP$28,2,FALSE)</f>
        <v>1.26</v>
      </c>
      <c r="AD466" s="71">
        <f>VLOOKUP($A466,'BASE LOSS COSTS'!$BR$14:$BS$28,2,FALSE)</f>
        <v>1.89</v>
      </c>
      <c r="AE466" s="61">
        <f>VLOOKUP(A466,'BASE LOSS COSTS'!$M$55:$N$69,2)</f>
        <v>3</v>
      </c>
      <c r="AF466" s="61">
        <f>VLOOKUP(A466,'BASE LOSS COSTS'!$S$14:$T$28,2)</f>
        <v>55</v>
      </c>
      <c r="AG466" s="71">
        <f>VLOOKUP($A466,'BASE LOSS COSTS'!$BU$14:$BV$28,2,FALSE)</f>
        <v>6.93</v>
      </c>
      <c r="AH466" s="71">
        <f>VLOOKUP($A466,'BASE LOSS COSTS'!$BX$14:$BY$28,2,FALSE)</f>
        <v>8.19</v>
      </c>
      <c r="AI466" s="71">
        <f>VLOOKUP($A466,'BASE LOSS COSTS'!$CA$14:$CB$28,2,FALSE)</f>
        <v>9.4499999999999993</v>
      </c>
      <c r="AJ466" s="61">
        <f>VLOOKUP(A466,'BASE LOSS COSTS'!$P$55:$Q$69,2)</f>
        <v>2</v>
      </c>
      <c r="AK466" s="61">
        <f>VLOOKUP(A466,'BASE LOSS COSTS'!$V$14:$W$28,2)</f>
        <v>452</v>
      </c>
      <c r="AL466" s="71">
        <f>VLOOKUP($A466,'BASE LOSS COSTS'!$CD$14:$CE$28,2,FALSE)</f>
        <v>39.06</v>
      </c>
      <c r="AM466" s="71">
        <f>VLOOKUP($A466,'BASE LOSS COSTS'!$CG$14:$CH$28,2,FALSE)</f>
        <v>44.1</v>
      </c>
      <c r="AN466" s="71">
        <f>VLOOKUP($A466,'BASE LOSS COSTS'!$CJ$14:$CK$28,2,FALSE)</f>
        <v>60.48</v>
      </c>
      <c r="AO466" s="61">
        <f>VLOOKUP(A466,'BASE LOSS COSTS'!$S$55:$T$69,2)</f>
        <v>24</v>
      </c>
      <c r="AP466" s="61">
        <f>VLOOKUP(A466,'BASE LOSS COSTS'!$A$35:$B$49,2)</f>
        <v>240</v>
      </c>
      <c r="AQ466" s="61">
        <f>VLOOKUP(A466,'BASE LOSS COSTS'!$D$35:$E$49,2)</f>
        <v>207</v>
      </c>
      <c r="AR466" s="61">
        <f>VLOOKUP(A466,'BASE LOSS COSTS'!$G$35:$H$49,2)</f>
        <v>264</v>
      </c>
      <c r="AS466" s="61">
        <f>VLOOKUP(A466,'BASE LOSS COSTS'!$J$35:$K$49,2)</f>
        <v>264</v>
      </c>
      <c r="AT466" s="61">
        <f>VLOOKUP(A466,'BASE LOSS COSTS'!$M$35:$N$49,2)</f>
        <v>228</v>
      </c>
      <c r="AU466" s="61">
        <f>VLOOKUP(A466,'BASE LOSS COSTS'!$P$35:$Q$49,2)</f>
        <v>228</v>
      </c>
      <c r="AV466" s="61">
        <f>VLOOKUP(A466,'BASE LOSS COSTS'!$S$35:$T$49,2)</f>
        <v>120</v>
      </c>
      <c r="AW466" s="61">
        <f>VLOOKUP(A466,'BASE LOSS COSTS'!$V$35:$W$49,2)</f>
        <v>120</v>
      </c>
      <c r="AX466" s="61">
        <f>VLOOKUP(A466,'BASE LOSS COSTS'!$Y$35:$Z$49,2)</f>
        <v>104</v>
      </c>
      <c r="AY466" s="61">
        <f>VLOOKUP(A466,'BASE LOSS COSTS'!$AB$35:$AC$49,2)</f>
        <v>104</v>
      </c>
      <c r="AZ466" s="61">
        <f>VLOOKUP(A466,'BASE LOSS COSTS'!$AE$35:$AF$49,2)</f>
        <v>173</v>
      </c>
      <c r="BA466" s="61">
        <f>VLOOKUP(A466,'BASE LOSS COSTS'!$AH$35:$AI$49,2)</f>
        <v>268</v>
      </c>
      <c r="BB466" s="61">
        <f>VLOOKUP(A466,'BASE LOSS COSTS'!$AK$35:$AL$49,2)</f>
        <v>268</v>
      </c>
      <c r="BC466" s="61">
        <f>VLOOKUP(A466,'BASE LOSS COSTS'!$AN$35:$AO$49,2)</f>
        <v>80</v>
      </c>
      <c r="BD466" s="61">
        <f>VLOOKUP(A466,'BASE LOSS COSTS'!$AQ$35:$AR$49,2)</f>
        <v>80</v>
      </c>
      <c r="BE466" s="61">
        <f>VLOOKUP(A466,'BASE LOSS COSTS'!$AT$35:$AU$49,2)</f>
        <v>276</v>
      </c>
      <c r="BF466" s="61">
        <f>VLOOKUP(A466,'BASE LOSS COSTS'!$AW$35:$AX$49,2,FALSE)</f>
        <v>238</v>
      </c>
      <c r="BG466" s="61">
        <f>VLOOKUP(A466,'BASE LOSS COSTS'!$AZ$35:$BA$49,2)</f>
        <v>207</v>
      </c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9"/>
      <c r="CG466" s="39"/>
    </row>
    <row r="467" spans="1:85">
      <c r="A467" s="41">
        <v>117</v>
      </c>
      <c r="B467" s="41">
        <v>67001</v>
      </c>
      <c r="C467" s="49">
        <f>VLOOKUP(A467,'BASE LOSS COSTS'!$A$14:$B$28,2)</f>
        <v>130</v>
      </c>
      <c r="D467" s="70">
        <f>VLOOKUP($A467,'BASE LOSS COSTS'!$Y$14:$Z$28,2,FALSE)</f>
        <v>0.63</v>
      </c>
      <c r="E467" s="70">
        <f>VLOOKUP($A467,'BASE LOSS COSTS'!$AB$14:$AC$28,2,FALSE)</f>
        <v>1.26</v>
      </c>
      <c r="F467" s="70">
        <f>VLOOKUP($A467,'BASE LOSS COSTS'!$AE$14:$AF$28,2,FALSE)</f>
        <v>1.89</v>
      </c>
      <c r="G467" s="49">
        <f>VLOOKUP(A467,'BASE LOSS COSTS'!$A$55:$B$69,2)</f>
        <v>4</v>
      </c>
      <c r="H467" s="61">
        <f>VLOOKUP(A467,'BASE LOSS COSTS'!$D$14:$E$28,2)</f>
        <v>151</v>
      </c>
      <c r="I467" s="61">
        <f>VLOOKUP($A467,'BASE LOSS COSTS'!$AH$14:$AI$28,2,FALSE)</f>
        <v>1</v>
      </c>
      <c r="J467" s="61">
        <f>VLOOKUP($A467,'BASE LOSS COSTS'!$AK$14:$AL$28,2,FALSE)</f>
        <v>2</v>
      </c>
      <c r="K467" s="61">
        <f>VLOOKUP($A467,'BASE LOSS COSTS'!$AN$14:$AO$28,2,FALSE)</f>
        <v>3</v>
      </c>
      <c r="L467" s="61">
        <f>VLOOKUP($A467,'BASE LOSS COSTS'!$AQ$14:$AR$28,2,FALSE)</f>
        <v>5</v>
      </c>
      <c r="M467" s="61">
        <f>VLOOKUP(A467,'BASE LOSS COSTS'!$G$14:$H$28,2)</f>
        <v>124</v>
      </c>
      <c r="N467" s="71">
        <f>VLOOKUP($A467,'BASE LOSS COSTS'!$AT$14:$AU$28,2,FALSE)</f>
        <v>0.62</v>
      </c>
      <c r="O467" s="71">
        <f>VLOOKUP($A467,'BASE LOSS COSTS'!$AW$14:$AX$28,2,FALSE)</f>
        <v>1.25</v>
      </c>
      <c r="P467" s="71">
        <f>VLOOKUP($A467,'BASE LOSS COSTS'!$AZ$14:$BA$28,2,FALSE)</f>
        <v>1.87</v>
      </c>
      <c r="Q467" s="49">
        <f>VLOOKUP(A467,'BASE LOSS COSTS'!$D$55:$E$69,2)</f>
        <v>13</v>
      </c>
      <c r="R467" s="49">
        <f>VLOOKUP(A467,'BASE LOSS COSTS'!$V$55:$W$69,2)</f>
        <v>9</v>
      </c>
      <c r="S467" s="61">
        <f>VLOOKUP(A467,'BASE LOSS COSTS'!$J$14:$K$28,2)</f>
        <v>153</v>
      </c>
      <c r="T467" s="49">
        <f>VLOOKUP(A467,'BASE LOSS COSTS'!$G$55:$H$69,2)</f>
        <v>9</v>
      </c>
      <c r="U467" s="61">
        <f>VLOOKUP(A467,'BASE LOSS COSTS'!$M$14:$N$28,2)</f>
        <v>576</v>
      </c>
      <c r="V467" s="71">
        <f>VLOOKUP($A467,'BASE LOSS COSTS'!$BC$14:$BD$28,2,FALSE)</f>
        <v>1.26</v>
      </c>
      <c r="W467" s="71">
        <f>VLOOKUP($A467,'BASE LOSS COSTS'!$BF$14:$BG$28,2,FALSE)</f>
        <v>1.89</v>
      </c>
      <c r="X467" s="71">
        <f>VLOOKUP($A467,'BASE LOSS COSTS'!$BI$14:$BJ$28,2,FALSE)</f>
        <v>2.52</v>
      </c>
      <c r="Y467" s="61">
        <f>VLOOKUP(A467,'BASE LOSS COSTS'!$J$55:$K$69,2)</f>
        <v>25</v>
      </c>
      <c r="Z467" s="61">
        <f>VLOOKUP(A467,'BASE LOSS COSTS'!$Y$55:$Z$69,2)</f>
        <v>20</v>
      </c>
      <c r="AA467" s="61">
        <f>VLOOKUP(A467,'BASE LOSS COSTS'!$P$14:$Q$28,2)</f>
        <v>137</v>
      </c>
      <c r="AB467" s="71">
        <f>VLOOKUP($A467,'BASE LOSS COSTS'!$BL$14:$BM$28,2,FALSE)</f>
        <v>0.63</v>
      </c>
      <c r="AC467" s="71">
        <f>VLOOKUP($A467,'BASE LOSS COSTS'!$BO$14:$BP$28,2,FALSE)</f>
        <v>1.26</v>
      </c>
      <c r="AD467" s="71">
        <f>VLOOKUP($A467,'BASE LOSS COSTS'!$BR$14:$BS$28,2,FALSE)</f>
        <v>1.89</v>
      </c>
      <c r="AE467" s="61">
        <f>VLOOKUP(A467,'BASE LOSS COSTS'!$M$55:$N$69,2)</f>
        <v>3</v>
      </c>
      <c r="AF467" s="61">
        <f>VLOOKUP(A467,'BASE LOSS COSTS'!$S$14:$T$28,2)</f>
        <v>55</v>
      </c>
      <c r="AG467" s="71">
        <f>VLOOKUP($A467,'BASE LOSS COSTS'!$BU$14:$BV$28,2,FALSE)</f>
        <v>6.93</v>
      </c>
      <c r="AH467" s="71">
        <f>VLOOKUP($A467,'BASE LOSS COSTS'!$BX$14:$BY$28,2,FALSE)</f>
        <v>8.19</v>
      </c>
      <c r="AI467" s="71">
        <f>VLOOKUP($A467,'BASE LOSS COSTS'!$CA$14:$CB$28,2,FALSE)</f>
        <v>9.4499999999999993</v>
      </c>
      <c r="AJ467" s="61">
        <f>VLOOKUP(A467,'BASE LOSS COSTS'!$P$55:$Q$69,2)</f>
        <v>2</v>
      </c>
      <c r="AK467" s="61">
        <f>VLOOKUP(A467,'BASE LOSS COSTS'!$V$14:$W$28,2)</f>
        <v>452</v>
      </c>
      <c r="AL467" s="71">
        <f>VLOOKUP($A467,'BASE LOSS COSTS'!$CD$14:$CE$28,2,FALSE)</f>
        <v>39.06</v>
      </c>
      <c r="AM467" s="71">
        <f>VLOOKUP($A467,'BASE LOSS COSTS'!$CG$14:$CH$28,2,FALSE)</f>
        <v>44.1</v>
      </c>
      <c r="AN467" s="71">
        <f>VLOOKUP($A467,'BASE LOSS COSTS'!$CJ$14:$CK$28,2,FALSE)</f>
        <v>60.48</v>
      </c>
      <c r="AO467" s="61">
        <f>VLOOKUP(A467,'BASE LOSS COSTS'!$S$55:$T$69,2)</f>
        <v>24</v>
      </c>
      <c r="AP467" s="61">
        <f>VLOOKUP(A467,'BASE LOSS COSTS'!$A$35:$B$49,2)</f>
        <v>240</v>
      </c>
      <c r="AQ467" s="61">
        <f>VLOOKUP(A467,'BASE LOSS COSTS'!$D$35:$E$49,2)</f>
        <v>207</v>
      </c>
      <c r="AR467" s="61">
        <f>VLOOKUP(A467,'BASE LOSS COSTS'!$G$35:$H$49,2)</f>
        <v>264</v>
      </c>
      <c r="AS467" s="61">
        <f>VLOOKUP(A467,'BASE LOSS COSTS'!$J$35:$K$49,2)</f>
        <v>264</v>
      </c>
      <c r="AT467" s="61">
        <f>VLOOKUP(A467,'BASE LOSS COSTS'!$M$35:$N$49,2)</f>
        <v>228</v>
      </c>
      <c r="AU467" s="61">
        <f>VLOOKUP(A467,'BASE LOSS COSTS'!$P$35:$Q$49,2)</f>
        <v>228</v>
      </c>
      <c r="AV467" s="61">
        <f>VLOOKUP(A467,'BASE LOSS COSTS'!$S$35:$T$49,2)</f>
        <v>120</v>
      </c>
      <c r="AW467" s="61">
        <f>VLOOKUP(A467,'BASE LOSS COSTS'!$V$35:$W$49,2)</f>
        <v>120</v>
      </c>
      <c r="AX467" s="61">
        <f>VLOOKUP(A467,'BASE LOSS COSTS'!$Y$35:$Z$49,2)</f>
        <v>104</v>
      </c>
      <c r="AY467" s="61">
        <f>VLOOKUP(A467,'BASE LOSS COSTS'!$AB$35:$AC$49,2)</f>
        <v>104</v>
      </c>
      <c r="AZ467" s="61">
        <f>VLOOKUP(A467,'BASE LOSS COSTS'!$AE$35:$AF$49,2)</f>
        <v>173</v>
      </c>
      <c r="BA467" s="61">
        <f>VLOOKUP(A467,'BASE LOSS COSTS'!$AH$35:$AI$49,2)</f>
        <v>268</v>
      </c>
      <c r="BB467" s="61">
        <f>VLOOKUP(A467,'BASE LOSS COSTS'!$AK$35:$AL$49,2)</f>
        <v>268</v>
      </c>
      <c r="BC467" s="61">
        <f>VLOOKUP(A467,'BASE LOSS COSTS'!$AN$35:$AO$49,2)</f>
        <v>80</v>
      </c>
      <c r="BD467" s="61">
        <f>VLOOKUP(A467,'BASE LOSS COSTS'!$AQ$35:$AR$49,2)</f>
        <v>80</v>
      </c>
      <c r="BE467" s="61">
        <f>VLOOKUP(A467,'BASE LOSS COSTS'!$AT$35:$AU$49,2)</f>
        <v>276</v>
      </c>
      <c r="BF467" s="61">
        <f>VLOOKUP(A467,'BASE LOSS COSTS'!$AW$35:$AX$49,2,FALSE)</f>
        <v>238</v>
      </c>
      <c r="BG467" s="61">
        <f>VLOOKUP(A467,'BASE LOSS COSTS'!$AZ$35:$BA$49,2)</f>
        <v>207</v>
      </c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9"/>
      <c r="CG467" s="39"/>
    </row>
    <row r="468" spans="1:85">
      <c r="A468" s="41">
        <v>117</v>
      </c>
      <c r="B468" s="41">
        <v>67002</v>
      </c>
      <c r="C468" s="49">
        <f>VLOOKUP(A468,'BASE LOSS COSTS'!$A$14:$B$28,2)</f>
        <v>130</v>
      </c>
      <c r="D468" s="70">
        <f>VLOOKUP($A468,'BASE LOSS COSTS'!$Y$14:$Z$28,2,FALSE)</f>
        <v>0.63</v>
      </c>
      <c r="E468" s="70">
        <f>VLOOKUP($A468,'BASE LOSS COSTS'!$AB$14:$AC$28,2,FALSE)</f>
        <v>1.26</v>
      </c>
      <c r="F468" s="70">
        <f>VLOOKUP($A468,'BASE LOSS COSTS'!$AE$14:$AF$28,2,FALSE)</f>
        <v>1.89</v>
      </c>
      <c r="G468" s="49">
        <f>VLOOKUP(A468,'BASE LOSS COSTS'!$A$55:$B$69,2)</f>
        <v>4</v>
      </c>
      <c r="H468" s="61">
        <f>VLOOKUP(A468,'BASE LOSS COSTS'!$D$14:$E$28,2)</f>
        <v>151</v>
      </c>
      <c r="I468" s="61">
        <f>VLOOKUP($A468,'BASE LOSS COSTS'!$AH$14:$AI$28,2,FALSE)</f>
        <v>1</v>
      </c>
      <c r="J468" s="61">
        <f>VLOOKUP($A468,'BASE LOSS COSTS'!$AK$14:$AL$28,2,FALSE)</f>
        <v>2</v>
      </c>
      <c r="K468" s="61">
        <f>VLOOKUP($A468,'BASE LOSS COSTS'!$AN$14:$AO$28,2,FALSE)</f>
        <v>3</v>
      </c>
      <c r="L468" s="61">
        <f>VLOOKUP($A468,'BASE LOSS COSTS'!$AQ$14:$AR$28,2,FALSE)</f>
        <v>5</v>
      </c>
      <c r="M468" s="61">
        <f>VLOOKUP(A468,'BASE LOSS COSTS'!$G$14:$H$28,2)</f>
        <v>124</v>
      </c>
      <c r="N468" s="71">
        <f>VLOOKUP($A468,'BASE LOSS COSTS'!$AT$14:$AU$28,2,FALSE)</f>
        <v>0.62</v>
      </c>
      <c r="O468" s="71">
        <f>VLOOKUP($A468,'BASE LOSS COSTS'!$AW$14:$AX$28,2,FALSE)</f>
        <v>1.25</v>
      </c>
      <c r="P468" s="71">
        <f>VLOOKUP($A468,'BASE LOSS COSTS'!$AZ$14:$BA$28,2,FALSE)</f>
        <v>1.87</v>
      </c>
      <c r="Q468" s="49">
        <f>VLOOKUP(A468,'BASE LOSS COSTS'!$D$55:$E$69,2)</f>
        <v>13</v>
      </c>
      <c r="R468" s="49">
        <f>VLOOKUP(A468,'BASE LOSS COSTS'!$V$55:$W$69,2)</f>
        <v>9</v>
      </c>
      <c r="S468" s="61">
        <f>VLOOKUP(A468,'BASE LOSS COSTS'!$J$14:$K$28,2)</f>
        <v>153</v>
      </c>
      <c r="T468" s="49">
        <f>VLOOKUP(A468,'BASE LOSS COSTS'!$G$55:$H$69,2)</f>
        <v>9</v>
      </c>
      <c r="U468" s="61">
        <f>VLOOKUP(A468,'BASE LOSS COSTS'!$M$14:$N$28,2)</f>
        <v>576</v>
      </c>
      <c r="V468" s="71">
        <f>VLOOKUP($A468,'BASE LOSS COSTS'!$BC$14:$BD$28,2,FALSE)</f>
        <v>1.26</v>
      </c>
      <c r="W468" s="71">
        <f>VLOOKUP($A468,'BASE LOSS COSTS'!$BF$14:$BG$28,2,FALSE)</f>
        <v>1.89</v>
      </c>
      <c r="X468" s="71">
        <f>VLOOKUP($A468,'BASE LOSS COSTS'!$BI$14:$BJ$28,2,FALSE)</f>
        <v>2.52</v>
      </c>
      <c r="Y468" s="61">
        <f>VLOOKUP(A468,'BASE LOSS COSTS'!$J$55:$K$69,2)</f>
        <v>25</v>
      </c>
      <c r="Z468" s="61">
        <f>VLOOKUP(A468,'BASE LOSS COSTS'!$Y$55:$Z$69,2)</f>
        <v>20</v>
      </c>
      <c r="AA468" s="61">
        <f>VLOOKUP(A468,'BASE LOSS COSTS'!$P$14:$Q$28,2)</f>
        <v>137</v>
      </c>
      <c r="AB468" s="71">
        <f>VLOOKUP($A468,'BASE LOSS COSTS'!$BL$14:$BM$28,2,FALSE)</f>
        <v>0.63</v>
      </c>
      <c r="AC468" s="71">
        <f>VLOOKUP($A468,'BASE LOSS COSTS'!$BO$14:$BP$28,2,FALSE)</f>
        <v>1.26</v>
      </c>
      <c r="AD468" s="71">
        <f>VLOOKUP($A468,'BASE LOSS COSTS'!$BR$14:$BS$28,2,FALSE)</f>
        <v>1.89</v>
      </c>
      <c r="AE468" s="61">
        <f>VLOOKUP(A468,'BASE LOSS COSTS'!$M$55:$N$69,2)</f>
        <v>3</v>
      </c>
      <c r="AF468" s="61">
        <f>VLOOKUP(A468,'BASE LOSS COSTS'!$S$14:$T$28,2)</f>
        <v>55</v>
      </c>
      <c r="AG468" s="71">
        <f>VLOOKUP($A468,'BASE LOSS COSTS'!$BU$14:$BV$28,2,FALSE)</f>
        <v>6.93</v>
      </c>
      <c r="AH468" s="71">
        <f>VLOOKUP($A468,'BASE LOSS COSTS'!$BX$14:$BY$28,2,FALSE)</f>
        <v>8.19</v>
      </c>
      <c r="AI468" s="71">
        <f>VLOOKUP($A468,'BASE LOSS COSTS'!$CA$14:$CB$28,2,FALSE)</f>
        <v>9.4499999999999993</v>
      </c>
      <c r="AJ468" s="61">
        <f>VLOOKUP(A468,'BASE LOSS COSTS'!$P$55:$Q$69,2)</f>
        <v>2</v>
      </c>
      <c r="AK468" s="61">
        <f>VLOOKUP(A468,'BASE LOSS COSTS'!$V$14:$W$28,2)</f>
        <v>452</v>
      </c>
      <c r="AL468" s="71">
        <f>VLOOKUP($A468,'BASE LOSS COSTS'!$CD$14:$CE$28,2,FALSE)</f>
        <v>39.06</v>
      </c>
      <c r="AM468" s="71">
        <f>VLOOKUP($A468,'BASE LOSS COSTS'!$CG$14:$CH$28,2,FALSE)</f>
        <v>44.1</v>
      </c>
      <c r="AN468" s="71">
        <f>VLOOKUP($A468,'BASE LOSS COSTS'!$CJ$14:$CK$28,2,FALSE)</f>
        <v>60.48</v>
      </c>
      <c r="AO468" s="61">
        <f>VLOOKUP(A468,'BASE LOSS COSTS'!$S$55:$T$69,2)</f>
        <v>24</v>
      </c>
      <c r="AP468" s="61">
        <f>VLOOKUP(A468,'BASE LOSS COSTS'!$A$35:$B$49,2)</f>
        <v>240</v>
      </c>
      <c r="AQ468" s="61">
        <f>VLOOKUP(A468,'BASE LOSS COSTS'!$D$35:$E$49,2)</f>
        <v>207</v>
      </c>
      <c r="AR468" s="61">
        <f>VLOOKUP(A468,'BASE LOSS COSTS'!$G$35:$H$49,2)</f>
        <v>264</v>
      </c>
      <c r="AS468" s="61">
        <f>VLOOKUP(A468,'BASE LOSS COSTS'!$J$35:$K$49,2)</f>
        <v>264</v>
      </c>
      <c r="AT468" s="61">
        <f>VLOOKUP(A468,'BASE LOSS COSTS'!$M$35:$N$49,2)</f>
        <v>228</v>
      </c>
      <c r="AU468" s="61">
        <f>VLOOKUP(A468,'BASE LOSS COSTS'!$P$35:$Q$49,2)</f>
        <v>228</v>
      </c>
      <c r="AV468" s="61">
        <f>VLOOKUP(A468,'BASE LOSS COSTS'!$S$35:$T$49,2)</f>
        <v>120</v>
      </c>
      <c r="AW468" s="61">
        <f>VLOOKUP(A468,'BASE LOSS COSTS'!$V$35:$W$49,2)</f>
        <v>120</v>
      </c>
      <c r="AX468" s="61">
        <f>VLOOKUP(A468,'BASE LOSS COSTS'!$Y$35:$Z$49,2)</f>
        <v>104</v>
      </c>
      <c r="AY468" s="61">
        <f>VLOOKUP(A468,'BASE LOSS COSTS'!$AB$35:$AC$49,2)</f>
        <v>104</v>
      </c>
      <c r="AZ468" s="61">
        <f>VLOOKUP(A468,'BASE LOSS COSTS'!$AE$35:$AF$49,2)</f>
        <v>173</v>
      </c>
      <c r="BA468" s="61">
        <f>VLOOKUP(A468,'BASE LOSS COSTS'!$AH$35:$AI$49,2)</f>
        <v>268</v>
      </c>
      <c r="BB468" s="61">
        <f>VLOOKUP(A468,'BASE LOSS COSTS'!$AK$35:$AL$49,2)</f>
        <v>268</v>
      </c>
      <c r="BC468" s="61">
        <f>VLOOKUP(A468,'BASE LOSS COSTS'!$AN$35:$AO$49,2)</f>
        <v>80</v>
      </c>
      <c r="BD468" s="61">
        <f>VLOOKUP(A468,'BASE LOSS COSTS'!$AQ$35:$AR$49,2)</f>
        <v>80</v>
      </c>
      <c r="BE468" s="61">
        <f>VLOOKUP(A468,'BASE LOSS COSTS'!$AT$35:$AU$49,2)</f>
        <v>276</v>
      </c>
      <c r="BF468" s="61">
        <f>VLOOKUP(A468,'BASE LOSS COSTS'!$AW$35:$AX$49,2,FALSE)</f>
        <v>238</v>
      </c>
      <c r="BG468" s="61">
        <f>VLOOKUP(A468,'BASE LOSS COSTS'!$AZ$35:$BA$49,2)</f>
        <v>207</v>
      </c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9"/>
      <c r="CG468" s="39"/>
    </row>
    <row r="469" spans="1:85">
      <c r="A469" s="41">
        <v>117</v>
      </c>
      <c r="B469" s="41">
        <v>67004</v>
      </c>
      <c r="C469" s="49">
        <f>VLOOKUP(A469,'BASE LOSS COSTS'!$A$14:$B$28,2)</f>
        <v>130</v>
      </c>
      <c r="D469" s="70">
        <f>VLOOKUP($A469,'BASE LOSS COSTS'!$Y$14:$Z$28,2,FALSE)</f>
        <v>0.63</v>
      </c>
      <c r="E469" s="70">
        <f>VLOOKUP($A469,'BASE LOSS COSTS'!$AB$14:$AC$28,2,FALSE)</f>
        <v>1.26</v>
      </c>
      <c r="F469" s="70">
        <f>VLOOKUP($A469,'BASE LOSS COSTS'!$AE$14:$AF$28,2,FALSE)</f>
        <v>1.89</v>
      </c>
      <c r="G469" s="49">
        <f>VLOOKUP(A469,'BASE LOSS COSTS'!$A$55:$B$69,2)</f>
        <v>4</v>
      </c>
      <c r="H469" s="61">
        <f>VLOOKUP(A469,'BASE LOSS COSTS'!$D$14:$E$28,2)</f>
        <v>151</v>
      </c>
      <c r="I469" s="61">
        <f>VLOOKUP($A469,'BASE LOSS COSTS'!$AH$14:$AI$28,2,FALSE)</f>
        <v>1</v>
      </c>
      <c r="J469" s="61">
        <f>VLOOKUP($A469,'BASE LOSS COSTS'!$AK$14:$AL$28,2,FALSE)</f>
        <v>2</v>
      </c>
      <c r="K469" s="61">
        <f>VLOOKUP($A469,'BASE LOSS COSTS'!$AN$14:$AO$28,2,FALSE)</f>
        <v>3</v>
      </c>
      <c r="L469" s="61">
        <f>VLOOKUP($A469,'BASE LOSS COSTS'!$AQ$14:$AR$28,2,FALSE)</f>
        <v>5</v>
      </c>
      <c r="M469" s="61">
        <f>VLOOKUP(A469,'BASE LOSS COSTS'!$G$14:$H$28,2)</f>
        <v>124</v>
      </c>
      <c r="N469" s="71">
        <f>VLOOKUP($A469,'BASE LOSS COSTS'!$AT$14:$AU$28,2,FALSE)</f>
        <v>0.62</v>
      </c>
      <c r="O469" s="71">
        <f>VLOOKUP($A469,'BASE LOSS COSTS'!$AW$14:$AX$28,2,FALSE)</f>
        <v>1.25</v>
      </c>
      <c r="P469" s="71">
        <f>VLOOKUP($A469,'BASE LOSS COSTS'!$AZ$14:$BA$28,2,FALSE)</f>
        <v>1.87</v>
      </c>
      <c r="Q469" s="49">
        <f>VLOOKUP(A469,'BASE LOSS COSTS'!$D$55:$E$69,2)</f>
        <v>13</v>
      </c>
      <c r="R469" s="49">
        <f>VLOOKUP(A469,'BASE LOSS COSTS'!$V$55:$W$69,2)</f>
        <v>9</v>
      </c>
      <c r="S469" s="61">
        <f>VLOOKUP(A469,'BASE LOSS COSTS'!$J$14:$K$28,2)</f>
        <v>153</v>
      </c>
      <c r="T469" s="49">
        <f>VLOOKUP(A469,'BASE LOSS COSTS'!$G$55:$H$69,2)</f>
        <v>9</v>
      </c>
      <c r="U469" s="61">
        <f>VLOOKUP(A469,'BASE LOSS COSTS'!$M$14:$N$28,2)</f>
        <v>576</v>
      </c>
      <c r="V469" s="71">
        <f>VLOOKUP($A469,'BASE LOSS COSTS'!$BC$14:$BD$28,2,FALSE)</f>
        <v>1.26</v>
      </c>
      <c r="W469" s="71">
        <f>VLOOKUP($A469,'BASE LOSS COSTS'!$BF$14:$BG$28,2,FALSE)</f>
        <v>1.89</v>
      </c>
      <c r="X469" s="71">
        <f>VLOOKUP($A469,'BASE LOSS COSTS'!$BI$14:$BJ$28,2,FALSE)</f>
        <v>2.52</v>
      </c>
      <c r="Y469" s="61">
        <f>VLOOKUP(A469,'BASE LOSS COSTS'!$J$55:$K$69,2)</f>
        <v>25</v>
      </c>
      <c r="Z469" s="61">
        <f>VLOOKUP(A469,'BASE LOSS COSTS'!$Y$55:$Z$69,2)</f>
        <v>20</v>
      </c>
      <c r="AA469" s="61">
        <f>VLOOKUP(A469,'BASE LOSS COSTS'!$P$14:$Q$28,2)</f>
        <v>137</v>
      </c>
      <c r="AB469" s="71">
        <f>VLOOKUP($A469,'BASE LOSS COSTS'!$BL$14:$BM$28,2,FALSE)</f>
        <v>0.63</v>
      </c>
      <c r="AC469" s="71">
        <f>VLOOKUP($A469,'BASE LOSS COSTS'!$BO$14:$BP$28,2,FALSE)</f>
        <v>1.26</v>
      </c>
      <c r="AD469" s="71">
        <f>VLOOKUP($A469,'BASE LOSS COSTS'!$BR$14:$BS$28,2,FALSE)</f>
        <v>1.89</v>
      </c>
      <c r="AE469" s="61">
        <f>VLOOKUP(A469,'BASE LOSS COSTS'!$M$55:$N$69,2)</f>
        <v>3</v>
      </c>
      <c r="AF469" s="61">
        <f>VLOOKUP(A469,'BASE LOSS COSTS'!$S$14:$T$28,2)</f>
        <v>55</v>
      </c>
      <c r="AG469" s="71">
        <f>VLOOKUP($A469,'BASE LOSS COSTS'!$BU$14:$BV$28,2,FALSE)</f>
        <v>6.93</v>
      </c>
      <c r="AH469" s="71">
        <f>VLOOKUP($A469,'BASE LOSS COSTS'!$BX$14:$BY$28,2,FALSE)</f>
        <v>8.19</v>
      </c>
      <c r="AI469" s="71">
        <f>VLOOKUP($A469,'BASE LOSS COSTS'!$CA$14:$CB$28,2,FALSE)</f>
        <v>9.4499999999999993</v>
      </c>
      <c r="AJ469" s="61">
        <f>VLOOKUP(A469,'BASE LOSS COSTS'!$P$55:$Q$69,2)</f>
        <v>2</v>
      </c>
      <c r="AK469" s="61">
        <f>VLOOKUP(A469,'BASE LOSS COSTS'!$V$14:$W$28,2)</f>
        <v>452</v>
      </c>
      <c r="AL469" s="71">
        <f>VLOOKUP($A469,'BASE LOSS COSTS'!$CD$14:$CE$28,2,FALSE)</f>
        <v>39.06</v>
      </c>
      <c r="AM469" s="71">
        <f>VLOOKUP($A469,'BASE LOSS COSTS'!$CG$14:$CH$28,2,FALSE)</f>
        <v>44.1</v>
      </c>
      <c r="AN469" s="71">
        <f>VLOOKUP($A469,'BASE LOSS COSTS'!$CJ$14:$CK$28,2,FALSE)</f>
        <v>60.48</v>
      </c>
      <c r="AO469" s="61">
        <f>VLOOKUP(A469,'BASE LOSS COSTS'!$S$55:$T$69,2)</f>
        <v>24</v>
      </c>
      <c r="AP469" s="61">
        <f>VLOOKUP(A469,'BASE LOSS COSTS'!$A$35:$B$49,2)</f>
        <v>240</v>
      </c>
      <c r="AQ469" s="61">
        <f>VLOOKUP(A469,'BASE LOSS COSTS'!$D$35:$E$49,2)</f>
        <v>207</v>
      </c>
      <c r="AR469" s="61">
        <f>VLOOKUP(A469,'BASE LOSS COSTS'!$G$35:$H$49,2)</f>
        <v>264</v>
      </c>
      <c r="AS469" s="61">
        <f>VLOOKUP(A469,'BASE LOSS COSTS'!$J$35:$K$49,2)</f>
        <v>264</v>
      </c>
      <c r="AT469" s="61">
        <f>VLOOKUP(A469,'BASE LOSS COSTS'!$M$35:$N$49,2)</f>
        <v>228</v>
      </c>
      <c r="AU469" s="61">
        <f>VLOOKUP(A469,'BASE LOSS COSTS'!$P$35:$Q$49,2)</f>
        <v>228</v>
      </c>
      <c r="AV469" s="61">
        <f>VLOOKUP(A469,'BASE LOSS COSTS'!$S$35:$T$49,2)</f>
        <v>120</v>
      </c>
      <c r="AW469" s="61">
        <f>VLOOKUP(A469,'BASE LOSS COSTS'!$V$35:$W$49,2)</f>
        <v>120</v>
      </c>
      <c r="AX469" s="61">
        <f>VLOOKUP(A469,'BASE LOSS COSTS'!$Y$35:$Z$49,2)</f>
        <v>104</v>
      </c>
      <c r="AY469" s="61">
        <f>VLOOKUP(A469,'BASE LOSS COSTS'!$AB$35:$AC$49,2)</f>
        <v>104</v>
      </c>
      <c r="AZ469" s="61">
        <f>VLOOKUP(A469,'BASE LOSS COSTS'!$AE$35:$AF$49,2)</f>
        <v>173</v>
      </c>
      <c r="BA469" s="61">
        <f>VLOOKUP(A469,'BASE LOSS COSTS'!$AH$35:$AI$49,2)</f>
        <v>268</v>
      </c>
      <c r="BB469" s="61">
        <f>VLOOKUP(A469,'BASE LOSS COSTS'!$AK$35:$AL$49,2)</f>
        <v>268</v>
      </c>
      <c r="BC469" s="61">
        <f>VLOOKUP(A469,'BASE LOSS COSTS'!$AN$35:$AO$49,2)</f>
        <v>80</v>
      </c>
      <c r="BD469" s="61">
        <f>VLOOKUP(A469,'BASE LOSS COSTS'!$AQ$35:$AR$49,2)</f>
        <v>80</v>
      </c>
      <c r="BE469" s="61">
        <f>VLOOKUP(A469,'BASE LOSS COSTS'!$AT$35:$AU$49,2)</f>
        <v>276</v>
      </c>
      <c r="BF469" s="61">
        <f>VLOOKUP(A469,'BASE LOSS COSTS'!$AW$35:$AX$49,2,FALSE)</f>
        <v>238</v>
      </c>
      <c r="BG469" s="61">
        <f>VLOOKUP(A469,'BASE LOSS COSTS'!$AZ$35:$BA$49,2)</f>
        <v>207</v>
      </c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9"/>
      <c r="CG469" s="39"/>
    </row>
    <row r="470" spans="1:85">
      <c r="A470" s="41">
        <v>117</v>
      </c>
      <c r="B470" s="41">
        <v>67005</v>
      </c>
      <c r="C470" s="49">
        <f>VLOOKUP(A470,'BASE LOSS COSTS'!$A$14:$B$28,2)</f>
        <v>130</v>
      </c>
      <c r="D470" s="70">
        <f>VLOOKUP($A470,'BASE LOSS COSTS'!$Y$14:$Z$28,2,FALSE)</f>
        <v>0.63</v>
      </c>
      <c r="E470" s="70">
        <f>VLOOKUP($A470,'BASE LOSS COSTS'!$AB$14:$AC$28,2,FALSE)</f>
        <v>1.26</v>
      </c>
      <c r="F470" s="70">
        <f>VLOOKUP($A470,'BASE LOSS COSTS'!$AE$14:$AF$28,2,FALSE)</f>
        <v>1.89</v>
      </c>
      <c r="G470" s="49">
        <f>VLOOKUP(A470,'BASE LOSS COSTS'!$A$55:$B$69,2)</f>
        <v>4</v>
      </c>
      <c r="H470" s="61">
        <f>VLOOKUP(A470,'BASE LOSS COSTS'!$D$14:$E$28,2)</f>
        <v>151</v>
      </c>
      <c r="I470" s="61">
        <f>VLOOKUP($A470,'BASE LOSS COSTS'!$AH$14:$AI$28,2,FALSE)</f>
        <v>1</v>
      </c>
      <c r="J470" s="61">
        <f>VLOOKUP($A470,'BASE LOSS COSTS'!$AK$14:$AL$28,2,FALSE)</f>
        <v>2</v>
      </c>
      <c r="K470" s="61">
        <f>VLOOKUP($A470,'BASE LOSS COSTS'!$AN$14:$AO$28,2,FALSE)</f>
        <v>3</v>
      </c>
      <c r="L470" s="61">
        <f>VLOOKUP($A470,'BASE LOSS COSTS'!$AQ$14:$AR$28,2,FALSE)</f>
        <v>5</v>
      </c>
      <c r="M470" s="61">
        <f>VLOOKUP(A470,'BASE LOSS COSTS'!$G$14:$H$28,2)</f>
        <v>124</v>
      </c>
      <c r="N470" s="71">
        <f>VLOOKUP($A470,'BASE LOSS COSTS'!$AT$14:$AU$28,2,FALSE)</f>
        <v>0.62</v>
      </c>
      <c r="O470" s="71">
        <f>VLOOKUP($A470,'BASE LOSS COSTS'!$AW$14:$AX$28,2,FALSE)</f>
        <v>1.25</v>
      </c>
      <c r="P470" s="71">
        <f>VLOOKUP($A470,'BASE LOSS COSTS'!$AZ$14:$BA$28,2,FALSE)</f>
        <v>1.87</v>
      </c>
      <c r="Q470" s="49">
        <f>VLOOKUP(A470,'BASE LOSS COSTS'!$D$55:$E$69,2)</f>
        <v>13</v>
      </c>
      <c r="R470" s="49">
        <f>VLOOKUP(A470,'BASE LOSS COSTS'!$V$55:$W$69,2)</f>
        <v>9</v>
      </c>
      <c r="S470" s="61">
        <f>VLOOKUP(A470,'BASE LOSS COSTS'!$J$14:$K$28,2)</f>
        <v>153</v>
      </c>
      <c r="T470" s="49">
        <f>VLOOKUP(A470,'BASE LOSS COSTS'!$G$55:$H$69,2)</f>
        <v>9</v>
      </c>
      <c r="U470" s="61">
        <f>VLOOKUP(A470,'BASE LOSS COSTS'!$M$14:$N$28,2)</f>
        <v>576</v>
      </c>
      <c r="V470" s="71">
        <f>VLOOKUP($A470,'BASE LOSS COSTS'!$BC$14:$BD$28,2,FALSE)</f>
        <v>1.26</v>
      </c>
      <c r="W470" s="71">
        <f>VLOOKUP($A470,'BASE LOSS COSTS'!$BF$14:$BG$28,2,FALSE)</f>
        <v>1.89</v>
      </c>
      <c r="X470" s="71">
        <f>VLOOKUP($A470,'BASE LOSS COSTS'!$BI$14:$BJ$28,2,FALSE)</f>
        <v>2.52</v>
      </c>
      <c r="Y470" s="61">
        <f>VLOOKUP(A470,'BASE LOSS COSTS'!$J$55:$K$69,2)</f>
        <v>25</v>
      </c>
      <c r="Z470" s="61">
        <f>VLOOKUP(A470,'BASE LOSS COSTS'!$Y$55:$Z$69,2)</f>
        <v>20</v>
      </c>
      <c r="AA470" s="61">
        <f>VLOOKUP(A470,'BASE LOSS COSTS'!$P$14:$Q$28,2)</f>
        <v>137</v>
      </c>
      <c r="AB470" s="71">
        <f>VLOOKUP($A470,'BASE LOSS COSTS'!$BL$14:$BM$28,2,FALSE)</f>
        <v>0.63</v>
      </c>
      <c r="AC470" s="71">
        <f>VLOOKUP($A470,'BASE LOSS COSTS'!$BO$14:$BP$28,2,FALSE)</f>
        <v>1.26</v>
      </c>
      <c r="AD470" s="71">
        <f>VLOOKUP($A470,'BASE LOSS COSTS'!$BR$14:$BS$28,2,FALSE)</f>
        <v>1.89</v>
      </c>
      <c r="AE470" s="61">
        <f>VLOOKUP(A470,'BASE LOSS COSTS'!$M$55:$N$69,2)</f>
        <v>3</v>
      </c>
      <c r="AF470" s="61">
        <f>VLOOKUP(A470,'BASE LOSS COSTS'!$S$14:$T$28,2)</f>
        <v>55</v>
      </c>
      <c r="AG470" s="71">
        <f>VLOOKUP($A470,'BASE LOSS COSTS'!$BU$14:$BV$28,2,FALSE)</f>
        <v>6.93</v>
      </c>
      <c r="AH470" s="71">
        <f>VLOOKUP($A470,'BASE LOSS COSTS'!$BX$14:$BY$28,2,FALSE)</f>
        <v>8.19</v>
      </c>
      <c r="AI470" s="71">
        <f>VLOOKUP($A470,'BASE LOSS COSTS'!$CA$14:$CB$28,2,FALSE)</f>
        <v>9.4499999999999993</v>
      </c>
      <c r="AJ470" s="61">
        <f>VLOOKUP(A470,'BASE LOSS COSTS'!$P$55:$Q$69,2)</f>
        <v>2</v>
      </c>
      <c r="AK470" s="61">
        <f>VLOOKUP(A470,'BASE LOSS COSTS'!$V$14:$W$28,2)</f>
        <v>452</v>
      </c>
      <c r="AL470" s="71">
        <f>VLOOKUP($A470,'BASE LOSS COSTS'!$CD$14:$CE$28,2,FALSE)</f>
        <v>39.06</v>
      </c>
      <c r="AM470" s="71">
        <f>VLOOKUP($A470,'BASE LOSS COSTS'!$CG$14:$CH$28,2,FALSE)</f>
        <v>44.1</v>
      </c>
      <c r="AN470" s="71">
        <f>VLOOKUP($A470,'BASE LOSS COSTS'!$CJ$14:$CK$28,2,FALSE)</f>
        <v>60.48</v>
      </c>
      <c r="AO470" s="61">
        <f>VLOOKUP(A470,'BASE LOSS COSTS'!$S$55:$T$69,2)</f>
        <v>24</v>
      </c>
      <c r="AP470" s="61">
        <f>VLOOKUP(A470,'BASE LOSS COSTS'!$A$35:$B$49,2)</f>
        <v>240</v>
      </c>
      <c r="AQ470" s="61">
        <f>VLOOKUP(A470,'BASE LOSS COSTS'!$D$35:$E$49,2)</f>
        <v>207</v>
      </c>
      <c r="AR470" s="61">
        <f>VLOOKUP(A470,'BASE LOSS COSTS'!$G$35:$H$49,2)</f>
        <v>264</v>
      </c>
      <c r="AS470" s="61">
        <f>VLOOKUP(A470,'BASE LOSS COSTS'!$J$35:$K$49,2)</f>
        <v>264</v>
      </c>
      <c r="AT470" s="61">
        <f>VLOOKUP(A470,'BASE LOSS COSTS'!$M$35:$N$49,2)</f>
        <v>228</v>
      </c>
      <c r="AU470" s="61">
        <f>VLOOKUP(A470,'BASE LOSS COSTS'!$P$35:$Q$49,2)</f>
        <v>228</v>
      </c>
      <c r="AV470" s="61">
        <f>VLOOKUP(A470,'BASE LOSS COSTS'!$S$35:$T$49,2)</f>
        <v>120</v>
      </c>
      <c r="AW470" s="61">
        <f>VLOOKUP(A470,'BASE LOSS COSTS'!$V$35:$W$49,2)</f>
        <v>120</v>
      </c>
      <c r="AX470" s="61">
        <f>VLOOKUP(A470,'BASE LOSS COSTS'!$Y$35:$Z$49,2)</f>
        <v>104</v>
      </c>
      <c r="AY470" s="61">
        <f>VLOOKUP(A470,'BASE LOSS COSTS'!$AB$35:$AC$49,2)</f>
        <v>104</v>
      </c>
      <c r="AZ470" s="61">
        <f>VLOOKUP(A470,'BASE LOSS COSTS'!$AE$35:$AF$49,2)</f>
        <v>173</v>
      </c>
      <c r="BA470" s="61">
        <f>VLOOKUP(A470,'BASE LOSS COSTS'!$AH$35:$AI$49,2)</f>
        <v>268</v>
      </c>
      <c r="BB470" s="61">
        <f>VLOOKUP(A470,'BASE LOSS COSTS'!$AK$35:$AL$49,2)</f>
        <v>268</v>
      </c>
      <c r="BC470" s="61">
        <f>VLOOKUP(A470,'BASE LOSS COSTS'!$AN$35:$AO$49,2)</f>
        <v>80</v>
      </c>
      <c r="BD470" s="61">
        <f>VLOOKUP(A470,'BASE LOSS COSTS'!$AQ$35:$AR$49,2)</f>
        <v>80</v>
      </c>
      <c r="BE470" s="61">
        <f>VLOOKUP(A470,'BASE LOSS COSTS'!$AT$35:$AU$49,2)</f>
        <v>276</v>
      </c>
      <c r="BF470" s="61">
        <f>VLOOKUP(A470,'BASE LOSS COSTS'!$AW$35:$AX$49,2,FALSE)</f>
        <v>238</v>
      </c>
      <c r="BG470" s="61">
        <f>VLOOKUP(A470,'BASE LOSS COSTS'!$AZ$35:$BA$49,2)</f>
        <v>207</v>
      </c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9"/>
      <c r="CG470" s="39"/>
    </row>
    <row r="471" spans="1:85">
      <c r="A471" s="41">
        <v>117</v>
      </c>
      <c r="B471" s="41">
        <v>67008</v>
      </c>
      <c r="C471" s="49">
        <f>VLOOKUP(A471,'BASE LOSS COSTS'!$A$14:$B$28,2)</f>
        <v>130</v>
      </c>
      <c r="D471" s="70">
        <f>VLOOKUP($A471,'BASE LOSS COSTS'!$Y$14:$Z$28,2,FALSE)</f>
        <v>0.63</v>
      </c>
      <c r="E471" s="70">
        <f>VLOOKUP($A471,'BASE LOSS COSTS'!$AB$14:$AC$28,2,FALSE)</f>
        <v>1.26</v>
      </c>
      <c r="F471" s="70">
        <f>VLOOKUP($A471,'BASE LOSS COSTS'!$AE$14:$AF$28,2,FALSE)</f>
        <v>1.89</v>
      </c>
      <c r="G471" s="49">
        <f>VLOOKUP(A471,'BASE LOSS COSTS'!$A$55:$B$69,2)</f>
        <v>4</v>
      </c>
      <c r="H471" s="61">
        <f>VLOOKUP(A471,'BASE LOSS COSTS'!$D$14:$E$28,2)</f>
        <v>151</v>
      </c>
      <c r="I471" s="61">
        <f>VLOOKUP($A471,'BASE LOSS COSTS'!$AH$14:$AI$28,2,FALSE)</f>
        <v>1</v>
      </c>
      <c r="J471" s="61">
        <f>VLOOKUP($A471,'BASE LOSS COSTS'!$AK$14:$AL$28,2,FALSE)</f>
        <v>2</v>
      </c>
      <c r="K471" s="61">
        <f>VLOOKUP($A471,'BASE LOSS COSTS'!$AN$14:$AO$28,2,FALSE)</f>
        <v>3</v>
      </c>
      <c r="L471" s="61">
        <f>VLOOKUP($A471,'BASE LOSS COSTS'!$AQ$14:$AR$28,2,FALSE)</f>
        <v>5</v>
      </c>
      <c r="M471" s="61">
        <f>VLOOKUP(A471,'BASE LOSS COSTS'!$G$14:$H$28,2)</f>
        <v>124</v>
      </c>
      <c r="N471" s="71">
        <f>VLOOKUP($A471,'BASE LOSS COSTS'!$AT$14:$AU$28,2,FALSE)</f>
        <v>0.62</v>
      </c>
      <c r="O471" s="71">
        <f>VLOOKUP($A471,'BASE LOSS COSTS'!$AW$14:$AX$28,2,FALSE)</f>
        <v>1.25</v>
      </c>
      <c r="P471" s="71">
        <f>VLOOKUP($A471,'BASE LOSS COSTS'!$AZ$14:$BA$28,2,FALSE)</f>
        <v>1.87</v>
      </c>
      <c r="Q471" s="49">
        <f>VLOOKUP(A471,'BASE LOSS COSTS'!$D$55:$E$69,2)</f>
        <v>13</v>
      </c>
      <c r="R471" s="49">
        <f>VLOOKUP(A471,'BASE LOSS COSTS'!$V$55:$W$69,2)</f>
        <v>9</v>
      </c>
      <c r="S471" s="61">
        <f>VLOOKUP(A471,'BASE LOSS COSTS'!$J$14:$K$28,2)</f>
        <v>153</v>
      </c>
      <c r="T471" s="49">
        <f>VLOOKUP(A471,'BASE LOSS COSTS'!$G$55:$H$69,2)</f>
        <v>9</v>
      </c>
      <c r="U471" s="61">
        <f>VLOOKUP(A471,'BASE LOSS COSTS'!$M$14:$N$28,2)</f>
        <v>576</v>
      </c>
      <c r="V471" s="71">
        <f>VLOOKUP($A471,'BASE LOSS COSTS'!$BC$14:$BD$28,2,FALSE)</f>
        <v>1.26</v>
      </c>
      <c r="W471" s="71">
        <f>VLOOKUP($A471,'BASE LOSS COSTS'!$BF$14:$BG$28,2,FALSE)</f>
        <v>1.89</v>
      </c>
      <c r="X471" s="71">
        <f>VLOOKUP($A471,'BASE LOSS COSTS'!$BI$14:$BJ$28,2,FALSE)</f>
        <v>2.52</v>
      </c>
      <c r="Y471" s="61">
        <f>VLOOKUP(A471,'BASE LOSS COSTS'!$J$55:$K$69,2)</f>
        <v>25</v>
      </c>
      <c r="Z471" s="61">
        <f>VLOOKUP(A471,'BASE LOSS COSTS'!$Y$55:$Z$69,2)</f>
        <v>20</v>
      </c>
      <c r="AA471" s="61">
        <f>VLOOKUP(A471,'BASE LOSS COSTS'!$P$14:$Q$28,2)</f>
        <v>137</v>
      </c>
      <c r="AB471" s="71">
        <f>VLOOKUP($A471,'BASE LOSS COSTS'!$BL$14:$BM$28,2,FALSE)</f>
        <v>0.63</v>
      </c>
      <c r="AC471" s="71">
        <f>VLOOKUP($A471,'BASE LOSS COSTS'!$BO$14:$BP$28,2,FALSE)</f>
        <v>1.26</v>
      </c>
      <c r="AD471" s="71">
        <f>VLOOKUP($A471,'BASE LOSS COSTS'!$BR$14:$BS$28,2,FALSE)</f>
        <v>1.89</v>
      </c>
      <c r="AE471" s="61">
        <f>VLOOKUP(A471,'BASE LOSS COSTS'!$M$55:$N$69,2)</f>
        <v>3</v>
      </c>
      <c r="AF471" s="61">
        <f>VLOOKUP(A471,'BASE LOSS COSTS'!$S$14:$T$28,2)</f>
        <v>55</v>
      </c>
      <c r="AG471" s="71">
        <f>VLOOKUP($A471,'BASE LOSS COSTS'!$BU$14:$BV$28,2,FALSE)</f>
        <v>6.93</v>
      </c>
      <c r="AH471" s="71">
        <f>VLOOKUP($A471,'BASE LOSS COSTS'!$BX$14:$BY$28,2,FALSE)</f>
        <v>8.19</v>
      </c>
      <c r="AI471" s="71">
        <f>VLOOKUP($A471,'BASE LOSS COSTS'!$CA$14:$CB$28,2,FALSE)</f>
        <v>9.4499999999999993</v>
      </c>
      <c r="AJ471" s="61">
        <f>VLOOKUP(A471,'BASE LOSS COSTS'!$P$55:$Q$69,2)</f>
        <v>2</v>
      </c>
      <c r="AK471" s="61">
        <f>VLOOKUP(A471,'BASE LOSS COSTS'!$V$14:$W$28,2)</f>
        <v>452</v>
      </c>
      <c r="AL471" s="71">
        <f>VLOOKUP($A471,'BASE LOSS COSTS'!$CD$14:$CE$28,2,FALSE)</f>
        <v>39.06</v>
      </c>
      <c r="AM471" s="71">
        <f>VLOOKUP($A471,'BASE LOSS COSTS'!$CG$14:$CH$28,2,FALSE)</f>
        <v>44.1</v>
      </c>
      <c r="AN471" s="71">
        <f>VLOOKUP($A471,'BASE LOSS COSTS'!$CJ$14:$CK$28,2,FALSE)</f>
        <v>60.48</v>
      </c>
      <c r="AO471" s="61">
        <f>VLOOKUP(A471,'BASE LOSS COSTS'!$S$55:$T$69,2)</f>
        <v>24</v>
      </c>
      <c r="AP471" s="61">
        <f>VLOOKUP(A471,'BASE LOSS COSTS'!$A$35:$B$49,2)</f>
        <v>240</v>
      </c>
      <c r="AQ471" s="61">
        <f>VLOOKUP(A471,'BASE LOSS COSTS'!$D$35:$E$49,2)</f>
        <v>207</v>
      </c>
      <c r="AR471" s="61">
        <f>VLOOKUP(A471,'BASE LOSS COSTS'!$G$35:$H$49,2)</f>
        <v>264</v>
      </c>
      <c r="AS471" s="61">
        <f>VLOOKUP(A471,'BASE LOSS COSTS'!$J$35:$K$49,2)</f>
        <v>264</v>
      </c>
      <c r="AT471" s="61">
        <f>VLOOKUP(A471,'BASE LOSS COSTS'!$M$35:$N$49,2)</f>
        <v>228</v>
      </c>
      <c r="AU471" s="61">
        <f>VLOOKUP(A471,'BASE LOSS COSTS'!$P$35:$Q$49,2)</f>
        <v>228</v>
      </c>
      <c r="AV471" s="61">
        <f>VLOOKUP(A471,'BASE LOSS COSTS'!$S$35:$T$49,2)</f>
        <v>120</v>
      </c>
      <c r="AW471" s="61">
        <f>VLOOKUP(A471,'BASE LOSS COSTS'!$V$35:$W$49,2)</f>
        <v>120</v>
      </c>
      <c r="AX471" s="61">
        <f>VLOOKUP(A471,'BASE LOSS COSTS'!$Y$35:$Z$49,2)</f>
        <v>104</v>
      </c>
      <c r="AY471" s="61">
        <f>VLOOKUP(A471,'BASE LOSS COSTS'!$AB$35:$AC$49,2)</f>
        <v>104</v>
      </c>
      <c r="AZ471" s="61">
        <f>VLOOKUP(A471,'BASE LOSS COSTS'!$AE$35:$AF$49,2)</f>
        <v>173</v>
      </c>
      <c r="BA471" s="61">
        <f>VLOOKUP(A471,'BASE LOSS COSTS'!$AH$35:$AI$49,2)</f>
        <v>268</v>
      </c>
      <c r="BB471" s="61">
        <f>VLOOKUP(A471,'BASE LOSS COSTS'!$AK$35:$AL$49,2)</f>
        <v>268</v>
      </c>
      <c r="BC471" s="61">
        <f>VLOOKUP(A471,'BASE LOSS COSTS'!$AN$35:$AO$49,2)</f>
        <v>80</v>
      </c>
      <c r="BD471" s="61">
        <f>VLOOKUP(A471,'BASE LOSS COSTS'!$AQ$35:$AR$49,2)</f>
        <v>80</v>
      </c>
      <c r="BE471" s="61">
        <f>VLOOKUP(A471,'BASE LOSS COSTS'!$AT$35:$AU$49,2)</f>
        <v>276</v>
      </c>
      <c r="BF471" s="61">
        <f>VLOOKUP(A471,'BASE LOSS COSTS'!$AW$35:$AX$49,2,FALSE)</f>
        <v>238</v>
      </c>
      <c r="BG471" s="61">
        <f>VLOOKUP(A471,'BASE LOSS COSTS'!$AZ$35:$BA$49,2)</f>
        <v>207</v>
      </c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9"/>
      <c r="CG471" s="39"/>
    </row>
    <row r="472" spans="1:85">
      <c r="A472" s="41">
        <v>117</v>
      </c>
      <c r="B472" s="41">
        <v>67010</v>
      </c>
      <c r="C472" s="49">
        <f>VLOOKUP(A472,'BASE LOSS COSTS'!$A$14:$B$28,2)</f>
        <v>130</v>
      </c>
      <c r="D472" s="70">
        <f>VLOOKUP($A472,'BASE LOSS COSTS'!$Y$14:$Z$28,2,FALSE)</f>
        <v>0.63</v>
      </c>
      <c r="E472" s="70">
        <f>VLOOKUP($A472,'BASE LOSS COSTS'!$AB$14:$AC$28,2,FALSE)</f>
        <v>1.26</v>
      </c>
      <c r="F472" s="70">
        <f>VLOOKUP($A472,'BASE LOSS COSTS'!$AE$14:$AF$28,2,FALSE)</f>
        <v>1.89</v>
      </c>
      <c r="G472" s="49">
        <f>VLOOKUP(A472,'BASE LOSS COSTS'!$A$55:$B$69,2)</f>
        <v>4</v>
      </c>
      <c r="H472" s="61">
        <f>VLOOKUP(A472,'BASE LOSS COSTS'!$D$14:$E$28,2)</f>
        <v>151</v>
      </c>
      <c r="I472" s="61">
        <f>VLOOKUP($A472,'BASE LOSS COSTS'!$AH$14:$AI$28,2,FALSE)</f>
        <v>1</v>
      </c>
      <c r="J472" s="61">
        <f>VLOOKUP($A472,'BASE LOSS COSTS'!$AK$14:$AL$28,2,FALSE)</f>
        <v>2</v>
      </c>
      <c r="K472" s="61">
        <f>VLOOKUP($A472,'BASE LOSS COSTS'!$AN$14:$AO$28,2,FALSE)</f>
        <v>3</v>
      </c>
      <c r="L472" s="61">
        <f>VLOOKUP($A472,'BASE LOSS COSTS'!$AQ$14:$AR$28,2,FALSE)</f>
        <v>5</v>
      </c>
      <c r="M472" s="61">
        <f>VLOOKUP(A472,'BASE LOSS COSTS'!$G$14:$H$28,2)</f>
        <v>124</v>
      </c>
      <c r="N472" s="71">
        <f>VLOOKUP($A472,'BASE LOSS COSTS'!$AT$14:$AU$28,2,FALSE)</f>
        <v>0.62</v>
      </c>
      <c r="O472" s="71">
        <f>VLOOKUP($A472,'BASE LOSS COSTS'!$AW$14:$AX$28,2,FALSE)</f>
        <v>1.25</v>
      </c>
      <c r="P472" s="71">
        <f>VLOOKUP($A472,'BASE LOSS COSTS'!$AZ$14:$BA$28,2,FALSE)</f>
        <v>1.87</v>
      </c>
      <c r="Q472" s="49">
        <f>VLOOKUP(A472,'BASE LOSS COSTS'!$D$55:$E$69,2)</f>
        <v>13</v>
      </c>
      <c r="R472" s="49">
        <f>VLOOKUP(A472,'BASE LOSS COSTS'!$V$55:$W$69,2)</f>
        <v>9</v>
      </c>
      <c r="S472" s="61">
        <f>VLOOKUP(A472,'BASE LOSS COSTS'!$J$14:$K$28,2)</f>
        <v>153</v>
      </c>
      <c r="T472" s="49">
        <f>VLOOKUP(A472,'BASE LOSS COSTS'!$G$55:$H$69,2)</f>
        <v>9</v>
      </c>
      <c r="U472" s="61">
        <f>VLOOKUP(A472,'BASE LOSS COSTS'!$M$14:$N$28,2)</f>
        <v>576</v>
      </c>
      <c r="V472" s="71">
        <f>VLOOKUP($A472,'BASE LOSS COSTS'!$BC$14:$BD$28,2,FALSE)</f>
        <v>1.26</v>
      </c>
      <c r="W472" s="71">
        <f>VLOOKUP($A472,'BASE LOSS COSTS'!$BF$14:$BG$28,2,FALSE)</f>
        <v>1.89</v>
      </c>
      <c r="X472" s="71">
        <f>VLOOKUP($A472,'BASE LOSS COSTS'!$BI$14:$BJ$28,2,FALSE)</f>
        <v>2.52</v>
      </c>
      <c r="Y472" s="61">
        <f>VLOOKUP(A472,'BASE LOSS COSTS'!$J$55:$K$69,2)</f>
        <v>25</v>
      </c>
      <c r="Z472" s="61">
        <f>VLOOKUP(A472,'BASE LOSS COSTS'!$Y$55:$Z$69,2)</f>
        <v>20</v>
      </c>
      <c r="AA472" s="61">
        <f>VLOOKUP(A472,'BASE LOSS COSTS'!$P$14:$Q$28,2)</f>
        <v>137</v>
      </c>
      <c r="AB472" s="71">
        <f>VLOOKUP($A472,'BASE LOSS COSTS'!$BL$14:$BM$28,2,FALSE)</f>
        <v>0.63</v>
      </c>
      <c r="AC472" s="71">
        <f>VLOOKUP($A472,'BASE LOSS COSTS'!$BO$14:$BP$28,2,FALSE)</f>
        <v>1.26</v>
      </c>
      <c r="AD472" s="71">
        <f>VLOOKUP($A472,'BASE LOSS COSTS'!$BR$14:$BS$28,2,FALSE)</f>
        <v>1.89</v>
      </c>
      <c r="AE472" s="61">
        <f>VLOOKUP(A472,'BASE LOSS COSTS'!$M$55:$N$69,2)</f>
        <v>3</v>
      </c>
      <c r="AF472" s="61">
        <f>VLOOKUP(A472,'BASE LOSS COSTS'!$S$14:$T$28,2)</f>
        <v>55</v>
      </c>
      <c r="AG472" s="71">
        <f>VLOOKUP($A472,'BASE LOSS COSTS'!$BU$14:$BV$28,2,FALSE)</f>
        <v>6.93</v>
      </c>
      <c r="AH472" s="71">
        <f>VLOOKUP($A472,'BASE LOSS COSTS'!$BX$14:$BY$28,2,FALSE)</f>
        <v>8.19</v>
      </c>
      <c r="AI472" s="71">
        <f>VLOOKUP($A472,'BASE LOSS COSTS'!$CA$14:$CB$28,2,FALSE)</f>
        <v>9.4499999999999993</v>
      </c>
      <c r="AJ472" s="61">
        <f>VLOOKUP(A472,'BASE LOSS COSTS'!$P$55:$Q$69,2)</f>
        <v>2</v>
      </c>
      <c r="AK472" s="61">
        <f>VLOOKUP(A472,'BASE LOSS COSTS'!$V$14:$W$28,2)</f>
        <v>452</v>
      </c>
      <c r="AL472" s="71">
        <f>VLOOKUP($A472,'BASE LOSS COSTS'!$CD$14:$CE$28,2,FALSE)</f>
        <v>39.06</v>
      </c>
      <c r="AM472" s="71">
        <f>VLOOKUP($A472,'BASE LOSS COSTS'!$CG$14:$CH$28,2,FALSE)</f>
        <v>44.1</v>
      </c>
      <c r="AN472" s="71">
        <f>VLOOKUP($A472,'BASE LOSS COSTS'!$CJ$14:$CK$28,2,FALSE)</f>
        <v>60.48</v>
      </c>
      <c r="AO472" s="61">
        <f>VLOOKUP(A472,'BASE LOSS COSTS'!$S$55:$T$69,2)</f>
        <v>24</v>
      </c>
      <c r="AP472" s="61">
        <f>VLOOKUP(A472,'BASE LOSS COSTS'!$A$35:$B$49,2)</f>
        <v>240</v>
      </c>
      <c r="AQ472" s="61">
        <f>VLOOKUP(A472,'BASE LOSS COSTS'!$D$35:$E$49,2)</f>
        <v>207</v>
      </c>
      <c r="AR472" s="61">
        <f>VLOOKUP(A472,'BASE LOSS COSTS'!$G$35:$H$49,2)</f>
        <v>264</v>
      </c>
      <c r="AS472" s="61">
        <f>VLOOKUP(A472,'BASE LOSS COSTS'!$J$35:$K$49,2)</f>
        <v>264</v>
      </c>
      <c r="AT472" s="61">
        <f>VLOOKUP(A472,'BASE LOSS COSTS'!$M$35:$N$49,2)</f>
        <v>228</v>
      </c>
      <c r="AU472" s="61">
        <f>VLOOKUP(A472,'BASE LOSS COSTS'!$P$35:$Q$49,2)</f>
        <v>228</v>
      </c>
      <c r="AV472" s="61">
        <f>VLOOKUP(A472,'BASE LOSS COSTS'!$S$35:$T$49,2)</f>
        <v>120</v>
      </c>
      <c r="AW472" s="61">
        <f>VLOOKUP(A472,'BASE LOSS COSTS'!$V$35:$W$49,2)</f>
        <v>120</v>
      </c>
      <c r="AX472" s="61">
        <f>VLOOKUP(A472,'BASE LOSS COSTS'!$Y$35:$Z$49,2)</f>
        <v>104</v>
      </c>
      <c r="AY472" s="61">
        <f>VLOOKUP(A472,'BASE LOSS COSTS'!$AB$35:$AC$49,2)</f>
        <v>104</v>
      </c>
      <c r="AZ472" s="61">
        <f>VLOOKUP(A472,'BASE LOSS COSTS'!$AE$35:$AF$49,2)</f>
        <v>173</v>
      </c>
      <c r="BA472" s="61">
        <f>VLOOKUP(A472,'BASE LOSS COSTS'!$AH$35:$AI$49,2)</f>
        <v>268</v>
      </c>
      <c r="BB472" s="61">
        <f>VLOOKUP(A472,'BASE LOSS COSTS'!$AK$35:$AL$49,2)</f>
        <v>268</v>
      </c>
      <c r="BC472" s="61">
        <f>VLOOKUP(A472,'BASE LOSS COSTS'!$AN$35:$AO$49,2)</f>
        <v>80</v>
      </c>
      <c r="BD472" s="61">
        <f>VLOOKUP(A472,'BASE LOSS COSTS'!$AQ$35:$AR$49,2)</f>
        <v>80</v>
      </c>
      <c r="BE472" s="61">
        <f>VLOOKUP(A472,'BASE LOSS COSTS'!$AT$35:$AU$49,2)</f>
        <v>276</v>
      </c>
      <c r="BF472" s="61">
        <f>VLOOKUP(A472,'BASE LOSS COSTS'!$AW$35:$AX$49,2,FALSE)</f>
        <v>238</v>
      </c>
      <c r="BG472" s="61">
        <f>VLOOKUP(A472,'BASE LOSS COSTS'!$AZ$35:$BA$49,2)</f>
        <v>207</v>
      </c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9"/>
      <c r="CG472" s="39"/>
    </row>
    <row r="473" spans="1:85">
      <c r="A473" s="41">
        <v>117</v>
      </c>
      <c r="B473" s="41">
        <v>67012</v>
      </c>
      <c r="C473" s="49">
        <f>VLOOKUP(A473,'BASE LOSS COSTS'!$A$14:$B$28,2)</f>
        <v>130</v>
      </c>
      <c r="D473" s="70">
        <f>VLOOKUP($A473,'BASE LOSS COSTS'!$Y$14:$Z$28,2,FALSE)</f>
        <v>0.63</v>
      </c>
      <c r="E473" s="70">
        <f>VLOOKUP($A473,'BASE LOSS COSTS'!$AB$14:$AC$28,2,FALSE)</f>
        <v>1.26</v>
      </c>
      <c r="F473" s="70">
        <f>VLOOKUP($A473,'BASE LOSS COSTS'!$AE$14:$AF$28,2,FALSE)</f>
        <v>1.89</v>
      </c>
      <c r="G473" s="49">
        <f>VLOOKUP(A473,'BASE LOSS COSTS'!$A$55:$B$69,2)</f>
        <v>4</v>
      </c>
      <c r="H473" s="61">
        <f>VLOOKUP(A473,'BASE LOSS COSTS'!$D$14:$E$28,2)</f>
        <v>151</v>
      </c>
      <c r="I473" s="61">
        <f>VLOOKUP($A473,'BASE LOSS COSTS'!$AH$14:$AI$28,2,FALSE)</f>
        <v>1</v>
      </c>
      <c r="J473" s="61">
        <f>VLOOKUP($A473,'BASE LOSS COSTS'!$AK$14:$AL$28,2,FALSE)</f>
        <v>2</v>
      </c>
      <c r="K473" s="61">
        <f>VLOOKUP($A473,'BASE LOSS COSTS'!$AN$14:$AO$28,2,FALSE)</f>
        <v>3</v>
      </c>
      <c r="L473" s="61">
        <f>VLOOKUP($A473,'BASE LOSS COSTS'!$AQ$14:$AR$28,2,FALSE)</f>
        <v>5</v>
      </c>
      <c r="M473" s="61">
        <f>VLOOKUP(A473,'BASE LOSS COSTS'!$G$14:$H$28,2)</f>
        <v>124</v>
      </c>
      <c r="N473" s="71">
        <f>VLOOKUP($A473,'BASE LOSS COSTS'!$AT$14:$AU$28,2,FALSE)</f>
        <v>0.62</v>
      </c>
      <c r="O473" s="71">
        <f>VLOOKUP($A473,'BASE LOSS COSTS'!$AW$14:$AX$28,2,FALSE)</f>
        <v>1.25</v>
      </c>
      <c r="P473" s="71">
        <f>VLOOKUP($A473,'BASE LOSS COSTS'!$AZ$14:$BA$28,2,FALSE)</f>
        <v>1.87</v>
      </c>
      <c r="Q473" s="49">
        <f>VLOOKUP(A473,'BASE LOSS COSTS'!$D$55:$E$69,2)</f>
        <v>13</v>
      </c>
      <c r="R473" s="49">
        <f>VLOOKUP(A473,'BASE LOSS COSTS'!$V$55:$W$69,2)</f>
        <v>9</v>
      </c>
      <c r="S473" s="61">
        <f>VLOOKUP(A473,'BASE LOSS COSTS'!$J$14:$K$28,2)</f>
        <v>153</v>
      </c>
      <c r="T473" s="49">
        <f>VLOOKUP(A473,'BASE LOSS COSTS'!$G$55:$H$69,2)</f>
        <v>9</v>
      </c>
      <c r="U473" s="61">
        <f>VLOOKUP(A473,'BASE LOSS COSTS'!$M$14:$N$28,2)</f>
        <v>576</v>
      </c>
      <c r="V473" s="71">
        <f>VLOOKUP($A473,'BASE LOSS COSTS'!$BC$14:$BD$28,2,FALSE)</f>
        <v>1.26</v>
      </c>
      <c r="W473" s="71">
        <f>VLOOKUP($A473,'BASE LOSS COSTS'!$BF$14:$BG$28,2,FALSE)</f>
        <v>1.89</v>
      </c>
      <c r="X473" s="71">
        <f>VLOOKUP($A473,'BASE LOSS COSTS'!$BI$14:$BJ$28,2,FALSE)</f>
        <v>2.52</v>
      </c>
      <c r="Y473" s="61">
        <f>VLOOKUP(A473,'BASE LOSS COSTS'!$J$55:$K$69,2)</f>
        <v>25</v>
      </c>
      <c r="Z473" s="61">
        <f>VLOOKUP(A473,'BASE LOSS COSTS'!$Y$55:$Z$69,2)</f>
        <v>20</v>
      </c>
      <c r="AA473" s="61">
        <f>VLOOKUP(A473,'BASE LOSS COSTS'!$P$14:$Q$28,2)</f>
        <v>137</v>
      </c>
      <c r="AB473" s="71">
        <f>VLOOKUP($A473,'BASE LOSS COSTS'!$BL$14:$BM$28,2,FALSE)</f>
        <v>0.63</v>
      </c>
      <c r="AC473" s="71">
        <f>VLOOKUP($A473,'BASE LOSS COSTS'!$BO$14:$BP$28,2,FALSE)</f>
        <v>1.26</v>
      </c>
      <c r="AD473" s="71">
        <f>VLOOKUP($A473,'BASE LOSS COSTS'!$BR$14:$BS$28,2,FALSE)</f>
        <v>1.89</v>
      </c>
      <c r="AE473" s="61">
        <f>VLOOKUP(A473,'BASE LOSS COSTS'!$M$55:$N$69,2)</f>
        <v>3</v>
      </c>
      <c r="AF473" s="61">
        <f>VLOOKUP(A473,'BASE LOSS COSTS'!$S$14:$T$28,2)</f>
        <v>55</v>
      </c>
      <c r="AG473" s="71">
        <f>VLOOKUP($A473,'BASE LOSS COSTS'!$BU$14:$BV$28,2,FALSE)</f>
        <v>6.93</v>
      </c>
      <c r="AH473" s="71">
        <f>VLOOKUP($A473,'BASE LOSS COSTS'!$BX$14:$BY$28,2,FALSE)</f>
        <v>8.19</v>
      </c>
      <c r="AI473" s="71">
        <f>VLOOKUP($A473,'BASE LOSS COSTS'!$CA$14:$CB$28,2,FALSE)</f>
        <v>9.4499999999999993</v>
      </c>
      <c r="AJ473" s="61">
        <f>VLOOKUP(A473,'BASE LOSS COSTS'!$P$55:$Q$69,2)</f>
        <v>2</v>
      </c>
      <c r="AK473" s="61">
        <f>VLOOKUP(A473,'BASE LOSS COSTS'!$V$14:$W$28,2)</f>
        <v>452</v>
      </c>
      <c r="AL473" s="71">
        <f>VLOOKUP($A473,'BASE LOSS COSTS'!$CD$14:$CE$28,2,FALSE)</f>
        <v>39.06</v>
      </c>
      <c r="AM473" s="71">
        <f>VLOOKUP($A473,'BASE LOSS COSTS'!$CG$14:$CH$28,2,FALSE)</f>
        <v>44.1</v>
      </c>
      <c r="AN473" s="71">
        <f>VLOOKUP($A473,'BASE LOSS COSTS'!$CJ$14:$CK$28,2,FALSE)</f>
        <v>60.48</v>
      </c>
      <c r="AO473" s="61">
        <f>VLOOKUP(A473,'BASE LOSS COSTS'!$S$55:$T$69,2)</f>
        <v>24</v>
      </c>
      <c r="AP473" s="61">
        <f>VLOOKUP(A473,'BASE LOSS COSTS'!$A$35:$B$49,2)</f>
        <v>240</v>
      </c>
      <c r="AQ473" s="61">
        <f>VLOOKUP(A473,'BASE LOSS COSTS'!$D$35:$E$49,2)</f>
        <v>207</v>
      </c>
      <c r="AR473" s="61">
        <f>VLOOKUP(A473,'BASE LOSS COSTS'!$G$35:$H$49,2)</f>
        <v>264</v>
      </c>
      <c r="AS473" s="61">
        <f>VLOOKUP(A473,'BASE LOSS COSTS'!$J$35:$K$49,2)</f>
        <v>264</v>
      </c>
      <c r="AT473" s="61">
        <f>VLOOKUP(A473,'BASE LOSS COSTS'!$M$35:$N$49,2)</f>
        <v>228</v>
      </c>
      <c r="AU473" s="61">
        <f>VLOOKUP(A473,'BASE LOSS COSTS'!$P$35:$Q$49,2)</f>
        <v>228</v>
      </c>
      <c r="AV473" s="61">
        <f>VLOOKUP(A473,'BASE LOSS COSTS'!$S$35:$T$49,2)</f>
        <v>120</v>
      </c>
      <c r="AW473" s="61">
        <f>VLOOKUP(A473,'BASE LOSS COSTS'!$V$35:$W$49,2)</f>
        <v>120</v>
      </c>
      <c r="AX473" s="61">
        <f>VLOOKUP(A473,'BASE LOSS COSTS'!$Y$35:$Z$49,2)</f>
        <v>104</v>
      </c>
      <c r="AY473" s="61">
        <f>VLOOKUP(A473,'BASE LOSS COSTS'!$AB$35:$AC$49,2)</f>
        <v>104</v>
      </c>
      <c r="AZ473" s="61">
        <f>VLOOKUP(A473,'BASE LOSS COSTS'!$AE$35:$AF$49,2)</f>
        <v>173</v>
      </c>
      <c r="BA473" s="61">
        <f>VLOOKUP(A473,'BASE LOSS COSTS'!$AH$35:$AI$49,2)</f>
        <v>268</v>
      </c>
      <c r="BB473" s="61">
        <f>VLOOKUP(A473,'BASE LOSS COSTS'!$AK$35:$AL$49,2)</f>
        <v>268</v>
      </c>
      <c r="BC473" s="61">
        <f>VLOOKUP(A473,'BASE LOSS COSTS'!$AN$35:$AO$49,2)</f>
        <v>80</v>
      </c>
      <c r="BD473" s="61">
        <f>VLOOKUP(A473,'BASE LOSS COSTS'!$AQ$35:$AR$49,2)</f>
        <v>80</v>
      </c>
      <c r="BE473" s="61">
        <f>VLOOKUP(A473,'BASE LOSS COSTS'!$AT$35:$AU$49,2)</f>
        <v>276</v>
      </c>
      <c r="BF473" s="61">
        <f>VLOOKUP(A473,'BASE LOSS COSTS'!$AW$35:$AX$49,2,FALSE)</f>
        <v>238</v>
      </c>
      <c r="BG473" s="61">
        <f>VLOOKUP(A473,'BASE LOSS COSTS'!$AZ$35:$BA$49,2)</f>
        <v>207</v>
      </c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9"/>
      <c r="CG473" s="39"/>
    </row>
    <row r="474" spans="1:85">
      <c r="A474" s="41">
        <v>117</v>
      </c>
      <c r="B474" s="41">
        <v>67013</v>
      </c>
      <c r="C474" s="49">
        <f>VLOOKUP(A474,'BASE LOSS COSTS'!$A$14:$B$28,2)</f>
        <v>130</v>
      </c>
      <c r="D474" s="70">
        <f>VLOOKUP($A474,'BASE LOSS COSTS'!$Y$14:$Z$28,2,FALSE)</f>
        <v>0.63</v>
      </c>
      <c r="E474" s="70">
        <f>VLOOKUP($A474,'BASE LOSS COSTS'!$AB$14:$AC$28,2,FALSE)</f>
        <v>1.26</v>
      </c>
      <c r="F474" s="70">
        <f>VLOOKUP($A474,'BASE LOSS COSTS'!$AE$14:$AF$28,2,FALSE)</f>
        <v>1.89</v>
      </c>
      <c r="G474" s="49">
        <f>VLOOKUP(A474,'BASE LOSS COSTS'!$A$55:$B$69,2)</f>
        <v>4</v>
      </c>
      <c r="H474" s="61">
        <f>VLOOKUP(A474,'BASE LOSS COSTS'!$D$14:$E$28,2)</f>
        <v>151</v>
      </c>
      <c r="I474" s="61">
        <f>VLOOKUP($A474,'BASE LOSS COSTS'!$AH$14:$AI$28,2,FALSE)</f>
        <v>1</v>
      </c>
      <c r="J474" s="61">
        <f>VLOOKUP($A474,'BASE LOSS COSTS'!$AK$14:$AL$28,2,FALSE)</f>
        <v>2</v>
      </c>
      <c r="K474" s="61">
        <f>VLOOKUP($A474,'BASE LOSS COSTS'!$AN$14:$AO$28,2,FALSE)</f>
        <v>3</v>
      </c>
      <c r="L474" s="61">
        <f>VLOOKUP($A474,'BASE LOSS COSTS'!$AQ$14:$AR$28,2,FALSE)</f>
        <v>5</v>
      </c>
      <c r="M474" s="61">
        <f>VLOOKUP(A474,'BASE LOSS COSTS'!$G$14:$H$28,2)</f>
        <v>124</v>
      </c>
      <c r="N474" s="71">
        <f>VLOOKUP($A474,'BASE LOSS COSTS'!$AT$14:$AU$28,2,FALSE)</f>
        <v>0.62</v>
      </c>
      <c r="O474" s="71">
        <f>VLOOKUP($A474,'BASE LOSS COSTS'!$AW$14:$AX$28,2,FALSE)</f>
        <v>1.25</v>
      </c>
      <c r="P474" s="71">
        <f>VLOOKUP($A474,'BASE LOSS COSTS'!$AZ$14:$BA$28,2,FALSE)</f>
        <v>1.87</v>
      </c>
      <c r="Q474" s="49">
        <f>VLOOKUP(A474,'BASE LOSS COSTS'!$D$55:$E$69,2)</f>
        <v>13</v>
      </c>
      <c r="R474" s="49">
        <f>VLOOKUP(A474,'BASE LOSS COSTS'!$V$55:$W$69,2)</f>
        <v>9</v>
      </c>
      <c r="S474" s="61">
        <f>VLOOKUP(A474,'BASE LOSS COSTS'!$J$14:$K$28,2)</f>
        <v>153</v>
      </c>
      <c r="T474" s="49">
        <f>VLOOKUP(A474,'BASE LOSS COSTS'!$G$55:$H$69,2)</f>
        <v>9</v>
      </c>
      <c r="U474" s="61">
        <f>VLOOKUP(A474,'BASE LOSS COSTS'!$M$14:$N$28,2)</f>
        <v>576</v>
      </c>
      <c r="V474" s="71">
        <f>VLOOKUP($A474,'BASE LOSS COSTS'!$BC$14:$BD$28,2,FALSE)</f>
        <v>1.26</v>
      </c>
      <c r="W474" s="71">
        <f>VLOOKUP($A474,'BASE LOSS COSTS'!$BF$14:$BG$28,2,FALSE)</f>
        <v>1.89</v>
      </c>
      <c r="X474" s="71">
        <f>VLOOKUP($A474,'BASE LOSS COSTS'!$BI$14:$BJ$28,2,FALSE)</f>
        <v>2.52</v>
      </c>
      <c r="Y474" s="61">
        <f>VLOOKUP(A474,'BASE LOSS COSTS'!$J$55:$K$69,2)</f>
        <v>25</v>
      </c>
      <c r="Z474" s="61">
        <f>VLOOKUP(A474,'BASE LOSS COSTS'!$Y$55:$Z$69,2)</f>
        <v>20</v>
      </c>
      <c r="AA474" s="61">
        <f>VLOOKUP(A474,'BASE LOSS COSTS'!$P$14:$Q$28,2)</f>
        <v>137</v>
      </c>
      <c r="AB474" s="71">
        <f>VLOOKUP($A474,'BASE LOSS COSTS'!$BL$14:$BM$28,2,FALSE)</f>
        <v>0.63</v>
      </c>
      <c r="AC474" s="71">
        <f>VLOOKUP($A474,'BASE LOSS COSTS'!$BO$14:$BP$28,2,FALSE)</f>
        <v>1.26</v>
      </c>
      <c r="AD474" s="71">
        <f>VLOOKUP($A474,'BASE LOSS COSTS'!$BR$14:$BS$28,2,FALSE)</f>
        <v>1.89</v>
      </c>
      <c r="AE474" s="61">
        <f>VLOOKUP(A474,'BASE LOSS COSTS'!$M$55:$N$69,2)</f>
        <v>3</v>
      </c>
      <c r="AF474" s="61">
        <f>VLOOKUP(A474,'BASE LOSS COSTS'!$S$14:$T$28,2)</f>
        <v>55</v>
      </c>
      <c r="AG474" s="71">
        <f>VLOOKUP($A474,'BASE LOSS COSTS'!$BU$14:$BV$28,2,FALSE)</f>
        <v>6.93</v>
      </c>
      <c r="AH474" s="71">
        <f>VLOOKUP($A474,'BASE LOSS COSTS'!$BX$14:$BY$28,2,FALSE)</f>
        <v>8.19</v>
      </c>
      <c r="AI474" s="71">
        <f>VLOOKUP($A474,'BASE LOSS COSTS'!$CA$14:$CB$28,2,FALSE)</f>
        <v>9.4499999999999993</v>
      </c>
      <c r="AJ474" s="61">
        <f>VLOOKUP(A474,'BASE LOSS COSTS'!$P$55:$Q$69,2)</f>
        <v>2</v>
      </c>
      <c r="AK474" s="61">
        <f>VLOOKUP(A474,'BASE LOSS COSTS'!$V$14:$W$28,2)</f>
        <v>452</v>
      </c>
      <c r="AL474" s="71">
        <f>VLOOKUP($A474,'BASE LOSS COSTS'!$CD$14:$CE$28,2,FALSE)</f>
        <v>39.06</v>
      </c>
      <c r="AM474" s="71">
        <f>VLOOKUP($A474,'BASE LOSS COSTS'!$CG$14:$CH$28,2,FALSE)</f>
        <v>44.1</v>
      </c>
      <c r="AN474" s="71">
        <f>VLOOKUP($A474,'BASE LOSS COSTS'!$CJ$14:$CK$28,2,FALSE)</f>
        <v>60.48</v>
      </c>
      <c r="AO474" s="61">
        <f>VLOOKUP(A474,'BASE LOSS COSTS'!$S$55:$T$69,2)</f>
        <v>24</v>
      </c>
      <c r="AP474" s="61">
        <f>VLOOKUP(A474,'BASE LOSS COSTS'!$A$35:$B$49,2)</f>
        <v>240</v>
      </c>
      <c r="AQ474" s="61">
        <f>VLOOKUP(A474,'BASE LOSS COSTS'!$D$35:$E$49,2)</f>
        <v>207</v>
      </c>
      <c r="AR474" s="61">
        <f>VLOOKUP(A474,'BASE LOSS COSTS'!$G$35:$H$49,2)</f>
        <v>264</v>
      </c>
      <c r="AS474" s="61">
        <f>VLOOKUP(A474,'BASE LOSS COSTS'!$J$35:$K$49,2)</f>
        <v>264</v>
      </c>
      <c r="AT474" s="61">
        <f>VLOOKUP(A474,'BASE LOSS COSTS'!$M$35:$N$49,2)</f>
        <v>228</v>
      </c>
      <c r="AU474" s="61">
        <f>VLOOKUP(A474,'BASE LOSS COSTS'!$P$35:$Q$49,2)</f>
        <v>228</v>
      </c>
      <c r="AV474" s="61">
        <f>VLOOKUP(A474,'BASE LOSS COSTS'!$S$35:$T$49,2)</f>
        <v>120</v>
      </c>
      <c r="AW474" s="61">
        <f>VLOOKUP(A474,'BASE LOSS COSTS'!$V$35:$W$49,2)</f>
        <v>120</v>
      </c>
      <c r="AX474" s="61">
        <f>VLOOKUP(A474,'BASE LOSS COSTS'!$Y$35:$Z$49,2)</f>
        <v>104</v>
      </c>
      <c r="AY474" s="61">
        <f>VLOOKUP(A474,'BASE LOSS COSTS'!$AB$35:$AC$49,2)</f>
        <v>104</v>
      </c>
      <c r="AZ474" s="61">
        <f>VLOOKUP(A474,'BASE LOSS COSTS'!$AE$35:$AF$49,2)</f>
        <v>173</v>
      </c>
      <c r="BA474" s="61">
        <f>VLOOKUP(A474,'BASE LOSS COSTS'!$AH$35:$AI$49,2)</f>
        <v>268</v>
      </c>
      <c r="BB474" s="61">
        <f>VLOOKUP(A474,'BASE LOSS COSTS'!$AK$35:$AL$49,2)</f>
        <v>268</v>
      </c>
      <c r="BC474" s="61">
        <f>VLOOKUP(A474,'BASE LOSS COSTS'!$AN$35:$AO$49,2)</f>
        <v>80</v>
      </c>
      <c r="BD474" s="61">
        <f>VLOOKUP(A474,'BASE LOSS COSTS'!$AQ$35:$AR$49,2)</f>
        <v>80</v>
      </c>
      <c r="BE474" s="61">
        <f>VLOOKUP(A474,'BASE LOSS COSTS'!$AT$35:$AU$49,2)</f>
        <v>276</v>
      </c>
      <c r="BF474" s="61">
        <f>VLOOKUP(A474,'BASE LOSS COSTS'!$AW$35:$AX$49,2,FALSE)</f>
        <v>238</v>
      </c>
      <c r="BG474" s="61">
        <f>VLOOKUP(A474,'BASE LOSS COSTS'!$AZ$35:$BA$49,2)</f>
        <v>207</v>
      </c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9"/>
      <c r="CG474" s="39"/>
    </row>
    <row r="475" spans="1:85">
      <c r="A475" s="41">
        <v>117</v>
      </c>
      <c r="B475" s="41">
        <v>67016</v>
      </c>
      <c r="C475" s="49">
        <f>VLOOKUP(A475,'BASE LOSS COSTS'!$A$14:$B$28,2)</f>
        <v>130</v>
      </c>
      <c r="D475" s="70">
        <f>VLOOKUP($A475,'BASE LOSS COSTS'!$Y$14:$Z$28,2,FALSE)</f>
        <v>0.63</v>
      </c>
      <c r="E475" s="70">
        <f>VLOOKUP($A475,'BASE LOSS COSTS'!$AB$14:$AC$28,2,FALSE)</f>
        <v>1.26</v>
      </c>
      <c r="F475" s="70">
        <f>VLOOKUP($A475,'BASE LOSS COSTS'!$AE$14:$AF$28,2,FALSE)</f>
        <v>1.89</v>
      </c>
      <c r="G475" s="49">
        <f>VLOOKUP(A475,'BASE LOSS COSTS'!$A$55:$B$69,2)</f>
        <v>4</v>
      </c>
      <c r="H475" s="61">
        <f>VLOOKUP(A475,'BASE LOSS COSTS'!$D$14:$E$28,2)</f>
        <v>151</v>
      </c>
      <c r="I475" s="61">
        <f>VLOOKUP($A475,'BASE LOSS COSTS'!$AH$14:$AI$28,2,FALSE)</f>
        <v>1</v>
      </c>
      <c r="J475" s="61">
        <f>VLOOKUP($A475,'BASE LOSS COSTS'!$AK$14:$AL$28,2,FALSE)</f>
        <v>2</v>
      </c>
      <c r="K475" s="61">
        <f>VLOOKUP($A475,'BASE LOSS COSTS'!$AN$14:$AO$28,2,FALSE)</f>
        <v>3</v>
      </c>
      <c r="L475" s="61">
        <f>VLOOKUP($A475,'BASE LOSS COSTS'!$AQ$14:$AR$28,2,FALSE)</f>
        <v>5</v>
      </c>
      <c r="M475" s="61">
        <f>VLOOKUP(A475,'BASE LOSS COSTS'!$G$14:$H$28,2)</f>
        <v>124</v>
      </c>
      <c r="N475" s="71">
        <f>VLOOKUP($A475,'BASE LOSS COSTS'!$AT$14:$AU$28,2,FALSE)</f>
        <v>0.62</v>
      </c>
      <c r="O475" s="71">
        <f>VLOOKUP($A475,'BASE LOSS COSTS'!$AW$14:$AX$28,2,FALSE)</f>
        <v>1.25</v>
      </c>
      <c r="P475" s="71">
        <f>VLOOKUP($A475,'BASE LOSS COSTS'!$AZ$14:$BA$28,2,FALSE)</f>
        <v>1.87</v>
      </c>
      <c r="Q475" s="49">
        <f>VLOOKUP(A475,'BASE LOSS COSTS'!$D$55:$E$69,2)</f>
        <v>13</v>
      </c>
      <c r="R475" s="49">
        <f>VLOOKUP(A475,'BASE LOSS COSTS'!$V$55:$W$69,2)</f>
        <v>9</v>
      </c>
      <c r="S475" s="61">
        <f>VLOOKUP(A475,'BASE LOSS COSTS'!$J$14:$K$28,2)</f>
        <v>153</v>
      </c>
      <c r="T475" s="49">
        <f>VLOOKUP(A475,'BASE LOSS COSTS'!$G$55:$H$69,2)</f>
        <v>9</v>
      </c>
      <c r="U475" s="61">
        <f>VLOOKUP(A475,'BASE LOSS COSTS'!$M$14:$N$28,2)</f>
        <v>576</v>
      </c>
      <c r="V475" s="71">
        <f>VLOOKUP($A475,'BASE LOSS COSTS'!$BC$14:$BD$28,2,FALSE)</f>
        <v>1.26</v>
      </c>
      <c r="W475" s="71">
        <f>VLOOKUP($A475,'BASE LOSS COSTS'!$BF$14:$BG$28,2,FALSE)</f>
        <v>1.89</v>
      </c>
      <c r="X475" s="71">
        <f>VLOOKUP($A475,'BASE LOSS COSTS'!$BI$14:$BJ$28,2,FALSE)</f>
        <v>2.52</v>
      </c>
      <c r="Y475" s="61">
        <f>VLOOKUP(A475,'BASE LOSS COSTS'!$J$55:$K$69,2)</f>
        <v>25</v>
      </c>
      <c r="Z475" s="61">
        <f>VLOOKUP(A475,'BASE LOSS COSTS'!$Y$55:$Z$69,2)</f>
        <v>20</v>
      </c>
      <c r="AA475" s="61">
        <f>VLOOKUP(A475,'BASE LOSS COSTS'!$P$14:$Q$28,2)</f>
        <v>137</v>
      </c>
      <c r="AB475" s="71">
        <f>VLOOKUP($A475,'BASE LOSS COSTS'!$BL$14:$BM$28,2,FALSE)</f>
        <v>0.63</v>
      </c>
      <c r="AC475" s="71">
        <f>VLOOKUP($A475,'BASE LOSS COSTS'!$BO$14:$BP$28,2,FALSE)</f>
        <v>1.26</v>
      </c>
      <c r="AD475" s="71">
        <f>VLOOKUP($A475,'BASE LOSS COSTS'!$BR$14:$BS$28,2,FALSE)</f>
        <v>1.89</v>
      </c>
      <c r="AE475" s="61">
        <f>VLOOKUP(A475,'BASE LOSS COSTS'!$M$55:$N$69,2)</f>
        <v>3</v>
      </c>
      <c r="AF475" s="61">
        <f>VLOOKUP(A475,'BASE LOSS COSTS'!$S$14:$T$28,2)</f>
        <v>55</v>
      </c>
      <c r="AG475" s="71">
        <f>VLOOKUP($A475,'BASE LOSS COSTS'!$BU$14:$BV$28,2,FALSE)</f>
        <v>6.93</v>
      </c>
      <c r="AH475" s="71">
        <f>VLOOKUP($A475,'BASE LOSS COSTS'!$BX$14:$BY$28,2,FALSE)</f>
        <v>8.19</v>
      </c>
      <c r="AI475" s="71">
        <f>VLOOKUP($A475,'BASE LOSS COSTS'!$CA$14:$CB$28,2,FALSE)</f>
        <v>9.4499999999999993</v>
      </c>
      <c r="AJ475" s="61">
        <f>VLOOKUP(A475,'BASE LOSS COSTS'!$P$55:$Q$69,2)</f>
        <v>2</v>
      </c>
      <c r="AK475" s="61">
        <f>VLOOKUP(A475,'BASE LOSS COSTS'!$V$14:$W$28,2)</f>
        <v>452</v>
      </c>
      <c r="AL475" s="71">
        <f>VLOOKUP($A475,'BASE LOSS COSTS'!$CD$14:$CE$28,2,FALSE)</f>
        <v>39.06</v>
      </c>
      <c r="AM475" s="71">
        <f>VLOOKUP($A475,'BASE LOSS COSTS'!$CG$14:$CH$28,2,FALSE)</f>
        <v>44.1</v>
      </c>
      <c r="AN475" s="71">
        <f>VLOOKUP($A475,'BASE LOSS COSTS'!$CJ$14:$CK$28,2,FALSE)</f>
        <v>60.48</v>
      </c>
      <c r="AO475" s="61">
        <f>VLOOKUP(A475,'BASE LOSS COSTS'!$S$55:$T$69,2)</f>
        <v>24</v>
      </c>
      <c r="AP475" s="61">
        <f>VLOOKUP(A475,'BASE LOSS COSTS'!$A$35:$B$49,2)</f>
        <v>240</v>
      </c>
      <c r="AQ475" s="61">
        <f>VLOOKUP(A475,'BASE LOSS COSTS'!$D$35:$E$49,2)</f>
        <v>207</v>
      </c>
      <c r="AR475" s="61">
        <f>VLOOKUP(A475,'BASE LOSS COSTS'!$G$35:$H$49,2)</f>
        <v>264</v>
      </c>
      <c r="AS475" s="61">
        <f>VLOOKUP(A475,'BASE LOSS COSTS'!$J$35:$K$49,2)</f>
        <v>264</v>
      </c>
      <c r="AT475" s="61">
        <f>VLOOKUP(A475,'BASE LOSS COSTS'!$M$35:$N$49,2)</f>
        <v>228</v>
      </c>
      <c r="AU475" s="61">
        <f>VLOOKUP(A475,'BASE LOSS COSTS'!$P$35:$Q$49,2)</f>
        <v>228</v>
      </c>
      <c r="AV475" s="61">
        <f>VLOOKUP(A475,'BASE LOSS COSTS'!$S$35:$T$49,2)</f>
        <v>120</v>
      </c>
      <c r="AW475" s="61">
        <f>VLOOKUP(A475,'BASE LOSS COSTS'!$V$35:$W$49,2)</f>
        <v>120</v>
      </c>
      <c r="AX475" s="61">
        <f>VLOOKUP(A475,'BASE LOSS COSTS'!$Y$35:$Z$49,2)</f>
        <v>104</v>
      </c>
      <c r="AY475" s="61">
        <f>VLOOKUP(A475,'BASE LOSS COSTS'!$AB$35:$AC$49,2)</f>
        <v>104</v>
      </c>
      <c r="AZ475" s="61">
        <f>VLOOKUP(A475,'BASE LOSS COSTS'!$AE$35:$AF$49,2)</f>
        <v>173</v>
      </c>
      <c r="BA475" s="61">
        <f>VLOOKUP(A475,'BASE LOSS COSTS'!$AH$35:$AI$49,2)</f>
        <v>268</v>
      </c>
      <c r="BB475" s="61">
        <f>VLOOKUP(A475,'BASE LOSS COSTS'!$AK$35:$AL$49,2)</f>
        <v>268</v>
      </c>
      <c r="BC475" s="61">
        <f>VLOOKUP(A475,'BASE LOSS COSTS'!$AN$35:$AO$49,2)</f>
        <v>80</v>
      </c>
      <c r="BD475" s="61">
        <f>VLOOKUP(A475,'BASE LOSS COSTS'!$AQ$35:$AR$49,2)</f>
        <v>80</v>
      </c>
      <c r="BE475" s="61">
        <f>VLOOKUP(A475,'BASE LOSS COSTS'!$AT$35:$AU$49,2)</f>
        <v>276</v>
      </c>
      <c r="BF475" s="61">
        <f>VLOOKUP(A475,'BASE LOSS COSTS'!$AW$35:$AX$49,2,FALSE)</f>
        <v>238</v>
      </c>
      <c r="BG475" s="61">
        <f>VLOOKUP(A475,'BASE LOSS COSTS'!$AZ$35:$BA$49,2)</f>
        <v>207</v>
      </c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9"/>
      <c r="CG475" s="39"/>
    </row>
    <row r="476" spans="1:85">
      <c r="A476" s="41">
        <v>117</v>
      </c>
      <c r="B476" s="41">
        <v>67017</v>
      </c>
      <c r="C476" s="49">
        <f>VLOOKUP(A476,'BASE LOSS COSTS'!$A$14:$B$28,2)</f>
        <v>130</v>
      </c>
      <c r="D476" s="70">
        <f>VLOOKUP($A476,'BASE LOSS COSTS'!$Y$14:$Z$28,2,FALSE)</f>
        <v>0.63</v>
      </c>
      <c r="E476" s="70">
        <f>VLOOKUP($A476,'BASE LOSS COSTS'!$AB$14:$AC$28,2,FALSE)</f>
        <v>1.26</v>
      </c>
      <c r="F476" s="70">
        <f>VLOOKUP($A476,'BASE LOSS COSTS'!$AE$14:$AF$28,2,FALSE)</f>
        <v>1.89</v>
      </c>
      <c r="G476" s="49">
        <f>VLOOKUP(A476,'BASE LOSS COSTS'!$A$55:$B$69,2)</f>
        <v>4</v>
      </c>
      <c r="H476" s="61">
        <f>VLOOKUP(A476,'BASE LOSS COSTS'!$D$14:$E$28,2)</f>
        <v>151</v>
      </c>
      <c r="I476" s="61">
        <f>VLOOKUP($A476,'BASE LOSS COSTS'!$AH$14:$AI$28,2,FALSE)</f>
        <v>1</v>
      </c>
      <c r="J476" s="61">
        <f>VLOOKUP($A476,'BASE LOSS COSTS'!$AK$14:$AL$28,2,FALSE)</f>
        <v>2</v>
      </c>
      <c r="K476" s="61">
        <f>VLOOKUP($A476,'BASE LOSS COSTS'!$AN$14:$AO$28,2,FALSE)</f>
        <v>3</v>
      </c>
      <c r="L476" s="61">
        <f>VLOOKUP($A476,'BASE LOSS COSTS'!$AQ$14:$AR$28,2,FALSE)</f>
        <v>5</v>
      </c>
      <c r="M476" s="61">
        <f>VLOOKUP(A476,'BASE LOSS COSTS'!$G$14:$H$28,2)</f>
        <v>124</v>
      </c>
      <c r="N476" s="71">
        <f>VLOOKUP($A476,'BASE LOSS COSTS'!$AT$14:$AU$28,2,FALSE)</f>
        <v>0.62</v>
      </c>
      <c r="O476" s="71">
        <f>VLOOKUP($A476,'BASE LOSS COSTS'!$AW$14:$AX$28,2,FALSE)</f>
        <v>1.25</v>
      </c>
      <c r="P476" s="71">
        <f>VLOOKUP($A476,'BASE LOSS COSTS'!$AZ$14:$BA$28,2,FALSE)</f>
        <v>1.87</v>
      </c>
      <c r="Q476" s="49">
        <f>VLOOKUP(A476,'BASE LOSS COSTS'!$D$55:$E$69,2)</f>
        <v>13</v>
      </c>
      <c r="R476" s="49">
        <f>VLOOKUP(A476,'BASE LOSS COSTS'!$V$55:$W$69,2)</f>
        <v>9</v>
      </c>
      <c r="S476" s="61">
        <f>VLOOKUP(A476,'BASE LOSS COSTS'!$J$14:$K$28,2)</f>
        <v>153</v>
      </c>
      <c r="T476" s="49">
        <f>VLOOKUP(A476,'BASE LOSS COSTS'!$G$55:$H$69,2)</f>
        <v>9</v>
      </c>
      <c r="U476" s="61">
        <f>VLOOKUP(A476,'BASE LOSS COSTS'!$M$14:$N$28,2)</f>
        <v>576</v>
      </c>
      <c r="V476" s="71">
        <f>VLOOKUP($A476,'BASE LOSS COSTS'!$BC$14:$BD$28,2,FALSE)</f>
        <v>1.26</v>
      </c>
      <c r="W476" s="71">
        <f>VLOOKUP($A476,'BASE LOSS COSTS'!$BF$14:$BG$28,2,FALSE)</f>
        <v>1.89</v>
      </c>
      <c r="X476" s="71">
        <f>VLOOKUP($A476,'BASE LOSS COSTS'!$BI$14:$BJ$28,2,FALSE)</f>
        <v>2.52</v>
      </c>
      <c r="Y476" s="61">
        <f>VLOOKUP(A476,'BASE LOSS COSTS'!$J$55:$K$69,2)</f>
        <v>25</v>
      </c>
      <c r="Z476" s="61">
        <f>VLOOKUP(A476,'BASE LOSS COSTS'!$Y$55:$Z$69,2)</f>
        <v>20</v>
      </c>
      <c r="AA476" s="61">
        <f>VLOOKUP(A476,'BASE LOSS COSTS'!$P$14:$Q$28,2)</f>
        <v>137</v>
      </c>
      <c r="AB476" s="71">
        <f>VLOOKUP($A476,'BASE LOSS COSTS'!$BL$14:$BM$28,2,FALSE)</f>
        <v>0.63</v>
      </c>
      <c r="AC476" s="71">
        <f>VLOOKUP($A476,'BASE LOSS COSTS'!$BO$14:$BP$28,2,FALSE)</f>
        <v>1.26</v>
      </c>
      <c r="AD476" s="71">
        <f>VLOOKUP($A476,'BASE LOSS COSTS'!$BR$14:$BS$28,2,FALSE)</f>
        <v>1.89</v>
      </c>
      <c r="AE476" s="61">
        <f>VLOOKUP(A476,'BASE LOSS COSTS'!$M$55:$N$69,2)</f>
        <v>3</v>
      </c>
      <c r="AF476" s="61">
        <f>VLOOKUP(A476,'BASE LOSS COSTS'!$S$14:$T$28,2)</f>
        <v>55</v>
      </c>
      <c r="AG476" s="71">
        <f>VLOOKUP($A476,'BASE LOSS COSTS'!$BU$14:$BV$28,2,FALSE)</f>
        <v>6.93</v>
      </c>
      <c r="AH476" s="71">
        <f>VLOOKUP($A476,'BASE LOSS COSTS'!$BX$14:$BY$28,2,FALSE)</f>
        <v>8.19</v>
      </c>
      <c r="AI476" s="71">
        <f>VLOOKUP($A476,'BASE LOSS COSTS'!$CA$14:$CB$28,2,FALSE)</f>
        <v>9.4499999999999993</v>
      </c>
      <c r="AJ476" s="61">
        <f>VLOOKUP(A476,'BASE LOSS COSTS'!$P$55:$Q$69,2)</f>
        <v>2</v>
      </c>
      <c r="AK476" s="61">
        <f>VLOOKUP(A476,'BASE LOSS COSTS'!$V$14:$W$28,2)</f>
        <v>452</v>
      </c>
      <c r="AL476" s="71">
        <f>VLOOKUP($A476,'BASE LOSS COSTS'!$CD$14:$CE$28,2,FALSE)</f>
        <v>39.06</v>
      </c>
      <c r="AM476" s="71">
        <f>VLOOKUP($A476,'BASE LOSS COSTS'!$CG$14:$CH$28,2,FALSE)</f>
        <v>44.1</v>
      </c>
      <c r="AN476" s="71">
        <f>VLOOKUP($A476,'BASE LOSS COSTS'!$CJ$14:$CK$28,2,FALSE)</f>
        <v>60.48</v>
      </c>
      <c r="AO476" s="61">
        <f>VLOOKUP(A476,'BASE LOSS COSTS'!$S$55:$T$69,2)</f>
        <v>24</v>
      </c>
      <c r="AP476" s="61">
        <f>VLOOKUP(A476,'BASE LOSS COSTS'!$A$35:$B$49,2)</f>
        <v>240</v>
      </c>
      <c r="AQ476" s="61">
        <f>VLOOKUP(A476,'BASE LOSS COSTS'!$D$35:$E$49,2)</f>
        <v>207</v>
      </c>
      <c r="AR476" s="61">
        <f>VLOOKUP(A476,'BASE LOSS COSTS'!$G$35:$H$49,2)</f>
        <v>264</v>
      </c>
      <c r="AS476" s="61">
        <f>VLOOKUP(A476,'BASE LOSS COSTS'!$J$35:$K$49,2)</f>
        <v>264</v>
      </c>
      <c r="AT476" s="61">
        <f>VLOOKUP(A476,'BASE LOSS COSTS'!$M$35:$N$49,2)</f>
        <v>228</v>
      </c>
      <c r="AU476" s="61">
        <f>VLOOKUP(A476,'BASE LOSS COSTS'!$P$35:$Q$49,2)</f>
        <v>228</v>
      </c>
      <c r="AV476" s="61">
        <f>VLOOKUP(A476,'BASE LOSS COSTS'!$S$35:$T$49,2)</f>
        <v>120</v>
      </c>
      <c r="AW476" s="61">
        <f>VLOOKUP(A476,'BASE LOSS COSTS'!$V$35:$W$49,2)</f>
        <v>120</v>
      </c>
      <c r="AX476" s="61">
        <f>VLOOKUP(A476,'BASE LOSS COSTS'!$Y$35:$Z$49,2)</f>
        <v>104</v>
      </c>
      <c r="AY476" s="61">
        <f>VLOOKUP(A476,'BASE LOSS COSTS'!$AB$35:$AC$49,2)</f>
        <v>104</v>
      </c>
      <c r="AZ476" s="61">
        <f>VLOOKUP(A476,'BASE LOSS COSTS'!$AE$35:$AF$49,2)</f>
        <v>173</v>
      </c>
      <c r="BA476" s="61">
        <f>VLOOKUP(A476,'BASE LOSS COSTS'!$AH$35:$AI$49,2)</f>
        <v>268</v>
      </c>
      <c r="BB476" s="61">
        <f>VLOOKUP(A476,'BASE LOSS COSTS'!$AK$35:$AL$49,2)</f>
        <v>268</v>
      </c>
      <c r="BC476" s="61">
        <f>VLOOKUP(A476,'BASE LOSS COSTS'!$AN$35:$AO$49,2)</f>
        <v>80</v>
      </c>
      <c r="BD476" s="61">
        <f>VLOOKUP(A476,'BASE LOSS COSTS'!$AQ$35:$AR$49,2)</f>
        <v>80</v>
      </c>
      <c r="BE476" s="61">
        <f>VLOOKUP(A476,'BASE LOSS COSTS'!$AT$35:$AU$49,2)</f>
        <v>276</v>
      </c>
      <c r="BF476" s="61">
        <f>VLOOKUP(A476,'BASE LOSS COSTS'!$AW$35:$AX$49,2,FALSE)</f>
        <v>238</v>
      </c>
      <c r="BG476" s="61">
        <f>VLOOKUP(A476,'BASE LOSS COSTS'!$AZ$35:$BA$49,2)</f>
        <v>207</v>
      </c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9"/>
      <c r="CG476" s="39"/>
    </row>
    <row r="477" spans="1:85">
      <c r="A477" s="41">
        <v>117</v>
      </c>
      <c r="B477" s="41">
        <v>67019</v>
      </c>
      <c r="C477" s="49">
        <f>VLOOKUP(A477,'BASE LOSS COSTS'!$A$14:$B$28,2)</f>
        <v>130</v>
      </c>
      <c r="D477" s="70">
        <f>VLOOKUP($A477,'BASE LOSS COSTS'!$Y$14:$Z$28,2,FALSE)</f>
        <v>0.63</v>
      </c>
      <c r="E477" s="70">
        <f>VLOOKUP($A477,'BASE LOSS COSTS'!$AB$14:$AC$28,2,FALSE)</f>
        <v>1.26</v>
      </c>
      <c r="F477" s="70">
        <f>VLOOKUP($A477,'BASE LOSS COSTS'!$AE$14:$AF$28,2,FALSE)</f>
        <v>1.89</v>
      </c>
      <c r="G477" s="49">
        <f>VLOOKUP(A477,'BASE LOSS COSTS'!$A$55:$B$69,2)</f>
        <v>4</v>
      </c>
      <c r="H477" s="61">
        <f>VLOOKUP(A477,'BASE LOSS COSTS'!$D$14:$E$28,2)</f>
        <v>151</v>
      </c>
      <c r="I477" s="61">
        <f>VLOOKUP($A477,'BASE LOSS COSTS'!$AH$14:$AI$28,2,FALSE)</f>
        <v>1</v>
      </c>
      <c r="J477" s="61">
        <f>VLOOKUP($A477,'BASE LOSS COSTS'!$AK$14:$AL$28,2,FALSE)</f>
        <v>2</v>
      </c>
      <c r="K477" s="61">
        <f>VLOOKUP($A477,'BASE LOSS COSTS'!$AN$14:$AO$28,2,FALSE)</f>
        <v>3</v>
      </c>
      <c r="L477" s="61">
        <f>VLOOKUP($A477,'BASE LOSS COSTS'!$AQ$14:$AR$28,2,FALSE)</f>
        <v>5</v>
      </c>
      <c r="M477" s="61">
        <f>VLOOKUP(A477,'BASE LOSS COSTS'!$G$14:$H$28,2)</f>
        <v>124</v>
      </c>
      <c r="N477" s="71">
        <f>VLOOKUP($A477,'BASE LOSS COSTS'!$AT$14:$AU$28,2,FALSE)</f>
        <v>0.62</v>
      </c>
      <c r="O477" s="71">
        <f>VLOOKUP($A477,'BASE LOSS COSTS'!$AW$14:$AX$28,2,FALSE)</f>
        <v>1.25</v>
      </c>
      <c r="P477" s="71">
        <f>VLOOKUP($A477,'BASE LOSS COSTS'!$AZ$14:$BA$28,2,FALSE)</f>
        <v>1.87</v>
      </c>
      <c r="Q477" s="49">
        <f>VLOOKUP(A477,'BASE LOSS COSTS'!$D$55:$E$69,2)</f>
        <v>13</v>
      </c>
      <c r="R477" s="49">
        <f>VLOOKUP(A477,'BASE LOSS COSTS'!$V$55:$W$69,2)</f>
        <v>9</v>
      </c>
      <c r="S477" s="61">
        <f>VLOOKUP(A477,'BASE LOSS COSTS'!$J$14:$K$28,2)</f>
        <v>153</v>
      </c>
      <c r="T477" s="49">
        <f>VLOOKUP(A477,'BASE LOSS COSTS'!$G$55:$H$69,2)</f>
        <v>9</v>
      </c>
      <c r="U477" s="61">
        <f>VLOOKUP(A477,'BASE LOSS COSTS'!$M$14:$N$28,2)</f>
        <v>576</v>
      </c>
      <c r="V477" s="71">
        <f>VLOOKUP($A477,'BASE LOSS COSTS'!$BC$14:$BD$28,2,FALSE)</f>
        <v>1.26</v>
      </c>
      <c r="W477" s="71">
        <f>VLOOKUP($A477,'BASE LOSS COSTS'!$BF$14:$BG$28,2,FALSE)</f>
        <v>1.89</v>
      </c>
      <c r="X477" s="71">
        <f>VLOOKUP($A477,'BASE LOSS COSTS'!$BI$14:$BJ$28,2,FALSE)</f>
        <v>2.52</v>
      </c>
      <c r="Y477" s="61">
        <f>VLOOKUP(A477,'BASE LOSS COSTS'!$J$55:$K$69,2)</f>
        <v>25</v>
      </c>
      <c r="Z477" s="61">
        <f>VLOOKUP(A477,'BASE LOSS COSTS'!$Y$55:$Z$69,2)</f>
        <v>20</v>
      </c>
      <c r="AA477" s="61">
        <f>VLOOKUP(A477,'BASE LOSS COSTS'!$P$14:$Q$28,2)</f>
        <v>137</v>
      </c>
      <c r="AB477" s="71">
        <f>VLOOKUP($A477,'BASE LOSS COSTS'!$BL$14:$BM$28,2,FALSE)</f>
        <v>0.63</v>
      </c>
      <c r="AC477" s="71">
        <f>VLOOKUP($A477,'BASE LOSS COSTS'!$BO$14:$BP$28,2,FALSE)</f>
        <v>1.26</v>
      </c>
      <c r="AD477" s="71">
        <f>VLOOKUP($A477,'BASE LOSS COSTS'!$BR$14:$BS$28,2,FALSE)</f>
        <v>1.89</v>
      </c>
      <c r="AE477" s="61">
        <f>VLOOKUP(A477,'BASE LOSS COSTS'!$M$55:$N$69,2)</f>
        <v>3</v>
      </c>
      <c r="AF477" s="61">
        <f>VLOOKUP(A477,'BASE LOSS COSTS'!$S$14:$T$28,2)</f>
        <v>55</v>
      </c>
      <c r="AG477" s="71">
        <f>VLOOKUP($A477,'BASE LOSS COSTS'!$BU$14:$BV$28,2,FALSE)</f>
        <v>6.93</v>
      </c>
      <c r="AH477" s="71">
        <f>VLOOKUP($A477,'BASE LOSS COSTS'!$BX$14:$BY$28,2,FALSE)</f>
        <v>8.19</v>
      </c>
      <c r="AI477" s="71">
        <f>VLOOKUP($A477,'BASE LOSS COSTS'!$CA$14:$CB$28,2,FALSE)</f>
        <v>9.4499999999999993</v>
      </c>
      <c r="AJ477" s="61">
        <f>VLOOKUP(A477,'BASE LOSS COSTS'!$P$55:$Q$69,2)</f>
        <v>2</v>
      </c>
      <c r="AK477" s="61">
        <f>VLOOKUP(A477,'BASE LOSS COSTS'!$V$14:$W$28,2)</f>
        <v>452</v>
      </c>
      <c r="AL477" s="71">
        <f>VLOOKUP($A477,'BASE LOSS COSTS'!$CD$14:$CE$28,2,FALSE)</f>
        <v>39.06</v>
      </c>
      <c r="AM477" s="71">
        <f>VLOOKUP($A477,'BASE LOSS COSTS'!$CG$14:$CH$28,2,FALSE)</f>
        <v>44.1</v>
      </c>
      <c r="AN477" s="71">
        <f>VLOOKUP($A477,'BASE LOSS COSTS'!$CJ$14:$CK$28,2,FALSE)</f>
        <v>60.48</v>
      </c>
      <c r="AO477" s="61">
        <f>VLOOKUP(A477,'BASE LOSS COSTS'!$S$55:$T$69,2)</f>
        <v>24</v>
      </c>
      <c r="AP477" s="61">
        <f>VLOOKUP(A477,'BASE LOSS COSTS'!$A$35:$B$49,2)</f>
        <v>240</v>
      </c>
      <c r="AQ477" s="61">
        <f>VLOOKUP(A477,'BASE LOSS COSTS'!$D$35:$E$49,2)</f>
        <v>207</v>
      </c>
      <c r="AR477" s="61">
        <f>VLOOKUP(A477,'BASE LOSS COSTS'!$G$35:$H$49,2)</f>
        <v>264</v>
      </c>
      <c r="AS477" s="61">
        <f>VLOOKUP(A477,'BASE LOSS COSTS'!$J$35:$K$49,2)</f>
        <v>264</v>
      </c>
      <c r="AT477" s="61">
        <f>VLOOKUP(A477,'BASE LOSS COSTS'!$M$35:$N$49,2)</f>
        <v>228</v>
      </c>
      <c r="AU477" s="61">
        <f>VLOOKUP(A477,'BASE LOSS COSTS'!$P$35:$Q$49,2)</f>
        <v>228</v>
      </c>
      <c r="AV477" s="61">
        <f>VLOOKUP(A477,'BASE LOSS COSTS'!$S$35:$T$49,2)</f>
        <v>120</v>
      </c>
      <c r="AW477" s="61">
        <f>VLOOKUP(A477,'BASE LOSS COSTS'!$V$35:$W$49,2)</f>
        <v>120</v>
      </c>
      <c r="AX477" s="61">
        <f>VLOOKUP(A477,'BASE LOSS COSTS'!$Y$35:$Z$49,2)</f>
        <v>104</v>
      </c>
      <c r="AY477" s="61">
        <f>VLOOKUP(A477,'BASE LOSS COSTS'!$AB$35:$AC$49,2)</f>
        <v>104</v>
      </c>
      <c r="AZ477" s="61">
        <f>VLOOKUP(A477,'BASE LOSS COSTS'!$AE$35:$AF$49,2)</f>
        <v>173</v>
      </c>
      <c r="BA477" s="61">
        <f>VLOOKUP(A477,'BASE LOSS COSTS'!$AH$35:$AI$49,2)</f>
        <v>268</v>
      </c>
      <c r="BB477" s="61">
        <f>VLOOKUP(A477,'BASE LOSS COSTS'!$AK$35:$AL$49,2)</f>
        <v>268</v>
      </c>
      <c r="BC477" s="61">
        <f>VLOOKUP(A477,'BASE LOSS COSTS'!$AN$35:$AO$49,2)</f>
        <v>80</v>
      </c>
      <c r="BD477" s="61">
        <f>VLOOKUP(A477,'BASE LOSS COSTS'!$AQ$35:$AR$49,2)</f>
        <v>80</v>
      </c>
      <c r="BE477" s="61">
        <f>VLOOKUP(A477,'BASE LOSS COSTS'!$AT$35:$AU$49,2)</f>
        <v>276</v>
      </c>
      <c r="BF477" s="61">
        <f>VLOOKUP(A477,'BASE LOSS COSTS'!$AW$35:$AX$49,2,FALSE)</f>
        <v>238</v>
      </c>
      <c r="BG477" s="61">
        <f>VLOOKUP(A477,'BASE LOSS COSTS'!$AZ$35:$BA$49,2)</f>
        <v>207</v>
      </c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9"/>
      <c r="CG477" s="39"/>
    </row>
    <row r="478" spans="1:85">
      <c r="A478" s="41">
        <v>117</v>
      </c>
      <c r="B478" s="41">
        <v>67020</v>
      </c>
      <c r="C478" s="49">
        <f>VLOOKUP(A478,'BASE LOSS COSTS'!$A$14:$B$28,2)</f>
        <v>130</v>
      </c>
      <c r="D478" s="70">
        <f>VLOOKUP($A478,'BASE LOSS COSTS'!$Y$14:$Z$28,2,FALSE)</f>
        <v>0.63</v>
      </c>
      <c r="E478" s="70">
        <f>VLOOKUP($A478,'BASE LOSS COSTS'!$AB$14:$AC$28,2,FALSE)</f>
        <v>1.26</v>
      </c>
      <c r="F478" s="70">
        <f>VLOOKUP($A478,'BASE LOSS COSTS'!$AE$14:$AF$28,2,FALSE)</f>
        <v>1.89</v>
      </c>
      <c r="G478" s="49">
        <f>VLOOKUP(A478,'BASE LOSS COSTS'!$A$55:$B$69,2)</f>
        <v>4</v>
      </c>
      <c r="H478" s="61">
        <f>VLOOKUP(A478,'BASE LOSS COSTS'!$D$14:$E$28,2)</f>
        <v>151</v>
      </c>
      <c r="I478" s="61">
        <f>VLOOKUP($A478,'BASE LOSS COSTS'!$AH$14:$AI$28,2,FALSE)</f>
        <v>1</v>
      </c>
      <c r="J478" s="61">
        <f>VLOOKUP($A478,'BASE LOSS COSTS'!$AK$14:$AL$28,2,FALSE)</f>
        <v>2</v>
      </c>
      <c r="K478" s="61">
        <f>VLOOKUP($A478,'BASE LOSS COSTS'!$AN$14:$AO$28,2,FALSE)</f>
        <v>3</v>
      </c>
      <c r="L478" s="61">
        <f>VLOOKUP($A478,'BASE LOSS COSTS'!$AQ$14:$AR$28,2,FALSE)</f>
        <v>5</v>
      </c>
      <c r="M478" s="61">
        <f>VLOOKUP(A478,'BASE LOSS COSTS'!$G$14:$H$28,2)</f>
        <v>124</v>
      </c>
      <c r="N478" s="71">
        <f>VLOOKUP($A478,'BASE LOSS COSTS'!$AT$14:$AU$28,2,FALSE)</f>
        <v>0.62</v>
      </c>
      <c r="O478" s="71">
        <f>VLOOKUP($A478,'BASE LOSS COSTS'!$AW$14:$AX$28,2,FALSE)</f>
        <v>1.25</v>
      </c>
      <c r="P478" s="71">
        <f>VLOOKUP($A478,'BASE LOSS COSTS'!$AZ$14:$BA$28,2,FALSE)</f>
        <v>1.87</v>
      </c>
      <c r="Q478" s="49">
        <f>VLOOKUP(A478,'BASE LOSS COSTS'!$D$55:$E$69,2)</f>
        <v>13</v>
      </c>
      <c r="R478" s="49">
        <f>VLOOKUP(A478,'BASE LOSS COSTS'!$V$55:$W$69,2)</f>
        <v>9</v>
      </c>
      <c r="S478" s="61">
        <f>VLOOKUP(A478,'BASE LOSS COSTS'!$J$14:$K$28,2)</f>
        <v>153</v>
      </c>
      <c r="T478" s="49">
        <f>VLOOKUP(A478,'BASE LOSS COSTS'!$G$55:$H$69,2)</f>
        <v>9</v>
      </c>
      <c r="U478" s="61">
        <f>VLOOKUP(A478,'BASE LOSS COSTS'!$M$14:$N$28,2)</f>
        <v>576</v>
      </c>
      <c r="V478" s="71">
        <f>VLOOKUP($A478,'BASE LOSS COSTS'!$BC$14:$BD$28,2,FALSE)</f>
        <v>1.26</v>
      </c>
      <c r="W478" s="71">
        <f>VLOOKUP($A478,'BASE LOSS COSTS'!$BF$14:$BG$28,2,FALSE)</f>
        <v>1.89</v>
      </c>
      <c r="X478" s="71">
        <f>VLOOKUP($A478,'BASE LOSS COSTS'!$BI$14:$BJ$28,2,FALSE)</f>
        <v>2.52</v>
      </c>
      <c r="Y478" s="61">
        <f>VLOOKUP(A478,'BASE LOSS COSTS'!$J$55:$K$69,2)</f>
        <v>25</v>
      </c>
      <c r="Z478" s="61">
        <f>VLOOKUP(A478,'BASE LOSS COSTS'!$Y$55:$Z$69,2)</f>
        <v>20</v>
      </c>
      <c r="AA478" s="61">
        <f>VLOOKUP(A478,'BASE LOSS COSTS'!$P$14:$Q$28,2)</f>
        <v>137</v>
      </c>
      <c r="AB478" s="71">
        <f>VLOOKUP($A478,'BASE LOSS COSTS'!$BL$14:$BM$28,2,FALSE)</f>
        <v>0.63</v>
      </c>
      <c r="AC478" s="71">
        <f>VLOOKUP($A478,'BASE LOSS COSTS'!$BO$14:$BP$28,2,FALSE)</f>
        <v>1.26</v>
      </c>
      <c r="AD478" s="71">
        <f>VLOOKUP($A478,'BASE LOSS COSTS'!$BR$14:$BS$28,2,FALSE)</f>
        <v>1.89</v>
      </c>
      <c r="AE478" s="61">
        <f>VLOOKUP(A478,'BASE LOSS COSTS'!$M$55:$N$69,2)</f>
        <v>3</v>
      </c>
      <c r="AF478" s="61">
        <f>VLOOKUP(A478,'BASE LOSS COSTS'!$S$14:$T$28,2)</f>
        <v>55</v>
      </c>
      <c r="AG478" s="71">
        <f>VLOOKUP($A478,'BASE LOSS COSTS'!$BU$14:$BV$28,2,FALSE)</f>
        <v>6.93</v>
      </c>
      <c r="AH478" s="71">
        <f>VLOOKUP($A478,'BASE LOSS COSTS'!$BX$14:$BY$28,2,FALSE)</f>
        <v>8.19</v>
      </c>
      <c r="AI478" s="71">
        <f>VLOOKUP($A478,'BASE LOSS COSTS'!$CA$14:$CB$28,2,FALSE)</f>
        <v>9.4499999999999993</v>
      </c>
      <c r="AJ478" s="61">
        <f>VLOOKUP(A478,'BASE LOSS COSTS'!$P$55:$Q$69,2)</f>
        <v>2</v>
      </c>
      <c r="AK478" s="61">
        <f>VLOOKUP(A478,'BASE LOSS COSTS'!$V$14:$W$28,2)</f>
        <v>452</v>
      </c>
      <c r="AL478" s="71">
        <f>VLOOKUP($A478,'BASE LOSS COSTS'!$CD$14:$CE$28,2,FALSE)</f>
        <v>39.06</v>
      </c>
      <c r="AM478" s="71">
        <f>VLOOKUP($A478,'BASE LOSS COSTS'!$CG$14:$CH$28,2,FALSE)</f>
        <v>44.1</v>
      </c>
      <c r="AN478" s="71">
        <f>VLOOKUP($A478,'BASE LOSS COSTS'!$CJ$14:$CK$28,2,FALSE)</f>
        <v>60.48</v>
      </c>
      <c r="AO478" s="61">
        <f>VLOOKUP(A478,'BASE LOSS COSTS'!$S$55:$T$69,2)</f>
        <v>24</v>
      </c>
      <c r="AP478" s="61">
        <f>VLOOKUP(A478,'BASE LOSS COSTS'!$A$35:$B$49,2)</f>
        <v>240</v>
      </c>
      <c r="AQ478" s="61">
        <f>VLOOKUP(A478,'BASE LOSS COSTS'!$D$35:$E$49,2)</f>
        <v>207</v>
      </c>
      <c r="AR478" s="61">
        <f>VLOOKUP(A478,'BASE LOSS COSTS'!$G$35:$H$49,2)</f>
        <v>264</v>
      </c>
      <c r="AS478" s="61">
        <f>VLOOKUP(A478,'BASE LOSS COSTS'!$J$35:$K$49,2)</f>
        <v>264</v>
      </c>
      <c r="AT478" s="61">
        <f>VLOOKUP(A478,'BASE LOSS COSTS'!$M$35:$N$49,2)</f>
        <v>228</v>
      </c>
      <c r="AU478" s="61">
        <f>VLOOKUP(A478,'BASE LOSS COSTS'!$P$35:$Q$49,2)</f>
        <v>228</v>
      </c>
      <c r="AV478" s="61">
        <f>VLOOKUP(A478,'BASE LOSS COSTS'!$S$35:$T$49,2)</f>
        <v>120</v>
      </c>
      <c r="AW478" s="61">
        <f>VLOOKUP(A478,'BASE LOSS COSTS'!$V$35:$W$49,2)</f>
        <v>120</v>
      </c>
      <c r="AX478" s="61">
        <f>VLOOKUP(A478,'BASE LOSS COSTS'!$Y$35:$Z$49,2)</f>
        <v>104</v>
      </c>
      <c r="AY478" s="61">
        <f>VLOOKUP(A478,'BASE LOSS COSTS'!$AB$35:$AC$49,2)</f>
        <v>104</v>
      </c>
      <c r="AZ478" s="61">
        <f>VLOOKUP(A478,'BASE LOSS COSTS'!$AE$35:$AF$49,2)</f>
        <v>173</v>
      </c>
      <c r="BA478" s="61">
        <f>VLOOKUP(A478,'BASE LOSS COSTS'!$AH$35:$AI$49,2)</f>
        <v>268</v>
      </c>
      <c r="BB478" s="61">
        <f>VLOOKUP(A478,'BASE LOSS COSTS'!$AK$35:$AL$49,2)</f>
        <v>268</v>
      </c>
      <c r="BC478" s="61">
        <f>VLOOKUP(A478,'BASE LOSS COSTS'!$AN$35:$AO$49,2)</f>
        <v>80</v>
      </c>
      <c r="BD478" s="61">
        <f>VLOOKUP(A478,'BASE LOSS COSTS'!$AQ$35:$AR$49,2)</f>
        <v>80</v>
      </c>
      <c r="BE478" s="61">
        <f>VLOOKUP(A478,'BASE LOSS COSTS'!$AT$35:$AU$49,2)</f>
        <v>276</v>
      </c>
      <c r="BF478" s="61">
        <f>VLOOKUP(A478,'BASE LOSS COSTS'!$AW$35:$AX$49,2,FALSE)</f>
        <v>238</v>
      </c>
      <c r="BG478" s="61">
        <f>VLOOKUP(A478,'BASE LOSS COSTS'!$AZ$35:$BA$49,2)</f>
        <v>207</v>
      </c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9"/>
      <c r="CG478" s="39"/>
    </row>
    <row r="479" spans="1:85">
      <c r="A479" s="41">
        <v>117</v>
      </c>
      <c r="B479" s="41">
        <v>67021</v>
      </c>
      <c r="C479" s="49">
        <f>VLOOKUP(A479,'BASE LOSS COSTS'!$A$14:$B$28,2)</f>
        <v>130</v>
      </c>
      <c r="D479" s="70">
        <f>VLOOKUP($A479,'BASE LOSS COSTS'!$Y$14:$Z$28,2,FALSE)</f>
        <v>0.63</v>
      </c>
      <c r="E479" s="70">
        <f>VLOOKUP($A479,'BASE LOSS COSTS'!$AB$14:$AC$28,2,FALSE)</f>
        <v>1.26</v>
      </c>
      <c r="F479" s="70">
        <f>VLOOKUP($A479,'BASE LOSS COSTS'!$AE$14:$AF$28,2,FALSE)</f>
        <v>1.89</v>
      </c>
      <c r="G479" s="49">
        <f>VLOOKUP(A479,'BASE LOSS COSTS'!$A$55:$B$69,2)</f>
        <v>4</v>
      </c>
      <c r="H479" s="61">
        <f>VLOOKUP(A479,'BASE LOSS COSTS'!$D$14:$E$28,2)</f>
        <v>151</v>
      </c>
      <c r="I479" s="61">
        <f>VLOOKUP($A479,'BASE LOSS COSTS'!$AH$14:$AI$28,2,FALSE)</f>
        <v>1</v>
      </c>
      <c r="J479" s="61">
        <f>VLOOKUP($A479,'BASE LOSS COSTS'!$AK$14:$AL$28,2,FALSE)</f>
        <v>2</v>
      </c>
      <c r="K479" s="61">
        <f>VLOOKUP($A479,'BASE LOSS COSTS'!$AN$14:$AO$28,2,FALSE)</f>
        <v>3</v>
      </c>
      <c r="L479" s="61">
        <f>VLOOKUP($A479,'BASE LOSS COSTS'!$AQ$14:$AR$28,2,FALSE)</f>
        <v>5</v>
      </c>
      <c r="M479" s="61">
        <f>VLOOKUP(A479,'BASE LOSS COSTS'!$G$14:$H$28,2)</f>
        <v>124</v>
      </c>
      <c r="N479" s="71">
        <f>VLOOKUP($A479,'BASE LOSS COSTS'!$AT$14:$AU$28,2,FALSE)</f>
        <v>0.62</v>
      </c>
      <c r="O479" s="71">
        <f>VLOOKUP($A479,'BASE LOSS COSTS'!$AW$14:$AX$28,2,FALSE)</f>
        <v>1.25</v>
      </c>
      <c r="P479" s="71">
        <f>VLOOKUP($A479,'BASE LOSS COSTS'!$AZ$14:$BA$28,2,FALSE)</f>
        <v>1.87</v>
      </c>
      <c r="Q479" s="49">
        <f>VLOOKUP(A479,'BASE LOSS COSTS'!$D$55:$E$69,2)</f>
        <v>13</v>
      </c>
      <c r="R479" s="49">
        <f>VLOOKUP(A479,'BASE LOSS COSTS'!$V$55:$W$69,2)</f>
        <v>9</v>
      </c>
      <c r="S479" s="61">
        <f>VLOOKUP(A479,'BASE LOSS COSTS'!$J$14:$K$28,2)</f>
        <v>153</v>
      </c>
      <c r="T479" s="49">
        <f>VLOOKUP(A479,'BASE LOSS COSTS'!$G$55:$H$69,2)</f>
        <v>9</v>
      </c>
      <c r="U479" s="61">
        <f>VLOOKUP(A479,'BASE LOSS COSTS'!$M$14:$N$28,2)</f>
        <v>576</v>
      </c>
      <c r="V479" s="71">
        <f>VLOOKUP($A479,'BASE LOSS COSTS'!$BC$14:$BD$28,2,FALSE)</f>
        <v>1.26</v>
      </c>
      <c r="W479" s="71">
        <f>VLOOKUP($A479,'BASE LOSS COSTS'!$BF$14:$BG$28,2,FALSE)</f>
        <v>1.89</v>
      </c>
      <c r="X479" s="71">
        <f>VLOOKUP($A479,'BASE LOSS COSTS'!$BI$14:$BJ$28,2,FALSE)</f>
        <v>2.52</v>
      </c>
      <c r="Y479" s="61">
        <f>VLOOKUP(A479,'BASE LOSS COSTS'!$J$55:$K$69,2)</f>
        <v>25</v>
      </c>
      <c r="Z479" s="61">
        <f>VLOOKUP(A479,'BASE LOSS COSTS'!$Y$55:$Z$69,2)</f>
        <v>20</v>
      </c>
      <c r="AA479" s="61">
        <f>VLOOKUP(A479,'BASE LOSS COSTS'!$P$14:$Q$28,2)</f>
        <v>137</v>
      </c>
      <c r="AB479" s="71">
        <f>VLOOKUP($A479,'BASE LOSS COSTS'!$BL$14:$BM$28,2,FALSE)</f>
        <v>0.63</v>
      </c>
      <c r="AC479" s="71">
        <f>VLOOKUP($A479,'BASE LOSS COSTS'!$BO$14:$BP$28,2,FALSE)</f>
        <v>1.26</v>
      </c>
      <c r="AD479" s="71">
        <f>VLOOKUP($A479,'BASE LOSS COSTS'!$BR$14:$BS$28,2,FALSE)</f>
        <v>1.89</v>
      </c>
      <c r="AE479" s="61">
        <f>VLOOKUP(A479,'BASE LOSS COSTS'!$M$55:$N$69,2)</f>
        <v>3</v>
      </c>
      <c r="AF479" s="61">
        <f>VLOOKUP(A479,'BASE LOSS COSTS'!$S$14:$T$28,2)</f>
        <v>55</v>
      </c>
      <c r="AG479" s="71">
        <f>VLOOKUP($A479,'BASE LOSS COSTS'!$BU$14:$BV$28,2,FALSE)</f>
        <v>6.93</v>
      </c>
      <c r="AH479" s="71">
        <f>VLOOKUP($A479,'BASE LOSS COSTS'!$BX$14:$BY$28,2,FALSE)</f>
        <v>8.19</v>
      </c>
      <c r="AI479" s="71">
        <f>VLOOKUP($A479,'BASE LOSS COSTS'!$CA$14:$CB$28,2,FALSE)</f>
        <v>9.4499999999999993</v>
      </c>
      <c r="AJ479" s="61">
        <f>VLOOKUP(A479,'BASE LOSS COSTS'!$P$55:$Q$69,2)</f>
        <v>2</v>
      </c>
      <c r="AK479" s="61">
        <f>VLOOKUP(A479,'BASE LOSS COSTS'!$V$14:$W$28,2)</f>
        <v>452</v>
      </c>
      <c r="AL479" s="71">
        <f>VLOOKUP($A479,'BASE LOSS COSTS'!$CD$14:$CE$28,2,FALSE)</f>
        <v>39.06</v>
      </c>
      <c r="AM479" s="71">
        <f>VLOOKUP($A479,'BASE LOSS COSTS'!$CG$14:$CH$28,2,FALSE)</f>
        <v>44.1</v>
      </c>
      <c r="AN479" s="71">
        <f>VLOOKUP($A479,'BASE LOSS COSTS'!$CJ$14:$CK$28,2,FALSE)</f>
        <v>60.48</v>
      </c>
      <c r="AO479" s="61">
        <f>VLOOKUP(A479,'BASE LOSS COSTS'!$S$55:$T$69,2)</f>
        <v>24</v>
      </c>
      <c r="AP479" s="61">
        <f>VLOOKUP(A479,'BASE LOSS COSTS'!$A$35:$B$49,2)</f>
        <v>240</v>
      </c>
      <c r="AQ479" s="61">
        <f>VLOOKUP(A479,'BASE LOSS COSTS'!$D$35:$E$49,2)</f>
        <v>207</v>
      </c>
      <c r="AR479" s="61">
        <f>VLOOKUP(A479,'BASE LOSS COSTS'!$G$35:$H$49,2)</f>
        <v>264</v>
      </c>
      <c r="AS479" s="61">
        <f>VLOOKUP(A479,'BASE LOSS COSTS'!$J$35:$K$49,2)</f>
        <v>264</v>
      </c>
      <c r="AT479" s="61">
        <f>VLOOKUP(A479,'BASE LOSS COSTS'!$M$35:$N$49,2)</f>
        <v>228</v>
      </c>
      <c r="AU479" s="61">
        <f>VLOOKUP(A479,'BASE LOSS COSTS'!$P$35:$Q$49,2)</f>
        <v>228</v>
      </c>
      <c r="AV479" s="61">
        <f>VLOOKUP(A479,'BASE LOSS COSTS'!$S$35:$T$49,2)</f>
        <v>120</v>
      </c>
      <c r="AW479" s="61">
        <f>VLOOKUP(A479,'BASE LOSS COSTS'!$V$35:$W$49,2)</f>
        <v>120</v>
      </c>
      <c r="AX479" s="61">
        <f>VLOOKUP(A479,'BASE LOSS COSTS'!$Y$35:$Z$49,2)</f>
        <v>104</v>
      </c>
      <c r="AY479" s="61">
        <f>VLOOKUP(A479,'BASE LOSS COSTS'!$AB$35:$AC$49,2)</f>
        <v>104</v>
      </c>
      <c r="AZ479" s="61">
        <f>VLOOKUP(A479,'BASE LOSS COSTS'!$AE$35:$AF$49,2)</f>
        <v>173</v>
      </c>
      <c r="BA479" s="61">
        <f>VLOOKUP(A479,'BASE LOSS COSTS'!$AH$35:$AI$49,2)</f>
        <v>268</v>
      </c>
      <c r="BB479" s="61">
        <f>VLOOKUP(A479,'BASE LOSS COSTS'!$AK$35:$AL$49,2)</f>
        <v>268</v>
      </c>
      <c r="BC479" s="61">
        <f>VLOOKUP(A479,'BASE LOSS COSTS'!$AN$35:$AO$49,2)</f>
        <v>80</v>
      </c>
      <c r="BD479" s="61">
        <f>VLOOKUP(A479,'BASE LOSS COSTS'!$AQ$35:$AR$49,2)</f>
        <v>80</v>
      </c>
      <c r="BE479" s="61">
        <f>VLOOKUP(A479,'BASE LOSS COSTS'!$AT$35:$AU$49,2)</f>
        <v>276</v>
      </c>
      <c r="BF479" s="61">
        <f>VLOOKUP(A479,'BASE LOSS COSTS'!$AW$35:$AX$49,2,FALSE)</f>
        <v>238</v>
      </c>
      <c r="BG479" s="61">
        <f>VLOOKUP(A479,'BASE LOSS COSTS'!$AZ$35:$BA$49,2)</f>
        <v>207</v>
      </c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9"/>
      <c r="CG479" s="39"/>
    </row>
    <row r="480" spans="1:85">
      <c r="A480" s="41">
        <v>117</v>
      </c>
      <c r="B480" s="41">
        <v>67022</v>
      </c>
      <c r="C480" s="49">
        <f>VLOOKUP(A480,'BASE LOSS COSTS'!$A$14:$B$28,2)</f>
        <v>130</v>
      </c>
      <c r="D480" s="70">
        <f>VLOOKUP($A480,'BASE LOSS COSTS'!$Y$14:$Z$28,2,FALSE)</f>
        <v>0.63</v>
      </c>
      <c r="E480" s="70">
        <f>VLOOKUP($A480,'BASE LOSS COSTS'!$AB$14:$AC$28,2,FALSE)</f>
        <v>1.26</v>
      </c>
      <c r="F480" s="70">
        <f>VLOOKUP($A480,'BASE LOSS COSTS'!$AE$14:$AF$28,2,FALSE)</f>
        <v>1.89</v>
      </c>
      <c r="G480" s="49">
        <f>VLOOKUP(A480,'BASE LOSS COSTS'!$A$55:$B$69,2)</f>
        <v>4</v>
      </c>
      <c r="H480" s="61">
        <f>VLOOKUP(A480,'BASE LOSS COSTS'!$D$14:$E$28,2)</f>
        <v>151</v>
      </c>
      <c r="I480" s="61">
        <f>VLOOKUP($A480,'BASE LOSS COSTS'!$AH$14:$AI$28,2,FALSE)</f>
        <v>1</v>
      </c>
      <c r="J480" s="61">
        <f>VLOOKUP($A480,'BASE LOSS COSTS'!$AK$14:$AL$28,2,FALSE)</f>
        <v>2</v>
      </c>
      <c r="K480" s="61">
        <f>VLOOKUP($A480,'BASE LOSS COSTS'!$AN$14:$AO$28,2,FALSE)</f>
        <v>3</v>
      </c>
      <c r="L480" s="61">
        <f>VLOOKUP($A480,'BASE LOSS COSTS'!$AQ$14:$AR$28,2,FALSE)</f>
        <v>5</v>
      </c>
      <c r="M480" s="61">
        <f>VLOOKUP(A480,'BASE LOSS COSTS'!$G$14:$H$28,2)</f>
        <v>124</v>
      </c>
      <c r="N480" s="71">
        <f>VLOOKUP($A480,'BASE LOSS COSTS'!$AT$14:$AU$28,2,FALSE)</f>
        <v>0.62</v>
      </c>
      <c r="O480" s="71">
        <f>VLOOKUP($A480,'BASE LOSS COSTS'!$AW$14:$AX$28,2,FALSE)</f>
        <v>1.25</v>
      </c>
      <c r="P480" s="71">
        <f>VLOOKUP($A480,'BASE LOSS COSTS'!$AZ$14:$BA$28,2,FALSE)</f>
        <v>1.87</v>
      </c>
      <c r="Q480" s="49">
        <f>VLOOKUP(A480,'BASE LOSS COSTS'!$D$55:$E$69,2)</f>
        <v>13</v>
      </c>
      <c r="R480" s="49">
        <f>VLOOKUP(A480,'BASE LOSS COSTS'!$V$55:$W$69,2)</f>
        <v>9</v>
      </c>
      <c r="S480" s="61">
        <f>VLOOKUP(A480,'BASE LOSS COSTS'!$J$14:$K$28,2)</f>
        <v>153</v>
      </c>
      <c r="T480" s="49">
        <f>VLOOKUP(A480,'BASE LOSS COSTS'!$G$55:$H$69,2)</f>
        <v>9</v>
      </c>
      <c r="U480" s="61">
        <f>VLOOKUP(A480,'BASE LOSS COSTS'!$M$14:$N$28,2)</f>
        <v>576</v>
      </c>
      <c r="V480" s="71">
        <f>VLOOKUP($A480,'BASE LOSS COSTS'!$BC$14:$BD$28,2,FALSE)</f>
        <v>1.26</v>
      </c>
      <c r="W480" s="71">
        <f>VLOOKUP($A480,'BASE LOSS COSTS'!$BF$14:$BG$28,2,FALSE)</f>
        <v>1.89</v>
      </c>
      <c r="X480" s="71">
        <f>VLOOKUP($A480,'BASE LOSS COSTS'!$BI$14:$BJ$28,2,FALSE)</f>
        <v>2.52</v>
      </c>
      <c r="Y480" s="61">
        <f>VLOOKUP(A480,'BASE LOSS COSTS'!$J$55:$K$69,2)</f>
        <v>25</v>
      </c>
      <c r="Z480" s="61">
        <f>VLOOKUP(A480,'BASE LOSS COSTS'!$Y$55:$Z$69,2)</f>
        <v>20</v>
      </c>
      <c r="AA480" s="61">
        <f>VLOOKUP(A480,'BASE LOSS COSTS'!$P$14:$Q$28,2)</f>
        <v>137</v>
      </c>
      <c r="AB480" s="71">
        <f>VLOOKUP($A480,'BASE LOSS COSTS'!$BL$14:$BM$28,2,FALSE)</f>
        <v>0.63</v>
      </c>
      <c r="AC480" s="71">
        <f>VLOOKUP($A480,'BASE LOSS COSTS'!$BO$14:$BP$28,2,FALSE)</f>
        <v>1.26</v>
      </c>
      <c r="AD480" s="71">
        <f>VLOOKUP($A480,'BASE LOSS COSTS'!$BR$14:$BS$28,2,FALSE)</f>
        <v>1.89</v>
      </c>
      <c r="AE480" s="61">
        <f>VLOOKUP(A480,'BASE LOSS COSTS'!$M$55:$N$69,2)</f>
        <v>3</v>
      </c>
      <c r="AF480" s="61">
        <f>VLOOKUP(A480,'BASE LOSS COSTS'!$S$14:$T$28,2)</f>
        <v>55</v>
      </c>
      <c r="AG480" s="71">
        <f>VLOOKUP($A480,'BASE LOSS COSTS'!$BU$14:$BV$28,2,FALSE)</f>
        <v>6.93</v>
      </c>
      <c r="AH480" s="71">
        <f>VLOOKUP($A480,'BASE LOSS COSTS'!$BX$14:$BY$28,2,FALSE)</f>
        <v>8.19</v>
      </c>
      <c r="AI480" s="71">
        <f>VLOOKUP($A480,'BASE LOSS COSTS'!$CA$14:$CB$28,2,FALSE)</f>
        <v>9.4499999999999993</v>
      </c>
      <c r="AJ480" s="61">
        <f>VLOOKUP(A480,'BASE LOSS COSTS'!$P$55:$Q$69,2)</f>
        <v>2</v>
      </c>
      <c r="AK480" s="61">
        <f>VLOOKUP(A480,'BASE LOSS COSTS'!$V$14:$W$28,2)</f>
        <v>452</v>
      </c>
      <c r="AL480" s="71">
        <f>VLOOKUP($A480,'BASE LOSS COSTS'!$CD$14:$CE$28,2,FALSE)</f>
        <v>39.06</v>
      </c>
      <c r="AM480" s="71">
        <f>VLOOKUP($A480,'BASE LOSS COSTS'!$CG$14:$CH$28,2,FALSE)</f>
        <v>44.1</v>
      </c>
      <c r="AN480" s="71">
        <f>VLOOKUP($A480,'BASE LOSS COSTS'!$CJ$14:$CK$28,2,FALSE)</f>
        <v>60.48</v>
      </c>
      <c r="AO480" s="61">
        <f>VLOOKUP(A480,'BASE LOSS COSTS'!$S$55:$T$69,2)</f>
        <v>24</v>
      </c>
      <c r="AP480" s="61">
        <f>VLOOKUP(A480,'BASE LOSS COSTS'!$A$35:$B$49,2)</f>
        <v>240</v>
      </c>
      <c r="AQ480" s="61">
        <f>VLOOKUP(A480,'BASE LOSS COSTS'!$D$35:$E$49,2)</f>
        <v>207</v>
      </c>
      <c r="AR480" s="61">
        <f>VLOOKUP(A480,'BASE LOSS COSTS'!$G$35:$H$49,2)</f>
        <v>264</v>
      </c>
      <c r="AS480" s="61">
        <f>VLOOKUP(A480,'BASE LOSS COSTS'!$J$35:$K$49,2)</f>
        <v>264</v>
      </c>
      <c r="AT480" s="61">
        <f>VLOOKUP(A480,'BASE LOSS COSTS'!$M$35:$N$49,2)</f>
        <v>228</v>
      </c>
      <c r="AU480" s="61">
        <f>VLOOKUP(A480,'BASE LOSS COSTS'!$P$35:$Q$49,2)</f>
        <v>228</v>
      </c>
      <c r="AV480" s="61">
        <f>VLOOKUP(A480,'BASE LOSS COSTS'!$S$35:$T$49,2)</f>
        <v>120</v>
      </c>
      <c r="AW480" s="61">
        <f>VLOOKUP(A480,'BASE LOSS COSTS'!$V$35:$W$49,2)</f>
        <v>120</v>
      </c>
      <c r="AX480" s="61">
        <f>VLOOKUP(A480,'BASE LOSS COSTS'!$Y$35:$Z$49,2)</f>
        <v>104</v>
      </c>
      <c r="AY480" s="61">
        <f>VLOOKUP(A480,'BASE LOSS COSTS'!$AB$35:$AC$49,2)</f>
        <v>104</v>
      </c>
      <c r="AZ480" s="61">
        <f>VLOOKUP(A480,'BASE LOSS COSTS'!$AE$35:$AF$49,2)</f>
        <v>173</v>
      </c>
      <c r="BA480" s="61">
        <f>VLOOKUP(A480,'BASE LOSS COSTS'!$AH$35:$AI$49,2)</f>
        <v>268</v>
      </c>
      <c r="BB480" s="61">
        <f>VLOOKUP(A480,'BASE LOSS COSTS'!$AK$35:$AL$49,2)</f>
        <v>268</v>
      </c>
      <c r="BC480" s="61">
        <f>VLOOKUP(A480,'BASE LOSS COSTS'!$AN$35:$AO$49,2)</f>
        <v>80</v>
      </c>
      <c r="BD480" s="61">
        <f>VLOOKUP(A480,'BASE LOSS COSTS'!$AQ$35:$AR$49,2)</f>
        <v>80</v>
      </c>
      <c r="BE480" s="61">
        <f>VLOOKUP(A480,'BASE LOSS COSTS'!$AT$35:$AU$49,2)</f>
        <v>276</v>
      </c>
      <c r="BF480" s="61">
        <f>VLOOKUP(A480,'BASE LOSS COSTS'!$AW$35:$AX$49,2,FALSE)</f>
        <v>238</v>
      </c>
      <c r="BG480" s="61">
        <f>VLOOKUP(A480,'BASE LOSS COSTS'!$AZ$35:$BA$49,2)</f>
        <v>207</v>
      </c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9"/>
      <c r="CG480" s="39"/>
    </row>
    <row r="481" spans="1:85">
      <c r="A481" s="41">
        <v>117</v>
      </c>
      <c r="B481" s="41">
        <v>67023</v>
      </c>
      <c r="C481" s="49">
        <f>VLOOKUP(A481,'BASE LOSS COSTS'!$A$14:$B$28,2)</f>
        <v>130</v>
      </c>
      <c r="D481" s="70">
        <f>VLOOKUP($A481,'BASE LOSS COSTS'!$Y$14:$Z$28,2,FALSE)</f>
        <v>0.63</v>
      </c>
      <c r="E481" s="70">
        <f>VLOOKUP($A481,'BASE LOSS COSTS'!$AB$14:$AC$28,2,FALSE)</f>
        <v>1.26</v>
      </c>
      <c r="F481" s="70">
        <f>VLOOKUP($A481,'BASE LOSS COSTS'!$AE$14:$AF$28,2,FALSE)</f>
        <v>1.89</v>
      </c>
      <c r="G481" s="49">
        <f>VLOOKUP(A481,'BASE LOSS COSTS'!$A$55:$B$69,2)</f>
        <v>4</v>
      </c>
      <c r="H481" s="61">
        <f>VLOOKUP(A481,'BASE LOSS COSTS'!$D$14:$E$28,2)</f>
        <v>151</v>
      </c>
      <c r="I481" s="61">
        <f>VLOOKUP($A481,'BASE LOSS COSTS'!$AH$14:$AI$28,2,FALSE)</f>
        <v>1</v>
      </c>
      <c r="J481" s="61">
        <f>VLOOKUP($A481,'BASE LOSS COSTS'!$AK$14:$AL$28,2,FALSE)</f>
        <v>2</v>
      </c>
      <c r="K481" s="61">
        <f>VLOOKUP($A481,'BASE LOSS COSTS'!$AN$14:$AO$28,2,FALSE)</f>
        <v>3</v>
      </c>
      <c r="L481" s="61">
        <f>VLOOKUP($A481,'BASE LOSS COSTS'!$AQ$14:$AR$28,2,FALSE)</f>
        <v>5</v>
      </c>
      <c r="M481" s="61">
        <f>VLOOKUP(A481,'BASE LOSS COSTS'!$G$14:$H$28,2)</f>
        <v>124</v>
      </c>
      <c r="N481" s="71">
        <f>VLOOKUP($A481,'BASE LOSS COSTS'!$AT$14:$AU$28,2,FALSE)</f>
        <v>0.62</v>
      </c>
      <c r="O481" s="71">
        <f>VLOOKUP($A481,'BASE LOSS COSTS'!$AW$14:$AX$28,2,FALSE)</f>
        <v>1.25</v>
      </c>
      <c r="P481" s="71">
        <f>VLOOKUP($A481,'BASE LOSS COSTS'!$AZ$14:$BA$28,2,FALSE)</f>
        <v>1.87</v>
      </c>
      <c r="Q481" s="49">
        <f>VLOOKUP(A481,'BASE LOSS COSTS'!$D$55:$E$69,2)</f>
        <v>13</v>
      </c>
      <c r="R481" s="49">
        <f>VLOOKUP(A481,'BASE LOSS COSTS'!$V$55:$W$69,2)</f>
        <v>9</v>
      </c>
      <c r="S481" s="61">
        <f>VLOOKUP(A481,'BASE LOSS COSTS'!$J$14:$K$28,2)</f>
        <v>153</v>
      </c>
      <c r="T481" s="49">
        <f>VLOOKUP(A481,'BASE LOSS COSTS'!$G$55:$H$69,2)</f>
        <v>9</v>
      </c>
      <c r="U481" s="61">
        <f>VLOOKUP(A481,'BASE LOSS COSTS'!$M$14:$N$28,2)</f>
        <v>576</v>
      </c>
      <c r="V481" s="71">
        <f>VLOOKUP($A481,'BASE LOSS COSTS'!$BC$14:$BD$28,2,FALSE)</f>
        <v>1.26</v>
      </c>
      <c r="W481" s="71">
        <f>VLOOKUP($A481,'BASE LOSS COSTS'!$BF$14:$BG$28,2,FALSE)</f>
        <v>1.89</v>
      </c>
      <c r="X481" s="71">
        <f>VLOOKUP($A481,'BASE LOSS COSTS'!$BI$14:$BJ$28,2,FALSE)</f>
        <v>2.52</v>
      </c>
      <c r="Y481" s="61">
        <f>VLOOKUP(A481,'BASE LOSS COSTS'!$J$55:$K$69,2)</f>
        <v>25</v>
      </c>
      <c r="Z481" s="61">
        <f>VLOOKUP(A481,'BASE LOSS COSTS'!$Y$55:$Z$69,2)</f>
        <v>20</v>
      </c>
      <c r="AA481" s="61">
        <f>VLOOKUP(A481,'BASE LOSS COSTS'!$P$14:$Q$28,2)</f>
        <v>137</v>
      </c>
      <c r="AB481" s="71">
        <f>VLOOKUP($A481,'BASE LOSS COSTS'!$BL$14:$BM$28,2,FALSE)</f>
        <v>0.63</v>
      </c>
      <c r="AC481" s="71">
        <f>VLOOKUP($A481,'BASE LOSS COSTS'!$BO$14:$BP$28,2,FALSE)</f>
        <v>1.26</v>
      </c>
      <c r="AD481" s="71">
        <f>VLOOKUP($A481,'BASE LOSS COSTS'!$BR$14:$BS$28,2,FALSE)</f>
        <v>1.89</v>
      </c>
      <c r="AE481" s="61">
        <f>VLOOKUP(A481,'BASE LOSS COSTS'!$M$55:$N$69,2)</f>
        <v>3</v>
      </c>
      <c r="AF481" s="61">
        <f>VLOOKUP(A481,'BASE LOSS COSTS'!$S$14:$T$28,2)</f>
        <v>55</v>
      </c>
      <c r="AG481" s="71">
        <f>VLOOKUP($A481,'BASE LOSS COSTS'!$BU$14:$BV$28,2,FALSE)</f>
        <v>6.93</v>
      </c>
      <c r="AH481" s="71">
        <f>VLOOKUP($A481,'BASE LOSS COSTS'!$BX$14:$BY$28,2,FALSE)</f>
        <v>8.19</v>
      </c>
      <c r="AI481" s="71">
        <f>VLOOKUP($A481,'BASE LOSS COSTS'!$CA$14:$CB$28,2,FALSE)</f>
        <v>9.4499999999999993</v>
      </c>
      <c r="AJ481" s="61">
        <f>VLOOKUP(A481,'BASE LOSS COSTS'!$P$55:$Q$69,2)</f>
        <v>2</v>
      </c>
      <c r="AK481" s="61">
        <f>VLOOKUP(A481,'BASE LOSS COSTS'!$V$14:$W$28,2)</f>
        <v>452</v>
      </c>
      <c r="AL481" s="71">
        <f>VLOOKUP($A481,'BASE LOSS COSTS'!$CD$14:$CE$28,2,FALSE)</f>
        <v>39.06</v>
      </c>
      <c r="AM481" s="71">
        <f>VLOOKUP($A481,'BASE LOSS COSTS'!$CG$14:$CH$28,2,FALSE)</f>
        <v>44.1</v>
      </c>
      <c r="AN481" s="71">
        <f>VLOOKUP($A481,'BASE LOSS COSTS'!$CJ$14:$CK$28,2,FALSE)</f>
        <v>60.48</v>
      </c>
      <c r="AO481" s="61">
        <f>VLOOKUP(A481,'BASE LOSS COSTS'!$S$55:$T$69,2)</f>
        <v>24</v>
      </c>
      <c r="AP481" s="61">
        <f>VLOOKUP(A481,'BASE LOSS COSTS'!$A$35:$B$49,2)</f>
        <v>240</v>
      </c>
      <c r="AQ481" s="61">
        <f>VLOOKUP(A481,'BASE LOSS COSTS'!$D$35:$E$49,2)</f>
        <v>207</v>
      </c>
      <c r="AR481" s="61">
        <f>VLOOKUP(A481,'BASE LOSS COSTS'!$G$35:$H$49,2)</f>
        <v>264</v>
      </c>
      <c r="AS481" s="61">
        <f>VLOOKUP(A481,'BASE LOSS COSTS'!$J$35:$K$49,2)</f>
        <v>264</v>
      </c>
      <c r="AT481" s="61">
        <f>VLOOKUP(A481,'BASE LOSS COSTS'!$M$35:$N$49,2)</f>
        <v>228</v>
      </c>
      <c r="AU481" s="61">
        <f>VLOOKUP(A481,'BASE LOSS COSTS'!$P$35:$Q$49,2)</f>
        <v>228</v>
      </c>
      <c r="AV481" s="61">
        <f>VLOOKUP(A481,'BASE LOSS COSTS'!$S$35:$T$49,2)</f>
        <v>120</v>
      </c>
      <c r="AW481" s="61">
        <f>VLOOKUP(A481,'BASE LOSS COSTS'!$V$35:$W$49,2)</f>
        <v>120</v>
      </c>
      <c r="AX481" s="61">
        <f>VLOOKUP(A481,'BASE LOSS COSTS'!$Y$35:$Z$49,2)</f>
        <v>104</v>
      </c>
      <c r="AY481" s="61">
        <f>VLOOKUP(A481,'BASE LOSS COSTS'!$AB$35:$AC$49,2)</f>
        <v>104</v>
      </c>
      <c r="AZ481" s="61">
        <f>VLOOKUP(A481,'BASE LOSS COSTS'!$AE$35:$AF$49,2)</f>
        <v>173</v>
      </c>
      <c r="BA481" s="61">
        <f>VLOOKUP(A481,'BASE LOSS COSTS'!$AH$35:$AI$49,2)</f>
        <v>268</v>
      </c>
      <c r="BB481" s="61">
        <f>VLOOKUP(A481,'BASE LOSS COSTS'!$AK$35:$AL$49,2)</f>
        <v>268</v>
      </c>
      <c r="BC481" s="61">
        <f>VLOOKUP(A481,'BASE LOSS COSTS'!$AN$35:$AO$49,2)</f>
        <v>80</v>
      </c>
      <c r="BD481" s="61">
        <f>VLOOKUP(A481,'BASE LOSS COSTS'!$AQ$35:$AR$49,2)</f>
        <v>80</v>
      </c>
      <c r="BE481" s="61">
        <f>VLOOKUP(A481,'BASE LOSS COSTS'!$AT$35:$AU$49,2)</f>
        <v>276</v>
      </c>
      <c r="BF481" s="61">
        <f>VLOOKUP(A481,'BASE LOSS COSTS'!$AW$35:$AX$49,2,FALSE)</f>
        <v>238</v>
      </c>
      <c r="BG481" s="61">
        <f>VLOOKUP(A481,'BASE LOSS COSTS'!$AZ$35:$BA$49,2)</f>
        <v>207</v>
      </c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9"/>
      <c r="CG481" s="39"/>
    </row>
    <row r="482" spans="1:85">
      <c r="A482" s="41">
        <v>117</v>
      </c>
      <c r="B482" s="41">
        <v>67024</v>
      </c>
      <c r="C482" s="49">
        <f>VLOOKUP(A482,'BASE LOSS COSTS'!$A$14:$B$28,2)</f>
        <v>130</v>
      </c>
      <c r="D482" s="70">
        <f>VLOOKUP($A482,'BASE LOSS COSTS'!$Y$14:$Z$28,2,FALSE)</f>
        <v>0.63</v>
      </c>
      <c r="E482" s="70">
        <f>VLOOKUP($A482,'BASE LOSS COSTS'!$AB$14:$AC$28,2,FALSE)</f>
        <v>1.26</v>
      </c>
      <c r="F482" s="70">
        <f>VLOOKUP($A482,'BASE LOSS COSTS'!$AE$14:$AF$28,2,FALSE)</f>
        <v>1.89</v>
      </c>
      <c r="G482" s="49">
        <f>VLOOKUP(A482,'BASE LOSS COSTS'!$A$55:$B$69,2)</f>
        <v>4</v>
      </c>
      <c r="H482" s="61">
        <f>VLOOKUP(A482,'BASE LOSS COSTS'!$D$14:$E$28,2)</f>
        <v>151</v>
      </c>
      <c r="I482" s="61">
        <f>VLOOKUP($A482,'BASE LOSS COSTS'!$AH$14:$AI$28,2,FALSE)</f>
        <v>1</v>
      </c>
      <c r="J482" s="61">
        <f>VLOOKUP($A482,'BASE LOSS COSTS'!$AK$14:$AL$28,2,FALSE)</f>
        <v>2</v>
      </c>
      <c r="K482" s="61">
        <f>VLOOKUP($A482,'BASE LOSS COSTS'!$AN$14:$AO$28,2,FALSE)</f>
        <v>3</v>
      </c>
      <c r="L482" s="61">
        <f>VLOOKUP($A482,'BASE LOSS COSTS'!$AQ$14:$AR$28,2,FALSE)</f>
        <v>5</v>
      </c>
      <c r="M482" s="61">
        <f>VLOOKUP(A482,'BASE LOSS COSTS'!$G$14:$H$28,2)</f>
        <v>124</v>
      </c>
      <c r="N482" s="71">
        <f>VLOOKUP($A482,'BASE LOSS COSTS'!$AT$14:$AU$28,2,FALSE)</f>
        <v>0.62</v>
      </c>
      <c r="O482" s="71">
        <f>VLOOKUP($A482,'BASE LOSS COSTS'!$AW$14:$AX$28,2,FALSE)</f>
        <v>1.25</v>
      </c>
      <c r="P482" s="71">
        <f>VLOOKUP($A482,'BASE LOSS COSTS'!$AZ$14:$BA$28,2,FALSE)</f>
        <v>1.87</v>
      </c>
      <c r="Q482" s="49">
        <f>VLOOKUP(A482,'BASE LOSS COSTS'!$D$55:$E$69,2)</f>
        <v>13</v>
      </c>
      <c r="R482" s="49">
        <f>VLOOKUP(A482,'BASE LOSS COSTS'!$V$55:$W$69,2)</f>
        <v>9</v>
      </c>
      <c r="S482" s="61">
        <f>VLOOKUP(A482,'BASE LOSS COSTS'!$J$14:$K$28,2)</f>
        <v>153</v>
      </c>
      <c r="T482" s="49">
        <f>VLOOKUP(A482,'BASE LOSS COSTS'!$G$55:$H$69,2)</f>
        <v>9</v>
      </c>
      <c r="U482" s="61">
        <f>VLOOKUP(A482,'BASE LOSS COSTS'!$M$14:$N$28,2)</f>
        <v>576</v>
      </c>
      <c r="V482" s="71">
        <f>VLOOKUP($A482,'BASE LOSS COSTS'!$BC$14:$BD$28,2,FALSE)</f>
        <v>1.26</v>
      </c>
      <c r="W482" s="71">
        <f>VLOOKUP($A482,'BASE LOSS COSTS'!$BF$14:$BG$28,2,FALSE)</f>
        <v>1.89</v>
      </c>
      <c r="X482" s="71">
        <f>VLOOKUP($A482,'BASE LOSS COSTS'!$BI$14:$BJ$28,2,FALSE)</f>
        <v>2.52</v>
      </c>
      <c r="Y482" s="61">
        <f>VLOOKUP(A482,'BASE LOSS COSTS'!$J$55:$K$69,2)</f>
        <v>25</v>
      </c>
      <c r="Z482" s="61">
        <f>VLOOKUP(A482,'BASE LOSS COSTS'!$Y$55:$Z$69,2)</f>
        <v>20</v>
      </c>
      <c r="AA482" s="61">
        <f>VLOOKUP(A482,'BASE LOSS COSTS'!$P$14:$Q$28,2)</f>
        <v>137</v>
      </c>
      <c r="AB482" s="71">
        <f>VLOOKUP($A482,'BASE LOSS COSTS'!$BL$14:$BM$28,2,FALSE)</f>
        <v>0.63</v>
      </c>
      <c r="AC482" s="71">
        <f>VLOOKUP($A482,'BASE LOSS COSTS'!$BO$14:$BP$28,2,FALSE)</f>
        <v>1.26</v>
      </c>
      <c r="AD482" s="71">
        <f>VLOOKUP($A482,'BASE LOSS COSTS'!$BR$14:$BS$28,2,FALSE)</f>
        <v>1.89</v>
      </c>
      <c r="AE482" s="61">
        <f>VLOOKUP(A482,'BASE LOSS COSTS'!$M$55:$N$69,2)</f>
        <v>3</v>
      </c>
      <c r="AF482" s="61">
        <f>VLOOKUP(A482,'BASE LOSS COSTS'!$S$14:$T$28,2)</f>
        <v>55</v>
      </c>
      <c r="AG482" s="71">
        <f>VLOOKUP($A482,'BASE LOSS COSTS'!$BU$14:$BV$28,2,FALSE)</f>
        <v>6.93</v>
      </c>
      <c r="AH482" s="71">
        <f>VLOOKUP($A482,'BASE LOSS COSTS'!$BX$14:$BY$28,2,FALSE)</f>
        <v>8.19</v>
      </c>
      <c r="AI482" s="71">
        <f>VLOOKUP($A482,'BASE LOSS COSTS'!$CA$14:$CB$28,2,FALSE)</f>
        <v>9.4499999999999993</v>
      </c>
      <c r="AJ482" s="61">
        <f>VLOOKUP(A482,'BASE LOSS COSTS'!$P$55:$Q$69,2)</f>
        <v>2</v>
      </c>
      <c r="AK482" s="61">
        <f>VLOOKUP(A482,'BASE LOSS COSTS'!$V$14:$W$28,2)</f>
        <v>452</v>
      </c>
      <c r="AL482" s="71">
        <f>VLOOKUP($A482,'BASE LOSS COSTS'!$CD$14:$CE$28,2,FALSE)</f>
        <v>39.06</v>
      </c>
      <c r="AM482" s="71">
        <f>VLOOKUP($A482,'BASE LOSS COSTS'!$CG$14:$CH$28,2,FALSE)</f>
        <v>44.1</v>
      </c>
      <c r="AN482" s="71">
        <f>VLOOKUP($A482,'BASE LOSS COSTS'!$CJ$14:$CK$28,2,FALSE)</f>
        <v>60.48</v>
      </c>
      <c r="AO482" s="61">
        <f>VLOOKUP(A482,'BASE LOSS COSTS'!$S$55:$T$69,2)</f>
        <v>24</v>
      </c>
      <c r="AP482" s="61">
        <f>VLOOKUP(A482,'BASE LOSS COSTS'!$A$35:$B$49,2)</f>
        <v>240</v>
      </c>
      <c r="AQ482" s="61">
        <f>VLOOKUP(A482,'BASE LOSS COSTS'!$D$35:$E$49,2)</f>
        <v>207</v>
      </c>
      <c r="AR482" s="61">
        <f>VLOOKUP(A482,'BASE LOSS COSTS'!$G$35:$H$49,2)</f>
        <v>264</v>
      </c>
      <c r="AS482" s="61">
        <f>VLOOKUP(A482,'BASE LOSS COSTS'!$J$35:$K$49,2)</f>
        <v>264</v>
      </c>
      <c r="AT482" s="61">
        <f>VLOOKUP(A482,'BASE LOSS COSTS'!$M$35:$N$49,2)</f>
        <v>228</v>
      </c>
      <c r="AU482" s="61">
        <f>VLOOKUP(A482,'BASE LOSS COSTS'!$P$35:$Q$49,2)</f>
        <v>228</v>
      </c>
      <c r="AV482" s="61">
        <f>VLOOKUP(A482,'BASE LOSS COSTS'!$S$35:$T$49,2)</f>
        <v>120</v>
      </c>
      <c r="AW482" s="61">
        <f>VLOOKUP(A482,'BASE LOSS COSTS'!$V$35:$W$49,2)</f>
        <v>120</v>
      </c>
      <c r="AX482" s="61">
        <f>VLOOKUP(A482,'BASE LOSS COSTS'!$Y$35:$Z$49,2)</f>
        <v>104</v>
      </c>
      <c r="AY482" s="61">
        <f>VLOOKUP(A482,'BASE LOSS COSTS'!$AB$35:$AC$49,2)</f>
        <v>104</v>
      </c>
      <c r="AZ482" s="61">
        <f>VLOOKUP(A482,'BASE LOSS COSTS'!$AE$35:$AF$49,2)</f>
        <v>173</v>
      </c>
      <c r="BA482" s="61">
        <f>VLOOKUP(A482,'BASE LOSS COSTS'!$AH$35:$AI$49,2)</f>
        <v>268</v>
      </c>
      <c r="BB482" s="61">
        <f>VLOOKUP(A482,'BASE LOSS COSTS'!$AK$35:$AL$49,2)</f>
        <v>268</v>
      </c>
      <c r="BC482" s="61">
        <f>VLOOKUP(A482,'BASE LOSS COSTS'!$AN$35:$AO$49,2)</f>
        <v>80</v>
      </c>
      <c r="BD482" s="61">
        <f>VLOOKUP(A482,'BASE LOSS COSTS'!$AQ$35:$AR$49,2)</f>
        <v>80</v>
      </c>
      <c r="BE482" s="61">
        <f>VLOOKUP(A482,'BASE LOSS COSTS'!$AT$35:$AU$49,2)</f>
        <v>276</v>
      </c>
      <c r="BF482" s="61">
        <f>VLOOKUP(A482,'BASE LOSS COSTS'!$AW$35:$AX$49,2,FALSE)</f>
        <v>238</v>
      </c>
      <c r="BG482" s="61">
        <f>VLOOKUP(A482,'BASE LOSS COSTS'!$AZ$35:$BA$49,2)</f>
        <v>207</v>
      </c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9"/>
      <c r="CG482" s="39"/>
    </row>
    <row r="483" spans="1:85">
      <c r="A483" s="41">
        <v>117</v>
      </c>
      <c r="B483" s="41">
        <v>67025</v>
      </c>
      <c r="C483" s="49">
        <f>VLOOKUP(A483,'BASE LOSS COSTS'!$A$14:$B$28,2)</f>
        <v>130</v>
      </c>
      <c r="D483" s="70">
        <f>VLOOKUP($A483,'BASE LOSS COSTS'!$Y$14:$Z$28,2,FALSE)</f>
        <v>0.63</v>
      </c>
      <c r="E483" s="70">
        <f>VLOOKUP($A483,'BASE LOSS COSTS'!$AB$14:$AC$28,2,FALSE)</f>
        <v>1.26</v>
      </c>
      <c r="F483" s="70">
        <f>VLOOKUP($A483,'BASE LOSS COSTS'!$AE$14:$AF$28,2,FALSE)</f>
        <v>1.89</v>
      </c>
      <c r="G483" s="49">
        <f>VLOOKUP(A483,'BASE LOSS COSTS'!$A$55:$B$69,2)</f>
        <v>4</v>
      </c>
      <c r="H483" s="61">
        <f>VLOOKUP(A483,'BASE LOSS COSTS'!$D$14:$E$28,2)</f>
        <v>151</v>
      </c>
      <c r="I483" s="61">
        <f>VLOOKUP($A483,'BASE LOSS COSTS'!$AH$14:$AI$28,2,FALSE)</f>
        <v>1</v>
      </c>
      <c r="J483" s="61">
        <f>VLOOKUP($A483,'BASE LOSS COSTS'!$AK$14:$AL$28,2,FALSE)</f>
        <v>2</v>
      </c>
      <c r="K483" s="61">
        <f>VLOOKUP($A483,'BASE LOSS COSTS'!$AN$14:$AO$28,2,FALSE)</f>
        <v>3</v>
      </c>
      <c r="L483" s="61">
        <f>VLOOKUP($A483,'BASE LOSS COSTS'!$AQ$14:$AR$28,2,FALSE)</f>
        <v>5</v>
      </c>
      <c r="M483" s="61">
        <f>VLOOKUP(A483,'BASE LOSS COSTS'!$G$14:$H$28,2)</f>
        <v>124</v>
      </c>
      <c r="N483" s="71">
        <f>VLOOKUP($A483,'BASE LOSS COSTS'!$AT$14:$AU$28,2,FALSE)</f>
        <v>0.62</v>
      </c>
      <c r="O483" s="71">
        <f>VLOOKUP($A483,'BASE LOSS COSTS'!$AW$14:$AX$28,2,FALSE)</f>
        <v>1.25</v>
      </c>
      <c r="P483" s="71">
        <f>VLOOKUP($A483,'BASE LOSS COSTS'!$AZ$14:$BA$28,2,FALSE)</f>
        <v>1.87</v>
      </c>
      <c r="Q483" s="49">
        <f>VLOOKUP(A483,'BASE LOSS COSTS'!$D$55:$E$69,2)</f>
        <v>13</v>
      </c>
      <c r="R483" s="49">
        <f>VLOOKUP(A483,'BASE LOSS COSTS'!$V$55:$W$69,2)</f>
        <v>9</v>
      </c>
      <c r="S483" s="61">
        <f>VLOOKUP(A483,'BASE LOSS COSTS'!$J$14:$K$28,2)</f>
        <v>153</v>
      </c>
      <c r="T483" s="49">
        <f>VLOOKUP(A483,'BASE LOSS COSTS'!$G$55:$H$69,2)</f>
        <v>9</v>
      </c>
      <c r="U483" s="61">
        <f>VLOOKUP(A483,'BASE LOSS COSTS'!$M$14:$N$28,2)</f>
        <v>576</v>
      </c>
      <c r="V483" s="71">
        <f>VLOOKUP($A483,'BASE LOSS COSTS'!$BC$14:$BD$28,2,FALSE)</f>
        <v>1.26</v>
      </c>
      <c r="W483" s="71">
        <f>VLOOKUP($A483,'BASE LOSS COSTS'!$BF$14:$BG$28,2,FALSE)</f>
        <v>1.89</v>
      </c>
      <c r="X483" s="71">
        <f>VLOOKUP($A483,'BASE LOSS COSTS'!$BI$14:$BJ$28,2,FALSE)</f>
        <v>2.52</v>
      </c>
      <c r="Y483" s="61">
        <f>VLOOKUP(A483,'BASE LOSS COSTS'!$J$55:$K$69,2)</f>
        <v>25</v>
      </c>
      <c r="Z483" s="61">
        <f>VLOOKUP(A483,'BASE LOSS COSTS'!$Y$55:$Z$69,2)</f>
        <v>20</v>
      </c>
      <c r="AA483" s="61">
        <f>VLOOKUP(A483,'BASE LOSS COSTS'!$P$14:$Q$28,2)</f>
        <v>137</v>
      </c>
      <c r="AB483" s="71">
        <f>VLOOKUP($A483,'BASE LOSS COSTS'!$BL$14:$BM$28,2,FALSE)</f>
        <v>0.63</v>
      </c>
      <c r="AC483" s="71">
        <f>VLOOKUP($A483,'BASE LOSS COSTS'!$BO$14:$BP$28,2,FALSE)</f>
        <v>1.26</v>
      </c>
      <c r="AD483" s="71">
        <f>VLOOKUP($A483,'BASE LOSS COSTS'!$BR$14:$BS$28,2,FALSE)</f>
        <v>1.89</v>
      </c>
      <c r="AE483" s="61">
        <f>VLOOKUP(A483,'BASE LOSS COSTS'!$M$55:$N$69,2)</f>
        <v>3</v>
      </c>
      <c r="AF483" s="61">
        <f>VLOOKUP(A483,'BASE LOSS COSTS'!$S$14:$T$28,2)</f>
        <v>55</v>
      </c>
      <c r="AG483" s="71">
        <f>VLOOKUP($A483,'BASE LOSS COSTS'!$BU$14:$BV$28,2,FALSE)</f>
        <v>6.93</v>
      </c>
      <c r="AH483" s="71">
        <f>VLOOKUP($A483,'BASE LOSS COSTS'!$BX$14:$BY$28,2,FALSE)</f>
        <v>8.19</v>
      </c>
      <c r="AI483" s="71">
        <f>VLOOKUP($A483,'BASE LOSS COSTS'!$CA$14:$CB$28,2,FALSE)</f>
        <v>9.4499999999999993</v>
      </c>
      <c r="AJ483" s="61">
        <f>VLOOKUP(A483,'BASE LOSS COSTS'!$P$55:$Q$69,2)</f>
        <v>2</v>
      </c>
      <c r="AK483" s="61">
        <f>VLOOKUP(A483,'BASE LOSS COSTS'!$V$14:$W$28,2)</f>
        <v>452</v>
      </c>
      <c r="AL483" s="71">
        <f>VLOOKUP($A483,'BASE LOSS COSTS'!$CD$14:$CE$28,2,FALSE)</f>
        <v>39.06</v>
      </c>
      <c r="AM483" s="71">
        <f>VLOOKUP($A483,'BASE LOSS COSTS'!$CG$14:$CH$28,2,FALSE)</f>
        <v>44.1</v>
      </c>
      <c r="AN483" s="71">
        <f>VLOOKUP($A483,'BASE LOSS COSTS'!$CJ$14:$CK$28,2,FALSE)</f>
        <v>60.48</v>
      </c>
      <c r="AO483" s="61">
        <f>VLOOKUP(A483,'BASE LOSS COSTS'!$S$55:$T$69,2)</f>
        <v>24</v>
      </c>
      <c r="AP483" s="61">
        <f>VLOOKUP(A483,'BASE LOSS COSTS'!$A$35:$B$49,2)</f>
        <v>240</v>
      </c>
      <c r="AQ483" s="61">
        <f>VLOOKUP(A483,'BASE LOSS COSTS'!$D$35:$E$49,2)</f>
        <v>207</v>
      </c>
      <c r="AR483" s="61">
        <f>VLOOKUP(A483,'BASE LOSS COSTS'!$G$35:$H$49,2)</f>
        <v>264</v>
      </c>
      <c r="AS483" s="61">
        <f>VLOOKUP(A483,'BASE LOSS COSTS'!$J$35:$K$49,2)</f>
        <v>264</v>
      </c>
      <c r="AT483" s="61">
        <f>VLOOKUP(A483,'BASE LOSS COSTS'!$M$35:$N$49,2)</f>
        <v>228</v>
      </c>
      <c r="AU483" s="61">
        <f>VLOOKUP(A483,'BASE LOSS COSTS'!$P$35:$Q$49,2)</f>
        <v>228</v>
      </c>
      <c r="AV483" s="61">
        <f>VLOOKUP(A483,'BASE LOSS COSTS'!$S$35:$T$49,2)</f>
        <v>120</v>
      </c>
      <c r="AW483" s="61">
        <f>VLOOKUP(A483,'BASE LOSS COSTS'!$V$35:$W$49,2)</f>
        <v>120</v>
      </c>
      <c r="AX483" s="61">
        <f>VLOOKUP(A483,'BASE LOSS COSTS'!$Y$35:$Z$49,2)</f>
        <v>104</v>
      </c>
      <c r="AY483" s="61">
        <f>VLOOKUP(A483,'BASE LOSS COSTS'!$AB$35:$AC$49,2)</f>
        <v>104</v>
      </c>
      <c r="AZ483" s="61">
        <f>VLOOKUP(A483,'BASE LOSS COSTS'!$AE$35:$AF$49,2)</f>
        <v>173</v>
      </c>
      <c r="BA483" s="61">
        <f>VLOOKUP(A483,'BASE LOSS COSTS'!$AH$35:$AI$49,2)</f>
        <v>268</v>
      </c>
      <c r="BB483" s="61">
        <f>VLOOKUP(A483,'BASE LOSS COSTS'!$AK$35:$AL$49,2)</f>
        <v>268</v>
      </c>
      <c r="BC483" s="61">
        <f>VLOOKUP(A483,'BASE LOSS COSTS'!$AN$35:$AO$49,2)</f>
        <v>80</v>
      </c>
      <c r="BD483" s="61">
        <f>VLOOKUP(A483,'BASE LOSS COSTS'!$AQ$35:$AR$49,2)</f>
        <v>80</v>
      </c>
      <c r="BE483" s="61">
        <f>VLOOKUP(A483,'BASE LOSS COSTS'!$AT$35:$AU$49,2)</f>
        <v>276</v>
      </c>
      <c r="BF483" s="61">
        <f>VLOOKUP(A483,'BASE LOSS COSTS'!$AW$35:$AX$49,2,FALSE)</f>
        <v>238</v>
      </c>
      <c r="BG483" s="61">
        <f>VLOOKUP(A483,'BASE LOSS COSTS'!$AZ$35:$BA$49,2)</f>
        <v>207</v>
      </c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9"/>
      <c r="CG483" s="39"/>
    </row>
    <row r="484" spans="1:85">
      <c r="A484" s="41">
        <v>117</v>
      </c>
      <c r="B484" s="41">
        <v>67026</v>
      </c>
      <c r="C484" s="49">
        <f>VLOOKUP(A484,'BASE LOSS COSTS'!$A$14:$B$28,2)</f>
        <v>130</v>
      </c>
      <c r="D484" s="70">
        <f>VLOOKUP($A484,'BASE LOSS COSTS'!$Y$14:$Z$28,2,FALSE)</f>
        <v>0.63</v>
      </c>
      <c r="E484" s="70">
        <f>VLOOKUP($A484,'BASE LOSS COSTS'!$AB$14:$AC$28,2,FALSE)</f>
        <v>1.26</v>
      </c>
      <c r="F484" s="70">
        <f>VLOOKUP($A484,'BASE LOSS COSTS'!$AE$14:$AF$28,2,FALSE)</f>
        <v>1.89</v>
      </c>
      <c r="G484" s="49">
        <f>VLOOKUP(A484,'BASE LOSS COSTS'!$A$55:$B$69,2)</f>
        <v>4</v>
      </c>
      <c r="H484" s="61">
        <f>VLOOKUP(A484,'BASE LOSS COSTS'!$D$14:$E$28,2)</f>
        <v>151</v>
      </c>
      <c r="I484" s="61">
        <f>VLOOKUP($A484,'BASE LOSS COSTS'!$AH$14:$AI$28,2,FALSE)</f>
        <v>1</v>
      </c>
      <c r="J484" s="61">
        <f>VLOOKUP($A484,'BASE LOSS COSTS'!$AK$14:$AL$28,2,FALSE)</f>
        <v>2</v>
      </c>
      <c r="K484" s="61">
        <f>VLOOKUP($A484,'BASE LOSS COSTS'!$AN$14:$AO$28,2,FALSE)</f>
        <v>3</v>
      </c>
      <c r="L484" s="61">
        <f>VLOOKUP($A484,'BASE LOSS COSTS'!$AQ$14:$AR$28,2,FALSE)</f>
        <v>5</v>
      </c>
      <c r="M484" s="61">
        <f>VLOOKUP(A484,'BASE LOSS COSTS'!$G$14:$H$28,2)</f>
        <v>124</v>
      </c>
      <c r="N484" s="71">
        <f>VLOOKUP($A484,'BASE LOSS COSTS'!$AT$14:$AU$28,2,FALSE)</f>
        <v>0.62</v>
      </c>
      <c r="O484" s="71">
        <f>VLOOKUP($A484,'BASE LOSS COSTS'!$AW$14:$AX$28,2,FALSE)</f>
        <v>1.25</v>
      </c>
      <c r="P484" s="71">
        <f>VLOOKUP($A484,'BASE LOSS COSTS'!$AZ$14:$BA$28,2,FALSE)</f>
        <v>1.87</v>
      </c>
      <c r="Q484" s="49">
        <f>VLOOKUP(A484,'BASE LOSS COSTS'!$D$55:$E$69,2)</f>
        <v>13</v>
      </c>
      <c r="R484" s="49">
        <f>VLOOKUP(A484,'BASE LOSS COSTS'!$V$55:$W$69,2)</f>
        <v>9</v>
      </c>
      <c r="S484" s="61">
        <f>VLOOKUP(A484,'BASE LOSS COSTS'!$J$14:$K$28,2)</f>
        <v>153</v>
      </c>
      <c r="T484" s="49">
        <f>VLOOKUP(A484,'BASE LOSS COSTS'!$G$55:$H$69,2)</f>
        <v>9</v>
      </c>
      <c r="U484" s="61">
        <f>VLOOKUP(A484,'BASE LOSS COSTS'!$M$14:$N$28,2)</f>
        <v>576</v>
      </c>
      <c r="V484" s="71">
        <f>VLOOKUP($A484,'BASE LOSS COSTS'!$BC$14:$BD$28,2,FALSE)</f>
        <v>1.26</v>
      </c>
      <c r="W484" s="71">
        <f>VLOOKUP($A484,'BASE LOSS COSTS'!$BF$14:$BG$28,2,FALSE)</f>
        <v>1.89</v>
      </c>
      <c r="X484" s="71">
        <f>VLOOKUP($A484,'BASE LOSS COSTS'!$BI$14:$BJ$28,2,FALSE)</f>
        <v>2.52</v>
      </c>
      <c r="Y484" s="61">
        <f>VLOOKUP(A484,'BASE LOSS COSTS'!$J$55:$K$69,2)</f>
        <v>25</v>
      </c>
      <c r="Z484" s="61">
        <f>VLOOKUP(A484,'BASE LOSS COSTS'!$Y$55:$Z$69,2)</f>
        <v>20</v>
      </c>
      <c r="AA484" s="61">
        <f>VLOOKUP(A484,'BASE LOSS COSTS'!$P$14:$Q$28,2)</f>
        <v>137</v>
      </c>
      <c r="AB484" s="71">
        <f>VLOOKUP($A484,'BASE LOSS COSTS'!$BL$14:$BM$28,2,FALSE)</f>
        <v>0.63</v>
      </c>
      <c r="AC484" s="71">
        <f>VLOOKUP($A484,'BASE LOSS COSTS'!$BO$14:$BP$28,2,FALSE)</f>
        <v>1.26</v>
      </c>
      <c r="AD484" s="71">
        <f>VLOOKUP($A484,'BASE LOSS COSTS'!$BR$14:$BS$28,2,FALSE)</f>
        <v>1.89</v>
      </c>
      <c r="AE484" s="61">
        <f>VLOOKUP(A484,'BASE LOSS COSTS'!$M$55:$N$69,2)</f>
        <v>3</v>
      </c>
      <c r="AF484" s="61">
        <f>VLOOKUP(A484,'BASE LOSS COSTS'!$S$14:$T$28,2)</f>
        <v>55</v>
      </c>
      <c r="AG484" s="71">
        <f>VLOOKUP($A484,'BASE LOSS COSTS'!$BU$14:$BV$28,2,FALSE)</f>
        <v>6.93</v>
      </c>
      <c r="AH484" s="71">
        <f>VLOOKUP($A484,'BASE LOSS COSTS'!$BX$14:$BY$28,2,FALSE)</f>
        <v>8.19</v>
      </c>
      <c r="AI484" s="71">
        <f>VLOOKUP($A484,'BASE LOSS COSTS'!$CA$14:$CB$28,2,FALSE)</f>
        <v>9.4499999999999993</v>
      </c>
      <c r="AJ484" s="61">
        <f>VLOOKUP(A484,'BASE LOSS COSTS'!$P$55:$Q$69,2)</f>
        <v>2</v>
      </c>
      <c r="AK484" s="61">
        <f>VLOOKUP(A484,'BASE LOSS COSTS'!$V$14:$W$28,2)</f>
        <v>452</v>
      </c>
      <c r="AL484" s="71">
        <f>VLOOKUP($A484,'BASE LOSS COSTS'!$CD$14:$CE$28,2,FALSE)</f>
        <v>39.06</v>
      </c>
      <c r="AM484" s="71">
        <f>VLOOKUP($A484,'BASE LOSS COSTS'!$CG$14:$CH$28,2,FALSE)</f>
        <v>44.1</v>
      </c>
      <c r="AN484" s="71">
        <f>VLOOKUP($A484,'BASE LOSS COSTS'!$CJ$14:$CK$28,2,FALSE)</f>
        <v>60.48</v>
      </c>
      <c r="AO484" s="61">
        <f>VLOOKUP(A484,'BASE LOSS COSTS'!$S$55:$T$69,2)</f>
        <v>24</v>
      </c>
      <c r="AP484" s="61">
        <f>VLOOKUP(A484,'BASE LOSS COSTS'!$A$35:$B$49,2)</f>
        <v>240</v>
      </c>
      <c r="AQ484" s="61">
        <f>VLOOKUP(A484,'BASE LOSS COSTS'!$D$35:$E$49,2)</f>
        <v>207</v>
      </c>
      <c r="AR484" s="61">
        <f>VLOOKUP(A484,'BASE LOSS COSTS'!$G$35:$H$49,2)</f>
        <v>264</v>
      </c>
      <c r="AS484" s="61">
        <f>VLOOKUP(A484,'BASE LOSS COSTS'!$J$35:$K$49,2)</f>
        <v>264</v>
      </c>
      <c r="AT484" s="61">
        <f>VLOOKUP(A484,'BASE LOSS COSTS'!$M$35:$N$49,2)</f>
        <v>228</v>
      </c>
      <c r="AU484" s="61">
        <f>VLOOKUP(A484,'BASE LOSS COSTS'!$P$35:$Q$49,2)</f>
        <v>228</v>
      </c>
      <c r="AV484" s="61">
        <f>VLOOKUP(A484,'BASE LOSS COSTS'!$S$35:$T$49,2)</f>
        <v>120</v>
      </c>
      <c r="AW484" s="61">
        <f>VLOOKUP(A484,'BASE LOSS COSTS'!$V$35:$W$49,2)</f>
        <v>120</v>
      </c>
      <c r="AX484" s="61">
        <f>VLOOKUP(A484,'BASE LOSS COSTS'!$Y$35:$Z$49,2)</f>
        <v>104</v>
      </c>
      <c r="AY484" s="61">
        <f>VLOOKUP(A484,'BASE LOSS COSTS'!$AB$35:$AC$49,2)</f>
        <v>104</v>
      </c>
      <c r="AZ484" s="61">
        <f>VLOOKUP(A484,'BASE LOSS COSTS'!$AE$35:$AF$49,2)</f>
        <v>173</v>
      </c>
      <c r="BA484" s="61">
        <f>VLOOKUP(A484,'BASE LOSS COSTS'!$AH$35:$AI$49,2)</f>
        <v>268</v>
      </c>
      <c r="BB484" s="61">
        <f>VLOOKUP(A484,'BASE LOSS COSTS'!$AK$35:$AL$49,2)</f>
        <v>268</v>
      </c>
      <c r="BC484" s="61">
        <f>VLOOKUP(A484,'BASE LOSS COSTS'!$AN$35:$AO$49,2)</f>
        <v>80</v>
      </c>
      <c r="BD484" s="61">
        <f>VLOOKUP(A484,'BASE LOSS COSTS'!$AQ$35:$AR$49,2)</f>
        <v>80</v>
      </c>
      <c r="BE484" s="61">
        <f>VLOOKUP(A484,'BASE LOSS COSTS'!$AT$35:$AU$49,2)</f>
        <v>276</v>
      </c>
      <c r="BF484" s="61">
        <f>VLOOKUP(A484,'BASE LOSS COSTS'!$AW$35:$AX$49,2,FALSE)</f>
        <v>238</v>
      </c>
      <c r="BG484" s="61">
        <f>VLOOKUP(A484,'BASE LOSS COSTS'!$AZ$35:$BA$49,2)</f>
        <v>207</v>
      </c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9"/>
      <c r="CG484" s="39"/>
    </row>
    <row r="485" spans="1:85">
      <c r="A485" s="41">
        <v>117</v>
      </c>
      <c r="B485" s="41">
        <v>67028</v>
      </c>
      <c r="C485" s="49">
        <f>VLOOKUP(A485,'BASE LOSS COSTS'!$A$14:$B$28,2)</f>
        <v>130</v>
      </c>
      <c r="D485" s="70">
        <f>VLOOKUP($A485,'BASE LOSS COSTS'!$Y$14:$Z$28,2,FALSE)</f>
        <v>0.63</v>
      </c>
      <c r="E485" s="70">
        <f>VLOOKUP($A485,'BASE LOSS COSTS'!$AB$14:$AC$28,2,FALSE)</f>
        <v>1.26</v>
      </c>
      <c r="F485" s="70">
        <f>VLOOKUP($A485,'BASE LOSS COSTS'!$AE$14:$AF$28,2,FALSE)</f>
        <v>1.89</v>
      </c>
      <c r="G485" s="49">
        <f>VLOOKUP(A485,'BASE LOSS COSTS'!$A$55:$B$69,2)</f>
        <v>4</v>
      </c>
      <c r="H485" s="61">
        <f>VLOOKUP(A485,'BASE LOSS COSTS'!$D$14:$E$28,2)</f>
        <v>151</v>
      </c>
      <c r="I485" s="61">
        <f>VLOOKUP($A485,'BASE LOSS COSTS'!$AH$14:$AI$28,2,FALSE)</f>
        <v>1</v>
      </c>
      <c r="J485" s="61">
        <f>VLOOKUP($A485,'BASE LOSS COSTS'!$AK$14:$AL$28,2,FALSE)</f>
        <v>2</v>
      </c>
      <c r="K485" s="61">
        <f>VLOOKUP($A485,'BASE LOSS COSTS'!$AN$14:$AO$28,2,FALSE)</f>
        <v>3</v>
      </c>
      <c r="L485" s="61">
        <f>VLOOKUP($A485,'BASE LOSS COSTS'!$AQ$14:$AR$28,2,FALSE)</f>
        <v>5</v>
      </c>
      <c r="M485" s="61">
        <f>VLOOKUP(A485,'BASE LOSS COSTS'!$G$14:$H$28,2)</f>
        <v>124</v>
      </c>
      <c r="N485" s="71">
        <f>VLOOKUP($A485,'BASE LOSS COSTS'!$AT$14:$AU$28,2,FALSE)</f>
        <v>0.62</v>
      </c>
      <c r="O485" s="71">
        <f>VLOOKUP($A485,'BASE LOSS COSTS'!$AW$14:$AX$28,2,FALSE)</f>
        <v>1.25</v>
      </c>
      <c r="P485" s="71">
        <f>VLOOKUP($A485,'BASE LOSS COSTS'!$AZ$14:$BA$28,2,FALSE)</f>
        <v>1.87</v>
      </c>
      <c r="Q485" s="49">
        <f>VLOOKUP(A485,'BASE LOSS COSTS'!$D$55:$E$69,2)</f>
        <v>13</v>
      </c>
      <c r="R485" s="49">
        <f>VLOOKUP(A485,'BASE LOSS COSTS'!$V$55:$W$69,2)</f>
        <v>9</v>
      </c>
      <c r="S485" s="61">
        <f>VLOOKUP(A485,'BASE LOSS COSTS'!$J$14:$K$28,2)</f>
        <v>153</v>
      </c>
      <c r="T485" s="49">
        <f>VLOOKUP(A485,'BASE LOSS COSTS'!$G$55:$H$69,2)</f>
        <v>9</v>
      </c>
      <c r="U485" s="61">
        <f>VLOOKUP(A485,'BASE LOSS COSTS'!$M$14:$N$28,2)</f>
        <v>576</v>
      </c>
      <c r="V485" s="71">
        <f>VLOOKUP($A485,'BASE LOSS COSTS'!$BC$14:$BD$28,2,FALSE)</f>
        <v>1.26</v>
      </c>
      <c r="W485" s="71">
        <f>VLOOKUP($A485,'BASE LOSS COSTS'!$BF$14:$BG$28,2,FALSE)</f>
        <v>1.89</v>
      </c>
      <c r="X485" s="71">
        <f>VLOOKUP($A485,'BASE LOSS COSTS'!$BI$14:$BJ$28,2,FALSE)</f>
        <v>2.52</v>
      </c>
      <c r="Y485" s="61">
        <f>VLOOKUP(A485,'BASE LOSS COSTS'!$J$55:$K$69,2)</f>
        <v>25</v>
      </c>
      <c r="Z485" s="61">
        <f>VLOOKUP(A485,'BASE LOSS COSTS'!$Y$55:$Z$69,2)</f>
        <v>20</v>
      </c>
      <c r="AA485" s="61">
        <f>VLOOKUP(A485,'BASE LOSS COSTS'!$P$14:$Q$28,2)</f>
        <v>137</v>
      </c>
      <c r="AB485" s="71">
        <f>VLOOKUP($A485,'BASE LOSS COSTS'!$BL$14:$BM$28,2,FALSE)</f>
        <v>0.63</v>
      </c>
      <c r="AC485" s="71">
        <f>VLOOKUP($A485,'BASE LOSS COSTS'!$BO$14:$BP$28,2,FALSE)</f>
        <v>1.26</v>
      </c>
      <c r="AD485" s="71">
        <f>VLOOKUP($A485,'BASE LOSS COSTS'!$BR$14:$BS$28,2,FALSE)</f>
        <v>1.89</v>
      </c>
      <c r="AE485" s="61">
        <f>VLOOKUP(A485,'BASE LOSS COSTS'!$M$55:$N$69,2)</f>
        <v>3</v>
      </c>
      <c r="AF485" s="61">
        <f>VLOOKUP(A485,'BASE LOSS COSTS'!$S$14:$T$28,2)</f>
        <v>55</v>
      </c>
      <c r="AG485" s="71">
        <f>VLOOKUP($A485,'BASE LOSS COSTS'!$BU$14:$BV$28,2,FALSE)</f>
        <v>6.93</v>
      </c>
      <c r="AH485" s="71">
        <f>VLOOKUP($A485,'BASE LOSS COSTS'!$BX$14:$BY$28,2,FALSE)</f>
        <v>8.19</v>
      </c>
      <c r="AI485" s="71">
        <f>VLOOKUP($A485,'BASE LOSS COSTS'!$CA$14:$CB$28,2,FALSE)</f>
        <v>9.4499999999999993</v>
      </c>
      <c r="AJ485" s="61">
        <f>VLOOKUP(A485,'BASE LOSS COSTS'!$P$55:$Q$69,2)</f>
        <v>2</v>
      </c>
      <c r="AK485" s="61">
        <f>VLOOKUP(A485,'BASE LOSS COSTS'!$V$14:$W$28,2)</f>
        <v>452</v>
      </c>
      <c r="AL485" s="71">
        <f>VLOOKUP($A485,'BASE LOSS COSTS'!$CD$14:$CE$28,2,FALSE)</f>
        <v>39.06</v>
      </c>
      <c r="AM485" s="71">
        <f>VLOOKUP($A485,'BASE LOSS COSTS'!$CG$14:$CH$28,2,FALSE)</f>
        <v>44.1</v>
      </c>
      <c r="AN485" s="71">
        <f>VLOOKUP($A485,'BASE LOSS COSTS'!$CJ$14:$CK$28,2,FALSE)</f>
        <v>60.48</v>
      </c>
      <c r="AO485" s="61">
        <f>VLOOKUP(A485,'BASE LOSS COSTS'!$S$55:$T$69,2)</f>
        <v>24</v>
      </c>
      <c r="AP485" s="61">
        <f>VLOOKUP(A485,'BASE LOSS COSTS'!$A$35:$B$49,2)</f>
        <v>240</v>
      </c>
      <c r="AQ485" s="61">
        <f>VLOOKUP(A485,'BASE LOSS COSTS'!$D$35:$E$49,2)</f>
        <v>207</v>
      </c>
      <c r="AR485" s="61">
        <f>VLOOKUP(A485,'BASE LOSS COSTS'!$G$35:$H$49,2)</f>
        <v>264</v>
      </c>
      <c r="AS485" s="61">
        <f>VLOOKUP(A485,'BASE LOSS COSTS'!$J$35:$K$49,2)</f>
        <v>264</v>
      </c>
      <c r="AT485" s="61">
        <f>VLOOKUP(A485,'BASE LOSS COSTS'!$M$35:$N$49,2)</f>
        <v>228</v>
      </c>
      <c r="AU485" s="61">
        <f>VLOOKUP(A485,'BASE LOSS COSTS'!$P$35:$Q$49,2)</f>
        <v>228</v>
      </c>
      <c r="AV485" s="61">
        <f>VLOOKUP(A485,'BASE LOSS COSTS'!$S$35:$T$49,2)</f>
        <v>120</v>
      </c>
      <c r="AW485" s="61">
        <f>VLOOKUP(A485,'BASE LOSS COSTS'!$V$35:$W$49,2)</f>
        <v>120</v>
      </c>
      <c r="AX485" s="61">
        <f>VLOOKUP(A485,'BASE LOSS COSTS'!$Y$35:$Z$49,2)</f>
        <v>104</v>
      </c>
      <c r="AY485" s="61">
        <f>VLOOKUP(A485,'BASE LOSS COSTS'!$AB$35:$AC$49,2)</f>
        <v>104</v>
      </c>
      <c r="AZ485" s="61">
        <f>VLOOKUP(A485,'BASE LOSS COSTS'!$AE$35:$AF$49,2)</f>
        <v>173</v>
      </c>
      <c r="BA485" s="61">
        <f>VLOOKUP(A485,'BASE LOSS COSTS'!$AH$35:$AI$49,2)</f>
        <v>268</v>
      </c>
      <c r="BB485" s="61">
        <f>VLOOKUP(A485,'BASE LOSS COSTS'!$AK$35:$AL$49,2)</f>
        <v>268</v>
      </c>
      <c r="BC485" s="61">
        <f>VLOOKUP(A485,'BASE LOSS COSTS'!$AN$35:$AO$49,2)</f>
        <v>80</v>
      </c>
      <c r="BD485" s="61">
        <f>VLOOKUP(A485,'BASE LOSS COSTS'!$AQ$35:$AR$49,2)</f>
        <v>80</v>
      </c>
      <c r="BE485" s="61">
        <f>VLOOKUP(A485,'BASE LOSS COSTS'!$AT$35:$AU$49,2)</f>
        <v>276</v>
      </c>
      <c r="BF485" s="61">
        <f>VLOOKUP(A485,'BASE LOSS COSTS'!$AW$35:$AX$49,2,FALSE)</f>
        <v>238</v>
      </c>
      <c r="BG485" s="61">
        <f>VLOOKUP(A485,'BASE LOSS COSTS'!$AZ$35:$BA$49,2)</f>
        <v>207</v>
      </c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9"/>
      <c r="CG485" s="39"/>
    </row>
    <row r="486" spans="1:85">
      <c r="A486" s="41">
        <v>117</v>
      </c>
      <c r="B486" s="41">
        <v>67030</v>
      </c>
      <c r="C486" s="49">
        <f>VLOOKUP(A486,'BASE LOSS COSTS'!$A$14:$B$28,2)</f>
        <v>130</v>
      </c>
      <c r="D486" s="70">
        <f>VLOOKUP($A486,'BASE LOSS COSTS'!$Y$14:$Z$28,2,FALSE)</f>
        <v>0.63</v>
      </c>
      <c r="E486" s="70">
        <f>VLOOKUP($A486,'BASE LOSS COSTS'!$AB$14:$AC$28,2,FALSE)</f>
        <v>1.26</v>
      </c>
      <c r="F486" s="70">
        <f>VLOOKUP($A486,'BASE LOSS COSTS'!$AE$14:$AF$28,2,FALSE)</f>
        <v>1.89</v>
      </c>
      <c r="G486" s="49">
        <f>VLOOKUP(A486,'BASE LOSS COSTS'!$A$55:$B$69,2)</f>
        <v>4</v>
      </c>
      <c r="H486" s="61">
        <f>VLOOKUP(A486,'BASE LOSS COSTS'!$D$14:$E$28,2)</f>
        <v>151</v>
      </c>
      <c r="I486" s="61">
        <f>VLOOKUP($A486,'BASE LOSS COSTS'!$AH$14:$AI$28,2,FALSE)</f>
        <v>1</v>
      </c>
      <c r="J486" s="61">
        <f>VLOOKUP($A486,'BASE LOSS COSTS'!$AK$14:$AL$28,2,FALSE)</f>
        <v>2</v>
      </c>
      <c r="K486" s="61">
        <f>VLOOKUP($A486,'BASE LOSS COSTS'!$AN$14:$AO$28,2,FALSE)</f>
        <v>3</v>
      </c>
      <c r="L486" s="61">
        <f>VLOOKUP($A486,'BASE LOSS COSTS'!$AQ$14:$AR$28,2,FALSE)</f>
        <v>5</v>
      </c>
      <c r="M486" s="61">
        <f>VLOOKUP(A486,'BASE LOSS COSTS'!$G$14:$H$28,2)</f>
        <v>124</v>
      </c>
      <c r="N486" s="71">
        <f>VLOOKUP($A486,'BASE LOSS COSTS'!$AT$14:$AU$28,2,FALSE)</f>
        <v>0.62</v>
      </c>
      <c r="O486" s="71">
        <f>VLOOKUP($A486,'BASE LOSS COSTS'!$AW$14:$AX$28,2,FALSE)</f>
        <v>1.25</v>
      </c>
      <c r="P486" s="71">
        <f>VLOOKUP($A486,'BASE LOSS COSTS'!$AZ$14:$BA$28,2,FALSE)</f>
        <v>1.87</v>
      </c>
      <c r="Q486" s="49">
        <f>VLOOKUP(A486,'BASE LOSS COSTS'!$D$55:$E$69,2)</f>
        <v>13</v>
      </c>
      <c r="R486" s="49">
        <f>VLOOKUP(A486,'BASE LOSS COSTS'!$V$55:$W$69,2)</f>
        <v>9</v>
      </c>
      <c r="S486" s="61">
        <f>VLOOKUP(A486,'BASE LOSS COSTS'!$J$14:$K$28,2)</f>
        <v>153</v>
      </c>
      <c r="T486" s="49">
        <f>VLOOKUP(A486,'BASE LOSS COSTS'!$G$55:$H$69,2)</f>
        <v>9</v>
      </c>
      <c r="U486" s="61">
        <f>VLOOKUP(A486,'BASE LOSS COSTS'!$M$14:$N$28,2)</f>
        <v>576</v>
      </c>
      <c r="V486" s="71">
        <f>VLOOKUP($A486,'BASE LOSS COSTS'!$BC$14:$BD$28,2,FALSE)</f>
        <v>1.26</v>
      </c>
      <c r="W486" s="71">
        <f>VLOOKUP($A486,'BASE LOSS COSTS'!$BF$14:$BG$28,2,FALSE)</f>
        <v>1.89</v>
      </c>
      <c r="X486" s="71">
        <f>VLOOKUP($A486,'BASE LOSS COSTS'!$BI$14:$BJ$28,2,FALSE)</f>
        <v>2.52</v>
      </c>
      <c r="Y486" s="61">
        <f>VLOOKUP(A486,'BASE LOSS COSTS'!$J$55:$K$69,2)</f>
        <v>25</v>
      </c>
      <c r="Z486" s="61">
        <f>VLOOKUP(A486,'BASE LOSS COSTS'!$Y$55:$Z$69,2)</f>
        <v>20</v>
      </c>
      <c r="AA486" s="61">
        <f>VLOOKUP(A486,'BASE LOSS COSTS'!$P$14:$Q$28,2)</f>
        <v>137</v>
      </c>
      <c r="AB486" s="71">
        <f>VLOOKUP($A486,'BASE LOSS COSTS'!$BL$14:$BM$28,2,FALSE)</f>
        <v>0.63</v>
      </c>
      <c r="AC486" s="71">
        <f>VLOOKUP($A486,'BASE LOSS COSTS'!$BO$14:$BP$28,2,FALSE)</f>
        <v>1.26</v>
      </c>
      <c r="AD486" s="71">
        <f>VLOOKUP($A486,'BASE LOSS COSTS'!$BR$14:$BS$28,2,FALSE)</f>
        <v>1.89</v>
      </c>
      <c r="AE486" s="61">
        <f>VLOOKUP(A486,'BASE LOSS COSTS'!$M$55:$N$69,2)</f>
        <v>3</v>
      </c>
      <c r="AF486" s="61">
        <f>VLOOKUP(A486,'BASE LOSS COSTS'!$S$14:$T$28,2)</f>
        <v>55</v>
      </c>
      <c r="AG486" s="71">
        <f>VLOOKUP($A486,'BASE LOSS COSTS'!$BU$14:$BV$28,2,FALSE)</f>
        <v>6.93</v>
      </c>
      <c r="AH486" s="71">
        <f>VLOOKUP($A486,'BASE LOSS COSTS'!$BX$14:$BY$28,2,FALSE)</f>
        <v>8.19</v>
      </c>
      <c r="AI486" s="71">
        <f>VLOOKUP($A486,'BASE LOSS COSTS'!$CA$14:$CB$28,2,FALSE)</f>
        <v>9.4499999999999993</v>
      </c>
      <c r="AJ486" s="61">
        <f>VLOOKUP(A486,'BASE LOSS COSTS'!$P$55:$Q$69,2)</f>
        <v>2</v>
      </c>
      <c r="AK486" s="61">
        <f>VLOOKUP(A486,'BASE LOSS COSTS'!$V$14:$W$28,2)</f>
        <v>452</v>
      </c>
      <c r="AL486" s="71">
        <f>VLOOKUP($A486,'BASE LOSS COSTS'!$CD$14:$CE$28,2,FALSE)</f>
        <v>39.06</v>
      </c>
      <c r="AM486" s="71">
        <f>VLOOKUP($A486,'BASE LOSS COSTS'!$CG$14:$CH$28,2,FALSE)</f>
        <v>44.1</v>
      </c>
      <c r="AN486" s="71">
        <f>VLOOKUP($A486,'BASE LOSS COSTS'!$CJ$14:$CK$28,2,FALSE)</f>
        <v>60.48</v>
      </c>
      <c r="AO486" s="61">
        <f>VLOOKUP(A486,'BASE LOSS COSTS'!$S$55:$T$69,2)</f>
        <v>24</v>
      </c>
      <c r="AP486" s="61">
        <f>VLOOKUP(A486,'BASE LOSS COSTS'!$A$35:$B$49,2)</f>
        <v>240</v>
      </c>
      <c r="AQ486" s="61">
        <f>VLOOKUP(A486,'BASE LOSS COSTS'!$D$35:$E$49,2)</f>
        <v>207</v>
      </c>
      <c r="AR486" s="61">
        <f>VLOOKUP(A486,'BASE LOSS COSTS'!$G$35:$H$49,2)</f>
        <v>264</v>
      </c>
      <c r="AS486" s="61">
        <f>VLOOKUP(A486,'BASE LOSS COSTS'!$J$35:$K$49,2)</f>
        <v>264</v>
      </c>
      <c r="AT486" s="61">
        <f>VLOOKUP(A486,'BASE LOSS COSTS'!$M$35:$N$49,2)</f>
        <v>228</v>
      </c>
      <c r="AU486" s="61">
        <f>VLOOKUP(A486,'BASE LOSS COSTS'!$P$35:$Q$49,2)</f>
        <v>228</v>
      </c>
      <c r="AV486" s="61">
        <f>VLOOKUP(A486,'BASE LOSS COSTS'!$S$35:$T$49,2)</f>
        <v>120</v>
      </c>
      <c r="AW486" s="61">
        <f>VLOOKUP(A486,'BASE LOSS COSTS'!$V$35:$W$49,2)</f>
        <v>120</v>
      </c>
      <c r="AX486" s="61">
        <f>VLOOKUP(A486,'BASE LOSS COSTS'!$Y$35:$Z$49,2)</f>
        <v>104</v>
      </c>
      <c r="AY486" s="61">
        <f>VLOOKUP(A486,'BASE LOSS COSTS'!$AB$35:$AC$49,2)</f>
        <v>104</v>
      </c>
      <c r="AZ486" s="61">
        <f>VLOOKUP(A486,'BASE LOSS COSTS'!$AE$35:$AF$49,2)</f>
        <v>173</v>
      </c>
      <c r="BA486" s="61">
        <f>VLOOKUP(A486,'BASE LOSS COSTS'!$AH$35:$AI$49,2)</f>
        <v>268</v>
      </c>
      <c r="BB486" s="61">
        <f>VLOOKUP(A486,'BASE LOSS COSTS'!$AK$35:$AL$49,2)</f>
        <v>268</v>
      </c>
      <c r="BC486" s="61">
        <f>VLOOKUP(A486,'BASE LOSS COSTS'!$AN$35:$AO$49,2)</f>
        <v>80</v>
      </c>
      <c r="BD486" s="61">
        <f>VLOOKUP(A486,'BASE LOSS COSTS'!$AQ$35:$AR$49,2)</f>
        <v>80</v>
      </c>
      <c r="BE486" s="61">
        <f>VLOOKUP(A486,'BASE LOSS COSTS'!$AT$35:$AU$49,2)</f>
        <v>276</v>
      </c>
      <c r="BF486" s="61">
        <f>VLOOKUP(A486,'BASE LOSS COSTS'!$AW$35:$AX$49,2,FALSE)</f>
        <v>238</v>
      </c>
      <c r="BG486" s="61">
        <f>VLOOKUP(A486,'BASE LOSS COSTS'!$AZ$35:$BA$49,2)</f>
        <v>207</v>
      </c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9"/>
      <c r="CG486" s="39"/>
    </row>
    <row r="487" spans="1:85">
      <c r="A487" s="41">
        <v>117</v>
      </c>
      <c r="B487" s="41">
        <v>67031</v>
      </c>
      <c r="C487" s="49">
        <f>VLOOKUP(A487,'BASE LOSS COSTS'!$A$14:$B$28,2)</f>
        <v>130</v>
      </c>
      <c r="D487" s="70">
        <f>VLOOKUP($A487,'BASE LOSS COSTS'!$Y$14:$Z$28,2,FALSE)</f>
        <v>0.63</v>
      </c>
      <c r="E487" s="70">
        <f>VLOOKUP($A487,'BASE LOSS COSTS'!$AB$14:$AC$28,2,FALSE)</f>
        <v>1.26</v>
      </c>
      <c r="F487" s="70">
        <f>VLOOKUP($A487,'BASE LOSS COSTS'!$AE$14:$AF$28,2,FALSE)</f>
        <v>1.89</v>
      </c>
      <c r="G487" s="49">
        <f>VLOOKUP(A487,'BASE LOSS COSTS'!$A$55:$B$69,2)</f>
        <v>4</v>
      </c>
      <c r="H487" s="61">
        <f>VLOOKUP(A487,'BASE LOSS COSTS'!$D$14:$E$28,2)</f>
        <v>151</v>
      </c>
      <c r="I487" s="61">
        <f>VLOOKUP($A487,'BASE LOSS COSTS'!$AH$14:$AI$28,2,FALSE)</f>
        <v>1</v>
      </c>
      <c r="J487" s="61">
        <f>VLOOKUP($A487,'BASE LOSS COSTS'!$AK$14:$AL$28,2,FALSE)</f>
        <v>2</v>
      </c>
      <c r="K487" s="61">
        <f>VLOOKUP($A487,'BASE LOSS COSTS'!$AN$14:$AO$28,2,FALSE)</f>
        <v>3</v>
      </c>
      <c r="L487" s="61">
        <f>VLOOKUP($A487,'BASE LOSS COSTS'!$AQ$14:$AR$28,2,FALSE)</f>
        <v>5</v>
      </c>
      <c r="M487" s="61">
        <f>VLOOKUP(A487,'BASE LOSS COSTS'!$G$14:$H$28,2)</f>
        <v>124</v>
      </c>
      <c r="N487" s="71">
        <f>VLOOKUP($A487,'BASE LOSS COSTS'!$AT$14:$AU$28,2,FALSE)</f>
        <v>0.62</v>
      </c>
      <c r="O487" s="71">
        <f>VLOOKUP($A487,'BASE LOSS COSTS'!$AW$14:$AX$28,2,FALSE)</f>
        <v>1.25</v>
      </c>
      <c r="P487" s="71">
        <f>VLOOKUP($A487,'BASE LOSS COSTS'!$AZ$14:$BA$28,2,FALSE)</f>
        <v>1.87</v>
      </c>
      <c r="Q487" s="49">
        <f>VLOOKUP(A487,'BASE LOSS COSTS'!$D$55:$E$69,2)</f>
        <v>13</v>
      </c>
      <c r="R487" s="49">
        <f>VLOOKUP(A487,'BASE LOSS COSTS'!$V$55:$W$69,2)</f>
        <v>9</v>
      </c>
      <c r="S487" s="61">
        <f>VLOOKUP(A487,'BASE LOSS COSTS'!$J$14:$K$28,2)</f>
        <v>153</v>
      </c>
      <c r="T487" s="49">
        <f>VLOOKUP(A487,'BASE LOSS COSTS'!$G$55:$H$69,2)</f>
        <v>9</v>
      </c>
      <c r="U487" s="61">
        <f>VLOOKUP(A487,'BASE LOSS COSTS'!$M$14:$N$28,2)</f>
        <v>576</v>
      </c>
      <c r="V487" s="71">
        <f>VLOOKUP($A487,'BASE LOSS COSTS'!$BC$14:$BD$28,2,FALSE)</f>
        <v>1.26</v>
      </c>
      <c r="W487" s="71">
        <f>VLOOKUP($A487,'BASE LOSS COSTS'!$BF$14:$BG$28,2,FALSE)</f>
        <v>1.89</v>
      </c>
      <c r="X487" s="71">
        <f>VLOOKUP($A487,'BASE LOSS COSTS'!$BI$14:$BJ$28,2,FALSE)</f>
        <v>2.52</v>
      </c>
      <c r="Y487" s="61">
        <f>VLOOKUP(A487,'BASE LOSS COSTS'!$J$55:$K$69,2)</f>
        <v>25</v>
      </c>
      <c r="Z487" s="61">
        <f>VLOOKUP(A487,'BASE LOSS COSTS'!$Y$55:$Z$69,2)</f>
        <v>20</v>
      </c>
      <c r="AA487" s="61">
        <f>VLOOKUP(A487,'BASE LOSS COSTS'!$P$14:$Q$28,2)</f>
        <v>137</v>
      </c>
      <c r="AB487" s="71">
        <f>VLOOKUP($A487,'BASE LOSS COSTS'!$BL$14:$BM$28,2,FALSE)</f>
        <v>0.63</v>
      </c>
      <c r="AC487" s="71">
        <f>VLOOKUP($A487,'BASE LOSS COSTS'!$BO$14:$BP$28,2,FALSE)</f>
        <v>1.26</v>
      </c>
      <c r="AD487" s="71">
        <f>VLOOKUP($A487,'BASE LOSS COSTS'!$BR$14:$BS$28,2,FALSE)</f>
        <v>1.89</v>
      </c>
      <c r="AE487" s="61">
        <f>VLOOKUP(A487,'BASE LOSS COSTS'!$M$55:$N$69,2)</f>
        <v>3</v>
      </c>
      <c r="AF487" s="61">
        <f>VLOOKUP(A487,'BASE LOSS COSTS'!$S$14:$T$28,2)</f>
        <v>55</v>
      </c>
      <c r="AG487" s="71">
        <f>VLOOKUP($A487,'BASE LOSS COSTS'!$BU$14:$BV$28,2,FALSE)</f>
        <v>6.93</v>
      </c>
      <c r="AH487" s="71">
        <f>VLOOKUP($A487,'BASE LOSS COSTS'!$BX$14:$BY$28,2,FALSE)</f>
        <v>8.19</v>
      </c>
      <c r="AI487" s="71">
        <f>VLOOKUP($A487,'BASE LOSS COSTS'!$CA$14:$CB$28,2,FALSE)</f>
        <v>9.4499999999999993</v>
      </c>
      <c r="AJ487" s="61">
        <f>VLOOKUP(A487,'BASE LOSS COSTS'!$P$55:$Q$69,2)</f>
        <v>2</v>
      </c>
      <c r="AK487" s="61">
        <f>VLOOKUP(A487,'BASE LOSS COSTS'!$V$14:$W$28,2)</f>
        <v>452</v>
      </c>
      <c r="AL487" s="71">
        <f>VLOOKUP($A487,'BASE LOSS COSTS'!$CD$14:$CE$28,2,FALSE)</f>
        <v>39.06</v>
      </c>
      <c r="AM487" s="71">
        <f>VLOOKUP($A487,'BASE LOSS COSTS'!$CG$14:$CH$28,2,FALSE)</f>
        <v>44.1</v>
      </c>
      <c r="AN487" s="71">
        <f>VLOOKUP($A487,'BASE LOSS COSTS'!$CJ$14:$CK$28,2,FALSE)</f>
        <v>60.48</v>
      </c>
      <c r="AO487" s="61">
        <f>VLOOKUP(A487,'BASE LOSS COSTS'!$S$55:$T$69,2)</f>
        <v>24</v>
      </c>
      <c r="AP487" s="61">
        <f>VLOOKUP(A487,'BASE LOSS COSTS'!$A$35:$B$49,2)</f>
        <v>240</v>
      </c>
      <c r="AQ487" s="61">
        <f>VLOOKUP(A487,'BASE LOSS COSTS'!$D$35:$E$49,2)</f>
        <v>207</v>
      </c>
      <c r="AR487" s="61">
        <f>VLOOKUP(A487,'BASE LOSS COSTS'!$G$35:$H$49,2)</f>
        <v>264</v>
      </c>
      <c r="AS487" s="61">
        <f>VLOOKUP(A487,'BASE LOSS COSTS'!$J$35:$K$49,2)</f>
        <v>264</v>
      </c>
      <c r="AT487" s="61">
        <f>VLOOKUP(A487,'BASE LOSS COSTS'!$M$35:$N$49,2)</f>
        <v>228</v>
      </c>
      <c r="AU487" s="61">
        <f>VLOOKUP(A487,'BASE LOSS COSTS'!$P$35:$Q$49,2)</f>
        <v>228</v>
      </c>
      <c r="AV487" s="61">
        <f>VLOOKUP(A487,'BASE LOSS COSTS'!$S$35:$T$49,2)</f>
        <v>120</v>
      </c>
      <c r="AW487" s="61">
        <f>VLOOKUP(A487,'BASE LOSS COSTS'!$V$35:$W$49,2)</f>
        <v>120</v>
      </c>
      <c r="AX487" s="61">
        <f>VLOOKUP(A487,'BASE LOSS COSTS'!$Y$35:$Z$49,2)</f>
        <v>104</v>
      </c>
      <c r="AY487" s="61">
        <f>VLOOKUP(A487,'BASE LOSS COSTS'!$AB$35:$AC$49,2)</f>
        <v>104</v>
      </c>
      <c r="AZ487" s="61">
        <f>VLOOKUP(A487,'BASE LOSS COSTS'!$AE$35:$AF$49,2)</f>
        <v>173</v>
      </c>
      <c r="BA487" s="61">
        <f>VLOOKUP(A487,'BASE LOSS COSTS'!$AH$35:$AI$49,2)</f>
        <v>268</v>
      </c>
      <c r="BB487" s="61">
        <f>VLOOKUP(A487,'BASE LOSS COSTS'!$AK$35:$AL$49,2)</f>
        <v>268</v>
      </c>
      <c r="BC487" s="61">
        <f>VLOOKUP(A487,'BASE LOSS COSTS'!$AN$35:$AO$49,2)</f>
        <v>80</v>
      </c>
      <c r="BD487" s="61">
        <f>VLOOKUP(A487,'BASE LOSS COSTS'!$AQ$35:$AR$49,2)</f>
        <v>80</v>
      </c>
      <c r="BE487" s="61">
        <f>VLOOKUP(A487,'BASE LOSS COSTS'!$AT$35:$AU$49,2)</f>
        <v>276</v>
      </c>
      <c r="BF487" s="61">
        <f>VLOOKUP(A487,'BASE LOSS COSTS'!$AW$35:$AX$49,2,FALSE)</f>
        <v>238</v>
      </c>
      <c r="BG487" s="61">
        <f>VLOOKUP(A487,'BASE LOSS COSTS'!$AZ$35:$BA$49,2)</f>
        <v>207</v>
      </c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9"/>
      <c r="CG487" s="39"/>
    </row>
    <row r="488" spans="1:85">
      <c r="A488" s="41">
        <v>117</v>
      </c>
      <c r="B488" s="41">
        <v>67035</v>
      </c>
      <c r="C488" s="49">
        <f>VLOOKUP(A488,'BASE LOSS COSTS'!$A$14:$B$28,2)</f>
        <v>130</v>
      </c>
      <c r="D488" s="70">
        <f>VLOOKUP($A488,'BASE LOSS COSTS'!$Y$14:$Z$28,2,FALSE)</f>
        <v>0.63</v>
      </c>
      <c r="E488" s="70">
        <f>VLOOKUP($A488,'BASE LOSS COSTS'!$AB$14:$AC$28,2,FALSE)</f>
        <v>1.26</v>
      </c>
      <c r="F488" s="70">
        <f>VLOOKUP($A488,'BASE LOSS COSTS'!$AE$14:$AF$28,2,FALSE)</f>
        <v>1.89</v>
      </c>
      <c r="G488" s="49">
        <f>VLOOKUP(A488,'BASE LOSS COSTS'!$A$55:$B$69,2)</f>
        <v>4</v>
      </c>
      <c r="H488" s="61">
        <f>VLOOKUP(A488,'BASE LOSS COSTS'!$D$14:$E$28,2)</f>
        <v>151</v>
      </c>
      <c r="I488" s="61">
        <f>VLOOKUP($A488,'BASE LOSS COSTS'!$AH$14:$AI$28,2,FALSE)</f>
        <v>1</v>
      </c>
      <c r="J488" s="61">
        <f>VLOOKUP($A488,'BASE LOSS COSTS'!$AK$14:$AL$28,2,FALSE)</f>
        <v>2</v>
      </c>
      <c r="K488" s="61">
        <f>VLOOKUP($A488,'BASE LOSS COSTS'!$AN$14:$AO$28,2,FALSE)</f>
        <v>3</v>
      </c>
      <c r="L488" s="61">
        <f>VLOOKUP($A488,'BASE LOSS COSTS'!$AQ$14:$AR$28,2,FALSE)</f>
        <v>5</v>
      </c>
      <c r="M488" s="61">
        <f>VLOOKUP(A488,'BASE LOSS COSTS'!$G$14:$H$28,2)</f>
        <v>124</v>
      </c>
      <c r="N488" s="71">
        <f>VLOOKUP($A488,'BASE LOSS COSTS'!$AT$14:$AU$28,2,FALSE)</f>
        <v>0.62</v>
      </c>
      <c r="O488" s="71">
        <f>VLOOKUP($A488,'BASE LOSS COSTS'!$AW$14:$AX$28,2,FALSE)</f>
        <v>1.25</v>
      </c>
      <c r="P488" s="71">
        <f>VLOOKUP($A488,'BASE LOSS COSTS'!$AZ$14:$BA$28,2,FALSE)</f>
        <v>1.87</v>
      </c>
      <c r="Q488" s="49">
        <f>VLOOKUP(A488,'BASE LOSS COSTS'!$D$55:$E$69,2)</f>
        <v>13</v>
      </c>
      <c r="R488" s="49">
        <f>VLOOKUP(A488,'BASE LOSS COSTS'!$V$55:$W$69,2)</f>
        <v>9</v>
      </c>
      <c r="S488" s="61">
        <f>VLOOKUP(A488,'BASE LOSS COSTS'!$J$14:$K$28,2)</f>
        <v>153</v>
      </c>
      <c r="T488" s="49">
        <f>VLOOKUP(A488,'BASE LOSS COSTS'!$G$55:$H$69,2)</f>
        <v>9</v>
      </c>
      <c r="U488" s="61">
        <f>VLOOKUP(A488,'BASE LOSS COSTS'!$M$14:$N$28,2)</f>
        <v>576</v>
      </c>
      <c r="V488" s="71">
        <f>VLOOKUP($A488,'BASE LOSS COSTS'!$BC$14:$BD$28,2,FALSE)</f>
        <v>1.26</v>
      </c>
      <c r="W488" s="71">
        <f>VLOOKUP($A488,'BASE LOSS COSTS'!$BF$14:$BG$28,2,FALSE)</f>
        <v>1.89</v>
      </c>
      <c r="X488" s="71">
        <f>VLOOKUP($A488,'BASE LOSS COSTS'!$BI$14:$BJ$28,2,FALSE)</f>
        <v>2.52</v>
      </c>
      <c r="Y488" s="61">
        <f>VLOOKUP(A488,'BASE LOSS COSTS'!$J$55:$K$69,2)</f>
        <v>25</v>
      </c>
      <c r="Z488" s="61">
        <f>VLOOKUP(A488,'BASE LOSS COSTS'!$Y$55:$Z$69,2)</f>
        <v>20</v>
      </c>
      <c r="AA488" s="61">
        <f>VLOOKUP(A488,'BASE LOSS COSTS'!$P$14:$Q$28,2)</f>
        <v>137</v>
      </c>
      <c r="AB488" s="71">
        <f>VLOOKUP($A488,'BASE LOSS COSTS'!$BL$14:$BM$28,2,FALSE)</f>
        <v>0.63</v>
      </c>
      <c r="AC488" s="71">
        <f>VLOOKUP($A488,'BASE LOSS COSTS'!$BO$14:$BP$28,2,FALSE)</f>
        <v>1.26</v>
      </c>
      <c r="AD488" s="71">
        <f>VLOOKUP($A488,'BASE LOSS COSTS'!$BR$14:$BS$28,2,FALSE)</f>
        <v>1.89</v>
      </c>
      <c r="AE488" s="61">
        <f>VLOOKUP(A488,'BASE LOSS COSTS'!$M$55:$N$69,2)</f>
        <v>3</v>
      </c>
      <c r="AF488" s="61">
        <f>VLOOKUP(A488,'BASE LOSS COSTS'!$S$14:$T$28,2)</f>
        <v>55</v>
      </c>
      <c r="AG488" s="71">
        <f>VLOOKUP($A488,'BASE LOSS COSTS'!$BU$14:$BV$28,2,FALSE)</f>
        <v>6.93</v>
      </c>
      <c r="AH488" s="71">
        <f>VLOOKUP($A488,'BASE LOSS COSTS'!$BX$14:$BY$28,2,FALSE)</f>
        <v>8.19</v>
      </c>
      <c r="AI488" s="71">
        <f>VLOOKUP($A488,'BASE LOSS COSTS'!$CA$14:$CB$28,2,FALSE)</f>
        <v>9.4499999999999993</v>
      </c>
      <c r="AJ488" s="61">
        <f>VLOOKUP(A488,'BASE LOSS COSTS'!$P$55:$Q$69,2)</f>
        <v>2</v>
      </c>
      <c r="AK488" s="61">
        <f>VLOOKUP(A488,'BASE LOSS COSTS'!$V$14:$W$28,2)</f>
        <v>452</v>
      </c>
      <c r="AL488" s="71">
        <f>VLOOKUP($A488,'BASE LOSS COSTS'!$CD$14:$CE$28,2,FALSE)</f>
        <v>39.06</v>
      </c>
      <c r="AM488" s="71">
        <f>VLOOKUP($A488,'BASE LOSS COSTS'!$CG$14:$CH$28,2,FALSE)</f>
        <v>44.1</v>
      </c>
      <c r="AN488" s="71">
        <f>VLOOKUP($A488,'BASE LOSS COSTS'!$CJ$14:$CK$28,2,FALSE)</f>
        <v>60.48</v>
      </c>
      <c r="AO488" s="61">
        <f>VLOOKUP(A488,'BASE LOSS COSTS'!$S$55:$T$69,2)</f>
        <v>24</v>
      </c>
      <c r="AP488" s="61">
        <f>VLOOKUP(A488,'BASE LOSS COSTS'!$A$35:$B$49,2)</f>
        <v>240</v>
      </c>
      <c r="AQ488" s="61">
        <f>VLOOKUP(A488,'BASE LOSS COSTS'!$D$35:$E$49,2)</f>
        <v>207</v>
      </c>
      <c r="AR488" s="61">
        <f>VLOOKUP(A488,'BASE LOSS COSTS'!$G$35:$H$49,2)</f>
        <v>264</v>
      </c>
      <c r="AS488" s="61">
        <f>VLOOKUP(A488,'BASE LOSS COSTS'!$J$35:$K$49,2)</f>
        <v>264</v>
      </c>
      <c r="AT488" s="61">
        <f>VLOOKUP(A488,'BASE LOSS COSTS'!$M$35:$N$49,2)</f>
        <v>228</v>
      </c>
      <c r="AU488" s="61">
        <f>VLOOKUP(A488,'BASE LOSS COSTS'!$P$35:$Q$49,2)</f>
        <v>228</v>
      </c>
      <c r="AV488" s="61">
        <f>VLOOKUP(A488,'BASE LOSS COSTS'!$S$35:$T$49,2)</f>
        <v>120</v>
      </c>
      <c r="AW488" s="61">
        <f>VLOOKUP(A488,'BASE LOSS COSTS'!$V$35:$W$49,2)</f>
        <v>120</v>
      </c>
      <c r="AX488" s="61">
        <f>VLOOKUP(A488,'BASE LOSS COSTS'!$Y$35:$Z$49,2)</f>
        <v>104</v>
      </c>
      <c r="AY488" s="61">
        <f>VLOOKUP(A488,'BASE LOSS COSTS'!$AB$35:$AC$49,2)</f>
        <v>104</v>
      </c>
      <c r="AZ488" s="61">
        <f>VLOOKUP(A488,'BASE LOSS COSTS'!$AE$35:$AF$49,2)</f>
        <v>173</v>
      </c>
      <c r="BA488" s="61">
        <f>VLOOKUP(A488,'BASE LOSS COSTS'!$AH$35:$AI$49,2)</f>
        <v>268</v>
      </c>
      <c r="BB488" s="61">
        <f>VLOOKUP(A488,'BASE LOSS COSTS'!$AK$35:$AL$49,2)</f>
        <v>268</v>
      </c>
      <c r="BC488" s="61">
        <f>VLOOKUP(A488,'BASE LOSS COSTS'!$AN$35:$AO$49,2)</f>
        <v>80</v>
      </c>
      <c r="BD488" s="61">
        <f>VLOOKUP(A488,'BASE LOSS COSTS'!$AQ$35:$AR$49,2)</f>
        <v>80</v>
      </c>
      <c r="BE488" s="61">
        <f>VLOOKUP(A488,'BASE LOSS COSTS'!$AT$35:$AU$49,2)</f>
        <v>276</v>
      </c>
      <c r="BF488" s="61">
        <f>VLOOKUP(A488,'BASE LOSS COSTS'!$AW$35:$AX$49,2,FALSE)</f>
        <v>238</v>
      </c>
      <c r="BG488" s="61">
        <f>VLOOKUP(A488,'BASE LOSS COSTS'!$AZ$35:$BA$49,2)</f>
        <v>207</v>
      </c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9"/>
      <c r="CG488" s="39"/>
    </row>
    <row r="489" spans="1:85">
      <c r="A489" s="41">
        <v>117</v>
      </c>
      <c r="B489" s="41">
        <v>67038</v>
      </c>
      <c r="C489" s="49">
        <f>VLOOKUP(A489,'BASE LOSS COSTS'!$A$14:$B$28,2)</f>
        <v>130</v>
      </c>
      <c r="D489" s="70">
        <f>VLOOKUP($A489,'BASE LOSS COSTS'!$Y$14:$Z$28,2,FALSE)</f>
        <v>0.63</v>
      </c>
      <c r="E489" s="70">
        <f>VLOOKUP($A489,'BASE LOSS COSTS'!$AB$14:$AC$28,2,FALSE)</f>
        <v>1.26</v>
      </c>
      <c r="F489" s="70">
        <f>VLOOKUP($A489,'BASE LOSS COSTS'!$AE$14:$AF$28,2,FALSE)</f>
        <v>1.89</v>
      </c>
      <c r="G489" s="49">
        <f>VLOOKUP(A489,'BASE LOSS COSTS'!$A$55:$B$69,2)</f>
        <v>4</v>
      </c>
      <c r="H489" s="61">
        <f>VLOOKUP(A489,'BASE LOSS COSTS'!$D$14:$E$28,2)</f>
        <v>151</v>
      </c>
      <c r="I489" s="61">
        <f>VLOOKUP($A489,'BASE LOSS COSTS'!$AH$14:$AI$28,2,FALSE)</f>
        <v>1</v>
      </c>
      <c r="J489" s="61">
        <f>VLOOKUP($A489,'BASE LOSS COSTS'!$AK$14:$AL$28,2,FALSE)</f>
        <v>2</v>
      </c>
      <c r="K489" s="61">
        <f>VLOOKUP($A489,'BASE LOSS COSTS'!$AN$14:$AO$28,2,FALSE)</f>
        <v>3</v>
      </c>
      <c r="L489" s="61">
        <f>VLOOKUP($A489,'BASE LOSS COSTS'!$AQ$14:$AR$28,2,FALSE)</f>
        <v>5</v>
      </c>
      <c r="M489" s="61">
        <f>VLOOKUP(A489,'BASE LOSS COSTS'!$G$14:$H$28,2)</f>
        <v>124</v>
      </c>
      <c r="N489" s="71">
        <f>VLOOKUP($A489,'BASE LOSS COSTS'!$AT$14:$AU$28,2,FALSE)</f>
        <v>0.62</v>
      </c>
      <c r="O489" s="71">
        <f>VLOOKUP($A489,'BASE LOSS COSTS'!$AW$14:$AX$28,2,FALSE)</f>
        <v>1.25</v>
      </c>
      <c r="P489" s="71">
        <f>VLOOKUP($A489,'BASE LOSS COSTS'!$AZ$14:$BA$28,2,FALSE)</f>
        <v>1.87</v>
      </c>
      <c r="Q489" s="49">
        <f>VLOOKUP(A489,'BASE LOSS COSTS'!$D$55:$E$69,2)</f>
        <v>13</v>
      </c>
      <c r="R489" s="49">
        <f>VLOOKUP(A489,'BASE LOSS COSTS'!$V$55:$W$69,2)</f>
        <v>9</v>
      </c>
      <c r="S489" s="61">
        <f>VLOOKUP(A489,'BASE LOSS COSTS'!$J$14:$K$28,2)</f>
        <v>153</v>
      </c>
      <c r="T489" s="49">
        <f>VLOOKUP(A489,'BASE LOSS COSTS'!$G$55:$H$69,2)</f>
        <v>9</v>
      </c>
      <c r="U489" s="61">
        <f>VLOOKUP(A489,'BASE LOSS COSTS'!$M$14:$N$28,2)</f>
        <v>576</v>
      </c>
      <c r="V489" s="71">
        <f>VLOOKUP($A489,'BASE LOSS COSTS'!$BC$14:$BD$28,2,FALSE)</f>
        <v>1.26</v>
      </c>
      <c r="W489" s="71">
        <f>VLOOKUP($A489,'BASE LOSS COSTS'!$BF$14:$BG$28,2,FALSE)</f>
        <v>1.89</v>
      </c>
      <c r="X489" s="71">
        <f>VLOOKUP($A489,'BASE LOSS COSTS'!$BI$14:$BJ$28,2,FALSE)</f>
        <v>2.52</v>
      </c>
      <c r="Y489" s="61">
        <f>VLOOKUP(A489,'BASE LOSS COSTS'!$J$55:$K$69,2)</f>
        <v>25</v>
      </c>
      <c r="Z489" s="61">
        <f>VLOOKUP(A489,'BASE LOSS COSTS'!$Y$55:$Z$69,2)</f>
        <v>20</v>
      </c>
      <c r="AA489" s="61">
        <f>VLOOKUP(A489,'BASE LOSS COSTS'!$P$14:$Q$28,2)</f>
        <v>137</v>
      </c>
      <c r="AB489" s="71">
        <f>VLOOKUP($A489,'BASE LOSS COSTS'!$BL$14:$BM$28,2,FALSE)</f>
        <v>0.63</v>
      </c>
      <c r="AC489" s="71">
        <f>VLOOKUP($A489,'BASE LOSS COSTS'!$BO$14:$BP$28,2,FALSE)</f>
        <v>1.26</v>
      </c>
      <c r="AD489" s="71">
        <f>VLOOKUP($A489,'BASE LOSS COSTS'!$BR$14:$BS$28,2,FALSE)</f>
        <v>1.89</v>
      </c>
      <c r="AE489" s="61">
        <f>VLOOKUP(A489,'BASE LOSS COSTS'!$M$55:$N$69,2)</f>
        <v>3</v>
      </c>
      <c r="AF489" s="61">
        <f>VLOOKUP(A489,'BASE LOSS COSTS'!$S$14:$T$28,2)</f>
        <v>55</v>
      </c>
      <c r="AG489" s="71">
        <f>VLOOKUP($A489,'BASE LOSS COSTS'!$BU$14:$BV$28,2,FALSE)</f>
        <v>6.93</v>
      </c>
      <c r="AH489" s="71">
        <f>VLOOKUP($A489,'BASE LOSS COSTS'!$BX$14:$BY$28,2,FALSE)</f>
        <v>8.19</v>
      </c>
      <c r="AI489" s="71">
        <f>VLOOKUP($A489,'BASE LOSS COSTS'!$CA$14:$CB$28,2,FALSE)</f>
        <v>9.4499999999999993</v>
      </c>
      <c r="AJ489" s="61">
        <f>VLOOKUP(A489,'BASE LOSS COSTS'!$P$55:$Q$69,2)</f>
        <v>2</v>
      </c>
      <c r="AK489" s="61">
        <f>VLOOKUP(A489,'BASE LOSS COSTS'!$V$14:$W$28,2)</f>
        <v>452</v>
      </c>
      <c r="AL489" s="71">
        <f>VLOOKUP($A489,'BASE LOSS COSTS'!$CD$14:$CE$28,2,FALSE)</f>
        <v>39.06</v>
      </c>
      <c r="AM489" s="71">
        <f>VLOOKUP($A489,'BASE LOSS COSTS'!$CG$14:$CH$28,2,FALSE)</f>
        <v>44.1</v>
      </c>
      <c r="AN489" s="71">
        <f>VLOOKUP($A489,'BASE LOSS COSTS'!$CJ$14:$CK$28,2,FALSE)</f>
        <v>60.48</v>
      </c>
      <c r="AO489" s="61">
        <f>VLOOKUP(A489,'BASE LOSS COSTS'!$S$55:$T$69,2)</f>
        <v>24</v>
      </c>
      <c r="AP489" s="61">
        <f>VLOOKUP(A489,'BASE LOSS COSTS'!$A$35:$B$49,2)</f>
        <v>240</v>
      </c>
      <c r="AQ489" s="61">
        <f>VLOOKUP(A489,'BASE LOSS COSTS'!$D$35:$E$49,2)</f>
        <v>207</v>
      </c>
      <c r="AR489" s="61">
        <f>VLOOKUP(A489,'BASE LOSS COSTS'!$G$35:$H$49,2)</f>
        <v>264</v>
      </c>
      <c r="AS489" s="61">
        <f>VLOOKUP(A489,'BASE LOSS COSTS'!$J$35:$K$49,2)</f>
        <v>264</v>
      </c>
      <c r="AT489" s="61">
        <f>VLOOKUP(A489,'BASE LOSS COSTS'!$M$35:$N$49,2)</f>
        <v>228</v>
      </c>
      <c r="AU489" s="61">
        <f>VLOOKUP(A489,'BASE LOSS COSTS'!$P$35:$Q$49,2)</f>
        <v>228</v>
      </c>
      <c r="AV489" s="61">
        <f>VLOOKUP(A489,'BASE LOSS COSTS'!$S$35:$T$49,2)</f>
        <v>120</v>
      </c>
      <c r="AW489" s="61">
        <f>VLOOKUP(A489,'BASE LOSS COSTS'!$V$35:$W$49,2)</f>
        <v>120</v>
      </c>
      <c r="AX489" s="61">
        <f>VLOOKUP(A489,'BASE LOSS COSTS'!$Y$35:$Z$49,2)</f>
        <v>104</v>
      </c>
      <c r="AY489" s="61">
        <f>VLOOKUP(A489,'BASE LOSS COSTS'!$AB$35:$AC$49,2)</f>
        <v>104</v>
      </c>
      <c r="AZ489" s="61">
        <f>VLOOKUP(A489,'BASE LOSS COSTS'!$AE$35:$AF$49,2)</f>
        <v>173</v>
      </c>
      <c r="BA489" s="61">
        <f>VLOOKUP(A489,'BASE LOSS COSTS'!$AH$35:$AI$49,2)</f>
        <v>268</v>
      </c>
      <c r="BB489" s="61">
        <f>VLOOKUP(A489,'BASE LOSS COSTS'!$AK$35:$AL$49,2)</f>
        <v>268</v>
      </c>
      <c r="BC489" s="61">
        <f>VLOOKUP(A489,'BASE LOSS COSTS'!$AN$35:$AO$49,2)</f>
        <v>80</v>
      </c>
      <c r="BD489" s="61">
        <f>VLOOKUP(A489,'BASE LOSS COSTS'!$AQ$35:$AR$49,2)</f>
        <v>80</v>
      </c>
      <c r="BE489" s="61">
        <f>VLOOKUP(A489,'BASE LOSS COSTS'!$AT$35:$AU$49,2)</f>
        <v>276</v>
      </c>
      <c r="BF489" s="61">
        <f>VLOOKUP(A489,'BASE LOSS COSTS'!$AW$35:$AX$49,2,FALSE)</f>
        <v>238</v>
      </c>
      <c r="BG489" s="61">
        <f>VLOOKUP(A489,'BASE LOSS COSTS'!$AZ$35:$BA$49,2)</f>
        <v>207</v>
      </c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9"/>
      <c r="CG489" s="39"/>
    </row>
    <row r="490" spans="1:85">
      <c r="A490" s="41">
        <v>117</v>
      </c>
      <c r="B490" s="41">
        <v>67039</v>
      </c>
      <c r="C490" s="49">
        <f>VLOOKUP(A490,'BASE LOSS COSTS'!$A$14:$B$28,2)</f>
        <v>130</v>
      </c>
      <c r="D490" s="70">
        <f>VLOOKUP($A490,'BASE LOSS COSTS'!$Y$14:$Z$28,2,FALSE)</f>
        <v>0.63</v>
      </c>
      <c r="E490" s="70">
        <f>VLOOKUP($A490,'BASE LOSS COSTS'!$AB$14:$AC$28,2,FALSE)</f>
        <v>1.26</v>
      </c>
      <c r="F490" s="70">
        <f>VLOOKUP($A490,'BASE LOSS COSTS'!$AE$14:$AF$28,2,FALSE)</f>
        <v>1.89</v>
      </c>
      <c r="G490" s="49">
        <f>VLOOKUP(A490,'BASE LOSS COSTS'!$A$55:$B$69,2)</f>
        <v>4</v>
      </c>
      <c r="H490" s="61">
        <f>VLOOKUP(A490,'BASE LOSS COSTS'!$D$14:$E$28,2)</f>
        <v>151</v>
      </c>
      <c r="I490" s="61">
        <f>VLOOKUP($A490,'BASE LOSS COSTS'!$AH$14:$AI$28,2,FALSE)</f>
        <v>1</v>
      </c>
      <c r="J490" s="61">
        <f>VLOOKUP($A490,'BASE LOSS COSTS'!$AK$14:$AL$28,2,FALSE)</f>
        <v>2</v>
      </c>
      <c r="K490" s="61">
        <f>VLOOKUP($A490,'BASE LOSS COSTS'!$AN$14:$AO$28,2,FALSE)</f>
        <v>3</v>
      </c>
      <c r="L490" s="61">
        <f>VLOOKUP($A490,'BASE LOSS COSTS'!$AQ$14:$AR$28,2,FALSE)</f>
        <v>5</v>
      </c>
      <c r="M490" s="61">
        <f>VLOOKUP(A490,'BASE LOSS COSTS'!$G$14:$H$28,2)</f>
        <v>124</v>
      </c>
      <c r="N490" s="71">
        <f>VLOOKUP($A490,'BASE LOSS COSTS'!$AT$14:$AU$28,2,FALSE)</f>
        <v>0.62</v>
      </c>
      <c r="O490" s="71">
        <f>VLOOKUP($A490,'BASE LOSS COSTS'!$AW$14:$AX$28,2,FALSE)</f>
        <v>1.25</v>
      </c>
      <c r="P490" s="71">
        <f>VLOOKUP($A490,'BASE LOSS COSTS'!$AZ$14:$BA$28,2,FALSE)</f>
        <v>1.87</v>
      </c>
      <c r="Q490" s="49">
        <f>VLOOKUP(A490,'BASE LOSS COSTS'!$D$55:$E$69,2)</f>
        <v>13</v>
      </c>
      <c r="R490" s="49">
        <f>VLOOKUP(A490,'BASE LOSS COSTS'!$V$55:$W$69,2)</f>
        <v>9</v>
      </c>
      <c r="S490" s="61">
        <f>VLOOKUP(A490,'BASE LOSS COSTS'!$J$14:$K$28,2)</f>
        <v>153</v>
      </c>
      <c r="T490" s="49">
        <f>VLOOKUP(A490,'BASE LOSS COSTS'!$G$55:$H$69,2)</f>
        <v>9</v>
      </c>
      <c r="U490" s="61">
        <f>VLOOKUP(A490,'BASE LOSS COSTS'!$M$14:$N$28,2)</f>
        <v>576</v>
      </c>
      <c r="V490" s="71">
        <f>VLOOKUP($A490,'BASE LOSS COSTS'!$BC$14:$BD$28,2,FALSE)</f>
        <v>1.26</v>
      </c>
      <c r="W490" s="71">
        <f>VLOOKUP($A490,'BASE LOSS COSTS'!$BF$14:$BG$28,2,FALSE)</f>
        <v>1.89</v>
      </c>
      <c r="X490" s="71">
        <f>VLOOKUP($A490,'BASE LOSS COSTS'!$BI$14:$BJ$28,2,FALSE)</f>
        <v>2.52</v>
      </c>
      <c r="Y490" s="61">
        <f>VLOOKUP(A490,'BASE LOSS COSTS'!$J$55:$K$69,2)</f>
        <v>25</v>
      </c>
      <c r="Z490" s="61">
        <f>VLOOKUP(A490,'BASE LOSS COSTS'!$Y$55:$Z$69,2)</f>
        <v>20</v>
      </c>
      <c r="AA490" s="61">
        <f>VLOOKUP(A490,'BASE LOSS COSTS'!$P$14:$Q$28,2)</f>
        <v>137</v>
      </c>
      <c r="AB490" s="71">
        <f>VLOOKUP($A490,'BASE LOSS COSTS'!$BL$14:$BM$28,2,FALSE)</f>
        <v>0.63</v>
      </c>
      <c r="AC490" s="71">
        <f>VLOOKUP($A490,'BASE LOSS COSTS'!$BO$14:$BP$28,2,FALSE)</f>
        <v>1.26</v>
      </c>
      <c r="AD490" s="71">
        <f>VLOOKUP($A490,'BASE LOSS COSTS'!$BR$14:$BS$28,2,FALSE)</f>
        <v>1.89</v>
      </c>
      <c r="AE490" s="61">
        <f>VLOOKUP(A490,'BASE LOSS COSTS'!$M$55:$N$69,2)</f>
        <v>3</v>
      </c>
      <c r="AF490" s="61">
        <f>VLOOKUP(A490,'BASE LOSS COSTS'!$S$14:$T$28,2)</f>
        <v>55</v>
      </c>
      <c r="AG490" s="71">
        <f>VLOOKUP($A490,'BASE LOSS COSTS'!$BU$14:$BV$28,2,FALSE)</f>
        <v>6.93</v>
      </c>
      <c r="AH490" s="71">
        <f>VLOOKUP($A490,'BASE LOSS COSTS'!$BX$14:$BY$28,2,FALSE)</f>
        <v>8.19</v>
      </c>
      <c r="AI490" s="71">
        <f>VLOOKUP($A490,'BASE LOSS COSTS'!$CA$14:$CB$28,2,FALSE)</f>
        <v>9.4499999999999993</v>
      </c>
      <c r="AJ490" s="61">
        <f>VLOOKUP(A490,'BASE LOSS COSTS'!$P$55:$Q$69,2)</f>
        <v>2</v>
      </c>
      <c r="AK490" s="61">
        <f>VLOOKUP(A490,'BASE LOSS COSTS'!$V$14:$W$28,2)</f>
        <v>452</v>
      </c>
      <c r="AL490" s="71">
        <f>VLOOKUP($A490,'BASE LOSS COSTS'!$CD$14:$CE$28,2,FALSE)</f>
        <v>39.06</v>
      </c>
      <c r="AM490" s="71">
        <f>VLOOKUP($A490,'BASE LOSS COSTS'!$CG$14:$CH$28,2,FALSE)</f>
        <v>44.1</v>
      </c>
      <c r="AN490" s="71">
        <f>VLOOKUP($A490,'BASE LOSS COSTS'!$CJ$14:$CK$28,2,FALSE)</f>
        <v>60.48</v>
      </c>
      <c r="AO490" s="61">
        <f>VLOOKUP(A490,'BASE LOSS COSTS'!$S$55:$T$69,2)</f>
        <v>24</v>
      </c>
      <c r="AP490" s="61">
        <f>VLOOKUP(A490,'BASE LOSS COSTS'!$A$35:$B$49,2)</f>
        <v>240</v>
      </c>
      <c r="AQ490" s="61">
        <f>VLOOKUP(A490,'BASE LOSS COSTS'!$D$35:$E$49,2)</f>
        <v>207</v>
      </c>
      <c r="AR490" s="61">
        <f>VLOOKUP(A490,'BASE LOSS COSTS'!$G$35:$H$49,2)</f>
        <v>264</v>
      </c>
      <c r="AS490" s="61">
        <f>VLOOKUP(A490,'BASE LOSS COSTS'!$J$35:$K$49,2)</f>
        <v>264</v>
      </c>
      <c r="AT490" s="61">
        <f>VLOOKUP(A490,'BASE LOSS COSTS'!$M$35:$N$49,2)</f>
        <v>228</v>
      </c>
      <c r="AU490" s="61">
        <f>VLOOKUP(A490,'BASE LOSS COSTS'!$P$35:$Q$49,2)</f>
        <v>228</v>
      </c>
      <c r="AV490" s="61">
        <f>VLOOKUP(A490,'BASE LOSS COSTS'!$S$35:$T$49,2)</f>
        <v>120</v>
      </c>
      <c r="AW490" s="61">
        <f>VLOOKUP(A490,'BASE LOSS COSTS'!$V$35:$W$49,2)</f>
        <v>120</v>
      </c>
      <c r="AX490" s="61">
        <f>VLOOKUP(A490,'BASE LOSS COSTS'!$Y$35:$Z$49,2)</f>
        <v>104</v>
      </c>
      <c r="AY490" s="61">
        <f>VLOOKUP(A490,'BASE LOSS COSTS'!$AB$35:$AC$49,2)</f>
        <v>104</v>
      </c>
      <c r="AZ490" s="61">
        <f>VLOOKUP(A490,'BASE LOSS COSTS'!$AE$35:$AF$49,2)</f>
        <v>173</v>
      </c>
      <c r="BA490" s="61">
        <f>VLOOKUP(A490,'BASE LOSS COSTS'!$AH$35:$AI$49,2)</f>
        <v>268</v>
      </c>
      <c r="BB490" s="61">
        <f>VLOOKUP(A490,'BASE LOSS COSTS'!$AK$35:$AL$49,2)</f>
        <v>268</v>
      </c>
      <c r="BC490" s="61">
        <f>VLOOKUP(A490,'BASE LOSS COSTS'!$AN$35:$AO$49,2)</f>
        <v>80</v>
      </c>
      <c r="BD490" s="61">
        <f>VLOOKUP(A490,'BASE LOSS COSTS'!$AQ$35:$AR$49,2)</f>
        <v>80</v>
      </c>
      <c r="BE490" s="61">
        <f>VLOOKUP(A490,'BASE LOSS COSTS'!$AT$35:$AU$49,2)</f>
        <v>276</v>
      </c>
      <c r="BF490" s="61">
        <f>VLOOKUP(A490,'BASE LOSS COSTS'!$AW$35:$AX$49,2,FALSE)</f>
        <v>238</v>
      </c>
      <c r="BG490" s="61">
        <f>VLOOKUP(A490,'BASE LOSS COSTS'!$AZ$35:$BA$49,2)</f>
        <v>207</v>
      </c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9"/>
      <c r="CG490" s="39"/>
    </row>
    <row r="491" spans="1:85">
      <c r="A491" s="41">
        <v>117</v>
      </c>
      <c r="B491" s="41">
        <v>67041</v>
      </c>
      <c r="C491" s="49">
        <f>VLOOKUP(A491,'BASE LOSS COSTS'!$A$14:$B$28,2)</f>
        <v>130</v>
      </c>
      <c r="D491" s="70">
        <f>VLOOKUP($A491,'BASE LOSS COSTS'!$Y$14:$Z$28,2,FALSE)</f>
        <v>0.63</v>
      </c>
      <c r="E491" s="70">
        <f>VLOOKUP($A491,'BASE LOSS COSTS'!$AB$14:$AC$28,2,FALSE)</f>
        <v>1.26</v>
      </c>
      <c r="F491" s="70">
        <f>VLOOKUP($A491,'BASE LOSS COSTS'!$AE$14:$AF$28,2,FALSE)</f>
        <v>1.89</v>
      </c>
      <c r="G491" s="49">
        <f>VLOOKUP(A491,'BASE LOSS COSTS'!$A$55:$B$69,2)</f>
        <v>4</v>
      </c>
      <c r="H491" s="61">
        <f>VLOOKUP(A491,'BASE LOSS COSTS'!$D$14:$E$28,2)</f>
        <v>151</v>
      </c>
      <c r="I491" s="61">
        <f>VLOOKUP($A491,'BASE LOSS COSTS'!$AH$14:$AI$28,2,FALSE)</f>
        <v>1</v>
      </c>
      <c r="J491" s="61">
        <f>VLOOKUP($A491,'BASE LOSS COSTS'!$AK$14:$AL$28,2,FALSE)</f>
        <v>2</v>
      </c>
      <c r="K491" s="61">
        <f>VLOOKUP($A491,'BASE LOSS COSTS'!$AN$14:$AO$28,2,FALSE)</f>
        <v>3</v>
      </c>
      <c r="L491" s="61">
        <f>VLOOKUP($A491,'BASE LOSS COSTS'!$AQ$14:$AR$28,2,FALSE)</f>
        <v>5</v>
      </c>
      <c r="M491" s="61">
        <f>VLOOKUP(A491,'BASE LOSS COSTS'!$G$14:$H$28,2)</f>
        <v>124</v>
      </c>
      <c r="N491" s="71">
        <f>VLOOKUP($A491,'BASE LOSS COSTS'!$AT$14:$AU$28,2,FALSE)</f>
        <v>0.62</v>
      </c>
      <c r="O491" s="71">
        <f>VLOOKUP($A491,'BASE LOSS COSTS'!$AW$14:$AX$28,2,FALSE)</f>
        <v>1.25</v>
      </c>
      <c r="P491" s="71">
        <f>VLOOKUP($A491,'BASE LOSS COSTS'!$AZ$14:$BA$28,2,FALSE)</f>
        <v>1.87</v>
      </c>
      <c r="Q491" s="49">
        <f>VLOOKUP(A491,'BASE LOSS COSTS'!$D$55:$E$69,2)</f>
        <v>13</v>
      </c>
      <c r="R491" s="49">
        <f>VLOOKUP(A491,'BASE LOSS COSTS'!$V$55:$W$69,2)</f>
        <v>9</v>
      </c>
      <c r="S491" s="61">
        <f>VLOOKUP(A491,'BASE LOSS COSTS'!$J$14:$K$28,2)</f>
        <v>153</v>
      </c>
      <c r="T491" s="49">
        <f>VLOOKUP(A491,'BASE LOSS COSTS'!$G$55:$H$69,2)</f>
        <v>9</v>
      </c>
      <c r="U491" s="61">
        <f>VLOOKUP(A491,'BASE LOSS COSTS'!$M$14:$N$28,2)</f>
        <v>576</v>
      </c>
      <c r="V491" s="71">
        <f>VLOOKUP($A491,'BASE LOSS COSTS'!$BC$14:$BD$28,2,FALSE)</f>
        <v>1.26</v>
      </c>
      <c r="W491" s="71">
        <f>VLOOKUP($A491,'BASE LOSS COSTS'!$BF$14:$BG$28,2,FALSE)</f>
        <v>1.89</v>
      </c>
      <c r="X491" s="71">
        <f>VLOOKUP($A491,'BASE LOSS COSTS'!$BI$14:$BJ$28,2,FALSE)</f>
        <v>2.52</v>
      </c>
      <c r="Y491" s="61">
        <f>VLOOKUP(A491,'BASE LOSS COSTS'!$J$55:$K$69,2)</f>
        <v>25</v>
      </c>
      <c r="Z491" s="61">
        <f>VLOOKUP(A491,'BASE LOSS COSTS'!$Y$55:$Z$69,2)</f>
        <v>20</v>
      </c>
      <c r="AA491" s="61">
        <f>VLOOKUP(A491,'BASE LOSS COSTS'!$P$14:$Q$28,2)</f>
        <v>137</v>
      </c>
      <c r="AB491" s="71">
        <f>VLOOKUP($A491,'BASE LOSS COSTS'!$BL$14:$BM$28,2,FALSE)</f>
        <v>0.63</v>
      </c>
      <c r="AC491" s="71">
        <f>VLOOKUP($A491,'BASE LOSS COSTS'!$BO$14:$BP$28,2,FALSE)</f>
        <v>1.26</v>
      </c>
      <c r="AD491" s="71">
        <f>VLOOKUP($A491,'BASE LOSS COSTS'!$BR$14:$BS$28,2,FALSE)</f>
        <v>1.89</v>
      </c>
      <c r="AE491" s="61">
        <f>VLOOKUP(A491,'BASE LOSS COSTS'!$M$55:$N$69,2)</f>
        <v>3</v>
      </c>
      <c r="AF491" s="61">
        <f>VLOOKUP(A491,'BASE LOSS COSTS'!$S$14:$T$28,2)</f>
        <v>55</v>
      </c>
      <c r="AG491" s="71">
        <f>VLOOKUP($A491,'BASE LOSS COSTS'!$BU$14:$BV$28,2,FALSE)</f>
        <v>6.93</v>
      </c>
      <c r="AH491" s="71">
        <f>VLOOKUP($A491,'BASE LOSS COSTS'!$BX$14:$BY$28,2,FALSE)</f>
        <v>8.19</v>
      </c>
      <c r="AI491" s="71">
        <f>VLOOKUP($A491,'BASE LOSS COSTS'!$CA$14:$CB$28,2,FALSE)</f>
        <v>9.4499999999999993</v>
      </c>
      <c r="AJ491" s="61">
        <f>VLOOKUP(A491,'BASE LOSS COSTS'!$P$55:$Q$69,2)</f>
        <v>2</v>
      </c>
      <c r="AK491" s="61">
        <f>VLOOKUP(A491,'BASE LOSS COSTS'!$V$14:$W$28,2)</f>
        <v>452</v>
      </c>
      <c r="AL491" s="71">
        <f>VLOOKUP($A491,'BASE LOSS COSTS'!$CD$14:$CE$28,2,FALSE)</f>
        <v>39.06</v>
      </c>
      <c r="AM491" s="71">
        <f>VLOOKUP($A491,'BASE LOSS COSTS'!$CG$14:$CH$28,2,FALSE)</f>
        <v>44.1</v>
      </c>
      <c r="AN491" s="71">
        <f>VLOOKUP($A491,'BASE LOSS COSTS'!$CJ$14:$CK$28,2,FALSE)</f>
        <v>60.48</v>
      </c>
      <c r="AO491" s="61">
        <f>VLOOKUP(A491,'BASE LOSS COSTS'!$S$55:$T$69,2)</f>
        <v>24</v>
      </c>
      <c r="AP491" s="61">
        <f>VLOOKUP(A491,'BASE LOSS COSTS'!$A$35:$B$49,2)</f>
        <v>240</v>
      </c>
      <c r="AQ491" s="61">
        <f>VLOOKUP(A491,'BASE LOSS COSTS'!$D$35:$E$49,2)</f>
        <v>207</v>
      </c>
      <c r="AR491" s="61">
        <f>VLOOKUP(A491,'BASE LOSS COSTS'!$G$35:$H$49,2)</f>
        <v>264</v>
      </c>
      <c r="AS491" s="61">
        <f>VLOOKUP(A491,'BASE LOSS COSTS'!$J$35:$K$49,2)</f>
        <v>264</v>
      </c>
      <c r="AT491" s="61">
        <f>VLOOKUP(A491,'BASE LOSS COSTS'!$M$35:$N$49,2)</f>
        <v>228</v>
      </c>
      <c r="AU491" s="61">
        <f>VLOOKUP(A491,'BASE LOSS COSTS'!$P$35:$Q$49,2)</f>
        <v>228</v>
      </c>
      <c r="AV491" s="61">
        <f>VLOOKUP(A491,'BASE LOSS COSTS'!$S$35:$T$49,2)</f>
        <v>120</v>
      </c>
      <c r="AW491" s="61">
        <f>VLOOKUP(A491,'BASE LOSS COSTS'!$V$35:$W$49,2)</f>
        <v>120</v>
      </c>
      <c r="AX491" s="61">
        <f>VLOOKUP(A491,'BASE LOSS COSTS'!$Y$35:$Z$49,2)</f>
        <v>104</v>
      </c>
      <c r="AY491" s="61">
        <f>VLOOKUP(A491,'BASE LOSS COSTS'!$AB$35:$AC$49,2)</f>
        <v>104</v>
      </c>
      <c r="AZ491" s="61">
        <f>VLOOKUP(A491,'BASE LOSS COSTS'!$AE$35:$AF$49,2)</f>
        <v>173</v>
      </c>
      <c r="BA491" s="61">
        <f>VLOOKUP(A491,'BASE LOSS COSTS'!$AH$35:$AI$49,2)</f>
        <v>268</v>
      </c>
      <c r="BB491" s="61">
        <f>VLOOKUP(A491,'BASE LOSS COSTS'!$AK$35:$AL$49,2)</f>
        <v>268</v>
      </c>
      <c r="BC491" s="61">
        <f>VLOOKUP(A491,'BASE LOSS COSTS'!$AN$35:$AO$49,2)</f>
        <v>80</v>
      </c>
      <c r="BD491" s="61">
        <f>VLOOKUP(A491,'BASE LOSS COSTS'!$AQ$35:$AR$49,2)</f>
        <v>80</v>
      </c>
      <c r="BE491" s="61">
        <f>VLOOKUP(A491,'BASE LOSS COSTS'!$AT$35:$AU$49,2)</f>
        <v>276</v>
      </c>
      <c r="BF491" s="61">
        <f>VLOOKUP(A491,'BASE LOSS COSTS'!$AW$35:$AX$49,2,FALSE)</f>
        <v>238</v>
      </c>
      <c r="BG491" s="61">
        <f>VLOOKUP(A491,'BASE LOSS COSTS'!$AZ$35:$BA$49,2)</f>
        <v>207</v>
      </c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9"/>
      <c r="CG491" s="39"/>
    </row>
    <row r="492" spans="1:85">
      <c r="A492" s="41">
        <v>117</v>
      </c>
      <c r="B492" s="41">
        <v>67042</v>
      </c>
      <c r="C492" s="49">
        <f>VLOOKUP(A492,'BASE LOSS COSTS'!$A$14:$B$28,2)</f>
        <v>130</v>
      </c>
      <c r="D492" s="70">
        <f>VLOOKUP($A492,'BASE LOSS COSTS'!$Y$14:$Z$28,2,FALSE)</f>
        <v>0.63</v>
      </c>
      <c r="E492" s="70">
        <f>VLOOKUP($A492,'BASE LOSS COSTS'!$AB$14:$AC$28,2,FALSE)</f>
        <v>1.26</v>
      </c>
      <c r="F492" s="70">
        <f>VLOOKUP($A492,'BASE LOSS COSTS'!$AE$14:$AF$28,2,FALSE)</f>
        <v>1.89</v>
      </c>
      <c r="G492" s="49">
        <f>VLOOKUP(A492,'BASE LOSS COSTS'!$A$55:$B$69,2)</f>
        <v>4</v>
      </c>
      <c r="H492" s="61">
        <f>VLOOKUP(A492,'BASE LOSS COSTS'!$D$14:$E$28,2)</f>
        <v>151</v>
      </c>
      <c r="I492" s="61">
        <f>VLOOKUP($A492,'BASE LOSS COSTS'!$AH$14:$AI$28,2,FALSE)</f>
        <v>1</v>
      </c>
      <c r="J492" s="61">
        <f>VLOOKUP($A492,'BASE LOSS COSTS'!$AK$14:$AL$28,2,FALSE)</f>
        <v>2</v>
      </c>
      <c r="K492" s="61">
        <f>VLOOKUP($A492,'BASE LOSS COSTS'!$AN$14:$AO$28,2,FALSE)</f>
        <v>3</v>
      </c>
      <c r="L492" s="61">
        <f>VLOOKUP($A492,'BASE LOSS COSTS'!$AQ$14:$AR$28,2,FALSE)</f>
        <v>5</v>
      </c>
      <c r="M492" s="61">
        <f>VLOOKUP(A492,'BASE LOSS COSTS'!$G$14:$H$28,2)</f>
        <v>124</v>
      </c>
      <c r="N492" s="71">
        <f>VLOOKUP($A492,'BASE LOSS COSTS'!$AT$14:$AU$28,2,FALSE)</f>
        <v>0.62</v>
      </c>
      <c r="O492" s="71">
        <f>VLOOKUP($A492,'BASE LOSS COSTS'!$AW$14:$AX$28,2,FALSE)</f>
        <v>1.25</v>
      </c>
      <c r="P492" s="71">
        <f>VLOOKUP($A492,'BASE LOSS COSTS'!$AZ$14:$BA$28,2,FALSE)</f>
        <v>1.87</v>
      </c>
      <c r="Q492" s="49">
        <f>VLOOKUP(A492,'BASE LOSS COSTS'!$D$55:$E$69,2)</f>
        <v>13</v>
      </c>
      <c r="R492" s="49">
        <f>VLOOKUP(A492,'BASE LOSS COSTS'!$V$55:$W$69,2)</f>
        <v>9</v>
      </c>
      <c r="S492" s="61">
        <f>VLOOKUP(A492,'BASE LOSS COSTS'!$J$14:$K$28,2)</f>
        <v>153</v>
      </c>
      <c r="T492" s="49">
        <f>VLOOKUP(A492,'BASE LOSS COSTS'!$G$55:$H$69,2)</f>
        <v>9</v>
      </c>
      <c r="U492" s="61">
        <f>VLOOKUP(A492,'BASE LOSS COSTS'!$M$14:$N$28,2)</f>
        <v>576</v>
      </c>
      <c r="V492" s="71">
        <f>VLOOKUP($A492,'BASE LOSS COSTS'!$BC$14:$BD$28,2,FALSE)</f>
        <v>1.26</v>
      </c>
      <c r="W492" s="71">
        <f>VLOOKUP($A492,'BASE LOSS COSTS'!$BF$14:$BG$28,2,FALSE)</f>
        <v>1.89</v>
      </c>
      <c r="X492" s="71">
        <f>VLOOKUP($A492,'BASE LOSS COSTS'!$BI$14:$BJ$28,2,FALSE)</f>
        <v>2.52</v>
      </c>
      <c r="Y492" s="61">
        <f>VLOOKUP(A492,'BASE LOSS COSTS'!$J$55:$K$69,2)</f>
        <v>25</v>
      </c>
      <c r="Z492" s="61">
        <f>VLOOKUP(A492,'BASE LOSS COSTS'!$Y$55:$Z$69,2)</f>
        <v>20</v>
      </c>
      <c r="AA492" s="61">
        <f>VLOOKUP(A492,'BASE LOSS COSTS'!$P$14:$Q$28,2)</f>
        <v>137</v>
      </c>
      <c r="AB492" s="71">
        <f>VLOOKUP($A492,'BASE LOSS COSTS'!$BL$14:$BM$28,2,FALSE)</f>
        <v>0.63</v>
      </c>
      <c r="AC492" s="71">
        <f>VLOOKUP($A492,'BASE LOSS COSTS'!$BO$14:$BP$28,2,FALSE)</f>
        <v>1.26</v>
      </c>
      <c r="AD492" s="71">
        <f>VLOOKUP($A492,'BASE LOSS COSTS'!$BR$14:$BS$28,2,FALSE)</f>
        <v>1.89</v>
      </c>
      <c r="AE492" s="61">
        <f>VLOOKUP(A492,'BASE LOSS COSTS'!$M$55:$N$69,2)</f>
        <v>3</v>
      </c>
      <c r="AF492" s="61">
        <f>VLOOKUP(A492,'BASE LOSS COSTS'!$S$14:$T$28,2)</f>
        <v>55</v>
      </c>
      <c r="AG492" s="71">
        <f>VLOOKUP($A492,'BASE LOSS COSTS'!$BU$14:$BV$28,2,FALSE)</f>
        <v>6.93</v>
      </c>
      <c r="AH492" s="71">
        <f>VLOOKUP($A492,'BASE LOSS COSTS'!$BX$14:$BY$28,2,FALSE)</f>
        <v>8.19</v>
      </c>
      <c r="AI492" s="71">
        <f>VLOOKUP($A492,'BASE LOSS COSTS'!$CA$14:$CB$28,2,FALSE)</f>
        <v>9.4499999999999993</v>
      </c>
      <c r="AJ492" s="61">
        <f>VLOOKUP(A492,'BASE LOSS COSTS'!$P$55:$Q$69,2)</f>
        <v>2</v>
      </c>
      <c r="AK492" s="61">
        <f>VLOOKUP(A492,'BASE LOSS COSTS'!$V$14:$W$28,2)</f>
        <v>452</v>
      </c>
      <c r="AL492" s="71">
        <f>VLOOKUP($A492,'BASE LOSS COSTS'!$CD$14:$CE$28,2,FALSE)</f>
        <v>39.06</v>
      </c>
      <c r="AM492" s="71">
        <f>VLOOKUP($A492,'BASE LOSS COSTS'!$CG$14:$CH$28,2,FALSE)</f>
        <v>44.1</v>
      </c>
      <c r="AN492" s="71">
        <f>VLOOKUP($A492,'BASE LOSS COSTS'!$CJ$14:$CK$28,2,FALSE)</f>
        <v>60.48</v>
      </c>
      <c r="AO492" s="61">
        <f>VLOOKUP(A492,'BASE LOSS COSTS'!$S$55:$T$69,2)</f>
        <v>24</v>
      </c>
      <c r="AP492" s="61">
        <f>VLOOKUP(A492,'BASE LOSS COSTS'!$A$35:$B$49,2)</f>
        <v>240</v>
      </c>
      <c r="AQ492" s="61">
        <f>VLOOKUP(A492,'BASE LOSS COSTS'!$D$35:$E$49,2)</f>
        <v>207</v>
      </c>
      <c r="AR492" s="61">
        <f>VLOOKUP(A492,'BASE LOSS COSTS'!$G$35:$H$49,2)</f>
        <v>264</v>
      </c>
      <c r="AS492" s="61">
        <f>VLOOKUP(A492,'BASE LOSS COSTS'!$J$35:$K$49,2)</f>
        <v>264</v>
      </c>
      <c r="AT492" s="61">
        <f>VLOOKUP(A492,'BASE LOSS COSTS'!$M$35:$N$49,2)</f>
        <v>228</v>
      </c>
      <c r="AU492" s="61">
        <f>VLOOKUP(A492,'BASE LOSS COSTS'!$P$35:$Q$49,2)</f>
        <v>228</v>
      </c>
      <c r="AV492" s="61">
        <f>VLOOKUP(A492,'BASE LOSS COSTS'!$S$35:$T$49,2)</f>
        <v>120</v>
      </c>
      <c r="AW492" s="61">
        <f>VLOOKUP(A492,'BASE LOSS COSTS'!$V$35:$W$49,2)</f>
        <v>120</v>
      </c>
      <c r="AX492" s="61">
        <f>VLOOKUP(A492,'BASE LOSS COSTS'!$Y$35:$Z$49,2)</f>
        <v>104</v>
      </c>
      <c r="AY492" s="61">
        <f>VLOOKUP(A492,'BASE LOSS COSTS'!$AB$35:$AC$49,2)</f>
        <v>104</v>
      </c>
      <c r="AZ492" s="61">
        <f>VLOOKUP(A492,'BASE LOSS COSTS'!$AE$35:$AF$49,2)</f>
        <v>173</v>
      </c>
      <c r="BA492" s="61">
        <f>VLOOKUP(A492,'BASE LOSS COSTS'!$AH$35:$AI$49,2)</f>
        <v>268</v>
      </c>
      <c r="BB492" s="61">
        <f>VLOOKUP(A492,'BASE LOSS COSTS'!$AK$35:$AL$49,2)</f>
        <v>268</v>
      </c>
      <c r="BC492" s="61">
        <f>VLOOKUP(A492,'BASE LOSS COSTS'!$AN$35:$AO$49,2)</f>
        <v>80</v>
      </c>
      <c r="BD492" s="61">
        <f>VLOOKUP(A492,'BASE LOSS COSTS'!$AQ$35:$AR$49,2)</f>
        <v>80</v>
      </c>
      <c r="BE492" s="61">
        <f>VLOOKUP(A492,'BASE LOSS COSTS'!$AT$35:$AU$49,2)</f>
        <v>276</v>
      </c>
      <c r="BF492" s="61">
        <f>VLOOKUP(A492,'BASE LOSS COSTS'!$AW$35:$AX$49,2,FALSE)</f>
        <v>238</v>
      </c>
      <c r="BG492" s="61">
        <f>VLOOKUP(A492,'BASE LOSS COSTS'!$AZ$35:$BA$49,2)</f>
        <v>207</v>
      </c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9"/>
      <c r="CG492" s="39"/>
    </row>
    <row r="493" spans="1:85">
      <c r="A493" s="41">
        <v>117</v>
      </c>
      <c r="B493" s="41">
        <v>67045</v>
      </c>
      <c r="C493" s="49">
        <f>VLOOKUP(A493,'BASE LOSS COSTS'!$A$14:$B$28,2)</f>
        <v>130</v>
      </c>
      <c r="D493" s="70">
        <f>VLOOKUP($A493,'BASE LOSS COSTS'!$Y$14:$Z$28,2,FALSE)</f>
        <v>0.63</v>
      </c>
      <c r="E493" s="70">
        <f>VLOOKUP($A493,'BASE LOSS COSTS'!$AB$14:$AC$28,2,FALSE)</f>
        <v>1.26</v>
      </c>
      <c r="F493" s="70">
        <f>VLOOKUP($A493,'BASE LOSS COSTS'!$AE$14:$AF$28,2,FALSE)</f>
        <v>1.89</v>
      </c>
      <c r="G493" s="49">
        <f>VLOOKUP(A493,'BASE LOSS COSTS'!$A$55:$B$69,2)</f>
        <v>4</v>
      </c>
      <c r="H493" s="61">
        <f>VLOOKUP(A493,'BASE LOSS COSTS'!$D$14:$E$28,2)</f>
        <v>151</v>
      </c>
      <c r="I493" s="61">
        <f>VLOOKUP($A493,'BASE LOSS COSTS'!$AH$14:$AI$28,2,FALSE)</f>
        <v>1</v>
      </c>
      <c r="J493" s="61">
        <f>VLOOKUP($A493,'BASE LOSS COSTS'!$AK$14:$AL$28,2,FALSE)</f>
        <v>2</v>
      </c>
      <c r="K493" s="61">
        <f>VLOOKUP($A493,'BASE LOSS COSTS'!$AN$14:$AO$28,2,FALSE)</f>
        <v>3</v>
      </c>
      <c r="L493" s="61">
        <f>VLOOKUP($A493,'BASE LOSS COSTS'!$AQ$14:$AR$28,2,FALSE)</f>
        <v>5</v>
      </c>
      <c r="M493" s="61">
        <f>VLOOKUP(A493,'BASE LOSS COSTS'!$G$14:$H$28,2)</f>
        <v>124</v>
      </c>
      <c r="N493" s="71">
        <f>VLOOKUP($A493,'BASE LOSS COSTS'!$AT$14:$AU$28,2,FALSE)</f>
        <v>0.62</v>
      </c>
      <c r="O493" s="71">
        <f>VLOOKUP($A493,'BASE LOSS COSTS'!$AW$14:$AX$28,2,FALSE)</f>
        <v>1.25</v>
      </c>
      <c r="P493" s="71">
        <f>VLOOKUP($A493,'BASE LOSS COSTS'!$AZ$14:$BA$28,2,FALSE)</f>
        <v>1.87</v>
      </c>
      <c r="Q493" s="49">
        <f>VLOOKUP(A493,'BASE LOSS COSTS'!$D$55:$E$69,2)</f>
        <v>13</v>
      </c>
      <c r="R493" s="49">
        <f>VLOOKUP(A493,'BASE LOSS COSTS'!$V$55:$W$69,2)</f>
        <v>9</v>
      </c>
      <c r="S493" s="61">
        <f>VLOOKUP(A493,'BASE LOSS COSTS'!$J$14:$K$28,2)</f>
        <v>153</v>
      </c>
      <c r="T493" s="49">
        <f>VLOOKUP(A493,'BASE LOSS COSTS'!$G$55:$H$69,2)</f>
        <v>9</v>
      </c>
      <c r="U493" s="61">
        <f>VLOOKUP(A493,'BASE LOSS COSTS'!$M$14:$N$28,2)</f>
        <v>576</v>
      </c>
      <c r="V493" s="71">
        <f>VLOOKUP($A493,'BASE LOSS COSTS'!$BC$14:$BD$28,2,FALSE)</f>
        <v>1.26</v>
      </c>
      <c r="W493" s="71">
        <f>VLOOKUP($A493,'BASE LOSS COSTS'!$BF$14:$BG$28,2,FALSE)</f>
        <v>1.89</v>
      </c>
      <c r="X493" s="71">
        <f>VLOOKUP($A493,'BASE LOSS COSTS'!$BI$14:$BJ$28,2,FALSE)</f>
        <v>2.52</v>
      </c>
      <c r="Y493" s="61">
        <f>VLOOKUP(A493,'BASE LOSS COSTS'!$J$55:$K$69,2)</f>
        <v>25</v>
      </c>
      <c r="Z493" s="61">
        <f>VLOOKUP(A493,'BASE LOSS COSTS'!$Y$55:$Z$69,2)</f>
        <v>20</v>
      </c>
      <c r="AA493" s="61">
        <f>VLOOKUP(A493,'BASE LOSS COSTS'!$P$14:$Q$28,2)</f>
        <v>137</v>
      </c>
      <c r="AB493" s="71">
        <f>VLOOKUP($A493,'BASE LOSS COSTS'!$BL$14:$BM$28,2,FALSE)</f>
        <v>0.63</v>
      </c>
      <c r="AC493" s="71">
        <f>VLOOKUP($A493,'BASE LOSS COSTS'!$BO$14:$BP$28,2,FALSE)</f>
        <v>1.26</v>
      </c>
      <c r="AD493" s="71">
        <f>VLOOKUP($A493,'BASE LOSS COSTS'!$BR$14:$BS$28,2,FALSE)</f>
        <v>1.89</v>
      </c>
      <c r="AE493" s="61">
        <f>VLOOKUP(A493,'BASE LOSS COSTS'!$M$55:$N$69,2)</f>
        <v>3</v>
      </c>
      <c r="AF493" s="61">
        <f>VLOOKUP(A493,'BASE LOSS COSTS'!$S$14:$T$28,2)</f>
        <v>55</v>
      </c>
      <c r="AG493" s="71">
        <f>VLOOKUP($A493,'BASE LOSS COSTS'!$BU$14:$BV$28,2,FALSE)</f>
        <v>6.93</v>
      </c>
      <c r="AH493" s="71">
        <f>VLOOKUP($A493,'BASE LOSS COSTS'!$BX$14:$BY$28,2,FALSE)</f>
        <v>8.19</v>
      </c>
      <c r="AI493" s="71">
        <f>VLOOKUP($A493,'BASE LOSS COSTS'!$CA$14:$CB$28,2,FALSE)</f>
        <v>9.4499999999999993</v>
      </c>
      <c r="AJ493" s="61">
        <f>VLOOKUP(A493,'BASE LOSS COSTS'!$P$55:$Q$69,2)</f>
        <v>2</v>
      </c>
      <c r="AK493" s="61">
        <f>VLOOKUP(A493,'BASE LOSS COSTS'!$V$14:$W$28,2)</f>
        <v>452</v>
      </c>
      <c r="AL493" s="71">
        <f>VLOOKUP($A493,'BASE LOSS COSTS'!$CD$14:$CE$28,2,FALSE)</f>
        <v>39.06</v>
      </c>
      <c r="AM493" s="71">
        <f>VLOOKUP($A493,'BASE LOSS COSTS'!$CG$14:$CH$28,2,FALSE)</f>
        <v>44.1</v>
      </c>
      <c r="AN493" s="71">
        <f>VLOOKUP($A493,'BASE LOSS COSTS'!$CJ$14:$CK$28,2,FALSE)</f>
        <v>60.48</v>
      </c>
      <c r="AO493" s="61">
        <f>VLOOKUP(A493,'BASE LOSS COSTS'!$S$55:$T$69,2)</f>
        <v>24</v>
      </c>
      <c r="AP493" s="61">
        <f>VLOOKUP(A493,'BASE LOSS COSTS'!$A$35:$B$49,2)</f>
        <v>240</v>
      </c>
      <c r="AQ493" s="61">
        <f>VLOOKUP(A493,'BASE LOSS COSTS'!$D$35:$E$49,2)</f>
        <v>207</v>
      </c>
      <c r="AR493" s="61">
        <f>VLOOKUP(A493,'BASE LOSS COSTS'!$G$35:$H$49,2)</f>
        <v>264</v>
      </c>
      <c r="AS493" s="61">
        <f>VLOOKUP(A493,'BASE LOSS COSTS'!$J$35:$K$49,2)</f>
        <v>264</v>
      </c>
      <c r="AT493" s="61">
        <f>VLOOKUP(A493,'BASE LOSS COSTS'!$M$35:$N$49,2)</f>
        <v>228</v>
      </c>
      <c r="AU493" s="61">
        <f>VLOOKUP(A493,'BASE LOSS COSTS'!$P$35:$Q$49,2)</f>
        <v>228</v>
      </c>
      <c r="AV493" s="61">
        <f>VLOOKUP(A493,'BASE LOSS COSTS'!$S$35:$T$49,2)</f>
        <v>120</v>
      </c>
      <c r="AW493" s="61">
        <f>VLOOKUP(A493,'BASE LOSS COSTS'!$V$35:$W$49,2)</f>
        <v>120</v>
      </c>
      <c r="AX493" s="61">
        <f>VLOOKUP(A493,'BASE LOSS COSTS'!$Y$35:$Z$49,2)</f>
        <v>104</v>
      </c>
      <c r="AY493" s="61">
        <f>VLOOKUP(A493,'BASE LOSS COSTS'!$AB$35:$AC$49,2)</f>
        <v>104</v>
      </c>
      <c r="AZ493" s="61">
        <f>VLOOKUP(A493,'BASE LOSS COSTS'!$AE$35:$AF$49,2)</f>
        <v>173</v>
      </c>
      <c r="BA493" s="61">
        <f>VLOOKUP(A493,'BASE LOSS COSTS'!$AH$35:$AI$49,2)</f>
        <v>268</v>
      </c>
      <c r="BB493" s="61">
        <f>VLOOKUP(A493,'BASE LOSS COSTS'!$AK$35:$AL$49,2)</f>
        <v>268</v>
      </c>
      <c r="BC493" s="61">
        <f>VLOOKUP(A493,'BASE LOSS COSTS'!$AN$35:$AO$49,2)</f>
        <v>80</v>
      </c>
      <c r="BD493" s="61">
        <f>VLOOKUP(A493,'BASE LOSS COSTS'!$AQ$35:$AR$49,2)</f>
        <v>80</v>
      </c>
      <c r="BE493" s="61">
        <f>VLOOKUP(A493,'BASE LOSS COSTS'!$AT$35:$AU$49,2)</f>
        <v>276</v>
      </c>
      <c r="BF493" s="61">
        <f>VLOOKUP(A493,'BASE LOSS COSTS'!$AW$35:$AX$49,2,FALSE)</f>
        <v>238</v>
      </c>
      <c r="BG493" s="61">
        <f>VLOOKUP(A493,'BASE LOSS COSTS'!$AZ$35:$BA$49,2)</f>
        <v>207</v>
      </c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9"/>
      <c r="CG493" s="39"/>
    </row>
    <row r="494" spans="1:85">
      <c r="A494" s="41">
        <v>117</v>
      </c>
      <c r="B494" s="41">
        <v>67047</v>
      </c>
      <c r="C494" s="49">
        <f>VLOOKUP(A494,'BASE LOSS COSTS'!$A$14:$B$28,2)</f>
        <v>130</v>
      </c>
      <c r="D494" s="70">
        <f>VLOOKUP($A494,'BASE LOSS COSTS'!$Y$14:$Z$28,2,FALSE)</f>
        <v>0.63</v>
      </c>
      <c r="E494" s="70">
        <f>VLOOKUP($A494,'BASE LOSS COSTS'!$AB$14:$AC$28,2,FALSE)</f>
        <v>1.26</v>
      </c>
      <c r="F494" s="70">
        <f>VLOOKUP($A494,'BASE LOSS COSTS'!$AE$14:$AF$28,2,FALSE)</f>
        <v>1.89</v>
      </c>
      <c r="G494" s="49">
        <f>VLOOKUP(A494,'BASE LOSS COSTS'!$A$55:$B$69,2)</f>
        <v>4</v>
      </c>
      <c r="H494" s="61">
        <f>VLOOKUP(A494,'BASE LOSS COSTS'!$D$14:$E$28,2)</f>
        <v>151</v>
      </c>
      <c r="I494" s="61">
        <f>VLOOKUP($A494,'BASE LOSS COSTS'!$AH$14:$AI$28,2,FALSE)</f>
        <v>1</v>
      </c>
      <c r="J494" s="61">
        <f>VLOOKUP($A494,'BASE LOSS COSTS'!$AK$14:$AL$28,2,FALSE)</f>
        <v>2</v>
      </c>
      <c r="K494" s="61">
        <f>VLOOKUP($A494,'BASE LOSS COSTS'!$AN$14:$AO$28,2,FALSE)</f>
        <v>3</v>
      </c>
      <c r="L494" s="61">
        <f>VLOOKUP($A494,'BASE LOSS COSTS'!$AQ$14:$AR$28,2,FALSE)</f>
        <v>5</v>
      </c>
      <c r="M494" s="61">
        <f>VLOOKUP(A494,'BASE LOSS COSTS'!$G$14:$H$28,2)</f>
        <v>124</v>
      </c>
      <c r="N494" s="71">
        <f>VLOOKUP($A494,'BASE LOSS COSTS'!$AT$14:$AU$28,2,FALSE)</f>
        <v>0.62</v>
      </c>
      <c r="O494" s="71">
        <f>VLOOKUP($A494,'BASE LOSS COSTS'!$AW$14:$AX$28,2,FALSE)</f>
        <v>1.25</v>
      </c>
      <c r="P494" s="71">
        <f>VLOOKUP($A494,'BASE LOSS COSTS'!$AZ$14:$BA$28,2,FALSE)</f>
        <v>1.87</v>
      </c>
      <c r="Q494" s="49">
        <f>VLOOKUP(A494,'BASE LOSS COSTS'!$D$55:$E$69,2)</f>
        <v>13</v>
      </c>
      <c r="R494" s="49">
        <f>VLOOKUP(A494,'BASE LOSS COSTS'!$V$55:$W$69,2)</f>
        <v>9</v>
      </c>
      <c r="S494" s="61">
        <f>VLOOKUP(A494,'BASE LOSS COSTS'!$J$14:$K$28,2)</f>
        <v>153</v>
      </c>
      <c r="T494" s="49">
        <f>VLOOKUP(A494,'BASE LOSS COSTS'!$G$55:$H$69,2)</f>
        <v>9</v>
      </c>
      <c r="U494" s="61">
        <f>VLOOKUP(A494,'BASE LOSS COSTS'!$M$14:$N$28,2)</f>
        <v>576</v>
      </c>
      <c r="V494" s="71">
        <f>VLOOKUP($A494,'BASE LOSS COSTS'!$BC$14:$BD$28,2,FALSE)</f>
        <v>1.26</v>
      </c>
      <c r="W494" s="71">
        <f>VLOOKUP($A494,'BASE LOSS COSTS'!$BF$14:$BG$28,2,FALSE)</f>
        <v>1.89</v>
      </c>
      <c r="X494" s="71">
        <f>VLOOKUP($A494,'BASE LOSS COSTS'!$BI$14:$BJ$28,2,FALSE)</f>
        <v>2.52</v>
      </c>
      <c r="Y494" s="61">
        <f>VLOOKUP(A494,'BASE LOSS COSTS'!$J$55:$K$69,2)</f>
        <v>25</v>
      </c>
      <c r="Z494" s="61">
        <f>VLOOKUP(A494,'BASE LOSS COSTS'!$Y$55:$Z$69,2)</f>
        <v>20</v>
      </c>
      <c r="AA494" s="61">
        <f>VLOOKUP(A494,'BASE LOSS COSTS'!$P$14:$Q$28,2)</f>
        <v>137</v>
      </c>
      <c r="AB494" s="71">
        <f>VLOOKUP($A494,'BASE LOSS COSTS'!$BL$14:$BM$28,2,FALSE)</f>
        <v>0.63</v>
      </c>
      <c r="AC494" s="71">
        <f>VLOOKUP($A494,'BASE LOSS COSTS'!$BO$14:$BP$28,2,FALSE)</f>
        <v>1.26</v>
      </c>
      <c r="AD494" s="71">
        <f>VLOOKUP($A494,'BASE LOSS COSTS'!$BR$14:$BS$28,2,FALSE)</f>
        <v>1.89</v>
      </c>
      <c r="AE494" s="61">
        <f>VLOOKUP(A494,'BASE LOSS COSTS'!$M$55:$N$69,2)</f>
        <v>3</v>
      </c>
      <c r="AF494" s="61">
        <f>VLOOKUP(A494,'BASE LOSS COSTS'!$S$14:$T$28,2)</f>
        <v>55</v>
      </c>
      <c r="AG494" s="71">
        <f>VLOOKUP($A494,'BASE LOSS COSTS'!$BU$14:$BV$28,2,FALSE)</f>
        <v>6.93</v>
      </c>
      <c r="AH494" s="71">
        <f>VLOOKUP($A494,'BASE LOSS COSTS'!$BX$14:$BY$28,2,FALSE)</f>
        <v>8.19</v>
      </c>
      <c r="AI494" s="71">
        <f>VLOOKUP($A494,'BASE LOSS COSTS'!$CA$14:$CB$28,2,FALSE)</f>
        <v>9.4499999999999993</v>
      </c>
      <c r="AJ494" s="61">
        <f>VLOOKUP(A494,'BASE LOSS COSTS'!$P$55:$Q$69,2)</f>
        <v>2</v>
      </c>
      <c r="AK494" s="61">
        <f>VLOOKUP(A494,'BASE LOSS COSTS'!$V$14:$W$28,2)</f>
        <v>452</v>
      </c>
      <c r="AL494" s="71">
        <f>VLOOKUP($A494,'BASE LOSS COSTS'!$CD$14:$CE$28,2,FALSE)</f>
        <v>39.06</v>
      </c>
      <c r="AM494" s="71">
        <f>VLOOKUP($A494,'BASE LOSS COSTS'!$CG$14:$CH$28,2,FALSE)</f>
        <v>44.1</v>
      </c>
      <c r="AN494" s="71">
        <f>VLOOKUP($A494,'BASE LOSS COSTS'!$CJ$14:$CK$28,2,FALSE)</f>
        <v>60.48</v>
      </c>
      <c r="AO494" s="61">
        <f>VLOOKUP(A494,'BASE LOSS COSTS'!$S$55:$T$69,2)</f>
        <v>24</v>
      </c>
      <c r="AP494" s="61">
        <f>VLOOKUP(A494,'BASE LOSS COSTS'!$A$35:$B$49,2)</f>
        <v>240</v>
      </c>
      <c r="AQ494" s="61">
        <f>VLOOKUP(A494,'BASE LOSS COSTS'!$D$35:$E$49,2)</f>
        <v>207</v>
      </c>
      <c r="AR494" s="61">
        <f>VLOOKUP(A494,'BASE LOSS COSTS'!$G$35:$H$49,2)</f>
        <v>264</v>
      </c>
      <c r="AS494" s="61">
        <f>VLOOKUP(A494,'BASE LOSS COSTS'!$J$35:$K$49,2)</f>
        <v>264</v>
      </c>
      <c r="AT494" s="61">
        <f>VLOOKUP(A494,'BASE LOSS COSTS'!$M$35:$N$49,2)</f>
        <v>228</v>
      </c>
      <c r="AU494" s="61">
        <f>VLOOKUP(A494,'BASE LOSS COSTS'!$P$35:$Q$49,2)</f>
        <v>228</v>
      </c>
      <c r="AV494" s="61">
        <f>VLOOKUP(A494,'BASE LOSS COSTS'!$S$35:$T$49,2)</f>
        <v>120</v>
      </c>
      <c r="AW494" s="61">
        <f>VLOOKUP(A494,'BASE LOSS COSTS'!$V$35:$W$49,2)</f>
        <v>120</v>
      </c>
      <c r="AX494" s="61">
        <f>VLOOKUP(A494,'BASE LOSS COSTS'!$Y$35:$Z$49,2)</f>
        <v>104</v>
      </c>
      <c r="AY494" s="61">
        <f>VLOOKUP(A494,'BASE LOSS COSTS'!$AB$35:$AC$49,2)</f>
        <v>104</v>
      </c>
      <c r="AZ494" s="61">
        <f>VLOOKUP(A494,'BASE LOSS COSTS'!$AE$35:$AF$49,2)</f>
        <v>173</v>
      </c>
      <c r="BA494" s="61">
        <f>VLOOKUP(A494,'BASE LOSS COSTS'!$AH$35:$AI$49,2)</f>
        <v>268</v>
      </c>
      <c r="BB494" s="61">
        <f>VLOOKUP(A494,'BASE LOSS COSTS'!$AK$35:$AL$49,2)</f>
        <v>268</v>
      </c>
      <c r="BC494" s="61">
        <f>VLOOKUP(A494,'BASE LOSS COSTS'!$AN$35:$AO$49,2)</f>
        <v>80</v>
      </c>
      <c r="BD494" s="61">
        <f>VLOOKUP(A494,'BASE LOSS COSTS'!$AQ$35:$AR$49,2)</f>
        <v>80</v>
      </c>
      <c r="BE494" s="61">
        <f>VLOOKUP(A494,'BASE LOSS COSTS'!$AT$35:$AU$49,2)</f>
        <v>276</v>
      </c>
      <c r="BF494" s="61">
        <f>VLOOKUP(A494,'BASE LOSS COSTS'!$AW$35:$AX$49,2,FALSE)</f>
        <v>238</v>
      </c>
      <c r="BG494" s="61">
        <f>VLOOKUP(A494,'BASE LOSS COSTS'!$AZ$35:$BA$49,2)</f>
        <v>207</v>
      </c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9"/>
      <c r="CG494" s="39"/>
    </row>
    <row r="495" spans="1:85">
      <c r="A495" s="41">
        <v>117</v>
      </c>
      <c r="B495" s="41">
        <v>67050</v>
      </c>
      <c r="C495" s="49">
        <f>VLOOKUP(A495,'BASE LOSS COSTS'!$A$14:$B$28,2)</f>
        <v>130</v>
      </c>
      <c r="D495" s="70">
        <f>VLOOKUP($A495,'BASE LOSS COSTS'!$Y$14:$Z$28,2,FALSE)</f>
        <v>0.63</v>
      </c>
      <c r="E495" s="70">
        <f>VLOOKUP($A495,'BASE LOSS COSTS'!$AB$14:$AC$28,2,FALSE)</f>
        <v>1.26</v>
      </c>
      <c r="F495" s="70">
        <f>VLOOKUP($A495,'BASE LOSS COSTS'!$AE$14:$AF$28,2,FALSE)</f>
        <v>1.89</v>
      </c>
      <c r="G495" s="49">
        <f>VLOOKUP(A495,'BASE LOSS COSTS'!$A$55:$B$69,2)</f>
        <v>4</v>
      </c>
      <c r="H495" s="61">
        <f>VLOOKUP(A495,'BASE LOSS COSTS'!$D$14:$E$28,2)</f>
        <v>151</v>
      </c>
      <c r="I495" s="61">
        <f>VLOOKUP($A495,'BASE LOSS COSTS'!$AH$14:$AI$28,2,FALSE)</f>
        <v>1</v>
      </c>
      <c r="J495" s="61">
        <f>VLOOKUP($A495,'BASE LOSS COSTS'!$AK$14:$AL$28,2,FALSE)</f>
        <v>2</v>
      </c>
      <c r="K495" s="61">
        <f>VLOOKUP($A495,'BASE LOSS COSTS'!$AN$14:$AO$28,2,FALSE)</f>
        <v>3</v>
      </c>
      <c r="L495" s="61">
        <f>VLOOKUP($A495,'BASE LOSS COSTS'!$AQ$14:$AR$28,2,FALSE)</f>
        <v>5</v>
      </c>
      <c r="M495" s="61">
        <f>VLOOKUP(A495,'BASE LOSS COSTS'!$G$14:$H$28,2)</f>
        <v>124</v>
      </c>
      <c r="N495" s="71">
        <f>VLOOKUP($A495,'BASE LOSS COSTS'!$AT$14:$AU$28,2,FALSE)</f>
        <v>0.62</v>
      </c>
      <c r="O495" s="71">
        <f>VLOOKUP($A495,'BASE LOSS COSTS'!$AW$14:$AX$28,2,FALSE)</f>
        <v>1.25</v>
      </c>
      <c r="P495" s="71">
        <f>VLOOKUP($A495,'BASE LOSS COSTS'!$AZ$14:$BA$28,2,FALSE)</f>
        <v>1.87</v>
      </c>
      <c r="Q495" s="49">
        <f>VLOOKUP(A495,'BASE LOSS COSTS'!$D$55:$E$69,2)</f>
        <v>13</v>
      </c>
      <c r="R495" s="49">
        <f>VLOOKUP(A495,'BASE LOSS COSTS'!$V$55:$W$69,2)</f>
        <v>9</v>
      </c>
      <c r="S495" s="61">
        <f>VLOOKUP(A495,'BASE LOSS COSTS'!$J$14:$K$28,2)</f>
        <v>153</v>
      </c>
      <c r="T495" s="49">
        <f>VLOOKUP(A495,'BASE LOSS COSTS'!$G$55:$H$69,2)</f>
        <v>9</v>
      </c>
      <c r="U495" s="61">
        <f>VLOOKUP(A495,'BASE LOSS COSTS'!$M$14:$N$28,2)</f>
        <v>576</v>
      </c>
      <c r="V495" s="71">
        <f>VLOOKUP($A495,'BASE LOSS COSTS'!$BC$14:$BD$28,2,FALSE)</f>
        <v>1.26</v>
      </c>
      <c r="W495" s="71">
        <f>VLOOKUP($A495,'BASE LOSS COSTS'!$BF$14:$BG$28,2,FALSE)</f>
        <v>1.89</v>
      </c>
      <c r="X495" s="71">
        <f>VLOOKUP($A495,'BASE LOSS COSTS'!$BI$14:$BJ$28,2,FALSE)</f>
        <v>2.52</v>
      </c>
      <c r="Y495" s="61">
        <f>VLOOKUP(A495,'BASE LOSS COSTS'!$J$55:$K$69,2)</f>
        <v>25</v>
      </c>
      <c r="Z495" s="61">
        <f>VLOOKUP(A495,'BASE LOSS COSTS'!$Y$55:$Z$69,2)</f>
        <v>20</v>
      </c>
      <c r="AA495" s="61">
        <f>VLOOKUP(A495,'BASE LOSS COSTS'!$P$14:$Q$28,2)</f>
        <v>137</v>
      </c>
      <c r="AB495" s="71">
        <f>VLOOKUP($A495,'BASE LOSS COSTS'!$BL$14:$BM$28,2,FALSE)</f>
        <v>0.63</v>
      </c>
      <c r="AC495" s="71">
        <f>VLOOKUP($A495,'BASE LOSS COSTS'!$BO$14:$BP$28,2,FALSE)</f>
        <v>1.26</v>
      </c>
      <c r="AD495" s="71">
        <f>VLOOKUP($A495,'BASE LOSS COSTS'!$BR$14:$BS$28,2,FALSE)</f>
        <v>1.89</v>
      </c>
      <c r="AE495" s="61">
        <f>VLOOKUP(A495,'BASE LOSS COSTS'!$M$55:$N$69,2)</f>
        <v>3</v>
      </c>
      <c r="AF495" s="61">
        <f>VLOOKUP(A495,'BASE LOSS COSTS'!$S$14:$T$28,2)</f>
        <v>55</v>
      </c>
      <c r="AG495" s="71">
        <f>VLOOKUP($A495,'BASE LOSS COSTS'!$BU$14:$BV$28,2,FALSE)</f>
        <v>6.93</v>
      </c>
      <c r="AH495" s="71">
        <f>VLOOKUP($A495,'BASE LOSS COSTS'!$BX$14:$BY$28,2,FALSE)</f>
        <v>8.19</v>
      </c>
      <c r="AI495" s="71">
        <f>VLOOKUP($A495,'BASE LOSS COSTS'!$CA$14:$CB$28,2,FALSE)</f>
        <v>9.4499999999999993</v>
      </c>
      <c r="AJ495" s="61">
        <f>VLOOKUP(A495,'BASE LOSS COSTS'!$P$55:$Q$69,2)</f>
        <v>2</v>
      </c>
      <c r="AK495" s="61">
        <f>VLOOKUP(A495,'BASE LOSS COSTS'!$V$14:$W$28,2)</f>
        <v>452</v>
      </c>
      <c r="AL495" s="71">
        <f>VLOOKUP($A495,'BASE LOSS COSTS'!$CD$14:$CE$28,2,FALSE)</f>
        <v>39.06</v>
      </c>
      <c r="AM495" s="71">
        <f>VLOOKUP($A495,'BASE LOSS COSTS'!$CG$14:$CH$28,2,FALSE)</f>
        <v>44.1</v>
      </c>
      <c r="AN495" s="71">
        <f>VLOOKUP($A495,'BASE LOSS COSTS'!$CJ$14:$CK$28,2,FALSE)</f>
        <v>60.48</v>
      </c>
      <c r="AO495" s="61">
        <f>VLOOKUP(A495,'BASE LOSS COSTS'!$S$55:$T$69,2)</f>
        <v>24</v>
      </c>
      <c r="AP495" s="61">
        <f>VLOOKUP(A495,'BASE LOSS COSTS'!$A$35:$B$49,2)</f>
        <v>240</v>
      </c>
      <c r="AQ495" s="61">
        <f>VLOOKUP(A495,'BASE LOSS COSTS'!$D$35:$E$49,2)</f>
        <v>207</v>
      </c>
      <c r="AR495" s="61">
        <f>VLOOKUP(A495,'BASE LOSS COSTS'!$G$35:$H$49,2)</f>
        <v>264</v>
      </c>
      <c r="AS495" s="61">
        <f>VLOOKUP(A495,'BASE LOSS COSTS'!$J$35:$K$49,2)</f>
        <v>264</v>
      </c>
      <c r="AT495" s="61">
        <f>VLOOKUP(A495,'BASE LOSS COSTS'!$M$35:$N$49,2)</f>
        <v>228</v>
      </c>
      <c r="AU495" s="61">
        <f>VLOOKUP(A495,'BASE LOSS COSTS'!$P$35:$Q$49,2)</f>
        <v>228</v>
      </c>
      <c r="AV495" s="61">
        <f>VLOOKUP(A495,'BASE LOSS COSTS'!$S$35:$T$49,2)</f>
        <v>120</v>
      </c>
      <c r="AW495" s="61">
        <f>VLOOKUP(A495,'BASE LOSS COSTS'!$V$35:$W$49,2)</f>
        <v>120</v>
      </c>
      <c r="AX495" s="61">
        <f>VLOOKUP(A495,'BASE LOSS COSTS'!$Y$35:$Z$49,2)</f>
        <v>104</v>
      </c>
      <c r="AY495" s="61">
        <f>VLOOKUP(A495,'BASE LOSS COSTS'!$AB$35:$AC$49,2)</f>
        <v>104</v>
      </c>
      <c r="AZ495" s="61">
        <f>VLOOKUP(A495,'BASE LOSS COSTS'!$AE$35:$AF$49,2)</f>
        <v>173</v>
      </c>
      <c r="BA495" s="61">
        <f>VLOOKUP(A495,'BASE LOSS COSTS'!$AH$35:$AI$49,2)</f>
        <v>268</v>
      </c>
      <c r="BB495" s="61">
        <f>VLOOKUP(A495,'BASE LOSS COSTS'!$AK$35:$AL$49,2)</f>
        <v>268</v>
      </c>
      <c r="BC495" s="61">
        <f>VLOOKUP(A495,'BASE LOSS COSTS'!$AN$35:$AO$49,2)</f>
        <v>80</v>
      </c>
      <c r="BD495" s="61">
        <f>VLOOKUP(A495,'BASE LOSS COSTS'!$AQ$35:$AR$49,2)</f>
        <v>80</v>
      </c>
      <c r="BE495" s="61">
        <f>VLOOKUP(A495,'BASE LOSS COSTS'!$AT$35:$AU$49,2)</f>
        <v>276</v>
      </c>
      <c r="BF495" s="61">
        <f>VLOOKUP(A495,'BASE LOSS COSTS'!$AW$35:$AX$49,2,FALSE)</f>
        <v>238</v>
      </c>
      <c r="BG495" s="61">
        <f>VLOOKUP(A495,'BASE LOSS COSTS'!$AZ$35:$BA$49,2)</f>
        <v>207</v>
      </c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9"/>
      <c r="CG495" s="39"/>
    </row>
    <row r="496" spans="1:85">
      <c r="A496" s="41">
        <v>117</v>
      </c>
      <c r="B496" s="41">
        <v>67051</v>
      </c>
      <c r="C496" s="49">
        <f>VLOOKUP(A496,'BASE LOSS COSTS'!$A$14:$B$28,2)</f>
        <v>130</v>
      </c>
      <c r="D496" s="70">
        <f>VLOOKUP($A496,'BASE LOSS COSTS'!$Y$14:$Z$28,2,FALSE)</f>
        <v>0.63</v>
      </c>
      <c r="E496" s="70">
        <f>VLOOKUP($A496,'BASE LOSS COSTS'!$AB$14:$AC$28,2,FALSE)</f>
        <v>1.26</v>
      </c>
      <c r="F496" s="70">
        <f>VLOOKUP($A496,'BASE LOSS COSTS'!$AE$14:$AF$28,2,FALSE)</f>
        <v>1.89</v>
      </c>
      <c r="G496" s="49">
        <f>VLOOKUP(A496,'BASE LOSS COSTS'!$A$55:$B$69,2)</f>
        <v>4</v>
      </c>
      <c r="H496" s="61">
        <f>VLOOKUP(A496,'BASE LOSS COSTS'!$D$14:$E$28,2)</f>
        <v>151</v>
      </c>
      <c r="I496" s="61">
        <f>VLOOKUP($A496,'BASE LOSS COSTS'!$AH$14:$AI$28,2,FALSE)</f>
        <v>1</v>
      </c>
      <c r="J496" s="61">
        <f>VLOOKUP($A496,'BASE LOSS COSTS'!$AK$14:$AL$28,2,FALSE)</f>
        <v>2</v>
      </c>
      <c r="K496" s="61">
        <f>VLOOKUP($A496,'BASE LOSS COSTS'!$AN$14:$AO$28,2,FALSE)</f>
        <v>3</v>
      </c>
      <c r="L496" s="61">
        <f>VLOOKUP($A496,'BASE LOSS COSTS'!$AQ$14:$AR$28,2,FALSE)</f>
        <v>5</v>
      </c>
      <c r="M496" s="61">
        <f>VLOOKUP(A496,'BASE LOSS COSTS'!$G$14:$H$28,2)</f>
        <v>124</v>
      </c>
      <c r="N496" s="71">
        <f>VLOOKUP($A496,'BASE LOSS COSTS'!$AT$14:$AU$28,2,FALSE)</f>
        <v>0.62</v>
      </c>
      <c r="O496" s="71">
        <f>VLOOKUP($A496,'BASE LOSS COSTS'!$AW$14:$AX$28,2,FALSE)</f>
        <v>1.25</v>
      </c>
      <c r="P496" s="71">
        <f>VLOOKUP($A496,'BASE LOSS COSTS'!$AZ$14:$BA$28,2,FALSE)</f>
        <v>1.87</v>
      </c>
      <c r="Q496" s="49">
        <f>VLOOKUP(A496,'BASE LOSS COSTS'!$D$55:$E$69,2)</f>
        <v>13</v>
      </c>
      <c r="R496" s="49">
        <f>VLOOKUP(A496,'BASE LOSS COSTS'!$V$55:$W$69,2)</f>
        <v>9</v>
      </c>
      <c r="S496" s="61">
        <f>VLOOKUP(A496,'BASE LOSS COSTS'!$J$14:$K$28,2)</f>
        <v>153</v>
      </c>
      <c r="T496" s="49">
        <f>VLOOKUP(A496,'BASE LOSS COSTS'!$G$55:$H$69,2)</f>
        <v>9</v>
      </c>
      <c r="U496" s="61">
        <f>VLOOKUP(A496,'BASE LOSS COSTS'!$M$14:$N$28,2)</f>
        <v>576</v>
      </c>
      <c r="V496" s="71">
        <f>VLOOKUP($A496,'BASE LOSS COSTS'!$BC$14:$BD$28,2,FALSE)</f>
        <v>1.26</v>
      </c>
      <c r="W496" s="71">
        <f>VLOOKUP($A496,'BASE LOSS COSTS'!$BF$14:$BG$28,2,FALSE)</f>
        <v>1.89</v>
      </c>
      <c r="X496" s="71">
        <f>VLOOKUP($A496,'BASE LOSS COSTS'!$BI$14:$BJ$28,2,FALSE)</f>
        <v>2.52</v>
      </c>
      <c r="Y496" s="61">
        <f>VLOOKUP(A496,'BASE LOSS COSTS'!$J$55:$K$69,2)</f>
        <v>25</v>
      </c>
      <c r="Z496" s="61">
        <f>VLOOKUP(A496,'BASE LOSS COSTS'!$Y$55:$Z$69,2)</f>
        <v>20</v>
      </c>
      <c r="AA496" s="61">
        <f>VLOOKUP(A496,'BASE LOSS COSTS'!$P$14:$Q$28,2)</f>
        <v>137</v>
      </c>
      <c r="AB496" s="71">
        <f>VLOOKUP($A496,'BASE LOSS COSTS'!$BL$14:$BM$28,2,FALSE)</f>
        <v>0.63</v>
      </c>
      <c r="AC496" s="71">
        <f>VLOOKUP($A496,'BASE LOSS COSTS'!$BO$14:$BP$28,2,FALSE)</f>
        <v>1.26</v>
      </c>
      <c r="AD496" s="71">
        <f>VLOOKUP($A496,'BASE LOSS COSTS'!$BR$14:$BS$28,2,FALSE)</f>
        <v>1.89</v>
      </c>
      <c r="AE496" s="61">
        <f>VLOOKUP(A496,'BASE LOSS COSTS'!$M$55:$N$69,2)</f>
        <v>3</v>
      </c>
      <c r="AF496" s="61">
        <f>VLOOKUP(A496,'BASE LOSS COSTS'!$S$14:$T$28,2)</f>
        <v>55</v>
      </c>
      <c r="AG496" s="71">
        <f>VLOOKUP($A496,'BASE LOSS COSTS'!$BU$14:$BV$28,2,FALSE)</f>
        <v>6.93</v>
      </c>
      <c r="AH496" s="71">
        <f>VLOOKUP($A496,'BASE LOSS COSTS'!$BX$14:$BY$28,2,FALSE)</f>
        <v>8.19</v>
      </c>
      <c r="AI496" s="71">
        <f>VLOOKUP($A496,'BASE LOSS COSTS'!$CA$14:$CB$28,2,FALSE)</f>
        <v>9.4499999999999993</v>
      </c>
      <c r="AJ496" s="61">
        <f>VLOOKUP(A496,'BASE LOSS COSTS'!$P$55:$Q$69,2)</f>
        <v>2</v>
      </c>
      <c r="AK496" s="61">
        <f>VLOOKUP(A496,'BASE LOSS COSTS'!$V$14:$W$28,2)</f>
        <v>452</v>
      </c>
      <c r="AL496" s="71">
        <f>VLOOKUP($A496,'BASE LOSS COSTS'!$CD$14:$CE$28,2,FALSE)</f>
        <v>39.06</v>
      </c>
      <c r="AM496" s="71">
        <f>VLOOKUP($A496,'BASE LOSS COSTS'!$CG$14:$CH$28,2,FALSE)</f>
        <v>44.1</v>
      </c>
      <c r="AN496" s="71">
        <f>VLOOKUP($A496,'BASE LOSS COSTS'!$CJ$14:$CK$28,2,FALSE)</f>
        <v>60.48</v>
      </c>
      <c r="AO496" s="61">
        <f>VLOOKUP(A496,'BASE LOSS COSTS'!$S$55:$T$69,2)</f>
        <v>24</v>
      </c>
      <c r="AP496" s="61">
        <f>VLOOKUP(A496,'BASE LOSS COSTS'!$A$35:$B$49,2)</f>
        <v>240</v>
      </c>
      <c r="AQ496" s="61">
        <f>VLOOKUP(A496,'BASE LOSS COSTS'!$D$35:$E$49,2)</f>
        <v>207</v>
      </c>
      <c r="AR496" s="61">
        <f>VLOOKUP(A496,'BASE LOSS COSTS'!$G$35:$H$49,2)</f>
        <v>264</v>
      </c>
      <c r="AS496" s="61">
        <f>VLOOKUP(A496,'BASE LOSS COSTS'!$J$35:$K$49,2)</f>
        <v>264</v>
      </c>
      <c r="AT496" s="61">
        <f>VLOOKUP(A496,'BASE LOSS COSTS'!$M$35:$N$49,2)</f>
        <v>228</v>
      </c>
      <c r="AU496" s="61">
        <f>VLOOKUP(A496,'BASE LOSS COSTS'!$P$35:$Q$49,2)</f>
        <v>228</v>
      </c>
      <c r="AV496" s="61">
        <f>VLOOKUP(A496,'BASE LOSS COSTS'!$S$35:$T$49,2)</f>
        <v>120</v>
      </c>
      <c r="AW496" s="61">
        <f>VLOOKUP(A496,'BASE LOSS COSTS'!$V$35:$W$49,2)</f>
        <v>120</v>
      </c>
      <c r="AX496" s="61">
        <f>VLOOKUP(A496,'BASE LOSS COSTS'!$Y$35:$Z$49,2)</f>
        <v>104</v>
      </c>
      <c r="AY496" s="61">
        <f>VLOOKUP(A496,'BASE LOSS COSTS'!$AB$35:$AC$49,2)</f>
        <v>104</v>
      </c>
      <c r="AZ496" s="61">
        <f>VLOOKUP(A496,'BASE LOSS COSTS'!$AE$35:$AF$49,2)</f>
        <v>173</v>
      </c>
      <c r="BA496" s="61">
        <f>VLOOKUP(A496,'BASE LOSS COSTS'!$AH$35:$AI$49,2)</f>
        <v>268</v>
      </c>
      <c r="BB496" s="61">
        <f>VLOOKUP(A496,'BASE LOSS COSTS'!$AK$35:$AL$49,2)</f>
        <v>268</v>
      </c>
      <c r="BC496" s="61">
        <f>VLOOKUP(A496,'BASE LOSS COSTS'!$AN$35:$AO$49,2)</f>
        <v>80</v>
      </c>
      <c r="BD496" s="61">
        <f>VLOOKUP(A496,'BASE LOSS COSTS'!$AQ$35:$AR$49,2)</f>
        <v>80</v>
      </c>
      <c r="BE496" s="61">
        <f>VLOOKUP(A496,'BASE LOSS COSTS'!$AT$35:$AU$49,2)</f>
        <v>276</v>
      </c>
      <c r="BF496" s="61">
        <f>VLOOKUP(A496,'BASE LOSS COSTS'!$AW$35:$AX$49,2,FALSE)</f>
        <v>238</v>
      </c>
      <c r="BG496" s="61">
        <f>VLOOKUP(A496,'BASE LOSS COSTS'!$AZ$35:$BA$49,2)</f>
        <v>207</v>
      </c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9"/>
      <c r="CG496" s="39"/>
    </row>
    <row r="497" spans="1:85">
      <c r="A497" s="41">
        <v>117</v>
      </c>
      <c r="B497" s="41">
        <v>67052</v>
      </c>
      <c r="C497" s="49">
        <f>VLOOKUP(A497,'BASE LOSS COSTS'!$A$14:$B$28,2)</f>
        <v>130</v>
      </c>
      <c r="D497" s="70">
        <f>VLOOKUP($A497,'BASE LOSS COSTS'!$Y$14:$Z$28,2,FALSE)</f>
        <v>0.63</v>
      </c>
      <c r="E497" s="70">
        <f>VLOOKUP($A497,'BASE LOSS COSTS'!$AB$14:$AC$28,2,FALSE)</f>
        <v>1.26</v>
      </c>
      <c r="F497" s="70">
        <f>VLOOKUP($A497,'BASE LOSS COSTS'!$AE$14:$AF$28,2,FALSE)</f>
        <v>1.89</v>
      </c>
      <c r="G497" s="49">
        <f>VLOOKUP(A497,'BASE LOSS COSTS'!$A$55:$B$69,2)</f>
        <v>4</v>
      </c>
      <c r="H497" s="61">
        <f>VLOOKUP(A497,'BASE LOSS COSTS'!$D$14:$E$28,2)</f>
        <v>151</v>
      </c>
      <c r="I497" s="61">
        <f>VLOOKUP($A497,'BASE LOSS COSTS'!$AH$14:$AI$28,2,FALSE)</f>
        <v>1</v>
      </c>
      <c r="J497" s="61">
        <f>VLOOKUP($A497,'BASE LOSS COSTS'!$AK$14:$AL$28,2,FALSE)</f>
        <v>2</v>
      </c>
      <c r="K497" s="61">
        <f>VLOOKUP($A497,'BASE LOSS COSTS'!$AN$14:$AO$28,2,FALSE)</f>
        <v>3</v>
      </c>
      <c r="L497" s="61">
        <f>VLOOKUP($A497,'BASE LOSS COSTS'!$AQ$14:$AR$28,2,FALSE)</f>
        <v>5</v>
      </c>
      <c r="M497" s="61">
        <f>VLOOKUP(A497,'BASE LOSS COSTS'!$G$14:$H$28,2)</f>
        <v>124</v>
      </c>
      <c r="N497" s="71">
        <f>VLOOKUP($A497,'BASE LOSS COSTS'!$AT$14:$AU$28,2,FALSE)</f>
        <v>0.62</v>
      </c>
      <c r="O497" s="71">
        <f>VLOOKUP($A497,'BASE LOSS COSTS'!$AW$14:$AX$28,2,FALSE)</f>
        <v>1.25</v>
      </c>
      <c r="P497" s="71">
        <f>VLOOKUP($A497,'BASE LOSS COSTS'!$AZ$14:$BA$28,2,FALSE)</f>
        <v>1.87</v>
      </c>
      <c r="Q497" s="49">
        <f>VLOOKUP(A497,'BASE LOSS COSTS'!$D$55:$E$69,2)</f>
        <v>13</v>
      </c>
      <c r="R497" s="49">
        <f>VLOOKUP(A497,'BASE LOSS COSTS'!$V$55:$W$69,2)</f>
        <v>9</v>
      </c>
      <c r="S497" s="61">
        <f>VLOOKUP(A497,'BASE LOSS COSTS'!$J$14:$K$28,2)</f>
        <v>153</v>
      </c>
      <c r="T497" s="49">
        <f>VLOOKUP(A497,'BASE LOSS COSTS'!$G$55:$H$69,2)</f>
        <v>9</v>
      </c>
      <c r="U497" s="61">
        <f>VLOOKUP(A497,'BASE LOSS COSTS'!$M$14:$N$28,2)</f>
        <v>576</v>
      </c>
      <c r="V497" s="71">
        <f>VLOOKUP($A497,'BASE LOSS COSTS'!$BC$14:$BD$28,2,FALSE)</f>
        <v>1.26</v>
      </c>
      <c r="W497" s="71">
        <f>VLOOKUP($A497,'BASE LOSS COSTS'!$BF$14:$BG$28,2,FALSE)</f>
        <v>1.89</v>
      </c>
      <c r="X497" s="71">
        <f>VLOOKUP($A497,'BASE LOSS COSTS'!$BI$14:$BJ$28,2,FALSE)</f>
        <v>2.52</v>
      </c>
      <c r="Y497" s="61">
        <f>VLOOKUP(A497,'BASE LOSS COSTS'!$J$55:$K$69,2)</f>
        <v>25</v>
      </c>
      <c r="Z497" s="61">
        <f>VLOOKUP(A497,'BASE LOSS COSTS'!$Y$55:$Z$69,2)</f>
        <v>20</v>
      </c>
      <c r="AA497" s="61">
        <f>VLOOKUP(A497,'BASE LOSS COSTS'!$P$14:$Q$28,2)</f>
        <v>137</v>
      </c>
      <c r="AB497" s="71">
        <f>VLOOKUP($A497,'BASE LOSS COSTS'!$BL$14:$BM$28,2,FALSE)</f>
        <v>0.63</v>
      </c>
      <c r="AC497" s="71">
        <f>VLOOKUP($A497,'BASE LOSS COSTS'!$BO$14:$BP$28,2,FALSE)</f>
        <v>1.26</v>
      </c>
      <c r="AD497" s="71">
        <f>VLOOKUP($A497,'BASE LOSS COSTS'!$BR$14:$BS$28,2,FALSE)</f>
        <v>1.89</v>
      </c>
      <c r="AE497" s="61">
        <f>VLOOKUP(A497,'BASE LOSS COSTS'!$M$55:$N$69,2)</f>
        <v>3</v>
      </c>
      <c r="AF497" s="61">
        <f>VLOOKUP(A497,'BASE LOSS COSTS'!$S$14:$T$28,2)</f>
        <v>55</v>
      </c>
      <c r="AG497" s="71">
        <f>VLOOKUP($A497,'BASE LOSS COSTS'!$BU$14:$BV$28,2,FALSE)</f>
        <v>6.93</v>
      </c>
      <c r="AH497" s="71">
        <f>VLOOKUP($A497,'BASE LOSS COSTS'!$BX$14:$BY$28,2,FALSE)</f>
        <v>8.19</v>
      </c>
      <c r="AI497" s="71">
        <f>VLOOKUP($A497,'BASE LOSS COSTS'!$CA$14:$CB$28,2,FALSE)</f>
        <v>9.4499999999999993</v>
      </c>
      <c r="AJ497" s="61">
        <f>VLOOKUP(A497,'BASE LOSS COSTS'!$P$55:$Q$69,2)</f>
        <v>2</v>
      </c>
      <c r="AK497" s="61">
        <f>VLOOKUP(A497,'BASE LOSS COSTS'!$V$14:$W$28,2)</f>
        <v>452</v>
      </c>
      <c r="AL497" s="71">
        <f>VLOOKUP($A497,'BASE LOSS COSTS'!$CD$14:$CE$28,2,FALSE)</f>
        <v>39.06</v>
      </c>
      <c r="AM497" s="71">
        <f>VLOOKUP($A497,'BASE LOSS COSTS'!$CG$14:$CH$28,2,FALSE)</f>
        <v>44.1</v>
      </c>
      <c r="AN497" s="71">
        <f>VLOOKUP($A497,'BASE LOSS COSTS'!$CJ$14:$CK$28,2,FALSE)</f>
        <v>60.48</v>
      </c>
      <c r="AO497" s="61">
        <f>VLOOKUP(A497,'BASE LOSS COSTS'!$S$55:$T$69,2)</f>
        <v>24</v>
      </c>
      <c r="AP497" s="61">
        <f>VLOOKUP(A497,'BASE LOSS COSTS'!$A$35:$B$49,2)</f>
        <v>240</v>
      </c>
      <c r="AQ497" s="61">
        <f>VLOOKUP(A497,'BASE LOSS COSTS'!$D$35:$E$49,2)</f>
        <v>207</v>
      </c>
      <c r="AR497" s="61">
        <f>VLOOKUP(A497,'BASE LOSS COSTS'!$G$35:$H$49,2)</f>
        <v>264</v>
      </c>
      <c r="AS497" s="61">
        <f>VLOOKUP(A497,'BASE LOSS COSTS'!$J$35:$K$49,2)</f>
        <v>264</v>
      </c>
      <c r="AT497" s="61">
        <f>VLOOKUP(A497,'BASE LOSS COSTS'!$M$35:$N$49,2)</f>
        <v>228</v>
      </c>
      <c r="AU497" s="61">
        <f>VLOOKUP(A497,'BASE LOSS COSTS'!$P$35:$Q$49,2)</f>
        <v>228</v>
      </c>
      <c r="AV497" s="61">
        <f>VLOOKUP(A497,'BASE LOSS COSTS'!$S$35:$T$49,2)</f>
        <v>120</v>
      </c>
      <c r="AW497" s="61">
        <f>VLOOKUP(A497,'BASE LOSS COSTS'!$V$35:$W$49,2)</f>
        <v>120</v>
      </c>
      <c r="AX497" s="61">
        <f>VLOOKUP(A497,'BASE LOSS COSTS'!$Y$35:$Z$49,2)</f>
        <v>104</v>
      </c>
      <c r="AY497" s="61">
        <f>VLOOKUP(A497,'BASE LOSS COSTS'!$AB$35:$AC$49,2)</f>
        <v>104</v>
      </c>
      <c r="AZ497" s="61">
        <f>VLOOKUP(A497,'BASE LOSS COSTS'!$AE$35:$AF$49,2)</f>
        <v>173</v>
      </c>
      <c r="BA497" s="61">
        <f>VLOOKUP(A497,'BASE LOSS COSTS'!$AH$35:$AI$49,2)</f>
        <v>268</v>
      </c>
      <c r="BB497" s="61">
        <f>VLOOKUP(A497,'BASE LOSS COSTS'!$AK$35:$AL$49,2)</f>
        <v>268</v>
      </c>
      <c r="BC497" s="61">
        <f>VLOOKUP(A497,'BASE LOSS COSTS'!$AN$35:$AO$49,2)</f>
        <v>80</v>
      </c>
      <c r="BD497" s="61">
        <f>VLOOKUP(A497,'BASE LOSS COSTS'!$AQ$35:$AR$49,2)</f>
        <v>80</v>
      </c>
      <c r="BE497" s="61">
        <f>VLOOKUP(A497,'BASE LOSS COSTS'!$AT$35:$AU$49,2)</f>
        <v>276</v>
      </c>
      <c r="BF497" s="61">
        <f>VLOOKUP(A497,'BASE LOSS COSTS'!$AW$35:$AX$49,2,FALSE)</f>
        <v>238</v>
      </c>
      <c r="BG497" s="61">
        <f>VLOOKUP(A497,'BASE LOSS COSTS'!$AZ$35:$BA$49,2)</f>
        <v>207</v>
      </c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9"/>
      <c r="CG497" s="39"/>
    </row>
    <row r="498" spans="1:85">
      <c r="A498" s="41">
        <v>117</v>
      </c>
      <c r="B498" s="41">
        <v>67053</v>
      </c>
      <c r="C498" s="49">
        <f>VLOOKUP(A498,'BASE LOSS COSTS'!$A$14:$B$28,2)</f>
        <v>130</v>
      </c>
      <c r="D498" s="70">
        <f>VLOOKUP($A498,'BASE LOSS COSTS'!$Y$14:$Z$28,2,FALSE)</f>
        <v>0.63</v>
      </c>
      <c r="E498" s="70">
        <f>VLOOKUP($A498,'BASE LOSS COSTS'!$AB$14:$AC$28,2,FALSE)</f>
        <v>1.26</v>
      </c>
      <c r="F498" s="70">
        <f>VLOOKUP($A498,'BASE LOSS COSTS'!$AE$14:$AF$28,2,FALSE)</f>
        <v>1.89</v>
      </c>
      <c r="G498" s="49">
        <f>VLOOKUP(A498,'BASE LOSS COSTS'!$A$55:$B$69,2)</f>
        <v>4</v>
      </c>
      <c r="H498" s="61">
        <f>VLOOKUP(A498,'BASE LOSS COSTS'!$D$14:$E$28,2)</f>
        <v>151</v>
      </c>
      <c r="I498" s="61">
        <f>VLOOKUP($A498,'BASE LOSS COSTS'!$AH$14:$AI$28,2,FALSE)</f>
        <v>1</v>
      </c>
      <c r="J498" s="61">
        <f>VLOOKUP($A498,'BASE LOSS COSTS'!$AK$14:$AL$28,2,FALSE)</f>
        <v>2</v>
      </c>
      <c r="K498" s="61">
        <f>VLOOKUP($A498,'BASE LOSS COSTS'!$AN$14:$AO$28,2,FALSE)</f>
        <v>3</v>
      </c>
      <c r="L498" s="61">
        <f>VLOOKUP($A498,'BASE LOSS COSTS'!$AQ$14:$AR$28,2,FALSE)</f>
        <v>5</v>
      </c>
      <c r="M498" s="61">
        <f>VLOOKUP(A498,'BASE LOSS COSTS'!$G$14:$H$28,2)</f>
        <v>124</v>
      </c>
      <c r="N498" s="71">
        <f>VLOOKUP($A498,'BASE LOSS COSTS'!$AT$14:$AU$28,2,FALSE)</f>
        <v>0.62</v>
      </c>
      <c r="O498" s="71">
        <f>VLOOKUP($A498,'BASE LOSS COSTS'!$AW$14:$AX$28,2,FALSE)</f>
        <v>1.25</v>
      </c>
      <c r="P498" s="71">
        <f>VLOOKUP($A498,'BASE LOSS COSTS'!$AZ$14:$BA$28,2,FALSE)</f>
        <v>1.87</v>
      </c>
      <c r="Q498" s="49">
        <f>VLOOKUP(A498,'BASE LOSS COSTS'!$D$55:$E$69,2)</f>
        <v>13</v>
      </c>
      <c r="R498" s="49">
        <f>VLOOKUP(A498,'BASE LOSS COSTS'!$V$55:$W$69,2)</f>
        <v>9</v>
      </c>
      <c r="S498" s="61">
        <f>VLOOKUP(A498,'BASE LOSS COSTS'!$J$14:$K$28,2)</f>
        <v>153</v>
      </c>
      <c r="T498" s="49">
        <f>VLOOKUP(A498,'BASE LOSS COSTS'!$G$55:$H$69,2)</f>
        <v>9</v>
      </c>
      <c r="U498" s="61">
        <f>VLOOKUP(A498,'BASE LOSS COSTS'!$M$14:$N$28,2)</f>
        <v>576</v>
      </c>
      <c r="V498" s="71">
        <f>VLOOKUP($A498,'BASE LOSS COSTS'!$BC$14:$BD$28,2,FALSE)</f>
        <v>1.26</v>
      </c>
      <c r="W498" s="71">
        <f>VLOOKUP($A498,'BASE LOSS COSTS'!$BF$14:$BG$28,2,FALSE)</f>
        <v>1.89</v>
      </c>
      <c r="X498" s="71">
        <f>VLOOKUP($A498,'BASE LOSS COSTS'!$BI$14:$BJ$28,2,FALSE)</f>
        <v>2.52</v>
      </c>
      <c r="Y498" s="61">
        <f>VLOOKUP(A498,'BASE LOSS COSTS'!$J$55:$K$69,2)</f>
        <v>25</v>
      </c>
      <c r="Z498" s="61">
        <f>VLOOKUP(A498,'BASE LOSS COSTS'!$Y$55:$Z$69,2)</f>
        <v>20</v>
      </c>
      <c r="AA498" s="61">
        <f>VLOOKUP(A498,'BASE LOSS COSTS'!$P$14:$Q$28,2)</f>
        <v>137</v>
      </c>
      <c r="AB498" s="71">
        <f>VLOOKUP($A498,'BASE LOSS COSTS'!$BL$14:$BM$28,2,FALSE)</f>
        <v>0.63</v>
      </c>
      <c r="AC498" s="71">
        <f>VLOOKUP($A498,'BASE LOSS COSTS'!$BO$14:$BP$28,2,FALSE)</f>
        <v>1.26</v>
      </c>
      <c r="AD498" s="71">
        <f>VLOOKUP($A498,'BASE LOSS COSTS'!$BR$14:$BS$28,2,FALSE)</f>
        <v>1.89</v>
      </c>
      <c r="AE498" s="61">
        <f>VLOOKUP(A498,'BASE LOSS COSTS'!$M$55:$N$69,2)</f>
        <v>3</v>
      </c>
      <c r="AF498" s="61">
        <f>VLOOKUP(A498,'BASE LOSS COSTS'!$S$14:$T$28,2)</f>
        <v>55</v>
      </c>
      <c r="AG498" s="71">
        <f>VLOOKUP($A498,'BASE LOSS COSTS'!$BU$14:$BV$28,2,FALSE)</f>
        <v>6.93</v>
      </c>
      <c r="AH498" s="71">
        <f>VLOOKUP($A498,'BASE LOSS COSTS'!$BX$14:$BY$28,2,FALSE)</f>
        <v>8.19</v>
      </c>
      <c r="AI498" s="71">
        <f>VLOOKUP($A498,'BASE LOSS COSTS'!$CA$14:$CB$28,2,FALSE)</f>
        <v>9.4499999999999993</v>
      </c>
      <c r="AJ498" s="61">
        <f>VLOOKUP(A498,'BASE LOSS COSTS'!$P$55:$Q$69,2)</f>
        <v>2</v>
      </c>
      <c r="AK498" s="61">
        <f>VLOOKUP(A498,'BASE LOSS COSTS'!$V$14:$W$28,2)</f>
        <v>452</v>
      </c>
      <c r="AL498" s="71">
        <f>VLOOKUP($A498,'BASE LOSS COSTS'!$CD$14:$CE$28,2,FALSE)</f>
        <v>39.06</v>
      </c>
      <c r="AM498" s="71">
        <f>VLOOKUP($A498,'BASE LOSS COSTS'!$CG$14:$CH$28,2,FALSE)</f>
        <v>44.1</v>
      </c>
      <c r="AN498" s="71">
        <f>VLOOKUP($A498,'BASE LOSS COSTS'!$CJ$14:$CK$28,2,FALSE)</f>
        <v>60.48</v>
      </c>
      <c r="AO498" s="61">
        <f>VLOOKUP(A498,'BASE LOSS COSTS'!$S$55:$T$69,2)</f>
        <v>24</v>
      </c>
      <c r="AP498" s="61">
        <f>VLOOKUP(A498,'BASE LOSS COSTS'!$A$35:$B$49,2)</f>
        <v>240</v>
      </c>
      <c r="AQ498" s="61">
        <f>VLOOKUP(A498,'BASE LOSS COSTS'!$D$35:$E$49,2)</f>
        <v>207</v>
      </c>
      <c r="AR498" s="61">
        <f>VLOOKUP(A498,'BASE LOSS COSTS'!$G$35:$H$49,2)</f>
        <v>264</v>
      </c>
      <c r="AS498" s="61">
        <f>VLOOKUP(A498,'BASE LOSS COSTS'!$J$35:$K$49,2)</f>
        <v>264</v>
      </c>
      <c r="AT498" s="61">
        <f>VLOOKUP(A498,'BASE LOSS COSTS'!$M$35:$N$49,2)</f>
        <v>228</v>
      </c>
      <c r="AU498" s="61">
        <f>VLOOKUP(A498,'BASE LOSS COSTS'!$P$35:$Q$49,2)</f>
        <v>228</v>
      </c>
      <c r="AV498" s="61">
        <f>VLOOKUP(A498,'BASE LOSS COSTS'!$S$35:$T$49,2)</f>
        <v>120</v>
      </c>
      <c r="AW498" s="61">
        <f>VLOOKUP(A498,'BASE LOSS COSTS'!$V$35:$W$49,2)</f>
        <v>120</v>
      </c>
      <c r="AX498" s="61">
        <f>VLOOKUP(A498,'BASE LOSS COSTS'!$Y$35:$Z$49,2)</f>
        <v>104</v>
      </c>
      <c r="AY498" s="61">
        <f>VLOOKUP(A498,'BASE LOSS COSTS'!$AB$35:$AC$49,2)</f>
        <v>104</v>
      </c>
      <c r="AZ498" s="61">
        <f>VLOOKUP(A498,'BASE LOSS COSTS'!$AE$35:$AF$49,2)</f>
        <v>173</v>
      </c>
      <c r="BA498" s="61">
        <f>VLOOKUP(A498,'BASE LOSS COSTS'!$AH$35:$AI$49,2)</f>
        <v>268</v>
      </c>
      <c r="BB498" s="61">
        <f>VLOOKUP(A498,'BASE LOSS COSTS'!$AK$35:$AL$49,2)</f>
        <v>268</v>
      </c>
      <c r="BC498" s="61">
        <f>VLOOKUP(A498,'BASE LOSS COSTS'!$AN$35:$AO$49,2)</f>
        <v>80</v>
      </c>
      <c r="BD498" s="61">
        <f>VLOOKUP(A498,'BASE LOSS COSTS'!$AQ$35:$AR$49,2)</f>
        <v>80</v>
      </c>
      <c r="BE498" s="61">
        <f>VLOOKUP(A498,'BASE LOSS COSTS'!$AT$35:$AU$49,2)</f>
        <v>276</v>
      </c>
      <c r="BF498" s="61">
        <f>VLOOKUP(A498,'BASE LOSS COSTS'!$AW$35:$AX$49,2,FALSE)</f>
        <v>238</v>
      </c>
      <c r="BG498" s="61">
        <f>VLOOKUP(A498,'BASE LOSS COSTS'!$AZ$35:$BA$49,2)</f>
        <v>207</v>
      </c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9"/>
      <c r="CG498" s="39"/>
    </row>
    <row r="499" spans="1:85">
      <c r="A499" s="41">
        <v>117</v>
      </c>
      <c r="B499" s="41">
        <v>67054</v>
      </c>
      <c r="C499" s="49">
        <f>VLOOKUP(A499,'BASE LOSS COSTS'!$A$14:$B$28,2)</f>
        <v>130</v>
      </c>
      <c r="D499" s="70">
        <f>VLOOKUP($A499,'BASE LOSS COSTS'!$Y$14:$Z$28,2,FALSE)</f>
        <v>0.63</v>
      </c>
      <c r="E499" s="70">
        <f>VLOOKUP($A499,'BASE LOSS COSTS'!$AB$14:$AC$28,2,FALSE)</f>
        <v>1.26</v>
      </c>
      <c r="F499" s="70">
        <f>VLOOKUP($A499,'BASE LOSS COSTS'!$AE$14:$AF$28,2,FALSE)</f>
        <v>1.89</v>
      </c>
      <c r="G499" s="49">
        <f>VLOOKUP(A499,'BASE LOSS COSTS'!$A$55:$B$69,2)</f>
        <v>4</v>
      </c>
      <c r="H499" s="61">
        <f>VLOOKUP(A499,'BASE LOSS COSTS'!$D$14:$E$28,2)</f>
        <v>151</v>
      </c>
      <c r="I499" s="61">
        <f>VLOOKUP($A499,'BASE LOSS COSTS'!$AH$14:$AI$28,2,FALSE)</f>
        <v>1</v>
      </c>
      <c r="J499" s="61">
        <f>VLOOKUP($A499,'BASE LOSS COSTS'!$AK$14:$AL$28,2,FALSE)</f>
        <v>2</v>
      </c>
      <c r="K499" s="61">
        <f>VLOOKUP($A499,'BASE LOSS COSTS'!$AN$14:$AO$28,2,FALSE)</f>
        <v>3</v>
      </c>
      <c r="L499" s="61">
        <f>VLOOKUP($A499,'BASE LOSS COSTS'!$AQ$14:$AR$28,2,FALSE)</f>
        <v>5</v>
      </c>
      <c r="M499" s="61">
        <f>VLOOKUP(A499,'BASE LOSS COSTS'!$G$14:$H$28,2)</f>
        <v>124</v>
      </c>
      <c r="N499" s="71">
        <f>VLOOKUP($A499,'BASE LOSS COSTS'!$AT$14:$AU$28,2,FALSE)</f>
        <v>0.62</v>
      </c>
      <c r="O499" s="71">
        <f>VLOOKUP($A499,'BASE LOSS COSTS'!$AW$14:$AX$28,2,FALSE)</f>
        <v>1.25</v>
      </c>
      <c r="P499" s="71">
        <f>VLOOKUP($A499,'BASE LOSS COSTS'!$AZ$14:$BA$28,2,FALSE)</f>
        <v>1.87</v>
      </c>
      <c r="Q499" s="49">
        <f>VLOOKUP(A499,'BASE LOSS COSTS'!$D$55:$E$69,2)</f>
        <v>13</v>
      </c>
      <c r="R499" s="49">
        <f>VLOOKUP(A499,'BASE LOSS COSTS'!$V$55:$W$69,2)</f>
        <v>9</v>
      </c>
      <c r="S499" s="61">
        <f>VLOOKUP(A499,'BASE LOSS COSTS'!$J$14:$K$28,2)</f>
        <v>153</v>
      </c>
      <c r="T499" s="49">
        <f>VLOOKUP(A499,'BASE LOSS COSTS'!$G$55:$H$69,2)</f>
        <v>9</v>
      </c>
      <c r="U499" s="61">
        <f>VLOOKUP(A499,'BASE LOSS COSTS'!$M$14:$N$28,2)</f>
        <v>576</v>
      </c>
      <c r="V499" s="71">
        <f>VLOOKUP($A499,'BASE LOSS COSTS'!$BC$14:$BD$28,2,FALSE)</f>
        <v>1.26</v>
      </c>
      <c r="W499" s="71">
        <f>VLOOKUP($A499,'BASE LOSS COSTS'!$BF$14:$BG$28,2,FALSE)</f>
        <v>1.89</v>
      </c>
      <c r="X499" s="71">
        <f>VLOOKUP($A499,'BASE LOSS COSTS'!$BI$14:$BJ$28,2,FALSE)</f>
        <v>2.52</v>
      </c>
      <c r="Y499" s="61">
        <f>VLOOKUP(A499,'BASE LOSS COSTS'!$J$55:$K$69,2)</f>
        <v>25</v>
      </c>
      <c r="Z499" s="61">
        <f>VLOOKUP(A499,'BASE LOSS COSTS'!$Y$55:$Z$69,2)</f>
        <v>20</v>
      </c>
      <c r="AA499" s="61">
        <f>VLOOKUP(A499,'BASE LOSS COSTS'!$P$14:$Q$28,2)</f>
        <v>137</v>
      </c>
      <c r="AB499" s="71">
        <f>VLOOKUP($A499,'BASE LOSS COSTS'!$BL$14:$BM$28,2,FALSE)</f>
        <v>0.63</v>
      </c>
      <c r="AC499" s="71">
        <f>VLOOKUP($A499,'BASE LOSS COSTS'!$BO$14:$BP$28,2,FALSE)</f>
        <v>1.26</v>
      </c>
      <c r="AD499" s="71">
        <f>VLOOKUP($A499,'BASE LOSS COSTS'!$BR$14:$BS$28,2,FALSE)</f>
        <v>1.89</v>
      </c>
      <c r="AE499" s="61">
        <f>VLOOKUP(A499,'BASE LOSS COSTS'!$M$55:$N$69,2)</f>
        <v>3</v>
      </c>
      <c r="AF499" s="61">
        <f>VLOOKUP(A499,'BASE LOSS COSTS'!$S$14:$T$28,2)</f>
        <v>55</v>
      </c>
      <c r="AG499" s="71">
        <f>VLOOKUP($A499,'BASE LOSS COSTS'!$BU$14:$BV$28,2,FALSE)</f>
        <v>6.93</v>
      </c>
      <c r="AH499" s="71">
        <f>VLOOKUP($A499,'BASE LOSS COSTS'!$BX$14:$BY$28,2,FALSE)</f>
        <v>8.19</v>
      </c>
      <c r="AI499" s="71">
        <f>VLOOKUP($A499,'BASE LOSS COSTS'!$CA$14:$CB$28,2,FALSE)</f>
        <v>9.4499999999999993</v>
      </c>
      <c r="AJ499" s="61">
        <f>VLOOKUP(A499,'BASE LOSS COSTS'!$P$55:$Q$69,2)</f>
        <v>2</v>
      </c>
      <c r="AK499" s="61">
        <f>VLOOKUP(A499,'BASE LOSS COSTS'!$V$14:$W$28,2)</f>
        <v>452</v>
      </c>
      <c r="AL499" s="71">
        <f>VLOOKUP($A499,'BASE LOSS COSTS'!$CD$14:$CE$28,2,FALSE)</f>
        <v>39.06</v>
      </c>
      <c r="AM499" s="71">
        <f>VLOOKUP($A499,'BASE LOSS COSTS'!$CG$14:$CH$28,2,FALSE)</f>
        <v>44.1</v>
      </c>
      <c r="AN499" s="71">
        <f>VLOOKUP($A499,'BASE LOSS COSTS'!$CJ$14:$CK$28,2,FALSE)</f>
        <v>60.48</v>
      </c>
      <c r="AO499" s="61">
        <f>VLOOKUP(A499,'BASE LOSS COSTS'!$S$55:$T$69,2)</f>
        <v>24</v>
      </c>
      <c r="AP499" s="61">
        <f>VLOOKUP(A499,'BASE LOSS COSTS'!$A$35:$B$49,2)</f>
        <v>240</v>
      </c>
      <c r="AQ499" s="61">
        <f>VLOOKUP(A499,'BASE LOSS COSTS'!$D$35:$E$49,2)</f>
        <v>207</v>
      </c>
      <c r="AR499" s="61">
        <f>VLOOKUP(A499,'BASE LOSS COSTS'!$G$35:$H$49,2)</f>
        <v>264</v>
      </c>
      <c r="AS499" s="61">
        <f>VLOOKUP(A499,'BASE LOSS COSTS'!$J$35:$K$49,2)</f>
        <v>264</v>
      </c>
      <c r="AT499" s="61">
        <f>VLOOKUP(A499,'BASE LOSS COSTS'!$M$35:$N$49,2)</f>
        <v>228</v>
      </c>
      <c r="AU499" s="61">
        <f>VLOOKUP(A499,'BASE LOSS COSTS'!$P$35:$Q$49,2)</f>
        <v>228</v>
      </c>
      <c r="AV499" s="61">
        <f>VLOOKUP(A499,'BASE LOSS COSTS'!$S$35:$T$49,2)</f>
        <v>120</v>
      </c>
      <c r="AW499" s="61">
        <f>VLOOKUP(A499,'BASE LOSS COSTS'!$V$35:$W$49,2)</f>
        <v>120</v>
      </c>
      <c r="AX499" s="61">
        <f>VLOOKUP(A499,'BASE LOSS COSTS'!$Y$35:$Z$49,2)</f>
        <v>104</v>
      </c>
      <c r="AY499" s="61">
        <f>VLOOKUP(A499,'BASE LOSS COSTS'!$AB$35:$AC$49,2)</f>
        <v>104</v>
      </c>
      <c r="AZ499" s="61">
        <f>VLOOKUP(A499,'BASE LOSS COSTS'!$AE$35:$AF$49,2)</f>
        <v>173</v>
      </c>
      <c r="BA499" s="61">
        <f>VLOOKUP(A499,'BASE LOSS COSTS'!$AH$35:$AI$49,2)</f>
        <v>268</v>
      </c>
      <c r="BB499" s="61">
        <f>VLOOKUP(A499,'BASE LOSS COSTS'!$AK$35:$AL$49,2)</f>
        <v>268</v>
      </c>
      <c r="BC499" s="61">
        <f>VLOOKUP(A499,'BASE LOSS COSTS'!$AN$35:$AO$49,2)</f>
        <v>80</v>
      </c>
      <c r="BD499" s="61">
        <f>VLOOKUP(A499,'BASE LOSS COSTS'!$AQ$35:$AR$49,2)</f>
        <v>80</v>
      </c>
      <c r="BE499" s="61">
        <f>VLOOKUP(A499,'BASE LOSS COSTS'!$AT$35:$AU$49,2)</f>
        <v>276</v>
      </c>
      <c r="BF499" s="61">
        <f>VLOOKUP(A499,'BASE LOSS COSTS'!$AW$35:$AX$49,2,FALSE)</f>
        <v>238</v>
      </c>
      <c r="BG499" s="61">
        <f>VLOOKUP(A499,'BASE LOSS COSTS'!$AZ$35:$BA$49,2)</f>
        <v>207</v>
      </c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9"/>
      <c r="CG499" s="39"/>
    </row>
    <row r="500" spans="1:85">
      <c r="A500" s="41">
        <v>117</v>
      </c>
      <c r="B500" s="41">
        <v>67056</v>
      </c>
      <c r="C500" s="49">
        <f>VLOOKUP(A500,'BASE LOSS COSTS'!$A$14:$B$28,2)</f>
        <v>130</v>
      </c>
      <c r="D500" s="70">
        <f>VLOOKUP($A500,'BASE LOSS COSTS'!$Y$14:$Z$28,2,FALSE)</f>
        <v>0.63</v>
      </c>
      <c r="E500" s="70">
        <f>VLOOKUP($A500,'BASE LOSS COSTS'!$AB$14:$AC$28,2,FALSE)</f>
        <v>1.26</v>
      </c>
      <c r="F500" s="70">
        <f>VLOOKUP($A500,'BASE LOSS COSTS'!$AE$14:$AF$28,2,FALSE)</f>
        <v>1.89</v>
      </c>
      <c r="G500" s="49">
        <f>VLOOKUP(A500,'BASE LOSS COSTS'!$A$55:$B$69,2)</f>
        <v>4</v>
      </c>
      <c r="H500" s="61">
        <f>VLOOKUP(A500,'BASE LOSS COSTS'!$D$14:$E$28,2)</f>
        <v>151</v>
      </c>
      <c r="I500" s="61">
        <f>VLOOKUP($A500,'BASE LOSS COSTS'!$AH$14:$AI$28,2,FALSE)</f>
        <v>1</v>
      </c>
      <c r="J500" s="61">
        <f>VLOOKUP($A500,'BASE LOSS COSTS'!$AK$14:$AL$28,2,FALSE)</f>
        <v>2</v>
      </c>
      <c r="K500" s="61">
        <f>VLOOKUP($A500,'BASE LOSS COSTS'!$AN$14:$AO$28,2,FALSE)</f>
        <v>3</v>
      </c>
      <c r="L500" s="61">
        <f>VLOOKUP($A500,'BASE LOSS COSTS'!$AQ$14:$AR$28,2,FALSE)</f>
        <v>5</v>
      </c>
      <c r="M500" s="61">
        <f>VLOOKUP(A500,'BASE LOSS COSTS'!$G$14:$H$28,2)</f>
        <v>124</v>
      </c>
      <c r="N500" s="71">
        <f>VLOOKUP($A500,'BASE LOSS COSTS'!$AT$14:$AU$28,2,FALSE)</f>
        <v>0.62</v>
      </c>
      <c r="O500" s="71">
        <f>VLOOKUP($A500,'BASE LOSS COSTS'!$AW$14:$AX$28,2,FALSE)</f>
        <v>1.25</v>
      </c>
      <c r="P500" s="71">
        <f>VLOOKUP($A500,'BASE LOSS COSTS'!$AZ$14:$BA$28,2,FALSE)</f>
        <v>1.87</v>
      </c>
      <c r="Q500" s="49">
        <f>VLOOKUP(A500,'BASE LOSS COSTS'!$D$55:$E$69,2)</f>
        <v>13</v>
      </c>
      <c r="R500" s="49">
        <f>VLOOKUP(A500,'BASE LOSS COSTS'!$V$55:$W$69,2)</f>
        <v>9</v>
      </c>
      <c r="S500" s="61">
        <f>VLOOKUP(A500,'BASE LOSS COSTS'!$J$14:$K$28,2)</f>
        <v>153</v>
      </c>
      <c r="T500" s="49">
        <f>VLOOKUP(A500,'BASE LOSS COSTS'!$G$55:$H$69,2)</f>
        <v>9</v>
      </c>
      <c r="U500" s="61">
        <f>VLOOKUP(A500,'BASE LOSS COSTS'!$M$14:$N$28,2)</f>
        <v>576</v>
      </c>
      <c r="V500" s="71">
        <f>VLOOKUP($A500,'BASE LOSS COSTS'!$BC$14:$BD$28,2,FALSE)</f>
        <v>1.26</v>
      </c>
      <c r="W500" s="71">
        <f>VLOOKUP($A500,'BASE LOSS COSTS'!$BF$14:$BG$28,2,FALSE)</f>
        <v>1.89</v>
      </c>
      <c r="X500" s="71">
        <f>VLOOKUP($A500,'BASE LOSS COSTS'!$BI$14:$BJ$28,2,FALSE)</f>
        <v>2.52</v>
      </c>
      <c r="Y500" s="61">
        <f>VLOOKUP(A500,'BASE LOSS COSTS'!$J$55:$K$69,2)</f>
        <v>25</v>
      </c>
      <c r="Z500" s="61">
        <f>VLOOKUP(A500,'BASE LOSS COSTS'!$Y$55:$Z$69,2)</f>
        <v>20</v>
      </c>
      <c r="AA500" s="61">
        <f>VLOOKUP(A500,'BASE LOSS COSTS'!$P$14:$Q$28,2)</f>
        <v>137</v>
      </c>
      <c r="AB500" s="71">
        <f>VLOOKUP($A500,'BASE LOSS COSTS'!$BL$14:$BM$28,2,FALSE)</f>
        <v>0.63</v>
      </c>
      <c r="AC500" s="71">
        <f>VLOOKUP($A500,'BASE LOSS COSTS'!$BO$14:$BP$28,2,FALSE)</f>
        <v>1.26</v>
      </c>
      <c r="AD500" s="71">
        <f>VLOOKUP($A500,'BASE LOSS COSTS'!$BR$14:$BS$28,2,FALSE)</f>
        <v>1.89</v>
      </c>
      <c r="AE500" s="61">
        <f>VLOOKUP(A500,'BASE LOSS COSTS'!$M$55:$N$69,2)</f>
        <v>3</v>
      </c>
      <c r="AF500" s="61">
        <f>VLOOKUP(A500,'BASE LOSS COSTS'!$S$14:$T$28,2)</f>
        <v>55</v>
      </c>
      <c r="AG500" s="71">
        <f>VLOOKUP($A500,'BASE LOSS COSTS'!$BU$14:$BV$28,2,FALSE)</f>
        <v>6.93</v>
      </c>
      <c r="AH500" s="71">
        <f>VLOOKUP($A500,'BASE LOSS COSTS'!$BX$14:$BY$28,2,FALSE)</f>
        <v>8.19</v>
      </c>
      <c r="AI500" s="71">
        <f>VLOOKUP($A500,'BASE LOSS COSTS'!$CA$14:$CB$28,2,FALSE)</f>
        <v>9.4499999999999993</v>
      </c>
      <c r="AJ500" s="61">
        <f>VLOOKUP(A500,'BASE LOSS COSTS'!$P$55:$Q$69,2)</f>
        <v>2</v>
      </c>
      <c r="AK500" s="61">
        <f>VLOOKUP(A500,'BASE LOSS COSTS'!$V$14:$W$28,2)</f>
        <v>452</v>
      </c>
      <c r="AL500" s="71">
        <f>VLOOKUP($A500,'BASE LOSS COSTS'!$CD$14:$CE$28,2,FALSE)</f>
        <v>39.06</v>
      </c>
      <c r="AM500" s="71">
        <f>VLOOKUP($A500,'BASE LOSS COSTS'!$CG$14:$CH$28,2,FALSE)</f>
        <v>44.1</v>
      </c>
      <c r="AN500" s="71">
        <f>VLOOKUP($A500,'BASE LOSS COSTS'!$CJ$14:$CK$28,2,FALSE)</f>
        <v>60.48</v>
      </c>
      <c r="AO500" s="61">
        <f>VLOOKUP(A500,'BASE LOSS COSTS'!$S$55:$T$69,2)</f>
        <v>24</v>
      </c>
      <c r="AP500" s="61">
        <f>VLOOKUP(A500,'BASE LOSS COSTS'!$A$35:$B$49,2)</f>
        <v>240</v>
      </c>
      <c r="AQ500" s="61">
        <f>VLOOKUP(A500,'BASE LOSS COSTS'!$D$35:$E$49,2)</f>
        <v>207</v>
      </c>
      <c r="AR500" s="61">
        <f>VLOOKUP(A500,'BASE LOSS COSTS'!$G$35:$H$49,2)</f>
        <v>264</v>
      </c>
      <c r="AS500" s="61">
        <f>VLOOKUP(A500,'BASE LOSS COSTS'!$J$35:$K$49,2)</f>
        <v>264</v>
      </c>
      <c r="AT500" s="61">
        <f>VLOOKUP(A500,'BASE LOSS COSTS'!$M$35:$N$49,2)</f>
        <v>228</v>
      </c>
      <c r="AU500" s="61">
        <f>VLOOKUP(A500,'BASE LOSS COSTS'!$P$35:$Q$49,2)</f>
        <v>228</v>
      </c>
      <c r="AV500" s="61">
        <f>VLOOKUP(A500,'BASE LOSS COSTS'!$S$35:$T$49,2)</f>
        <v>120</v>
      </c>
      <c r="AW500" s="61">
        <f>VLOOKUP(A500,'BASE LOSS COSTS'!$V$35:$W$49,2)</f>
        <v>120</v>
      </c>
      <c r="AX500" s="61">
        <f>VLOOKUP(A500,'BASE LOSS COSTS'!$Y$35:$Z$49,2)</f>
        <v>104</v>
      </c>
      <c r="AY500" s="61">
        <f>VLOOKUP(A500,'BASE LOSS COSTS'!$AB$35:$AC$49,2)</f>
        <v>104</v>
      </c>
      <c r="AZ500" s="61">
        <f>VLOOKUP(A500,'BASE LOSS COSTS'!$AE$35:$AF$49,2)</f>
        <v>173</v>
      </c>
      <c r="BA500" s="61">
        <f>VLOOKUP(A500,'BASE LOSS COSTS'!$AH$35:$AI$49,2)</f>
        <v>268</v>
      </c>
      <c r="BB500" s="61">
        <f>VLOOKUP(A500,'BASE LOSS COSTS'!$AK$35:$AL$49,2)</f>
        <v>268</v>
      </c>
      <c r="BC500" s="61">
        <f>VLOOKUP(A500,'BASE LOSS COSTS'!$AN$35:$AO$49,2)</f>
        <v>80</v>
      </c>
      <c r="BD500" s="61">
        <f>VLOOKUP(A500,'BASE LOSS COSTS'!$AQ$35:$AR$49,2)</f>
        <v>80</v>
      </c>
      <c r="BE500" s="61">
        <f>VLOOKUP(A500,'BASE LOSS COSTS'!$AT$35:$AU$49,2)</f>
        <v>276</v>
      </c>
      <c r="BF500" s="61">
        <f>VLOOKUP(A500,'BASE LOSS COSTS'!$AW$35:$AX$49,2,FALSE)</f>
        <v>238</v>
      </c>
      <c r="BG500" s="61">
        <f>VLOOKUP(A500,'BASE LOSS COSTS'!$AZ$35:$BA$49,2)</f>
        <v>207</v>
      </c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9"/>
      <c r="CG500" s="39"/>
    </row>
    <row r="501" spans="1:85">
      <c r="A501" s="41">
        <v>117</v>
      </c>
      <c r="B501" s="41">
        <v>67059</v>
      </c>
      <c r="C501" s="49">
        <f>VLOOKUP(A501,'BASE LOSS COSTS'!$A$14:$B$28,2)</f>
        <v>130</v>
      </c>
      <c r="D501" s="70">
        <f>VLOOKUP($A501,'BASE LOSS COSTS'!$Y$14:$Z$28,2,FALSE)</f>
        <v>0.63</v>
      </c>
      <c r="E501" s="70">
        <f>VLOOKUP($A501,'BASE LOSS COSTS'!$AB$14:$AC$28,2,FALSE)</f>
        <v>1.26</v>
      </c>
      <c r="F501" s="70">
        <f>VLOOKUP($A501,'BASE LOSS COSTS'!$AE$14:$AF$28,2,FALSE)</f>
        <v>1.89</v>
      </c>
      <c r="G501" s="49">
        <f>VLOOKUP(A501,'BASE LOSS COSTS'!$A$55:$B$69,2)</f>
        <v>4</v>
      </c>
      <c r="H501" s="61">
        <f>VLOOKUP(A501,'BASE LOSS COSTS'!$D$14:$E$28,2)</f>
        <v>151</v>
      </c>
      <c r="I501" s="61">
        <f>VLOOKUP($A501,'BASE LOSS COSTS'!$AH$14:$AI$28,2,FALSE)</f>
        <v>1</v>
      </c>
      <c r="J501" s="61">
        <f>VLOOKUP($A501,'BASE LOSS COSTS'!$AK$14:$AL$28,2,FALSE)</f>
        <v>2</v>
      </c>
      <c r="K501" s="61">
        <f>VLOOKUP($A501,'BASE LOSS COSTS'!$AN$14:$AO$28,2,FALSE)</f>
        <v>3</v>
      </c>
      <c r="L501" s="61">
        <f>VLOOKUP($A501,'BASE LOSS COSTS'!$AQ$14:$AR$28,2,FALSE)</f>
        <v>5</v>
      </c>
      <c r="M501" s="61">
        <f>VLOOKUP(A501,'BASE LOSS COSTS'!$G$14:$H$28,2)</f>
        <v>124</v>
      </c>
      <c r="N501" s="71">
        <f>VLOOKUP($A501,'BASE LOSS COSTS'!$AT$14:$AU$28,2,FALSE)</f>
        <v>0.62</v>
      </c>
      <c r="O501" s="71">
        <f>VLOOKUP($A501,'BASE LOSS COSTS'!$AW$14:$AX$28,2,FALSE)</f>
        <v>1.25</v>
      </c>
      <c r="P501" s="71">
        <f>VLOOKUP($A501,'BASE LOSS COSTS'!$AZ$14:$BA$28,2,FALSE)</f>
        <v>1.87</v>
      </c>
      <c r="Q501" s="49">
        <f>VLOOKUP(A501,'BASE LOSS COSTS'!$D$55:$E$69,2)</f>
        <v>13</v>
      </c>
      <c r="R501" s="49">
        <f>VLOOKUP(A501,'BASE LOSS COSTS'!$V$55:$W$69,2)</f>
        <v>9</v>
      </c>
      <c r="S501" s="61">
        <f>VLOOKUP(A501,'BASE LOSS COSTS'!$J$14:$K$28,2)</f>
        <v>153</v>
      </c>
      <c r="T501" s="49">
        <f>VLOOKUP(A501,'BASE LOSS COSTS'!$G$55:$H$69,2)</f>
        <v>9</v>
      </c>
      <c r="U501" s="61">
        <f>VLOOKUP(A501,'BASE LOSS COSTS'!$M$14:$N$28,2)</f>
        <v>576</v>
      </c>
      <c r="V501" s="71">
        <f>VLOOKUP($A501,'BASE LOSS COSTS'!$BC$14:$BD$28,2,FALSE)</f>
        <v>1.26</v>
      </c>
      <c r="W501" s="71">
        <f>VLOOKUP($A501,'BASE LOSS COSTS'!$BF$14:$BG$28,2,FALSE)</f>
        <v>1.89</v>
      </c>
      <c r="X501" s="71">
        <f>VLOOKUP($A501,'BASE LOSS COSTS'!$BI$14:$BJ$28,2,FALSE)</f>
        <v>2.52</v>
      </c>
      <c r="Y501" s="61">
        <f>VLOOKUP(A501,'BASE LOSS COSTS'!$J$55:$K$69,2)</f>
        <v>25</v>
      </c>
      <c r="Z501" s="61">
        <f>VLOOKUP(A501,'BASE LOSS COSTS'!$Y$55:$Z$69,2)</f>
        <v>20</v>
      </c>
      <c r="AA501" s="61">
        <f>VLOOKUP(A501,'BASE LOSS COSTS'!$P$14:$Q$28,2)</f>
        <v>137</v>
      </c>
      <c r="AB501" s="71">
        <f>VLOOKUP($A501,'BASE LOSS COSTS'!$BL$14:$BM$28,2,FALSE)</f>
        <v>0.63</v>
      </c>
      <c r="AC501" s="71">
        <f>VLOOKUP($A501,'BASE LOSS COSTS'!$BO$14:$BP$28,2,FALSE)</f>
        <v>1.26</v>
      </c>
      <c r="AD501" s="71">
        <f>VLOOKUP($A501,'BASE LOSS COSTS'!$BR$14:$BS$28,2,FALSE)</f>
        <v>1.89</v>
      </c>
      <c r="AE501" s="61">
        <f>VLOOKUP(A501,'BASE LOSS COSTS'!$M$55:$N$69,2)</f>
        <v>3</v>
      </c>
      <c r="AF501" s="61">
        <f>VLOOKUP(A501,'BASE LOSS COSTS'!$S$14:$T$28,2)</f>
        <v>55</v>
      </c>
      <c r="AG501" s="71">
        <f>VLOOKUP($A501,'BASE LOSS COSTS'!$BU$14:$BV$28,2,FALSE)</f>
        <v>6.93</v>
      </c>
      <c r="AH501" s="71">
        <f>VLOOKUP($A501,'BASE LOSS COSTS'!$BX$14:$BY$28,2,FALSE)</f>
        <v>8.19</v>
      </c>
      <c r="AI501" s="71">
        <f>VLOOKUP($A501,'BASE LOSS COSTS'!$CA$14:$CB$28,2,FALSE)</f>
        <v>9.4499999999999993</v>
      </c>
      <c r="AJ501" s="61">
        <f>VLOOKUP(A501,'BASE LOSS COSTS'!$P$55:$Q$69,2)</f>
        <v>2</v>
      </c>
      <c r="AK501" s="61">
        <f>VLOOKUP(A501,'BASE LOSS COSTS'!$V$14:$W$28,2)</f>
        <v>452</v>
      </c>
      <c r="AL501" s="71">
        <f>VLOOKUP($A501,'BASE LOSS COSTS'!$CD$14:$CE$28,2,FALSE)</f>
        <v>39.06</v>
      </c>
      <c r="AM501" s="71">
        <f>VLOOKUP($A501,'BASE LOSS COSTS'!$CG$14:$CH$28,2,FALSE)</f>
        <v>44.1</v>
      </c>
      <c r="AN501" s="71">
        <f>VLOOKUP($A501,'BASE LOSS COSTS'!$CJ$14:$CK$28,2,FALSE)</f>
        <v>60.48</v>
      </c>
      <c r="AO501" s="61">
        <f>VLOOKUP(A501,'BASE LOSS COSTS'!$S$55:$T$69,2)</f>
        <v>24</v>
      </c>
      <c r="AP501" s="61">
        <f>VLOOKUP(A501,'BASE LOSS COSTS'!$A$35:$B$49,2)</f>
        <v>240</v>
      </c>
      <c r="AQ501" s="61">
        <f>VLOOKUP(A501,'BASE LOSS COSTS'!$D$35:$E$49,2)</f>
        <v>207</v>
      </c>
      <c r="AR501" s="61">
        <f>VLOOKUP(A501,'BASE LOSS COSTS'!$G$35:$H$49,2)</f>
        <v>264</v>
      </c>
      <c r="AS501" s="61">
        <f>VLOOKUP(A501,'BASE LOSS COSTS'!$J$35:$K$49,2)</f>
        <v>264</v>
      </c>
      <c r="AT501" s="61">
        <f>VLOOKUP(A501,'BASE LOSS COSTS'!$M$35:$N$49,2)</f>
        <v>228</v>
      </c>
      <c r="AU501" s="61">
        <f>VLOOKUP(A501,'BASE LOSS COSTS'!$P$35:$Q$49,2)</f>
        <v>228</v>
      </c>
      <c r="AV501" s="61">
        <f>VLOOKUP(A501,'BASE LOSS COSTS'!$S$35:$T$49,2)</f>
        <v>120</v>
      </c>
      <c r="AW501" s="61">
        <f>VLOOKUP(A501,'BASE LOSS COSTS'!$V$35:$W$49,2)</f>
        <v>120</v>
      </c>
      <c r="AX501" s="61">
        <f>VLOOKUP(A501,'BASE LOSS COSTS'!$Y$35:$Z$49,2)</f>
        <v>104</v>
      </c>
      <c r="AY501" s="61">
        <f>VLOOKUP(A501,'BASE LOSS COSTS'!$AB$35:$AC$49,2)</f>
        <v>104</v>
      </c>
      <c r="AZ501" s="61">
        <f>VLOOKUP(A501,'BASE LOSS COSTS'!$AE$35:$AF$49,2)</f>
        <v>173</v>
      </c>
      <c r="BA501" s="61">
        <f>VLOOKUP(A501,'BASE LOSS COSTS'!$AH$35:$AI$49,2)</f>
        <v>268</v>
      </c>
      <c r="BB501" s="61">
        <f>VLOOKUP(A501,'BASE LOSS COSTS'!$AK$35:$AL$49,2)</f>
        <v>268</v>
      </c>
      <c r="BC501" s="61">
        <f>VLOOKUP(A501,'BASE LOSS COSTS'!$AN$35:$AO$49,2)</f>
        <v>80</v>
      </c>
      <c r="BD501" s="61">
        <f>VLOOKUP(A501,'BASE LOSS COSTS'!$AQ$35:$AR$49,2)</f>
        <v>80</v>
      </c>
      <c r="BE501" s="61">
        <f>VLOOKUP(A501,'BASE LOSS COSTS'!$AT$35:$AU$49,2)</f>
        <v>276</v>
      </c>
      <c r="BF501" s="61">
        <f>VLOOKUP(A501,'BASE LOSS COSTS'!$AW$35:$AX$49,2,FALSE)</f>
        <v>238</v>
      </c>
      <c r="BG501" s="61">
        <f>VLOOKUP(A501,'BASE LOSS COSTS'!$AZ$35:$BA$49,2)</f>
        <v>207</v>
      </c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9"/>
      <c r="CG501" s="39"/>
    </row>
    <row r="502" spans="1:85">
      <c r="A502" s="41">
        <v>117</v>
      </c>
      <c r="B502" s="41">
        <v>67062</v>
      </c>
      <c r="C502" s="49">
        <f>VLOOKUP(A502,'BASE LOSS COSTS'!$A$14:$B$28,2)</f>
        <v>130</v>
      </c>
      <c r="D502" s="70">
        <f>VLOOKUP($A502,'BASE LOSS COSTS'!$Y$14:$Z$28,2,FALSE)</f>
        <v>0.63</v>
      </c>
      <c r="E502" s="70">
        <f>VLOOKUP($A502,'BASE LOSS COSTS'!$AB$14:$AC$28,2,FALSE)</f>
        <v>1.26</v>
      </c>
      <c r="F502" s="70">
        <f>VLOOKUP($A502,'BASE LOSS COSTS'!$AE$14:$AF$28,2,FALSE)</f>
        <v>1.89</v>
      </c>
      <c r="G502" s="49">
        <f>VLOOKUP(A502,'BASE LOSS COSTS'!$A$55:$B$69,2)</f>
        <v>4</v>
      </c>
      <c r="H502" s="61">
        <f>VLOOKUP(A502,'BASE LOSS COSTS'!$D$14:$E$28,2)</f>
        <v>151</v>
      </c>
      <c r="I502" s="61">
        <f>VLOOKUP($A502,'BASE LOSS COSTS'!$AH$14:$AI$28,2,FALSE)</f>
        <v>1</v>
      </c>
      <c r="J502" s="61">
        <f>VLOOKUP($A502,'BASE LOSS COSTS'!$AK$14:$AL$28,2,FALSE)</f>
        <v>2</v>
      </c>
      <c r="K502" s="61">
        <f>VLOOKUP($A502,'BASE LOSS COSTS'!$AN$14:$AO$28,2,FALSE)</f>
        <v>3</v>
      </c>
      <c r="L502" s="61">
        <f>VLOOKUP($A502,'BASE LOSS COSTS'!$AQ$14:$AR$28,2,FALSE)</f>
        <v>5</v>
      </c>
      <c r="M502" s="61">
        <f>VLOOKUP(A502,'BASE LOSS COSTS'!$G$14:$H$28,2)</f>
        <v>124</v>
      </c>
      <c r="N502" s="71">
        <f>VLOOKUP($A502,'BASE LOSS COSTS'!$AT$14:$AU$28,2,FALSE)</f>
        <v>0.62</v>
      </c>
      <c r="O502" s="71">
        <f>VLOOKUP($A502,'BASE LOSS COSTS'!$AW$14:$AX$28,2,FALSE)</f>
        <v>1.25</v>
      </c>
      <c r="P502" s="71">
        <f>VLOOKUP($A502,'BASE LOSS COSTS'!$AZ$14:$BA$28,2,FALSE)</f>
        <v>1.87</v>
      </c>
      <c r="Q502" s="49">
        <f>VLOOKUP(A502,'BASE LOSS COSTS'!$D$55:$E$69,2)</f>
        <v>13</v>
      </c>
      <c r="R502" s="49">
        <f>VLOOKUP(A502,'BASE LOSS COSTS'!$V$55:$W$69,2)</f>
        <v>9</v>
      </c>
      <c r="S502" s="61">
        <f>VLOOKUP(A502,'BASE LOSS COSTS'!$J$14:$K$28,2)</f>
        <v>153</v>
      </c>
      <c r="T502" s="49">
        <f>VLOOKUP(A502,'BASE LOSS COSTS'!$G$55:$H$69,2)</f>
        <v>9</v>
      </c>
      <c r="U502" s="61">
        <f>VLOOKUP(A502,'BASE LOSS COSTS'!$M$14:$N$28,2)</f>
        <v>576</v>
      </c>
      <c r="V502" s="71">
        <f>VLOOKUP($A502,'BASE LOSS COSTS'!$BC$14:$BD$28,2,FALSE)</f>
        <v>1.26</v>
      </c>
      <c r="W502" s="71">
        <f>VLOOKUP($A502,'BASE LOSS COSTS'!$BF$14:$BG$28,2,FALSE)</f>
        <v>1.89</v>
      </c>
      <c r="X502" s="71">
        <f>VLOOKUP($A502,'BASE LOSS COSTS'!$BI$14:$BJ$28,2,FALSE)</f>
        <v>2.52</v>
      </c>
      <c r="Y502" s="61">
        <f>VLOOKUP(A502,'BASE LOSS COSTS'!$J$55:$K$69,2)</f>
        <v>25</v>
      </c>
      <c r="Z502" s="61">
        <f>VLOOKUP(A502,'BASE LOSS COSTS'!$Y$55:$Z$69,2)</f>
        <v>20</v>
      </c>
      <c r="AA502" s="61">
        <f>VLOOKUP(A502,'BASE LOSS COSTS'!$P$14:$Q$28,2)</f>
        <v>137</v>
      </c>
      <c r="AB502" s="71">
        <f>VLOOKUP($A502,'BASE LOSS COSTS'!$BL$14:$BM$28,2,FALSE)</f>
        <v>0.63</v>
      </c>
      <c r="AC502" s="71">
        <f>VLOOKUP($A502,'BASE LOSS COSTS'!$BO$14:$BP$28,2,FALSE)</f>
        <v>1.26</v>
      </c>
      <c r="AD502" s="71">
        <f>VLOOKUP($A502,'BASE LOSS COSTS'!$BR$14:$BS$28,2,FALSE)</f>
        <v>1.89</v>
      </c>
      <c r="AE502" s="61">
        <f>VLOOKUP(A502,'BASE LOSS COSTS'!$M$55:$N$69,2)</f>
        <v>3</v>
      </c>
      <c r="AF502" s="61">
        <f>VLOOKUP(A502,'BASE LOSS COSTS'!$S$14:$T$28,2)</f>
        <v>55</v>
      </c>
      <c r="AG502" s="71">
        <f>VLOOKUP($A502,'BASE LOSS COSTS'!$BU$14:$BV$28,2,FALSE)</f>
        <v>6.93</v>
      </c>
      <c r="AH502" s="71">
        <f>VLOOKUP($A502,'BASE LOSS COSTS'!$BX$14:$BY$28,2,FALSE)</f>
        <v>8.19</v>
      </c>
      <c r="AI502" s="71">
        <f>VLOOKUP($A502,'BASE LOSS COSTS'!$CA$14:$CB$28,2,FALSE)</f>
        <v>9.4499999999999993</v>
      </c>
      <c r="AJ502" s="61">
        <f>VLOOKUP(A502,'BASE LOSS COSTS'!$P$55:$Q$69,2)</f>
        <v>2</v>
      </c>
      <c r="AK502" s="61">
        <f>VLOOKUP(A502,'BASE LOSS COSTS'!$V$14:$W$28,2)</f>
        <v>452</v>
      </c>
      <c r="AL502" s="71">
        <f>VLOOKUP($A502,'BASE LOSS COSTS'!$CD$14:$CE$28,2,FALSE)</f>
        <v>39.06</v>
      </c>
      <c r="AM502" s="71">
        <f>VLOOKUP($A502,'BASE LOSS COSTS'!$CG$14:$CH$28,2,FALSE)</f>
        <v>44.1</v>
      </c>
      <c r="AN502" s="71">
        <f>VLOOKUP($A502,'BASE LOSS COSTS'!$CJ$14:$CK$28,2,FALSE)</f>
        <v>60.48</v>
      </c>
      <c r="AO502" s="61">
        <f>VLOOKUP(A502,'BASE LOSS COSTS'!$S$55:$T$69,2)</f>
        <v>24</v>
      </c>
      <c r="AP502" s="61">
        <f>VLOOKUP(A502,'BASE LOSS COSTS'!$A$35:$B$49,2)</f>
        <v>240</v>
      </c>
      <c r="AQ502" s="61">
        <f>VLOOKUP(A502,'BASE LOSS COSTS'!$D$35:$E$49,2)</f>
        <v>207</v>
      </c>
      <c r="AR502" s="61">
        <f>VLOOKUP(A502,'BASE LOSS COSTS'!$G$35:$H$49,2)</f>
        <v>264</v>
      </c>
      <c r="AS502" s="61">
        <f>VLOOKUP(A502,'BASE LOSS COSTS'!$J$35:$K$49,2)</f>
        <v>264</v>
      </c>
      <c r="AT502" s="61">
        <f>VLOOKUP(A502,'BASE LOSS COSTS'!$M$35:$N$49,2)</f>
        <v>228</v>
      </c>
      <c r="AU502" s="61">
        <f>VLOOKUP(A502,'BASE LOSS COSTS'!$P$35:$Q$49,2)</f>
        <v>228</v>
      </c>
      <c r="AV502" s="61">
        <f>VLOOKUP(A502,'BASE LOSS COSTS'!$S$35:$T$49,2)</f>
        <v>120</v>
      </c>
      <c r="AW502" s="61">
        <f>VLOOKUP(A502,'BASE LOSS COSTS'!$V$35:$W$49,2)</f>
        <v>120</v>
      </c>
      <c r="AX502" s="61">
        <f>VLOOKUP(A502,'BASE LOSS COSTS'!$Y$35:$Z$49,2)</f>
        <v>104</v>
      </c>
      <c r="AY502" s="61">
        <f>VLOOKUP(A502,'BASE LOSS COSTS'!$AB$35:$AC$49,2)</f>
        <v>104</v>
      </c>
      <c r="AZ502" s="61">
        <f>VLOOKUP(A502,'BASE LOSS COSTS'!$AE$35:$AF$49,2)</f>
        <v>173</v>
      </c>
      <c r="BA502" s="61">
        <f>VLOOKUP(A502,'BASE LOSS COSTS'!$AH$35:$AI$49,2)</f>
        <v>268</v>
      </c>
      <c r="BB502" s="61">
        <f>VLOOKUP(A502,'BASE LOSS COSTS'!$AK$35:$AL$49,2)</f>
        <v>268</v>
      </c>
      <c r="BC502" s="61">
        <f>VLOOKUP(A502,'BASE LOSS COSTS'!$AN$35:$AO$49,2)</f>
        <v>80</v>
      </c>
      <c r="BD502" s="61">
        <f>VLOOKUP(A502,'BASE LOSS COSTS'!$AQ$35:$AR$49,2)</f>
        <v>80</v>
      </c>
      <c r="BE502" s="61">
        <f>VLOOKUP(A502,'BASE LOSS COSTS'!$AT$35:$AU$49,2)</f>
        <v>276</v>
      </c>
      <c r="BF502" s="61">
        <f>VLOOKUP(A502,'BASE LOSS COSTS'!$AW$35:$AX$49,2,FALSE)</f>
        <v>238</v>
      </c>
      <c r="BG502" s="61">
        <f>VLOOKUP(A502,'BASE LOSS COSTS'!$AZ$35:$BA$49,2)</f>
        <v>207</v>
      </c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9"/>
      <c r="CG502" s="39"/>
    </row>
    <row r="503" spans="1:85">
      <c r="A503" s="41">
        <v>117</v>
      </c>
      <c r="B503" s="41">
        <v>67063</v>
      </c>
      <c r="C503" s="49">
        <f>VLOOKUP(A503,'BASE LOSS COSTS'!$A$14:$B$28,2)</f>
        <v>130</v>
      </c>
      <c r="D503" s="70">
        <f>VLOOKUP($A503,'BASE LOSS COSTS'!$Y$14:$Z$28,2,FALSE)</f>
        <v>0.63</v>
      </c>
      <c r="E503" s="70">
        <f>VLOOKUP($A503,'BASE LOSS COSTS'!$AB$14:$AC$28,2,FALSE)</f>
        <v>1.26</v>
      </c>
      <c r="F503" s="70">
        <f>VLOOKUP($A503,'BASE LOSS COSTS'!$AE$14:$AF$28,2,FALSE)</f>
        <v>1.89</v>
      </c>
      <c r="G503" s="49">
        <f>VLOOKUP(A503,'BASE LOSS COSTS'!$A$55:$B$69,2)</f>
        <v>4</v>
      </c>
      <c r="H503" s="61">
        <f>VLOOKUP(A503,'BASE LOSS COSTS'!$D$14:$E$28,2)</f>
        <v>151</v>
      </c>
      <c r="I503" s="61">
        <f>VLOOKUP($A503,'BASE LOSS COSTS'!$AH$14:$AI$28,2,FALSE)</f>
        <v>1</v>
      </c>
      <c r="J503" s="61">
        <f>VLOOKUP($A503,'BASE LOSS COSTS'!$AK$14:$AL$28,2,FALSE)</f>
        <v>2</v>
      </c>
      <c r="K503" s="61">
        <f>VLOOKUP($A503,'BASE LOSS COSTS'!$AN$14:$AO$28,2,FALSE)</f>
        <v>3</v>
      </c>
      <c r="L503" s="61">
        <f>VLOOKUP($A503,'BASE LOSS COSTS'!$AQ$14:$AR$28,2,FALSE)</f>
        <v>5</v>
      </c>
      <c r="M503" s="61">
        <f>VLOOKUP(A503,'BASE LOSS COSTS'!$G$14:$H$28,2)</f>
        <v>124</v>
      </c>
      <c r="N503" s="71">
        <f>VLOOKUP($A503,'BASE LOSS COSTS'!$AT$14:$AU$28,2,FALSE)</f>
        <v>0.62</v>
      </c>
      <c r="O503" s="71">
        <f>VLOOKUP($A503,'BASE LOSS COSTS'!$AW$14:$AX$28,2,FALSE)</f>
        <v>1.25</v>
      </c>
      <c r="P503" s="71">
        <f>VLOOKUP($A503,'BASE LOSS COSTS'!$AZ$14:$BA$28,2,FALSE)</f>
        <v>1.87</v>
      </c>
      <c r="Q503" s="49">
        <f>VLOOKUP(A503,'BASE LOSS COSTS'!$D$55:$E$69,2)</f>
        <v>13</v>
      </c>
      <c r="R503" s="49">
        <f>VLOOKUP(A503,'BASE LOSS COSTS'!$V$55:$W$69,2)</f>
        <v>9</v>
      </c>
      <c r="S503" s="61">
        <f>VLOOKUP(A503,'BASE LOSS COSTS'!$J$14:$K$28,2)</f>
        <v>153</v>
      </c>
      <c r="T503" s="49">
        <f>VLOOKUP(A503,'BASE LOSS COSTS'!$G$55:$H$69,2)</f>
        <v>9</v>
      </c>
      <c r="U503" s="61">
        <f>VLOOKUP(A503,'BASE LOSS COSTS'!$M$14:$N$28,2)</f>
        <v>576</v>
      </c>
      <c r="V503" s="71">
        <f>VLOOKUP($A503,'BASE LOSS COSTS'!$BC$14:$BD$28,2,FALSE)</f>
        <v>1.26</v>
      </c>
      <c r="W503" s="71">
        <f>VLOOKUP($A503,'BASE LOSS COSTS'!$BF$14:$BG$28,2,FALSE)</f>
        <v>1.89</v>
      </c>
      <c r="X503" s="71">
        <f>VLOOKUP($A503,'BASE LOSS COSTS'!$BI$14:$BJ$28,2,FALSE)</f>
        <v>2.52</v>
      </c>
      <c r="Y503" s="61">
        <f>VLOOKUP(A503,'BASE LOSS COSTS'!$J$55:$K$69,2)</f>
        <v>25</v>
      </c>
      <c r="Z503" s="61">
        <f>VLOOKUP(A503,'BASE LOSS COSTS'!$Y$55:$Z$69,2)</f>
        <v>20</v>
      </c>
      <c r="AA503" s="61">
        <f>VLOOKUP(A503,'BASE LOSS COSTS'!$P$14:$Q$28,2)</f>
        <v>137</v>
      </c>
      <c r="AB503" s="71">
        <f>VLOOKUP($A503,'BASE LOSS COSTS'!$BL$14:$BM$28,2,FALSE)</f>
        <v>0.63</v>
      </c>
      <c r="AC503" s="71">
        <f>VLOOKUP($A503,'BASE LOSS COSTS'!$BO$14:$BP$28,2,FALSE)</f>
        <v>1.26</v>
      </c>
      <c r="AD503" s="71">
        <f>VLOOKUP($A503,'BASE LOSS COSTS'!$BR$14:$BS$28,2,FALSE)</f>
        <v>1.89</v>
      </c>
      <c r="AE503" s="61">
        <f>VLOOKUP(A503,'BASE LOSS COSTS'!$M$55:$N$69,2)</f>
        <v>3</v>
      </c>
      <c r="AF503" s="61">
        <f>VLOOKUP(A503,'BASE LOSS COSTS'!$S$14:$T$28,2)</f>
        <v>55</v>
      </c>
      <c r="AG503" s="71">
        <f>VLOOKUP($A503,'BASE LOSS COSTS'!$BU$14:$BV$28,2,FALSE)</f>
        <v>6.93</v>
      </c>
      <c r="AH503" s="71">
        <f>VLOOKUP($A503,'BASE LOSS COSTS'!$BX$14:$BY$28,2,FALSE)</f>
        <v>8.19</v>
      </c>
      <c r="AI503" s="71">
        <f>VLOOKUP($A503,'BASE LOSS COSTS'!$CA$14:$CB$28,2,FALSE)</f>
        <v>9.4499999999999993</v>
      </c>
      <c r="AJ503" s="61">
        <f>VLOOKUP(A503,'BASE LOSS COSTS'!$P$55:$Q$69,2)</f>
        <v>2</v>
      </c>
      <c r="AK503" s="61">
        <f>VLOOKUP(A503,'BASE LOSS COSTS'!$V$14:$W$28,2)</f>
        <v>452</v>
      </c>
      <c r="AL503" s="71">
        <f>VLOOKUP($A503,'BASE LOSS COSTS'!$CD$14:$CE$28,2,FALSE)</f>
        <v>39.06</v>
      </c>
      <c r="AM503" s="71">
        <f>VLOOKUP($A503,'BASE LOSS COSTS'!$CG$14:$CH$28,2,FALSE)</f>
        <v>44.1</v>
      </c>
      <c r="AN503" s="71">
        <f>VLOOKUP($A503,'BASE LOSS COSTS'!$CJ$14:$CK$28,2,FALSE)</f>
        <v>60.48</v>
      </c>
      <c r="AO503" s="61">
        <f>VLOOKUP(A503,'BASE LOSS COSTS'!$S$55:$T$69,2)</f>
        <v>24</v>
      </c>
      <c r="AP503" s="61">
        <f>VLOOKUP(A503,'BASE LOSS COSTS'!$A$35:$B$49,2)</f>
        <v>240</v>
      </c>
      <c r="AQ503" s="61">
        <f>VLOOKUP(A503,'BASE LOSS COSTS'!$D$35:$E$49,2)</f>
        <v>207</v>
      </c>
      <c r="AR503" s="61">
        <f>VLOOKUP(A503,'BASE LOSS COSTS'!$G$35:$H$49,2)</f>
        <v>264</v>
      </c>
      <c r="AS503" s="61">
        <f>VLOOKUP(A503,'BASE LOSS COSTS'!$J$35:$K$49,2)</f>
        <v>264</v>
      </c>
      <c r="AT503" s="61">
        <f>VLOOKUP(A503,'BASE LOSS COSTS'!$M$35:$N$49,2)</f>
        <v>228</v>
      </c>
      <c r="AU503" s="61">
        <f>VLOOKUP(A503,'BASE LOSS COSTS'!$P$35:$Q$49,2)</f>
        <v>228</v>
      </c>
      <c r="AV503" s="61">
        <f>VLOOKUP(A503,'BASE LOSS COSTS'!$S$35:$T$49,2)</f>
        <v>120</v>
      </c>
      <c r="AW503" s="61">
        <f>VLOOKUP(A503,'BASE LOSS COSTS'!$V$35:$W$49,2)</f>
        <v>120</v>
      </c>
      <c r="AX503" s="61">
        <f>VLOOKUP(A503,'BASE LOSS COSTS'!$Y$35:$Z$49,2)</f>
        <v>104</v>
      </c>
      <c r="AY503" s="61">
        <f>VLOOKUP(A503,'BASE LOSS COSTS'!$AB$35:$AC$49,2)</f>
        <v>104</v>
      </c>
      <c r="AZ503" s="61">
        <f>VLOOKUP(A503,'BASE LOSS COSTS'!$AE$35:$AF$49,2)</f>
        <v>173</v>
      </c>
      <c r="BA503" s="61">
        <f>VLOOKUP(A503,'BASE LOSS COSTS'!$AH$35:$AI$49,2)</f>
        <v>268</v>
      </c>
      <c r="BB503" s="61">
        <f>VLOOKUP(A503,'BASE LOSS COSTS'!$AK$35:$AL$49,2)</f>
        <v>268</v>
      </c>
      <c r="BC503" s="61">
        <f>VLOOKUP(A503,'BASE LOSS COSTS'!$AN$35:$AO$49,2)</f>
        <v>80</v>
      </c>
      <c r="BD503" s="61">
        <f>VLOOKUP(A503,'BASE LOSS COSTS'!$AQ$35:$AR$49,2)</f>
        <v>80</v>
      </c>
      <c r="BE503" s="61">
        <f>VLOOKUP(A503,'BASE LOSS COSTS'!$AT$35:$AU$49,2)</f>
        <v>276</v>
      </c>
      <c r="BF503" s="61">
        <f>VLOOKUP(A503,'BASE LOSS COSTS'!$AW$35:$AX$49,2,FALSE)</f>
        <v>238</v>
      </c>
      <c r="BG503" s="61">
        <f>VLOOKUP(A503,'BASE LOSS COSTS'!$AZ$35:$BA$49,2)</f>
        <v>207</v>
      </c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9"/>
      <c r="CG503" s="39"/>
    </row>
    <row r="504" spans="1:85">
      <c r="A504" s="41">
        <v>117</v>
      </c>
      <c r="B504" s="41">
        <v>67066</v>
      </c>
      <c r="C504" s="49">
        <f>VLOOKUP(A504,'BASE LOSS COSTS'!$A$14:$B$28,2)</f>
        <v>130</v>
      </c>
      <c r="D504" s="70">
        <f>VLOOKUP($A504,'BASE LOSS COSTS'!$Y$14:$Z$28,2,FALSE)</f>
        <v>0.63</v>
      </c>
      <c r="E504" s="70">
        <f>VLOOKUP($A504,'BASE LOSS COSTS'!$AB$14:$AC$28,2,FALSE)</f>
        <v>1.26</v>
      </c>
      <c r="F504" s="70">
        <f>VLOOKUP($A504,'BASE LOSS COSTS'!$AE$14:$AF$28,2,FALSE)</f>
        <v>1.89</v>
      </c>
      <c r="G504" s="49">
        <f>VLOOKUP(A504,'BASE LOSS COSTS'!$A$55:$B$69,2)</f>
        <v>4</v>
      </c>
      <c r="H504" s="61">
        <f>VLOOKUP(A504,'BASE LOSS COSTS'!$D$14:$E$28,2)</f>
        <v>151</v>
      </c>
      <c r="I504" s="61">
        <f>VLOOKUP($A504,'BASE LOSS COSTS'!$AH$14:$AI$28,2,FALSE)</f>
        <v>1</v>
      </c>
      <c r="J504" s="61">
        <f>VLOOKUP($A504,'BASE LOSS COSTS'!$AK$14:$AL$28,2,FALSE)</f>
        <v>2</v>
      </c>
      <c r="K504" s="61">
        <f>VLOOKUP($A504,'BASE LOSS COSTS'!$AN$14:$AO$28,2,FALSE)</f>
        <v>3</v>
      </c>
      <c r="L504" s="61">
        <f>VLOOKUP($A504,'BASE LOSS COSTS'!$AQ$14:$AR$28,2,FALSE)</f>
        <v>5</v>
      </c>
      <c r="M504" s="61">
        <f>VLOOKUP(A504,'BASE LOSS COSTS'!$G$14:$H$28,2)</f>
        <v>124</v>
      </c>
      <c r="N504" s="71">
        <f>VLOOKUP($A504,'BASE LOSS COSTS'!$AT$14:$AU$28,2,FALSE)</f>
        <v>0.62</v>
      </c>
      <c r="O504" s="71">
        <f>VLOOKUP($A504,'BASE LOSS COSTS'!$AW$14:$AX$28,2,FALSE)</f>
        <v>1.25</v>
      </c>
      <c r="P504" s="71">
        <f>VLOOKUP($A504,'BASE LOSS COSTS'!$AZ$14:$BA$28,2,FALSE)</f>
        <v>1.87</v>
      </c>
      <c r="Q504" s="49">
        <f>VLOOKUP(A504,'BASE LOSS COSTS'!$D$55:$E$69,2)</f>
        <v>13</v>
      </c>
      <c r="R504" s="49">
        <f>VLOOKUP(A504,'BASE LOSS COSTS'!$V$55:$W$69,2)</f>
        <v>9</v>
      </c>
      <c r="S504" s="61">
        <f>VLOOKUP(A504,'BASE LOSS COSTS'!$J$14:$K$28,2)</f>
        <v>153</v>
      </c>
      <c r="T504" s="49">
        <f>VLOOKUP(A504,'BASE LOSS COSTS'!$G$55:$H$69,2)</f>
        <v>9</v>
      </c>
      <c r="U504" s="61">
        <f>VLOOKUP(A504,'BASE LOSS COSTS'!$M$14:$N$28,2)</f>
        <v>576</v>
      </c>
      <c r="V504" s="71">
        <f>VLOOKUP($A504,'BASE LOSS COSTS'!$BC$14:$BD$28,2,FALSE)</f>
        <v>1.26</v>
      </c>
      <c r="W504" s="71">
        <f>VLOOKUP($A504,'BASE LOSS COSTS'!$BF$14:$BG$28,2,FALSE)</f>
        <v>1.89</v>
      </c>
      <c r="X504" s="71">
        <f>VLOOKUP($A504,'BASE LOSS COSTS'!$BI$14:$BJ$28,2,FALSE)</f>
        <v>2.52</v>
      </c>
      <c r="Y504" s="61">
        <f>VLOOKUP(A504,'BASE LOSS COSTS'!$J$55:$K$69,2)</f>
        <v>25</v>
      </c>
      <c r="Z504" s="61">
        <f>VLOOKUP(A504,'BASE LOSS COSTS'!$Y$55:$Z$69,2)</f>
        <v>20</v>
      </c>
      <c r="AA504" s="61">
        <f>VLOOKUP(A504,'BASE LOSS COSTS'!$P$14:$Q$28,2)</f>
        <v>137</v>
      </c>
      <c r="AB504" s="71">
        <f>VLOOKUP($A504,'BASE LOSS COSTS'!$BL$14:$BM$28,2,FALSE)</f>
        <v>0.63</v>
      </c>
      <c r="AC504" s="71">
        <f>VLOOKUP($A504,'BASE LOSS COSTS'!$BO$14:$BP$28,2,FALSE)</f>
        <v>1.26</v>
      </c>
      <c r="AD504" s="71">
        <f>VLOOKUP($A504,'BASE LOSS COSTS'!$BR$14:$BS$28,2,FALSE)</f>
        <v>1.89</v>
      </c>
      <c r="AE504" s="61">
        <f>VLOOKUP(A504,'BASE LOSS COSTS'!$M$55:$N$69,2)</f>
        <v>3</v>
      </c>
      <c r="AF504" s="61">
        <f>VLOOKUP(A504,'BASE LOSS COSTS'!$S$14:$T$28,2)</f>
        <v>55</v>
      </c>
      <c r="AG504" s="71">
        <f>VLOOKUP($A504,'BASE LOSS COSTS'!$BU$14:$BV$28,2,FALSE)</f>
        <v>6.93</v>
      </c>
      <c r="AH504" s="71">
        <f>VLOOKUP($A504,'BASE LOSS COSTS'!$BX$14:$BY$28,2,FALSE)</f>
        <v>8.19</v>
      </c>
      <c r="AI504" s="71">
        <f>VLOOKUP($A504,'BASE LOSS COSTS'!$CA$14:$CB$28,2,FALSE)</f>
        <v>9.4499999999999993</v>
      </c>
      <c r="AJ504" s="61">
        <f>VLOOKUP(A504,'BASE LOSS COSTS'!$P$55:$Q$69,2)</f>
        <v>2</v>
      </c>
      <c r="AK504" s="61">
        <f>VLOOKUP(A504,'BASE LOSS COSTS'!$V$14:$W$28,2)</f>
        <v>452</v>
      </c>
      <c r="AL504" s="71">
        <f>VLOOKUP($A504,'BASE LOSS COSTS'!$CD$14:$CE$28,2,FALSE)</f>
        <v>39.06</v>
      </c>
      <c r="AM504" s="71">
        <f>VLOOKUP($A504,'BASE LOSS COSTS'!$CG$14:$CH$28,2,FALSE)</f>
        <v>44.1</v>
      </c>
      <c r="AN504" s="71">
        <f>VLOOKUP($A504,'BASE LOSS COSTS'!$CJ$14:$CK$28,2,FALSE)</f>
        <v>60.48</v>
      </c>
      <c r="AO504" s="61">
        <f>VLOOKUP(A504,'BASE LOSS COSTS'!$S$55:$T$69,2)</f>
        <v>24</v>
      </c>
      <c r="AP504" s="61">
        <f>VLOOKUP(A504,'BASE LOSS COSTS'!$A$35:$B$49,2)</f>
        <v>240</v>
      </c>
      <c r="AQ504" s="61">
        <f>VLOOKUP(A504,'BASE LOSS COSTS'!$D$35:$E$49,2)</f>
        <v>207</v>
      </c>
      <c r="AR504" s="61">
        <f>VLOOKUP(A504,'BASE LOSS COSTS'!$G$35:$H$49,2)</f>
        <v>264</v>
      </c>
      <c r="AS504" s="61">
        <f>VLOOKUP(A504,'BASE LOSS COSTS'!$J$35:$K$49,2)</f>
        <v>264</v>
      </c>
      <c r="AT504" s="61">
        <f>VLOOKUP(A504,'BASE LOSS COSTS'!$M$35:$N$49,2)</f>
        <v>228</v>
      </c>
      <c r="AU504" s="61">
        <f>VLOOKUP(A504,'BASE LOSS COSTS'!$P$35:$Q$49,2)</f>
        <v>228</v>
      </c>
      <c r="AV504" s="61">
        <f>VLOOKUP(A504,'BASE LOSS COSTS'!$S$35:$T$49,2)</f>
        <v>120</v>
      </c>
      <c r="AW504" s="61">
        <f>VLOOKUP(A504,'BASE LOSS COSTS'!$V$35:$W$49,2)</f>
        <v>120</v>
      </c>
      <c r="AX504" s="61">
        <f>VLOOKUP(A504,'BASE LOSS COSTS'!$Y$35:$Z$49,2)</f>
        <v>104</v>
      </c>
      <c r="AY504" s="61">
        <f>VLOOKUP(A504,'BASE LOSS COSTS'!$AB$35:$AC$49,2)</f>
        <v>104</v>
      </c>
      <c r="AZ504" s="61">
        <f>VLOOKUP(A504,'BASE LOSS COSTS'!$AE$35:$AF$49,2)</f>
        <v>173</v>
      </c>
      <c r="BA504" s="61">
        <f>VLOOKUP(A504,'BASE LOSS COSTS'!$AH$35:$AI$49,2)</f>
        <v>268</v>
      </c>
      <c r="BB504" s="61">
        <f>VLOOKUP(A504,'BASE LOSS COSTS'!$AK$35:$AL$49,2)</f>
        <v>268</v>
      </c>
      <c r="BC504" s="61">
        <f>VLOOKUP(A504,'BASE LOSS COSTS'!$AN$35:$AO$49,2)</f>
        <v>80</v>
      </c>
      <c r="BD504" s="61">
        <f>VLOOKUP(A504,'BASE LOSS COSTS'!$AQ$35:$AR$49,2)</f>
        <v>80</v>
      </c>
      <c r="BE504" s="61">
        <f>VLOOKUP(A504,'BASE LOSS COSTS'!$AT$35:$AU$49,2)</f>
        <v>276</v>
      </c>
      <c r="BF504" s="61">
        <f>VLOOKUP(A504,'BASE LOSS COSTS'!$AW$35:$AX$49,2,FALSE)</f>
        <v>238</v>
      </c>
      <c r="BG504" s="61">
        <f>VLOOKUP(A504,'BASE LOSS COSTS'!$AZ$35:$BA$49,2)</f>
        <v>207</v>
      </c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9"/>
      <c r="CG504" s="39"/>
    </row>
    <row r="505" spans="1:85">
      <c r="A505" s="41">
        <v>117</v>
      </c>
      <c r="B505" s="41">
        <v>67068</v>
      </c>
      <c r="C505" s="49">
        <f>VLOOKUP(A505,'BASE LOSS COSTS'!$A$14:$B$28,2)</f>
        <v>130</v>
      </c>
      <c r="D505" s="70">
        <f>VLOOKUP($A505,'BASE LOSS COSTS'!$Y$14:$Z$28,2,FALSE)</f>
        <v>0.63</v>
      </c>
      <c r="E505" s="70">
        <f>VLOOKUP($A505,'BASE LOSS COSTS'!$AB$14:$AC$28,2,FALSE)</f>
        <v>1.26</v>
      </c>
      <c r="F505" s="70">
        <f>VLOOKUP($A505,'BASE LOSS COSTS'!$AE$14:$AF$28,2,FALSE)</f>
        <v>1.89</v>
      </c>
      <c r="G505" s="49">
        <f>VLOOKUP(A505,'BASE LOSS COSTS'!$A$55:$B$69,2)</f>
        <v>4</v>
      </c>
      <c r="H505" s="61">
        <f>VLOOKUP(A505,'BASE LOSS COSTS'!$D$14:$E$28,2)</f>
        <v>151</v>
      </c>
      <c r="I505" s="61">
        <f>VLOOKUP($A505,'BASE LOSS COSTS'!$AH$14:$AI$28,2,FALSE)</f>
        <v>1</v>
      </c>
      <c r="J505" s="61">
        <f>VLOOKUP($A505,'BASE LOSS COSTS'!$AK$14:$AL$28,2,FALSE)</f>
        <v>2</v>
      </c>
      <c r="K505" s="61">
        <f>VLOOKUP($A505,'BASE LOSS COSTS'!$AN$14:$AO$28,2,FALSE)</f>
        <v>3</v>
      </c>
      <c r="L505" s="61">
        <f>VLOOKUP($A505,'BASE LOSS COSTS'!$AQ$14:$AR$28,2,FALSE)</f>
        <v>5</v>
      </c>
      <c r="M505" s="61">
        <f>VLOOKUP(A505,'BASE LOSS COSTS'!$G$14:$H$28,2)</f>
        <v>124</v>
      </c>
      <c r="N505" s="71">
        <f>VLOOKUP($A505,'BASE LOSS COSTS'!$AT$14:$AU$28,2,FALSE)</f>
        <v>0.62</v>
      </c>
      <c r="O505" s="71">
        <f>VLOOKUP($A505,'BASE LOSS COSTS'!$AW$14:$AX$28,2,FALSE)</f>
        <v>1.25</v>
      </c>
      <c r="P505" s="71">
        <f>VLOOKUP($A505,'BASE LOSS COSTS'!$AZ$14:$BA$28,2,FALSE)</f>
        <v>1.87</v>
      </c>
      <c r="Q505" s="49">
        <f>VLOOKUP(A505,'BASE LOSS COSTS'!$D$55:$E$69,2)</f>
        <v>13</v>
      </c>
      <c r="R505" s="49">
        <f>VLOOKUP(A505,'BASE LOSS COSTS'!$V$55:$W$69,2)</f>
        <v>9</v>
      </c>
      <c r="S505" s="61">
        <f>VLOOKUP(A505,'BASE LOSS COSTS'!$J$14:$K$28,2)</f>
        <v>153</v>
      </c>
      <c r="T505" s="49">
        <f>VLOOKUP(A505,'BASE LOSS COSTS'!$G$55:$H$69,2)</f>
        <v>9</v>
      </c>
      <c r="U505" s="61">
        <f>VLOOKUP(A505,'BASE LOSS COSTS'!$M$14:$N$28,2)</f>
        <v>576</v>
      </c>
      <c r="V505" s="71">
        <f>VLOOKUP($A505,'BASE LOSS COSTS'!$BC$14:$BD$28,2,FALSE)</f>
        <v>1.26</v>
      </c>
      <c r="W505" s="71">
        <f>VLOOKUP($A505,'BASE LOSS COSTS'!$BF$14:$BG$28,2,FALSE)</f>
        <v>1.89</v>
      </c>
      <c r="X505" s="71">
        <f>VLOOKUP($A505,'BASE LOSS COSTS'!$BI$14:$BJ$28,2,FALSE)</f>
        <v>2.52</v>
      </c>
      <c r="Y505" s="61">
        <f>VLOOKUP(A505,'BASE LOSS COSTS'!$J$55:$K$69,2)</f>
        <v>25</v>
      </c>
      <c r="Z505" s="61">
        <f>VLOOKUP(A505,'BASE LOSS COSTS'!$Y$55:$Z$69,2)</f>
        <v>20</v>
      </c>
      <c r="AA505" s="61">
        <f>VLOOKUP(A505,'BASE LOSS COSTS'!$P$14:$Q$28,2)</f>
        <v>137</v>
      </c>
      <c r="AB505" s="71">
        <f>VLOOKUP($A505,'BASE LOSS COSTS'!$BL$14:$BM$28,2,FALSE)</f>
        <v>0.63</v>
      </c>
      <c r="AC505" s="71">
        <f>VLOOKUP($A505,'BASE LOSS COSTS'!$BO$14:$BP$28,2,FALSE)</f>
        <v>1.26</v>
      </c>
      <c r="AD505" s="71">
        <f>VLOOKUP($A505,'BASE LOSS COSTS'!$BR$14:$BS$28,2,FALSE)</f>
        <v>1.89</v>
      </c>
      <c r="AE505" s="61">
        <f>VLOOKUP(A505,'BASE LOSS COSTS'!$M$55:$N$69,2)</f>
        <v>3</v>
      </c>
      <c r="AF505" s="61">
        <f>VLOOKUP(A505,'BASE LOSS COSTS'!$S$14:$T$28,2)</f>
        <v>55</v>
      </c>
      <c r="AG505" s="71">
        <f>VLOOKUP($A505,'BASE LOSS COSTS'!$BU$14:$BV$28,2,FALSE)</f>
        <v>6.93</v>
      </c>
      <c r="AH505" s="71">
        <f>VLOOKUP($A505,'BASE LOSS COSTS'!$BX$14:$BY$28,2,FALSE)</f>
        <v>8.19</v>
      </c>
      <c r="AI505" s="71">
        <f>VLOOKUP($A505,'BASE LOSS COSTS'!$CA$14:$CB$28,2,FALSE)</f>
        <v>9.4499999999999993</v>
      </c>
      <c r="AJ505" s="61">
        <f>VLOOKUP(A505,'BASE LOSS COSTS'!$P$55:$Q$69,2)</f>
        <v>2</v>
      </c>
      <c r="AK505" s="61">
        <f>VLOOKUP(A505,'BASE LOSS COSTS'!$V$14:$W$28,2)</f>
        <v>452</v>
      </c>
      <c r="AL505" s="71">
        <f>VLOOKUP($A505,'BASE LOSS COSTS'!$CD$14:$CE$28,2,FALSE)</f>
        <v>39.06</v>
      </c>
      <c r="AM505" s="71">
        <f>VLOOKUP($A505,'BASE LOSS COSTS'!$CG$14:$CH$28,2,FALSE)</f>
        <v>44.1</v>
      </c>
      <c r="AN505" s="71">
        <f>VLOOKUP($A505,'BASE LOSS COSTS'!$CJ$14:$CK$28,2,FALSE)</f>
        <v>60.48</v>
      </c>
      <c r="AO505" s="61">
        <f>VLOOKUP(A505,'BASE LOSS COSTS'!$S$55:$T$69,2)</f>
        <v>24</v>
      </c>
      <c r="AP505" s="61">
        <f>VLOOKUP(A505,'BASE LOSS COSTS'!$A$35:$B$49,2)</f>
        <v>240</v>
      </c>
      <c r="AQ505" s="61">
        <f>VLOOKUP(A505,'BASE LOSS COSTS'!$D$35:$E$49,2)</f>
        <v>207</v>
      </c>
      <c r="AR505" s="61">
        <f>VLOOKUP(A505,'BASE LOSS COSTS'!$G$35:$H$49,2)</f>
        <v>264</v>
      </c>
      <c r="AS505" s="61">
        <f>VLOOKUP(A505,'BASE LOSS COSTS'!$J$35:$K$49,2)</f>
        <v>264</v>
      </c>
      <c r="AT505" s="61">
        <f>VLOOKUP(A505,'BASE LOSS COSTS'!$M$35:$N$49,2)</f>
        <v>228</v>
      </c>
      <c r="AU505" s="61">
        <f>VLOOKUP(A505,'BASE LOSS COSTS'!$P$35:$Q$49,2)</f>
        <v>228</v>
      </c>
      <c r="AV505" s="61">
        <f>VLOOKUP(A505,'BASE LOSS COSTS'!$S$35:$T$49,2)</f>
        <v>120</v>
      </c>
      <c r="AW505" s="61">
        <f>VLOOKUP(A505,'BASE LOSS COSTS'!$V$35:$W$49,2)</f>
        <v>120</v>
      </c>
      <c r="AX505" s="61">
        <f>VLOOKUP(A505,'BASE LOSS COSTS'!$Y$35:$Z$49,2)</f>
        <v>104</v>
      </c>
      <c r="AY505" s="61">
        <f>VLOOKUP(A505,'BASE LOSS COSTS'!$AB$35:$AC$49,2)</f>
        <v>104</v>
      </c>
      <c r="AZ505" s="61">
        <f>VLOOKUP(A505,'BASE LOSS COSTS'!$AE$35:$AF$49,2)</f>
        <v>173</v>
      </c>
      <c r="BA505" s="61">
        <f>VLOOKUP(A505,'BASE LOSS COSTS'!$AH$35:$AI$49,2)</f>
        <v>268</v>
      </c>
      <c r="BB505" s="61">
        <f>VLOOKUP(A505,'BASE LOSS COSTS'!$AK$35:$AL$49,2)</f>
        <v>268</v>
      </c>
      <c r="BC505" s="61">
        <f>VLOOKUP(A505,'BASE LOSS COSTS'!$AN$35:$AO$49,2)</f>
        <v>80</v>
      </c>
      <c r="BD505" s="61">
        <f>VLOOKUP(A505,'BASE LOSS COSTS'!$AQ$35:$AR$49,2)</f>
        <v>80</v>
      </c>
      <c r="BE505" s="61">
        <f>VLOOKUP(A505,'BASE LOSS COSTS'!$AT$35:$AU$49,2)</f>
        <v>276</v>
      </c>
      <c r="BF505" s="61">
        <f>VLOOKUP(A505,'BASE LOSS COSTS'!$AW$35:$AX$49,2,FALSE)</f>
        <v>238</v>
      </c>
      <c r="BG505" s="61">
        <f>VLOOKUP(A505,'BASE LOSS COSTS'!$AZ$35:$BA$49,2)</f>
        <v>207</v>
      </c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9"/>
      <c r="CG505" s="39"/>
    </row>
    <row r="506" spans="1:85">
      <c r="A506" s="41">
        <v>117</v>
      </c>
      <c r="B506" s="41">
        <v>67072</v>
      </c>
      <c r="C506" s="49">
        <f>VLOOKUP(A506,'BASE LOSS COSTS'!$A$14:$B$28,2)</f>
        <v>130</v>
      </c>
      <c r="D506" s="70">
        <f>VLOOKUP($A506,'BASE LOSS COSTS'!$Y$14:$Z$28,2,FALSE)</f>
        <v>0.63</v>
      </c>
      <c r="E506" s="70">
        <f>VLOOKUP($A506,'BASE LOSS COSTS'!$AB$14:$AC$28,2,FALSE)</f>
        <v>1.26</v>
      </c>
      <c r="F506" s="70">
        <f>VLOOKUP($A506,'BASE LOSS COSTS'!$AE$14:$AF$28,2,FALSE)</f>
        <v>1.89</v>
      </c>
      <c r="G506" s="49">
        <f>VLOOKUP(A506,'BASE LOSS COSTS'!$A$55:$B$69,2)</f>
        <v>4</v>
      </c>
      <c r="H506" s="61">
        <f>VLOOKUP(A506,'BASE LOSS COSTS'!$D$14:$E$28,2)</f>
        <v>151</v>
      </c>
      <c r="I506" s="61">
        <f>VLOOKUP($A506,'BASE LOSS COSTS'!$AH$14:$AI$28,2,FALSE)</f>
        <v>1</v>
      </c>
      <c r="J506" s="61">
        <f>VLOOKUP($A506,'BASE LOSS COSTS'!$AK$14:$AL$28,2,FALSE)</f>
        <v>2</v>
      </c>
      <c r="K506" s="61">
        <f>VLOOKUP($A506,'BASE LOSS COSTS'!$AN$14:$AO$28,2,FALSE)</f>
        <v>3</v>
      </c>
      <c r="L506" s="61">
        <f>VLOOKUP($A506,'BASE LOSS COSTS'!$AQ$14:$AR$28,2,FALSE)</f>
        <v>5</v>
      </c>
      <c r="M506" s="61">
        <f>VLOOKUP(A506,'BASE LOSS COSTS'!$G$14:$H$28,2)</f>
        <v>124</v>
      </c>
      <c r="N506" s="71">
        <f>VLOOKUP($A506,'BASE LOSS COSTS'!$AT$14:$AU$28,2,FALSE)</f>
        <v>0.62</v>
      </c>
      <c r="O506" s="71">
        <f>VLOOKUP($A506,'BASE LOSS COSTS'!$AW$14:$AX$28,2,FALSE)</f>
        <v>1.25</v>
      </c>
      <c r="P506" s="71">
        <f>VLOOKUP($A506,'BASE LOSS COSTS'!$AZ$14:$BA$28,2,FALSE)</f>
        <v>1.87</v>
      </c>
      <c r="Q506" s="49">
        <f>VLOOKUP(A506,'BASE LOSS COSTS'!$D$55:$E$69,2)</f>
        <v>13</v>
      </c>
      <c r="R506" s="49">
        <f>VLOOKUP(A506,'BASE LOSS COSTS'!$V$55:$W$69,2)</f>
        <v>9</v>
      </c>
      <c r="S506" s="61">
        <f>VLOOKUP(A506,'BASE LOSS COSTS'!$J$14:$K$28,2)</f>
        <v>153</v>
      </c>
      <c r="T506" s="49">
        <f>VLOOKUP(A506,'BASE LOSS COSTS'!$G$55:$H$69,2)</f>
        <v>9</v>
      </c>
      <c r="U506" s="61">
        <f>VLOOKUP(A506,'BASE LOSS COSTS'!$M$14:$N$28,2)</f>
        <v>576</v>
      </c>
      <c r="V506" s="71">
        <f>VLOOKUP($A506,'BASE LOSS COSTS'!$BC$14:$BD$28,2,FALSE)</f>
        <v>1.26</v>
      </c>
      <c r="W506" s="71">
        <f>VLOOKUP($A506,'BASE LOSS COSTS'!$BF$14:$BG$28,2,FALSE)</f>
        <v>1.89</v>
      </c>
      <c r="X506" s="71">
        <f>VLOOKUP($A506,'BASE LOSS COSTS'!$BI$14:$BJ$28,2,FALSE)</f>
        <v>2.52</v>
      </c>
      <c r="Y506" s="61">
        <f>VLOOKUP(A506,'BASE LOSS COSTS'!$J$55:$K$69,2)</f>
        <v>25</v>
      </c>
      <c r="Z506" s="61">
        <f>VLOOKUP(A506,'BASE LOSS COSTS'!$Y$55:$Z$69,2)</f>
        <v>20</v>
      </c>
      <c r="AA506" s="61">
        <f>VLOOKUP(A506,'BASE LOSS COSTS'!$P$14:$Q$28,2)</f>
        <v>137</v>
      </c>
      <c r="AB506" s="71">
        <f>VLOOKUP($A506,'BASE LOSS COSTS'!$BL$14:$BM$28,2,FALSE)</f>
        <v>0.63</v>
      </c>
      <c r="AC506" s="71">
        <f>VLOOKUP($A506,'BASE LOSS COSTS'!$BO$14:$BP$28,2,FALSE)</f>
        <v>1.26</v>
      </c>
      <c r="AD506" s="71">
        <f>VLOOKUP($A506,'BASE LOSS COSTS'!$BR$14:$BS$28,2,FALSE)</f>
        <v>1.89</v>
      </c>
      <c r="AE506" s="61">
        <f>VLOOKUP(A506,'BASE LOSS COSTS'!$M$55:$N$69,2)</f>
        <v>3</v>
      </c>
      <c r="AF506" s="61">
        <f>VLOOKUP(A506,'BASE LOSS COSTS'!$S$14:$T$28,2)</f>
        <v>55</v>
      </c>
      <c r="AG506" s="71">
        <f>VLOOKUP($A506,'BASE LOSS COSTS'!$BU$14:$BV$28,2,FALSE)</f>
        <v>6.93</v>
      </c>
      <c r="AH506" s="71">
        <f>VLOOKUP($A506,'BASE LOSS COSTS'!$BX$14:$BY$28,2,FALSE)</f>
        <v>8.19</v>
      </c>
      <c r="AI506" s="71">
        <f>VLOOKUP($A506,'BASE LOSS COSTS'!$CA$14:$CB$28,2,FALSE)</f>
        <v>9.4499999999999993</v>
      </c>
      <c r="AJ506" s="61">
        <f>VLOOKUP(A506,'BASE LOSS COSTS'!$P$55:$Q$69,2)</f>
        <v>2</v>
      </c>
      <c r="AK506" s="61">
        <f>VLOOKUP(A506,'BASE LOSS COSTS'!$V$14:$W$28,2)</f>
        <v>452</v>
      </c>
      <c r="AL506" s="71">
        <f>VLOOKUP($A506,'BASE LOSS COSTS'!$CD$14:$CE$28,2,FALSE)</f>
        <v>39.06</v>
      </c>
      <c r="AM506" s="71">
        <f>VLOOKUP($A506,'BASE LOSS COSTS'!$CG$14:$CH$28,2,FALSE)</f>
        <v>44.1</v>
      </c>
      <c r="AN506" s="71">
        <f>VLOOKUP($A506,'BASE LOSS COSTS'!$CJ$14:$CK$28,2,FALSE)</f>
        <v>60.48</v>
      </c>
      <c r="AO506" s="61">
        <f>VLOOKUP(A506,'BASE LOSS COSTS'!$S$55:$T$69,2)</f>
        <v>24</v>
      </c>
      <c r="AP506" s="61">
        <f>VLOOKUP(A506,'BASE LOSS COSTS'!$A$35:$B$49,2)</f>
        <v>240</v>
      </c>
      <c r="AQ506" s="61">
        <f>VLOOKUP(A506,'BASE LOSS COSTS'!$D$35:$E$49,2)</f>
        <v>207</v>
      </c>
      <c r="AR506" s="61">
        <f>VLOOKUP(A506,'BASE LOSS COSTS'!$G$35:$H$49,2)</f>
        <v>264</v>
      </c>
      <c r="AS506" s="61">
        <f>VLOOKUP(A506,'BASE LOSS COSTS'!$J$35:$K$49,2)</f>
        <v>264</v>
      </c>
      <c r="AT506" s="61">
        <f>VLOOKUP(A506,'BASE LOSS COSTS'!$M$35:$N$49,2)</f>
        <v>228</v>
      </c>
      <c r="AU506" s="61">
        <f>VLOOKUP(A506,'BASE LOSS COSTS'!$P$35:$Q$49,2)</f>
        <v>228</v>
      </c>
      <c r="AV506" s="61">
        <f>VLOOKUP(A506,'BASE LOSS COSTS'!$S$35:$T$49,2)</f>
        <v>120</v>
      </c>
      <c r="AW506" s="61">
        <f>VLOOKUP(A506,'BASE LOSS COSTS'!$V$35:$W$49,2)</f>
        <v>120</v>
      </c>
      <c r="AX506" s="61">
        <f>VLOOKUP(A506,'BASE LOSS COSTS'!$Y$35:$Z$49,2)</f>
        <v>104</v>
      </c>
      <c r="AY506" s="61">
        <f>VLOOKUP(A506,'BASE LOSS COSTS'!$AB$35:$AC$49,2)</f>
        <v>104</v>
      </c>
      <c r="AZ506" s="61">
        <f>VLOOKUP(A506,'BASE LOSS COSTS'!$AE$35:$AF$49,2)</f>
        <v>173</v>
      </c>
      <c r="BA506" s="61">
        <f>VLOOKUP(A506,'BASE LOSS COSTS'!$AH$35:$AI$49,2)</f>
        <v>268</v>
      </c>
      <c r="BB506" s="61">
        <f>VLOOKUP(A506,'BASE LOSS COSTS'!$AK$35:$AL$49,2)</f>
        <v>268</v>
      </c>
      <c r="BC506" s="61">
        <f>VLOOKUP(A506,'BASE LOSS COSTS'!$AN$35:$AO$49,2)</f>
        <v>80</v>
      </c>
      <c r="BD506" s="61">
        <f>VLOOKUP(A506,'BASE LOSS COSTS'!$AQ$35:$AR$49,2)</f>
        <v>80</v>
      </c>
      <c r="BE506" s="61">
        <f>VLOOKUP(A506,'BASE LOSS COSTS'!$AT$35:$AU$49,2)</f>
        <v>276</v>
      </c>
      <c r="BF506" s="61">
        <f>VLOOKUP(A506,'BASE LOSS COSTS'!$AW$35:$AX$49,2,FALSE)</f>
        <v>238</v>
      </c>
      <c r="BG506" s="61">
        <f>VLOOKUP(A506,'BASE LOSS COSTS'!$AZ$35:$BA$49,2)</f>
        <v>207</v>
      </c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9"/>
      <c r="CG506" s="39"/>
    </row>
    <row r="507" spans="1:85">
      <c r="A507" s="41">
        <v>117</v>
      </c>
      <c r="B507" s="41">
        <v>67073</v>
      </c>
      <c r="C507" s="49">
        <f>VLOOKUP(A507,'BASE LOSS COSTS'!$A$14:$B$28,2)</f>
        <v>130</v>
      </c>
      <c r="D507" s="70">
        <f>VLOOKUP($A507,'BASE LOSS COSTS'!$Y$14:$Z$28,2,FALSE)</f>
        <v>0.63</v>
      </c>
      <c r="E507" s="70">
        <f>VLOOKUP($A507,'BASE LOSS COSTS'!$AB$14:$AC$28,2,FALSE)</f>
        <v>1.26</v>
      </c>
      <c r="F507" s="70">
        <f>VLOOKUP($A507,'BASE LOSS COSTS'!$AE$14:$AF$28,2,FALSE)</f>
        <v>1.89</v>
      </c>
      <c r="G507" s="49">
        <f>VLOOKUP(A507,'BASE LOSS COSTS'!$A$55:$B$69,2)</f>
        <v>4</v>
      </c>
      <c r="H507" s="61">
        <f>VLOOKUP(A507,'BASE LOSS COSTS'!$D$14:$E$28,2)</f>
        <v>151</v>
      </c>
      <c r="I507" s="61">
        <f>VLOOKUP($A507,'BASE LOSS COSTS'!$AH$14:$AI$28,2,FALSE)</f>
        <v>1</v>
      </c>
      <c r="J507" s="61">
        <f>VLOOKUP($A507,'BASE LOSS COSTS'!$AK$14:$AL$28,2,FALSE)</f>
        <v>2</v>
      </c>
      <c r="K507" s="61">
        <f>VLOOKUP($A507,'BASE LOSS COSTS'!$AN$14:$AO$28,2,FALSE)</f>
        <v>3</v>
      </c>
      <c r="L507" s="61">
        <f>VLOOKUP($A507,'BASE LOSS COSTS'!$AQ$14:$AR$28,2,FALSE)</f>
        <v>5</v>
      </c>
      <c r="M507" s="61">
        <f>VLOOKUP(A507,'BASE LOSS COSTS'!$G$14:$H$28,2)</f>
        <v>124</v>
      </c>
      <c r="N507" s="71">
        <f>VLOOKUP($A507,'BASE LOSS COSTS'!$AT$14:$AU$28,2,FALSE)</f>
        <v>0.62</v>
      </c>
      <c r="O507" s="71">
        <f>VLOOKUP($A507,'BASE LOSS COSTS'!$AW$14:$AX$28,2,FALSE)</f>
        <v>1.25</v>
      </c>
      <c r="P507" s="71">
        <f>VLOOKUP($A507,'BASE LOSS COSTS'!$AZ$14:$BA$28,2,FALSE)</f>
        <v>1.87</v>
      </c>
      <c r="Q507" s="49">
        <f>VLOOKUP(A507,'BASE LOSS COSTS'!$D$55:$E$69,2)</f>
        <v>13</v>
      </c>
      <c r="R507" s="49">
        <f>VLOOKUP(A507,'BASE LOSS COSTS'!$V$55:$W$69,2)</f>
        <v>9</v>
      </c>
      <c r="S507" s="61">
        <f>VLOOKUP(A507,'BASE LOSS COSTS'!$J$14:$K$28,2)</f>
        <v>153</v>
      </c>
      <c r="T507" s="49">
        <f>VLOOKUP(A507,'BASE LOSS COSTS'!$G$55:$H$69,2)</f>
        <v>9</v>
      </c>
      <c r="U507" s="61">
        <f>VLOOKUP(A507,'BASE LOSS COSTS'!$M$14:$N$28,2)</f>
        <v>576</v>
      </c>
      <c r="V507" s="71">
        <f>VLOOKUP($A507,'BASE LOSS COSTS'!$BC$14:$BD$28,2,FALSE)</f>
        <v>1.26</v>
      </c>
      <c r="W507" s="71">
        <f>VLOOKUP($A507,'BASE LOSS COSTS'!$BF$14:$BG$28,2,FALSE)</f>
        <v>1.89</v>
      </c>
      <c r="X507" s="71">
        <f>VLOOKUP($A507,'BASE LOSS COSTS'!$BI$14:$BJ$28,2,FALSE)</f>
        <v>2.52</v>
      </c>
      <c r="Y507" s="61">
        <f>VLOOKUP(A507,'BASE LOSS COSTS'!$J$55:$K$69,2)</f>
        <v>25</v>
      </c>
      <c r="Z507" s="61">
        <f>VLOOKUP(A507,'BASE LOSS COSTS'!$Y$55:$Z$69,2)</f>
        <v>20</v>
      </c>
      <c r="AA507" s="61">
        <f>VLOOKUP(A507,'BASE LOSS COSTS'!$P$14:$Q$28,2)</f>
        <v>137</v>
      </c>
      <c r="AB507" s="71">
        <f>VLOOKUP($A507,'BASE LOSS COSTS'!$BL$14:$BM$28,2,FALSE)</f>
        <v>0.63</v>
      </c>
      <c r="AC507" s="71">
        <f>VLOOKUP($A507,'BASE LOSS COSTS'!$BO$14:$BP$28,2,FALSE)</f>
        <v>1.26</v>
      </c>
      <c r="AD507" s="71">
        <f>VLOOKUP($A507,'BASE LOSS COSTS'!$BR$14:$BS$28,2,FALSE)</f>
        <v>1.89</v>
      </c>
      <c r="AE507" s="61">
        <f>VLOOKUP(A507,'BASE LOSS COSTS'!$M$55:$N$69,2)</f>
        <v>3</v>
      </c>
      <c r="AF507" s="61">
        <f>VLOOKUP(A507,'BASE LOSS COSTS'!$S$14:$T$28,2)</f>
        <v>55</v>
      </c>
      <c r="AG507" s="71">
        <f>VLOOKUP($A507,'BASE LOSS COSTS'!$BU$14:$BV$28,2,FALSE)</f>
        <v>6.93</v>
      </c>
      <c r="AH507" s="71">
        <f>VLOOKUP($A507,'BASE LOSS COSTS'!$BX$14:$BY$28,2,FALSE)</f>
        <v>8.19</v>
      </c>
      <c r="AI507" s="71">
        <f>VLOOKUP($A507,'BASE LOSS COSTS'!$CA$14:$CB$28,2,FALSE)</f>
        <v>9.4499999999999993</v>
      </c>
      <c r="AJ507" s="61">
        <f>VLOOKUP(A507,'BASE LOSS COSTS'!$P$55:$Q$69,2)</f>
        <v>2</v>
      </c>
      <c r="AK507" s="61">
        <f>VLOOKUP(A507,'BASE LOSS COSTS'!$V$14:$W$28,2)</f>
        <v>452</v>
      </c>
      <c r="AL507" s="71">
        <f>VLOOKUP($A507,'BASE LOSS COSTS'!$CD$14:$CE$28,2,FALSE)</f>
        <v>39.06</v>
      </c>
      <c r="AM507" s="71">
        <f>VLOOKUP($A507,'BASE LOSS COSTS'!$CG$14:$CH$28,2,FALSE)</f>
        <v>44.1</v>
      </c>
      <c r="AN507" s="71">
        <f>VLOOKUP($A507,'BASE LOSS COSTS'!$CJ$14:$CK$28,2,FALSE)</f>
        <v>60.48</v>
      </c>
      <c r="AO507" s="61">
        <f>VLOOKUP(A507,'BASE LOSS COSTS'!$S$55:$T$69,2)</f>
        <v>24</v>
      </c>
      <c r="AP507" s="61">
        <f>VLOOKUP(A507,'BASE LOSS COSTS'!$A$35:$B$49,2)</f>
        <v>240</v>
      </c>
      <c r="AQ507" s="61">
        <f>VLOOKUP(A507,'BASE LOSS COSTS'!$D$35:$E$49,2)</f>
        <v>207</v>
      </c>
      <c r="AR507" s="61">
        <f>VLOOKUP(A507,'BASE LOSS COSTS'!$G$35:$H$49,2)</f>
        <v>264</v>
      </c>
      <c r="AS507" s="61">
        <f>VLOOKUP(A507,'BASE LOSS COSTS'!$J$35:$K$49,2)</f>
        <v>264</v>
      </c>
      <c r="AT507" s="61">
        <f>VLOOKUP(A507,'BASE LOSS COSTS'!$M$35:$N$49,2)</f>
        <v>228</v>
      </c>
      <c r="AU507" s="61">
        <f>VLOOKUP(A507,'BASE LOSS COSTS'!$P$35:$Q$49,2)</f>
        <v>228</v>
      </c>
      <c r="AV507" s="61">
        <f>VLOOKUP(A507,'BASE LOSS COSTS'!$S$35:$T$49,2)</f>
        <v>120</v>
      </c>
      <c r="AW507" s="61">
        <f>VLOOKUP(A507,'BASE LOSS COSTS'!$V$35:$W$49,2)</f>
        <v>120</v>
      </c>
      <c r="AX507" s="61">
        <f>VLOOKUP(A507,'BASE LOSS COSTS'!$Y$35:$Z$49,2)</f>
        <v>104</v>
      </c>
      <c r="AY507" s="61">
        <f>VLOOKUP(A507,'BASE LOSS COSTS'!$AB$35:$AC$49,2)</f>
        <v>104</v>
      </c>
      <c r="AZ507" s="61">
        <f>VLOOKUP(A507,'BASE LOSS COSTS'!$AE$35:$AF$49,2)</f>
        <v>173</v>
      </c>
      <c r="BA507" s="61">
        <f>VLOOKUP(A507,'BASE LOSS COSTS'!$AH$35:$AI$49,2)</f>
        <v>268</v>
      </c>
      <c r="BB507" s="61">
        <f>VLOOKUP(A507,'BASE LOSS COSTS'!$AK$35:$AL$49,2)</f>
        <v>268</v>
      </c>
      <c r="BC507" s="61">
        <f>VLOOKUP(A507,'BASE LOSS COSTS'!$AN$35:$AO$49,2)</f>
        <v>80</v>
      </c>
      <c r="BD507" s="61">
        <f>VLOOKUP(A507,'BASE LOSS COSTS'!$AQ$35:$AR$49,2)</f>
        <v>80</v>
      </c>
      <c r="BE507" s="61">
        <f>VLOOKUP(A507,'BASE LOSS COSTS'!$AT$35:$AU$49,2)</f>
        <v>276</v>
      </c>
      <c r="BF507" s="61">
        <f>VLOOKUP(A507,'BASE LOSS COSTS'!$AW$35:$AX$49,2,FALSE)</f>
        <v>238</v>
      </c>
      <c r="BG507" s="61">
        <f>VLOOKUP(A507,'BASE LOSS COSTS'!$AZ$35:$BA$49,2)</f>
        <v>207</v>
      </c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9"/>
      <c r="CG507" s="39"/>
    </row>
    <row r="508" spans="1:85">
      <c r="A508" s="41">
        <v>117</v>
      </c>
      <c r="B508" s="41">
        <v>67074</v>
      </c>
      <c r="C508" s="49">
        <f>VLOOKUP(A508,'BASE LOSS COSTS'!$A$14:$B$28,2)</f>
        <v>130</v>
      </c>
      <c r="D508" s="70">
        <f>VLOOKUP($A508,'BASE LOSS COSTS'!$Y$14:$Z$28,2,FALSE)</f>
        <v>0.63</v>
      </c>
      <c r="E508" s="70">
        <f>VLOOKUP($A508,'BASE LOSS COSTS'!$AB$14:$AC$28,2,FALSE)</f>
        <v>1.26</v>
      </c>
      <c r="F508" s="70">
        <f>VLOOKUP($A508,'BASE LOSS COSTS'!$AE$14:$AF$28,2,FALSE)</f>
        <v>1.89</v>
      </c>
      <c r="G508" s="49">
        <f>VLOOKUP(A508,'BASE LOSS COSTS'!$A$55:$B$69,2)</f>
        <v>4</v>
      </c>
      <c r="H508" s="61">
        <f>VLOOKUP(A508,'BASE LOSS COSTS'!$D$14:$E$28,2)</f>
        <v>151</v>
      </c>
      <c r="I508" s="61">
        <f>VLOOKUP($A508,'BASE LOSS COSTS'!$AH$14:$AI$28,2,FALSE)</f>
        <v>1</v>
      </c>
      <c r="J508" s="61">
        <f>VLOOKUP($A508,'BASE LOSS COSTS'!$AK$14:$AL$28,2,FALSE)</f>
        <v>2</v>
      </c>
      <c r="K508" s="61">
        <f>VLOOKUP($A508,'BASE LOSS COSTS'!$AN$14:$AO$28,2,FALSE)</f>
        <v>3</v>
      </c>
      <c r="L508" s="61">
        <f>VLOOKUP($A508,'BASE LOSS COSTS'!$AQ$14:$AR$28,2,FALSE)</f>
        <v>5</v>
      </c>
      <c r="M508" s="61">
        <f>VLOOKUP(A508,'BASE LOSS COSTS'!$G$14:$H$28,2)</f>
        <v>124</v>
      </c>
      <c r="N508" s="71">
        <f>VLOOKUP($A508,'BASE LOSS COSTS'!$AT$14:$AU$28,2,FALSE)</f>
        <v>0.62</v>
      </c>
      <c r="O508" s="71">
        <f>VLOOKUP($A508,'BASE LOSS COSTS'!$AW$14:$AX$28,2,FALSE)</f>
        <v>1.25</v>
      </c>
      <c r="P508" s="71">
        <f>VLOOKUP($A508,'BASE LOSS COSTS'!$AZ$14:$BA$28,2,FALSE)</f>
        <v>1.87</v>
      </c>
      <c r="Q508" s="49">
        <f>VLOOKUP(A508,'BASE LOSS COSTS'!$D$55:$E$69,2)</f>
        <v>13</v>
      </c>
      <c r="R508" s="49">
        <f>VLOOKUP(A508,'BASE LOSS COSTS'!$V$55:$W$69,2)</f>
        <v>9</v>
      </c>
      <c r="S508" s="61">
        <f>VLOOKUP(A508,'BASE LOSS COSTS'!$J$14:$K$28,2)</f>
        <v>153</v>
      </c>
      <c r="T508" s="49">
        <f>VLOOKUP(A508,'BASE LOSS COSTS'!$G$55:$H$69,2)</f>
        <v>9</v>
      </c>
      <c r="U508" s="61">
        <f>VLOOKUP(A508,'BASE LOSS COSTS'!$M$14:$N$28,2)</f>
        <v>576</v>
      </c>
      <c r="V508" s="71">
        <f>VLOOKUP($A508,'BASE LOSS COSTS'!$BC$14:$BD$28,2,FALSE)</f>
        <v>1.26</v>
      </c>
      <c r="W508" s="71">
        <f>VLOOKUP($A508,'BASE LOSS COSTS'!$BF$14:$BG$28,2,FALSE)</f>
        <v>1.89</v>
      </c>
      <c r="X508" s="71">
        <f>VLOOKUP($A508,'BASE LOSS COSTS'!$BI$14:$BJ$28,2,FALSE)</f>
        <v>2.52</v>
      </c>
      <c r="Y508" s="61">
        <f>VLOOKUP(A508,'BASE LOSS COSTS'!$J$55:$K$69,2)</f>
        <v>25</v>
      </c>
      <c r="Z508" s="61">
        <f>VLOOKUP(A508,'BASE LOSS COSTS'!$Y$55:$Z$69,2)</f>
        <v>20</v>
      </c>
      <c r="AA508" s="61">
        <f>VLOOKUP(A508,'BASE LOSS COSTS'!$P$14:$Q$28,2)</f>
        <v>137</v>
      </c>
      <c r="AB508" s="71">
        <f>VLOOKUP($A508,'BASE LOSS COSTS'!$BL$14:$BM$28,2,FALSE)</f>
        <v>0.63</v>
      </c>
      <c r="AC508" s="71">
        <f>VLOOKUP($A508,'BASE LOSS COSTS'!$BO$14:$BP$28,2,FALSE)</f>
        <v>1.26</v>
      </c>
      <c r="AD508" s="71">
        <f>VLOOKUP($A508,'BASE LOSS COSTS'!$BR$14:$BS$28,2,FALSE)</f>
        <v>1.89</v>
      </c>
      <c r="AE508" s="61">
        <f>VLOOKUP(A508,'BASE LOSS COSTS'!$M$55:$N$69,2)</f>
        <v>3</v>
      </c>
      <c r="AF508" s="61">
        <f>VLOOKUP(A508,'BASE LOSS COSTS'!$S$14:$T$28,2)</f>
        <v>55</v>
      </c>
      <c r="AG508" s="71">
        <f>VLOOKUP($A508,'BASE LOSS COSTS'!$BU$14:$BV$28,2,FALSE)</f>
        <v>6.93</v>
      </c>
      <c r="AH508" s="71">
        <f>VLOOKUP($A508,'BASE LOSS COSTS'!$BX$14:$BY$28,2,FALSE)</f>
        <v>8.19</v>
      </c>
      <c r="AI508" s="71">
        <f>VLOOKUP($A508,'BASE LOSS COSTS'!$CA$14:$CB$28,2,FALSE)</f>
        <v>9.4499999999999993</v>
      </c>
      <c r="AJ508" s="61">
        <f>VLOOKUP(A508,'BASE LOSS COSTS'!$P$55:$Q$69,2)</f>
        <v>2</v>
      </c>
      <c r="AK508" s="61">
        <f>VLOOKUP(A508,'BASE LOSS COSTS'!$V$14:$W$28,2)</f>
        <v>452</v>
      </c>
      <c r="AL508" s="71">
        <f>VLOOKUP($A508,'BASE LOSS COSTS'!$CD$14:$CE$28,2,FALSE)</f>
        <v>39.06</v>
      </c>
      <c r="AM508" s="71">
        <f>VLOOKUP($A508,'BASE LOSS COSTS'!$CG$14:$CH$28,2,FALSE)</f>
        <v>44.1</v>
      </c>
      <c r="AN508" s="71">
        <f>VLOOKUP($A508,'BASE LOSS COSTS'!$CJ$14:$CK$28,2,FALSE)</f>
        <v>60.48</v>
      </c>
      <c r="AO508" s="61">
        <f>VLOOKUP(A508,'BASE LOSS COSTS'!$S$55:$T$69,2)</f>
        <v>24</v>
      </c>
      <c r="AP508" s="61">
        <f>VLOOKUP(A508,'BASE LOSS COSTS'!$A$35:$B$49,2)</f>
        <v>240</v>
      </c>
      <c r="AQ508" s="61">
        <f>VLOOKUP(A508,'BASE LOSS COSTS'!$D$35:$E$49,2)</f>
        <v>207</v>
      </c>
      <c r="AR508" s="61">
        <f>VLOOKUP(A508,'BASE LOSS COSTS'!$G$35:$H$49,2)</f>
        <v>264</v>
      </c>
      <c r="AS508" s="61">
        <f>VLOOKUP(A508,'BASE LOSS COSTS'!$J$35:$K$49,2)</f>
        <v>264</v>
      </c>
      <c r="AT508" s="61">
        <f>VLOOKUP(A508,'BASE LOSS COSTS'!$M$35:$N$49,2)</f>
        <v>228</v>
      </c>
      <c r="AU508" s="61">
        <f>VLOOKUP(A508,'BASE LOSS COSTS'!$P$35:$Q$49,2)</f>
        <v>228</v>
      </c>
      <c r="AV508" s="61">
        <f>VLOOKUP(A508,'BASE LOSS COSTS'!$S$35:$T$49,2)</f>
        <v>120</v>
      </c>
      <c r="AW508" s="61">
        <f>VLOOKUP(A508,'BASE LOSS COSTS'!$V$35:$W$49,2)</f>
        <v>120</v>
      </c>
      <c r="AX508" s="61">
        <f>VLOOKUP(A508,'BASE LOSS COSTS'!$Y$35:$Z$49,2)</f>
        <v>104</v>
      </c>
      <c r="AY508" s="61">
        <f>VLOOKUP(A508,'BASE LOSS COSTS'!$AB$35:$AC$49,2)</f>
        <v>104</v>
      </c>
      <c r="AZ508" s="61">
        <f>VLOOKUP(A508,'BASE LOSS COSTS'!$AE$35:$AF$49,2)</f>
        <v>173</v>
      </c>
      <c r="BA508" s="61">
        <f>VLOOKUP(A508,'BASE LOSS COSTS'!$AH$35:$AI$49,2)</f>
        <v>268</v>
      </c>
      <c r="BB508" s="61">
        <f>VLOOKUP(A508,'BASE LOSS COSTS'!$AK$35:$AL$49,2)</f>
        <v>268</v>
      </c>
      <c r="BC508" s="61">
        <f>VLOOKUP(A508,'BASE LOSS COSTS'!$AN$35:$AO$49,2)</f>
        <v>80</v>
      </c>
      <c r="BD508" s="61">
        <f>VLOOKUP(A508,'BASE LOSS COSTS'!$AQ$35:$AR$49,2)</f>
        <v>80</v>
      </c>
      <c r="BE508" s="61">
        <f>VLOOKUP(A508,'BASE LOSS COSTS'!$AT$35:$AU$49,2)</f>
        <v>276</v>
      </c>
      <c r="BF508" s="61">
        <f>VLOOKUP(A508,'BASE LOSS COSTS'!$AW$35:$AX$49,2,FALSE)</f>
        <v>238</v>
      </c>
      <c r="BG508" s="61">
        <f>VLOOKUP(A508,'BASE LOSS COSTS'!$AZ$35:$BA$49,2)</f>
        <v>207</v>
      </c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9"/>
      <c r="CG508" s="39"/>
    </row>
    <row r="509" spans="1:85">
      <c r="A509" s="41">
        <v>117</v>
      </c>
      <c r="B509" s="41">
        <v>67101</v>
      </c>
      <c r="C509" s="49">
        <f>VLOOKUP(A509,'BASE LOSS COSTS'!$A$14:$B$28,2)</f>
        <v>130</v>
      </c>
      <c r="D509" s="70">
        <f>VLOOKUP($A509,'BASE LOSS COSTS'!$Y$14:$Z$28,2,FALSE)</f>
        <v>0.63</v>
      </c>
      <c r="E509" s="70">
        <f>VLOOKUP($A509,'BASE LOSS COSTS'!$AB$14:$AC$28,2,FALSE)</f>
        <v>1.26</v>
      </c>
      <c r="F509" s="70">
        <f>VLOOKUP($A509,'BASE LOSS COSTS'!$AE$14:$AF$28,2,FALSE)</f>
        <v>1.89</v>
      </c>
      <c r="G509" s="49">
        <f>VLOOKUP(A509,'BASE LOSS COSTS'!$A$55:$B$69,2)</f>
        <v>4</v>
      </c>
      <c r="H509" s="61">
        <f>VLOOKUP(A509,'BASE LOSS COSTS'!$D$14:$E$28,2)</f>
        <v>151</v>
      </c>
      <c r="I509" s="61">
        <f>VLOOKUP($A509,'BASE LOSS COSTS'!$AH$14:$AI$28,2,FALSE)</f>
        <v>1</v>
      </c>
      <c r="J509" s="61">
        <f>VLOOKUP($A509,'BASE LOSS COSTS'!$AK$14:$AL$28,2,FALSE)</f>
        <v>2</v>
      </c>
      <c r="K509" s="61">
        <f>VLOOKUP($A509,'BASE LOSS COSTS'!$AN$14:$AO$28,2,FALSE)</f>
        <v>3</v>
      </c>
      <c r="L509" s="61">
        <f>VLOOKUP($A509,'BASE LOSS COSTS'!$AQ$14:$AR$28,2,FALSE)</f>
        <v>5</v>
      </c>
      <c r="M509" s="61">
        <f>VLOOKUP(A509,'BASE LOSS COSTS'!$G$14:$H$28,2)</f>
        <v>124</v>
      </c>
      <c r="N509" s="71">
        <f>VLOOKUP($A509,'BASE LOSS COSTS'!$AT$14:$AU$28,2,FALSE)</f>
        <v>0.62</v>
      </c>
      <c r="O509" s="71">
        <f>VLOOKUP($A509,'BASE LOSS COSTS'!$AW$14:$AX$28,2,FALSE)</f>
        <v>1.25</v>
      </c>
      <c r="P509" s="71">
        <f>VLOOKUP($A509,'BASE LOSS COSTS'!$AZ$14:$BA$28,2,FALSE)</f>
        <v>1.87</v>
      </c>
      <c r="Q509" s="49">
        <f>VLOOKUP(A509,'BASE LOSS COSTS'!$D$55:$E$69,2)</f>
        <v>13</v>
      </c>
      <c r="R509" s="49">
        <f>VLOOKUP(A509,'BASE LOSS COSTS'!$V$55:$W$69,2)</f>
        <v>9</v>
      </c>
      <c r="S509" s="61">
        <f>VLOOKUP(A509,'BASE LOSS COSTS'!$J$14:$K$28,2)</f>
        <v>153</v>
      </c>
      <c r="T509" s="49">
        <f>VLOOKUP(A509,'BASE LOSS COSTS'!$G$55:$H$69,2)</f>
        <v>9</v>
      </c>
      <c r="U509" s="61">
        <f>VLOOKUP(A509,'BASE LOSS COSTS'!$M$14:$N$28,2)</f>
        <v>576</v>
      </c>
      <c r="V509" s="71">
        <f>VLOOKUP($A509,'BASE LOSS COSTS'!$BC$14:$BD$28,2,FALSE)</f>
        <v>1.26</v>
      </c>
      <c r="W509" s="71">
        <f>VLOOKUP($A509,'BASE LOSS COSTS'!$BF$14:$BG$28,2,FALSE)</f>
        <v>1.89</v>
      </c>
      <c r="X509" s="71">
        <f>VLOOKUP($A509,'BASE LOSS COSTS'!$BI$14:$BJ$28,2,FALSE)</f>
        <v>2.52</v>
      </c>
      <c r="Y509" s="61">
        <f>VLOOKUP(A509,'BASE LOSS COSTS'!$J$55:$K$69,2)</f>
        <v>25</v>
      </c>
      <c r="Z509" s="61">
        <f>VLOOKUP(A509,'BASE LOSS COSTS'!$Y$55:$Z$69,2)</f>
        <v>20</v>
      </c>
      <c r="AA509" s="61">
        <f>VLOOKUP(A509,'BASE LOSS COSTS'!$P$14:$Q$28,2)</f>
        <v>137</v>
      </c>
      <c r="AB509" s="71">
        <f>VLOOKUP($A509,'BASE LOSS COSTS'!$BL$14:$BM$28,2,FALSE)</f>
        <v>0.63</v>
      </c>
      <c r="AC509" s="71">
        <f>VLOOKUP($A509,'BASE LOSS COSTS'!$BO$14:$BP$28,2,FALSE)</f>
        <v>1.26</v>
      </c>
      <c r="AD509" s="71">
        <f>VLOOKUP($A509,'BASE LOSS COSTS'!$BR$14:$BS$28,2,FALSE)</f>
        <v>1.89</v>
      </c>
      <c r="AE509" s="61">
        <f>VLOOKUP(A509,'BASE LOSS COSTS'!$M$55:$N$69,2)</f>
        <v>3</v>
      </c>
      <c r="AF509" s="61">
        <f>VLOOKUP(A509,'BASE LOSS COSTS'!$S$14:$T$28,2)</f>
        <v>55</v>
      </c>
      <c r="AG509" s="71">
        <f>VLOOKUP($A509,'BASE LOSS COSTS'!$BU$14:$BV$28,2,FALSE)</f>
        <v>6.93</v>
      </c>
      <c r="AH509" s="71">
        <f>VLOOKUP($A509,'BASE LOSS COSTS'!$BX$14:$BY$28,2,FALSE)</f>
        <v>8.19</v>
      </c>
      <c r="AI509" s="71">
        <f>VLOOKUP($A509,'BASE LOSS COSTS'!$CA$14:$CB$28,2,FALSE)</f>
        <v>9.4499999999999993</v>
      </c>
      <c r="AJ509" s="61">
        <f>VLOOKUP(A509,'BASE LOSS COSTS'!$P$55:$Q$69,2)</f>
        <v>2</v>
      </c>
      <c r="AK509" s="61">
        <f>VLOOKUP(A509,'BASE LOSS COSTS'!$V$14:$W$28,2)</f>
        <v>452</v>
      </c>
      <c r="AL509" s="71">
        <f>VLOOKUP($A509,'BASE LOSS COSTS'!$CD$14:$CE$28,2,FALSE)</f>
        <v>39.06</v>
      </c>
      <c r="AM509" s="71">
        <f>VLOOKUP($A509,'BASE LOSS COSTS'!$CG$14:$CH$28,2,FALSE)</f>
        <v>44.1</v>
      </c>
      <c r="AN509" s="71">
        <f>VLOOKUP($A509,'BASE LOSS COSTS'!$CJ$14:$CK$28,2,FALSE)</f>
        <v>60.48</v>
      </c>
      <c r="AO509" s="61">
        <f>VLOOKUP(A509,'BASE LOSS COSTS'!$S$55:$T$69,2)</f>
        <v>24</v>
      </c>
      <c r="AP509" s="61">
        <f>VLOOKUP(A509,'BASE LOSS COSTS'!$A$35:$B$49,2)</f>
        <v>240</v>
      </c>
      <c r="AQ509" s="61">
        <f>VLOOKUP(A509,'BASE LOSS COSTS'!$D$35:$E$49,2)</f>
        <v>207</v>
      </c>
      <c r="AR509" s="61">
        <f>VLOOKUP(A509,'BASE LOSS COSTS'!$G$35:$H$49,2)</f>
        <v>264</v>
      </c>
      <c r="AS509" s="61">
        <f>VLOOKUP(A509,'BASE LOSS COSTS'!$J$35:$K$49,2)</f>
        <v>264</v>
      </c>
      <c r="AT509" s="61">
        <f>VLOOKUP(A509,'BASE LOSS COSTS'!$M$35:$N$49,2)</f>
        <v>228</v>
      </c>
      <c r="AU509" s="61">
        <f>VLOOKUP(A509,'BASE LOSS COSTS'!$P$35:$Q$49,2)</f>
        <v>228</v>
      </c>
      <c r="AV509" s="61">
        <f>VLOOKUP(A509,'BASE LOSS COSTS'!$S$35:$T$49,2)</f>
        <v>120</v>
      </c>
      <c r="AW509" s="61">
        <f>VLOOKUP(A509,'BASE LOSS COSTS'!$V$35:$W$49,2)</f>
        <v>120</v>
      </c>
      <c r="AX509" s="61">
        <f>VLOOKUP(A509,'BASE LOSS COSTS'!$Y$35:$Z$49,2)</f>
        <v>104</v>
      </c>
      <c r="AY509" s="61">
        <f>VLOOKUP(A509,'BASE LOSS COSTS'!$AB$35:$AC$49,2)</f>
        <v>104</v>
      </c>
      <c r="AZ509" s="61">
        <f>VLOOKUP(A509,'BASE LOSS COSTS'!$AE$35:$AF$49,2)</f>
        <v>173</v>
      </c>
      <c r="BA509" s="61">
        <f>VLOOKUP(A509,'BASE LOSS COSTS'!$AH$35:$AI$49,2)</f>
        <v>268</v>
      </c>
      <c r="BB509" s="61">
        <f>VLOOKUP(A509,'BASE LOSS COSTS'!$AK$35:$AL$49,2)</f>
        <v>268</v>
      </c>
      <c r="BC509" s="61">
        <f>VLOOKUP(A509,'BASE LOSS COSTS'!$AN$35:$AO$49,2)</f>
        <v>80</v>
      </c>
      <c r="BD509" s="61">
        <f>VLOOKUP(A509,'BASE LOSS COSTS'!$AQ$35:$AR$49,2)</f>
        <v>80</v>
      </c>
      <c r="BE509" s="61">
        <f>VLOOKUP(A509,'BASE LOSS COSTS'!$AT$35:$AU$49,2)</f>
        <v>276</v>
      </c>
      <c r="BF509" s="61">
        <f>VLOOKUP(A509,'BASE LOSS COSTS'!$AW$35:$AX$49,2,FALSE)</f>
        <v>238</v>
      </c>
      <c r="BG509" s="61">
        <f>VLOOKUP(A509,'BASE LOSS COSTS'!$AZ$35:$BA$49,2)</f>
        <v>207</v>
      </c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9"/>
      <c r="CG509" s="39"/>
    </row>
    <row r="510" spans="1:85">
      <c r="A510" s="41">
        <v>117</v>
      </c>
      <c r="B510" s="41">
        <v>67102</v>
      </c>
      <c r="C510" s="49">
        <f>VLOOKUP(A510,'BASE LOSS COSTS'!$A$14:$B$28,2)</f>
        <v>130</v>
      </c>
      <c r="D510" s="70">
        <f>VLOOKUP($A510,'BASE LOSS COSTS'!$Y$14:$Z$28,2,FALSE)</f>
        <v>0.63</v>
      </c>
      <c r="E510" s="70">
        <f>VLOOKUP($A510,'BASE LOSS COSTS'!$AB$14:$AC$28,2,FALSE)</f>
        <v>1.26</v>
      </c>
      <c r="F510" s="70">
        <f>VLOOKUP($A510,'BASE LOSS COSTS'!$AE$14:$AF$28,2,FALSE)</f>
        <v>1.89</v>
      </c>
      <c r="G510" s="49">
        <f>VLOOKUP(A510,'BASE LOSS COSTS'!$A$55:$B$69,2)</f>
        <v>4</v>
      </c>
      <c r="H510" s="61">
        <f>VLOOKUP(A510,'BASE LOSS COSTS'!$D$14:$E$28,2)</f>
        <v>151</v>
      </c>
      <c r="I510" s="61">
        <f>VLOOKUP($A510,'BASE LOSS COSTS'!$AH$14:$AI$28,2,FALSE)</f>
        <v>1</v>
      </c>
      <c r="J510" s="61">
        <f>VLOOKUP($A510,'BASE LOSS COSTS'!$AK$14:$AL$28,2,FALSE)</f>
        <v>2</v>
      </c>
      <c r="K510" s="61">
        <f>VLOOKUP($A510,'BASE LOSS COSTS'!$AN$14:$AO$28,2,FALSE)</f>
        <v>3</v>
      </c>
      <c r="L510" s="61">
        <f>VLOOKUP($A510,'BASE LOSS COSTS'!$AQ$14:$AR$28,2,FALSE)</f>
        <v>5</v>
      </c>
      <c r="M510" s="61">
        <f>VLOOKUP(A510,'BASE LOSS COSTS'!$G$14:$H$28,2)</f>
        <v>124</v>
      </c>
      <c r="N510" s="71">
        <f>VLOOKUP($A510,'BASE LOSS COSTS'!$AT$14:$AU$28,2,FALSE)</f>
        <v>0.62</v>
      </c>
      <c r="O510" s="71">
        <f>VLOOKUP($A510,'BASE LOSS COSTS'!$AW$14:$AX$28,2,FALSE)</f>
        <v>1.25</v>
      </c>
      <c r="P510" s="71">
        <f>VLOOKUP($A510,'BASE LOSS COSTS'!$AZ$14:$BA$28,2,FALSE)</f>
        <v>1.87</v>
      </c>
      <c r="Q510" s="49">
        <f>VLOOKUP(A510,'BASE LOSS COSTS'!$D$55:$E$69,2)</f>
        <v>13</v>
      </c>
      <c r="R510" s="49">
        <f>VLOOKUP(A510,'BASE LOSS COSTS'!$V$55:$W$69,2)</f>
        <v>9</v>
      </c>
      <c r="S510" s="61">
        <f>VLOOKUP(A510,'BASE LOSS COSTS'!$J$14:$K$28,2)</f>
        <v>153</v>
      </c>
      <c r="T510" s="49">
        <f>VLOOKUP(A510,'BASE LOSS COSTS'!$G$55:$H$69,2)</f>
        <v>9</v>
      </c>
      <c r="U510" s="61">
        <f>VLOOKUP(A510,'BASE LOSS COSTS'!$M$14:$N$28,2)</f>
        <v>576</v>
      </c>
      <c r="V510" s="71">
        <f>VLOOKUP($A510,'BASE LOSS COSTS'!$BC$14:$BD$28,2,FALSE)</f>
        <v>1.26</v>
      </c>
      <c r="W510" s="71">
        <f>VLOOKUP($A510,'BASE LOSS COSTS'!$BF$14:$BG$28,2,FALSE)</f>
        <v>1.89</v>
      </c>
      <c r="X510" s="71">
        <f>VLOOKUP($A510,'BASE LOSS COSTS'!$BI$14:$BJ$28,2,FALSE)</f>
        <v>2.52</v>
      </c>
      <c r="Y510" s="61">
        <f>VLOOKUP(A510,'BASE LOSS COSTS'!$J$55:$K$69,2)</f>
        <v>25</v>
      </c>
      <c r="Z510" s="61">
        <f>VLOOKUP(A510,'BASE LOSS COSTS'!$Y$55:$Z$69,2)</f>
        <v>20</v>
      </c>
      <c r="AA510" s="61">
        <f>VLOOKUP(A510,'BASE LOSS COSTS'!$P$14:$Q$28,2)</f>
        <v>137</v>
      </c>
      <c r="AB510" s="71">
        <f>VLOOKUP($A510,'BASE LOSS COSTS'!$BL$14:$BM$28,2,FALSE)</f>
        <v>0.63</v>
      </c>
      <c r="AC510" s="71">
        <f>VLOOKUP($A510,'BASE LOSS COSTS'!$BO$14:$BP$28,2,FALSE)</f>
        <v>1.26</v>
      </c>
      <c r="AD510" s="71">
        <f>VLOOKUP($A510,'BASE LOSS COSTS'!$BR$14:$BS$28,2,FALSE)</f>
        <v>1.89</v>
      </c>
      <c r="AE510" s="61">
        <f>VLOOKUP(A510,'BASE LOSS COSTS'!$M$55:$N$69,2)</f>
        <v>3</v>
      </c>
      <c r="AF510" s="61">
        <f>VLOOKUP(A510,'BASE LOSS COSTS'!$S$14:$T$28,2)</f>
        <v>55</v>
      </c>
      <c r="AG510" s="71">
        <f>VLOOKUP($A510,'BASE LOSS COSTS'!$BU$14:$BV$28,2,FALSE)</f>
        <v>6.93</v>
      </c>
      <c r="AH510" s="71">
        <f>VLOOKUP($A510,'BASE LOSS COSTS'!$BX$14:$BY$28,2,FALSE)</f>
        <v>8.19</v>
      </c>
      <c r="AI510" s="71">
        <f>VLOOKUP($A510,'BASE LOSS COSTS'!$CA$14:$CB$28,2,FALSE)</f>
        <v>9.4499999999999993</v>
      </c>
      <c r="AJ510" s="61">
        <f>VLOOKUP(A510,'BASE LOSS COSTS'!$P$55:$Q$69,2)</f>
        <v>2</v>
      </c>
      <c r="AK510" s="61">
        <f>VLOOKUP(A510,'BASE LOSS COSTS'!$V$14:$W$28,2)</f>
        <v>452</v>
      </c>
      <c r="AL510" s="71">
        <f>VLOOKUP($A510,'BASE LOSS COSTS'!$CD$14:$CE$28,2,FALSE)</f>
        <v>39.06</v>
      </c>
      <c r="AM510" s="71">
        <f>VLOOKUP($A510,'BASE LOSS COSTS'!$CG$14:$CH$28,2,FALSE)</f>
        <v>44.1</v>
      </c>
      <c r="AN510" s="71">
        <f>VLOOKUP($A510,'BASE LOSS COSTS'!$CJ$14:$CK$28,2,FALSE)</f>
        <v>60.48</v>
      </c>
      <c r="AO510" s="61">
        <f>VLOOKUP(A510,'BASE LOSS COSTS'!$S$55:$T$69,2)</f>
        <v>24</v>
      </c>
      <c r="AP510" s="61">
        <f>VLOOKUP(A510,'BASE LOSS COSTS'!$A$35:$B$49,2)</f>
        <v>240</v>
      </c>
      <c r="AQ510" s="61">
        <f>VLOOKUP(A510,'BASE LOSS COSTS'!$D$35:$E$49,2)</f>
        <v>207</v>
      </c>
      <c r="AR510" s="61">
        <f>VLOOKUP(A510,'BASE LOSS COSTS'!$G$35:$H$49,2)</f>
        <v>264</v>
      </c>
      <c r="AS510" s="61">
        <f>VLOOKUP(A510,'BASE LOSS COSTS'!$J$35:$K$49,2)</f>
        <v>264</v>
      </c>
      <c r="AT510" s="61">
        <f>VLOOKUP(A510,'BASE LOSS COSTS'!$M$35:$N$49,2)</f>
        <v>228</v>
      </c>
      <c r="AU510" s="61">
        <f>VLOOKUP(A510,'BASE LOSS COSTS'!$P$35:$Q$49,2)</f>
        <v>228</v>
      </c>
      <c r="AV510" s="61">
        <f>VLOOKUP(A510,'BASE LOSS COSTS'!$S$35:$T$49,2)</f>
        <v>120</v>
      </c>
      <c r="AW510" s="61">
        <f>VLOOKUP(A510,'BASE LOSS COSTS'!$V$35:$W$49,2)</f>
        <v>120</v>
      </c>
      <c r="AX510" s="61">
        <f>VLOOKUP(A510,'BASE LOSS COSTS'!$Y$35:$Z$49,2)</f>
        <v>104</v>
      </c>
      <c r="AY510" s="61">
        <f>VLOOKUP(A510,'BASE LOSS COSTS'!$AB$35:$AC$49,2)</f>
        <v>104</v>
      </c>
      <c r="AZ510" s="61">
        <f>VLOOKUP(A510,'BASE LOSS COSTS'!$AE$35:$AF$49,2)</f>
        <v>173</v>
      </c>
      <c r="BA510" s="61">
        <f>VLOOKUP(A510,'BASE LOSS COSTS'!$AH$35:$AI$49,2)</f>
        <v>268</v>
      </c>
      <c r="BB510" s="61">
        <f>VLOOKUP(A510,'BASE LOSS COSTS'!$AK$35:$AL$49,2)</f>
        <v>268</v>
      </c>
      <c r="BC510" s="61">
        <f>VLOOKUP(A510,'BASE LOSS COSTS'!$AN$35:$AO$49,2)</f>
        <v>80</v>
      </c>
      <c r="BD510" s="61">
        <f>VLOOKUP(A510,'BASE LOSS COSTS'!$AQ$35:$AR$49,2)</f>
        <v>80</v>
      </c>
      <c r="BE510" s="61">
        <f>VLOOKUP(A510,'BASE LOSS COSTS'!$AT$35:$AU$49,2)</f>
        <v>276</v>
      </c>
      <c r="BF510" s="61">
        <f>VLOOKUP(A510,'BASE LOSS COSTS'!$AW$35:$AX$49,2,FALSE)</f>
        <v>238</v>
      </c>
      <c r="BG510" s="61">
        <f>VLOOKUP(A510,'BASE LOSS COSTS'!$AZ$35:$BA$49,2)</f>
        <v>207</v>
      </c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9"/>
      <c r="CG510" s="39"/>
    </row>
    <row r="511" spans="1:85">
      <c r="A511" s="41">
        <v>117</v>
      </c>
      <c r="B511" s="41">
        <v>67103</v>
      </c>
      <c r="C511" s="49">
        <f>VLOOKUP(A511,'BASE LOSS COSTS'!$A$14:$B$28,2)</f>
        <v>130</v>
      </c>
      <c r="D511" s="70">
        <f>VLOOKUP($A511,'BASE LOSS COSTS'!$Y$14:$Z$28,2,FALSE)</f>
        <v>0.63</v>
      </c>
      <c r="E511" s="70">
        <f>VLOOKUP($A511,'BASE LOSS COSTS'!$AB$14:$AC$28,2,FALSE)</f>
        <v>1.26</v>
      </c>
      <c r="F511" s="70">
        <f>VLOOKUP($A511,'BASE LOSS COSTS'!$AE$14:$AF$28,2,FALSE)</f>
        <v>1.89</v>
      </c>
      <c r="G511" s="49">
        <f>VLOOKUP(A511,'BASE LOSS COSTS'!$A$55:$B$69,2)</f>
        <v>4</v>
      </c>
      <c r="H511" s="61">
        <f>VLOOKUP(A511,'BASE LOSS COSTS'!$D$14:$E$28,2)</f>
        <v>151</v>
      </c>
      <c r="I511" s="61">
        <f>VLOOKUP($A511,'BASE LOSS COSTS'!$AH$14:$AI$28,2,FALSE)</f>
        <v>1</v>
      </c>
      <c r="J511" s="61">
        <f>VLOOKUP($A511,'BASE LOSS COSTS'!$AK$14:$AL$28,2,FALSE)</f>
        <v>2</v>
      </c>
      <c r="K511" s="61">
        <f>VLOOKUP($A511,'BASE LOSS COSTS'!$AN$14:$AO$28,2,FALSE)</f>
        <v>3</v>
      </c>
      <c r="L511" s="61">
        <f>VLOOKUP($A511,'BASE LOSS COSTS'!$AQ$14:$AR$28,2,FALSE)</f>
        <v>5</v>
      </c>
      <c r="M511" s="61">
        <f>VLOOKUP(A511,'BASE LOSS COSTS'!$G$14:$H$28,2)</f>
        <v>124</v>
      </c>
      <c r="N511" s="71">
        <f>VLOOKUP($A511,'BASE LOSS COSTS'!$AT$14:$AU$28,2,FALSE)</f>
        <v>0.62</v>
      </c>
      <c r="O511" s="71">
        <f>VLOOKUP($A511,'BASE LOSS COSTS'!$AW$14:$AX$28,2,FALSE)</f>
        <v>1.25</v>
      </c>
      <c r="P511" s="71">
        <f>VLOOKUP($A511,'BASE LOSS COSTS'!$AZ$14:$BA$28,2,FALSE)</f>
        <v>1.87</v>
      </c>
      <c r="Q511" s="49">
        <f>VLOOKUP(A511,'BASE LOSS COSTS'!$D$55:$E$69,2)</f>
        <v>13</v>
      </c>
      <c r="R511" s="49">
        <f>VLOOKUP(A511,'BASE LOSS COSTS'!$V$55:$W$69,2)</f>
        <v>9</v>
      </c>
      <c r="S511" s="61">
        <f>VLOOKUP(A511,'BASE LOSS COSTS'!$J$14:$K$28,2)</f>
        <v>153</v>
      </c>
      <c r="T511" s="49">
        <f>VLOOKUP(A511,'BASE LOSS COSTS'!$G$55:$H$69,2)</f>
        <v>9</v>
      </c>
      <c r="U511" s="61">
        <f>VLOOKUP(A511,'BASE LOSS COSTS'!$M$14:$N$28,2)</f>
        <v>576</v>
      </c>
      <c r="V511" s="71">
        <f>VLOOKUP($A511,'BASE LOSS COSTS'!$BC$14:$BD$28,2,FALSE)</f>
        <v>1.26</v>
      </c>
      <c r="W511" s="71">
        <f>VLOOKUP($A511,'BASE LOSS COSTS'!$BF$14:$BG$28,2,FALSE)</f>
        <v>1.89</v>
      </c>
      <c r="X511" s="71">
        <f>VLOOKUP($A511,'BASE LOSS COSTS'!$BI$14:$BJ$28,2,FALSE)</f>
        <v>2.52</v>
      </c>
      <c r="Y511" s="61">
        <f>VLOOKUP(A511,'BASE LOSS COSTS'!$J$55:$K$69,2)</f>
        <v>25</v>
      </c>
      <c r="Z511" s="61">
        <f>VLOOKUP(A511,'BASE LOSS COSTS'!$Y$55:$Z$69,2)</f>
        <v>20</v>
      </c>
      <c r="AA511" s="61">
        <f>VLOOKUP(A511,'BASE LOSS COSTS'!$P$14:$Q$28,2)</f>
        <v>137</v>
      </c>
      <c r="AB511" s="71">
        <f>VLOOKUP($A511,'BASE LOSS COSTS'!$BL$14:$BM$28,2,FALSE)</f>
        <v>0.63</v>
      </c>
      <c r="AC511" s="71">
        <f>VLOOKUP($A511,'BASE LOSS COSTS'!$BO$14:$BP$28,2,FALSE)</f>
        <v>1.26</v>
      </c>
      <c r="AD511" s="71">
        <f>VLOOKUP($A511,'BASE LOSS COSTS'!$BR$14:$BS$28,2,FALSE)</f>
        <v>1.89</v>
      </c>
      <c r="AE511" s="61">
        <f>VLOOKUP(A511,'BASE LOSS COSTS'!$M$55:$N$69,2)</f>
        <v>3</v>
      </c>
      <c r="AF511" s="61">
        <f>VLOOKUP(A511,'BASE LOSS COSTS'!$S$14:$T$28,2)</f>
        <v>55</v>
      </c>
      <c r="AG511" s="71">
        <f>VLOOKUP($A511,'BASE LOSS COSTS'!$BU$14:$BV$28,2,FALSE)</f>
        <v>6.93</v>
      </c>
      <c r="AH511" s="71">
        <f>VLOOKUP($A511,'BASE LOSS COSTS'!$BX$14:$BY$28,2,FALSE)</f>
        <v>8.19</v>
      </c>
      <c r="AI511" s="71">
        <f>VLOOKUP($A511,'BASE LOSS COSTS'!$CA$14:$CB$28,2,FALSE)</f>
        <v>9.4499999999999993</v>
      </c>
      <c r="AJ511" s="61">
        <f>VLOOKUP(A511,'BASE LOSS COSTS'!$P$55:$Q$69,2)</f>
        <v>2</v>
      </c>
      <c r="AK511" s="61">
        <f>VLOOKUP(A511,'BASE LOSS COSTS'!$V$14:$W$28,2)</f>
        <v>452</v>
      </c>
      <c r="AL511" s="71">
        <f>VLOOKUP($A511,'BASE LOSS COSTS'!$CD$14:$CE$28,2,FALSE)</f>
        <v>39.06</v>
      </c>
      <c r="AM511" s="71">
        <f>VLOOKUP($A511,'BASE LOSS COSTS'!$CG$14:$CH$28,2,FALSE)</f>
        <v>44.1</v>
      </c>
      <c r="AN511" s="71">
        <f>VLOOKUP($A511,'BASE LOSS COSTS'!$CJ$14:$CK$28,2,FALSE)</f>
        <v>60.48</v>
      </c>
      <c r="AO511" s="61">
        <f>VLOOKUP(A511,'BASE LOSS COSTS'!$S$55:$T$69,2)</f>
        <v>24</v>
      </c>
      <c r="AP511" s="61">
        <f>VLOOKUP(A511,'BASE LOSS COSTS'!$A$35:$B$49,2)</f>
        <v>240</v>
      </c>
      <c r="AQ511" s="61">
        <f>VLOOKUP(A511,'BASE LOSS COSTS'!$D$35:$E$49,2)</f>
        <v>207</v>
      </c>
      <c r="AR511" s="61">
        <f>VLOOKUP(A511,'BASE LOSS COSTS'!$G$35:$H$49,2)</f>
        <v>264</v>
      </c>
      <c r="AS511" s="61">
        <f>VLOOKUP(A511,'BASE LOSS COSTS'!$J$35:$K$49,2)</f>
        <v>264</v>
      </c>
      <c r="AT511" s="61">
        <f>VLOOKUP(A511,'BASE LOSS COSTS'!$M$35:$N$49,2)</f>
        <v>228</v>
      </c>
      <c r="AU511" s="61">
        <f>VLOOKUP(A511,'BASE LOSS COSTS'!$P$35:$Q$49,2)</f>
        <v>228</v>
      </c>
      <c r="AV511" s="61">
        <f>VLOOKUP(A511,'BASE LOSS COSTS'!$S$35:$T$49,2)</f>
        <v>120</v>
      </c>
      <c r="AW511" s="61">
        <f>VLOOKUP(A511,'BASE LOSS COSTS'!$V$35:$W$49,2)</f>
        <v>120</v>
      </c>
      <c r="AX511" s="61">
        <f>VLOOKUP(A511,'BASE LOSS COSTS'!$Y$35:$Z$49,2)</f>
        <v>104</v>
      </c>
      <c r="AY511" s="61">
        <f>VLOOKUP(A511,'BASE LOSS COSTS'!$AB$35:$AC$49,2)</f>
        <v>104</v>
      </c>
      <c r="AZ511" s="61">
        <f>VLOOKUP(A511,'BASE LOSS COSTS'!$AE$35:$AF$49,2)</f>
        <v>173</v>
      </c>
      <c r="BA511" s="61">
        <f>VLOOKUP(A511,'BASE LOSS COSTS'!$AH$35:$AI$49,2)</f>
        <v>268</v>
      </c>
      <c r="BB511" s="61">
        <f>VLOOKUP(A511,'BASE LOSS COSTS'!$AK$35:$AL$49,2)</f>
        <v>268</v>
      </c>
      <c r="BC511" s="61">
        <f>VLOOKUP(A511,'BASE LOSS COSTS'!$AN$35:$AO$49,2)</f>
        <v>80</v>
      </c>
      <c r="BD511" s="61">
        <f>VLOOKUP(A511,'BASE LOSS COSTS'!$AQ$35:$AR$49,2)</f>
        <v>80</v>
      </c>
      <c r="BE511" s="61">
        <f>VLOOKUP(A511,'BASE LOSS COSTS'!$AT$35:$AU$49,2)</f>
        <v>276</v>
      </c>
      <c r="BF511" s="61">
        <f>VLOOKUP(A511,'BASE LOSS COSTS'!$AW$35:$AX$49,2,FALSE)</f>
        <v>238</v>
      </c>
      <c r="BG511" s="61">
        <f>VLOOKUP(A511,'BASE LOSS COSTS'!$AZ$35:$BA$49,2)</f>
        <v>207</v>
      </c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9"/>
      <c r="CG511" s="39"/>
    </row>
    <row r="512" spans="1:85">
      <c r="A512" s="41">
        <v>117</v>
      </c>
      <c r="B512" s="41">
        <v>67105</v>
      </c>
      <c r="C512" s="49">
        <f>VLOOKUP(A512,'BASE LOSS COSTS'!$A$14:$B$28,2)</f>
        <v>130</v>
      </c>
      <c r="D512" s="70">
        <f>VLOOKUP($A512,'BASE LOSS COSTS'!$Y$14:$Z$28,2,FALSE)</f>
        <v>0.63</v>
      </c>
      <c r="E512" s="70">
        <f>VLOOKUP($A512,'BASE LOSS COSTS'!$AB$14:$AC$28,2,FALSE)</f>
        <v>1.26</v>
      </c>
      <c r="F512" s="70">
        <f>VLOOKUP($A512,'BASE LOSS COSTS'!$AE$14:$AF$28,2,FALSE)</f>
        <v>1.89</v>
      </c>
      <c r="G512" s="49">
        <f>VLOOKUP(A512,'BASE LOSS COSTS'!$A$55:$B$69,2)</f>
        <v>4</v>
      </c>
      <c r="H512" s="61">
        <f>VLOOKUP(A512,'BASE LOSS COSTS'!$D$14:$E$28,2)</f>
        <v>151</v>
      </c>
      <c r="I512" s="61">
        <f>VLOOKUP($A512,'BASE LOSS COSTS'!$AH$14:$AI$28,2,FALSE)</f>
        <v>1</v>
      </c>
      <c r="J512" s="61">
        <f>VLOOKUP($A512,'BASE LOSS COSTS'!$AK$14:$AL$28,2,FALSE)</f>
        <v>2</v>
      </c>
      <c r="K512" s="61">
        <f>VLOOKUP($A512,'BASE LOSS COSTS'!$AN$14:$AO$28,2,FALSE)</f>
        <v>3</v>
      </c>
      <c r="L512" s="61">
        <f>VLOOKUP($A512,'BASE LOSS COSTS'!$AQ$14:$AR$28,2,FALSE)</f>
        <v>5</v>
      </c>
      <c r="M512" s="61">
        <f>VLOOKUP(A512,'BASE LOSS COSTS'!$G$14:$H$28,2)</f>
        <v>124</v>
      </c>
      <c r="N512" s="71">
        <f>VLOOKUP($A512,'BASE LOSS COSTS'!$AT$14:$AU$28,2,FALSE)</f>
        <v>0.62</v>
      </c>
      <c r="O512" s="71">
        <f>VLOOKUP($A512,'BASE LOSS COSTS'!$AW$14:$AX$28,2,FALSE)</f>
        <v>1.25</v>
      </c>
      <c r="P512" s="71">
        <f>VLOOKUP($A512,'BASE LOSS COSTS'!$AZ$14:$BA$28,2,FALSE)</f>
        <v>1.87</v>
      </c>
      <c r="Q512" s="49">
        <f>VLOOKUP(A512,'BASE LOSS COSTS'!$D$55:$E$69,2)</f>
        <v>13</v>
      </c>
      <c r="R512" s="49">
        <f>VLOOKUP(A512,'BASE LOSS COSTS'!$V$55:$W$69,2)</f>
        <v>9</v>
      </c>
      <c r="S512" s="61">
        <f>VLOOKUP(A512,'BASE LOSS COSTS'!$J$14:$K$28,2)</f>
        <v>153</v>
      </c>
      <c r="T512" s="49">
        <f>VLOOKUP(A512,'BASE LOSS COSTS'!$G$55:$H$69,2)</f>
        <v>9</v>
      </c>
      <c r="U512" s="61">
        <f>VLOOKUP(A512,'BASE LOSS COSTS'!$M$14:$N$28,2)</f>
        <v>576</v>
      </c>
      <c r="V512" s="71">
        <f>VLOOKUP($A512,'BASE LOSS COSTS'!$BC$14:$BD$28,2,FALSE)</f>
        <v>1.26</v>
      </c>
      <c r="W512" s="71">
        <f>VLOOKUP($A512,'BASE LOSS COSTS'!$BF$14:$BG$28,2,FALSE)</f>
        <v>1.89</v>
      </c>
      <c r="X512" s="71">
        <f>VLOOKUP($A512,'BASE LOSS COSTS'!$BI$14:$BJ$28,2,FALSE)</f>
        <v>2.52</v>
      </c>
      <c r="Y512" s="61">
        <f>VLOOKUP(A512,'BASE LOSS COSTS'!$J$55:$K$69,2)</f>
        <v>25</v>
      </c>
      <c r="Z512" s="61">
        <f>VLOOKUP(A512,'BASE LOSS COSTS'!$Y$55:$Z$69,2)</f>
        <v>20</v>
      </c>
      <c r="AA512" s="61">
        <f>VLOOKUP(A512,'BASE LOSS COSTS'!$P$14:$Q$28,2)</f>
        <v>137</v>
      </c>
      <c r="AB512" s="71">
        <f>VLOOKUP($A512,'BASE LOSS COSTS'!$BL$14:$BM$28,2,FALSE)</f>
        <v>0.63</v>
      </c>
      <c r="AC512" s="71">
        <f>VLOOKUP($A512,'BASE LOSS COSTS'!$BO$14:$BP$28,2,FALSE)</f>
        <v>1.26</v>
      </c>
      <c r="AD512" s="71">
        <f>VLOOKUP($A512,'BASE LOSS COSTS'!$BR$14:$BS$28,2,FALSE)</f>
        <v>1.89</v>
      </c>
      <c r="AE512" s="61">
        <f>VLOOKUP(A512,'BASE LOSS COSTS'!$M$55:$N$69,2)</f>
        <v>3</v>
      </c>
      <c r="AF512" s="61">
        <f>VLOOKUP(A512,'BASE LOSS COSTS'!$S$14:$T$28,2)</f>
        <v>55</v>
      </c>
      <c r="AG512" s="71">
        <f>VLOOKUP($A512,'BASE LOSS COSTS'!$BU$14:$BV$28,2,FALSE)</f>
        <v>6.93</v>
      </c>
      <c r="AH512" s="71">
        <f>VLOOKUP($A512,'BASE LOSS COSTS'!$BX$14:$BY$28,2,FALSE)</f>
        <v>8.19</v>
      </c>
      <c r="AI512" s="71">
        <f>VLOOKUP($A512,'BASE LOSS COSTS'!$CA$14:$CB$28,2,FALSE)</f>
        <v>9.4499999999999993</v>
      </c>
      <c r="AJ512" s="61">
        <f>VLOOKUP(A512,'BASE LOSS COSTS'!$P$55:$Q$69,2)</f>
        <v>2</v>
      </c>
      <c r="AK512" s="61">
        <f>VLOOKUP(A512,'BASE LOSS COSTS'!$V$14:$W$28,2)</f>
        <v>452</v>
      </c>
      <c r="AL512" s="71">
        <f>VLOOKUP($A512,'BASE LOSS COSTS'!$CD$14:$CE$28,2,FALSE)</f>
        <v>39.06</v>
      </c>
      <c r="AM512" s="71">
        <f>VLOOKUP($A512,'BASE LOSS COSTS'!$CG$14:$CH$28,2,FALSE)</f>
        <v>44.1</v>
      </c>
      <c r="AN512" s="71">
        <f>VLOOKUP($A512,'BASE LOSS COSTS'!$CJ$14:$CK$28,2,FALSE)</f>
        <v>60.48</v>
      </c>
      <c r="AO512" s="61">
        <f>VLOOKUP(A512,'BASE LOSS COSTS'!$S$55:$T$69,2)</f>
        <v>24</v>
      </c>
      <c r="AP512" s="61">
        <f>VLOOKUP(A512,'BASE LOSS COSTS'!$A$35:$B$49,2)</f>
        <v>240</v>
      </c>
      <c r="AQ512" s="61">
        <f>VLOOKUP(A512,'BASE LOSS COSTS'!$D$35:$E$49,2)</f>
        <v>207</v>
      </c>
      <c r="AR512" s="61">
        <f>VLOOKUP(A512,'BASE LOSS COSTS'!$G$35:$H$49,2)</f>
        <v>264</v>
      </c>
      <c r="AS512" s="61">
        <f>VLOOKUP(A512,'BASE LOSS COSTS'!$J$35:$K$49,2)</f>
        <v>264</v>
      </c>
      <c r="AT512" s="61">
        <f>VLOOKUP(A512,'BASE LOSS COSTS'!$M$35:$N$49,2)</f>
        <v>228</v>
      </c>
      <c r="AU512" s="61">
        <f>VLOOKUP(A512,'BASE LOSS COSTS'!$P$35:$Q$49,2)</f>
        <v>228</v>
      </c>
      <c r="AV512" s="61">
        <f>VLOOKUP(A512,'BASE LOSS COSTS'!$S$35:$T$49,2)</f>
        <v>120</v>
      </c>
      <c r="AW512" s="61">
        <f>VLOOKUP(A512,'BASE LOSS COSTS'!$V$35:$W$49,2)</f>
        <v>120</v>
      </c>
      <c r="AX512" s="61">
        <f>VLOOKUP(A512,'BASE LOSS COSTS'!$Y$35:$Z$49,2)</f>
        <v>104</v>
      </c>
      <c r="AY512" s="61">
        <f>VLOOKUP(A512,'BASE LOSS COSTS'!$AB$35:$AC$49,2)</f>
        <v>104</v>
      </c>
      <c r="AZ512" s="61">
        <f>VLOOKUP(A512,'BASE LOSS COSTS'!$AE$35:$AF$49,2)</f>
        <v>173</v>
      </c>
      <c r="BA512" s="61">
        <f>VLOOKUP(A512,'BASE LOSS COSTS'!$AH$35:$AI$49,2)</f>
        <v>268</v>
      </c>
      <c r="BB512" s="61">
        <f>VLOOKUP(A512,'BASE LOSS COSTS'!$AK$35:$AL$49,2)</f>
        <v>268</v>
      </c>
      <c r="BC512" s="61">
        <f>VLOOKUP(A512,'BASE LOSS COSTS'!$AN$35:$AO$49,2)</f>
        <v>80</v>
      </c>
      <c r="BD512" s="61">
        <f>VLOOKUP(A512,'BASE LOSS COSTS'!$AQ$35:$AR$49,2)</f>
        <v>80</v>
      </c>
      <c r="BE512" s="61">
        <f>VLOOKUP(A512,'BASE LOSS COSTS'!$AT$35:$AU$49,2)</f>
        <v>276</v>
      </c>
      <c r="BF512" s="61">
        <f>VLOOKUP(A512,'BASE LOSS COSTS'!$AW$35:$AX$49,2,FALSE)</f>
        <v>238</v>
      </c>
      <c r="BG512" s="61">
        <f>VLOOKUP(A512,'BASE LOSS COSTS'!$AZ$35:$BA$49,2)</f>
        <v>207</v>
      </c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9"/>
      <c r="CG512" s="39"/>
    </row>
    <row r="513" spans="1:85">
      <c r="A513" s="41">
        <v>117</v>
      </c>
      <c r="B513" s="41">
        <v>67106</v>
      </c>
      <c r="C513" s="49">
        <f>VLOOKUP(A513,'BASE LOSS COSTS'!$A$14:$B$28,2)</f>
        <v>130</v>
      </c>
      <c r="D513" s="70">
        <f>VLOOKUP($A513,'BASE LOSS COSTS'!$Y$14:$Z$28,2,FALSE)</f>
        <v>0.63</v>
      </c>
      <c r="E513" s="70">
        <f>VLOOKUP($A513,'BASE LOSS COSTS'!$AB$14:$AC$28,2,FALSE)</f>
        <v>1.26</v>
      </c>
      <c r="F513" s="70">
        <f>VLOOKUP($A513,'BASE LOSS COSTS'!$AE$14:$AF$28,2,FALSE)</f>
        <v>1.89</v>
      </c>
      <c r="G513" s="49">
        <f>VLOOKUP(A513,'BASE LOSS COSTS'!$A$55:$B$69,2)</f>
        <v>4</v>
      </c>
      <c r="H513" s="61">
        <f>VLOOKUP(A513,'BASE LOSS COSTS'!$D$14:$E$28,2)</f>
        <v>151</v>
      </c>
      <c r="I513" s="61">
        <f>VLOOKUP($A513,'BASE LOSS COSTS'!$AH$14:$AI$28,2,FALSE)</f>
        <v>1</v>
      </c>
      <c r="J513" s="61">
        <f>VLOOKUP($A513,'BASE LOSS COSTS'!$AK$14:$AL$28,2,FALSE)</f>
        <v>2</v>
      </c>
      <c r="K513" s="61">
        <f>VLOOKUP($A513,'BASE LOSS COSTS'!$AN$14:$AO$28,2,FALSE)</f>
        <v>3</v>
      </c>
      <c r="L513" s="61">
        <f>VLOOKUP($A513,'BASE LOSS COSTS'!$AQ$14:$AR$28,2,FALSE)</f>
        <v>5</v>
      </c>
      <c r="M513" s="61">
        <f>VLOOKUP(A513,'BASE LOSS COSTS'!$G$14:$H$28,2)</f>
        <v>124</v>
      </c>
      <c r="N513" s="71">
        <f>VLOOKUP($A513,'BASE LOSS COSTS'!$AT$14:$AU$28,2,FALSE)</f>
        <v>0.62</v>
      </c>
      <c r="O513" s="71">
        <f>VLOOKUP($A513,'BASE LOSS COSTS'!$AW$14:$AX$28,2,FALSE)</f>
        <v>1.25</v>
      </c>
      <c r="P513" s="71">
        <f>VLOOKUP($A513,'BASE LOSS COSTS'!$AZ$14:$BA$28,2,FALSE)</f>
        <v>1.87</v>
      </c>
      <c r="Q513" s="49">
        <f>VLOOKUP(A513,'BASE LOSS COSTS'!$D$55:$E$69,2)</f>
        <v>13</v>
      </c>
      <c r="R513" s="49">
        <f>VLOOKUP(A513,'BASE LOSS COSTS'!$V$55:$W$69,2)</f>
        <v>9</v>
      </c>
      <c r="S513" s="61">
        <f>VLOOKUP(A513,'BASE LOSS COSTS'!$J$14:$K$28,2)</f>
        <v>153</v>
      </c>
      <c r="T513" s="49">
        <f>VLOOKUP(A513,'BASE LOSS COSTS'!$G$55:$H$69,2)</f>
        <v>9</v>
      </c>
      <c r="U513" s="61">
        <f>VLOOKUP(A513,'BASE LOSS COSTS'!$M$14:$N$28,2)</f>
        <v>576</v>
      </c>
      <c r="V513" s="71">
        <f>VLOOKUP($A513,'BASE LOSS COSTS'!$BC$14:$BD$28,2,FALSE)</f>
        <v>1.26</v>
      </c>
      <c r="W513" s="71">
        <f>VLOOKUP($A513,'BASE LOSS COSTS'!$BF$14:$BG$28,2,FALSE)</f>
        <v>1.89</v>
      </c>
      <c r="X513" s="71">
        <f>VLOOKUP($A513,'BASE LOSS COSTS'!$BI$14:$BJ$28,2,FALSE)</f>
        <v>2.52</v>
      </c>
      <c r="Y513" s="61">
        <f>VLOOKUP(A513,'BASE LOSS COSTS'!$J$55:$K$69,2)</f>
        <v>25</v>
      </c>
      <c r="Z513" s="61">
        <f>VLOOKUP(A513,'BASE LOSS COSTS'!$Y$55:$Z$69,2)</f>
        <v>20</v>
      </c>
      <c r="AA513" s="61">
        <f>VLOOKUP(A513,'BASE LOSS COSTS'!$P$14:$Q$28,2)</f>
        <v>137</v>
      </c>
      <c r="AB513" s="71">
        <f>VLOOKUP($A513,'BASE LOSS COSTS'!$BL$14:$BM$28,2,FALSE)</f>
        <v>0.63</v>
      </c>
      <c r="AC513" s="71">
        <f>VLOOKUP($A513,'BASE LOSS COSTS'!$BO$14:$BP$28,2,FALSE)</f>
        <v>1.26</v>
      </c>
      <c r="AD513" s="71">
        <f>VLOOKUP($A513,'BASE LOSS COSTS'!$BR$14:$BS$28,2,FALSE)</f>
        <v>1.89</v>
      </c>
      <c r="AE513" s="61">
        <f>VLOOKUP(A513,'BASE LOSS COSTS'!$M$55:$N$69,2)</f>
        <v>3</v>
      </c>
      <c r="AF513" s="61">
        <f>VLOOKUP(A513,'BASE LOSS COSTS'!$S$14:$T$28,2)</f>
        <v>55</v>
      </c>
      <c r="AG513" s="71">
        <f>VLOOKUP($A513,'BASE LOSS COSTS'!$BU$14:$BV$28,2,FALSE)</f>
        <v>6.93</v>
      </c>
      <c r="AH513" s="71">
        <f>VLOOKUP($A513,'BASE LOSS COSTS'!$BX$14:$BY$28,2,FALSE)</f>
        <v>8.19</v>
      </c>
      <c r="AI513" s="71">
        <f>VLOOKUP($A513,'BASE LOSS COSTS'!$CA$14:$CB$28,2,FALSE)</f>
        <v>9.4499999999999993</v>
      </c>
      <c r="AJ513" s="61">
        <f>VLOOKUP(A513,'BASE LOSS COSTS'!$P$55:$Q$69,2)</f>
        <v>2</v>
      </c>
      <c r="AK513" s="61">
        <f>VLOOKUP(A513,'BASE LOSS COSTS'!$V$14:$W$28,2)</f>
        <v>452</v>
      </c>
      <c r="AL513" s="71">
        <f>VLOOKUP($A513,'BASE LOSS COSTS'!$CD$14:$CE$28,2,FALSE)</f>
        <v>39.06</v>
      </c>
      <c r="AM513" s="71">
        <f>VLOOKUP($A513,'BASE LOSS COSTS'!$CG$14:$CH$28,2,FALSE)</f>
        <v>44.1</v>
      </c>
      <c r="AN513" s="71">
        <f>VLOOKUP($A513,'BASE LOSS COSTS'!$CJ$14:$CK$28,2,FALSE)</f>
        <v>60.48</v>
      </c>
      <c r="AO513" s="61">
        <f>VLOOKUP(A513,'BASE LOSS COSTS'!$S$55:$T$69,2)</f>
        <v>24</v>
      </c>
      <c r="AP513" s="61">
        <f>VLOOKUP(A513,'BASE LOSS COSTS'!$A$35:$B$49,2)</f>
        <v>240</v>
      </c>
      <c r="AQ513" s="61">
        <f>VLOOKUP(A513,'BASE LOSS COSTS'!$D$35:$E$49,2)</f>
        <v>207</v>
      </c>
      <c r="AR513" s="61">
        <f>VLOOKUP(A513,'BASE LOSS COSTS'!$G$35:$H$49,2)</f>
        <v>264</v>
      </c>
      <c r="AS513" s="61">
        <f>VLOOKUP(A513,'BASE LOSS COSTS'!$J$35:$K$49,2)</f>
        <v>264</v>
      </c>
      <c r="AT513" s="61">
        <f>VLOOKUP(A513,'BASE LOSS COSTS'!$M$35:$N$49,2)</f>
        <v>228</v>
      </c>
      <c r="AU513" s="61">
        <f>VLOOKUP(A513,'BASE LOSS COSTS'!$P$35:$Q$49,2)</f>
        <v>228</v>
      </c>
      <c r="AV513" s="61">
        <f>VLOOKUP(A513,'BASE LOSS COSTS'!$S$35:$T$49,2)</f>
        <v>120</v>
      </c>
      <c r="AW513" s="61">
        <f>VLOOKUP(A513,'BASE LOSS COSTS'!$V$35:$W$49,2)</f>
        <v>120</v>
      </c>
      <c r="AX513" s="61">
        <f>VLOOKUP(A513,'BASE LOSS COSTS'!$Y$35:$Z$49,2)</f>
        <v>104</v>
      </c>
      <c r="AY513" s="61">
        <f>VLOOKUP(A513,'BASE LOSS COSTS'!$AB$35:$AC$49,2)</f>
        <v>104</v>
      </c>
      <c r="AZ513" s="61">
        <f>VLOOKUP(A513,'BASE LOSS COSTS'!$AE$35:$AF$49,2)</f>
        <v>173</v>
      </c>
      <c r="BA513" s="61">
        <f>VLOOKUP(A513,'BASE LOSS COSTS'!$AH$35:$AI$49,2)</f>
        <v>268</v>
      </c>
      <c r="BB513" s="61">
        <f>VLOOKUP(A513,'BASE LOSS COSTS'!$AK$35:$AL$49,2)</f>
        <v>268</v>
      </c>
      <c r="BC513" s="61">
        <f>VLOOKUP(A513,'BASE LOSS COSTS'!$AN$35:$AO$49,2)</f>
        <v>80</v>
      </c>
      <c r="BD513" s="61">
        <f>VLOOKUP(A513,'BASE LOSS COSTS'!$AQ$35:$AR$49,2)</f>
        <v>80</v>
      </c>
      <c r="BE513" s="61">
        <f>VLOOKUP(A513,'BASE LOSS COSTS'!$AT$35:$AU$49,2)</f>
        <v>276</v>
      </c>
      <c r="BF513" s="61">
        <f>VLOOKUP(A513,'BASE LOSS COSTS'!$AW$35:$AX$49,2,FALSE)</f>
        <v>238</v>
      </c>
      <c r="BG513" s="61">
        <f>VLOOKUP(A513,'BASE LOSS COSTS'!$AZ$35:$BA$49,2)</f>
        <v>207</v>
      </c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9"/>
      <c r="CG513" s="39"/>
    </row>
    <row r="514" spans="1:85">
      <c r="A514" s="41">
        <v>117</v>
      </c>
      <c r="B514" s="41">
        <v>67107</v>
      </c>
      <c r="C514" s="49">
        <f>VLOOKUP(A514,'BASE LOSS COSTS'!$A$14:$B$28,2)</f>
        <v>130</v>
      </c>
      <c r="D514" s="70">
        <f>VLOOKUP($A514,'BASE LOSS COSTS'!$Y$14:$Z$28,2,FALSE)</f>
        <v>0.63</v>
      </c>
      <c r="E514" s="70">
        <f>VLOOKUP($A514,'BASE LOSS COSTS'!$AB$14:$AC$28,2,FALSE)</f>
        <v>1.26</v>
      </c>
      <c r="F514" s="70">
        <f>VLOOKUP($A514,'BASE LOSS COSTS'!$AE$14:$AF$28,2,FALSE)</f>
        <v>1.89</v>
      </c>
      <c r="G514" s="49">
        <f>VLOOKUP(A514,'BASE LOSS COSTS'!$A$55:$B$69,2)</f>
        <v>4</v>
      </c>
      <c r="H514" s="61">
        <f>VLOOKUP(A514,'BASE LOSS COSTS'!$D$14:$E$28,2)</f>
        <v>151</v>
      </c>
      <c r="I514" s="61">
        <f>VLOOKUP($A514,'BASE LOSS COSTS'!$AH$14:$AI$28,2,FALSE)</f>
        <v>1</v>
      </c>
      <c r="J514" s="61">
        <f>VLOOKUP($A514,'BASE LOSS COSTS'!$AK$14:$AL$28,2,FALSE)</f>
        <v>2</v>
      </c>
      <c r="K514" s="61">
        <f>VLOOKUP($A514,'BASE LOSS COSTS'!$AN$14:$AO$28,2,FALSE)</f>
        <v>3</v>
      </c>
      <c r="L514" s="61">
        <f>VLOOKUP($A514,'BASE LOSS COSTS'!$AQ$14:$AR$28,2,FALSE)</f>
        <v>5</v>
      </c>
      <c r="M514" s="61">
        <f>VLOOKUP(A514,'BASE LOSS COSTS'!$G$14:$H$28,2)</f>
        <v>124</v>
      </c>
      <c r="N514" s="71">
        <f>VLOOKUP($A514,'BASE LOSS COSTS'!$AT$14:$AU$28,2,FALSE)</f>
        <v>0.62</v>
      </c>
      <c r="O514" s="71">
        <f>VLOOKUP($A514,'BASE LOSS COSTS'!$AW$14:$AX$28,2,FALSE)</f>
        <v>1.25</v>
      </c>
      <c r="P514" s="71">
        <f>VLOOKUP($A514,'BASE LOSS COSTS'!$AZ$14:$BA$28,2,FALSE)</f>
        <v>1.87</v>
      </c>
      <c r="Q514" s="49">
        <f>VLOOKUP(A514,'BASE LOSS COSTS'!$D$55:$E$69,2)</f>
        <v>13</v>
      </c>
      <c r="R514" s="49">
        <f>VLOOKUP(A514,'BASE LOSS COSTS'!$V$55:$W$69,2)</f>
        <v>9</v>
      </c>
      <c r="S514" s="61">
        <f>VLOOKUP(A514,'BASE LOSS COSTS'!$J$14:$K$28,2)</f>
        <v>153</v>
      </c>
      <c r="T514" s="49">
        <f>VLOOKUP(A514,'BASE LOSS COSTS'!$G$55:$H$69,2)</f>
        <v>9</v>
      </c>
      <c r="U514" s="61">
        <f>VLOOKUP(A514,'BASE LOSS COSTS'!$M$14:$N$28,2)</f>
        <v>576</v>
      </c>
      <c r="V514" s="71">
        <f>VLOOKUP($A514,'BASE LOSS COSTS'!$BC$14:$BD$28,2,FALSE)</f>
        <v>1.26</v>
      </c>
      <c r="W514" s="71">
        <f>VLOOKUP($A514,'BASE LOSS COSTS'!$BF$14:$BG$28,2,FALSE)</f>
        <v>1.89</v>
      </c>
      <c r="X514" s="71">
        <f>VLOOKUP($A514,'BASE LOSS COSTS'!$BI$14:$BJ$28,2,FALSE)</f>
        <v>2.52</v>
      </c>
      <c r="Y514" s="61">
        <f>VLOOKUP(A514,'BASE LOSS COSTS'!$J$55:$K$69,2)</f>
        <v>25</v>
      </c>
      <c r="Z514" s="61">
        <f>VLOOKUP(A514,'BASE LOSS COSTS'!$Y$55:$Z$69,2)</f>
        <v>20</v>
      </c>
      <c r="AA514" s="61">
        <f>VLOOKUP(A514,'BASE LOSS COSTS'!$P$14:$Q$28,2)</f>
        <v>137</v>
      </c>
      <c r="AB514" s="71">
        <f>VLOOKUP($A514,'BASE LOSS COSTS'!$BL$14:$BM$28,2,FALSE)</f>
        <v>0.63</v>
      </c>
      <c r="AC514" s="71">
        <f>VLOOKUP($A514,'BASE LOSS COSTS'!$BO$14:$BP$28,2,FALSE)</f>
        <v>1.26</v>
      </c>
      <c r="AD514" s="71">
        <f>VLOOKUP($A514,'BASE LOSS COSTS'!$BR$14:$BS$28,2,FALSE)</f>
        <v>1.89</v>
      </c>
      <c r="AE514" s="61">
        <f>VLOOKUP(A514,'BASE LOSS COSTS'!$M$55:$N$69,2)</f>
        <v>3</v>
      </c>
      <c r="AF514" s="61">
        <f>VLOOKUP(A514,'BASE LOSS COSTS'!$S$14:$T$28,2)</f>
        <v>55</v>
      </c>
      <c r="AG514" s="71">
        <f>VLOOKUP($A514,'BASE LOSS COSTS'!$BU$14:$BV$28,2,FALSE)</f>
        <v>6.93</v>
      </c>
      <c r="AH514" s="71">
        <f>VLOOKUP($A514,'BASE LOSS COSTS'!$BX$14:$BY$28,2,FALSE)</f>
        <v>8.19</v>
      </c>
      <c r="AI514" s="71">
        <f>VLOOKUP($A514,'BASE LOSS COSTS'!$CA$14:$CB$28,2,FALSE)</f>
        <v>9.4499999999999993</v>
      </c>
      <c r="AJ514" s="61">
        <f>VLOOKUP(A514,'BASE LOSS COSTS'!$P$55:$Q$69,2)</f>
        <v>2</v>
      </c>
      <c r="AK514" s="61">
        <f>VLOOKUP(A514,'BASE LOSS COSTS'!$V$14:$W$28,2)</f>
        <v>452</v>
      </c>
      <c r="AL514" s="71">
        <f>VLOOKUP($A514,'BASE LOSS COSTS'!$CD$14:$CE$28,2,FALSE)</f>
        <v>39.06</v>
      </c>
      <c r="AM514" s="71">
        <f>VLOOKUP($A514,'BASE LOSS COSTS'!$CG$14:$CH$28,2,FALSE)</f>
        <v>44.1</v>
      </c>
      <c r="AN514" s="71">
        <f>VLOOKUP($A514,'BASE LOSS COSTS'!$CJ$14:$CK$28,2,FALSE)</f>
        <v>60.48</v>
      </c>
      <c r="AO514" s="61">
        <f>VLOOKUP(A514,'BASE LOSS COSTS'!$S$55:$T$69,2)</f>
        <v>24</v>
      </c>
      <c r="AP514" s="61">
        <f>VLOOKUP(A514,'BASE LOSS COSTS'!$A$35:$B$49,2)</f>
        <v>240</v>
      </c>
      <c r="AQ514" s="61">
        <f>VLOOKUP(A514,'BASE LOSS COSTS'!$D$35:$E$49,2)</f>
        <v>207</v>
      </c>
      <c r="AR514" s="61">
        <f>VLOOKUP(A514,'BASE LOSS COSTS'!$G$35:$H$49,2)</f>
        <v>264</v>
      </c>
      <c r="AS514" s="61">
        <f>VLOOKUP(A514,'BASE LOSS COSTS'!$J$35:$K$49,2)</f>
        <v>264</v>
      </c>
      <c r="AT514" s="61">
        <f>VLOOKUP(A514,'BASE LOSS COSTS'!$M$35:$N$49,2)</f>
        <v>228</v>
      </c>
      <c r="AU514" s="61">
        <f>VLOOKUP(A514,'BASE LOSS COSTS'!$P$35:$Q$49,2)</f>
        <v>228</v>
      </c>
      <c r="AV514" s="61">
        <f>VLOOKUP(A514,'BASE LOSS COSTS'!$S$35:$T$49,2)</f>
        <v>120</v>
      </c>
      <c r="AW514" s="61">
        <f>VLOOKUP(A514,'BASE LOSS COSTS'!$V$35:$W$49,2)</f>
        <v>120</v>
      </c>
      <c r="AX514" s="61">
        <f>VLOOKUP(A514,'BASE LOSS COSTS'!$Y$35:$Z$49,2)</f>
        <v>104</v>
      </c>
      <c r="AY514" s="61">
        <f>VLOOKUP(A514,'BASE LOSS COSTS'!$AB$35:$AC$49,2)</f>
        <v>104</v>
      </c>
      <c r="AZ514" s="61">
        <f>VLOOKUP(A514,'BASE LOSS COSTS'!$AE$35:$AF$49,2)</f>
        <v>173</v>
      </c>
      <c r="BA514" s="61">
        <f>VLOOKUP(A514,'BASE LOSS COSTS'!$AH$35:$AI$49,2)</f>
        <v>268</v>
      </c>
      <c r="BB514" s="61">
        <f>VLOOKUP(A514,'BASE LOSS COSTS'!$AK$35:$AL$49,2)</f>
        <v>268</v>
      </c>
      <c r="BC514" s="61">
        <f>VLOOKUP(A514,'BASE LOSS COSTS'!$AN$35:$AO$49,2)</f>
        <v>80</v>
      </c>
      <c r="BD514" s="61">
        <f>VLOOKUP(A514,'BASE LOSS COSTS'!$AQ$35:$AR$49,2)</f>
        <v>80</v>
      </c>
      <c r="BE514" s="61">
        <f>VLOOKUP(A514,'BASE LOSS COSTS'!$AT$35:$AU$49,2)</f>
        <v>276</v>
      </c>
      <c r="BF514" s="61">
        <f>VLOOKUP(A514,'BASE LOSS COSTS'!$AW$35:$AX$49,2,FALSE)</f>
        <v>238</v>
      </c>
      <c r="BG514" s="61">
        <f>VLOOKUP(A514,'BASE LOSS COSTS'!$AZ$35:$BA$49,2)</f>
        <v>207</v>
      </c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9"/>
      <c r="CG514" s="39"/>
    </row>
    <row r="515" spans="1:85">
      <c r="A515" s="41">
        <v>117</v>
      </c>
      <c r="B515" s="41">
        <v>67108</v>
      </c>
      <c r="C515" s="49">
        <f>VLOOKUP(A515,'BASE LOSS COSTS'!$A$14:$B$28,2)</f>
        <v>130</v>
      </c>
      <c r="D515" s="70">
        <f>VLOOKUP($A515,'BASE LOSS COSTS'!$Y$14:$Z$28,2,FALSE)</f>
        <v>0.63</v>
      </c>
      <c r="E515" s="70">
        <f>VLOOKUP($A515,'BASE LOSS COSTS'!$AB$14:$AC$28,2,FALSE)</f>
        <v>1.26</v>
      </c>
      <c r="F515" s="70">
        <f>VLOOKUP($A515,'BASE LOSS COSTS'!$AE$14:$AF$28,2,FALSE)</f>
        <v>1.89</v>
      </c>
      <c r="G515" s="49">
        <f>VLOOKUP(A515,'BASE LOSS COSTS'!$A$55:$B$69,2)</f>
        <v>4</v>
      </c>
      <c r="H515" s="61">
        <f>VLOOKUP(A515,'BASE LOSS COSTS'!$D$14:$E$28,2)</f>
        <v>151</v>
      </c>
      <c r="I515" s="61">
        <f>VLOOKUP($A515,'BASE LOSS COSTS'!$AH$14:$AI$28,2,FALSE)</f>
        <v>1</v>
      </c>
      <c r="J515" s="61">
        <f>VLOOKUP($A515,'BASE LOSS COSTS'!$AK$14:$AL$28,2,FALSE)</f>
        <v>2</v>
      </c>
      <c r="K515" s="61">
        <f>VLOOKUP($A515,'BASE LOSS COSTS'!$AN$14:$AO$28,2,FALSE)</f>
        <v>3</v>
      </c>
      <c r="L515" s="61">
        <f>VLOOKUP($A515,'BASE LOSS COSTS'!$AQ$14:$AR$28,2,FALSE)</f>
        <v>5</v>
      </c>
      <c r="M515" s="61">
        <f>VLOOKUP(A515,'BASE LOSS COSTS'!$G$14:$H$28,2)</f>
        <v>124</v>
      </c>
      <c r="N515" s="71">
        <f>VLOOKUP($A515,'BASE LOSS COSTS'!$AT$14:$AU$28,2,FALSE)</f>
        <v>0.62</v>
      </c>
      <c r="O515" s="71">
        <f>VLOOKUP($A515,'BASE LOSS COSTS'!$AW$14:$AX$28,2,FALSE)</f>
        <v>1.25</v>
      </c>
      <c r="P515" s="71">
        <f>VLOOKUP($A515,'BASE LOSS COSTS'!$AZ$14:$BA$28,2,FALSE)</f>
        <v>1.87</v>
      </c>
      <c r="Q515" s="49">
        <f>VLOOKUP(A515,'BASE LOSS COSTS'!$D$55:$E$69,2)</f>
        <v>13</v>
      </c>
      <c r="R515" s="49">
        <f>VLOOKUP(A515,'BASE LOSS COSTS'!$V$55:$W$69,2)</f>
        <v>9</v>
      </c>
      <c r="S515" s="61">
        <f>VLOOKUP(A515,'BASE LOSS COSTS'!$J$14:$K$28,2)</f>
        <v>153</v>
      </c>
      <c r="T515" s="49">
        <f>VLOOKUP(A515,'BASE LOSS COSTS'!$G$55:$H$69,2)</f>
        <v>9</v>
      </c>
      <c r="U515" s="61">
        <f>VLOOKUP(A515,'BASE LOSS COSTS'!$M$14:$N$28,2)</f>
        <v>576</v>
      </c>
      <c r="V515" s="71">
        <f>VLOOKUP($A515,'BASE LOSS COSTS'!$BC$14:$BD$28,2,FALSE)</f>
        <v>1.26</v>
      </c>
      <c r="W515" s="71">
        <f>VLOOKUP($A515,'BASE LOSS COSTS'!$BF$14:$BG$28,2,FALSE)</f>
        <v>1.89</v>
      </c>
      <c r="X515" s="71">
        <f>VLOOKUP($A515,'BASE LOSS COSTS'!$BI$14:$BJ$28,2,FALSE)</f>
        <v>2.52</v>
      </c>
      <c r="Y515" s="61">
        <f>VLOOKUP(A515,'BASE LOSS COSTS'!$J$55:$K$69,2)</f>
        <v>25</v>
      </c>
      <c r="Z515" s="61">
        <f>VLOOKUP(A515,'BASE LOSS COSTS'!$Y$55:$Z$69,2)</f>
        <v>20</v>
      </c>
      <c r="AA515" s="61">
        <f>VLOOKUP(A515,'BASE LOSS COSTS'!$P$14:$Q$28,2)</f>
        <v>137</v>
      </c>
      <c r="AB515" s="71">
        <f>VLOOKUP($A515,'BASE LOSS COSTS'!$BL$14:$BM$28,2,FALSE)</f>
        <v>0.63</v>
      </c>
      <c r="AC515" s="71">
        <f>VLOOKUP($A515,'BASE LOSS COSTS'!$BO$14:$BP$28,2,FALSE)</f>
        <v>1.26</v>
      </c>
      <c r="AD515" s="71">
        <f>VLOOKUP($A515,'BASE LOSS COSTS'!$BR$14:$BS$28,2,FALSE)</f>
        <v>1.89</v>
      </c>
      <c r="AE515" s="61">
        <f>VLOOKUP(A515,'BASE LOSS COSTS'!$M$55:$N$69,2)</f>
        <v>3</v>
      </c>
      <c r="AF515" s="61">
        <f>VLOOKUP(A515,'BASE LOSS COSTS'!$S$14:$T$28,2)</f>
        <v>55</v>
      </c>
      <c r="AG515" s="71">
        <f>VLOOKUP($A515,'BASE LOSS COSTS'!$BU$14:$BV$28,2,FALSE)</f>
        <v>6.93</v>
      </c>
      <c r="AH515" s="71">
        <f>VLOOKUP($A515,'BASE LOSS COSTS'!$BX$14:$BY$28,2,FALSE)</f>
        <v>8.19</v>
      </c>
      <c r="AI515" s="71">
        <f>VLOOKUP($A515,'BASE LOSS COSTS'!$CA$14:$CB$28,2,FALSE)</f>
        <v>9.4499999999999993</v>
      </c>
      <c r="AJ515" s="61">
        <f>VLOOKUP(A515,'BASE LOSS COSTS'!$P$55:$Q$69,2)</f>
        <v>2</v>
      </c>
      <c r="AK515" s="61">
        <f>VLOOKUP(A515,'BASE LOSS COSTS'!$V$14:$W$28,2)</f>
        <v>452</v>
      </c>
      <c r="AL515" s="71">
        <f>VLOOKUP($A515,'BASE LOSS COSTS'!$CD$14:$CE$28,2,FALSE)</f>
        <v>39.06</v>
      </c>
      <c r="AM515" s="71">
        <f>VLOOKUP($A515,'BASE LOSS COSTS'!$CG$14:$CH$28,2,FALSE)</f>
        <v>44.1</v>
      </c>
      <c r="AN515" s="71">
        <f>VLOOKUP($A515,'BASE LOSS COSTS'!$CJ$14:$CK$28,2,FALSE)</f>
        <v>60.48</v>
      </c>
      <c r="AO515" s="61">
        <f>VLOOKUP(A515,'BASE LOSS COSTS'!$S$55:$T$69,2)</f>
        <v>24</v>
      </c>
      <c r="AP515" s="61">
        <f>VLOOKUP(A515,'BASE LOSS COSTS'!$A$35:$B$49,2)</f>
        <v>240</v>
      </c>
      <c r="AQ515" s="61">
        <f>VLOOKUP(A515,'BASE LOSS COSTS'!$D$35:$E$49,2)</f>
        <v>207</v>
      </c>
      <c r="AR515" s="61">
        <f>VLOOKUP(A515,'BASE LOSS COSTS'!$G$35:$H$49,2)</f>
        <v>264</v>
      </c>
      <c r="AS515" s="61">
        <f>VLOOKUP(A515,'BASE LOSS COSTS'!$J$35:$K$49,2)</f>
        <v>264</v>
      </c>
      <c r="AT515" s="61">
        <f>VLOOKUP(A515,'BASE LOSS COSTS'!$M$35:$N$49,2)</f>
        <v>228</v>
      </c>
      <c r="AU515" s="61">
        <f>VLOOKUP(A515,'BASE LOSS COSTS'!$P$35:$Q$49,2)</f>
        <v>228</v>
      </c>
      <c r="AV515" s="61">
        <f>VLOOKUP(A515,'BASE LOSS COSTS'!$S$35:$T$49,2)</f>
        <v>120</v>
      </c>
      <c r="AW515" s="61">
        <f>VLOOKUP(A515,'BASE LOSS COSTS'!$V$35:$W$49,2)</f>
        <v>120</v>
      </c>
      <c r="AX515" s="61">
        <f>VLOOKUP(A515,'BASE LOSS COSTS'!$Y$35:$Z$49,2)</f>
        <v>104</v>
      </c>
      <c r="AY515" s="61">
        <f>VLOOKUP(A515,'BASE LOSS COSTS'!$AB$35:$AC$49,2)</f>
        <v>104</v>
      </c>
      <c r="AZ515" s="61">
        <f>VLOOKUP(A515,'BASE LOSS COSTS'!$AE$35:$AF$49,2)</f>
        <v>173</v>
      </c>
      <c r="BA515" s="61">
        <f>VLOOKUP(A515,'BASE LOSS COSTS'!$AH$35:$AI$49,2)</f>
        <v>268</v>
      </c>
      <c r="BB515" s="61">
        <f>VLOOKUP(A515,'BASE LOSS COSTS'!$AK$35:$AL$49,2)</f>
        <v>268</v>
      </c>
      <c r="BC515" s="61">
        <f>VLOOKUP(A515,'BASE LOSS COSTS'!$AN$35:$AO$49,2)</f>
        <v>80</v>
      </c>
      <c r="BD515" s="61">
        <f>VLOOKUP(A515,'BASE LOSS COSTS'!$AQ$35:$AR$49,2)</f>
        <v>80</v>
      </c>
      <c r="BE515" s="61">
        <f>VLOOKUP(A515,'BASE LOSS COSTS'!$AT$35:$AU$49,2)</f>
        <v>276</v>
      </c>
      <c r="BF515" s="61">
        <f>VLOOKUP(A515,'BASE LOSS COSTS'!$AW$35:$AX$49,2,FALSE)</f>
        <v>238</v>
      </c>
      <c r="BG515" s="61">
        <f>VLOOKUP(A515,'BASE LOSS COSTS'!$AZ$35:$BA$49,2)</f>
        <v>207</v>
      </c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9"/>
      <c r="CG515" s="39"/>
    </row>
    <row r="516" spans="1:85">
      <c r="A516" s="41">
        <v>117</v>
      </c>
      <c r="B516" s="41">
        <v>67109</v>
      </c>
      <c r="C516" s="49">
        <f>VLOOKUP(A516,'BASE LOSS COSTS'!$A$14:$B$28,2)</f>
        <v>130</v>
      </c>
      <c r="D516" s="70">
        <f>VLOOKUP($A516,'BASE LOSS COSTS'!$Y$14:$Z$28,2,FALSE)</f>
        <v>0.63</v>
      </c>
      <c r="E516" s="70">
        <f>VLOOKUP($A516,'BASE LOSS COSTS'!$AB$14:$AC$28,2,FALSE)</f>
        <v>1.26</v>
      </c>
      <c r="F516" s="70">
        <f>VLOOKUP($A516,'BASE LOSS COSTS'!$AE$14:$AF$28,2,FALSE)</f>
        <v>1.89</v>
      </c>
      <c r="G516" s="49">
        <f>VLOOKUP(A516,'BASE LOSS COSTS'!$A$55:$B$69,2)</f>
        <v>4</v>
      </c>
      <c r="H516" s="61">
        <f>VLOOKUP(A516,'BASE LOSS COSTS'!$D$14:$E$28,2)</f>
        <v>151</v>
      </c>
      <c r="I516" s="61">
        <f>VLOOKUP($A516,'BASE LOSS COSTS'!$AH$14:$AI$28,2,FALSE)</f>
        <v>1</v>
      </c>
      <c r="J516" s="61">
        <f>VLOOKUP($A516,'BASE LOSS COSTS'!$AK$14:$AL$28,2,FALSE)</f>
        <v>2</v>
      </c>
      <c r="K516" s="61">
        <f>VLOOKUP($A516,'BASE LOSS COSTS'!$AN$14:$AO$28,2,FALSE)</f>
        <v>3</v>
      </c>
      <c r="L516" s="61">
        <f>VLOOKUP($A516,'BASE LOSS COSTS'!$AQ$14:$AR$28,2,FALSE)</f>
        <v>5</v>
      </c>
      <c r="M516" s="61">
        <f>VLOOKUP(A516,'BASE LOSS COSTS'!$G$14:$H$28,2)</f>
        <v>124</v>
      </c>
      <c r="N516" s="71">
        <f>VLOOKUP($A516,'BASE LOSS COSTS'!$AT$14:$AU$28,2,FALSE)</f>
        <v>0.62</v>
      </c>
      <c r="O516" s="71">
        <f>VLOOKUP($A516,'BASE LOSS COSTS'!$AW$14:$AX$28,2,FALSE)</f>
        <v>1.25</v>
      </c>
      <c r="P516" s="71">
        <f>VLOOKUP($A516,'BASE LOSS COSTS'!$AZ$14:$BA$28,2,FALSE)</f>
        <v>1.87</v>
      </c>
      <c r="Q516" s="49">
        <f>VLOOKUP(A516,'BASE LOSS COSTS'!$D$55:$E$69,2)</f>
        <v>13</v>
      </c>
      <c r="R516" s="49">
        <f>VLOOKUP(A516,'BASE LOSS COSTS'!$V$55:$W$69,2)</f>
        <v>9</v>
      </c>
      <c r="S516" s="61">
        <f>VLOOKUP(A516,'BASE LOSS COSTS'!$J$14:$K$28,2)</f>
        <v>153</v>
      </c>
      <c r="T516" s="49">
        <f>VLOOKUP(A516,'BASE LOSS COSTS'!$G$55:$H$69,2)</f>
        <v>9</v>
      </c>
      <c r="U516" s="61">
        <f>VLOOKUP(A516,'BASE LOSS COSTS'!$M$14:$N$28,2)</f>
        <v>576</v>
      </c>
      <c r="V516" s="71">
        <f>VLOOKUP($A516,'BASE LOSS COSTS'!$BC$14:$BD$28,2,FALSE)</f>
        <v>1.26</v>
      </c>
      <c r="W516" s="71">
        <f>VLOOKUP($A516,'BASE LOSS COSTS'!$BF$14:$BG$28,2,FALSE)</f>
        <v>1.89</v>
      </c>
      <c r="X516" s="71">
        <f>VLOOKUP($A516,'BASE LOSS COSTS'!$BI$14:$BJ$28,2,FALSE)</f>
        <v>2.52</v>
      </c>
      <c r="Y516" s="61">
        <f>VLOOKUP(A516,'BASE LOSS COSTS'!$J$55:$K$69,2)</f>
        <v>25</v>
      </c>
      <c r="Z516" s="61">
        <f>VLOOKUP(A516,'BASE LOSS COSTS'!$Y$55:$Z$69,2)</f>
        <v>20</v>
      </c>
      <c r="AA516" s="61">
        <f>VLOOKUP(A516,'BASE LOSS COSTS'!$P$14:$Q$28,2)</f>
        <v>137</v>
      </c>
      <c r="AB516" s="71">
        <f>VLOOKUP($A516,'BASE LOSS COSTS'!$BL$14:$BM$28,2,FALSE)</f>
        <v>0.63</v>
      </c>
      <c r="AC516" s="71">
        <f>VLOOKUP($A516,'BASE LOSS COSTS'!$BO$14:$BP$28,2,FALSE)</f>
        <v>1.26</v>
      </c>
      <c r="AD516" s="71">
        <f>VLOOKUP($A516,'BASE LOSS COSTS'!$BR$14:$BS$28,2,FALSE)</f>
        <v>1.89</v>
      </c>
      <c r="AE516" s="61">
        <f>VLOOKUP(A516,'BASE LOSS COSTS'!$M$55:$N$69,2)</f>
        <v>3</v>
      </c>
      <c r="AF516" s="61">
        <f>VLOOKUP(A516,'BASE LOSS COSTS'!$S$14:$T$28,2)</f>
        <v>55</v>
      </c>
      <c r="AG516" s="71">
        <f>VLOOKUP($A516,'BASE LOSS COSTS'!$BU$14:$BV$28,2,FALSE)</f>
        <v>6.93</v>
      </c>
      <c r="AH516" s="71">
        <f>VLOOKUP($A516,'BASE LOSS COSTS'!$BX$14:$BY$28,2,FALSE)</f>
        <v>8.19</v>
      </c>
      <c r="AI516" s="71">
        <f>VLOOKUP($A516,'BASE LOSS COSTS'!$CA$14:$CB$28,2,FALSE)</f>
        <v>9.4499999999999993</v>
      </c>
      <c r="AJ516" s="61">
        <f>VLOOKUP(A516,'BASE LOSS COSTS'!$P$55:$Q$69,2)</f>
        <v>2</v>
      </c>
      <c r="AK516" s="61">
        <f>VLOOKUP(A516,'BASE LOSS COSTS'!$V$14:$W$28,2)</f>
        <v>452</v>
      </c>
      <c r="AL516" s="71">
        <f>VLOOKUP($A516,'BASE LOSS COSTS'!$CD$14:$CE$28,2,FALSE)</f>
        <v>39.06</v>
      </c>
      <c r="AM516" s="71">
        <f>VLOOKUP($A516,'BASE LOSS COSTS'!$CG$14:$CH$28,2,FALSE)</f>
        <v>44.1</v>
      </c>
      <c r="AN516" s="71">
        <f>VLOOKUP($A516,'BASE LOSS COSTS'!$CJ$14:$CK$28,2,FALSE)</f>
        <v>60.48</v>
      </c>
      <c r="AO516" s="61">
        <f>VLOOKUP(A516,'BASE LOSS COSTS'!$S$55:$T$69,2)</f>
        <v>24</v>
      </c>
      <c r="AP516" s="61">
        <f>VLOOKUP(A516,'BASE LOSS COSTS'!$A$35:$B$49,2)</f>
        <v>240</v>
      </c>
      <c r="AQ516" s="61">
        <f>VLOOKUP(A516,'BASE LOSS COSTS'!$D$35:$E$49,2)</f>
        <v>207</v>
      </c>
      <c r="AR516" s="61">
        <f>VLOOKUP(A516,'BASE LOSS COSTS'!$G$35:$H$49,2)</f>
        <v>264</v>
      </c>
      <c r="AS516" s="61">
        <f>VLOOKUP(A516,'BASE LOSS COSTS'!$J$35:$K$49,2)</f>
        <v>264</v>
      </c>
      <c r="AT516" s="61">
        <f>VLOOKUP(A516,'BASE LOSS COSTS'!$M$35:$N$49,2)</f>
        <v>228</v>
      </c>
      <c r="AU516" s="61">
        <f>VLOOKUP(A516,'BASE LOSS COSTS'!$P$35:$Q$49,2)</f>
        <v>228</v>
      </c>
      <c r="AV516" s="61">
        <f>VLOOKUP(A516,'BASE LOSS COSTS'!$S$35:$T$49,2)</f>
        <v>120</v>
      </c>
      <c r="AW516" s="61">
        <f>VLOOKUP(A516,'BASE LOSS COSTS'!$V$35:$W$49,2)</f>
        <v>120</v>
      </c>
      <c r="AX516" s="61">
        <f>VLOOKUP(A516,'BASE LOSS COSTS'!$Y$35:$Z$49,2)</f>
        <v>104</v>
      </c>
      <c r="AY516" s="61">
        <f>VLOOKUP(A516,'BASE LOSS COSTS'!$AB$35:$AC$49,2)</f>
        <v>104</v>
      </c>
      <c r="AZ516" s="61">
        <f>VLOOKUP(A516,'BASE LOSS COSTS'!$AE$35:$AF$49,2)</f>
        <v>173</v>
      </c>
      <c r="BA516" s="61">
        <f>VLOOKUP(A516,'BASE LOSS COSTS'!$AH$35:$AI$49,2)</f>
        <v>268</v>
      </c>
      <c r="BB516" s="61">
        <f>VLOOKUP(A516,'BASE LOSS COSTS'!$AK$35:$AL$49,2)</f>
        <v>268</v>
      </c>
      <c r="BC516" s="61">
        <f>VLOOKUP(A516,'BASE LOSS COSTS'!$AN$35:$AO$49,2)</f>
        <v>80</v>
      </c>
      <c r="BD516" s="61">
        <f>VLOOKUP(A516,'BASE LOSS COSTS'!$AQ$35:$AR$49,2)</f>
        <v>80</v>
      </c>
      <c r="BE516" s="61">
        <f>VLOOKUP(A516,'BASE LOSS COSTS'!$AT$35:$AU$49,2)</f>
        <v>276</v>
      </c>
      <c r="BF516" s="61">
        <f>VLOOKUP(A516,'BASE LOSS COSTS'!$AW$35:$AX$49,2,FALSE)</f>
        <v>238</v>
      </c>
      <c r="BG516" s="61">
        <f>VLOOKUP(A516,'BASE LOSS COSTS'!$AZ$35:$BA$49,2)</f>
        <v>207</v>
      </c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9"/>
      <c r="CG516" s="39"/>
    </row>
    <row r="517" spans="1:85">
      <c r="A517" s="41">
        <v>117</v>
      </c>
      <c r="B517" s="41">
        <v>67110</v>
      </c>
      <c r="C517" s="49">
        <f>VLOOKUP(A517,'BASE LOSS COSTS'!$A$14:$B$28,2)</f>
        <v>130</v>
      </c>
      <c r="D517" s="70">
        <f>VLOOKUP($A517,'BASE LOSS COSTS'!$Y$14:$Z$28,2,FALSE)</f>
        <v>0.63</v>
      </c>
      <c r="E517" s="70">
        <f>VLOOKUP($A517,'BASE LOSS COSTS'!$AB$14:$AC$28,2,FALSE)</f>
        <v>1.26</v>
      </c>
      <c r="F517" s="70">
        <f>VLOOKUP($A517,'BASE LOSS COSTS'!$AE$14:$AF$28,2,FALSE)</f>
        <v>1.89</v>
      </c>
      <c r="G517" s="49">
        <f>VLOOKUP(A517,'BASE LOSS COSTS'!$A$55:$B$69,2)</f>
        <v>4</v>
      </c>
      <c r="H517" s="61">
        <f>VLOOKUP(A517,'BASE LOSS COSTS'!$D$14:$E$28,2)</f>
        <v>151</v>
      </c>
      <c r="I517" s="61">
        <f>VLOOKUP($A517,'BASE LOSS COSTS'!$AH$14:$AI$28,2,FALSE)</f>
        <v>1</v>
      </c>
      <c r="J517" s="61">
        <f>VLOOKUP($A517,'BASE LOSS COSTS'!$AK$14:$AL$28,2,FALSE)</f>
        <v>2</v>
      </c>
      <c r="K517" s="61">
        <f>VLOOKUP($A517,'BASE LOSS COSTS'!$AN$14:$AO$28,2,FALSE)</f>
        <v>3</v>
      </c>
      <c r="L517" s="61">
        <f>VLOOKUP($A517,'BASE LOSS COSTS'!$AQ$14:$AR$28,2,FALSE)</f>
        <v>5</v>
      </c>
      <c r="M517" s="61">
        <f>VLOOKUP(A517,'BASE LOSS COSTS'!$G$14:$H$28,2)</f>
        <v>124</v>
      </c>
      <c r="N517" s="71">
        <f>VLOOKUP($A517,'BASE LOSS COSTS'!$AT$14:$AU$28,2,FALSE)</f>
        <v>0.62</v>
      </c>
      <c r="O517" s="71">
        <f>VLOOKUP($A517,'BASE LOSS COSTS'!$AW$14:$AX$28,2,FALSE)</f>
        <v>1.25</v>
      </c>
      <c r="P517" s="71">
        <f>VLOOKUP($A517,'BASE LOSS COSTS'!$AZ$14:$BA$28,2,FALSE)</f>
        <v>1.87</v>
      </c>
      <c r="Q517" s="49">
        <f>VLOOKUP(A517,'BASE LOSS COSTS'!$D$55:$E$69,2)</f>
        <v>13</v>
      </c>
      <c r="R517" s="49">
        <f>VLOOKUP(A517,'BASE LOSS COSTS'!$V$55:$W$69,2)</f>
        <v>9</v>
      </c>
      <c r="S517" s="61">
        <f>VLOOKUP(A517,'BASE LOSS COSTS'!$J$14:$K$28,2)</f>
        <v>153</v>
      </c>
      <c r="T517" s="49">
        <f>VLOOKUP(A517,'BASE LOSS COSTS'!$G$55:$H$69,2)</f>
        <v>9</v>
      </c>
      <c r="U517" s="61">
        <f>VLOOKUP(A517,'BASE LOSS COSTS'!$M$14:$N$28,2)</f>
        <v>576</v>
      </c>
      <c r="V517" s="71">
        <f>VLOOKUP($A517,'BASE LOSS COSTS'!$BC$14:$BD$28,2,FALSE)</f>
        <v>1.26</v>
      </c>
      <c r="W517" s="71">
        <f>VLOOKUP($A517,'BASE LOSS COSTS'!$BF$14:$BG$28,2,FALSE)</f>
        <v>1.89</v>
      </c>
      <c r="X517" s="71">
        <f>VLOOKUP($A517,'BASE LOSS COSTS'!$BI$14:$BJ$28,2,FALSE)</f>
        <v>2.52</v>
      </c>
      <c r="Y517" s="61">
        <f>VLOOKUP(A517,'BASE LOSS COSTS'!$J$55:$K$69,2)</f>
        <v>25</v>
      </c>
      <c r="Z517" s="61">
        <f>VLOOKUP(A517,'BASE LOSS COSTS'!$Y$55:$Z$69,2)</f>
        <v>20</v>
      </c>
      <c r="AA517" s="61">
        <f>VLOOKUP(A517,'BASE LOSS COSTS'!$P$14:$Q$28,2)</f>
        <v>137</v>
      </c>
      <c r="AB517" s="71">
        <f>VLOOKUP($A517,'BASE LOSS COSTS'!$BL$14:$BM$28,2,FALSE)</f>
        <v>0.63</v>
      </c>
      <c r="AC517" s="71">
        <f>VLOOKUP($A517,'BASE LOSS COSTS'!$BO$14:$BP$28,2,FALSE)</f>
        <v>1.26</v>
      </c>
      <c r="AD517" s="71">
        <f>VLOOKUP($A517,'BASE LOSS COSTS'!$BR$14:$BS$28,2,FALSE)</f>
        <v>1.89</v>
      </c>
      <c r="AE517" s="61">
        <f>VLOOKUP(A517,'BASE LOSS COSTS'!$M$55:$N$69,2)</f>
        <v>3</v>
      </c>
      <c r="AF517" s="61">
        <f>VLOOKUP(A517,'BASE LOSS COSTS'!$S$14:$T$28,2)</f>
        <v>55</v>
      </c>
      <c r="AG517" s="71">
        <f>VLOOKUP($A517,'BASE LOSS COSTS'!$BU$14:$BV$28,2,FALSE)</f>
        <v>6.93</v>
      </c>
      <c r="AH517" s="71">
        <f>VLOOKUP($A517,'BASE LOSS COSTS'!$BX$14:$BY$28,2,FALSE)</f>
        <v>8.19</v>
      </c>
      <c r="AI517" s="71">
        <f>VLOOKUP($A517,'BASE LOSS COSTS'!$CA$14:$CB$28,2,FALSE)</f>
        <v>9.4499999999999993</v>
      </c>
      <c r="AJ517" s="61">
        <f>VLOOKUP(A517,'BASE LOSS COSTS'!$P$55:$Q$69,2)</f>
        <v>2</v>
      </c>
      <c r="AK517" s="61">
        <f>VLOOKUP(A517,'BASE LOSS COSTS'!$V$14:$W$28,2)</f>
        <v>452</v>
      </c>
      <c r="AL517" s="71">
        <f>VLOOKUP($A517,'BASE LOSS COSTS'!$CD$14:$CE$28,2,FALSE)</f>
        <v>39.06</v>
      </c>
      <c r="AM517" s="71">
        <f>VLOOKUP($A517,'BASE LOSS COSTS'!$CG$14:$CH$28,2,FALSE)</f>
        <v>44.1</v>
      </c>
      <c r="AN517" s="71">
        <f>VLOOKUP($A517,'BASE LOSS COSTS'!$CJ$14:$CK$28,2,FALSE)</f>
        <v>60.48</v>
      </c>
      <c r="AO517" s="61">
        <f>VLOOKUP(A517,'BASE LOSS COSTS'!$S$55:$T$69,2)</f>
        <v>24</v>
      </c>
      <c r="AP517" s="61">
        <f>VLOOKUP(A517,'BASE LOSS COSTS'!$A$35:$B$49,2)</f>
        <v>240</v>
      </c>
      <c r="AQ517" s="61">
        <f>VLOOKUP(A517,'BASE LOSS COSTS'!$D$35:$E$49,2)</f>
        <v>207</v>
      </c>
      <c r="AR517" s="61">
        <f>VLOOKUP(A517,'BASE LOSS COSTS'!$G$35:$H$49,2)</f>
        <v>264</v>
      </c>
      <c r="AS517" s="61">
        <f>VLOOKUP(A517,'BASE LOSS COSTS'!$J$35:$K$49,2)</f>
        <v>264</v>
      </c>
      <c r="AT517" s="61">
        <f>VLOOKUP(A517,'BASE LOSS COSTS'!$M$35:$N$49,2)</f>
        <v>228</v>
      </c>
      <c r="AU517" s="61">
        <f>VLOOKUP(A517,'BASE LOSS COSTS'!$P$35:$Q$49,2)</f>
        <v>228</v>
      </c>
      <c r="AV517" s="61">
        <f>VLOOKUP(A517,'BASE LOSS COSTS'!$S$35:$T$49,2)</f>
        <v>120</v>
      </c>
      <c r="AW517" s="61">
        <f>VLOOKUP(A517,'BASE LOSS COSTS'!$V$35:$W$49,2)</f>
        <v>120</v>
      </c>
      <c r="AX517" s="61">
        <f>VLOOKUP(A517,'BASE LOSS COSTS'!$Y$35:$Z$49,2)</f>
        <v>104</v>
      </c>
      <c r="AY517" s="61">
        <f>VLOOKUP(A517,'BASE LOSS COSTS'!$AB$35:$AC$49,2)</f>
        <v>104</v>
      </c>
      <c r="AZ517" s="61">
        <f>VLOOKUP(A517,'BASE LOSS COSTS'!$AE$35:$AF$49,2)</f>
        <v>173</v>
      </c>
      <c r="BA517" s="61">
        <f>VLOOKUP(A517,'BASE LOSS COSTS'!$AH$35:$AI$49,2)</f>
        <v>268</v>
      </c>
      <c r="BB517" s="61">
        <f>VLOOKUP(A517,'BASE LOSS COSTS'!$AK$35:$AL$49,2)</f>
        <v>268</v>
      </c>
      <c r="BC517" s="61">
        <f>VLOOKUP(A517,'BASE LOSS COSTS'!$AN$35:$AO$49,2)</f>
        <v>80</v>
      </c>
      <c r="BD517" s="61">
        <f>VLOOKUP(A517,'BASE LOSS COSTS'!$AQ$35:$AR$49,2)</f>
        <v>80</v>
      </c>
      <c r="BE517" s="61">
        <f>VLOOKUP(A517,'BASE LOSS COSTS'!$AT$35:$AU$49,2)</f>
        <v>276</v>
      </c>
      <c r="BF517" s="61">
        <f>VLOOKUP(A517,'BASE LOSS COSTS'!$AW$35:$AX$49,2,FALSE)</f>
        <v>238</v>
      </c>
      <c r="BG517" s="61">
        <f>VLOOKUP(A517,'BASE LOSS COSTS'!$AZ$35:$BA$49,2)</f>
        <v>207</v>
      </c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9"/>
      <c r="CG517" s="39"/>
    </row>
    <row r="518" spans="1:85">
      <c r="A518" s="41">
        <v>117</v>
      </c>
      <c r="B518" s="41">
        <v>67111</v>
      </c>
      <c r="C518" s="49">
        <f>VLOOKUP(A518,'BASE LOSS COSTS'!$A$14:$B$28,2)</f>
        <v>130</v>
      </c>
      <c r="D518" s="70">
        <f>VLOOKUP($A518,'BASE LOSS COSTS'!$Y$14:$Z$28,2,FALSE)</f>
        <v>0.63</v>
      </c>
      <c r="E518" s="70">
        <f>VLOOKUP($A518,'BASE LOSS COSTS'!$AB$14:$AC$28,2,FALSE)</f>
        <v>1.26</v>
      </c>
      <c r="F518" s="70">
        <f>VLOOKUP($A518,'BASE LOSS COSTS'!$AE$14:$AF$28,2,FALSE)</f>
        <v>1.89</v>
      </c>
      <c r="G518" s="49">
        <f>VLOOKUP(A518,'BASE LOSS COSTS'!$A$55:$B$69,2)</f>
        <v>4</v>
      </c>
      <c r="H518" s="61">
        <f>VLOOKUP(A518,'BASE LOSS COSTS'!$D$14:$E$28,2)</f>
        <v>151</v>
      </c>
      <c r="I518" s="61">
        <f>VLOOKUP($A518,'BASE LOSS COSTS'!$AH$14:$AI$28,2,FALSE)</f>
        <v>1</v>
      </c>
      <c r="J518" s="61">
        <f>VLOOKUP($A518,'BASE LOSS COSTS'!$AK$14:$AL$28,2,FALSE)</f>
        <v>2</v>
      </c>
      <c r="K518" s="61">
        <f>VLOOKUP($A518,'BASE LOSS COSTS'!$AN$14:$AO$28,2,FALSE)</f>
        <v>3</v>
      </c>
      <c r="L518" s="61">
        <f>VLOOKUP($A518,'BASE LOSS COSTS'!$AQ$14:$AR$28,2,FALSE)</f>
        <v>5</v>
      </c>
      <c r="M518" s="61">
        <f>VLOOKUP(A518,'BASE LOSS COSTS'!$G$14:$H$28,2)</f>
        <v>124</v>
      </c>
      <c r="N518" s="71">
        <f>VLOOKUP($A518,'BASE LOSS COSTS'!$AT$14:$AU$28,2,FALSE)</f>
        <v>0.62</v>
      </c>
      <c r="O518" s="71">
        <f>VLOOKUP($A518,'BASE LOSS COSTS'!$AW$14:$AX$28,2,FALSE)</f>
        <v>1.25</v>
      </c>
      <c r="P518" s="71">
        <f>VLOOKUP($A518,'BASE LOSS COSTS'!$AZ$14:$BA$28,2,FALSE)</f>
        <v>1.87</v>
      </c>
      <c r="Q518" s="49">
        <f>VLOOKUP(A518,'BASE LOSS COSTS'!$D$55:$E$69,2)</f>
        <v>13</v>
      </c>
      <c r="R518" s="49">
        <f>VLOOKUP(A518,'BASE LOSS COSTS'!$V$55:$W$69,2)</f>
        <v>9</v>
      </c>
      <c r="S518" s="61">
        <f>VLOOKUP(A518,'BASE LOSS COSTS'!$J$14:$K$28,2)</f>
        <v>153</v>
      </c>
      <c r="T518" s="49">
        <f>VLOOKUP(A518,'BASE LOSS COSTS'!$G$55:$H$69,2)</f>
        <v>9</v>
      </c>
      <c r="U518" s="61">
        <f>VLOOKUP(A518,'BASE LOSS COSTS'!$M$14:$N$28,2)</f>
        <v>576</v>
      </c>
      <c r="V518" s="71">
        <f>VLOOKUP($A518,'BASE LOSS COSTS'!$BC$14:$BD$28,2,FALSE)</f>
        <v>1.26</v>
      </c>
      <c r="W518" s="71">
        <f>VLOOKUP($A518,'BASE LOSS COSTS'!$BF$14:$BG$28,2,FALSE)</f>
        <v>1.89</v>
      </c>
      <c r="X518" s="71">
        <f>VLOOKUP($A518,'BASE LOSS COSTS'!$BI$14:$BJ$28,2,FALSE)</f>
        <v>2.52</v>
      </c>
      <c r="Y518" s="61">
        <f>VLOOKUP(A518,'BASE LOSS COSTS'!$J$55:$K$69,2)</f>
        <v>25</v>
      </c>
      <c r="Z518" s="61">
        <f>VLOOKUP(A518,'BASE LOSS COSTS'!$Y$55:$Z$69,2)</f>
        <v>20</v>
      </c>
      <c r="AA518" s="61">
        <f>VLOOKUP(A518,'BASE LOSS COSTS'!$P$14:$Q$28,2)</f>
        <v>137</v>
      </c>
      <c r="AB518" s="71">
        <f>VLOOKUP($A518,'BASE LOSS COSTS'!$BL$14:$BM$28,2,FALSE)</f>
        <v>0.63</v>
      </c>
      <c r="AC518" s="71">
        <f>VLOOKUP($A518,'BASE LOSS COSTS'!$BO$14:$BP$28,2,FALSE)</f>
        <v>1.26</v>
      </c>
      <c r="AD518" s="71">
        <f>VLOOKUP($A518,'BASE LOSS COSTS'!$BR$14:$BS$28,2,FALSE)</f>
        <v>1.89</v>
      </c>
      <c r="AE518" s="61">
        <f>VLOOKUP(A518,'BASE LOSS COSTS'!$M$55:$N$69,2)</f>
        <v>3</v>
      </c>
      <c r="AF518" s="61">
        <f>VLOOKUP(A518,'BASE LOSS COSTS'!$S$14:$T$28,2)</f>
        <v>55</v>
      </c>
      <c r="AG518" s="71">
        <f>VLOOKUP($A518,'BASE LOSS COSTS'!$BU$14:$BV$28,2,FALSE)</f>
        <v>6.93</v>
      </c>
      <c r="AH518" s="71">
        <f>VLOOKUP($A518,'BASE LOSS COSTS'!$BX$14:$BY$28,2,FALSE)</f>
        <v>8.19</v>
      </c>
      <c r="AI518" s="71">
        <f>VLOOKUP($A518,'BASE LOSS COSTS'!$CA$14:$CB$28,2,FALSE)</f>
        <v>9.4499999999999993</v>
      </c>
      <c r="AJ518" s="61">
        <f>VLOOKUP(A518,'BASE LOSS COSTS'!$P$55:$Q$69,2)</f>
        <v>2</v>
      </c>
      <c r="AK518" s="61">
        <f>VLOOKUP(A518,'BASE LOSS COSTS'!$V$14:$W$28,2)</f>
        <v>452</v>
      </c>
      <c r="AL518" s="71">
        <f>VLOOKUP($A518,'BASE LOSS COSTS'!$CD$14:$CE$28,2,FALSE)</f>
        <v>39.06</v>
      </c>
      <c r="AM518" s="71">
        <f>VLOOKUP($A518,'BASE LOSS COSTS'!$CG$14:$CH$28,2,FALSE)</f>
        <v>44.1</v>
      </c>
      <c r="AN518" s="71">
        <f>VLOOKUP($A518,'BASE LOSS COSTS'!$CJ$14:$CK$28,2,FALSE)</f>
        <v>60.48</v>
      </c>
      <c r="AO518" s="61">
        <f>VLOOKUP(A518,'BASE LOSS COSTS'!$S$55:$T$69,2)</f>
        <v>24</v>
      </c>
      <c r="AP518" s="61">
        <f>VLOOKUP(A518,'BASE LOSS COSTS'!$A$35:$B$49,2)</f>
        <v>240</v>
      </c>
      <c r="AQ518" s="61">
        <f>VLOOKUP(A518,'BASE LOSS COSTS'!$D$35:$E$49,2)</f>
        <v>207</v>
      </c>
      <c r="AR518" s="61">
        <f>VLOOKUP(A518,'BASE LOSS COSTS'!$G$35:$H$49,2)</f>
        <v>264</v>
      </c>
      <c r="AS518" s="61">
        <f>VLOOKUP(A518,'BASE LOSS COSTS'!$J$35:$K$49,2)</f>
        <v>264</v>
      </c>
      <c r="AT518" s="61">
        <f>VLOOKUP(A518,'BASE LOSS COSTS'!$M$35:$N$49,2)</f>
        <v>228</v>
      </c>
      <c r="AU518" s="61">
        <f>VLOOKUP(A518,'BASE LOSS COSTS'!$P$35:$Q$49,2)</f>
        <v>228</v>
      </c>
      <c r="AV518" s="61">
        <f>VLOOKUP(A518,'BASE LOSS COSTS'!$S$35:$T$49,2)</f>
        <v>120</v>
      </c>
      <c r="AW518" s="61">
        <f>VLOOKUP(A518,'BASE LOSS COSTS'!$V$35:$W$49,2)</f>
        <v>120</v>
      </c>
      <c r="AX518" s="61">
        <f>VLOOKUP(A518,'BASE LOSS COSTS'!$Y$35:$Z$49,2)</f>
        <v>104</v>
      </c>
      <c r="AY518" s="61">
        <f>VLOOKUP(A518,'BASE LOSS COSTS'!$AB$35:$AC$49,2)</f>
        <v>104</v>
      </c>
      <c r="AZ518" s="61">
        <f>VLOOKUP(A518,'BASE LOSS COSTS'!$AE$35:$AF$49,2)</f>
        <v>173</v>
      </c>
      <c r="BA518" s="61">
        <f>VLOOKUP(A518,'BASE LOSS COSTS'!$AH$35:$AI$49,2)</f>
        <v>268</v>
      </c>
      <c r="BB518" s="61">
        <f>VLOOKUP(A518,'BASE LOSS COSTS'!$AK$35:$AL$49,2)</f>
        <v>268</v>
      </c>
      <c r="BC518" s="61">
        <f>VLOOKUP(A518,'BASE LOSS COSTS'!$AN$35:$AO$49,2)</f>
        <v>80</v>
      </c>
      <c r="BD518" s="61">
        <f>VLOOKUP(A518,'BASE LOSS COSTS'!$AQ$35:$AR$49,2)</f>
        <v>80</v>
      </c>
      <c r="BE518" s="61">
        <f>VLOOKUP(A518,'BASE LOSS COSTS'!$AT$35:$AU$49,2)</f>
        <v>276</v>
      </c>
      <c r="BF518" s="61">
        <f>VLOOKUP(A518,'BASE LOSS COSTS'!$AW$35:$AX$49,2,FALSE)</f>
        <v>238</v>
      </c>
      <c r="BG518" s="61">
        <f>VLOOKUP(A518,'BASE LOSS COSTS'!$AZ$35:$BA$49,2)</f>
        <v>207</v>
      </c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9"/>
      <c r="CG518" s="39"/>
    </row>
    <row r="519" spans="1:85">
      <c r="A519" s="41">
        <v>117</v>
      </c>
      <c r="B519" s="41">
        <v>67112</v>
      </c>
      <c r="C519" s="49">
        <f>VLOOKUP(A519,'BASE LOSS COSTS'!$A$14:$B$28,2)</f>
        <v>130</v>
      </c>
      <c r="D519" s="70">
        <f>VLOOKUP($A519,'BASE LOSS COSTS'!$Y$14:$Z$28,2,FALSE)</f>
        <v>0.63</v>
      </c>
      <c r="E519" s="70">
        <f>VLOOKUP($A519,'BASE LOSS COSTS'!$AB$14:$AC$28,2,FALSE)</f>
        <v>1.26</v>
      </c>
      <c r="F519" s="70">
        <f>VLOOKUP($A519,'BASE LOSS COSTS'!$AE$14:$AF$28,2,FALSE)</f>
        <v>1.89</v>
      </c>
      <c r="G519" s="49">
        <f>VLOOKUP(A519,'BASE LOSS COSTS'!$A$55:$B$69,2)</f>
        <v>4</v>
      </c>
      <c r="H519" s="61">
        <f>VLOOKUP(A519,'BASE LOSS COSTS'!$D$14:$E$28,2)</f>
        <v>151</v>
      </c>
      <c r="I519" s="61">
        <f>VLOOKUP($A519,'BASE LOSS COSTS'!$AH$14:$AI$28,2,FALSE)</f>
        <v>1</v>
      </c>
      <c r="J519" s="61">
        <f>VLOOKUP($A519,'BASE LOSS COSTS'!$AK$14:$AL$28,2,FALSE)</f>
        <v>2</v>
      </c>
      <c r="K519" s="61">
        <f>VLOOKUP($A519,'BASE LOSS COSTS'!$AN$14:$AO$28,2,FALSE)</f>
        <v>3</v>
      </c>
      <c r="L519" s="61">
        <f>VLOOKUP($A519,'BASE LOSS COSTS'!$AQ$14:$AR$28,2,FALSE)</f>
        <v>5</v>
      </c>
      <c r="M519" s="61">
        <f>VLOOKUP(A519,'BASE LOSS COSTS'!$G$14:$H$28,2)</f>
        <v>124</v>
      </c>
      <c r="N519" s="71">
        <f>VLOOKUP($A519,'BASE LOSS COSTS'!$AT$14:$AU$28,2,FALSE)</f>
        <v>0.62</v>
      </c>
      <c r="O519" s="71">
        <f>VLOOKUP($A519,'BASE LOSS COSTS'!$AW$14:$AX$28,2,FALSE)</f>
        <v>1.25</v>
      </c>
      <c r="P519" s="71">
        <f>VLOOKUP($A519,'BASE LOSS COSTS'!$AZ$14:$BA$28,2,FALSE)</f>
        <v>1.87</v>
      </c>
      <c r="Q519" s="49">
        <f>VLOOKUP(A519,'BASE LOSS COSTS'!$D$55:$E$69,2)</f>
        <v>13</v>
      </c>
      <c r="R519" s="49">
        <f>VLOOKUP(A519,'BASE LOSS COSTS'!$V$55:$W$69,2)</f>
        <v>9</v>
      </c>
      <c r="S519" s="61">
        <f>VLOOKUP(A519,'BASE LOSS COSTS'!$J$14:$K$28,2)</f>
        <v>153</v>
      </c>
      <c r="T519" s="49">
        <f>VLOOKUP(A519,'BASE LOSS COSTS'!$G$55:$H$69,2)</f>
        <v>9</v>
      </c>
      <c r="U519" s="61">
        <f>VLOOKUP(A519,'BASE LOSS COSTS'!$M$14:$N$28,2)</f>
        <v>576</v>
      </c>
      <c r="V519" s="71">
        <f>VLOOKUP($A519,'BASE LOSS COSTS'!$BC$14:$BD$28,2,FALSE)</f>
        <v>1.26</v>
      </c>
      <c r="W519" s="71">
        <f>VLOOKUP($A519,'BASE LOSS COSTS'!$BF$14:$BG$28,2,FALSE)</f>
        <v>1.89</v>
      </c>
      <c r="X519" s="71">
        <f>VLOOKUP($A519,'BASE LOSS COSTS'!$BI$14:$BJ$28,2,FALSE)</f>
        <v>2.52</v>
      </c>
      <c r="Y519" s="61">
        <f>VLOOKUP(A519,'BASE LOSS COSTS'!$J$55:$K$69,2)</f>
        <v>25</v>
      </c>
      <c r="Z519" s="61">
        <f>VLOOKUP(A519,'BASE LOSS COSTS'!$Y$55:$Z$69,2)</f>
        <v>20</v>
      </c>
      <c r="AA519" s="61">
        <f>VLOOKUP(A519,'BASE LOSS COSTS'!$P$14:$Q$28,2)</f>
        <v>137</v>
      </c>
      <c r="AB519" s="71">
        <f>VLOOKUP($A519,'BASE LOSS COSTS'!$BL$14:$BM$28,2,FALSE)</f>
        <v>0.63</v>
      </c>
      <c r="AC519" s="71">
        <f>VLOOKUP($A519,'BASE LOSS COSTS'!$BO$14:$BP$28,2,FALSE)</f>
        <v>1.26</v>
      </c>
      <c r="AD519" s="71">
        <f>VLOOKUP($A519,'BASE LOSS COSTS'!$BR$14:$BS$28,2,FALSE)</f>
        <v>1.89</v>
      </c>
      <c r="AE519" s="61">
        <f>VLOOKUP(A519,'BASE LOSS COSTS'!$M$55:$N$69,2)</f>
        <v>3</v>
      </c>
      <c r="AF519" s="61">
        <f>VLOOKUP(A519,'BASE LOSS COSTS'!$S$14:$T$28,2)</f>
        <v>55</v>
      </c>
      <c r="AG519" s="71">
        <f>VLOOKUP($A519,'BASE LOSS COSTS'!$BU$14:$BV$28,2,FALSE)</f>
        <v>6.93</v>
      </c>
      <c r="AH519" s="71">
        <f>VLOOKUP($A519,'BASE LOSS COSTS'!$BX$14:$BY$28,2,FALSE)</f>
        <v>8.19</v>
      </c>
      <c r="AI519" s="71">
        <f>VLOOKUP($A519,'BASE LOSS COSTS'!$CA$14:$CB$28,2,FALSE)</f>
        <v>9.4499999999999993</v>
      </c>
      <c r="AJ519" s="61">
        <f>VLOOKUP(A519,'BASE LOSS COSTS'!$P$55:$Q$69,2)</f>
        <v>2</v>
      </c>
      <c r="AK519" s="61">
        <f>VLOOKUP(A519,'BASE LOSS COSTS'!$V$14:$W$28,2)</f>
        <v>452</v>
      </c>
      <c r="AL519" s="71">
        <f>VLOOKUP($A519,'BASE LOSS COSTS'!$CD$14:$CE$28,2,FALSE)</f>
        <v>39.06</v>
      </c>
      <c r="AM519" s="71">
        <f>VLOOKUP($A519,'BASE LOSS COSTS'!$CG$14:$CH$28,2,FALSE)</f>
        <v>44.1</v>
      </c>
      <c r="AN519" s="71">
        <f>VLOOKUP($A519,'BASE LOSS COSTS'!$CJ$14:$CK$28,2,FALSE)</f>
        <v>60.48</v>
      </c>
      <c r="AO519" s="61">
        <f>VLOOKUP(A519,'BASE LOSS COSTS'!$S$55:$T$69,2)</f>
        <v>24</v>
      </c>
      <c r="AP519" s="61">
        <f>VLOOKUP(A519,'BASE LOSS COSTS'!$A$35:$B$49,2)</f>
        <v>240</v>
      </c>
      <c r="AQ519" s="61">
        <f>VLOOKUP(A519,'BASE LOSS COSTS'!$D$35:$E$49,2)</f>
        <v>207</v>
      </c>
      <c r="AR519" s="61">
        <f>VLOOKUP(A519,'BASE LOSS COSTS'!$G$35:$H$49,2)</f>
        <v>264</v>
      </c>
      <c r="AS519" s="61">
        <f>VLOOKUP(A519,'BASE LOSS COSTS'!$J$35:$K$49,2)</f>
        <v>264</v>
      </c>
      <c r="AT519" s="61">
        <f>VLOOKUP(A519,'BASE LOSS COSTS'!$M$35:$N$49,2)</f>
        <v>228</v>
      </c>
      <c r="AU519" s="61">
        <f>VLOOKUP(A519,'BASE LOSS COSTS'!$P$35:$Q$49,2)</f>
        <v>228</v>
      </c>
      <c r="AV519" s="61">
        <f>VLOOKUP(A519,'BASE LOSS COSTS'!$S$35:$T$49,2)</f>
        <v>120</v>
      </c>
      <c r="AW519" s="61">
        <f>VLOOKUP(A519,'BASE LOSS COSTS'!$V$35:$W$49,2)</f>
        <v>120</v>
      </c>
      <c r="AX519" s="61">
        <f>VLOOKUP(A519,'BASE LOSS COSTS'!$Y$35:$Z$49,2)</f>
        <v>104</v>
      </c>
      <c r="AY519" s="61">
        <f>VLOOKUP(A519,'BASE LOSS COSTS'!$AB$35:$AC$49,2)</f>
        <v>104</v>
      </c>
      <c r="AZ519" s="61">
        <f>VLOOKUP(A519,'BASE LOSS COSTS'!$AE$35:$AF$49,2)</f>
        <v>173</v>
      </c>
      <c r="BA519" s="61">
        <f>VLOOKUP(A519,'BASE LOSS COSTS'!$AH$35:$AI$49,2)</f>
        <v>268</v>
      </c>
      <c r="BB519" s="61">
        <f>VLOOKUP(A519,'BASE LOSS COSTS'!$AK$35:$AL$49,2)</f>
        <v>268</v>
      </c>
      <c r="BC519" s="61">
        <f>VLOOKUP(A519,'BASE LOSS COSTS'!$AN$35:$AO$49,2)</f>
        <v>80</v>
      </c>
      <c r="BD519" s="61">
        <f>VLOOKUP(A519,'BASE LOSS COSTS'!$AQ$35:$AR$49,2)</f>
        <v>80</v>
      </c>
      <c r="BE519" s="61">
        <f>VLOOKUP(A519,'BASE LOSS COSTS'!$AT$35:$AU$49,2)</f>
        <v>276</v>
      </c>
      <c r="BF519" s="61">
        <f>VLOOKUP(A519,'BASE LOSS COSTS'!$AW$35:$AX$49,2,FALSE)</f>
        <v>238</v>
      </c>
      <c r="BG519" s="61">
        <f>VLOOKUP(A519,'BASE LOSS COSTS'!$AZ$35:$BA$49,2)</f>
        <v>207</v>
      </c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9"/>
      <c r="CG519" s="39"/>
    </row>
    <row r="520" spans="1:85">
      <c r="A520" s="41">
        <v>117</v>
      </c>
      <c r="B520" s="41">
        <v>67114</v>
      </c>
      <c r="C520" s="49">
        <f>VLOOKUP(A520,'BASE LOSS COSTS'!$A$14:$B$28,2)</f>
        <v>130</v>
      </c>
      <c r="D520" s="70">
        <f>VLOOKUP($A520,'BASE LOSS COSTS'!$Y$14:$Z$28,2,FALSE)</f>
        <v>0.63</v>
      </c>
      <c r="E520" s="70">
        <f>VLOOKUP($A520,'BASE LOSS COSTS'!$AB$14:$AC$28,2,FALSE)</f>
        <v>1.26</v>
      </c>
      <c r="F520" s="70">
        <f>VLOOKUP($A520,'BASE LOSS COSTS'!$AE$14:$AF$28,2,FALSE)</f>
        <v>1.89</v>
      </c>
      <c r="G520" s="49">
        <f>VLOOKUP(A520,'BASE LOSS COSTS'!$A$55:$B$69,2)</f>
        <v>4</v>
      </c>
      <c r="H520" s="61">
        <f>VLOOKUP(A520,'BASE LOSS COSTS'!$D$14:$E$28,2)</f>
        <v>151</v>
      </c>
      <c r="I520" s="61">
        <f>VLOOKUP($A520,'BASE LOSS COSTS'!$AH$14:$AI$28,2,FALSE)</f>
        <v>1</v>
      </c>
      <c r="J520" s="61">
        <f>VLOOKUP($A520,'BASE LOSS COSTS'!$AK$14:$AL$28,2,FALSE)</f>
        <v>2</v>
      </c>
      <c r="K520" s="61">
        <f>VLOOKUP($A520,'BASE LOSS COSTS'!$AN$14:$AO$28,2,FALSE)</f>
        <v>3</v>
      </c>
      <c r="L520" s="61">
        <f>VLOOKUP($A520,'BASE LOSS COSTS'!$AQ$14:$AR$28,2,FALSE)</f>
        <v>5</v>
      </c>
      <c r="M520" s="61">
        <f>VLOOKUP(A520,'BASE LOSS COSTS'!$G$14:$H$28,2)</f>
        <v>124</v>
      </c>
      <c r="N520" s="71">
        <f>VLOOKUP($A520,'BASE LOSS COSTS'!$AT$14:$AU$28,2,FALSE)</f>
        <v>0.62</v>
      </c>
      <c r="O520" s="71">
        <f>VLOOKUP($A520,'BASE LOSS COSTS'!$AW$14:$AX$28,2,FALSE)</f>
        <v>1.25</v>
      </c>
      <c r="P520" s="71">
        <f>VLOOKUP($A520,'BASE LOSS COSTS'!$AZ$14:$BA$28,2,FALSE)</f>
        <v>1.87</v>
      </c>
      <c r="Q520" s="49">
        <f>VLOOKUP(A520,'BASE LOSS COSTS'!$D$55:$E$69,2)</f>
        <v>13</v>
      </c>
      <c r="R520" s="49">
        <f>VLOOKUP(A520,'BASE LOSS COSTS'!$V$55:$W$69,2)</f>
        <v>9</v>
      </c>
      <c r="S520" s="61">
        <f>VLOOKUP(A520,'BASE LOSS COSTS'!$J$14:$K$28,2)</f>
        <v>153</v>
      </c>
      <c r="T520" s="49">
        <f>VLOOKUP(A520,'BASE LOSS COSTS'!$G$55:$H$69,2)</f>
        <v>9</v>
      </c>
      <c r="U520" s="61">
        <f>VLOOKUP(A520,'BASE LOSS COSTS'!$M$14:$N$28,2)</f>
        <v>576</v>
      </c>
      <c r="V520" s="71">
        <f>VLOOKUP($A520,'BASE LOSS COSTS'!$BC$14:$BD$28,2,FALSE)</f>
        <v>1.26</v>
      </c>
      <c r="W520" s="71">
        <f>VLOOKUP($A520,'BASE LOSS COSTS'!$BF$14:$BG$28,2,FALSE)</f>
        <v>1.89</v>
      </c>
      <c r="X520" s="71">
        <f>VLOOKUP($A520,'BASE LOSS COSTS'!$BI$14:$BJ$28,2,FALSE)</f>
        <v>2.52</v>
      </c>
      <c r="Y520" s="61">
        <f>VLOOKUP(A520,'BASE LOSS COSTS'!$J$55:$K$69,2)</f>
        <v>25</v>
      </c>
      <c r="Z520" s="61">
        <f>VLOOKUP(A520,'BASE LOSS COSTS'!$Y$55:$Z$69,2)</f>
        <v>20</v>
      </c>
      <c r="AA520" s="61">
        <f>VLOOKUP(A520,'BASE LOSS COSTS'!$P$14:$Q$28,2)</f>
        <v>137</v>
      </c>
      <c r="AB520" s="71">
        <f>VLOOKUP($A520,'BASE LOSS COSTS'!$BL$14:$BM$28,2,FALSE)</f>
        <v>0.63</v>
      </c>
      <c r="AC520" s="71">
        <f>VLOOKUP($A520,'BASE LOSS COSTS'!$BO$14:$BP$28,2,FALSE)</f>
        <v>1.26</v>
      </c>
      <c r="AD520" s="71">
        <f>VLOOKUP($A520,'BASE LOSS COSTS'!$BR$14:$BS$28,2,FALSE)</f>
        <v>1.89</v>
      </c>
      <c r="AE520" s="61">
        <f>VLOOKUP(A520,'BASE LOSS COSTS'!$M$55:$N$69,2)</f>
        <v>3</v>
      </c>
      <c r="AF520" s="61">
        <f>VLOOKUP(A520,'BASE LOSS COSTS'!$S$14:$T$28,2)</f>
        <v>55</v>
      </c>
      <c r="AG520" s="71">
        <f>VLOOKUP($A520,'BASE LOSS COSTS'!$BU$14:$BV$28,2,FALSE)</f>
        <v>6.93</v>
      </c>
      <c r="AH520" s="71">
        <f>VLOOKUP($A520,'BASE LOSS COSTS'!$BX$14:$BY$28,2,FALSE)</f>
        <v>8.19</v>
      </c>
      <c r="AI520" s="71">
        <f>VLOOKUP($A520,'BASE LOSS COSTS'!$CA$14:$CB$28,2,FALSE)</f>
        <v>9.4499999999999993</v>
      </c>
      <c r="AJ520" s="61">
        <f>VLOOKUP(A520,'BASE LOSS COSTS'!$P$55:$Q$69,2)</f>
        <v>2</v>
      </c>
      <c r="AK520" s="61">
        <f>VLOOKUP(A520,'BASE LOSS COSTS'!$V$14:$W$28,2)</f>
        <v>452</v>
      </c>
      <c r="AL520" s="71">
        <f>VLOOKUP($A520,'BASE LOSS COSTS'!$CD$14:$CE$28,2,FALSE)</f>
        <v>39.06</v>
      </c>
      <c r="AM520" s="71">
        <f>VLOOKUP($A520,'BASE LOSS COSTS'!$CG$14:$CH$28,2,FALSE)</f>
        <v>44.1</v>
      </c>
      <c r="AN520" s="71">
        <f>VLOOKUP($A520,'BASE LOSS COSTS'!$CJ$14:$CK$28,2,FALSE)</f>
        <v>60.48</v>
      </c>
      <c r="AO520" s="61">
        <f>VLOOKUP(A520,'BASE LOSS COSTS'!$S$55:$T$69,2)</f>
        <v>24</v>
      </c>
      <c r="AP520" s="61">
        <f>VLOOKUP(A520,'BASE LOSS COSTS'!$A$35:$B$49,2)</f>
        <v>240</v>
      </c>
      <c r="AQ520" s="61">
        <f>VLOOKUP(A520,'BASE LOSS COSTS'!$D$35:$E$49,2)</f>
        <v>207</v>
      </c>
      <c r="AR520" s="61">
        <f>VLOOKUP(A520,'BASE LOSS COSTS'!$G$35:$H$49,2)</f>
        <v>264</v>
      </c>
      <c r="AS520" s="61">
        <f>VLOOKUP(A520,'BASE LOSS COSTS'!$J$35:$K$49,2)</f>
        <v>264</v>
      </c>
      <c r="AT520" s="61">
        <f>VLOOKUP(A520,'BASE LOSS COSTS'!$M$35:$N$49,2)</f>
        <v>228</v>
      </c>
      <c r="AU520" s="61">
        <f>VLOOKUP(A520,'BASE LOSS COSTS'!$P$35:$Q$49,2)</f>
        <v>228</v>
      </c>
      <c r="AV520" s="61">
        <f>VLOOKUP(A520,'BASE LOSS COSTS'!$S$35:$T$49,2)</f>
        <v>120</v>
      </c>
      <c r="AW520" s="61">
        <f>VLOOKUP(A520,'BASE LOSS COSTS'!$V$35:$W$49,2)</f>
        <v>120</v>
      </c>
      <c r="AX520" s="61">
        <f>VLOOKUP(A520,'BASE LOSS COSTS'!$Y$35:$Z$49,2)</f>
        <v>104</v>
      </c>
      <c r="AY520" s="61">
        <f>VLOOKUP(A520,'BASE LOSS COSTS'!$AB$35:$AC$49,2)</f>
        <v>104</v>
      </c>
      <c r="AZ520" s="61">
        <f>VLOOKUP(A520,'BASE LOSS COSTS'!$AE$35:$AF$49,2)</f>
        <v>173</v>
      </c>
      <c r="BA520" s="61">
        <f>VLOOKUP(A520,'BASE LOSS COSTS'!$AH$35:$AI$49,2)</f>
        <v>268</v>
      </c>
      <c r="BB520" s="61">
        <f>VLOOKUP(A520,'BASE LOSS COSTS'!$AK$35:$AL$49,2)</f>
        <v>268</v>
      </c>
      <c r="BC520" s="61">
        <f>VLOOKUP(A520,'BASE LOSS COSTS'!$AN$35:$AO$49,2)</f>
        <v>80</v>
      </c>
      <c r="BD520" s="61">
        <f>VLOOKUP(A520,'BASE LOSS COSTS'!$AQ$35:$AR$49,2)</f>
        <v>80</v>
      </c>
      <c r="BE520" s="61">
        <f>VLOOKUP(A520,'BASE LOSS COSTS'!$AT$35:$AU$49,2)</f>
        <v>276</v>
      </c>
      <c r="BF520" s="61">
        <f>VLOOKUP(A520,'BASE LOSS COSTS'!$AW$35:$AX$49,2,FALSE)</f>
        <v>238</v>
      </c>
      <c r="BG520" s="61">
        <f>VLOOKUP(A520,'BASE LOSS COSTS'!$AZ$35:$BA$49,2)</f>
        <v>207</v>
      </c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9"/>
      <c r="CG520" s="39"/>
    </row>
    <row r="521" spans="1:85">
      <c r="A521" s="41">
        <v>117</v>
      </c>
      <c r="B521" s="41">
        <v>67117</v>
      </c>
      <c r="C521" s="49">
        <f>VLOOKUP(A521,'BASE LOSS COSTS'!$A$14:$B$28,2)</f>
        <v>130</v>
      </c>
      <c r="D521" s="70">
        <f>VLOOKUP($A521,'BASE LOSS COSTS'!$Y$14:$Z$28,2,FALSE)</f>
        <v>0.63</v>
      </c>
      <c r="E521" s="70">
        <f>VLOOKUP($A521,'BASE LOSS COSTS'!$AB$14:$AC$28,2,FALSE)</f>
        <v>1.26</v>
      </c>
      <c r="F521" s="70">
        <f>VLOOKUP($A521,'BASE LOSS COSTS'!$AE$14:$AF$28,2,FALSE)</f>
        <v>1.89</v>
      </c>
      <c r="G521" s="49">
        <f>VLOOKUP(A521,'BASE LOSS COSTS'!$A$55:$B$69,2)</f>
        <v>4</v>
      </c>
      <c r="H521" s="61">
        <f>VLOOKUP(A521,'BASE LOSS COSTS'!$D$14:$E$28,2)</f>
        <v>151</v>
      </c>
      <c r="I521" s="61">
        <f>VLOOKUP($A521,'BASE LOSS COSTS'!$AH$14:$AI$28,2,FALSE)</f>
        <v>1</v>
      </c>
      <c r="J521" s="61">
        <f>VLOOKUP($A521,'BASE LOSS COSTS'!$AK$14:$AL$28,2,FALSE)</f>
        <v>2</v>
      </c>
      <c r="K521" s="61">
        <f>VLOOKUP($A521,'BASE LOSS COSTS'!$AN$14:$AO$28,2,FALSE)</f>
        <v>3</v>
      </c>
      <c r="L521" s="61">
        <f>VLOOKUP($A521,'BASE LOSS COSTS'!$AQ$14:$AR$28,2,FALSE)</f>
        <v>5</v>
      </c>
      <c r="M521" s="61">
        <f>VLOOKUP(A521,'BASE LOSS COSTS'!$G$14:$H$28,2)</f>
        <v>124</v>
      </c>
      <c r="N521" s="71">
        <f>VLOOKUP($A521,'BASE LOSS COSTS'!$AT$14:$AU$28,2,FALSE)</f>
        <v>0.62</v>
      </c>
      <c r="O521" s="71">
        <f>VLOOKUP($A521,'BASE LOSS COSTS'!$AW$14:$AX$28,2,FALSE)</f>
        <v>1.25</v>
      </c>
      <c r="P521" s="71">
        <f>VLOOKUP($A521,'BASE LOSS COSTS'!$AZ$14:$BA$28,2,FALSE)</f>
        <v>1.87</v>
      </c>
      <c r="Q521" s="49">
        <f>VLOOKUP(A521,'BASE LOSS COSTS'!$D$55:$E$69,2)</f>
        <v>13</v>
      </c>
      <c r="R521" s="49">
        <f>VLOOKUP(A521,'BASE LOSS COSTS'!$V$55:$W$69,2)</f>
        <v>9</v>
      </c>
      <c r="S521" s="61">
        <f>VLOOKUP(A521,'BASE LOSS COSTS'!$J$14:$K$28,2)</f>
        <v>153</v>
      </c>
      <c r="T521" s="49">
        <f>VLOOKUP(A521,'BASE LOSS COSTS'!$G$55:$H$69,2)</f>
        <v>9</v>
      </c>
      <c r="U521" s="61">
        <f>VLOOKUP(A521,'BASE LOSS COSTS'!$M$14:$N$28,2)</f>
        <v>576</v>
      </c>
      <c r="V521" s="71">
        <f>VLOOKUP($A521,'BASE LOSS COSTS'!$BC$14:$BD$28,2,FALSE)</f>
        <v>1.26</v>
      </c>
      <c r="W521" s="71">
        <f>VLOOKUP($A521,'BASE LOSS COSTS'!$BF$14:$BG$28,2,FALSE)</f>
        <v>1.89</v>
      </c>
      <c r="X521" s="71">
        <f>VLOOKUP($A521,'BASE LOSS COSTS'!$BI$14:$BJ$28,2,FALSE)</f>
        <v>2.52</v>
      </c>
      <c r="Y521" s="61">
        <f>VLOOKUP(A521,'BASE LOSS COSTS'!$J$55:$K$69,2)</f>
        <v>25</v>
      </c>
      <c r="Z521" s="61">
        <f>VLOOKUP(A521,'BASE LOSS COSTS'!$Y$55:$Z$69,2)</f>
        <v>20</v>
      </c>
      <c r="AA521" s="61">
        <f>VLOOKUP(A521,'BASE LOSS COSTS'!$P$14:$Q$28,2)</f>
        <v>137</v>
      </c>
      <c r="AB521" s="71">
        <f>VLOOKUP($A521,'BASE LOSS COSTS'!$BL$14:$BM$28,2,FALSE)</f>
        <v>0.63</v>
      </c>
      <c r="AC521" s="71">
        <f>VLOOKUP($A521,'BASE LOSS COSTS'!$BO$14:$BP$28,2,FALSE)</f>
        <v>1.26</v>
      </c>
      <c r="AD521" s="71">
        <f>VLOOKUP($A521,'BASE LOSS COSTS'!$BR$14:$BS$28,2,FALSE)</f>
        <v>1.89</v>
      </c>
      <c r="AE521" s="61">
        <f>VLOOKUP(A521,'BASE LOSS COSTS'!$M$55:$N$69,2)</f>
        <v>3</v>
      </c>
      <c r="AF521" s="61">
        <f>VLOOKUP(A521,'BASE LOSS COSTS'!$S$14:$T$28,2)</f>
        <v>55</v>
      </c>
      <c r="AG521" s="71">
        <f>VLOOKUP($A521,'BASE LOSS COSTS'!$BU$14:$BV$28,2,FALSE)</f>
        <v>6.93</v>
      </c>
      <c r="AH521" s="71">
        <f>VLOOKUP($A521,'BASE LOSS COSTS'!$BX$14:$BY$28,2,FALSE)</f>
        <v>8.19</v>
      </c>
      <c r="AI521" s="71">
        <f>VLOOKUP($A521,'BASE LOSS COSTS'!$CA$14:$CB$28,2,FALSE)</f>
        <v>9.4499999999999993</v>
      </c>
      <c r="AJ521" s="61">
        <f>VLOOKUP(A521,'BASE LOSS COSTS'!$P$55:$Q$69,2)</f>
        <v>2</v>
      </c>
      <c r="AK521" s="61">
        <f>VLOOKUP(A521,'BASE LOSS COSTS'!$V$14:$W$28,2)</f>
        <v>452</v>
      </c>
      <c r="AL521" s="71">
        <f>VLOOKUP($A521,'BASE LOSS COSTS'!$CD$14:$CE$28,2,FALSE)</f>
        <v>39.06</v>
      </c>
      <c r="AM521" s="71">
        <f>VLOOKUP($A521,'BASE LOSS COSTS'!$CG$14:$CH$28,2,FALSE)</f>
        <v>44.1</v>
      </c>
      <c r="AN521" s="71">
        <f>VLOOKUP($A521,'BASE LOSS COSTS'!$CJ$14:$CK$28,2,FALSE)</f>
        <v>60.48</v>
      </c>
      <c r="AO521" s="61">
        <f>VLOOKUP(A521,'BASE LOSS COSTS'!$S$55:$T$69,2)</f>
        <v>24</v>
      </c>
      <c r="AP521" s="61">
        <f>VLOOKUP(A521,'BASE LOSS COSTS'!$A$35:$B$49,2)</f>
        <v>240</v>
      </c>
      <c r="AQ521" s="61">
        <f>VLOOKUP(A521,'BASE LOSS COSTS'!$D$35:$E$49,2)</f>
        <v>207</v>
      </c>
      <c r="AR521" s="61">
        <f>VLOOKUP(A521,'BASE LOSS COSTS'!$G$35:$H$49,2)</f>
        <v>264</v>
      </c>
      <c r="AS521" s="61">
        <f>VLOOKUP(A521,'BASE LOSS COSTS'!$J$35:$K$49,2)</f>
        <v>264</v>
      </c>
      <c r="AT521" s="61">
        <f>VLOOKUP(A521,'BASE LOSS COSTS'!$M$35:$N$49,2)</f>
        <v>228</v>
      </c>
      <c r="AU521" s="61">
        <f>VLOOKUP(A521,'BASE LOSS COSTS'!$P$35:$Q$49,2)</f>
        <v>228</v>
      </c>
      <c r="AV521" s="61">
        <f>VLOOKUP(A521,'BASE LOSS COSTS'!$S$35:$T$49,2)</f>
        <v>120</v>
      </c>
      <c r="AW521" s="61">
        <f>VLOOKUP(A521,'BASE LOSS COSTS'!$V$35:$W$49,2)</f>
        <v>120</v>
      </c>
      <c r="AX521" s="61">
        <f>VLOOKUP(A521,'BASE LOSS COSTS'!$Y$35:$Z$49,2)</f>
        <v>104</v>
      </c>
      <c r="AY521" s="61">
        <f>VLOOKUP(A521,'BASE LOSS COSTS'!$AB$35:$AC$49,2)</f>
        <v>104</v>
      </c>
      <c r="AZ521" s="61">
        <f>VLOOKUP(A521,'BASE LOSS COSTS'!$AE$35:$AF$49,2)</f>
        <v>173</v>
      </c>
      <c r="BA521" s="61">
        <f>VLOOKUP(A521,'BASE LOSS COSTS'!$AH$35:$AI$49,2)</f>
        <v>268</v>
      </c>
      <c r="BB521" s="61">
        <f>VLOOKUP(A521,'BASE LOSS COSTS'!$AK$35:$AL$49,2)</f>
        <v>268</v>
      </c>
      <c r="BC521" s="61">
        <f>VLOOKUP(A521,'BASE LOSS COSTS'!$AN$35:$AO$49,2)</f>
        <v>80</v>
      </c>
      <c r="BD521" s="61">
        <f>VLOOKUP(A521,'BASE LOSS COSTS'!$AQ$35:$AR$49,2)</f>
        <v>80</v>
      </c>
      <c r="BE521" s="61">
        <f>VLOOKUP(A521,'BASE LOSS COSTS'!$AT$35:$AU$49,2)</f>
        <v>276</v>
      </c>
      <c r="BF521" s="61">
        <f>VLOOKUP(A521,'BASE LOSS COSTS'!$AW$35:$AX$49,2,FALSE)</f>
        <v>238</v>
      </c>
      <c r="BG521" s="61">
        <f>VLOOKUP(A521,'BASE LOSS COSTS'!$AZ$35:$BA$49,2)</f>
        <v>207</v>
      </c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9"/>
      <c r="CG521" s="39"/>
    </row>
    <row r="522" spans="1:85">
      <c r="A522" s="41">
        <v>117</v>
      </c>
      <c r="B522" s="41">
        <v>67118</v>
      </c>
      <c r="C522" s="49">
        <f>VLOOKUP(A522,'BASE LOSS COSTS'!$A$14:$B$28,2)</f>
        <v>130</v>
      </c>
      <c r="D522" s="70">
        <f>VLOOKUP($A522,'BASE LOSS COSTS'!$Y$14:$Z$28,2,FALSE)</f>
        <v>0.63</v>
      </c>
      <c r="E522" s="70">
        <f>VLOOKUP($A522,'BASE LOSS COSTS'!$AB$14:$AC$28,2,FALSE)</f>
        <v>1.26</v>
      </c>
      <c r="F522" s="70">
        <f>VLOOKUP($A522,'BASE LOSS COSTS'!$AE$14:$AF$28,2,FALSE)</f>
        <v>1.89</v>
      </c>
      <c r="G522" s="49">
        <f>VLOOKUP(A522,'BASE LOSS COSTS'!$A$55:$B$69,2)</f>
        <v>4</v>
      </c>
      <c r="H522" s="61">
        <f>VLOOKUP(A522,'BASE LOSS COSTS'!$D$14:$E$28,2)</f>
        <v>151</v>
      </c>
      <c r="I522" s="61">
        <f>VLOOKUP($A522,'BASE LOSS COSTS'!$AH$14:$AI$28,2,FALSE)</f>
        <v>1</v>
      </c>
      <c r="J522" s="61">
        <f>VLOOKUP($A522,'BASE LOSS COSTS'!$AK$14:$AL$28,2,FALSE)</f>
        <v>2</v>
      </c>
      <c r="K522" s="61">
        <f>VLOOKUP($A522,'BASE LOSS COSTS'!$AN$14:$AO$28,2,FALSE)</f>
        <v>3</v>
      </c>
      <c r="L522" s="61">
        <f>VLOOKUP($A522,'BASE LOSS COSTS'!$AQ$14:$AR$28,2,FALSE)</f>
        <v>5</v>
      </c>
      <c r="M522" s="61">
        <f>VLOOKUP(A522,'BASE LOSS COSTS'!$G$14:$H$28,2)</f>
        <v>124</v>
      </c>
      <c r="N522" s="71">
        <f>VLOOKUP($A522,'BASE LOSS COSTS'!$AT$14:$AU$28,2,FALSE)</f>
        <v>0.62</v>
      </c>
      <c r="O522" s="71">
        <f>VLOOKUP($A522,'BASE LOSS COSTS'!$AW$14:$AX$28,2,FALSE)</f>
        <v>1.25</v>
      </c>
      <c r="P522" s="71">
        <f>VLOOKUP($A522,'BASE LOSS COSTS'!$AZ$14:$BA$28,2,FALSE)</f>
        <v>1.87</v>
      </c>
      <c r="Q522" s="49">
        <f>VLOOKUP(A522,'BASE LOSS COSTS'!$D$55:$E$69,2)</f>
        <v>13</v>
      </c>
      <c r="R522" s="49">
        <f>VLOOKUP(A522,'BASE LOSS COSTS'!$V$55:$W$69,2)</f>
        <v>9</v>
      </c>
      <c r="S522" s="61">
        <f>VLOOKUP(A522,'BASE LOSS COSTS'!$J$14:$K$28,2)</f>
        <v>153</v>
      </c>
      <c r="T522" s="49">
        <f>VLOOKUP(A522,'BASE LOSS COSTS'!$G$55:$H$69,2)</f>
        <v>9</v>
      </c>
      <c r="U522" s="61">
        <f>VLOOKUP(A522,'BASE LOSS COSTS'!$M$14:$N$28,2)</f>
        <v>576</v>
      </c>
      <c r="V522" s="71">
        <f>VLOOKUP($A522,'BASE LOSS COSTS'!$BC$14:$BD$28,2,FALSE)</f>
        <v>1.26</v>
      </c>
      <c r="W522" s="71">
        <f>VLOOKUP($A522,'BASE LOSS COSTS'!$BF$14:$BG$28,2,FALSE)</f>
        <v>1.89</v>
      </c>
      <c r="X522" s="71">
        <f>VLOOKUP($A522,'BASE LOSS COSTS'!$BI$14:$BJ$28,2,FALSE)</f>
        <v>2.52</v>
      </c>
      <c r="Y522" s="61">
        <f>VLOOKUP(A522,'BASE LOSS COSTS'!$J$55:$K$69,2)</f>
        <v>25</v>
      </c>
      <c r="Z522" s="61">
        <f>VLOOKUP(A522,'BASE LOSS COSTS'!$Y$55:$Z$69,2)</f>
        <v>20</v>
      </c>
      <c r="AA522" s="61">
        <f>VLOOKUP(A522,'BASE LOSS COSTS'!$P$14:$Q$28,2)</f>
        <v>137</v>
      </c>
      <c r="AB522" s="71">
        <f>VLOOKUP($A522,'BASE LOSS COSTS'!$BL$14:$BM$28,2,FALSE)</f>
        <v>0.63</v>
      </c>
      <c r="AC522" s="71">
        <f>VLOOKUP($A522,'BASE LOSS COSTS'!$BO$14:$BP$28,2,FALSE)</f>
        <v>1.26</v>
      </c>
      <c r="AD522" s="71">
        <f>VLOOKUP($A522,'BASE LOSS COSTS'!$BR$14:$BS$28,2,FALSE)</f>
        <v>1.89</v>
      </c>
      <c r="AE522" s="61">
        <f>VLOOKUP(A522,'BASE LOSS COSTS'!$M$55:$N$69,2)</f>
        <v>3</v>
      </c>
      <c r="AF522" s="61">
        <f>VLOOKUP(A522,'BASE LOSS COSTS'!$S$14:$T$28,2)</f>
        <v>55</v>
      </c>
      <c r="AG522" s="71">
        <f>VLOOKUP($A522,'BASE LOSS COSTS'!$BU$14:$BV$28,2,FALSE)</f>
        <v>6.93</v>
      </c>
      <c r="AH522" s="71">
        <f>VLOOKUP($A522,'BASE LOSS COSTS'!$BX$14:$BY$28,2,FALSE)</f>
        <v>8.19</v>
      </c>
      <c r="AI522" s="71">
        <f>VLOOKUP($A522,'BASE LOSS COSTS'!$CA$14:$CB$28,2,FALSE)</f>
        <v>9.4499999999999993</v>
      </c>
      <c r="AJ522" s="61">
        <f>VLOOKUP(A522,'BASE LOSS COSTS'!$P$55:$Q$69,2)</f>
        <v>2</v>
      </c>
      <c r="AK522" s="61">
        <f>VLOOKUP(A522,'BASE LOSS COSTS'!$V$14:$W$28,2)</f>
        <v>452</v>
      </c>
      <c r="AL522" s="71">
        <f>VLOOKUP($A522,'BASE LOSS COSTS'!$CD$14:$CE$28,2,FALSE)</f>
        <v>39.06</v>
      </c>
      <c r="AM522" s="71">
        <f>VLOOKUP($A522,'BASE LOSS COSTS'!$CG$14:$CH$28,2,FALSE)</f>
        <v>44.1</v>
      </c>
      <c r="AN522" s="71">
        <f>VLOOKUP($A522,'BASE LOSS COSTS'!$CJ$14:$CK$28,2,FALSE)</f>
        <v>60.48</v>
      </c>
      <c r="AO522" s="61">
        <f>VLOOKUP(A522,'BASE LOSS COSTS'!$S$55:$T$69,2)</f>
        <v>24</v>
      </c>
      <c r="AP522" s="61">
        <f>VLOOKUP(A522,'BASE LOSS COSTS'!$A$35:$B$49,2)</f>
        <v>240</v>
      </c>
      <c r="AQ522" s="61">
        <f>VLOOKUP(A522,'BASE LOSS COSTS'!$D$35:$E$49,2)</f>
        <v>207</v>
      </c>
      <c r="AR522" s="61">
        <f>VLOOKUP(A522,'BASE LOSS COSTS'!$G$35:$H$49,2)</f>
        <v>264</v>
      </c>
      <c r="AS522" s="61">
        <f>VLOOKUP(A522,'BASE LOSS COSTS'!$J$35:$K$49,2)</f>
        <v>264</v>
      </c>
      <c r="AT522" s="61">
        <f>VLOOKUP(A522,'BASE LOSS COSTS'!$M$35:$N$49,2)</f>
        <v>228</v>
      </c>
      <c r="AU522" s="61">
        <f>VLOOKUP(A522,'BASE LOSS COSTS'!$P$35:$Q$49,2)</f>
        <v>228</v>
      </c>
      <c r="AV522" s="61">
        <f>VLOOKUP(A522,'BASE LOSS COSTS'!$S$35:$T$49,2)</f>
        <v>120</v>
      </c>
      <c r="AW522" s="61">
        <f>VLOOKUP(A522,'BASE LOSS COSTS'!$V$35:$W$49,2)</f>
        <v>120</v>
      </c>
      <c r="AX522" s="61">
        <f>VLOOKUP(A522,'BASE LOSS COSTS'!$Y$35:$Z$49,2)</f>
        <v>104</v>
      </c>
      <c r="AY522" s="61">
        <f>VLOOKUP(A522,'BASE LOSS COSTS'!$AB$35:$AC$49,2)</f>
        <v>104</v>
      </c>
      <c r="AZ522" s="61">
        <f>VLOOKUP(A522,'BASE LOSS COSTS'!$AE$35:$AF$49,2)</f>
        <v>173</v>
      </c>
      <c r="BA522" s="61">
        <f>VLOOKUP(A522,'BASE LOSS COSTS'!$AH$35:$AI$49,2)</f>
        <v>268</v>
      </c>
      <c r="BB522" s="61">
        <f>VLOOKUP(A522,'BASE LOSS COSTS'!$AK$35:$AL$49,2)</f>
        <v>268</v>
      </c>
      <c r="BC522" s="61">
        <f>VLOOKUP(A522,'BASE LOSS COSTS'!$AN$35:$AO$49,2)</f>
        <v>80</v>
      </c>
      <c r="BD522" s="61">
        <f>VLOOKUP(A522,'BASE LOSS COSTS'!$AQ$35:$AR$49,2)</f>
        <v>80</v>
      </c>
      <c r="BE522" s="61">
        <f>VLOOKUP(A522,'BASE LOSS COSTS'!$AT$35:$AU$49,2)</f>
        <v>276</v>
      </c>
      <c r="BF522" s="61">
        <f>VLOOKUP(A522,'BASE LOSS COSTS'!$AW$35:$AX$49,2,FALSE)</f>
        <v>238</v>
      </c>
      <c r="BG522" s="61">
        <f>VLOOKUP(A522,'BASE LOSS COSTS'!$AZ$35:$BA$49,2)</f>
        <v>207</v>
      </c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9"/>
      <c r="CG522" s="39"/>
    </row>
    <row r="523" spans="1:85">
      <c r="A523" s="41">
        <v>117</v>
      </c>
      <c r="B523" s="41">
        <v>67119</v>
      </c>
      <c r="C523" s="49">
        <f>VLOOKUP(A523,'BASE LOSS COSTS'!$A$14:$B$28,2)</f>
        <v>130</v>
      </c>
      <c r="D523" s="70">
        <f>VLOOKUP($A523,'BASE LOSS COSTS'!$Y$14:$Z$28,2,FALSE)</f>
        <v>0.63</v>
      </c>
      <c r="E523" s="70">
        <f>VLOOKUP($A523,'BASE LOSS COSTS'!$AB$14:$AC$28,2,FALSE)</f>
        <v>1.26</v>
      </c>
      <c r="F523" s="70">
        <f>VLOOKUP($A523,'BASE LOSS COSTS'!$AE$14:$AF$28,2,FALSE)</f>
        <v>1.89</v>
      </c>
      <c r="G523" s="49">
        <f>VLOOKUP(A523,'BASE LOSS COSTS'!$A$55:$B$69,2)</f>
        <v>4</v>
      </c>
      <c r="H523" s="61">
        <f>VLOOKUP(A523,'BASE LOSS COSTS'!$D$14:$E$28,2)</f>
        <v>151</v>
      </c>
      <c r="I523" s="61">
        <f>VLOOKUP($A523,'BASE LOSS COSTS'!$AH$14:$AI$28,2,FALSE)</f>
        <v>1</v>
      </c>
      <c r="J523" s="61">
        <f>VLOOKUP($A523,'BASE LOSS COSTS'!$AK$14:$AL$28,2,FALSE)</f>
        <v>2</v>
      </c>
      <c r="K523" s="61">
        <f>VLOOKUP($A523,'BASE LOSS COSTS'!$AN$14:$AO$28,2,FALSE)</f>
        <v>3</v>
      </c>
      <c r="L523" s="61">
        <f>VLOOKUP($A523,'BASE LOSS COSTS'!$AQ$14:$AR$28,2,FALSE)</f>
        <v>5</v>
      </c>
      <c r="M523" s="61">
        <f>VLOOKUP(A523,'BASE LOSS COSTS'!$G$14:$H$28,2)</f>
        <v>124</v>
      </c>
      <c r="N523" s="71">
        <f>VLOOKUP($A523,'BASE LOSS COSTS'!$AT$14:$AU$28,2,FALSE)</f>
        <v>0.62</v>
      </c>
      <c r="O523" s="71">
        <f>VLOOKUP($A523,'BASE LOSS COSTS'!$AW$14:$AX$28,2,FALSE)</f>
        <v>1.25</v>
      </c>
      <c r="P523" s="71">
        <f>VLOOKUP($A523,'BASE LOSS COSTS'!$AZ$14:$BA$28,2,FALSE)</f>
        <v>1.87</v>
      </c>
      <c r="Q523" s="49">
        <f>VLOOKUP(A523,'BASE LOSS COSTS'!$D$55:$E$69,2)</f>
        <v>13</v>
      </c>
      <c r="R523" s="49">
        <f>VLOOKUP(A523,'BASE LOSS COSTS'!$V$55:$W$69,2)</f>
        <v>9</v>
      </c>
      <c r="S523" s="61">
        <f>VLOOKUP(A523,'BASE LOSS COSTS'!$J$14:$K$28,2)</f>
        <v>153</v>
      </c>
      <c r="T523" s="49">
        <f>VLOOKUP(A523,'BASE LOSS COSTS'!$G$55:$H$69,2)</f>
        <v>9</v>
      </c>
      <c r="U523" s="61">
        <f>VLOOKUP(A523,'BASE LOSS COSTS'!$M$14:$N$28,2)</f>
        <v>576</v>
      </c>
      <c r="V523" s="71">
        <f>VLOOKUP($A523,'BASE LOSS COSTS'!$BC$14:$BD$28,2,FALSE)</f>
        <v>1.26</v>
      </c>
      <c r="W523" s="71">
        <f>VLOOKUP($A523,'BASE LOSS COSTS'!$BF$14:$BG$28,2,FALSE)</f>
        <v>1.89</v>
      </c>
      <c r="X523" s="71">
        <f>VLOOKUP($A523,'BASE LOSS COSTS'!$BI$14:$BJ$28,2,FALSE)</f>
        <v>2.52</v>
      </c>
      <c r="Y523" s="61">
        <f>VLOOKUP(A523,'BASE LOSS COSTS'!$J$55:$K$69,2)</f>
        <v>25</v>
      </c>
      <c r="Z523" s="61">
        <f>VLOOKUP(A523,'BASE LOSS COSTS'!$Y$55:$Z$69,2)</f>
        <v>20</v>
      </c>
      <c r="AA523" s="61">
        <f>VLOOKUP(A523,'BASE LOSS COSTS'!$P$14:$Q$28,2)</f>
        <v>137</v>
      </c>
      <c r="AB523" s="71">
        <f>VLOOKUP($A523,'BASE LOSS COSTS'!$BL$14:$BM$28,2,FALSE)</f>
        <v>0.63</v>
      </c>
      <c r="AC523" s="71">
        <f>VLOOKUP($A523,'BASE LOSS COSTS'!$BO$14:$BP$28,2,FALSE)</f>
        <v>1.26</v>
      </c>
      <c r="AD523" s="71">
        <f>VLOOKUP($A523,'BASE LOSS COSTS'!$BR$14:$BS$28,2,FALSE)</f>
        <v>1.89</v>
      </c>
      <c r="AE523" s="61">
        <f>VLOOKUP(A523,'BASE LOSS COSTS'!$M$55:$N$69,2)</f>
        <v>3</v>
      </c>
      <c r="AF523" s="61">
        <f>VLOOKUP(A523,'BASE LOSS COSTS'!$S$14:$T$28,2)</f>
        <v>55</v>
      </c>
      <c r="AG523" s="71">
        <f>VLOOKUP($A523,'BASE LOSS COSTS'!$BU$14:$BV$28,2,FALSE)</f>
        <v>6.93</v>
      </c>
      <c r="AH523" s="71">
        <f>VLOOKUP($A523,'BASE LOSS COSTS'!$BX$14:$BY$28,2,FALSE)</f>
        <v>8.19</v>
      </c>
      <c r="AI523" s="71">
        <f>VLOOKUP($A523,'BASE LOSS COSTS'!$CA$14:$CB$28,2,FALSE)</f>
        <v>9.4499999999999993</v>
      </c>
      <c r="AJ523" s="61">
        <f>VLOOKUP(A523,'BASE LOSS COSTS'!$P$55:$Q$69,2)</f>
        <v>2</v>
      </c>
      <c r="AK523" s="61">
        <f>VLOOKUP(A523,'BASE LOSS COSTS'!$V$14:$W$28,2)</f>
        <v>452</v>
      </c>
      <c r="AL523" s="71">
        <f>VLOOKUP($A523,'BASE LOSS COSTS'!$CD$14:$CE$28,2,FALSE)</f>
        <v>39.06</v>
      </c>
      <c r="AM523" s="71">
        <f>VLOOKUP($A523,'BASE LOSS COSTS'!$CG$14:$CH$28,2,FALSE)</f>
        <v>44.1</v>
      </c>
      <c r="AN523" s="71">
        <f>VLOOKUP($A523,'BASE LOSS COSTS'!$CJ$14:$CK$28,2,FALSE)</f>
        <v>60.48</v>
      </c>
      <c r="AO523" s="61">
        <f>VLOOKUP(A523,'BASE LOSS COSTS'!$S$55:$T$69,2)</f>
        <v>24</v>
      </c>
      <c r="AP523" s="61">
        <f>VLOOKUP(A523,'BASE LOSS COSTS'!$A$35:$B$49,2)</f>
        <v>240</v>
      </c>
      <c r="AQ523" s="61">
        <f>VLOOKUP(A523,'BASE LOSS COSTS'!$D$35:$E$49,2)</f>
        <v>207</v>
      </c>
      <c r="AR523" s="61">
        <f>VLOOKUP(A523,'BASE LOSS COSTS'!$G$35:$H$49,2)</f>
        <v>264</v>
      </c>
      <c r="AS523" s="61">
        <f>VLOOKUP(A523,'BASE LOSS COSTS'!$J$35:$K$49,2)</f>
        <v>264</v>
      </c>
      <c r="AT523" s="61">
        <f>VLOOKUP(A523,'BASE LOSS COSTS'!$M$35:$N$49,2)</f>
        <v>228</v>
      </c>
      <c r="AU523" s="61">
        <f>VLOOKUP(A523,'BASE LOSS COSTS'!$P$35:$Q$49,2)</f>
        <v>228</v>
      </c>
      <c r="AV523" s="61">
        <f>VLOOKUP(A523,'BASE LOSS COSTS'!$S$35:$T$49,2)</f>
        <v>120</v>
      </c>
      <c r="AW523" s="61">
        <f>VLOOKUP(A523,'BASE LOSS COSTS'!$V$35:$W$49,2)</f>
        <v>120</v>
      </c>
      <c r="AX523" s="61">
        <f>VLOOKUP(A523,'BASE LOSS COSTS'!$Y$35:$Z$49,2)</f>
        <v>104</v>
      </c>
      <c r="AY523" s="61">
        <f>VLOOKUP(A523,'BASE LOSS COSTS'!$AB$35:$AC$49,2)</f>
        <v>104</v>
      </c>
      <c r="AZ523" s="61">
        <f>VLOOKUP(A523,'BASE LOSS COSTS'!$AE$35:$AF$49,2)</f>
        <v>173</v>
      </c>
      <c r="BA523" s="61">
        <f>VLOOKUP(A523,'BASE LOSS COSTS'!$AH$35:$AI$49,2)</f>
        <v>268</v>
      </c>
      <c r="BB523" s="61">
        <f>VLOOKUP(A523,'BASE LOSS COSTS'!$AK$35:$AL$49,2)</f>
        <v>268</v>
      </c>
      <c r="BC523" s="61">
        <f>VLOOKUP(A523,'BASE LOSS COSTS'!$AN$35:$AO$49,2)</f>
        <v>80</v>
      </c>
      <c r="BD523" s="61">
        <f>VLOOKUP(A523,'BASE LOSS COSTS'!$AQ$35:$AR$49,2)</f>
        <v>80</v>
      </c>
      <c r="BE523" s="61">
        <f>VLOOKUP(A523,'BASE LOSS COSTS'!$AT$35:$AU$49,2)</f>
        <v>276</v>
      </c>
      <c r="BF523" s="61">
        <f>VLOOKUP(A523,'BASE LOSS COSTS'!$AW$35:$AX$49,2,FALSE)</f>
        <v>238</v>
      </c>
      <c r="BG523" s="61">
        <f>VLOOKUP(A523,'BASE LOSS COSTS'!$AZ$35:$BA$49,2)</f>
        <v>207</v>
      </c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9"/>
      <c r="CG523" s="39"/>
    </row>
    <row r="524" spans="1:85">
      <c r="A524" s="41">
        <v>117</v>
      </c>
      <c r="B524" s="41">
        <v>67120</v>
      </c>
      <c r="C524" s="49">
        <f>VLOOKUP(A524,'BASE LOSS COSTS'!$A$14:$B$28,2)</f>
        <v>130</v>
      </c>
      <c r="D524" s="70">
        <f>VLOOKUP($A524,'BASE LOSS COSTS'!$Y$14:$Z$28,2,FALSE)</f>
        <v>0.63</v>
      </c>
      <c r="E524" s="70">
        <f>VLOOKUP($A524,'BASE LOSS COSTS'!$AB$14:$AC$28,2,FALSE)</f>
        <v>1.26</v>
      </c>
      <c r="F524" s="70">
        <f>VLOOKUP($A524,'BASE LOSS COSTS'!$AE$14:$AF$28,2,FALSE)</f>
        <v>1.89</v>
      </c>
      <c r="G524" s="49">
        <f>VLOOKUP(A524,'BASE LOSS COSTS'!$A$55:$B$69,2)</f>
        <v>4</v>
      </c>
      <c r="H524" s="61">
        <f>VLOOKUP(A524,'BASE LOSS COSTS'!$D$14:$E$28,2)</f>
        <v>151</v>
      </c>
      <c r="I524" s="61">
        <f>VLOOKUP($A524,'BASE LOSS COSTS'!$AH$14:$AI$28,2,FALSE)</f>
        <v>1</v>
      </c>
      <c r="J524" s="61">
        <f>VLOOKUP($A524,'BASE LOSS COSTS'!$AK$14:$AL$28,2,FALSE)</f>
        <v>2</v>
      </c>
      <c r="K524" s="61">
        <f>VLOOKUP($A524,'BASE LOSS COSTS'!$AN$14:$AO$28,2,FALSE)</f>
        <v>3</v>
      </c>
      <c r="L524" s="61">
        <f>VLOOKUP($A524,'BASE LOSS COSTS'!$AQ$14:$AR$28,2,FALSE)</f>
        <v>5</v>
      </c>
      <c r="M524" s="61">
        <f>VLOOKUP(A524,'BASE LOSS COSTS'!$G$14:$H$28,2)</f>
        <v>124</v>
      </c>
      <c r="N524" s="71">
        <f>VLOOKUP($A524,'BASE LOSS COSTS'!$AT$14:$AU$28,2,FALSE)</f>
        <v>0.62</v>
      </c>
      <c r="O524" s="71">
        <f>VLOOKUP($A524,'BASE LOSS COSTS'!$AW$14:$AX$28,2,FALSE)</f>
        <v>1.25</v>
      </c>
      <c r="P524" s="71">
        <f>VLOOKUP($A524,'BASE LOSS COSTS'!$AZ$14:$BA$28,2,FALSE)</f>
        <v>1.87</v>
      </c>
      <c r="Q524" s="49">
        <f>VLOOKUP(A524,'BASE LOSS COSTS'!$D$55:$E$69,2)</f>
        <v>13</v>
      </c>
      <c r="R524" s="49">
        <f>VLOOKUP(A524,'BASE LOSS COSTS'!$V$55:$W$69,2)</f>
        <v>9</v>
      </c>
      <c r="S524" s="61">
        <f>VLOOKUP(A524,'BASE LOSS COSTS'!$J$14:$K$28,2)</f>
        <v>153</v>
      </c>
      <c r="T524" s="49">
        <f>VLOOKUP(A524,'BASE LOSS COSTS'!$G$55:$H$69,2)</f>
        <v>9</v>
      </c>
      <c r="U524" s="61">
        <f>VLOOKUP(A524,'BASE LOSS COSTS'!$M$14:$N$28,2)</f>
        <v>576</v>
      </c>
      <c r="V524" s="71">
        <f>VLOOKUP($A524,'BASE LOSS COSTS'!$BC$14:$BD$28,2,FALSE)</f>
        <v>1.26</v>
      </c>
      <c r="W524" s="71">
        <f>VLOOKUP($A524,'BASE LOSS COSTS'!$BF$14:$BG$28,2,FALSE)</f>
        <v>1.89</v>
      </c>
      <c r="X524" s="71">
        <f>VLOOKUP($A524,'BASE LOSS COSTS'!$BI$14:$BJ$28,2,FALSE)</f>
        <v>2.52</v>
      </c>
      <c r="Y524" s="61">
        <f>VLOOKUP(A524,'BASE LOSS COSTS'!$J$55:$K$69,2)</f>
        <v>25</v>
      </c>
      <c r="Z524" s="61">
        <f>VLOOKUP(A524,'BASE LOSS COSTS'!$Y$55:$Z$69,2)</f>
        <v>20</v>
      </c>
      <c r="AA524" s="61">
        <f>VLOOKUP(A524,'BASE LOSS COSTS'!$P$14:$Q$28,2)</f>
        <v>137</v>
      </c>
      <c r="AB524" s="71">
        <f>VLOOKUP($A524,'BASE LOSS COSTS'!$BL$14:$BM$28,2,FALSE)</f>
        <v>0.63</v>
      </c>
      <c r="AC524" s="71">
        <f>VLOOKUP($A524,'BASE LOSS COSTS'!$BO$14:$BP$28,2,FALSE)</f>
        <v>1.26</v>
      </c>
      <c r="AD524" s="71">
        <f>VLOOKUP($A524,'BASE LOSS COSTS'!$BR$14:$BS$28,2,FALSE)</f>
        <v>1.89</v>
      </c>
      <c r="AE524" s="61">
        <f>VLOOKUP(A524,'BASE LOSS COSTS'!$M$55:$N$69,2)</f>
        <v>3</v>
      </c>
      <c r="AF524" s="61">
        <f>VLOOKUP(A524,'BASE LOSS COSTS'!$S$14:$T$28,2)</f>
        <v>55</v>
      </c>
      <c r="AG524" s="71">
        <f>VLOOKUP($A524,'BASE LOSS COSTS'!$BU$14:$BV$28,2,FALSE)</f>
        <v>6.93</v>
      </c>
      <c r="AH524" s="71">
        <f>VLOOKUP($A524,'BASE LOSS COSTS'!$BX$14:$BY$28,2,FALSE)</f>
        <v>8.19</v>
      </c>
      <c r="AI524" s="71">
        <f>VLOOKUP($A524,'BASE LOSS COSTS'!$CA$14:$CB$28,2,FALSE)</f>
        <v>9.4499999999999993</v>
      </c>
      <c r="AJ524" s="61">
        <f>VLOOKUP(A524,'BASE LOSS COSTS'!$P$55:$Q$69,2)</f>
        <v>2</v>
      </c>
      <c r="AK524" s="61">
        <f>VLOOKUP(A524,'BASE LOSS COSTS'!$V$14:$W$28,2)</f>
        <v>452</v>
      </c>
      <c r="AL524" s="71">
        <f>VLOOKUP($A524,'BASE LOSS COSTS'!$CD$14:$CE$28,2,FALSE)</f>
        <v>39.06</v>
      </c>
      <c r="AM524" s="71">
        <f>VLOOKUP($A524,'BASE LOSS COSTS'!$CG$14:$CH$28,2,FALSE)</f>
        <v>44.1</v>
      </c>
      <c r="AN524" s="71">
        <f>VLOOKUP($A524,'BASE LOSS COSTS'!$CJ$14:$CK$28,2,FALSE)</f>
        <v>60.48</v>
      </c>
      <c r="AO524" s="61">
        <f>VLOOKUP(A524,'BASE LOSS COSTS'!$S$55:$T$69,2)</f>
        <v>24</v>
      </c>
      <c r="AP524" s="61">
        <f>VLOOKUP(A524,'BASE LOSS COSTS'!$A$35:$B$49,2)</f>
        <v>240</v>
      </c>
      <c r="AQ524" s="61">
        <f>VLOOKUP(A524,'BASE LOSS COSTS'!$D$35:$E$49,2)</f>
        <v>207</v>
      </c>
      <c r="AR524" s="61">
        <f>VLOOKUP(A524,'BASE LOSS COSTS'!$G$35:$H$49,2)</f>
        <v>264</v>
      </c>
      <c r="AS524" s="61">
        <f>VLOOKUP(A524,'BASE LOSS COSTS'!$J$35:$K$49,2)</f>
        <v>264</v>
      </c>
      <c r="AT524" s="61">
        <f>VLOOKUP(A524,'BASE LOSS COSTS'!$M$35:$N$49,2)</f>
        <v>228</v>
      </c>
      <c r="AU524" s="61">
        <f>VLOOKUP(A524,'BASE LOSS COSTS'!$P$35:$Q$49,2)</f>
        <v>228</v>
      </c>
      <c r="AV524" s="61">
        <f>VLOOKUP(A524,'BASE LOSS COSTS'!$S$35:$T$49,2)</f>
        <v>120</v>
      </c>
      <c r="AW524" s="61">
        <f>VLOOKUP(A524,'BASE LOSS COSTS'!$V$35:$W$49,2)</f>
        <v>120</v>
      </c>
      <c r="AX524" s="61">
        <f>VLOOKUP(A524,'BASE LOSS COSTS'!$Y$35:$Z$49,2)</f>
        <v>104</v>
      </c>
      <c r="AY524" s="61">
        <f>VLOOKUP(A524,'BASE LOSS COSTS'!$AB$35:$AC$49,2)</f>
        <v>104</v>
      </c>
      <c r="AZ524" s="61">
        <f>VLOOKUP(A524,'BASE LOSS COSTS'!$AE$35:$AF$49,2)</f>
        <v>173</v>
      </c>
      <c r="BA524" s="61">
        <f>VLOOKUP(A524,'BASE LOSS COSTS'!$AH$35:$AI$49,2)</f>
        <v>268</v>
      </c>
      <c r="BB524" s="61">
        <f>VLOOKUP(A524,'BASE LOSS COSTS'!$AK$35:$AL$49,2)</f>
        <v>268</v>
      </c>
      <c r="BC524" s="61">
        <f>VLOOKUP(A524,'BASE LOSS COSTS'!$AN$35:$AO$49,2)</f>
        <v>80</v>
      </c>
      <c r="BD524" s="61">
        <f>VLOOKUP(A524,'BASE LOSS COSTS'!$AQ$35:$AR$49,2)</f>
        <v>80</v>
      </c>
      <c r="BE524" s="61">
        <f>VLOOKUP(A524,'BASE LOSS COSTS'!$AT$35:$AU$49,2)</f>
        <v>276</v>
      </c>
      <c r="BF524" s="61">
        <f>VLOOKUP(A524,'BASE LOSS COSTS'!$AW$35:$AX$49,2,FALSE)</f>
        <v>238</v>
      </c>
      <c r="BG524" s="61">
        <f>VLOOKUP(A524,'BASE LOSS COSTS'!$AZ$35:$BA$49,2)</f>
        <v>207</v>
      </c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9"/>
      <c r="CG524" s="39"/>
    </row>
    <row r="525" spans="1:85">
      <c r="A525" s="41">
        <v>117</v>
      </c>
      <c r="B525" s="41">
        <v>67122</v>
      </c>
      <c r="C525" s="49">
        <f>VLOOKUP(A525,'BASE LOSS COSTS'!$A$14:$B$28,2)</f>
        <v>130</v>
      </c>
      <c r="D525" s="70">
        <f>VLOOKUP($A525,'BASE LOSS COSTS'!$Y$14:$Z$28,2,FALSE)</f>
        <v>0.63</v>
      </c>
      <c r="E525" s="70">
        <f>VLOOKUP($A525,'BASE LOSS COSTS'!$AB$14:$AC$28,2,FALSE)</f>
        <v>1.26</v>
      </c>
      <c r="F525" s="70">
        <f>VLOOKUP($A525,'BASE LOSS COSTS'!$AE$14:$AF$28,2,FALSE)</f>
        <v>1.89</v>
      </c>
      <c r="G525" s="49">
        <f>VLOOKUP(A525,'BASE LOSS COSTS'!$A$55:$B$69,2)</f>
        <v>4</v>
      </c>
      <c r="H525" s="61">
        <f>VLOOKUP(A525,'BASE LOSS COSTS'!$D$14:$E$28,2)</f>
        <v>151</v>
      </c>
      <c r="I525" s="61">
        <f>VLOOKUP($A525,'BASE LOSS COSTS'!$AH$14:$AI$28,2,FALSE)</f>
        <v>1</v>
      </c>
      <c r="J525" s="61">
        <f>VLOOKUP($A525,'BASE LOSS COSTS'!$AK$14:$AL$28,2,FALSE)</f>
        <v>2</v>
      </c>
      <c r="K525" s="61">
        <f>VLOOKUP($A525,'BASE LOSS COSTS'!$AN$14:$AO$28,2,FALSE)</f>
        <v>3</v>
      </c>
      <c r="L525" s="61">
        <f>VLOOKUP($A525,'BASE LOSS COSTS'!$AQ$14:$AR$28,2,FALSE)</f>
        <v>5</v>
      </c>
      <c r="M525" s="61">
        <f>VLOOKUP(A525,'BASE LOSS COSTS'!$G$14:$H$28,2)</f>
        <v>124</v>
      </c>
      <c r="N525" s="71">
        <f>VLOOKUP($A525,'BASE LOSS COSTS'!$AT$14:$AU$28,2,FALSE)</f>
        <v>0.62</v>
      </c>
      <c r="O525" s="71">
        <f>VLOOKUP($A525,'BASE LOSS COSTS'!$AW$14:$AX$28,2,FALSE)</f>
        <v>1.25</v>
      </c>
      <c r="P525" s="71">
        <f>VLOOKUP($A525,'BASE LOSS COSTS'!$AZ$14:$BA$28,2,FALSE)</f>
        <v>1.87</v>
      </c>
      <c r="Q525" s="49">
        <f>VLOOKUP(A525,'BASE LOSS COSTS'!$D$55:$E$69,2)</f>
        <v>13</v>
      </c>
      <c r="R525" s="49">
        <f>VLOOKUP(A525,'BASE LOSS COSTS'!$V$55:$W$69,2)</f>
        <v>9</v>
      </c>
      <c r="S525" s="61">
        <f>VLOOKUP(A525,'BASE LOSS COSTS'!$J$14:$K$28,2)</f>
        <v>153</v>
      </c>
      <c r="T525" s="49">
        <f>VLOOKUP(A525,'BASE LOSS COSTS'!$G$55:$H$69,2)</f>
        <v>9</v>
      </c>
      <c r="U525" s="61">
        <f>VLOOKUP(A525,'BASE LOSS COSTS'!$M$14:$N$28,2)</f>
        <v>576</v>
      </c>
      <c r="V525" s="71">
        <f>VLOOKUP($A525,'BASE LOSS COSTS'!$BC$14:$BD$28,2,FALSE)</f>
        <v>1.26</v>
      </c>
      <c r="W525" s="71">
        <f>VLOOKUP($A525,'BASE LOSS COSTS'!$BF$14:$BG$28,2,FALSE)</f>
        <v>1.89</v>
      </c>
      <c r="X525" s="71">
        <f>VLOOKUP($A525,'BASE LOSS COSTS'!$BI$14:$BJ$28,2,FALSE)</f>
        <v>2.52</v>
      </c>
      <c r="Y525" s="61">
        <f>VLOOKUP(A525,'BASE LOSS COSTS'!$J$55:$K$69,2)</f>
        <v>25</v>
      </c>
      <c r="Z525" s="61">
        <f>VLOOKUP(A525,'BASE LOSS COSTS'!$Y$55:$Z$69,2)</f>
        <v>20</v>
      </c>
      <c r="AA525" s="61">
        <f>VLOOKUP(A525,'BASE LOSS COSTS'!$P$14:$Q$28,2)</f>
        <v>137</v>
      </c>
      <c r="AB525" s="71">
        <f>VLOOKUP($A525,'BASE LOSS COSTS'!$BL$14:$BM$28,2,FALSE)</f>
        <v>0.63</v>
      </c>
      <c r="AC525" s="71">
        <f>VLOOKUP($A525,'BASE LOSS COSTS'!$BO$14:$BP$28,2,FALSE)</f>
        <v>1.26</v>
      </c>
      <c r="AD525" s="71">
        <f>VLOOKUP($A525,'BASE LOSS COSTS'!$BR$14:$BS$28,2,FALSE)</f>
        <v>1.89</v>
      </c>
      <c r="AE525" s="61">
        <f>VLOOKUP(A525,'BASE LOSS COSTS'!$M$55:$N$69,2)</f>
        <v>3</v>
      </c>
      <c r="AF525" s="61">
        <f>VLOOKUP(A525,'BASE LOSS COSTS'!$S$14:$T$28,2)</f>
        <v>55</v>
      </c>
      <c r="AG525" s="71">
        <f>VLOOKUP($A525,'BASE LOSS COSTS'!$BU$14:$BV$28,2,FALSE)</f>
        <v>6.93</v>
      </c>
      <c r="AH525" s="71">
        <f>VLOOKUP($A525,'BASE LOSS COSTS'!$BX$14:$BY$28,2,FALSE)</f>
        <v>8.19</v>
      </c>
      <c r="AI525" s="71">
        <f>VLOOKUP($A525,'BASE LOSS COSTS'!$CA$14:$CB$28,2,FALSE)</f>
        <v>9.4499999999999993</v>
      </c>
      <c r="AJ525" s="61">
        <f>VLOOKUP(A525,'BASE LOSS COSTS'!$P$55:$Q$69,2)</f>
        <v>2</v>
      </c>
      <c r="AK525" s="61">
        <f>VLOOKUP(A525,'BASE LOSS COSTS'!$V$14:$W$28,2)</f>
        <v>452</v>
      </c>
      <c r="AL525" s="71">
        <f>VLOOKUP($A525,'BASE LOSS COSTS'!$CD$14:$CE$28,2,FALSE)</f>
        <v>39.06</v>
      </c>
      <c r="AM525" s="71">
        <f>VLOOKUP($A525,'BASE LOSS COSTS'!$CG$14:$CH$28,2,FALSE)</f>
        <v>44.1</v>
      </c>
      <c r="AN525" s="71">
        <f>VLOOKUP($A525,'BASE LOSS COSTS'!$CJ$14:$CK$28,2,FALSE)</f>
        <v>60.48</v>
      </c>
      <c r="AO525" s="61">
        <f>VLOOKUP(A525,'BASE LOSS COSTS'!$S$55:$T$69,2)</f>
        <v>24</v>
      </c>
      <c r="AP525" s="61">
        <f>VLOOKUP(A525,'BASE LOSS COSTS'!$A$35:$B$49,2)</f>
        <v>240</v>
      </c>
      <c r="AQ525" s="61">
        <f>VLOOKUP(A525,'BASE LOSS COSTS'!$D$35:$E$49,2)</f>
        <v>207</v>
      </c>
      <c r="AR525" s="61">
        <f>VLOOKUP(A525,'BASE LOSS COSTS'!$G$35:$H$49,2)</f>
        <v>264</v>
      </c>
      <c r="AS525" s="61">
        <f>VLOOKUP(A525,'BASE LOSS COSTS'!$J$35:$K$49,2)</f>
        <v>264</v>
      </c>
      <c r="AT525" s="61">
        <f>VLOOKUP(A525,'BASE LOSS COSTS'!$M$35:$N$49,2)</f>
        <v>228</v>
      </c>
      <c r="AU525" s="61">
        <f>VLOOKUP(A525,'BASE LOSS COSTS'!$P$35:$Q$49,2)</f>
        <v>228</v>
      </c>
      <c r="AV525" s="61">
        <f>VLOOKUP(A525,'BASE LOSS COSTS'!$S$35:$T$49,2)</f>
        <v>120</v>
      </c>
      <c r="AW525" s="61">
        <f>VLOOKUP(A525,'BASE LOSS COSTS'!$V$35:$W$49,2)</f>
        <v>120</v>
      </c>
      <c r="AX525" s="61">
        <f>VLOOKUP(A525,'BASE LOSS COSTS'!$Y$35:$Z$49,2)</f>
        <v>104</v>
      </c>
      <c r="AY525" s="61">
        <f>VLOOKUP(A525,'BASE LOSS COSTS'!$AB$35:$AC$49,2)</f>
        <v>104</v>
      </c>
      <c r="AZ525" s="61">
        <f>VLOOKUP(A525,'BASE LOSS COSTS'!$AE$35:$AF$49,2)</f>
        <v>173</v>
      </c>
      <c r="BA525" s="61">
        <f>VLOOKUP(A525,'BASE LOSS COSTS'!$AH$35:$AI$49,2)</f>
        <v>268</v>
      </c>
      <c r="BB525" s="61">
        <f>VLOOKUP(A525,'BASE LOSS COSTS'!$AK$35:$AL$49,2)</f>
        <v>268</v>
      </c>
      <c r="BC525" s="61">
        <f>VLOOKUP(A525,'BASE LOSS COSTS'!$AN$35:$AO$49,2)</f>
        <v>80</v>
      </c>
      <c r="BD525" s="61">
        <f>VLOOKUP(A525,'BASE LOSS COSTS'!$AQ$35:$AR$49,2)</f>
        <v>80</v>
      </c>
      <c r="BE525" s="61">
        <f>VLOOKUP(A525,'BASE LOSS COSTS'!$AT$35:$AU$49,2)</f>
        <v>276</v>
      </c>
      <c r="BF525" s="61">
        <f>VLOOKUP(A525,'BASE LOSS COSTS'!$AW$35:$AX$49,2,FALSE)</f>
        <v>238</v>
      </c>
      <c r="BG525" s="61">
        <f>VLOOKUP(A525,'BASE LOSS COSTS'!$AZ$35:$BA$49,2)</f>
        <v>207</v>
      </c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9"/>
      <c r="CG525" s="39"/>
    </row>
    <row r="526" spans="1:85">
      <c r="A526" s="41">
        <v>117</v>
      </c>
      <c r="B526" s="41">
        <v>67123</v>
      </c>
      <c r="C526" s="49">
        <f>VLOOKUP(A526,'BASE LOSS COSTS'!$A$14:$B$28,2)</f>
        <v>130</v>
      </c>
      <c r="D526" s="70">
        <f>VLOOKUP($A526,'BASE LOSS COSTS'!$Y$14:$Z$28,2,FALSE)</f>
        <v>0.63</v>
      </c>
      <c r="E526" s="70">
        <f>VLOOKUP($A526,'BASE LOSS COSTS'!$AB$14:$AC$28,2,FALSE)</f>
        <v>1.26</v>
      </c>
      <c r="F526" s="70">
        <f>VLOOKUP($A526,'BASE LOSS COSTS'!$AE$14:$AF$28,2,FALSE)</f>
        <v>1.89</v>
      </c>
      <c r="G526" s="49">
        <f>VLOOKUP(A526,'BASE LOSS COSTS'!$A$55:$B$69,2)</f>
        <v>4</v>
      </c>
      <c r="H526" s="61">
        <f>VLOOKUP(A526,'BASE LOSS COSTS'!$D$14:$E$28,2)</f>
        <v>151</v>
      </c>
      <c r="I526" s="61">
        <f>VLOOKUP($A526,'BASE LOSS COSTS'!$AH$14:$AI$28,2,FALSE)</f>
        <v>1</v>
      </c>
      <c r="J526" s="61">
        <f>VLOOKUP($A526,'BASE LOSS COSTS'!$AK$14:$AL$28,2,FALSE)</f>
        <v>2</v>
      </c>
      <c r="K526" s="61">
        <f>VLOOKUP($A526,'BASE LOSS COSTS'!$AN$14:$AO$28,2,FALSE)</f>
        <v>3</v>
      </c>
      <c r="L526" s="61">
        <f>VLOOKUP($A526,'BASE LOSS COSTS'!$AQ$14:$AR$28,2,FALSE)</f>
        <v>5</v>
      </c>
      <c r="M526" s="61">
        <f>VLOOKUP(A526,'BASE LOSS COSTS'!$G$14:$H$28,2)</f>
        <v>124</v>
      </c>
      <c r="N526" s="71">
        <f>VLOOKUP($A526,'BASE LOSS COSTS'!$AT$14:$AU$28,2,FALSE)</f>
        <v>0.62</v>
      </c>
      <c r="O526" s="71">
        <f>VLOOKUP($A526,'BASE LOSS COSTS'!$AW$14:$AX$28,2,FALSE)</f>
        <v>1.25</v>
      </c>
      <c r="P526" s="71">
        <f>VLOOKUP($A526,'BASE LOSS COSTS'!$AZ$14:$BA$28,2,FALSE)</f>
        <v>1.87</v>
      </c>
      <c r="Q526" s="49">
        <f>VLOOKUP(A526,'BASE LOSS COSTS'!$D$55:$E$69,2)</f>
        <v>13</v>
      </c>
      <c r="R526" s="49">
        <f>VLOOKUP(A526,'BASE LOSS COSTS'!$V$55:$W$69,2)</f>
        <v>9</v>
      </c>
      <c r="S526" s="61">
        <f>VLOOKUP(A526,'BASE LOSS COSTS'!$J$14:$K$28,2)</f>
        <v>153</v>
      </c>
      <c r="T526" s="49">
        <f>VLOOKUP(A526,'BASE LOSS COSTS'!$G$55:$H$69,2)</f>
        <v>9</v>
      </c>
      <c r="U526" s="61">
        <f>VLOOKUP(A526,'BASE LOSS COSTS'!$M$14:$N$28,2)</f>
        <v>576</v>
      </c>
      <c r="V526" s="71">
        <f>VLOOKUP($A526,'BASE LOSS COSTS'!$BC$14:$BD$28,2,FALSE)</f>
        <v>1.26</v>
      </c>
      <c r="W526" s="71">
        <f>VLOOKUP($A526,'BASE LOSS COSTS'!$BF$14:$BG$28,2,FALSE)</f>
        <v>1.89</v>
      </c>
      <c r="X526" s="71">
        <f>VLOOKUP($A526,'BASE LOSS COSTS'!$BI$14:$BJ$28,2,FALSE)</f>
        <v>2.52</v>
      </c>
      <c r="Y526" s="61">
        <f>VLOOKUP(A526,'BASE LOSS COSTS'!$J$55:$K$69,2)</f>
        <v>25</v>
      </c>
      <c r="Z526" s="61">
        <f>VLOOKUP(A526,'BASE LOSS COSTS'!$Y$55:$Z$69,2)</f>
        <v>20</v>
      </c>
      <c r="AA526" s="61">
        <f>VLOOKUP(A526,'BASE LOSS COSTS'!$P$14:$Q$28,2)</f>
        <v>137</v>
      </c>
      <c r="AB526" s="71">
        <f>VLOOKUP($A526,'BASE LOSS COSTS'!$BL$14:$BM$28,2,FALSE)</f>
        <v>0.63</v>
      </c>
      <c r="AC526" s="71">
        <f>VLOOKUP($A526,'BASE LOSS COSTS'!$BO$14:$BP$28,2,FALSE)</f>
        <v>1.26</v>
      </c>
      <c r="AD526" s="71">
        <f>VLOOKUP($A526,'BASE LOSS COSTS'!$BR$14:$BS$28,2,FALSE)</f>
        <v>1.89</v>
      </c>
      <c r="AE526" s="61">
        <f>VLOOKUP(A526,'BASE LOSS COSTS'!$M$55:$N$69,2)</f>
        <v>3</v>
      </c>
      <c r="AF526" s="61">
        <f>VLOOKUP(A526,'BASE LOSS COSTS'!$S$14:$T$28,2)</f>
        <v>55</v>
      </c>
      <c r="AG526" s="71">
        <f>VLOOKUP($A526,'BASE LOSS COSTS'!$BU$14:$BV$28,2,FALSE)</f>
        <v>6.93</v>
      </c>
      <c r="AH526" s="71">
        <f>VLOOKUP($A526,'BASE LOSS COSTS'!$BX$14:$BY$28,2,FALSE)</f>
        <v>8.19</v>
      </c>
      <c r="AI526" s="71">
        <f>VLOOKUP($A526,'BASE LOSS COSTS'!$CA$14:$CB$28,2,FALSE)</f>
        <v>9.4499999999999993</v>
      </c>
      <c r="AJ526" s="61">
        <f>VLOOKUP(A526,'BASE LOSS COSTS'!$P$55:$Q$69,2)</f>
        <v>2</v>
      </c>
      <c r="AK526" s="61">
        <f>VLOOKUP(A526,'BASE LOSS COSTS'!$V$14:$W$28,2)</f>
        <v>452</v>
      </c>
      <c r="AL526" s="71">
        <f>VLOOKUP($A526,'BASE LOSS COSTS'!$CD$14:$CE$28,2,FALSE)</f>
        <v>39.06</v>
      </c>
      <c r="AM526" s="71">
        <f>VLOOKUP($A526,'BASE LOSS COSTS'!$CG$14:$CH$28,2,FALSE)</f>
        <v>44.1</v>
      </c>
      <c r="AN526" s="71">
        <f>VLOOKUP($A526,'BASE LOSS COSTS'!$CJ$14:$CK$28,2,FALSE)</f>
        <v>60.48</v>
      </c>
      <c r="AO526" s="61">
        <f>VLOOKUP(A526,'BASE LOSS COSTS'!$S$55:$T$69,2)</f>
        <v>24</v>
      </c>
      <c r="AP526" s="61">
        <f>VLOOKUP(A526,'BASE LOSS COSTS'!$A$35:$B$49,2)</f>
        <v>240</v>
      </c>
      <c r="AQ526" s="61">
        <f>VLOOKUP(A526,'BASE LOSS COSTS'!$D$35:$E$49,2)</f>
        <v>207</v>
      </c>
      <c r="AR526" s="61">
        <f>VLOOKUP(A526,'BASE LOSS COSTS'!$G$35:$H$49,2)</f>
        <v>264</v>
      </c>
      <c r="AS526" s="61">
        <f>VLOOKUP(A526,'BASE LOSS COSTS'!$J$35:$K$49,2)</f>
        <v>264</v>
      </c>
      <c r="AT526" s="61">
        <f>VLOOKUP(A526,'BASE LOSS COSTS'!$M$35:$N$49,2)</f>
        <v>228</v>
      </c>
      <c r="AU526" s="61">
        <f>VLOOKUP(A526,'BASE LOSS COSTS'!$P$35:$Q$49,2)</f>
        <v>228</v>
      </c>
      <c r="AV526" s="61">
        <f>VLOOKUP(A526,'BASE LOSS COSTS'!$S$35:$T$49,2)</f>
        <v>120</v>
      </c>
      <c r="AW526" s="61">
        <f>VLOOKUP(A526,'BASE LOSS COSTS'!$V$35:$W$49,2)</f>
        <v>120</v>
      </c>
      <c r="AX526" s="61">
        <f>VLOOKUP(A526,'BASE LOSS COSTS'!$Y$35:$Z$49,2)</f>
        <v>104</v>
      </c>
      <c r="AY526" s="61">
        <f>VLOOKUP(A526,'BASE LOSS COSTS'!$AB$35:$AC$49,2)</f>
        <v>104</v>
      </c>
      <c r="AZ526" s="61">
        <f>VLOOKUP(A526,'BASE LOSS COSTS'!$AE$35:$AF$49,2)</f>
        <v>173</v>
      </c>
      <c r="BA526" s="61">
        <f>VLOOKUP(A526,'BASE LOSS COSTS'!$AH$35:$AI$49,2)</f>
        <v>268</v>
      </c>
      <c r="BB526" s="61">
        <f>VLOOKUP(A526,'BASE LOSS COSTS'!$AK$35:$AL$49,2)</f>
        <v>268</v>
      </c>
      <c r="BC526" s="61">
        <f>VLOOKUP(A526,'BASE LOSS COSTS'!$AN$35:$AO$49,2)</f>
        <v>80</v>
      </c>
      <c r="BD526" s="61">
        <f>VLOOKUP(A526,'BASE LOSS COSTS'!$AQ$35:$AR$49,2)</f>
        <v>80</v>
      </c>
      <c r="BE526" s="61">
        <f>VLOOKUP(A526,'BASE LOSS COSTS'!$AT$35:$AU$49,2)</f>
        <v>276</v>
      </c>
      <c r="BF526" s="61">
        <f>VLOOKUP(A526,'BASE LOSS COSTS'!$AW$35:$AX$49,2,FALSE)</f>
        <v>238</v>
      </c>
      <c r="BG526" s="61">
        <f>VLOOKUP(A526,'BASE LOSS COSTS'!$AZ$35:$BA$49,2)</f>
        <v>207</v>
      </c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9"/>
      <c r="CG526" s="39"/>
    </row>
    <row r="527" spans="1:85">
      <c r="A527" s="41">
        <v>117</v>
      </c>
      <c r="B527" s="41">
        <v>67124</v>
      </c>
      <c r="C527" s="49">
        <f>VLOOKUP(A527,'BASE LOSS COSTS'!$A$14:$B$28,2)</f>
        <v>130</v>
      </c>
      <c r="D527" s="70">
        <f>VLOOKUP($A527,'BASE LOSS COSTS'!$Y$14:$Z$28,2,FALSE)</f>
        <v>0.63</v>
      </c>
      <c r="E527" s="70">
        <f>VLOOKUP($A527,'BASE LOSS COSTS'!$AB$14:$AC$28,2,FALSE)</f>
        <v>1.26</v>
      </c>
      <c r="F527" s="70">
        <f>VLOOKUP($A527,'BASE LOSS COSTS'!$AE$14:$AF$28,2,FALSE)</f>
        <v>1.89</v>
      </c>
      <c r="G527" s="49">
        <f>VLOOKUP(A527,'BASE LOSS COSTS'!$A$55:$B$69,2)</f>
        <v>4</v>
      </c>
      <c r="H527" s="61">
        <f>VLOOKUP(A527,'BASE LOSS COSTS'!$D$14:$E$28,2)</f>
        <v>151</v>
      </c>
      <c r="I527" s="61">
        <f>VLOOKUP($A527,'BASE LOSS COSTS'!$AH$14:$AI$28,2,FALSE)</f>
        <v>1</v>
      </c>
      <c r="J527" s="61">
        <f>VLOOKUP($A527,'BASE LOSS COSTS'!$AK$14:$AL$28,2,FALSE)</f>
        <v>2</v>
      </c>
      <c r="K527" s="61">
        <f>VLOOKUP($A527,'BASE LOSS COSTS'!$AN$14:$AO$28,2,FALSE)</f>
        <v>3</v>
      </c>
      <c r="L527" s="61">
        <f>VLOOKUP($A527,'BASE LOSS COSTS'!$AQ$14:$AR$28,2,FALSE)</f>
        <v>5</v>
      </c>
      <c r="M527" s="61">
        <f>VLOOKUP(A527,'BASE LOSS COSTS'!$G$14:$H$28,2)</f>
        <v>124</v>
      </c>
      <c r="N527" s="71">
        <f>VLOOKUP($A527,'BASE LOSS COSTS'!$AT$14:$AU$28,2,FALSE)</f>
        <v>0.62</v>
      </c>
      <c r="O527" s="71">
        <f>VLOOKUP($A527,'BASE LOSS COSTS'!$AW$14:$AX$28,2,FALSE)</f>
        <v>1.25</v>
      </c>
      <c r="P527" s="71">
        <f>VLOOKUP($A527,'BASE LOSS COSTS'!$AZ$14:$BA$28,2,FALSE)</f>
        <v>1.87</v>
      </c>
      <c r="Q527" s="49">
        <f>VLOOKUP(A527,'BASE LOSS COSTS'!$D$55:$E$69,2)</f>
        <v>13</v>
      </c>
      <c r="R527" s="49">
        <f>VLOOKUP(A527,'BASE LOSS COSTS'!$V$55:$W$69,2)</f>
        <v>9</v>
      </c>
      <c r="S527" s="61">
        <f>VLOOKUP(A527,'BASE LOSS COSTS'!$J$14:$K$28,2)</f>
        <v>153</v>
      </c>
      <c r="T527" s="49">
        <f>VLOOKUP(A527,'BASE LOSS COSTS'!$G$55:$H$69,2)</f>
        <v>9</v>
      </c>
      <c r="U527" s="61">
        <f>VLOOKUP(A527,'BASE LOSS COSTS'!$M$14:$N$28,2)</f>
        <v>576</v>
      </c>
      <c r="V527" s="71">
        <f>VLOOKUP($A527,'BASE LOSS COSTS'!$BC$14:$BD$28,2,FALSE)</f>
        <v>1.26</v>
      </c>
      <c r="W527" s="71">
        <f>VLOOKUP($A527,'BASE LOSS COSTS'!$BF$14:$BG$28,2,FALSE)</f>
        <v>1.89</v>
      </c>
      <c r="X527" s="71">
        <f>VLOOKUP($A527,'BASE LOSS COSTS'!$BI$14:$BJ$28,2,FALSE)</f>
        <v>2.52</v>
      </c>
      <c r="Y527" s="61">
        <f>VLOOKUP(A527,'BASE LOSS COSTS'!$J$55:$K$69,2)</f>
        <v>25</v>
      </c>
      <c r="Z527" s="61">
        <f>VLOOKUP(A527,'BASE LOSS COSTS'!$Y$55:$Z$69,2)</f>
        <v>20</v>
      </c>
      <c r="AA527" s="61">
        <f>VLOOKUP(A527,'BASE LOSS COSTS'!$P$14:$Q$28,2)</f>
        <v>137</v>
      </c>
      <c r="AB527" s="71">
        <f>VLOOKUP($A527,'BASE LOSS COSTS'!$BL$14:$BM$28,2,FALSE)</f>
        <v>0.63</v>
      </c>
      <c r="AC527" s="71">
        <f>VLOOKUP($A527,'BASE LOSS COSTS'!$BO$14:$BP$28,2,FALSE)</f>
        <v>1.26</v>
      </c>
      <c r="AD527" s="71">
        <f>VLOOKUP($A527,'BASE LOSS COSTS'!$BR$14:$BS$28,2,FALSE)</f>
        <v>1.89</v>
      </c>
      <c r="AE527" s="61">
        <f>VLOOKUP(A527,'BASE LOSS COSTS'!$M$55:$N$69,2)</f>
        <v>3</v>
      </c>
      <c r="AF527" s="61">
        <f>VLOOKUP(A527,'BASE LOSS COSTS'!$S$14:$T$28,2)</f>
        <v>55</v>
      </c>
      <c r="AG527" s="71">
        <f>VLOOKUP($A527,'BASE LOSS COSTS'!$BU$14:$BV$28,2,FALSE)</f>
        <v>6.93</v>
      </c>
      <c r="AH527" s="71">
        <f>VLOOKUP($A527,'BASE LOSS COSTS'!$BX$14:$BY$28,2,FALSE)</f>
        <v>8.19</v>
      </c>
      <c r="AI527" s="71">
        <f>VLOOKUP($A527,'BASE LOSS COSTS'!$CA$14:$CB$28,2,FALSE)</f>
        <v>9.4499999999999993</v>
      </c>
      <c r="AJ527" s="61">
        <f>VLOOKUP(A527,'BASE LOSS COSTS'!$P$55:$Q$69,2)</f>
        <v>2</v>
      </c>
      <c r="AK527" s="61">
        <f>VLOOKUP(A527,'BASE LOSS COSTS'!$V$14:$W$28,2)</f>
        <v>452</v>
      </c>
      <c r="AL527" s="71">
        <f>VLOOKUP($A527,'BASE LOSS COSTS'!$CD$14:$CE$28,2,FALSE)</f>
        <v>39.06</v>
      </c>
      <c r="AM527" s="71">
        <f>VLOOKUP($A527,'BASE LOSS COSTS'!$CG$14:$CH$28,2,FALSE)</f>
        <v>44.1</v>
      </c>
      <c r="AN527" s="71">
        <f>VLOOKUP($A527,'BASE LOSS COSTS'!$CJ$14:$CK$28,2,FALSE)</f>
        <v>60.48</v>
      </c>
      <c r="AO527" s="61">
        <f>VLOOKUP(A527,'BASE LOSS COSTS'!$S$55:$T$69,2)</f>
        <v>24</v>
      </c>
      <c r="AP527" s="61">
        <f>VLOOKUP(A527,'BASE LOSS COSTS'!$A$35:$B$49,2)</f>
        <v>240</v>
      </c>
      <c r="AQ527" s="61">
        <f>VLOOKUP(A527,'BASE LOSS COSTS'!$D$35:$E$49,2)</f>
        <v>207</v>
      </c>
      <c r="AR527" s="61">
        <f>VLOOKUP(A527,'BASE LOSS COSTS'!$G$35:$H$49,2)</f>
        <v>264</v>
      </c>
      <c r="AS527" s="61">
        <f>VLOOKUP(A527,'BASE LOSS COSTS'!$J$35:$K$49,2)</f>
        <v>264</v>
      </c>
      <c r="AT527" s="61">
        <f>VLOOKUP(A527,'BASE LOSS COSTS'!$M$35:$N$49,2)</f>
        <v>228</v>
      </c>
      <c r="AU527" s="61">
        <f>VLOOKUP(A527,'BASE LOSS COSTS'!$P$35:$Q$49,2)</f>
        <v>228</v>
      </c>
      <c r="AV527" s="61">
        <f>VLOOKUP(A527,'BASE LOSS COSTS'!$S$35:$T$49,2)</f>
        <v>120</v>
      </c>
      <c r="AW527" s="61">
        <f>VLOOKUP(A527,'BASE LOSS COSTS'!$V$35:$W$49,2)</f>
        <v>120</v>
      </c>
      <c r="AX527" s="61">
        <f>VLOOKUP(A527,'BASE LOSS COSTS'!$Y$35:$Z$49,2)</f>
        <v>104</v>
      </c>
      <c r="AY527" s="61">
        <f>VLOOKUP(A527,'BASE LOSS COSTS'!$AB$35:$AC$49,2)</f>
        <v>104</v>
      </c>
      <c r="AZ527" s="61">
        <f>VLOOKUP(A527,'BASE LOSS COSTS'!$AE$35:$AF$49,2)</f>
        <v>173</v>
      </c>
      <c r="BA527" s="61">
        <f>VLOOKUP(A527,'BASE LOSS COSTS'!$AH$35:$AI$49,2)</f>
        <v>268</v>
      </c>
      <c r="BB527" s="61">
        <f>VLOOKUP(A527,'BASE LOSS COSTS'!$AK$35:$AL$49,2)</f>
        <v>268</v>
      </c>
      <c r="BC527" s="61">
        <f>VLOOKUP(A527,'BASE LOSS COSTS'!$AN$35:$AO$49,2)</f>
        <v>80</v>
      </c>
      <c r="BD527" s="61">
        <f>VLOOKUP(A527,'BASE LOSS COSTS'!$AQ$35:$AR$49,2)</f>
        <v>80</v>
      </c>
      <c r="BE527" s="61">
        <f>VLOOKUP(A527,'BASE LOSS COSTS'!$AT$35:$AU$49,2)</f>
        <v>276</v>
      </c>
      <c r="BF527" s="61">
        <f>VLOOKUP(A527,'BASE LOSS COSTS'!$AW$35:$AX$49,2,FALSE)</f>
        <v>238</v>
      </c>
      <c r="BG527" s="61">
        <f>VLOOKUP(A527,'BASE LOSS COSTS'!$AZ$35:$BA$49,2)</f>
        <v>207</v>
      </c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9"/>
      <c r="CG527" s="39"/>
    </row>
    <row r="528" spans="1:85">
      <c r="A528" s="41">
        <v>117</v>
      </c>
      <c r="B528" s="41">
        <v>67131</v>
      </c>
      <c r="C528" s="49">
        <f>VLOOKUP(A528,'BASE LOSS COSTS'!$A$14:$B$28,2)</f>
        <v>130</v>
      </c>
      <c r="D528" s="70">
        <f>VLOOKUP($A528,'BASE LOSS COSTS'!$Y$14:$Z$28,2,FALSE)</f>
        <v>0.63</v>
      </c>
      <c r="E528" s="70">
        <f>VLOOKUP($A528,'BASE LOSS COSTS'!$AB$14:$AC$28,2,FALSE)</f>
        <v>1.26</v>
      </c>
      <c r="F528" s="70">
        <f>VLOOKUP($A528,'BASE LOSS COSTS'!$AE$14:$AF$28,2,FALSE)</f>
        <v>1.89</v>
      </c>
      <c r="G528" s="49">
        <f>VLOOKUP(A528,'BASE LOSS COSTS'!$A$55:$B$69,2)</f>
        <v>4</v>
      </c>
      <c r="H528" s="61">
        <f>VLOOKUP(A528,'BASE LOSS COSTS'!$D$14:$E$28,2)</f>
        <v>151</v>
      </c>
      <c r="I528" s="61">
        <f>VLOOKUP($A528,'BASE LOSS COSTS'!$AH$14:$AI$28,2,FALSE)</f>
        <v>1</v>
      </c>
      <c r="J528" s="61">
        <f>VLOOKUP($A528,'BASE LOSS COSTS'!$AK$14:$AL$28,2,FALSE)</f>
        <v>2</v>
      </c>
      <c r="K528" s="61">
        <f>VLOOKUP($A528,'BASE LOSS COSTS'!$AN$14:$AO$28,2,FALSE)</f>
        <v>3</v>
      </c>
      <c r="L528" s="61">
        <f>VLOOKUP($A528,'BASE LOSS COSTS'!$AQ$14:$AR$28,2,FALSE)</f>
        <v>5</v>
      </c>
      <c r="M528" s="61">
        <f>VLOOKUP(A528,'BASE LOSS COSTS'!$G$14:$H$28,2)</f>
        <v>124</v>
      </c>
      <c r="N528" s="71">
        <f>VLOOKUP($A528,'BASE LOSS COSTS'!$AT$14:$AU$28,2,FALSE)</f>
        <v>0.62</v>
      </c>
      <c r="O528" s="71">
        <f>VLOOKUP($A528,'BASE LOSS COSTS'!$AW$14:$AX$28,2,FALSE)</f>
        <v>1.25</v>
      </c>
      <c r="P528" s="71">
        <f>VLOOKUP($A528,'BASE LOSS COSTS'!$AZ$14:$BA$28,2,FALSE)</f>
        <v>1.87</v>
      </c>
      <c r="Q528" s="49">
        <f>VLOOKUP(A528,'BASE LOSS COSTS'!$D$55:$E$69,2)</f>
        <v>13</v>
      </c>
      <c r="R528" s="49">
        <f>VLOOKUP(A528,'BASE LOSS COSTS'!$V$55:$W$69,2)</f>
        <v>9</v>
      </c>
      <c r="S528" s="61">
        <f>VLOOKUP(A528,'BASE LOSS COSTS'!$J$14:$K$28,2)</f>
        <v>153</v>
      </c>
      <c r="T528" s="49">
        <f>VLOOKUP(A528,'BASE LOSS COSTS'!$G$55:$H$69,2)</f>
        <v>9</v>
      </c>
      <c r="U528" s="61">
        <f>VLOOKUP(A528,'BASE LOSS COSTS'!$M$14:$N$28,2)</f>
        <v>576</v>
      </c>
      <c r="V528" s="71">
        <f>VLOOKUP($A528,'BASE LOSS COSTS'!$BC$14:$BD$28,2,FALSE)</f>
        <v>1.26</v>
      </c>
      <c r="W528" s="71">
        <f>VLOOKUP($A528,'BASE LOSS COSTS'!$BF$14:$BG$28,2,FALSE)</f>
        <v>1.89</v>
      </c>
      <c r="X528" s="71">
        <f>VLOOKUP($A528,'BASE LOSS COSTS'!$BI$14:$BJ$28,2,FALSE)</f>
        <v>2.52</v>
      </c>
      <c r="Y528" s="61">
        <f>VLOOKUP(A528,'BASE LOSS COSTS'!$J$55:$K$69,2)</f>
        <v>25</v>
      </c>
      <c r="Z528" s="61">
        <f>VLOOKUP(A528,'BASE LOSS COSTS'!$Y$55:$Z$69,2)</f>
        <v>20</v>
      </c>
      <c r="AA528" s="61">
        <f>VLOOKUP(A528,'BASE LOSS COSTS'!$P$14:$Q$28,2)</f>
        <v>137</v>
      </c>
      <c r="AB528" s="71">
        <f>VLOOKUP($A528,'BASE LOSS COSTS'!$BL$14:$BM$28,2,FALSE)</f>
        <v>0.63</v>
      </c>
      <c r="AC528" s="71">
        <f>VLOOKUP($A528,'BASE LOSS COSTS'!$BO$14:$BP$28,2,FALSE)</f>
        <v>1.26</v>
      </c>
      <c r="AD528" s="71">
        <f>VLOOKUP($A528,'BASE LOSS COSTS'!$BR$14:$BS$28,2,FALSE)</f>
        <v>1.89</v>
      </c>
      <c r="AE528" s="61">
        <f>VLOOKUP(A528,'BASE LOSS COSTS'!$M$55:$N$69,2)</f>
        <v>3</v>
      </c>
      <c r="AF528" s="61">
        <f>VLOOKUP(A528,'BASE LOSS COSTS'!$S$14:$T$28,2)</f>
        <v>55</v>
      </c>
      <c r="AG528" s="71">
        <f>VLOOKUP($A528,'BASE LOSS COSTS'!$BU$14:$BV$28,2,FALSE)</f>
        <v>6.93</v>
      </c>
      <c r="AH528" s="71">
        <f>VLOOKUP($A528,'BASE LOSS COSTS'!$BX$14:$BY$28,2,FALSE)</f>
        <v>8.19</v>
      </c>
      <c r="AI528" s="71">
        <f>VLOOKUP($A528,'BASE LOSS COSTS'!$CA$14:$CB$28,2,FALSE)</f>
        <v>9.4499999999999993</v>
      </c>
      <c r="AJ528" s="61">
        <f>VLOOKUP(A528,'BASE LOSS COSTS'!$P$55:$Q$69,2)</f>
        <v>2</v>
      </c>
      <c r="AK528" s="61">
        <f>VLOOKUP(A528,'BASE LOSS COSTS'!$V$14:$W$28,2)</f>
        <v>452</v>
      </c>
      <c r="AL528" s="71">
        <f>VLOOKUP($A528,'BASE LOSS COSTS'!$CD$14:$CE$28,2,FALSE)</f>
        <v>39.06</v>
      </c>
      <c r="AM528" s="71">
        <f>VLOOKUP($A528,'BASE LOSS COSTS'!$CG$14:$CH$28,2,FALSE)</f>
        <v>44.1</v>
      </c>
      <c r="AN528" s="71">
        <f>VLOOKUP($A528,'BASE LOSS COSTS'!$CJ$14:$CK$28,2,FALSE)</f>
        <v>60.48</v>
      </c>
      <c r="AO528" s="61">
        <f>VLOOKUP(A528,'BASE LOSS COSTS'!$S$55:$T$69,2)</f>
        <v>24</v>
      </c>
      <c r="AP528" s="61">
        <f>VLOOKUP(A528,'BASE LOSS COSTS'!$A$35:$B$49,2)</f>
        <v>240</v>
      </c>
      <c r="AQ528" s="61">
        <f>VLOOKUP(A528,'BASE LOSS COSTS'!$D$35:$E$49,2)</f>
        <v>207</v>
      </c>
      <c r="AR528" s="61">
        <f>VLOOKUP(A528,'BASE LOSS COSTS'!$G$35:$H$49,2)</f>
        <v>264</v>
      </c>
      <c r="AS528" s="61">
        <f>VLOOKUP(A528,'BASE LOSS COSTS'!$J$35:$K$49,2)</f>
        <v>264</v>
      </c>
      <c r="AT528" s="61">
        <f>VLOOKUP(A528,'BASE LOSS COSTS'!$M$35:$N$49,2)</f>
        <v>228</v>
      </c>
      <c r="AU528" s="61">
        <f>VLOOKUP(A528,'BASE LOSS COSTS'!$P$35:$Q$49,2)</f>
        <v>228</v>
      </c>
      <c r="AV528" s="61">
        <f>VLOOKUP(A528,'BASE LOSS COSTS'!$S$35:$T$49,2)</f>
        <v>120</v>
      </c>
      <c r="AW528" s="61">
        <f>VLOOKUP(A528,'BASE LOSS COSTS'!$V$35:$W$49,2)</f>
        <v>120</v>
      </c>
      <c r="AX528" s="61">
        <f>VLOOKUP(A528,'BASE LOSS COSTS'!$Y$35:$Z$49,2)</f>
        <v>104</v>
      </c>
      <c r="AY528" s="61">
        <f>VLOOKUP(A528,'BASE LOSS COSTS'!$AB$35:$AC$49,2)</f>
        <v>104</v>
      </c>
      <c r="AZ528" s="61">
        <f>VLOOKUP(A528,'BASE LOSS COSTS'!$AE$35:$AF$49,2)</f>
        <v>173</v>
      </c>
      <c r="BA528" s="61">
        <f>VLOOKUP(A528,'BASE LOSS COSTS'!$AH$35:$AI$49,2)</f>
        <v>268</v>
      </c>
      <c r="BB528" s="61">
        <f>VLOOKUP(A528,'BASE LOSS COSTS'!$AK$35:$AL$49,2)</f>
        <v>268</v>
      </c>
      <c r="BC528" s="61">
        <f>VLOOKUP(A528,'BASE LOSS COSTS'!$AN$35:$AO$49,2)</f>
        <v>80</v>
      </c>
      <c r="BD528" s="61">
        <f>VLOOKUP(A528,'BASE LOSS COSTS'!$AQ$35:$AR$49,2)</f>
        <v>80</v>
      </c>
      <c r="BE528" s="61">
        <f>VLOOKUP(A528,'BASE LOSS COSTS'!$AT$35:$AU$49,2)</f>
        <v>276</v>
      </c>
      <c r="BF528" s="61">
        <f>VLOOKUP(A528,'BASE LOSS COSTS'!$AW$35:$AX$49,2,FALSE)</f>
        <v>238</v>
      </c>
      <c r="BG528" s="61">
        <f>VLOOKUP(A528,'BASE LOSS COSTS'!$AZ$35:$BA$49,2)</f>
        <v>207</v>
      </c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9"/>
      <c r="CG528" s="39"/>
    </row>
    <row r="529" spans="1:85">
      <c r="A529" s="41">
        <v>117</v>
      </c>
      <c r="B529" s="41">
        <v>67132</v>
      </c>
      <c r="C529" s="49">
        <f>VLOOKUP(A529,'BASE LOSS COSTS'!$A$14:$B$28,2)</f>
        <v>130</v>
      </c>
      <c r="D529" s="70">
        <f>VLOOKUP($A529,'BASE LOSS COSTS'!$Y$14:$Z$28,2,FALSE)</f>
        <v>0.63</v>
      </c>
      <c r="E529" s="70">
        <f>VLOOKUP($A529,'BASE LOSS COSTS'!$AB$14:$AC$28,2,FALSE)</f>
        <v>1.26</v>
      </c>
      <c r="F529" s="70">
        <f>VLOOKUP($A529,'BASE LOSS COSTS'!$AE$14:$AF$28,2,FALSE)</f>
        <v>1.89</v>
      </c>
      <c r="G529" s="49">
        <f>VLOOKUP(A529,'BASE LOSS COSTS'!$A$55:$B$69,2)</f>
        <v>4</v>
      </c>
      <c r="H529" s="61">
        <f>VLOOKUP(A529,'BASE LOSS COSTS'!$D$14:$E$28,2)</f>
        <v>151</v>
      </c>
      <c r="I529" s="61">
        <f>VLOOKUP($A529,'BASE LOSS COSTS'!$AH$14:$AI$28,2,FALSE)</f>
        <v>1</v>
      </c>
      <c r="J529" s="61">
        <f>VLOOKUP($A529,'BASE LOSS COSTS'!$AK$14:$AL$28,2,FALSE)</f>
        <v>2</v>
      </c>
      <c r="K529" s="61">
        <f>VLOOKUP($A529,'BASE LOSS COSTS'!$AN$14:$AO$28,2,FALSE)</f>
        <v>3</v>
      </c>
      <c r="L529" s="61">
        <f>VLOOKUP($A529,'BASE LOSS COSTS'!$AQ$14:$AR$28,2,FALSE)</f>
        <v>5</v>
      </c>
      <c r="M529" s="61">
        <f>VLOOKUP(A529,'BASE LOSS COSTS'!$G$14:$H$28,2)</f>
        <v>124</v>
      </c>
      <c r="N529" s="71">
        <f>VLOOKUP($A529,'BASE LOSS COSTS'!$AT$14:$AU$28,2,FALSE)</f>
        <v>0.62</v>
      </c>
      <c r="O529" s="71">
        <f>VLOOKUP($A529,'BASE LOSS COSTS'!$AW$14:$AX$28,2,FALSE)</f>
        <v>1.25</v>
      </c>
      <c r="P529" s="71">
        <f>VLOOKUP($A529,'BASE LOSS COSTS'!$AZ$14:$BA$28,2,FALSE)</f>
        <v>1.87</v>
      </c>
      <c r="Q529" s="49">
        <f>VLOOKUP(A529,'BASE LOSS COSTS'!$D$55:$E$69,2)</f>
        <v>13</v>
      </c>
      <c r="R529" s="49">
        <f>VLOOKUP(A529,'BASE LOSS COSTS'!$V$55:$W$69,2)</f>
        <v>9</v>
      </c>
      <c r="S529" s="61">
        <f>VLOOKUP(A529,'BASE LOSS COSTS'!$J$14:$K$28,2)</f>
        <v>153</v>
      </c>
      <c r="T529" s="49">
        <f>VLOOKUP(A529,'BASE LOSS COSTS'!$G$55:$H$69,2)</f>
        <v>9</v>
      </c>
      <c r="U529" s="61">
        <f>VLOOKUP(A529,'BASE LOSS COSTS'!$M$14:$N$28,2)</f>
        <v>576</v>
      </c>
      <c r="V529" s="71">
        <f>VLOOKUP($A529,'BASE LOSS COSTS'!$BC$14:$BD$28,2,FALSE)</f>
        <v>1.26</v>
      </c>
      <c r="W529" s="71">
        <f>VLOOKUP($A529,'BASE LOSS COSTS'!$BF$14:$BG$28,2,FALSE)</f>
        <v>1.89</v>
      </c>
      <c r="X529" s="71">
        <f>VLOOKUP($A529,'BASE LOSS COSTS'!$BI$14:$BJ$28,2,FALSE)</f>
        <v>2.52</v>
      </c>
      <c r="Y529" s="61">
        <f>VLOOKUP(A529,'BASE LOSS COSTS'!$J$55:$K$69,2)</f>
        <v>25</v>
      </c>
      <c r="Z529" s="61">
        <f>VLOOKUP(A529,'BASE LOSS COSTS'!$Y$55:$Z$69,2)</f>
        <v>20</v>
      </c>
      <c r="AA529" s="61">
        <f>VLOOKUP(A529,'BASE LOSS COSTS'!$P$14:$Q$28,2)</f>
        <v>137</v>
      </c>
      <c r="AB529" s="71">
        <f>VLOOKUP($A529,'BASE LOSS COSTS'!$BL$14:$BM$28,2,FALSE)</f>
        <v>0.63</v>
      </c>
      <c r="AC529" s="71">
        <f>VLOOKUP($A529,'BASE LOSS COSTS'!$BO$14:$BP$28,2,FALSE)</f>
        <v>1.26</v>
      </c>
      <c r="AD529" s="71">
        <f>VLOOKUP($A529,'BASE LOSS COSTS'!$BR$14:$BS$28,2,FALSE)</f>
        <v>1.89</v>
      </c>
      <c r="AE529" s="61">
        <f>VLOOKUP(A529,'BASE LOSS COSTS'!$M$55:$N$69,2)</f>
        <v>3</v>
      </c>
      <c r="AF529" s="61">
        <f>VLOOKUP(A529,'BASE LOSS COSTS'!$S$14:$T$28,2)</f>
        <v>55</v>
      </c>
      <c r="AG529" s="71">
        <f>VLOOKUP($A529,'BASE LOSS COSTS'!$BU$14:$BV$28,2,FALSE)</f>
        <v>6.93</v>
      </c>
      <c r="AH529" s="71">
        <f>VLOOKUP($A529,'BASE LOSS COSTS'!$BX$14:$BY$28,2,FALSE)</f>
        <v>8.19</v>
      </c>
      <c r="AI529" s="71">
        <f>VLOOKUP($A529,'BASE LOSS COSTS'!$CA$14:$CB$28,2,FALSE)</f>
        <v>9.4499999999999993</v>
      </c>
      <c r="AJ529" s="61">
        <f>VLOOKUP(A529,'BASE LOSS COSTS'!$P$55:$Q$69,2)</f>
        <v>2</v>
      </c>
      <c r="AK529" s="61">
        <f>VLOOKUP(A529,'BASE LOSS COSTS'!$V$14:$W$28,2)</f>
        <v>452</v>
      </c>
      <c r="AL529" s="71">
        <f>VLOOKUP($A529,'BASE LOSS COSTS'!$CD$14:$CE$28,2,FALSE)</f>
        <v>39.06</v>
      </c>
      <c r="AM529" s="71">
        <f>VLOOKUP($A529,'BASE LOSS COSTS'!$CG$14:$CH$28,2,FALSE)</f>
        <v>44.1</v>
      </c>
      <c r="AN529" s="71">
        <f>VLOOKUP($A529,'BASE LOSS COSTS'!$CJ$14:$CK$28,2,FALSE)</f>
        <v>60.48</v>
      </c>
      <c r="AO529" s="61">
        <f>VLOOKUP(A529,'BASE LOSS COSTS'!$S$55:$T$69,2)</f>
        <v>24</v>
      </c>
      <c r="AP529" s="61">
        <f>VLOOKUP(A529,'BASE LOSS COSTS'!$A$35:$B$49,2)</f>
        <v>240</v>
      </c>
      <c r="AQ529" s="61">
        <f>VLOOKUP(A529,'BASE LOSS COSTS'!$D$35:$E$49,2)</f>
        <v>207</v>
      </c>
      <c r="AR529" s="61">
        <f>VLOOKUP(A529,'BASE LOSS COSTS'!$G$35:$H$49,2)</f>
        <v>264</v>
      </c>
      <c r="AS529" s="61">
        <f>VLOOKUP(A529,'BASE LOSS COSTS'!$J$35:$K$49,2)</f>
        <v>264</v>
      </c>
      <c r="AT529" s="61">
        <f>VLOOKUP(A529,'BASE LOSS COSTS'!$M$35:$N$49,2)</f>
        <v>228</v>
      </c>
      <c r="AU529" s="61">
        <f>VLOOKUP(A529,'BASE LOSS COSTS'!$P$35:$Q$49,2)</f>
        <v>228</v>
      </c>
      <c r="AV529" s="61">
        <f>VLOOKUP(A529,'BASE LOSS COSTS'!$S$35:$T$49,2)</f>
        <v>120</v>
      </c>
      <c r="AW529" s="61">
        <f>VLOOKUP(A529,'BASE LOSS COSTS'!$V$35:$W$49,2)</f>
        <v>120</v>
      </c>
      <c r="AX529" s="61">
        <f>VLOOKUP(A529,'BASE LOSS COSTS'!$Y$35:$Z$49,2)</f>
        <v>104</v>
      </c>
      <c r="AY529" s="61">
        <f>VLOOKUP(A529,'BASE LOSS COSTS'!$AB$35:$AC$49,2)</f>
        <v>104</v>
      </c>
      <c r="AZ529" s="61">
        <f>VLOOKUP(A529,'BASE LOSS COSTS'!$AE$35:$AF$49,2)</f>
        <v>173</v>
      </c>
      <c r="BA529" s="61">
        <f>VLOOKUP(A529,'BASE LOSS COSTS'!$AH$35:$AI$49,2)</f>
        <v>268</v>
      </c>
      <c r="BB529" s="61">
        <f>VLOOKUP(A529,'BASE LOSS COSTS'!$AK$35:$AL$49,2)</f>
        <v>268</v>
      </c>
      <c r="BC529" s="61">
        <f>VLOOKUP(A529,'BASE LOSS COSTS'!$AN$35:$AO$49,2)</f>
        <v>80</v>
      </c>
      <c r="BD529" s="61">
        <f>VLOOKUP(A529,'BASE LOSS COSTS'!$AQ$35:$AR$49,2)</f>
        <v>80</v>
      </c>
      <c r="BE529" s="61">
        <f>VLOOKUP(A529,'BASE LOSS COSTS'!$AT$35:$AU$49,2)</f>
        <v>276</v>
      </c>
      <c r="BF529" s="61">
        <f>VLOOKUP(A529,'BASE LOSS COSTS'!$AW$35:$AX$49,2,FALSE)</f>
        <v>238</v>
      </c>
      <c r="BG529" s="61">
        <f>VLOOKUP(A529,'BASE LOSS COSTS'!$AZ$35:$BA$49,2)</f>
        <v>207</v>
      </c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9"/>
      <c r="CG529" s="39"/>
    </row>
    <row r="530" spans="1:85">
      <c r="A530" s="41">
        <v>117</v>
      </c>
      <c r="B530" s="41">
        <v>67133</v>
      </c>
      <c r="C530" s="49">
        <f>VLOOKUP(A530,'BASE LOSS COSTS'!$A$14:$B$28,2)</f>
        <v>130</v>
      </c>
      <c r="D530" s="70">
        <f>VLOOKUP($A530,'BASE LOSS COSTS'!$Y$14:$Z$28,2,FALSE)</f>
        <v>0.63</v>
      </c>
      <c r="E530" s="70">
        <f>VLOOKUP($A530,'BASE LOSS COSTS'!$AB$14:$AC$28,2,FALSE)</f>
        <v>1.26</v>
      </c>
      <c r="F530" s="70">
        <f>VLOOKUP($A530,'BASE LOSS COSTS'!$AE$14:$AF$28,2,FALSE)</f>
        <v>1.89</v>
      </c>
      <c r="G530" s="49">
        <f>VLOOKUP(A530,'BASE LOSS COSTS'!$A$55:$B$69,2)</f>
        <v>4</v>
      </c>
      <c r="H530" s="61">
        <f>VLOOKUP(A530,'BASE LOSS COSTS'!$D$14:$E$28,2)</f>
        <v>151</v>
      </c>
      <c r="I530" s="61">
        <f>VLOOKUP($A530,'BASE LOSS COSTS'!$AH$14:$AI$28,2,FALSE)</f>
        <v>1</v>
      </c>
      <c r="J530" s="61">
        <f>VLOOKUP($A530,'BASE LOSS COSTS'!$AK$14:$AL$28,2,FALSE)</f>
        <v>2</v>
      </c>
      <c r="K530" s="61">
        <f>VLOOKUP($A530,'BASE LOSS COSTS'!$AN$14:$AO$28,2,FALSE)</f>
        <v>3</v>
      </c>
      <c r="L530" s="61">
        <f>VLOOKUP($A530,'BASE LOSS COSTS'!$AQ$14:$AR$28,2,FALSE)</f>
        <v>5</v>
      </c>
      <c r="M530" s="61">
        <f>VLOOKUP(A530,'BASE LOSS COSTS'!$G$14:$H$28,2)</f>
        <v>124</v>
      </c>
      <c r="N530" s="71">
        <f>VLOOKUP($A530,'BASE LOSS COSTS'!$AT$14:$AU$28,2,FALSE)</f>
        <v>0.62</v>
      </c>
      <c r="O530" s="71">
        <f>VLOOKUP($A530,'BASE LOSS COSTS'!$AW$14:$AX$28,2,FALSE)</f>
        <v>1.25</v>
      </c>
      <c r="P530" s="71">
        <f>VLOOKUP($A530,'BASE LOSS COSTS'!$AZ$14:$BA$28,2,FALSE)</f>
        <v>1.87</v>
      </c>
      <c r="Q530" s="49">
        <f>VLOOKUP(A530,'BASE LOSS COSTS'!$D$55:$E$69,2)</f>
        <v>13</v>
      </c>
      <c r="R530" s="49">
        <f>VLOOKUP(A530,'BASE LOSS COSTS'!$V$55:$W$69,2)</f>
        <v>9</v>
      </c>
      <c r="S530" s="61">
        <f>VLOOKUP(A530,'BASE LOSS COSTS'!$J$14:$K$28,2)</f>
        <v>153</v>
      </c>
      <c r="T530" s="49">
        <f>VLOOKUP(A530,'BASE LOSS COSTS'!$G$55:$H$69,2)</f>
        <v>9</v>
      </c>
      <c r="U530" s="61">
        <f>VLOOKUP(A530,'BASE LOSS COSTS'!$M$14:$N$28,2)</f>
        <v>576</v>
      </c>
      <c r="V530" s="71">
        <f>VLOOKUP($A530,'BASE LOSS COSTS'!$BC$14:$BD$28,2,FALSE)</f>
        <v>1.26</v>
      </c>
      <c r="W530" s="71">
        <f>VLOOKUP($A530,'BASE LOSS COSTS'!$BF$14:$BG$28,2,FALSE)</f>
        <v>1.89</v>
      </c>
      <c r="X530" s="71">
        <f>VLOOKUP($A530,'BASE LOSS COSTS'!$BI$14:$BJ$28,2,FALSE)</f>
        <v>2.52</v>
      </c>
      <c r="Y530" s="61">
        <f>VLOOKUP(A530,'BASE LOSS COSTS'!$J$55:$K$69,2)</f>
        <v>25</v>
      </c>
      <c r="Z530" s="61">
        <f>VLOOKUP(A530,'BASE LOSS COSTS'!$Y$55:$Z$69,2)</f>
        <v>20</v>
      </c>
      <c r="AA530" s="61">
        <f>VLOOKUP(A530,'BASE LOSS COSTS'!$P$14:$Q$28,2)</f>
        <v>137</v>
      </c>
      <c r="AB530" s="71">
        <f>VLOOKUP($A530,'BASE LOSS COSTS'!$BL$14:$BM$28,2,FALSE)</f>
        <v>0.63</v>
      </c>
      <c r="AC530" s="71">
        <f>VLOOKUP($A530,'BASE LOSS COSTS'!$BO$14:$BP$28,2,FALSE)</f>
        <v>1.26</v>
      </c>
      <c r="AD530" s="71">
        <f>VLOOKUP($A530,'BASE LOSS COSTS'!$BR$14:$BS$28,2,FALSE)</f>
        <v>1.89</v>
      </c>
      <c r="AE530" s="61">
        <f>VLOOKUP(A530,'BASE LOSS COSTS'!$M$55:$N$69,2)</f>
        <v>3</v>
      </c>
      <c r="AF530" s="61">
        <f>VLOOKUP(A530,'BASE LOSS COSTS'!$S$14:$T$28,2)</f>
        <v>55</v>
      </c>
      <c r="AG530" s="71">
        <f>VLOOKUP($A530,'BASE LOSS COSTS'!$BU$14:$BV$28,2,FALSE)</f>
        <v>6.93</v>
      </c>
      <c r="AH530" s="71">
        <f>VLOOKUP($A530,'BASE LOSS COSTS'!$BX$14:$BY$28,2,FALSE)</f>
        <v>8.19</v>
      </c>
      <c r="AI530" s="71">
        <f>VLOOKUP($A530,'BASE LOSS COSTS'!$CA$14:$CB$28,2,FALSE)</f>
        <v>9.4499999999999993</v>
      </c>
      <c r="AJ530" s="61">
        <f>VLOOKUP(A530,'BASE LOSS COSTS'!$P$55:$Q$69,2)</f>
        <v>2</v>
      </c>
      <c r="AK530" s="61">
        <f>VLOOKUP(A530,'BASE LOSS COSTS'!$V$14:$W$28,2)</f>
        <v>452</v>
      </c>
      <c r="AL530" s="71">
        <f>VLOOKUP($A530,'BASE LOSS COSTS'!$CD$14:$CE$28,2,FALSE)</f>
        <v>39.06</v>
      </c>
      <c r="AM530" s="71">
        <f>VLOOKUP($A530,'BASE LOSS COSTS'!$CG$14:$CH$28,2,FALSE)</f>
        <v>44.1</v>
      </c>
      <c r="AN530" s="71">
        <f>VLOOKUP($A530,'BASE LOSS COSTS'!$CJ$14:$CK$28,2,FALSE)</f>
        <v>60.48</v>
      </c>
      <c r="AO530" s="61">
        <f>VLOOKUP(A530,'BASE LOSS COSTS'!$S$55:$T$69,2)</f>
        <v>24</v>
      </c>
      <c r="AP530" s="61">
        <f>VLOOKUP(A530,'BASE LOSS COSTS'!$A$35:$B$49,2)</f>
        <v>240</v>
      </c>
      <c r="AQ530" s="61">
        <f>VLOOKUP(A530,'BASE LOSS COSTS'!$D$35:$E$49,2)</f>
        <v>207</v>
      </c>
      <c r="AR530" s="61">
        <f>VLOOKUP(A530,'BASE LOSS COSTS'!$G$35:$H$49,2)</f>
        <v>264</v>
      </c>
      <c r="AS530" s="61">
        <f>VLOOKUP(A530,'BASE LOSS COSTS'!$J$35:$K$49,2)</f>
        <v>264</v>
      </c>
      <c r="AT530" s="61">
        <f>VLOOKUP(A530,'BASE LOSS COSTS'!$M$35:$N$49,2)</f>
        <v>228</v>
      </c>
      <c r="AU530" s="61">
        <f>VLOOKUP(A530,'BASE LOSS COSTS'!$P$35:$Q$49,2)</f>
        <v>228</v>
      </c>
      <c r="AV530" s="61">
        <f>VLOOKUP(A530,'BASE LOSS COSTS'!$S$35:$T$49,2)</f>
        <v>120</v>
      </c>
      <c r="AW530" s="61">
        <f>VLOOKUP(A530,'BASE LOSS COSTS'!$V$35:$W$49,2)</f>
        <v>120</v>
      </c>
      <c r="AX530" s="61">
        <f>VLOOKUP(A530,'BASE LOSS COSTS'!$Y$35:$Z$49,2)</f>
        <v>104</v>
      </c>
      <c r="AY530" s="61">
        <f>VLOOKUP(A530,'BASE LOSS COSTS'!$AB$35:$AC$49,2)</f>
        <v>104</v>
      </c>
      <c r="AZ530" s="61">
        <f>VLOOKUP(A530,'BASE LOSS COSTS'!$AE$35:$AF$49,2)</f>
        <v>173</v>
      </c>
      <c r="BA530" s="61">
        <f>VLOOKUP(A530,'BASE LOSS COSTS'!$AH$35:$AI$49,2)</f>
        <v>268</v>
      </c>
      <c r="BB530" s="61">
        <f>VLOOKUP(A530,'BASE LOSS COSTS'!$AK$35:$AL$49,2)</f>
        <v>268</v>
      </c>
      <c r="BC530" s="61">
        <f>VLOOKUP(A530,'BASE LOSS COSTS'!$AN$35:$AO$49,2)</f>
        <v>80</v>
      </c>
      <c r="BD530" s="61">
        <f>VLOOKUP(A530,'BASE LOSS COSTS'!$AQ$35:$AR$49,2)</f>
        <v>80</v>
      </c>
      <c r="BE530" s="61">
        <f>VLOOKUP(A530,'BASE LOSS COSTS'!$AT$35:$AU$49,2)</f>
        <v>276</v>
      </c>
      <c r="BF530" s="61">
        <f>VLOOKUP(A530,'BASE LOSS COSTS'!$AW$35:$AX$49,2,FALSE)</f>
        <v>238</v>
      </c>
      <c r="BG530" s="61">
        <f>VLOOKUP(A530,'BASE LOSS COSTS'!$AZ$35:$BA$49,2)</f>
        <v>207</v>
      </c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9"/>
      <c r="CG530" s="39"/>
    </row>
    <row r="531" spans="1:85">
      <c r="A531" s="41">
        <v>117</v>
      </c>
      <c r="B531" s="41">
        <v>67134</v>
      </c>
      <c r="C531" s="49">
        <f>VLOOKUP(A531,'BASE LOSS COSTS'!$A$14:$B$28,2)</f>
        <v>130</v>
      </c>
      <c r="D531" s="70">
        <f>VLOOKUP($A531,'BASE LOSS COSTS'!$Y$14:$Z$28,2,FALSE)</f>
        <v>0.63</v>
      </c>
      <c r="E531" s="70">
        <f>VLOOKUP($A531,'BASE LOSS COSTS'!$AB$14:$AC$28,2,FALSE)</f>
        <v>1.26</v>
      </c>
      <c r="F531" s="70">
        <f>VLOOKUP($A531,'BASE LOSS COSTS'!$AE$14:$AF$28,2,FALSE)</f>
        <v>1.89</v>
      </c>
      <c r="G531" s="49">
        <f>VLOOKUP(A531,'BASE LOSS COSTS'!$A$55:$B$69,2)</f>
        <v>4</v>
      </c>
      <c r="H531" s="61">
        <f>VLOOKUP(A531,'BASE LOSS COSTS'!$D$14:$E$28,2)</f>
        <v>151</v>
      </c>
      <c r="I531" s="61">
        <f>VLOOKUP($A531,'BASE LOSS COSTS'!$AH$14:$AI$28,2,FALSE)</f>
        <v>1</v>
      </c>
      <c r="J531" s="61">
        <f>VLOOKUP($A531,'BASE LOSS COSTS'!$AK$14:$AL$28,2,FALSE)</f>
        <v>2</v>
      </c>
      <c r="K531" s="61">
        <f>VLOOKUP($A531,'BASE LOSS COSTS'!$AN$14:$AO$28,2,FALSE)</f>
        <v>3</v>
      </c>
      <c r="L531" s="61">
        <f>VLOOKUP($A531,'BASE LOSS COSTS'!$AQ$14:$AR$28,2,FALSE)</f>
        <v>5</v>
      </c>
      <c r="M531" s="61">
        <f>VLOOKUP(A531,'BASE LOSS COSTS'!$G$14:$H$28,2)</f>
        <v>124</v>
      </c>
      <c r="N531" s="71">
        <f>VLOOKUP($A531,'BASE LOSS COSTS'!$AT$14:$AU$28,2,FALSE)</f>
        <v>0.62</v>
      </c>
      <c r="O531" s="71">
        <f>VLOOKUP($A531,'BASE LOSS COSTS'!$AW$14:$AX$28,2,FALSE)</f>
        <v>1.25</v>
      </c>
      <c r="P531" s="71">
        <f>VLOOKUP($A531,'BASE LOSS COSTS'!$AZ$14:$BA$28,2,FALSE)</f>
        <v>1.87</v>
      </c>
      <c r="Q531" s="49">
        <f>VLOOKUP(A531,'BASE LOSS COSTS'!$D$55:$E$69,2)</f>
        <v>13</v>
      </c>
      <c r="R531" s="49">
        <f>VLOOKUP(A531,'BASE LOSS COSTS'!$V$55:$W$69,2)</f>
        <v>9</v>
      </c>
      <c r="S531" s="61">
        <f>VLOOKUP(A531,'BASE LOSS COSTS'!$J$14:$K$28,2)</f>
        <v>153</v>
      </c>
      <c r="T531" s="49">
        <f>VLOOKUP(A531,'BASE LOSS COSTS'!$G$55:$H$69,2)</f>
        <v>9</v>
      </c>
      <c r="U531" s="61">
        <f>VLOOKUP(A531,'BASE LOSS COSTS'!$M$14:$N$28,2)</f>
        <v>576</v>
      </c>
      <c r="V531" s="71">
        <f>VLOOKUP($A531,'BASE LOSS COSTS'!$BC$14:$BD$28,2,FALSE)</f>
        <v>1.26</v>
      </c>
      <c r="W531" s="71">
        <f>VLOOKUP($A531,'BASE LOSS COSTS'!$BF$14:$BG$28,2,FALSE)</f>
        <v>1.89</v>
      </c>
      <c r="X531" s="71">
        <f>VLOOKUP($A531,'BASE LOSS COSTS'!$BI$14:$BJ$28,2,FALSE)</f>
        <v>2.52</v>
      </c>
      <c r="Y531" s="61">
        <f>VLOOKUP(A531,'BASE LOSS COSTS'!$J$55:$K$69,2)</f>
        <v>25</v>
      </c>
      <c r="Z531" s="61">
        <f>VLOOKUP(A531,'BASE LOSS COSTS'!$Y$55:$Z$69,2)</f>
        <v>20</v>
      </c>
      <c r="AA531" s="61">
        <f>VLOOKUP(A531,'BASE LOSS COSTS'!$P$14:$Q$28,2)</f>
        <v>137</v>
      </c>
      <c r="AB531" s="71">
        <f>VLOOKUP($A531,'BASE LOSS COSTS'!$BL$14:$BM$28,2,FALSE)</f>
        <v>0.63</v>
      </c>
      <c r="AC531" s="71">
        <f>VLOOKUP($A531,'BASE LOSS COSTS'!$BO$14:$BP$28,2,FALSE)</f>
        <v>1.26</v>
      </c>
      <c r="AD531" s="71">
        <f>VLOOKUP($A531,'BASE LOSS COSTS'!$BR$14:$BS$28,2,FALSE)</f>
        <v>1.89</v>
      </c>
      <c r="AE531" s="61">
        <f>VLOOKUP(A531,'BASE LOSS COSTS'!$M$55:$N$69,2)</f>
        <v>3</v>
      </c>
      <c r="AF531" s="61">
        <f>VLOOKUP(A531,'BASE LOSS COSTS'!$S$14:$T$28,2)</f>
        <v>55</v>
      </c>
      <c r="AG531" s="71">
        <f>VLOOKUP($A531,'BASE LOSS COSTS'!$BU$14:$BV$28,2,FALSE)</f>
        <v>6.93</v>
      </c>
      <c r="AH531" s="71">
        <f>VLOOKUP($A531,'BASE LOSS COSTS'!$BX$14:$BY$28,2,FALSE)</f>
        <v>8.19</v>
      </c>
      <c r="AI531" s="71">
        <f>VLOOKUP($A531,'BASE LOSS COSTS'!$CA$14:$CB$28,2,FALSE)</f>
        <v>9.4499999999999993</v>
      </c>
      <c r="AJ531" s="61">
        <f>VLOOKUP(A531,'BASE LOSS COSTS'!$P$55:$Q$69,2)</f>
        <v>2</v>
      </c>
      <c r="AK531" s="61">
        <f>VLOOKUP(A531,'BASE LOSS COSTS'!$V$14:$W$28,2)</f>
        <v>452</v>
      </c>
      <c r="AL531" s="71">
        <f>VLOOKUP($A531,'BASE LOSS COSTS'!$CD$14:$CE$28,2,FALSE)</f>
        <v>39.06</v>
      </c>
      <c r="AM531" s="71">
        <f>VLOOKUP($A531,'BASE LOSS COSTS'!$CG$14:$CH$28,2,FALSE)</f>
        <v>44.1</v>
      </c>
      <c r="AN531" s="71">
        <f>VLOOKUP($A531,'BASE LOSS COSTS'!$CJ$14:$CK$28,2,FALSE)</f>
        <v>60.48</v>
      </c>
      <c r="AO531" s="61">
        <f>VLOOKUP(A531,'BASE LOSS COSTS'!$S$55:$T$69,2)</f>
        <v>24</v>
      </c>
      <c r="AP531" s="61">
        <f>VLOOKUP(A531,'BASE LOSS COSTS'!$A$35:$B$49,2)</f>
        <v>240</v>
      </c>
      <c r="AQ531" s="61">
        <f>VLOOKUP(A531,'BASE LOSS COSTS'!$D$35:$E$49,2)</f>
        <v>207</v>
      </c>
      <c r="AR531" s="61">
        <f>VLOOKUP(A531,'BASE LOSS COSTS'!$G$35:$H$49,2)</f>
        <v>264</v>
      </c>
      <c r="AS531" s="61">
        <f>VLOOKUP(A531,'BASE LOSS COSTS'!$J$35:$K$49,2)</f>
        <v>264</v>
      </c>
      <c r="AT531" s="61">
        <f>VLOOKUP(A531,'BASE LOSS COSTS'!$M$35:$N$49,2)</f>
        <v>228</v>
      </c>
      <c r="AU531" s="61">
        <f>VLOOKUP(A531,'BASE LOSS COSTS'!$P$35:$Q$49,2)</f>
        <v>228</v>
      </c>
      <c r="AV531" s="61">
        <f>VLOOKUP(A531,'BASE LOSS COSTS'!$S$35:$T$49,2)</f>
        <v>120</v>
      </c>
      <c r="AW531" s="61">
        <f>VLOOKUP(A531,'BASE LOSS COSTS'!$V$35:$W$49,2)</f>
        <v>120</v>
      </c>
      <c r="AX531" s="61">
        <f>VLOOKUP(A531,'BASE LOSS COSTS'!$Y$35:$Z$49,2)</f>
        <v>104</v>
      </c>
      <c r="AY531" s="61">
        <f>VLOOKUP(A531,'BASE LOSS COSTS'!$AB$35:$AC$49,2)</f>
        <v>104</v>
      </c>
      <c r="AZ531" s="61">
        <f>VLOOKUP(A531,'BASE LOSS COSTS'!$AE$35:$AF$49,2)</f>
        <v>173</v>
      </c>
      <c r="BA531" s="61">
        <f>VLOOKUP(A531,'BASE LOSS COSTS'!$AH$35:$AI$49,2)</f>
        <v>268</v>
      </c>
      <c r="BB531" s="61">
        <f>VLOOKUP(A531,'BASE LOSS COSTS'!$AK$35:$AL$49,2)</f>
        <v>268</v>
      </c>
      <c r="BC531" s="61">
        <f>VLOOKUP(A531,'BASE LOSS COSTS'!$AN$35:$AO$49,2)</f>
        <v>80</v>
      </c>
      <c r="BD531" s="61">
        <f>VLOOKUP(A531,'BASE LOSS COSTS'!$AQ$35:$AR$49,2)</f>
        <v>80</v>
      </c>
      <c r="BE531" s="61">
        <f>VLOOKUP(A531,'BASE LOSS COSTS'!$AT$35:$AU$49,2)</f>
        <v>276</v>
      </c>
      <c r="BF531" s="61">
        <f>VLOOKUP(A531,'BASE LOSS COSTS'!$AW$35:$AX$49,2,FALSE)</f>
        <v>238</v>
      </c>
      <c r="BG531" s="61">
        <f>VLOOKUP(A531,'BASE LOSS COSTS'!$AZ$35:$BA$49,2)</f>
        <v>207</v>
      </c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9"/>
      <c r="CG531" s="39"/>
    </row>
    <row r="532" spans="1:85">
      <c r="A532" s="41">
        <v>117</v>
      </c>
      <c r="B532" s="41">
        <v>67135</v>
      </c>
      <c r="C532" s="49">
        <f>VLOOKUP(A532,'BASE LOSS COSTS'!$A$14:$B$28,2)</f>
        <v>130</v>
      </c>
      <c r="D532" s="70">
        <f>VLOOKUP($A532,'BASE LOSS COSTS'!$Y$14:$Z$28,2,FALSE)</f>
        <v>0.63</v>
      </c>
      <c r="E532" s="70">
        <f>VLOOKUP($A532,'BASE LOSS COSTS'!$AB$14:$AC$28,2,FALSE)</f>
        <v>1.26</v>
      </c>
      <c r="F532" s="70">
        <f>VLOOKUP($A532,'BASE LOSS COSTS'!$AE$14:$AF$28,2,FALSE)</f>
        <v>1.89</v>
      </c>
      <c r="G532" s="49">
        <f>VLOOKUP(A532,'BASE LOSS COSTS'!$A$55:$B$69,2)</f>
        <v>4</v>
      </c>
      <c r="H532" s="61">
        <f>VLOOKUP(A532,'BASE LOSS COSTS'!$D$14:$E$28,2)</f>
        <v>151</v>
      </c>
      <c r="I532" s="61">
        <f>VLOOKUP($A532,'BASE LOSS COSTS'!$AH$14:$AI$28,2,FALSE)</f>
        <v>1</v>
      </c>
      <c r="J532" s="61">
        <f>VLOOKUP($A532,'BASE LOSS COSTS'!$AK$14:$AL$28,2,FALSE)</f>
        <v>2</v>
      </c>
      <c r="K532" s="61">
        <f>VLOOKUP($A532,'BASE LOSS COSTS'!$AN$14:$AO$28,2,FALSE)</f>
        <v>3</v>
      </c>
      <c r="L532" s="61">
        <f>VLOOKUP($A532,'BASE LOSS COSTS'!$AQ$14:$AR$28,2,FALSE)</f>
        <v>5</v>
      </c>
      <c r="M532" s="61">
        <f>VLOOKUP(A532,'BASE LOSS COSTS'!$G$14:$H$28,2)</f>
        <v>124</v>
      </c>
      <c r="N532" s="71">
        <f>VLOOKUP($A532,'BASE LOSS COSTS'!$AT$14:$AU$28,2,FALSE)</f>
        <v>0.62</v>
      </c>
      <c r="O532" s="71">
        <f>VLOOKUP($A532,'BASE LOSS COSTS'!$AW$14:$AX$28,2,FALSE)</f>
        <v>1.25</v>
      </c>
      <c r="P532" s="71">
        <f>VLOOKUP($A532,'BASE LOSS COSTS'!$AZ$14:$BA$28,2,FALSE)</f>
        <v>1.87</v>
      </c>
      <c r="Q532" s="49">
        <f>VLOOKUP(A532,'BASE LOSS COSTS'!$D$55:$E$69,2)</f>
        <v>13</v>
      </c>
      <c r="R532" s="49">
        <f>VLOOKUP(A532,'BASE LOSS COSTS'!$V$55:$W$69,2)</f>
        <v>9</v>
      </c>
      <c r="S532" s="61">
        <f>VLOOKUP(A532,'BASE LOSS COSTS'!$J$14:$K$28,2)</f>
        <v>153</v>
      </c>
      <c r="T532" s="49">
        <f>VLOOKUP(A532,'BASE LOSS COSTS'!$G$55:$H$69,2)</f>
        <v>9</v>
      </c>
      <c r="U532" s="61">
        <f>VLOOKUP(A532,'BASE LOSS COSTS'!$M$14:$N$28,2)</f>
        <v>576</v>
      </c>
      <c r="V532" s="71">
        <f>VLOOKUP($A532,'BASE LOSS COSTS'!$BC$14:$BD$28,2,FALSE)</f>
        <v>1.26</v>
      </c>
      <c r="W532" s="71">
        <f>VLOOKUP($A532,'BASE LOSS COSTS'!$BF$14:$BG$28,2,FALSE)</f>
        <v>1.89</v>
      </c>
      <c r="X532" s="71">
        <f>VLOOKUP($A532,'BASE LOSS COSTS'!$BI$14:$BJ$28,2,FALSE)</f>
        <v>2.52</v>
      </c>
      <c r="Y532" s="61">
        <f>VLOOKUP(A532,'BASE LOSS COSTS'!$J$55:$K$69,2)</f>
        <v>25</v>
      </c>
      <c r="Z532" s="61">
        <f>VLOOKUP(A532,'BASE LOSS COSTS'!$Y$55:$Z$69,2)</f>
        <v>20</v>
      </c>
      <c r="AA532" s="61">
        <f>VLOOKUP(A532,'BASE LOSS COSTS'!$P$14:$Q$28,2)</f>
        <v>137</v>
      </c>
      <c r="AB532" s="71">
        <f>VLOOKUP($A532,'BASE LOSS COSTS'!$BL$14:$BM$28,2,FALSE)</f>
        <v>0.63</v>
      </c>
      <c r="AC532" s="71">
        <f>VLOOKUP($A532,'BASE LOSS COSTS'!$BO$14:$BP$28,2,FALSE)</f>
        <v>1.26</v>
      </c>
      <c r="AD532" s="71">
        <f>VLOOKUP($A532,'BASE LOSS COSTS'!$BR$14:$BS$28,2,FALSE)</f>
        <v>1.89</v>
      </c>
      <c r="AE532" s="61">
        <f>VLOOKUP(A532,'BASE LOSS COSTS'!$M$55:$N$69,2)</f>
        <v>3</v>
      </c>
      <c r="AF532" s="61">
        <f>VLOOKUP(A532,'BASE LOSS COSTS'!$S$14:$T$28,2)</f>
        <v>55</v>
      </c>
      <c r="AG532" s="71">
        <f>VLOOKUP($A532,'BASE LOSS COSTS'!$BU$14:$BV$28,2,FALSE)</f>
        <v>6.93</v>
      </c>
      <c r="AH532" s="71">
        <f>VLOOKUP($A532,'BASE LOSS COSTS'!$BX$14:$BY$28,2,FALSE)</f>
        <v>8.19</v>
      </c>
      <c r="AI532" s="71">
        <f>VLOOKUP($A532,'BASE LOSS COSTS'!$CA$14:$CB$28,2,FALSE)</f>
        <v>9.4499999999999993</v>
      </c>
      <c r="AJ532" s="61">
        <f>VLOOKUP(A532,'BASE LOSS COSTS'!$P$55:$Q$69,2)</f>
        <v>2</v>
      </c>
      <c r="AK532" s="61">
        <f>VLOOKUP(A532,'BASE LOSS COSTS'!$V$14:$W$28,2)</f>
        <v>452</v>
      </c>
      <c r="AL532" s="71">
        <f>VLOOKUP($A532,'BASE LOSS COSTS'!$CD$14:$CE$28,2,FALSE)</f>
        <v>39.06</v>
      </c>
      <c r="AM532" s="71">
        <f>VLOOKUP($A532,'BASE LOSS COSTS'!$CG$14:$CH$28,2,FALSE)</f>
        <v>44.1</v>
      </c>
      <c r="AN532" s="71">
        <f>VLOOKUP($A532,'BASE LOSS COSTS'!$CJ$14:$CK$28,2,FALSE)</f>
        <v>60.48</v>
      </c>
      <c r="AO532" s="61">
        <f>VLOOKUP(A532,'BASE LOSS COSTS'!$S$55:$T$69,2)</f>
        <v>24</v>
      </c>
      <c r="AP532" s="61">
        <f>VLOOKUP(A532,'BASE LOSS COSTS'!$A$35:$B$49,2)</f>
        <v>240</v>
      </c>
      <c r="AQ532" s="61">
        <f>VLOOKUP(A532,'BASE LOSS COSTS'!$D$35:$E$49,2)</f>
        <v>207</v>
      </c>
      <c r="AR532" s="61">
        <f>VLOOKUP(A532,'BASE LOSS COSTS'!$G$35:$H$49,2)</f>
        <v>264</v>
      </c>
      <c r="AS532" s="61">
        <f>VLOOKUP(A532,'BASE LOSS COSTS'!$J$35:$K$49,2)</f>
        <v>264</v>
      </c>
      <c r="AT532" s="61">
        <f>VLOOKUP(A532,'BASE LOSS COSTS'!$M$35:$N$49,2)</f>
        <v>228</v>
      </c>
      <c r="AU532" s="61">
        <f>VLOOKUP(A532,'BASE LOSS COSTS'!$P$35:$Q$49,2)</f>
        <v>228</v>
      </c>
      <c r="AV532" s="61">
        <f>VLOOKUP(A532,'BASE LOSS COSTS'!$S$35:$T$49,2)</f>
        <v>120</v>
      </c>
      <c r="AW532" s="61">
        <f>VLOOKUP(A532,'BASE LOSS COSTS'!$V$35:$W$49,2)</f>
        <v>120</v>
      </c>
      <c r="AX532" s="61">
        <f>VLOOKUP(A532,'BASE LOSS COSTS'!$Y$35:$Z$49,2)</f>
        <v>104</v>
      </c>
      <c r="AY532" s="61">
        <f>VLOOKUP(A532,'BASE LOSS COSTS'!$AB$35:$AC$49,2)</f>
        <v>104</v>
      </c>
      <c r="AZ532" s="61">
        <f>VLOOKUP(A532,'BASE LOSS COSTS'!$AE$35:$AF$49,2)</f>
        <v>173</v>
      </c>
      <c r="BA532" s="61">
        <f>VLOOKUP(A532,'BASE LOSS COSTS'!$AH$35:$AI$49,2)</f>
        <v>268</v>
      </c>
      <c r="BB532" s="61">
        <f>VLOOKUP(A532,'BASE LOSS COSTS'!$AK$35:$AL$49,2)</f>
        <v>268</v>
      </c>
      <c r="BC532" s="61">
        <f>VLOOKUP(A532,'BASE LOSS COSTS'!$AN$35:$AO$49,2)</f>
        <v>80</v>
      </c>
      <c r="BD532" s="61">
        <f>VLOOKUP(A532,'BASE LOSS COSTS'!$AQ$35:$AR$49,2)</f>
        <v>80</v>
      </c>
      <c r="BE532" s="61">
        <f>VLOOKUP(A532,'BASE LOSS COSTS'!$AT$35:$AU$49,2)</f>
        <v>276</v>
      </c>
      <c r="BF532" s="61">
        <f>VLOOKUP(A532,'BASE LOSS COSTS'!$AW$35:$AX$49,2,FALSE)</f>
        <v>238</v>
      </c>
      <c r="BG532" s="61">
        <f>VLOOKUP(A532,'BASE LOSS COSTS'!$AZ$35:$BA$49,2)</f>
        <v>207</v>
      </c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9"/>
      <c r="CG532" s="39"/>
    </row>
    <row r="533" spans="1:85">
      <c r="A533" s="41">
        <v>117</v>
      </c>
      <c r="B533" s="41">
        <v>67137</v>
      </c>
      <c r="C533" s="49">
        <f>VLOOKUP(A533,'BASE LOSS COSTS'!$A$14:$B$28,2)</f>
        <v>130</v>
      </c>
      <c r="D533" s="70">
        <f>VLOOKUP($A533,'BASE LOSS COSTS'!$Y$14:$Z$28,2,FALSE)</f>
        <v>0.63</v>
      </c>
      <c r="E533" s="70">
        <f>VLOOKUP($A533,'BASE LOSS COSTS'!$AB$14:$AC$28,2,FALSE)</f>
        <v>1.26</v>
      </c>
      <c r="F533" s="70">
        <f>VLOOKUP($A533,'BASE LOSS COSTS'!$AE$14:$AF$28,2,FALSE)</f>
        <v>1.89</v>
      </c>
      <c r="G533" s="49">
        <f>VLOOKUP(A533,'BASE LOSS COSTS'!$A$55:$B$69,2)</f>
        <v>4</v>
      </c>
      <c r="H533" s="61">
        <f>VLOOKUP(A533,'BASE LOSS COSTS'!$D$14:$E$28,2)</f>
        <v>151</v>
      </c>
      <c r="I533" s="61">
        <f>VLOOKUP($A533,'BASE LOSS COSTS'!$AH$14:$AI$28,2,FALSE)</f>
        <v>1</v>
      </c>
      <c r="J533" s="61">
        <f>VLOOKUP($A533,'BASE LOSS COSTS'!$AK$14:$AL$28,2,FALSE)</f>
        <v>2</v>
      </c>
      <c r="K533" s="61">
        <f>VLOOKUP($A533,'BASE LOSS COSTS'!$AN$14:$AO$28,2,FALSE)</f>
        <v>3</v>
      </c>
      <c r="L533" s="61">
        <f>VLOOKUP($A533,'BASE LOSS COSTS'!$AQ$14:$AR$28,2,FALSE)</f>
        <v>5</v>
      </c>
      <c r="M533" s="61">
        <f>VLOOKUP(A533,'BASE LOSS COSTS'!$G$14:$H$28,2)</f>
        <v>124</v>
      </c>
      <c r="N533" s="71">
        <f>VLOOKUP($A533,'BASE LOSS COSTS'!$AT$14:$AU$28,2,FALSE)</f>
        <v>0.62</v>
      </c>
      <c r="O533" s="71">
        <f>VLOOKUP($A533,'BASE LOSS COSTS'!$AW$14:$AX$28,2,FALSE)</f>
        <v>1.25</v>
      </c>
      <c r="P533" s="71">
        <f>VLOOKUP($A533,'BASE LOSS COSTS'!$AZ$14:$BA$28,2,FALSE)</f>
        <v>1.87</v>
      </c>
      <c r="Q533" s="49">
        <f>VLOOKUP(A533,'BASE LOSS COSTS'!$D$55:$E$69,2)</f>
        <v>13</v>
      </c>
      <c r="R533" s="49">
        <f>VLOOKUP(A533,'BASE LOSS COSTS'!$V$55:$W$69,2)</f>
        <v>9</v>
      </c>
      <c r="S533" s="61">
        <f>VLOOKUP(A533,'BASE LOSS COSTS'!$J$14:$K$28,2)</f>
        <v>153</v>
      </c>
      <c r="T533" s="49">
        <f>VLOOKUP(A533,'BASE LOSS COSTS'!$G$55:$H$69,2)</f>
        <v>9</v>
      </c>
      <c r="U533" s="61">
        <f>VLOOKUP(A533,'BASE LOSS COSTS'!$M$14:$N$28,2)</f>
        <v>576</v>
      </c>
      <c r="V533" s="71">
        <f>VLOOKUP($A533,'BASE LOSS COSTS'!$BC$14:$BD$28,2,FALSE)</f>
        <v>1.26</v>
      </c>
      <c r="W533" s="71">
        <f>VLOOKUP($A533,'BASE LOSS COSTS'!$BF$14:$BG$28,2,FALSE)</f>
        <v>1.89</v>
      </c>
      <c r="X533" s="71">
        <f>VLOOKUP($A533,'BASE LOSS COSTS'!$BI$14:$BJ$28,2,FALSE)</f>
        <v>2.52</v>
      </c>
      <c r="Y533" s="61">
        <f>VLOOKUP(A533,'BASE LOSS COSTS'!$J$55:$K$69,2)</f>
        <v>25</v>
      </c>
      <c r="Z533" s="61">
        <f>VLOOKUP(A533,'BASE LOSS COSTS'!$Y$55:$Z$69,2)</f>
        <v>20</v>
      </c>
      <c r="AA533" s="61">
        <f>VLOOKUP(A533,'BASE LOSS COSTS'!$P$14:$Q$28,2)</f>
        <v>137</v>
      </c>
      <c r="AB533" s="71">
        <f>VLOOKUP($A533,'BASE LOSS COSTS'!$BL$14:$BM$28,2,FALSE)</f>
        <v>0.63</v>
      </c>
      <c r="AC533" s="71">
        <f>VLOOKUP($A533,'BASE LOSS COSTS'!$BO$14:$BP$28,2,FALSE)</f>
        <v>1.26</v>
      </c>
      <c r="AD533" s="71">
        <f>VLOOKUP($A533,'BASE LOSS COSTS'!$BR$14:$BS$28,2,FALSE)</f>
        <v>1.89</v>
      </c>
      <c r="AE533" s="61">
        <f>VLOOKUP(A533,'BASE LOSS COSTS'!$M$55:$N$69,2)</f>
        <v>3</v>
      </c>
      <c r="AF533" s="61">
        <f>VLOOKUP(A533,'BASE LOSS COSTS'!$S$14:$T$28,2)</f>
        <v>55</v>
      </c>
      <c r="AG533" s="71">
        <f>VLOOKUP($A533,'BASE LOSS COSTS'!$BU$14:$BV$28,2,FALSE)</f>
        <v>6.93</v>
      </c>
      <c r="AH533" s="71">
        <f>VLOOKUP($A533,'BASE LOSS COSTS'!$BX$14:$BY$28,2,FALSE)</f>
        <v>8.19</v>
      </c>
      <c r="AI533" s="71">
        <f>VLOOKUP($A533,'BASE LOSS COSTS'!$CA$14:$CB$28,2,FALSE)</f>
        <v>9.4499999999999993</v>
      </c>
      <c r="AJ533" s="61">
        <f>VLOOKUP(A533,'BASE LOSS COSTS'!$P$55:$Q$69,2)</f>
        <v>2</v>
      </c>
      <c r="AK533" s="61">
        <f>VLOOKUP(A533,'BASE LOSS COSTS'!$V$14:$W$28,2)</f>
        <v>452</v>
      </c>
      <c r="AL533" s="71">
        <f>VLOOKUP($A533,'BASE LOSS COSTS'!$CD$14:$CE$28,2,FALSE)</f>
        <v>39.06</v>
      </c>
      <c r="AM533" s="71">
        <f>VLOOKUP($A533,'BASE LOSS COSTS'!$CG$14:$CH$28,2,FALSE)</f>
        <v>44.1</v>
      </c>
      <c r="AN533" s="71">
        <f>VLOOKUP($A533,'BASE LOSS COSTS'!$CJ$14:$CK$28,2,FALSE)</f>
        <v>60.48</v>
      </c>
      <c r="AO533" s="61">
        <f>VLOOKUP(A533,'BASE LOSS COSTS'!$S$55:$T$69,2)</f>
        <v>24</v>
      </c>
      <c r="AP533" s="61">
        <f>VLOOKUP(A533,'BASE LOSS COSTS'!$A$35:$B$49,2)</f>
        <v>240</v>
      </c>
      <c r="AQ533" s="61">
        <f>VLOOKUP(A533,'BASE LOSS COSTS'!$D$35:$E$49,2)</f>
        <v>207</v>
      </c>
      <c r="AR533" s="61">
        <f>VLOOKUP(A533,'BASE LOSS COSTS'!$G$35:$H$49,2)</f>
        <v>264</v>
      </c>
      <c r="AS533" s="61">
        <f>VLOOKUP(A533,'BASE LOSS COSTS'!$J$35:$K$49,2)</f>
        <v>264</v>
      </c>
      <c r="AT533" s="61">
        <f>VLOOKUP(A533,'BASE LOSS COSTS'!$M$35:$N$49,2)</f>
        <v>228</v>
      </c>
      <c r="AU533" s="61">
        <f>VLOOKUP(A533,'BASE LOSS COSTS'!$P$35:$Q$49,2)</f>
        <v>228</v>
      </c>
      <c r="AV533" s="61">
        <f>VLOOKUP(A533,'BASE LOSS COSTS'!$S$35:$T$49,2)</f>
        <v>120</v>
      </c>
      <c r="AW533" s="61">
        <f>VLOOKUP(A533,'BASE LOSS COSTS'!$V$35:$W$49,2)</f>
        <v>120</v>
      </c>
      <c r="AX533" s="61">
        <f>VLOOKUP(A533,'BASE LOSS COSTS'!$Y$35:$Z$49,2)</f>
        <v>104</v>
      </c>
      <c r="AY533" s="61">
        <f>VLOOKUP(A533,'BASE LOSS COSTS'!$AB$35:$AC$49,2)</f>
        <v>104</v>
      </c>
      <c r="AZ533" s="61">
        <f>VLOOKUP(A533,'BASE LOSS COSTS'!$AE$35:$AF$49,2)</f>
        <v>173</v>
      </c>
      <c r="BA533" s="61">
        <f>VLOOKUP(A533,'BASE LOSS COSTS'!$AH$35:$AI$49,2)</f>
        <v>268</v>
      </c>
      <c r="BB533" s="61">
        <f>VLOOKUP(A533,'BASE LOSS COSTS'!$AK$35:$AL$49,2)</f>
        <v>268</v>
      </c>
      <c r="BC533" s="61">
        <f>VLOOKUP(A533,'BASE LOSS COSTS'!$AN$35:$AO$49,2)</f>
        <v>80</v>
      </c>
      <c r="BD533" s="61">
        <f>VLOOKUP(A533,'BASE LOSS COSTS'!$AQ$35:$AR$49,2)</f>
        <v>80</v>
      </c>
      <c r="BE533" s="61">
        <f>VLOOKUP(A533,'BASE LOSS COSTS'!$AT$35:$AU$49,2)</f>
        <v>276</v>
      </c>
      <c r="BF533" s="61">
        <f>VLOOKUP(A533,'BASE LOSS COSTS'!$AW$35:$AX$49,2,FALSE)</f>
        <v>238</v>
      </c>
      <c r="BG533" s="61">
        <f>VLOOKUP(A533,'BASE LOSS COSTS'!$AZ$35:$BA$49,2)</f>
        <v>207</v>
      </c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9"/>
      <c r="CG533" s="39"/>
    </row>
    <row r="534" spans="1:85">
      <c r="A534" s="41">
        <v>117</v>
      </c>
      <c r="B534" s="41">
        <v>67140</v>
      </c>
      <c r="C534" s="49">
        <f>VLOOKUP(A534,'BASE LOSS COSTS'!$A$14:$B$28,2)</f>
        <v>130</v>
      </c>
      <c r="D534" s="70">
        <f>VLOOKUP($A534,'BASE LOSS COSTS'!$Y$14:$Z$28,2,FALSE)</f>
        <v>0.63</v>
      </c>
      <c r="E534" s="70">
        <f>VLOOKUP($A534,'BASE LOSS COSTS'!$AB$14:$AC$28,2,FALSE)</f>
        <v>1.26</v>
      </c>
      <c r="F534" s="70">
        <f>VLOOKUP($A534,'BASE LOSS COSTS'!$AE$14:$AF$28,2,FALSE)</f>
        <v>1.89</v>
      </c>
      <c r="G534" s="49">
        <f>VLOOKUP(A534,'BASE LOSS COSTS'!$A$55:$B$69,2)</f>
        <v>4</v>
      </c>
      <c r="H534" s="61">
        <f>VLOOKUP(A534,'BASE LOSS COSTS'!$D$14:$E$28,2)</f>
        <v>151</v>
      </c>
      <c r="I534" s="61">
        <f>VLOOKUP($A534,'BASE LOSS COSTS'!$AH$14:$AI$28,2,FALSE)</f>
        <v>1</v>
      </c>
      <c r="J534" s="61">
        <f>VLOOKUP($A534,'BASE LOSS COSTS'!$AK$14:$AL$28,2,FALSE)</f>
        <v>2</v>
      </c>
      <c r="K534" s="61">
        <f>VLOOKUP($A534,'BASE LOSS COSTS'!$AN$14:$AO$28,2,FALSE)</f>
        <v>3</v>
      </c>
      <c r="L534" s="61">
        <f>VLOOKUP($A534,'BASE LOSS COSTS'!$AQ$14:$AR$28,2,FALSE)</f>
        <v>5</v>
      </c>
      <c r="M534" s="61">
        <f>VLOOKUP(A534,'BASE LOSS COSTS'!$G$14:$H$28,2)</f>
        <v>124</v>
      </c>
      <c r="N534" s="71">
        <f>VLOOKUP($A534,'BASE LOSS COSTS'!$AT$14:$AU$28,2,FALSE)</f>
        <v>0.62</v>
      </c>
      <c r="O534" s="71">
        <f>VLOOKUP($A534,'BASE LOSS COSTS'!$AW$14:$AX$28,2,FALSE)</f>
        <v>1.25</v>
      </c>
      <c r="P534" s="71">
        <f>VLOOKUP($A534,'BASE LOSS COSTS'!$AZ$14:$BA$28,2,FALSE)</f>
        <v>1.87</v>
      </c>
      <c r="Q534" s="49">
        <f>VLOOKUP(A534,'BASE LOSS COSTS'!$D$55:$E$69,2)</f>
        <v>13</v>
      </c>
      <c r="R534" s="49">
        <f>VLOOKUP(A534,'BASE LOSS COSTS'!$V$55:$W$69,2)</f>
        <v>9</v>
      </c>
      <c r="S534" s="61">
        <f>VLOOKUP(A534,'BASE LOSS COSTS'!$J$14:$K$28,2)</f>
        <v>153</v>
      </c>
      <c r="T534" s="49">
        <f>VLOOKUP(A534,'BASE LOSS COSTS'!$G$55:$H$69,2)</f>
        <v>9</v>
      </c>
      <c r="U534" s="61">
        <f>VLOOKUP(A534,'BASE LOSS COSTS'!$M$14:$N$28,2)</f>
        <v>576</v>
      </c>
      <c r="V534" s="71">
        <f>VLOOKUP($A534,'BASE LOSS COSTS'!$BC$14:$BD$28,2,FALSE)</f>
        <v>1.26</v>
      </c>
      <c r="W534" s="71">
        <f>VLOOKUP($A534,'BASE LOSS COSTS'!$BF$14:$BG$28,2,FALSE)</f>
        <v>1.89</v>
      </c>
      <c r="X534" s="71">
        <f>VLOOKUP($A534,'BASE LOSS COSTS'!$BI$14:$BJ$28,2,FALSE)</f>
        <v>2.52</v>
      </c>
      <c r="Y534" s="61">
        <f>VLOOKUP(A534,'BASE LOSS COSTS'!$J$55:$K$69,2)</f>
        <v>25</v>
      </c>
      <c r="Z534" s="61">
        <f>VLOOKUP(A534,'BASE LOSS COSTS'!$Y$55:$Z$69,2)</f>
        <v>20</v>
      </c>
      <c r="AA534" s="61">
        <f>VLOOKUP(A534,'BASE LOSS COSTS'!$P$14:$Q$28,2)</f>
        <v>137</v>
      </c>
      <c r="AB534" s="71">
        <f>VLOOKUP($A534,'BASE LOSS COSTS'!$BL$14:$BM$28,2,FALSE)</f>
        <v>0.63</v>
      </c>
      <c r="AC534" s="71">
        <f>VLOOKUP($A534,'BASE LOSS COSTS'!$BO$14:$BP$28,2,FALSE)</f>
        <v>1.26</v>
      </c>
      <c r="AD534" s="71">
        <f>VLOOKUP($A534,'BASE LOSS COSTS'!$BR$14:$BS$28,2,FALSE)</f>
        <v>1.89</v>
      </c>
      <c r="AE534" s="61">
        <f>VLOOKUP(A534,'BASE LOSS COSTS'!$M$55:$N$69,2)</f>
        <v>3</v>
      </c>
      <c r="AF534" s="61">
        <f>VLOOKUP(A534,'BASE LOSS COSTS'!$S$14:$T$28,2)</f>
        <v>55</v>
      </c>
      <c r="AG534" s="71">
        <f>VLOOKUP($A534,'BASE LOSS COSTS'!$BU$14:$BV$28,2,FALSE)</f>
        <v>6.93</v>
      </c>
      <c r="AH534" s="71">
        <f>VLOOKUP($A534,'BASE LOSS COSTS'!$BX$14:$BY$28,2,FALSE)</f>
        <v>8.19</v>
      </c>
      <c r="AI534" s="71">
        <f>VLOOKUP($A534,'BASE LOSS COSTS'!$CA$14:$CB$28,2,FALSE)</f>
        <v>9.4499999999999993</v>
      </c>
      <c r="AJ534" s="61">
        <f>VLOOKUP(A534,'BASE LOSS COSTS'!$P$55:$Q$69,2)</f>
        <v>2</v>
      </c>
      <c r="AK534" s="61">
        <f>VLOOKUP(A534,'BASE LOSS COSTS'!$V$14:$W$28,2)</f>
        <v>452</v>
      </c>
      <c r="AL534" s="71">
        <f>VLOOKUP($A534,'BASE LOSS COSTS'!$CD$14:$CE$28,2,FALSE)</f>
        <v>39.06</v>
      </c>
      <c r="AM534" s="71">
        <f>VLOOKUP($A534,'BASE LOSS COSTS'!$CG$14:$CH$28,2,FALSE)</f>
        <v>44.1</v>
      </c>
      <c r="AN534" s="71">
        <f>VLOOKUP($A534,'BASE LOSS COSTS'!$CJ$14:$CK$28,2,FALSE)</f>
        <v>60.48</v>
      </c>
      <c r="AO534" s="61">
        <f>VLOOKUP(A534,'BASE LOSS COSTS'!$S$55:$T$69,2)</f>
        <v>24</v>
      </c>
      <c r="AP534" s="61">
        <f>VLOOKUP(A534,'BASE LOSS COSTS'!$A$35:$B$49,2)</f>
        <v>240</v>
      </c>
      <c r="AQ534" s="61">
        <f>VLOOKUP(A534,'BASE LOSS COSTS'!$D$35:$E$49,2)</f>
        <v>207</v>
      </c>
      <c r="AR534" s="61">
        <f>VLOOKUP(A534,'BASE LOSS COSTS'!$G$35:$H$49,2)</f>
        <v>264</v>
      </c>
      <c r="AS534" s="61">
        <f>VLOOKUP(A534,'BASE LOSS COSTS'!$J$35:$K$49,2)</f>
        <v>264</v>
      </c>
      <c r="AT534" s="61">
        <f>VLOOKUP(A534,'BASE LOSS COSTS'!$M$35:$N$49,2)</f>
        <v>228</v>
      </c>
      <c r="AU534" s="61">
        <f>VLOOKUP(A534,'BASE LOSS COSTS'!$P$35:$Q$49,2)</f>
        <v>228</v>
      </c>
      <c r="AV534" s="61">
        <f>VLOOKUP(A534,'BASE LOSS COSTS'!$S$35:$T$49,2)</f>
        <v>120</v>
      </c>
      <c r="AW534" s="61">
        <f>VLOOKUP(A534,'BASE LOSS COSTS'!$V$35:$W$49,2)</f>
        <v>120</v>
      </c>
      <c r="AX534" s="61">
        <f>VLOOKUP(A534,'BASE LOSS COSTS'!$Y$35:$Z$49,2)</f>
        <v>104</v>
      </c>
      <c r="AY534" s="61">
        <f>VLOOKUP(A534,'BASE LOSS COSTS'!$AB$35:$AC$49,2)</f>
        <v>104</v>
      </c>
      <c r="AZ534" s="61">
        <f>VLOOKUP(A534,'BASE LOSS COSTS'!$AE$35:$AF$49,2)</f>
        <v>173</v>
      </c>
      <c r="BA534" s="61">
        <f>VLOOKUP(A534,'BASE LOSS COSTS'!$AH$35:$AI$49,2)</f>
        <v>268</v>
      </c>
      <c r="BB534" s="61">
        <f>VLOOKUP(A534,'BASE LOSS COSTS'!$AK$35:$AL$49,2)</f>
        <v>268</v>
      </c>
      <c r="BC534" s="61">
        <f>VLOOKUP(A534,'BASE LOSS COSTS'!$AN$35:$AO$49,2)</f>
        <v>80</v>
      </c>
      <c r="BD534" s="61">
        <f>VLOOKUP(A534,'BASE LOSS COSTS'!$AQ$35:$AR$49,2)</f>
        <v>80</v>
      </c>
      <c r="BE534" s="61">
        <f>VLOOKUP(A534,'BASE LOSS COSTS'!$AT$35:$AU$49,2)</f>
        <v>276</v>
      </c>
      <c r="BF534" s="61">
        <f>VLOOKUP(A534,'BASE LOSS COSTS'!$AW$35:$AX$49,2,FALSE)</f>
        <v>238</v>
      </c>
      <c r="BG534" s="61">
        <f>VLOOKUP(A534,'BASE LOSS COSTS'!$AZ$35:$BA$49,2)</f>
        <v>207</v>
      </c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9"/>
      <c r="CG534" s="39"/>
    </row>
    <row r="535" spans="1:85">
      <c r="A535" s="41">
        <v>117</v>
      </c>
      <c r="B535" s="41">
        <v>67142</v>
      </c>
      <c r="C535" s="49">
        <f>VLOOKUP(A535,'BASE LOSS COSTS'!$A$14:$B$28,2)</f>
        <v>130</v>
      </c>
      <c r="D535" s="70">
        <f>VLOOKUP($A535,'BASE LOSS COSTS'!$Y$14:$Z$28,2,FALSE)</f>
        <v>0.63</v>
      </c>
      <c r="E535" s="70">
        <f>VLOOKUP($A535,'BASE LOSS COSTS'!$AB$14:$AC$28,2,FALSE)</f>
        <v>1.26</v>
      </c>
      <c r="F535" s="70">
        <f>VLOOKUP($A535,'BASE LOSS COSTS'!$AE$14:$AF$28,2,FALSE)</f>
        <v>1.89</v>
      </c>
      <c r="G535" s="49">
        <f>VLOOKUP(A535,'BASE LOSS COSTS'!$A$55:$B$69,2)</f>
        <v>4</v>
      </c>
      <c r="H535" s="61">
        <f>VLOOKUP(A535,'BASE LOSS COSTS'!$D$14:$E$28,2)</f>
        <v>151</v>
      </c>
      <c r="I535" s="61">
        <f>VLOOKUP($A535,'BASE LOSS COSTS'!$AH$14:$AI$28,2,FALSE)</f>
        <v>1</v>
      </c>
      <c r="J535" s="61">
        <f>VLOOKUP($A535,'BASE LOSS COSTS'!$AK$14:$AL$28,2,FALSE)</f>
        <v>2</v>
      </c>
      <c r="K535" s="61">
        <f>VLOOKUP($A535,'BASE LOSS COSTS'!$AN$14:$AO$28,2,FALSE)</f>
        <v>3</v>
      </c>
      <c r="L535" s="61">
        <f>VLOOKUP($A535,'BASE LOSS COSTS'!$AQ$14:$AR$28,2,FALSE)</f>
        <v>5</v>
      </c>
      <c r="M535" s="61">
        <f>VLOOKUP(A535,'BASE LOSS COSTS'!$G$14:$H$28,2)</f>
        <v>124</v>
      </c>
      <c r="N535" s="71">
        <f>VLOOKUP($A535,'BASE LOSS COSTS'!$AT$14:$AU$28,2,FALSE)</f>
        <v>0.62</v>
      </c>
      <c r="O535" s="71">
        <f>VLOOKUP($A535,'BASE LOSS COSTS'!$AW$14:$AX$28,2,FALSE)</f>
        <v>1.25</v>
      </c>
      <c r="P535" s="71">
        <f>VLOOKUP($A535,'BASE LOSS COSTS'!$AZ$14:$BA$28,2,FALSE)</f>
        <v>1.87</v>
      </c>
      <c r="Q535" s="49">
        <f>VLOOKUP(A535,'BASE LOSS COSTS'!$D$55:$E$69,2)</f>
        <v>13</v>
      </c>
      <c r="R535" s="49">
        <f>VLOOKUP(A535,'BASE LOSS COSTS'!$V$55:$W$69,2)</f>
        <v>9</v>
      </c>
      <c r="S535" s="61">
        <f>VLOOKUP(A535,'BASE LOSS COSTS'!$J$14:$K$28,2)</f>
        <v>153</v>
      </c>
      <c r="T535" s="49">
        <f>VLOOKUP(A535,'BASE LOSS COSTS'!$G$55:$H$69,2)</f>
        <v>9</v>
      </c>
      <c r="U535" s="61">
        <f>VLOOKUP(A535,'BASE LOSS COSTS'!$M$14:$N$28,2)</f>
        <v>576</v>
      </c>
      <c r="V535" s="71">
        <f>VLOOKUP($A535,'BASE LOSS COSTS'!$BC$14:$BD$28,2,FALSE)</f>
        <v>1.26</v>
      </c>
      <c r="W535" s="71">
        <f>VLOOKUP($A535,'BASE LOSS COSTS'!$BF$14:$BG$28,2,FALSE)</f>
        <v>1.89</v>
      </c>
      <c r="X535" s="71">
        <f>VLOOKUP($A535,'BASE LOSS COSTS'!$BI$14:$BJ$28,2,FALSE)</f>
        <v>2.52</v>
      </c>
      <c r="Y535" s="61">
        <f>VLOOKUP(A535,'BASE LOSS COSTS'!$J$55:$K$69,2)</f>
        <v>25</v>
      </c>
      <c r="Z535" s="61">
        <f>VLOOKUP(A535,'BASE LOSS COSTS'!$Y$55:$Z$69,2)</f>
        <v>20</v>
      </c>
      <c r="AA535" s="61">
        <f>VLOOKUP(A535,'BASE LOSS COSTS'!$P$14:$Q$28,2)</f>
        <v>137</v>
      </c>
      <c r="AB535" s="71">
        <f>VLOOKUP($A535,'BASE LOSS COSTS'!$BL$14:$BM$28,2,FALSE)</f>
        <v>0.63</v>
      </c>
      <c r="AC535" s="71">
        <f>VLOOKUP($A535,'BASE LOSS COSTS'!$BO$14:$BP$28,2,FALSE)</f>
        <v>1.26</v>
      </c>
      <c r="AD535" s="71">
        <f>VLOOKUP($A535,'BASE LOSS COSTS'!$BR$14:$BS$28,2,FALSE)</f>
        <v>1.89</v>
      </c>
      <c r="AE535" s="61">
        <f>VLOOKUP(A535,'BASE LOSS COSTS'!$M$55:$N$69,2)</f>
        <v>3</v>
      </c>
      <c r="AF535" s="61">
        <f>VLOOKUP(A535,'BASE LOSS COSTS'!$S$14:$T$28,2)</f>
        <v>55</v>
      </c>
      <c r="AG535" s="71">
        <f>VLOOKUP($A535,'BASE LOSS COSTS'!$BU$14:$BV$28,2,FALSE)</f>
        <v>6.93</v>
      </c>
      <c r="AH535" s="71">
        <f>VLOOKUP($A535,'BASE LOSS COSTS'!$BX$14:$BY$28,2,FALSE)</f>
        <v>8.19</v>
      </c>
      <c r="AI535" s="71">
        <f>VLOOKUP($A535,'BASE LOSS COSTS'!$CA$14:$CB$28,2,FALSE)</f>
        <v>9.4499999999999993</v>
      </c>
      <c r="AJ535" s="61">
        <f>VLOOKUP(A535,'BASE LOSS COSTS'!$P$55:$Q$69,2)</f>
        <v>2</v>
      </c>
      <c r="AK535" s="61">
        <f>VLOOKUP(A535,'BASE LOSS COSTS'!$V$14:$W$28,2)</f>
        <v>452</v>
      </c>
      <c r="AL535" s="71">
        <f>VLOOKUP($A535,'BASE LOSS COSTS'!$CD$14:$CE$28,2,FALSE)</f>
        <v>39.06</v>
      </c>
      <c r="AM535" s="71">
        <f>VLOOKUP($A535,'BASE LOSS COSTS'!$CG$14:$CH$28,2,FALSE)</f>
        <v>44.1</v>
      </c>
      <c r="AN535" s="71">
        <f>VLOOKUP($A535,'BASE LOSS COSTS'!$CJ$14:$CK$28,2,FALSE)</f>
        <v>60.48</v>
      </c>
      <c r="AO535" s="61">
        <f>VLOOKUP(A535,'BASE LOSS COSTS'!$S$55:$T$69,2)</f>
        <v>24</v>
      </c>
      <c r="AP535" s="61">
        <f>VLOOKUP(A535,'BASE LOSS COSTS'!$A$35:$B$49,2)</f>
        <v>240</v>
      </c>
      <c r="AQ535" s="61">
        <f>VLOOKUP(A535,'BASE LOSS COSTS'!$D$35:$E$49,2)</f>
        <v>207</v>
      </c>
      <c r="AR535" s="61">
        <f>VLOOKUP(A535,'BASE LOSS COSTS'!$G$35:$H$49,2)</f>
        <v>264</v>
      </c>
      <c r="AS535" s="61">
        <f>VLOOKUP(A535,'BASE LOSS COSTS'!$J$35:$K$49,2)</f>
        <v>264</v>
      </c>
      <c r="AT535" s="61">
        <f>VLOOKUP(A535,'BASE LOSS COSTS'!$M$35:$N$49,2)</f>
        <v>228</v>
      </c>
      <c r="AU535" s="61">
        <f>VLOOKUP(A535,'BASE LOSS COSTS'!$P$35:$Q$49,2)</f>
        <v>228</v>
      </c>
      <c r="AV535" s="61">
        <f>VLOOKUP(A535,'BASE LOSS COSTS'!$S$35:$T$49,2)</f>
        <v>120</v>
      </c>
      <c r="AW535" s="61">
        <f>VLOOKUP(A535,'BASE LOSS COSTS'!$V$35:$W$49,2)</f>
        <v>120</v>
      </c>
      <c r="AX535" s="61">
        <f>VLOOKUP(A535,'BASE LOSS COSTS'!$Y$35:$Z$49,2)</f>
        <v>104</v>
      </c>
      <c r="AY535" s="61">
        <f>VLOOKUP(A535,'BASE LOSS COSTS'!$AB$35:$AC$49,2)</f>
        <v>104</v>
      </c>
      <c r="AZ535" s="61">
        <f>VLOOKUP(A535,'BASE LOSS COSTS'!$AE$35:$AF$49,2)</f>
        <v>173</v>
      </c>
      <c r="BA535" s="61">
        <f>VLOOKUP(A535,'BASE LOSS COSTS'!$AH$35:$AI$49,2)</f>
        <v>268</v>
      </c>
      <c r="BB535" s="61">
        <f>VLOOKUP(A535,'BASE LOSS COSTS'!$AK$35:$AL$49,2)</f>
        <v>268</v>
      </c>
      <c r="BC535" s="61">
        <f>VLOOKUP(A535,'BASE LOSS COSTS'!$AN$35:$AO$49,2)</f>
        <v>80</v>
      </c>
      <c r="BD535" s="61">
        <f>VLOOKUP(A535,'BASE LOSS COSTS'!$AQ$35:$AR$49,2)</f>
        <v>80</v>
      </c>
      <c r="BE535" s="61">
        <f>VLOOKUP(A535,'BASE LOSS COSTS'!$AT$35:$AU$49,2)</f>
        <v>276</v>
      </c>
      <c r="BF535" s="61">
        <f>VLOOKUP(A535,'BASE LOSS COSTS'!$AW$35:$AX$49,2,FALSE)</f>
        <v>238</v>
      </c>
      <c r="BG535" s="61">
        <f>VLOOKUP(A535,'BASE LOSS COSTS'!$AZ$35:$BA$49,2)</f>
        <v>207</v>
      </c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9"/>
      <c r="CG535" s="39"/>
    </row>
    <row r="536" spans="1:85">
      <c r="A536" s="41">
        <v>117</v>
      </c>
      <c r="B536" s="41">
        <v>67144</v>
      </c>
      <c r="C536" s="49">
        <f>VLOOKUP(A536,'BASE LOSS COSTS'!$A$14:$B$28,2)</f>
        <v>130</v>
      </c>
      <c r="D536" s="70">
        <f>VLOOKUP($A536,'BASE LOSS COSTS'!$Y$14:$Z$28,2,FALSE)</f>
        <v>0.63</v>
      </c>
      <c r="E536" s="70">
        <f>VLOOKUP($A536,'BASE LOSS COSTS'!$AB$14:$AC$28,2,FALSE)</f>
        <v>1.26</v>
      </c>
      <c r="F536" s="70">
        <f>VLOOKUP($A536,'BASE LOSS COSTS'!$AE$14:$AF$28,2,FALSE)</f>
        <v>1.89</v>
      </c>
      <c r="G536" s="49">
        <f>VLOOKUP(A536,'BASE LOSS COSTS'!$A$55:$B$69,2)</f>
        <v>4</v>
      </c>
      <c r="H536" s="61">
        <f>VLOOKUP(A536,'BASE LOSS COSTS'!$D$14:$E$28,2)</f>
        <v>151</v>
      </c>
      <c r="I536" s="61">
        <f>VLOOKUP($A536,'BASE LOSS COSTS'!$AH$14:$AI$28,2,FALSE)</f>
        <v>1</v>
      </c>
      <c r="J536" s="61">
        <f>VLOOKUP($A536,'BASE LOSS COSTS'!$AK$14:$AL$28,2,FALSE)</f>
        <v>2</v>
      </c>
      <c r="K536" s="61">
        <f>VLOOKUP($A536,'BASE LOSS COSTS'!$AN$14:$AO$28,2,FALSE)</f>
        <v>3</v>
      </c>
      <c r="L536" s="61">
        <f>VLOOKUP($A536,'BASE LOSS COSTS'!$AQ$14:$AR$28,2,FALSE)</f>
        <v>5</v>
      </c>
      <c r="M536" s="61">
        <f>VLOOKUP(A536,'BASE LOSS COSTS'!$G$14:$H$28,2)</f>
        <v>124</v>
      </c>
      <c r="N536" s="71">
        <f>VLOOKUP($A536,'BASE LOSS COSTS'!$AT$14:$AU$28,2,FALSE)</f>
        <v>0.62</v>
      </c>
      <c r="O536" s="71">
        <f>VLOOKUP($A536,'BASE LOSS COSTS'!$AW$14:$AX$28,2,FALSE)</f>
        <v>1.25</v>
      </c>
      <c r="P536" s="71">
        <f>VLOOKUP($A536,'BASE LOSS COSTS'!$AZ$14:$BA$28,2,FALSE)</f>
        <v>1.87</v>
      </c>
      <c r="Q536" s="49">
        <f>VLOOKUP(A536,'BASE LOSS COSTS'!$D$55:$E$69,2)</f>
        <v>13</v>
      </c>
      <c r="R536" s="49">
        <f>VLOOKUP(A536,'BASE LOSS COSTS'!$V$55:$W$69,2)</f>
        <v>9</v>
      </c>
      <c r="S536" s="61">
        <f>VLOOKUP(A536,'BASE LOSS COSTS'!$J$14:$K$28,2)</f>
        <v>153</v>
      </c>
      <c r="T536" s="49">
        <f>VLOOKUP(A536,'BASE LOSS COSTS'!$G$55:$H$69,2)</f>
        <v>9</v>
      </c>
      <c r="U536" s="61">
        <f>VLOOKUP(A536,'BASE LOSS COSTS'!$M$14:$N$28,2)</f>
        <v>576</v>
      </c>
      <c r="V536" s="71">
        <f>VLOOKUP($A536,'BASE LOSS COSTS'!$BC$14:$BD$28,2,FALSE)</f>
        <v>1.26</v>
      </c>
      <c r="W536" s="71">
        <f>VLOOKUP($A536,'BASE LOSS COSTS'!$BF$14:$BG$28,2,FALSE)</f>
        <v>1.89</v>
      </c>
      <c r="X536" s="71">
        <f>VLOOKUP($A536,'BASE LOSS COSTS'!$BI$14:$BJ$28,2,FALSE)</f>
        <v>2.52</v>
      </c>
      <c r="Y536" s="61">
        <f>VLOOKUP(A536,'BASE LOSS COSTS'!$J$55:$K$69,2)</f>
        <v>25</v>
      </c>
      <c r="Z536" s="61">
        <f>VLOOKUP(A536,'BASE LOSS COSTS'!$Y$55:$Z$69,2)</f>
        <v>20</v>
      </c>
      <c r="AA536" s="61">
        <f>VLOOKUP(A536,'BASE LOSS COSTS'!$P$14:$Q$28,2)</f>
        <v>137</v>
      </c>
      <c r="AB536" s="71">
        <f>VLOOKUP($A536,'BASE LOSS COSTS'!$BL$14:$BM$28,2,FALSE)</f>
        <v>0.63</v>
      </c>
      <c r="AC536" s="71">
        <f>VLOOKUP($A536,'BASE LOSS COSTS'!$BO$14:$BP$28,2,FALSE)</f>
        <v>1.26</v>
      </c>
      <c r="AD536" s="71">
        <f>VLOOKUP($A536,'BASE LOSS COSTS'!$BR$14:$BS$28,2,FALSE)</f>
        <v>1.89</v>
      </c>
      <c r="AE536" s="61">
        <f>VLOOKUP(A536,'BASE LOSS COSTS'!$M$55:$N$69,2)</f>
        <v>3</v>
      </c>
      <c r="AF536" s="61">
        <f>VLOOKUP(A536,'BASE LOSS COSTS'!$S$14:$T$28,2)</f>
        <v>55</v>
      </c>
      <c r="AG536" s="71">
        <f>VLOOKUP($A536,'BASE LOSS COSTS'!$BU$14:$BV$28,2,FALSE)</f>
        <v>6.93</v>
      </c>
      <c r="AH536" s="71">
        <f>VLOOKUP($A536,'BASE LOSS COSTS'!$BX$14:$BY$28,2,FALSE)</f>
        <v>8.19</v>
      </c>
      <c r="AI536" s="71">
        <f>VLOOKUP($A536,'BASE LOSS COSTS'!$CA$14:$CB$28,2,FALSE)</f>
        <v>9.4499999999999993</v>
      </c>
      <c r="AJ536" s="61">
        <f>VLOOKUP(A536,'BASE LOSS COSTS'!$P$55:$Q$69,2)</f>
        <v>2</v>
      </c>
      <c r="AK536" s="61">
        <f>VLOOKUP(A536,'BASE LOSS COSTS'!$V$14:$W$28,2)</f>
        <v>452</v>
      </c>
      <c r="AL536" s="71">
        <f>VLOOKUP($A536,'BASE LOSS COSTS'!$CD$14:$CE$28,2,FALSE)</f>
        <v>39.06</v>
      </c>
      <c r="AM536" s="71">
        <f>VLOOKUP($A536,'BASE LOSS COSTS'!$CG$14:$CH$28,2,FALSE)</f>
        <v>44.1</v>
      </c>
      <c r="AN536" s="71">
        <f>VLOOKUP($A536,'BASE LOSS COSTS'!$CJ$14:$CK$28,2,FALSE)</f>
        <v>60.48</v>
      </c>
      <c r="AO536" s="61">
        <f>VLOOKUP(A536,'BASE LOSS COSTS'!$S$55:$T$69,2)</f>
        <v>24</v>
      </c>
      <c r="AP536" s="61">
        <f>VLOOKUP(A536,'BASE LOSS COSTS'!$A$35:$B$49,2)</f>
        <v>240</v>
      </c>
      <c r="AQ536" s="61">
        <f>VLOOKUP(A536,'BASE LOSS COSTS'!$D$35:$E$49,2)</f>
        <v>207</v>
      </c>
      <c r="AR536" s="61">
        <f>VLOOKUP(A536,'BASE LOSS COSTS'!$G$35:$H$49,2)</f>
        <v>264</v>
      </c>
      <c r="AS536" s="61">
        <f>VLOOKUP(A536,'BASE LOSS COSTS'!$J$35:$K$49,2)</f>
        <v>264</v>
      </c>
      <c r="AT536" s="61">
        <f>VLOOKUP(A536,'BASE LOSS COSTS'!$M$35:$N$49,2)</f>
        <v>228</v>
      </c>
      <c r="AU536" s="61">
        <f>VLOOKUP(A536,'BASE LOSS COSTS'!$P$35:$Q$49,2)</f>
        <v>228</v>
      </c>
      <c r="AV536" s="61">
        <f>VLOOKUP(A536,'BASE LOSS COSTS'!$S$35:$T$49,2)</f>
        <v>120</v>
      </c>
      <c r="AW536" s="61">
        <f>VLOOKUP(A536,'BASE LOSS COSTS'!$V$35:$W$49,2)</f>
        <v>120</v>
      </c>
      <c r="AX536" s="61">
        <f>VLOOKUP(A536,'BASE LOSS COSTS'!$Y$35:$Z$49,2)</f>
        <v>104</v>
      </c>
      <c r="AY536" s="61">
        <f>VLOOKUP(A536,'BASE LOSS COSTS'!$AB$35:$AC$49,2)</f>
        <v>104</v>
      </c>
      <c r="AZ536" s="61">
        <f>VLOOKUP(A536,'BASE LOSS COSTS'!$AE$35:$AF$49,2)</f>
        <v>173</v>
      </c>
      <c r="BA536" s="61">
        <f>VLOOKUP(A536,'BASE LOSS COSTS'!$AH$35:$AI$49,2)</f>
        <v>268</v>
      </c>
      <c r="BB536" s="61">
        <f>VLOOKUP(A536,'BASE LOSS COSTS'!$AK$35:$AL$49,2)</f>
        <v>268</v>
      </c>
      <c r="BC536" s="61">
        <f>VLOOKUP(A536,'BASE LOSS COSTS'!$AN$35:$AO$49,2)</f>
        <v>80</v>
      </c>
      <c r="BD536" s="61">
        <f>VLOOKUP(A536,'BASE LOSS COSTS'!$AQ$35:$AR$49,2)</f>
        <v>80</v>
      </c>
      <c r="BE536" s="61">
        <f>VLOOKUP(A536,'BASE LOSS COSTS'!$AT$35:$AU$49,2)</f>
        <v>276</v>
      </c>
      <c r="BF536" s="61">
        <f>VLOOKUP(A536,'BASE LOSS COSTS'!$AW$35:$AX$49,2,FALSE)</f>
        <v>238</v>
      </c>
      <c r="BG536" s="61">
        <f>VLOOKUP(A536,'BASE LOSS COSTS'!$AZ$35:$BA$49,2)</f>
        <v>207</v>
      </c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9"/>
      <c r="CG536" s="39"/>
    </row>
    <row r="537" spans="1:85">
      <c r="A537" s="41">
        <v>117</v>
      </c>
      <c r="B537" s="41">
        <v>67146</v>
      </c>
      <c r="C537" s="49">
        <f>VLOOKUP(A537,'BASE LOSS COSTS'!$A$14:$B$28,2)</f>
        <v>130</v>
      </c>
      <c r="D537" s="70">
        <f>VLOOKUP($A537,'BASE LOSS COSTS'!$Y$14:$Z$28,2,FALSE)</f>
        <v>0.63</v>
      </c>
      <c r="E537" s="70">
        <f>VLOOKUP($A537,'BASE LOSS COSTS'!$AB$14:$AC$28,2,FALSE)</f>
        <v>1.26</v>
      </c>
      <c r="F537" s="70">
        <f>VLOOKUP($A537,'BASE LOSS COSTS'!$AE$14:$AF$28,2,FALSE)</f>
        <v>1.89</v>
      </c>
      <c r="G537" s="49">
        <f>VLOOKUP(A537,'BASE LOSS COSTS'!$A$55:$B$69,2)</f>
        <v>4</v>
      </c>
      <c r="H537" s="61">
        <f>VLOOKUP(A537,'BASE LOSS COSTS'!$D$14:$E$28,2)</f>
        <v>151</v>
      </c>
      <c r="I537" s="61">
        <f>VLOOKUP($A537,'BASE LOSS COSTS'!$AH$14:$AI$28,2,FALSE)</f>
        <v>1</v>
      </c>
      <c r="J537" s="61">
        <f>VLOOKUP($A537,'BASE LOSS COSTS'!$AK$14:$AL$28,2,FALSE)</f>
        <v>2</v>
      </c>
      <c r="K537" s="61">
        <f>VLOOKUP($A537,'BASE LOSS COSTS'!$AN$14:$AO$28,2,FALSE)</f>
        <v>3</v>
      </c>
      <c r="L537" s="61">
        <f>VLOOKUP($A537,'BASE LOSS COSTS'!$AQ$14:$AR$28,2,FALSE)</f>
        <v>5</v>
      </c>
      <c r="M537" s="61">
        <f>VLOOKUP(A537,'BASE LOSS COSTS'!$G$14:$H$28,2)</f>
        <v>124</v>
      </c>
      <c r="N537" s="71">
        <f>VLOOKUP($A537,'BASE LOSS COSTS'!$AT$14:$AU$28,2,FALSE)</f>
        <v>0.62</v>
      </c>
      <c r="O537" s="71">
        <f>VLOOKUP($A537,'BASE LOSS COSTS'!$AW$14:$AX$28,2,FALSE)</f>
        <v>1.25</v>
      </c>
      <c r="P537" s="71">
        <f>VLOOKUP($A537,'BASE LOSS COSTS'!$AZ$14:$BA$28,2,FALSE)</f>
        <v>1.87</v>
      </c>
      <c r="Q537" s="49">
        <f>VLOOKUP(A537,'BASE LOSS COSTS'!$D$55:$E$69,2)</f>
        <v>13</v>
      </c>
      <c r="R537" s="49">
        <f>VLOOKUP(A537,'BASE LOSS COSTS'!$V$55:$W$69,2)</f>
        <v>9</v>
      </c>
      <c r="S537" s="61">
        <f>VLOOKUP(A537,'BASE LOSS COSTS'!$J$14:$K$28,2)</f>
        <v>153</v>
      </c>
      <c r="T537" s="49">
        <f>VLOOKUP(A537,'BASE LOSS COSTS'!$G$55:$H$69,2)</f>
        <v>9</v>
      </c>
      <c r="U537" s="61">
        <f>VLOOKUP(A537,'BASE LOSS COSTS'!$M$14:$N$28,2)</f>
        <v>576</v>
      </c>
      <c r="V537" s="71">
        <f>VLOOKUP($A537,'BASE LOSS COSTS'!$BC$14:$BD$28,2,FALSE)</f>
        <v>1.26</v>
      </c>
      <c r="W537" s="71">
        <f>VLOOKUP($A537,'BASE LOSS COSTS'!$BF$14:$BG$28,2,FALSE)</f>
        <v>1.89</v>
      </c>
      <c r="X537" s="71">
        <f>VLOOKUP($A537,'BASE LOSS COSTS'!$BI$14:$BJ$28,2,FALSE)</f>
        <v>2.52</v>
      </c>
      <c r="Y537" s="61">
        <f>VLOOKUP(A537,'BASE LOSS COSTS'!$J$55:$K$69,2)</f>
        <v>25</v>
      </c>
      <c r="Z537" s="61">
        <f>VLOOKUP(A537,'BASE LOSS COSTS'!$Y$55:$Z$69,2)</f>
        <v>20</v>
      </c>
      <c r="AA537" s="61">
        <f>VLOOKUP(A537,'BASE LOSS COSTS'!$P$14:$Q$28,2)</f>
        <v>137</v>
      </c>
      <c r="AB537" s="71">
        <f>VLOOKUP($A537,'BASE LOSS COSTS'!$BL$14:$BM$28,2,FALSE)</f>
        <v>0.63</v>
      </c>
      <c r="AC537" s="71">
        <f>VLOOKUP($A537,'BASE LOSS COSTS'!$BO$14:$BP$28,2,FALSE)</f>
        <v>1.26</v>
      </c>
      <c r="AD537" s="71">
        <f>VLOOKUP($A537,'BASE LOSS COSTS'!$BR$14:$BS$28,2,FALSE)</f>
        <v>1.89</v>
      </c>
      <c r="AE537" s="61">
        <f>VLOOKUP(A537,'BASE LOSS COSTS'!$M$55:$N$69,2)</f>
        <v>3</v>
      </c>
      <c r="AF537" s="61">
        <f>VLOOKUP(A537,'BASE LOSS COSTS'!$S$14:$T$28,2)</f>
        <v>55</v>
      </c>
      <c r="AG537" s="71">
        <f>VLOOKUP($A537,'BASE LOSS COSTS'!$BU$14:$BV$28,2,FALSE)</f>
        <v>6.93</v>
      </c>
      <c r="AH537" s="71">
        <f>VLOOKUP($A537,'BASE LOSS COSTS'!$BX$14:$BY$28,2,FALSE)</f>
        <v>8.19</v>
      </c>
      <c r="AI537" s="71">
        <f>VLOOKUP($A537,'BASE LOSS COSTS'!$CA$14:$CB$28,2,FALSE)</f>
        <v>9.4499999999999993</v>
      </c>
      <c r="AJ537" s="61">
        <f>VLOOKUP(A537,'BASE LOSS COSTS'!$P$55:$Q$69,2)</f>
        <v>2</v>
      </c>
      <c r="AK537" s="61">
        <f>VLOOKUP(A537,'BASE LOSS COSTS'!$V$14:$W$28,2)</f>
        <v>452</v>
      </c>
      <c r="AL537" s="71">
        <f>VLOOKUP($A537,'BASE LOSS COSTS'!$CD$14:$CE$28,2,FALSE)</f>
        <v>39.06</v>
      </c>
      <c r="AM537" s="71">
        <f>VLOOKUP($A537,'BASE LOSS COSTS'!$CG$14:$CH$28,2,FALSE)</f>
        <v>44.1</v>
      </c>
      <c r="AN537" s="71">
        <f>VLOOKUP($A537,'BASE LOSS COSTS'!$CJ$14:$CK$28,2,FALSE)</f>
        <v>60.48</v>
      </c>
      <c r="AO537" s="61">
        <f>VLOOKUP(A537,'BASE LOSS COSTS'!$S$55:$T$69,2)</f>
        <v>24</v>
      </c>
      <c r="AP537" s="61">
        <f>VLOOKUP(A537,'BASE LOSS COSTS'!$A$35:$B$49,2)</f>
        <v>240</v>
      </c>
      <c r="AQ537" s="61">
        <f>VLOOKUP(A537,'BASE LOSS COSTS'!$D$35:$E$49,2)</f>
        <v>207</v>
      </c>
      <c r="AR537" s="61">
        <f>VLOOKUP(A537,'BASE LOSS COSTS'!$G$35:$H$49,2)</f>
        <v>264</v>
      </c>
      <c r="AS537" s="61">
        <f>VLOOKUP(A537,'BASE LOSS COSTS'!$J$35:$K$49,2)</f>
        <v>264</v>
      </c>
      <c r="AT537" s="61">
        <f>VLOOKUP(A537,'BASE LOSS COSTS'!$M$35:$N$49,2)</f>
        <v>228</v>
      </c>
      <c r="AU537" s="61">
        <f>VLOOKUP(A537,'BASE LOSS COSTS'!$P$35:$Q$49,2)</f>
        <v>228</v>
      </c>
      <c r="AV537" s="61">
        <f>VLOOKUP(A537,'BASE LOSS COSTS'!$S$35:$T$49,2)</f>
        <v>120</v>
      </c>
      <c r="AW537" s="61">
        <f>VLOOKUP(A537,'BASE LOSS COSTS'!$V$35:$W$49,2)</f>
        <v>120</v>
      </c>
      <c r="AX537" s="61">
        <f>VLOOKUP(A537,'BASE LOSS COSTS'!$Y$35:$Z$49,2)</f>
        <v>104</v>
      </c>
      <c r="AY537" s="61">
        <f>VLOOKUP(A537,'BASE LOSS COSTS'!$AB$35:$AC$49,2)</f>
        <v>104</v>
      </c>
      <c r="AZ537" s="61">
        <f>VLOOKUP(A537,'BASE LOSS COSTS'!$AE$35:$AF$49,2)</f>
        <v>173</v>
      </c>
      <c r="BA537" s="61">
        <f>VLOOKUP(A537,'BASE LOSS COSTS'!$AH$35:$AI$49,2)</f>
        <v>268</v>
      </c>
      <c r="BB537" s="61">
        <f>VLOOKUP(A537,'BASE LOSS COSTS'!$AK$35:$AL$49,2)</f>
        <v>268</v>
      </c>
      <c r="BC537" s="61">
        <f>VLOOKUP(A537,'BASE LOSS COSTS'!$AN$35:$AO$49,2)</f>
        <v>80</v>
      </c>
      <c r="BD537" s="61">
        <f>VLOOKUP(A537,'BASE LOSS COSTS'!$AQ$35:$AR$49,2)</f>
        <v>80</v>
      </c>
      <c r="BE537" s="61">
        <f>VLOOKUP(A537,'BASE LOSS COSTS'!$AT$35:$AU$49,2)</f>
        <v>276</v>
      </c>
      <c r="BF537" s="61">
        <f>VLOOKUP(A537,'BASE LOSS COSTS'!$AW$35:$AX$49,2,FALSE)</f>
        <v>238</v>
      </c>
      <c r="BG537" s="61">
        <f>VLOOKUP(A537,'BASE LOSS COSTS'!$AZ$35:$BA$49,2)</f>
        <v>207</v>
      </c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9"/>
      <c r="CG537" s="39"/>
    </row>
    <row r="538" spans="1:85">
      <c r="A538" s="41">
        <v>117</v>
      </c>
      <c r="B538" s="41">
        <v>67149</v>
      </c>
      <c r="C538" s="49">
        <f>VLOOKUP(A538,'BASE LOSS COSTS'!$A$14:$B$28,2)</f>
        <v>130</v>
      </c>
      <c r="D538" s="70">
        <f>VLOOKUP($A538,'BASE LOSS COSTS'!$Y$14:$Z$28,2,FALSE)</f>
        <v>0.63</v>
      </c>
      <c r="E538" s="70">
        <f>VLOOKUP($A538,'BASE LOSS COSTS'!$AB$14:$AC$28,2,FALSE)</f>
        <v>1.26</v>
      </c>
      <c r="F538" s="70">
        <f>VLOOKUP($A538,'BASE LOSS COSTS'!$AE$14:$AF$28,2,FALSE)</f>
        <v>1.89</v>
      </c>
      <c r="G538" s="49">
        <f>VLOOKUP(A538,'BASE LOSS COSTS'!$A$55:$B$69,2)</f>
        <v>4</v>
      </c>
      <c r="H538" s="61">
        <f>VLOOKUP(A538,'BASE LOSS COSTS'!$D$14:$E$28,2)</f>
        <v>151</v>
      </c>
      <c r="I538" s="61">
        <f>VLOOKUP($A538,'BASE LOSS COSTS'!$AH$14:$AI$28,2,FALSE)</f>
        <v>1</v>
      </c>
      <c r="J538" s="61">
        <f>VLOOKUP($A538,'BASE LOSS COSTS'!$AK$14:$AL$28,2,FALSE)</f>
        <v>2</v>
      </c>
      <c r="K538" s="61">
        <f>VLOOKUP($A538,'BASE LOSS COSTS'!$AN$14:$AO$28,2,FALSE)</f>
        <v>3</v>
      </c>
      <c r="L538" s="61">
        <f>VLOOKUP($A538,'BASE LOSS COSTS'!$AQ$14:$AR$28,2,FALSE)</f>
        <v>5</v>
      </c>
      <c r="M538" s="61">
        <f>VLOOKUP(A538,'BASE LOSS COSTS'!$G$14:$H$28,2)</f>
        <v>124</v>
      </c>
      <c r="N538" s="71">
        <f>VLOOKUP($A538,'BASE LOSS COSTS'!$AT$14:$AU$28,2,FALSE)</f>
        <v>0.62</v>
      </c>
      <c r="O538" s="71">
        <f>VLOOKUP($A538,'BASE LOSS COSTS'!$AW$14:$AX$28,2,FALSE)</f>
        <v>1.25</v>
      </c>
      <c r="P538" s="71">
        <f>VLOOKUP($A538,'BASE LOSS COSTS'!$AZ$14:$BA$28,2,FALSE)</f>
        <v>1.87</v>
      </c>
      <c r="Q538" s="49">
        <f>VLOOKUP(A538,'BASE LOSS COSTS'!$D$55:$E$69,2)</f>
        <v>13</v>
      </c>
      <c r="R538" s="49">
        <f>VLOOKUP(A538,'BASE LOSS COSTS'!$V$55:$W$69,2)</f>
        <v>9</v>
      </c>
      <c r="S538" s="61">
        <f>VLOOKUP(A538,'BASE LOSS COSTS'!$J$14:$K$28,2)</f>
        <v>153</v>
      </c>
      <c r="T538" s="49">
        <f>VLOOKUP(A538,'BASE LOSS COSTS'!$G$55:$H$69,2)</f>
        <v>9</v>
      </c>
      <c r="U538" s="61">
        <f>VLOOKUP(A538,'BASE LOSS COSTS'!$M$14:$N$28,2)</f>
        <v>576</v>
      </c>
      <c r="V538" s="71">
        <f>VLOOKUP($A538,'BASE LOSS COSTS'!$BC$14:$BD$28,2,FALSE)</f>
        <v>1.26</v>
      </c>
      <c r="W538" s="71">
        <f>VLOOKUP($A538,'BASE LOSS COSTS'!$BF$14:$BG$28,2,FALSE)</f>
        <v>1.89</v>
      </c>
      <c r="X538" s="71">
        <f>VLOOKUP($A538,'BASE LOSS COSTS'!$BI$14:$BJ$28,2,FALSE)</f>
        <v>2.52</v>
      </c>
      <c r="Y538" s="61">
        <f>VLOOKUP(A538,'BASE LOSS COSTS'!$J$55:$K$69,2)</f>
        <v>25</v>
      </c>
      <c r="Z538" s="61">
        <f>VLOOKUP(A538,'BASE LOSS COSTS'!$Y$55:$Z$69,2)</f>
        <v>20</v>
      </c>
      <c r="AA538" s="61">
        <f>VLOOKUP(A538,'BASE LOSS COSTS'!$P$14:$Q$28,2)</f>
        <v>137</v>
      </c>
      <c r="AB538" s="71">
        <f>VLOOKUP($A538,'BASE LOSS COSTS'!$BL$14:$BM$28,2,FALSE)</f>
        <v>0.63</v>
      </c>
      <c r="AC538" s="71">
        <f>VLOOKUP($A538,'BASE LOSS COSTS'!$BO$14:$BP$28,2,FALSE)</f>
        <v>1.26</v>
      </c>
      <c r="AD538" s="71">
        <f>VLOOKUP($A538,'BASE LOSS COSTS'!$BR$14:$BS$28,2,FALSE)</f>
        <v>1.89</v>
      </c>
      <c r="AE538" s="61">
        <f>VLOOKUP(A538,'BASE LOSS COSTS'!$M$55:$N$69,2)</f>
        <v>3</v>
      </c>
      <c r="AF538" s="61">
        <f>VLOOKUP(A538,'BASE LOSS COSTS'!$S$14:$T$28,2)</f>
        <v>55</v>
      </c>
      <c r="AG538" s="71">
        <f>VLOOKUP($A538,'BASE LOSS COSTS'!$BU$14:$BV$28,2,FALSE)</f>
        <v>6.93</v>
      </c>
      <c r="AH538" s="71">
        <f>VLOOKUP($A538,'BASE LOSS COSTS'!$BX$14:$BY$28,2,FALSE)</f>
        <v>8.19</v>
      </c>
      <c r="AI538" s="71">
        <f>VLOOKUP($A538,'BASE LOSS COSTS'!$CA$14:$CB$28,2,FALSE)</f>
        <v>9.4499999999999993</v>
      </c>
      <c r="AJ538" s="61">
        <f>VLOOKUP(A538,'BASE LOSS COSTS'!$P$55:$Q$69,2)</f>
        <v>2</v>
      </c>
      <c r="AK538" s="61">
        <f>VLOOKUP(A538,'BASE LOSS COSTS'!$V$14:$W$28,2)</f>
        <v>452</v>
      </c>
      <c r="AL538" s="71">
        <f>VLOOKUP($A538,'BASE LOSS COSTS'!$CD$14:$CE$28,2,FALSE)</f>
        <v>39.06</v>
      </c>
      <c r="AM538" s="71">
        <f>VLOOKUP($A538,'BASE LOSS COSTS'!$CG$14:$CH$28,2,FALSE)</f>
        <v>44.1</v>
      </c>
      <c r="AN538" s="71">
        <f>VLOOKUP($A538,'BASE LOSS COSTS'!$CJ$14:$CK$28,2,FALSE)</f>
        <v>60.48</v>
      </c>
      <c r="AO538" s="61">
        <f>VLOOKUP(A538,'BASE LOSS COSTS'!$S$55:$T$69,2)</f>
        <v>24</v>
      </c>
      <c r="AP538" s="61">
        <f>VLOOKUP(A538,'BASE LOSS COSTS'!$A$35:$B$49,2)</f>
        <v>240</v>
      </c>
      <c r="AQ538" s="61">
        <f>VLOOKUP(A538,'BASE LOSS COSTS'!$D$35:$E$49,2)</f>
        <v>207</v>
      </c>
      <c r="AR538" s="61">
        <f>VLOOKUP(A538,'BASE LOSS COSTS'!$G$35:$H$49,2)</f>
        <v>264</v>
      </c>
      <c r="AS538" s="61">
        <f>VLOOKUP(A538,'BASE LOSS COSTS'!$J$35:$K$49,2)</f>
        <v>264</v>
      </c>
      <c r="AT538" s="61">
        <f>VLOOKUP(A538,'BASE LOSS COSTS'!$M$35:$N$49,2)</f>
        <v>228</v>
      </c>
      <c r="AU538" s="61">
        <f>VLOOKUP(A538,'BASE LOSS COSTS'!$P$35:$Q$49,2)</f>
        <v>228</v>
      </c>
      <c r="AV538" s="61">
        <f>VLOOKUP(A538,'BASE LOSS COSTS'!$S$35:$T$49,2)</f>
        <v>120</v>
      </c>
      <c r="AW538" s="61">
        <f>VLOOKUP(A538,'BASE LOSS COSTS'!$V$35:$W$49,2)</f>
        <v>120</v>
      </c>
      <c r="AX538" s="61">
        <f>VLOOKUP(A538,'BASE LOSS COSTS'!$Y$35:$Z$49,2)</f>
        <v>104</v>
      </c>
      <c r="AY538" s="61">
        <f>VLOOKUP(A538,'BASE LOSS COSTS'!$AB$35:$AC$49,2)</f>
        <v>104</v>
      </c>
      <c r="AZ538" s="61">
        <f>VLOOKUP(A538,'BASE LOSS COSTS'!$AE$35:$AF$49,2)</f>
        <v>173</v>
      </c>
      <c r="BA538" s="61">
        <f>VLOOKUP(A538,'BASE LOSS COSTS'!$AH$35:$AI$49,2)</f>
        <v>268</v>
      </c>
      <c r="BB538" s="61">
        <f>VLOOKUP(A538,'BASE LOSS COSTS'!$AK$35:$AL$49,2)</f>
        <v>268</v>
      </c>
      <c r="BC538" s="61">
        <f>VLOOKUP(A538,'BASE LOSS COSTS'!$AN$35:$AO$49,2)</f>
        <v>80</v>
      </c>
      <c r="BD538" s="61">
        <f>VLOOKUP(A538,'BASE LOSS COSTS'!$AQ$35:$AR$49,2)</f>
        <v>80</v>
      </c>
      <c r="BE538" s="61">
        <f>VLOOKUP(A538,'BASE LOSS COSTS'!$AT$35:$AU$49,2)</f>
        <v>276</v>
      </c>
      <c r="BF538" s="61">
        <f>VLOOKUP(A538,'BASE LOSS COSTS'!$AW$35:$AX$49,2,FALSE)</f>
        <v>238</v>
      </c>
      <c r="BG538" s="61">
        <f>VLOOKUP(A538,'BASE LOSS COSTS'!$AZ$35:$BA$49,2)</f>
        <v>207</v>
      </c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9"/>
      <c r="CG538" s="39"/>
    </row>
    <row r="539" spans="1:85">
      <c r="A539" s="41">
        <v>117</v>
      </c>
      <c r="B539" s="41">
        <v>67151</v>
      </c>
      <c r="C539" s="49">
        <f>VLOOKUP(A539,'BASE LOSS COSTS'!$A$14:$B$28,2)</f>
        <v>130</v>
      </c>
      <c r="D539" s="70">
        <f>VLOOKUP($A539,'BASE LOSS COSTS'!$Y$14:$Z$28,2,FALSE)</f>
        <v>0.63</v>
      </c>
      <c r="E539" s="70">
        <f>VLOOKUP($A539,'BASE LOSS COSTS'!$AB$14:$AC$28,2,FALSE)</f>
        <v>1.26</v>
      </c>
      <c r="F539" s="70">
        <f>VLOOKUP($A539,'BASE LOSS COSTS'!$AE$14:$AF$28,2,FALSE)</f>
        <v>1.89</v>
      </c>
      <c r="G539" s="49">
        <f>VLOOKUP(A539,'BASE LOSS COSTS'!$A$55:$B$69,2)</f>
        <v>4</v>
      </c>
      <c r="H539" s="61">
        <f>VLOOKUP(A539,'BASE LOSS COSTS'!$D$14:$E$28,2)</f>
        <v>151</v>
      </c>
      <c r="I539" s="61">
        <f>VLOOKUP($A539,'BASE LOSS COSTS'!$AH$14:$AI$28,2,FALSE)</f>
        <v>1</v>
      </c>
      <c r="J539" s="61">
        <f>VLOOKUP($A539,'BASE LOSS COSTS'!$AK$14:$AL$28,2,FALSE)</f>
        <v>2</v>
      </c>
      <c r="K539" s="61">
        <f>VLOOKUP($A539,'BASE LOSS COSTS'!$AN$14:$AO$28,2,FALSE)</f>
        <v>3</v>
      </c>
      <c r="L539" s="61">
        <f>VLOOKUP($A539,'BASE LOSS COSTS'!$AQ$14:$AR$28,2,FALSE)</f>
        <v>5</v>
      </c>
      <c r="M539" s="61">
        <f>VLOOKUP(A539,'BASE LOSS COSTS'!$G$14:$H$28,2)</f>
        <v>124</v>
      </c>
      <c r="N539" s="71">
        <f>VLOOKUP($A539,'BASE LOSS COSTS'!$AT$14:$AU$28,2,FALSE)</f>
        <v>0.62</v>
      </c>
      <c r="O539" s="71">
        <f>VLOOKUP($A539,'BASE LOSS COSTS'!$AW$14:$AX$28,2,FALSE)</f>
        <v>1.25</v>
      </c>
      <c r="P539" s="71">
        <f>VLOOKUP($A539,'BASE LOSS COSTS'!$AZ$14:$BA$28,2,FALSE)</f>
        <v>1.87</v>
      </c>
      <c r="Q539" s="49">
        <f>VLOOKUP(A539,'BASE LOSS COSTS'!$D$55:$E$69,2)</f>
        <v>13</v>
      </c>
      <c r="R539" s="49">
        <f>VLOOKUP(A539,'BASE LOSS COSTS'!$V$55:$W$69,2)</f>
        <v>9</v>
      </c>
      <c r="S539" s="61">
        <f>VLOOKUP(A539,'BASE LOSS COSTS'!$J$14:$K$28,2)</f>
        <v>153</v>
      </c>
      <c r="T539" s="49">
        <f>VLOOKUP(A539,'BASE LOSS COSTS'!$G$55:$H$69,2)</f>
        <v>9</v>
      </c>
      <c r="U539" s="61">
        <f>VLOOKUP(A539,'BASE LOSS COSTS'!$M$14:$N$28,2)</f>
        <v>576</v>
      </c>
      <c r="V539" s="71">
        <f>VLOOKUP($A539,'BASE LOSS COSTS'!$BC$14:$BD$28,2,FALSE)</f>
        <v>1.26</v>
      </c>
      <c r="W539" s="71">
        <f>VLOOKUP($A539,'BASE LOSS COSTS'!$BF$14:$BG$28,2,FALSE)</f>
        <v>1.89</v>
      </c>
      <c r="X539" s="71">
        <f>VLOOKUP($A539,'BASE LOSS COSTS'!$BI$14:$BJ$28,2,FALSE)</f>
        <v>2.52</v>
      </c>
      <c r="Y539" s="61">
        <f>VLOOKUP(A539,'BASE LOSS COSTS'!$J$55:$K$69,2)</f>
        <v>25</v>
      </c>
      <c r="Z539" s="61">
        <f>VLOOKUP(A539,'BASE LOSS COSTS'!$Y$55:$Z$69,2)</f>
        <v>20</v>
      </c>
      <c r="AA539" s="61">
        <f>VLOOKUP(A539,'BASE LOSS COSTS'!$P$14:$Q$28,2)</f>
        <v>137</v>
      </c>
      <c r="AB539" s="71">
        <f>VLOOKUP($A539,'BASE LOSS COSTS'!$BL$14:$BM$28,2,FALSE)</f>
        <v>0.63</v>
      </c>
      <c r="AC539" s="71">
        <f>VLOOKUP($A539,'BASE LOSS COSTS'!$BO$14:$BP$28,2,FALSE)</f>
        <v>1.26</v>
      </c>
      <c r="AD539" s="71">
        <f>VLOOKUP($A539,'BASE LOSS COSTS'!$BR$14:$BS$28,2,FALSE)</f>
        <v>1.89</v>
      </c>
      <c r="AE539" s="61">
        <f>VLOOKUP(A539,'BASE LOSS COSTS'!$M$55:$N$69,2)</f>
        <v>3</v>
      </c>
      <c r="AF539" s="61">
        <f>VLOOKUP(A539,'BASE LOSS COSTS'!$S$14:$T$28,2)</f>
        <v>55</v>
      </c>
      <c r="AG539" s="71">
        <f>VLOOKUP($A539,'BASE LOSS COSTS'!$BU$14:$BV$28,2,FALSE)</f>
        <v>6.93</v>
      </c>
      <c r="AH539" s="71">
        <f>VLOOKUP($A539,'BASE LOSS COSTS'!$BX$14:$BY$28,2,FALSE)</f>
        <v>8.19</v>
      </c>
      <c r="AI539" s="71">
        <f>VLOOKUP($A539,'BASE LOSS COSTS'!$CA$14:$CB$28,2,FALSE)</f>
        <v>9.4499999999999993</v>
      </c>
      <c r="AJ539" s="61">
        <f>VLOOKUP(A539,'BASE LOSS COSTS'!$P$55:$Q$69,2)</f>
        <v>2</v>
      </c>
      <c r="AK539" s="61">
        <f>VLOOKUP(A539,'BASE LOSS COSTS'!$V$14:$W$28,2)</f>
        <v>452</v>
      </c>
      <c r="AL539" s="71">
        <f>VLOOKUP($A539,'BASE LOSS COSTS'!$CD$14:$CE$28,2,FALSE)</f>
        <v>39.06</v>
      </c>
      <c r="AM539" s="71">
        <f>VLOOKUP($A539,'BASE LOSS COSTS'!$CG$14:$CH$28,2,FALSE)</f>
        <v>44.1</v>
      </c>
      <c r="AN539" s="71">
        <f>VLOOKUP($A539,'BASE LOSS COSTS'!$CJ$14:$CK$28,2,FALSE)</f>
        <v>60.48</v>
      </c>
      <c r="AO539" s="61">
        <f>VLOOKUP(A539,'BASE LOSS COSTS'!$S$55:$T$69,2)</f>
        <v>24</v>
      </c>
      <c r="AP539" s="61">
        <f>VLOOKUP(A539,'BASE LOSS COSTS'!$A$35:$B$49,2)</f>
        <v>240</v>
      </c>
      <c r="AQ539" s="61">
        <f>VLOOKUP(A539,'BASE LOSS COSTS'!$D$35:$E$49,2)</f>
        <v>207</v>
      </c>
      <c r="AR539" s="61">
        <f>VLOOKUP(A539,'BASE LOSS COSTS'!$G$35:$H$49,2)</f>
        <v>264</v>
      </c>
      <c r="AS539" s="61">
        <f>VLOOKUP(A539,'BASE LOSS COSTS'!$J$35:$K$49,2)</f>
        <v>264</v>
      </c>
      <c r="AT539" s="61">
        <f>VLOOKUP(A539,'BASE LOSS COSTS'!$M$35:$N$49,2)</f>
        <v>228</v>
      </c>
      <c r="AU539" s="61">
        <f>VLOOKUP(A539,'BASE LOSS COSTS'!$P$35:$Q$49,2)</f>
        <v>228</v>
      </c>
      <c r="AV539" s="61">
        <f>VLOOKUP(A539,'BASE LOSS COSTS'!$S$35:$T$49,2)</f>
        <v>120</v>
      </c>
      <c r="AW539" s="61">
        <f>VLOOKUP(A539,'BASE LOSS COSTS'!$V$35:$W$49,2)</f>
        <v>120</v>
      </c>
      <c r="AX539" s="61">
        <f>VLOOKUP(A539,'BASE LOSS COSTS'!$Y$35:$Z$49,2)</f>
        <v>104</v>
      </c>
      <c r="AY539" s="61">
        <f>VLOOKUP(A539,'BASE LOSS COSTS'!$AB$35:$AC$49,2)</f>
        <v>104</v>
      </c>
      <c r="AZ539" s="61">
        <f>VLOOKUP(A539,'BASE LOSS COSTS'!$AE$35:$AF$49,2)</f>
        <v>173</v>
      </c>
      <c r="BA539" s="61">
        <f>VLOOKUP(A539,'BASE LOSS COSTS'!$AH$35:$AI$49,2)</f>
        <v>268</v>
      </c>
      <c r="BB539" s="61">
        <f>VLOOKUP(A539,'BASE LOSS COSTS'!$AK$35:$AL$49,2)</f>
        <v>268</v>
      </c>
      <c r="BC539" s="61">
        <f>VLOOKUP(A539,'BASE LOSS COSTS'!$AN$35:$AO$49,2)</f>
        <v>80</v>
      </c>
      <c r="BD539" s="61">
        <f>VLOOKUP(A539,'BASE LOSS COSTS'!$AQ$35:$AR$49,2)</f>
        <v>80</v>
      </c>
      <c r="BE539" s="61">
        <f>VLOOKUP(A539,'BASE LOSS COSTS'!$AT$35:$AU$49,2)</f>
        <v>276</v>
      </c>
      <c r="BF539" s="61">
        <f>VLOOKUP(A539,'BASE LOSS COSTS'!$AW$35:$AX$49,2,FALSE)</f>
        <v>238</v>
      </c>
      <c r="BG539" s="61">
        <f>VLOOKUP(A539,'BASE LOSS COSTS'!$AZ$35:$BA$49,2)</f>
        <v>207</v>
      </c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9"/>
      <c r="CG539" s="39"/>
    </row>
    <row r="540" spans="1:85">
      <c r="A540" s="41">
        <v>117</v>
      </c>
      <c r="B540" s="41">
        <v>67152</v>
      </c>
      <c r="C540" s="49">
        <f>VLOOKUP(A540,'BASE LOSS COSTS'!$A$14:$B$28,2)</f>
        <v>130</v>
      </c>
      <c r="D540" s="70">
        <f>VLOOKUP($A540,'BASE LOSS COSTS'!$Y$14:$Z$28,2,FALSE)</f>
        <v>0.63</v>
      </c>
      <c r="E540" s="70">
        <f>VLOOKUP($A540,'BASE LOSS COSTS'!$AB$14:$AC$28,2,FALSE)</f>
        <v>1.26</v>
      </c>
      <c r="F540" s="70">
        <f>VLOOKUP($A540,'BASE LOSS COSTS'!$AE$14:$AF$28,2,FALSE)</f>
        <v>1.89</v>
      </c>
      <c r="G540" s="49">
        <f>VLOOKUP(A540,'BASE LOSS COSTS'!$A$55:$B$69,2)</f>
        <v>4</v>
      </c>
      <c r="H540" s="61">
        <f>VLOOKUP(A540,'BASE LOSS COSTS'!$D$14:$E$28,2)</f>
        <v>151</v>
      </c>
      <c r="I540" s="61">
        <f>VLOOKUP($A540,'BASE LOSS COSTS'!$AH$14:$AI$28,2,FALSE)</f>
        <v>1</v>
      </c>
      <c r="J540" s="61">
        <f>VLOOKUP($A540,'BASE LOSS COSTS'!$AK$14:$AL$28,2,FALSE)</f>
        <v>2</v>
      </c>
      <c r="K540" s="61">
        <f>VLOOKUP($A540,'BASE LOSS COSTS'!$AN$14:$AO$28,2,FALSE)</f>
        <v>3</v>
      </c>
      <c r="L540" s="61">
        <f>VLOOKUP($A540,'BASE LOSS COSTS'!$AQ$14:$AR$28,2,FALSE)</f>
        <v>5</v>
      </c>
      <c r="M540" s="61">
        <f>VLOOKUP(A540,'BASE LOSS COSTS'!$G$14:$H$28,2)</f>
        <v>124</v>
      </c>
      <c r="N540" s="71">
        <f>VLOOKUP($A540,'BASE LOSS COSTS'!$AT$14:$AU$28,2,FALSE)</f>
        <v>0.62</v>
      </c>
      <c r="O540" s="71">
        <f>VLOOKUP($A540,'BASE LOSS COSTS'!$AW$14:$AX$28,2,FALSE)</f>
        <v>1.25</v>
      </c>
      <c r="P540" s="71">
        <f>VLOOKUP($A540,'BASE LOSS COSTS'!$AZ$14:$BA$28,2,FALSE)</f>
        <v>1.87</v>
      </c>
      <c r="Q540" s="49">
        <f>VLOOKUP(A540,'BASE LOSS COSTS'!$D$55:$E$69,2)</f>
        <v>13</v>
      </c>
      <c r="R540" s="49">
        <f>VLOOKUP(A540,'BASE LOSS COSTS'!$V$55:$W$69,2)</f>
        <v>9</v>
      </c>
      <c r="S540" s="61">
        <f>VLOOKUP(A540,'BASE LOSS COSTS'!$J$14:$K$28,2)</f>
        <v>153</v>
      </c>
      <c r="T540" s="49">
        <f>VLOOKUP(A540,'BASE LOSS COSTS'!$G$55:$H$69,2)</f>
        <v>9</v>
      </c>
      <c r="U540" s="61">
        <f>VLOOKUP(A540,'BASE LOSS COSTS'!$M$14:$N$28,2)</f>
        <v>576</v>
      </c>
      <c r="V540" s="71">
        <f>VLOOKUP($A540,'BASE LOSS COSTS'!$BC$14:$BD$28,2,FALSE)</f>
        <v>1.26</v>
      </c>
      <c r="W540" s="71">
        <f>VLOOKUP($A540,'BASE LOSS COSTS'!$BF$14:$BG$28,2,FALSE)</f>
        <v>1.89</v>
      </c>
      <c r="X540" s="71">
        <f>VLOOKUP($A540,'BASE LOSS COSTS'!$BI$14:$BJ$28,2,FALSE)</f>
        <v>2.52</v>
      </c>
      <c r="Y540" s="61">
        <f>VLOOKUP(A540,'BASE LOSS COSTS'!$J$55:$K$69,2)</f>
        <v>25</v>
      </c>
      <c r="Z540" s="61">
        <f>VLOOKUP(A540,'BASE LOSS COSTS'!$Y$55:$Z$69,2)</f>
        <v>20</v>
      </c>
      <c r="AA540" s="61">
        <f>VLOOKUP(A540,'BASE LOSS COSTS'!$P$14:$Q$28,2)</f>
        <v>137</v>
      </c>
      <c r="AB540" s="71">
        <f>VLOOKUP($A540,'BASE LOSS COSTS'!$BL$14:$BM$28,2,FALSE)</f>
        <v>0.63</v>
      </c>
      <c r="AC540" s="71">
        <f>VLOOKUP($A540,'BASE LOSS COSTS'!$BO$14:$BP$28,2,FALSE)</f>
        <v>1.26</v>
      </c>
      <c r="AD540" s="71">
        <f>VLOOKUP($A540,'BASE LOSS COSTS'!$BR$14:$BS$28,2,FALSE)</f>
        <v>1.89</v>
      </c>
      <c r="AE540" s="61">
        <f>VLOOKUP(A540,'BASE LOSS COSTS'!$M$55:$N$69,2)</f>
        <v>3</v>
      </c>
      <c r="AF540" s="61">
        <f>VLOOKUP(A540,'BASE LOSS COSTS'!$S$14:$T$28,2)</f>
        <v>55</v>
      </c>
      <c r="AG540" s="71">
        <f>VLOOKUP($A540,'BASE LOSS COSTS'!$BU$14:$BV$28,2,FALSE)</f>
        <v>6.93</v>
      </c>
      <c r="AH540" s="71">
        <f>VLOOKUP($A540,'BASE LOSS COSTS'!$BX$14:$BY$28,2,FALSE)</f>
        <v>8.19</v>
      </c>
      <c r="AI540" s="71">
        <f>VLOOKUP($A540,'BASE LOSS COSTS'!$CA$14:$CB$28,2,FALSE)</f>
        <v>9.4499999999999993</v>
      </c>
      <c r="AJ540" s="61">
        <f>VLOOKUP(A540,'BASE LOSS COSTS'!$P$55:$Q$69,2)</f>
        <v>2</v>
      </c>
      <c r="AK540" s="61">
        <f>VLOOKUP(A540,'BASE LOSS COSTS'!$V$14:$W$28,2)</f>
        <v>452</v>
      </c>
      <c r="AL540" s="71">
        <f>VLOOKUP($A540,'BASE LOSS COSTS'!$CD$14:$CE$28,2,FALSE)</f>
        <v>39.06</v>
      </c>
      <c r="AM540" s="71">
        <f>VLOOKUP($A540,'BASE LOSS COSTS'!$CG$14:$CH$28,2,FALSE)</f>
        <v>44.1</v>
      </c>
      <c r="AN540" s="71">
        <f>VLOOKUP($A540,'BASE LOSS COSTS'!$CJ$14:$CK$28,2,FALSE)</f>
        <v>60.48</v>
      </c>
      <c r="AO540" s="61">
        <f>VLOOKUP(A540,'BASE LOSS COSTS'!$S$55:$T$69,2)</f>
        <v>24</v>
      </c>
      <c r="AP540" s="61">
        <f>VLOOKUP(A540,'BASE LOSS COSTS'!$A$35:$B$49,2)</f>
        <v>240</v>
      </c>
      <c r="AQ540" s="61">
        <f>VLOOKUP(A540,'BASE LOSS COSTS'!$D$35:$E$49,2)</f>
        <v>207</v>
      </c>
      <c r="AR540" s="61">
        <f>VLOOKUP(A540,'BASE LOSS COSTS'!$G$35:$H$49,2)</f>
        <v>264</v>
      </c>
      <c r="AS540" s="61">
        <f>VLOOKUP(A540,'BASE LOSS COSTS'!$J$35:$K$49,2)</f>
        <v>264</v>
      </c>
      <c r="AT540" s="61">
        <f>VLOOKUP(A540,'BASE LOSS COSTS'!$M$35:$N$49,2)</f>
        <v>228</v>
      </c>
      <c r="AU540" s="61">
        <f>VLOOKUP(A540,'BASE LOSS COSTS'!$P$35:$Q$49,2)</f>
        <v>228</v>
      </c>
      <c r="AV540" s="61">
        <f>VLOOKUP(A540,'BASE LOSS COSTS'!$S$35:$T$49,2)</f>
        <v>120</v>
      </c>
      <c r="AW540" s="61">
        <f>VLOOKUP(A540,'BASE LOSS COSTS'!$V$35:$W$49,2)</f>
        <v>120</v>
      </c>
      <c r="AX540" s="61">
        <f>VLOOKUP(A540,'BASE LOSS COSTS'!$Y$35:$Z$49,2)</f>
        <v>104</v>
      </c>
      <c r="AY540" s="61">
        <f>VLOOKUP(A540,'BASE LOSS COSTS'!$AB$35:$AC$49,2)</f>
        <v>104</v>
      </c>
      <c r="AZ540" s="61">
        <f>VLOOKUP(A540,'BASE LOSS COSTS'!$AE$35:$AF$49,2)</f>
        <v>173</v>
      </c>
      <c r="BA540" s="61">
        <f>VLOOKUP(A540,'BASE LOSS COSTS'!$AH$35:$AI$49,2)</f>
        <v>268</v>
      </c>
      <c r="BB540" s="61">
        <f>VLOOKUP(A540,'BASE LOSS COSTS'!$AK$35:$AL$49,2)</f>
        <v>268</v>
      </c>
      <c r="BC540" s="61">
        <f>VLOOKUP(A540,'BASE LOSS COSTS'!$AN$35:$AO$49,2)</f>
        <v>80</v>
      </c>
      <c r="BD540" s="61">
        <f>VLOOKUP(A540,'BASE LOSS COSTS'!$AQ$35:$AR$49,2)</f>
        <v>80</v>
      </c>
      <c r="BE540" s="61">
        <f>VLOOKUP(A540,'BASE LOSS COSTS'!$AT$35:$AU$49,2)</f>
        <v>276</v>
      </c>
      <c r="BF540" s="61">
        <f>VLOOKUP(A540,'BASE LOSS COSTS'!$AW$35:$AX$49,2,FALSE)</f>
        <v>238</v>
      </c>
      <c r="BG540" s="61">
        <f>VLOOKUP(A540,'BASE LOSS COSTS'!$AZ$35:$BA$49,2)</f>
        <v>207</v>
      </c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9"/>
      <c r="CG540" s="39"/>
    </row>
    <row r="541" spans="1:85">
      <c r="A541" s="41">
        <v>117</v>
      </c>
      <c r="B541" s="41">
        <v>67154</v>
      </c>
      <c r="C541" s="49">
        <f>VLOOKUP(A541,'BASE LOSS COSTS'!$A$14:$B$28,2)</f>
        <v>130</v>
      </c>
      <c r="D541" s="70">
        <f>VLOOKUP($A541,'BASE LOSS COSTS'!$Y$14:$Z$28,2,FALSE)</f>
        <v>0.63</v>
      </c>
      <c r="E541" s="70">
        <f>VLOOKUP($A541,'BASE LOSS COSTS'!$AB$14:$AC$28,2,FALSE)</f>
        <v>1.26</v>
      </c>
      <c r="F541" s="70">
        <f>VLOOKUP($A541,'BASE LOSS COSTS'!$AE$14:$AF$28,2,FALSE)</f>
        <v>1.89</v>
      </c>
      <c r="G541" s="49">
        <f>VLOOKUP(A541,'BASE LOSS COSTS'!$A$55:$B$69,2)</f>
        <v>4</v>
      </c>
      <c r="H541" s="61">
        <f>VLOOKUP(A541,'BASE LOSS COSTS'!$D$14:$E$28,2)</f>
        <v>151</v>
      </c>
      <c r="I541" s="61">
        <f>VLOOKUP($A541,'BASE LOSS COSTS'!$AH$14:$AI$28,2,FALSE)</f>
        <v>1</v>
      </c>
      <c r="J541" s="61">
        <f>VLOOKUP($A541,'BASE LOSS COSTS'!$AK$14:$AL$28,2,FALSE)</f>
        <v>2</v>
      </c>
      <c r="K541" s="61">
        <f>VLOOKUP($A541,'BASE LOSS COSTS'!$AN$14:$AO$28,2,FALSE)</f>
        <v>3</v>
      </c>
      <c r="L541" s="61">
        <f>VLOOKUP($A541,'BASE LOSS COSTS'!$AQ$14:$AR$28,2,FALSE)</f>
        <v>5</v>
      </c>
      <c r="M541" s="61">
        <f>VLOOKUP(A541,'BASE LOSS COSTS'!$G$14:$H$28,2)</f>
        <v>124</v>
      </c>
      <c r="N541" s="71">
        <f>VLOOKUP($A541,'BASE LOSS COSTS'!$AT$14:$AU$28,2,FALSE)</f>
        <v>0.62</v>
      </c>
      <c r="O541" s="71">
        <f>VLOOKUP($A541,'BASE LOSS COSTS'!$AW$14:$AX$28,2,FALSE)</f>
        <v>1.25</v>
      </c>
      <c r="P541" s="71">
        <f>VLOOKUP($A541,'BASE LOSS COSTS'!$AZ$14:$BA$28,2,FALSE)</f>
        <v>1.87</v>
      </c>
      <c r="Q541" s="49">
        <f>VLOOKUP(A541,'BASE LOSS COSTS'!$D$55:$E$69,2)</f>
        <v>13</v>
      </c>
      <c r="R541" s="49">
        <f>VLOOKUP(A541,'BASE LOSS COSTS'!$V$55:$W$69,2)</f>
        <v>9</v>
      </c>
      <c r="S541" s="61">
        <f>VLOOKUP(A541,'BASE LOSS COSTS'!$J$14:$K$28,2)</f>
        <v>153</v>
      </c>
      <c r="T541" s="49">
        <f>VLOOKUP(A541,'BASE LOSS COSTS'!$G$55:$H$69,2)</f>
        <v>9</v>
      </c>
      <c r="U541" s="61">
        <f>VLOOKUP(A541,'BASE LOSS COSTS'!$M$14:$N$28,2)</f>
        <v>576</v>
      </c>
      <c r="V541" s="71">
        <f>VLOOKUP($A541,'BASE LOSS COSTS'!$BC$14:$BD$28,2,FALSE)</f>
        <v>1.26</v>
      </c>
      <c r="W541" s="71">
        <f>VLOOKUP($A541,'BASE LOSS COSTS'!$BF$14:$BG$28,2,FALSE)</f>
        <v>1.89</v>
      </c>
      <c r="X541" s="71">
        <f>VLOOKUP($A541,'BASE LOSS COSTS'!$BI$14:$BJ$28,2,FALSE)</f>
        <v>2.52</v>
      </c>
      <c r="Y541" s="61">
        <f>VLOOKUP(A541,'BASE LOSS COSTS'!$J$55:$K$69,2)</f>
        <v>25</v>
      </c>
      <c r="Z541" s="61">
        <f>VLOOKUP(A541,'BASE LOSS COSTS'!$Y$55:$Z$69,2)</f>
        <v>20</v>
      </c>
      <c r="AA541" s="61">
        <f>VLOOKUP(A541,'BASE LOSS COSTS'!$P$14:$Q$28,2)</f>
        <v>137</v>
      </c>
      <c r="AB541" s="71">
        <f>VLOOKUP($A541,'BASE LOSS COSTS'!$BL$14:$BM$28,2,FALSE)</f>
        <v>0.63</v>
      </c>
      <c r="AC541" s="71">
        <f>VLOOKUP($A541,'BASE LOSS COSTS'!$BO$14:$BP$28,2,FALSE)</f>
        <v>1.26</v>
      </c>
      <c r="AD541" s="71">
        <f>VLOOKUP($A541,'BASE LOSS COSTS'!$BR$14:$BS$28,2,FALSE)</f>
        <v>1.89</v>
      </c>
      <c r="AE541" s="61">
        <f>VLOOKUP(A541,'BASE LOSS COSTS'!$M$55:$N$69,2)</f>
        <v>3</v>
      </c>
      <c r="AF541" s="61">
        <f>VLOOKUP(A541,'BASE LOSS COSTS'!$S$14:$T$28,2)</f>
        <v>55</v>
      </c>
      <c r="AG541" s="71">
        <f>VLOOKUP($A541,'BASE LOSS COSTS'!$BU$14:$BV$28,2,FALSE)</f>
        <v>6.93</v>
      </c>
      <c r="AH541" s="71">
        <f>VLOOKUP($A541,'BASE LOSS COSTS'!$BX$14:$BY$28,2,FALSE)</f>
        <v>8.19</v>
      </c>
      <c r="AI541" s="71">
        <f>VLOOKUP($A541,'BASE LOSS COSTS'!$CA$14:$CB$28,2,FALSE)</f>
        <v>9.4499999999999993</v>
      </c>
      <c r="AJ541" s="61">
        <f>VLOOKUP(A541,'BASE LOSS COSTS'!$P$55:$Q$69,2)</f>
        <v>2</v>
      </c>
      <c r="AK541" s="61">
        <f>VLOOKUP(A541,'BASE LOSS COSTS'!$V$14:$W$28,2)</f>
        <v>452</v>
      </c>
      <c r="AL541" s="71">
        <f>VLOOKUP($A541,'BASE LOSS COSTS'!$CD$14:$CE$28,2,FALSE)</f>
        <v>39.06</v>
      </c>
      <c r="AM541" s="71">
        <f>VLOOKUP($A541,'BASE LOSS COSTS'!$CG$14:$CH$28,2,FALSE)</f>
        <v>44.1</v>
      </c>
      <c r="AN541" s="71">
        <f>VLOOKUP($A541,'BASE LOSS COSTS'!$CJ$14:$CK$28,2,FALSE)</f>
        <v>60.48</v>
      </c>
      <c r="AO541" s="61">
        <f>VLOOKUP(A541,'BASE LOSS COSTS'!$S$55:$T$69,2)</f>
        <v>24</v>
      </c>
      <c r="AP541" s="61">
        <f>VLOOKUP(A541,'BASE LOSS COSTS'!$A$35:$B$49,2)</f>
        <v>240</v>
      </c>
      <c r="AQ541" s="61">
        <f>VLOOKUP(A541,'BASE LOSS COSTS'!$D$35:$E$49,2)</f>
        <v>207</v>
      </c>
      <c r="AR541" s="61">
        <f>VLOOKUP(A541,'BASE LOSS COSTS'!$G$35:$H$49,2)</f>
        <v>264</v>
      </c>
      <c r="AS541" s="61">
        <f>VLOOKUP(A541,'BASE LOSS COSTS'!$J$35:$K$49,2)</f>
        <v>264</v>
      </c>
      <c r="AT541" s="61">
        <f>VLOOKUP(A541,'BASE LOSS COSTS'!$M$35:$N$49,2)</f>
        <v>228</v>
      </c>
      <c r="AU541" s="61">
        <f>VLOOKUP(A541,'BASE LOSS COSTS'!$P$35:$Q$49,2)</f>
        <v>228</v>
      </c>
      <c r="AV541" s="61">
        <f>VLOOKUP(A541,'BASE LOSS COSTS'!$S$35:$T$49,2)</f>
        <v>120</v>
      </c>
      <c r="AW541" s="61">
        <f>VLOOKUP(A541,'BASE LOSS COSTS'!$V$35:$W$49,2)</f>
        <v>120</v>
      </c>
      <c r="AX541" s="61">
        <f>VLOOKUP(A541,'BASE LOSS COSTS'!$Y$35:$Z$49,2)</f>
        <v>104</v>
      </c>
      <c r="AY541" s="61">
        <f>VLOOKUP(A541,'BASE LOSS COSTS'!$AB$35:$AC$49,2)</f>
        <v>104</v>
      </c>
      <c r="AZ541" s="61">
        <f>VLOOKUP(A541,'BASE LOSS COSTS'!$AE$35:$AF$49,2)</f>
        <v>173</v>
      </c>
      <c r="BA541" s="61">
        <f>VLOOKUP(A541,'BASE LOSS COSTS'!$AH$35:$AI$49,2)</f>
        <v>268</v>
      </c>
      <c r="BB541" s="61">
        <f>VLOOKUP(A541,'BASE LOSS COSTS'!$AK$35:$AL$49,2)</f>
        <v>268</v>
      </c>
      <c r="BC541" s="61">
        <f>VLOOKUP(A541,'BASE LOSS COSTS'!$AN$35:$AO$49,2)</f>
        <v>80</v>
      </c>
      <c r="BD541" s="61">
        <f>VLOOKUP(A541,'BASE LOSS COSTS'!$AQ$35:$AR$49,2)</f>
        <v>80</v>
      </c>
      <c r="BE541" s="61">
        <f>VLOOKUP(A541,'BASE LOSS COSTS'!$AT$35:$AU$49,2)</f>
        <v>276</v>
      </c>
      <c r="BF541" s="61">
        <f>VLOOKUP(A541,'BASE LOSS COSTS'!$AW$35:$AX$49,2,FALSE)</f>
        <v>238</v>
      </c>
      <c r="BG541" s="61">
        <f>VLOOKUP(A541,'BASE LOSS COSTS'!$AZ$35:$BA$49,2)</f>
        <v>207</v>
      </c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9"/>
      <c r="CG541" s="39"/>
    </row>
    <row r="542" spans="1:85">
      <c r="A542" s="41">
        <v>117</v>
      </c>
      <c r="B542" s="41">
        <v>67156</v>
      </c>
      <c r="C542" s="49">
        <f>VLOOKUP(A542,'BASE LOSS COSTS'!$A$14:$B$28,2)</f>
        <v>130</v>
      </c>
      <c r="D542" s="70">
        <f>VLOOKUP($A542,'BASE LOSS COSTS'!$Y$14:$Z$28,2,FALSE)</f>
        <v>0.63</v>
      </c>
      <c r="E542" s="70">
        <f>VLOOKUP($A542,'BASE LOSS COSTS'!$AB$14:$AC$28,2,FALSE)</f>
        <v>1.26</v>
      </c>
      <c r="F542" s="70">
        <f>VLOOKUP($A542,'BASE LOSS COSTS'!$AE$14:$AF$28,2,FALSE)</f>
        <v>1.89</v>
      </c>
      <c r="G542" s="49">
        <f>VLOOKUP(A542,'BASE LOSS COSTS'!$A$55:$B$69,2)</f>
        <v>4</v>
      </c>
      <c r="H542" s="61">
        <f>VLOOKUP(A542,'BASE LOSS COSTS'!$D$14:$E$28,2)</f>
        <v>151</v>
      </c>
      <c r="I542" s="61">
        <f>VLOOKUP($A542,'BASE LOSS COSTS'!$AH$14:$AI$28,2,FALSE)</f>
        <v>1</v>
      </c>
      <c r="J542" s="61">
        <f>VLOOKUP($A542,'BASE LOSS COSTS'!$AK$14:$AL$28,2,FALSE)</f>
        <v>2</v>
      </c>
      <c r="K542" s="61">
        <f>VLOOKUP($A542,'BASE LOSS COSTS'!$AN$14:$AO$28,2,FALSE)</f>
        <v>3</v>
      </c>
      <c r="L542" s="61">
        <f>VLOOKUP($A542,'BASE LOSS COSTS'!$AQ$14:$AR$28,2,FALSE)</f>
        <v>5</v>
      </c>
      <c r="M542" s="61">
        <f>VLOOKUP(A542,'BASE LOSS COSTS'!$G$14:$H$28,2)</f>
        <v>124</v>
      </c>
      <c r="N542" s="71">
        <f>VLOOKUP($A542,'BASE LOSS COSTS'!$AT$14:$AU$28,2,FALSE)</f>
        <v>0.62</v>
      </c>
      <c r="O542" s="71">
        <f>VLOOKUP($A542,'BASE LOSS COSTS'!$AW$14:$AX$28,2,FALSE)</f>
        <v>1.25</v>
      </c>
      <c r="P542" s="71">
        <f>VLOOKUP($A542,'BASE LOSS COSTS'!$AZ$14:$BA$28,2,FALSE)</f>
        <v>1.87</v>
      </c>
      <c r="Q542" s="49">
        <f>VLOOKUP(A542,'BASE LOSS COSTS'!$D$55:$E$69,2)</f>
        <v>13</v>
      </c>
      <c r="R542" s="49">
        <f>VLOOKUP(A542,'BASE LOSS COSTS'!$V$55:$W$69,2)</f>
        <v>9</v>
      </c>
      <c r="S542" s="61">
        <f>VLOOKUP(A542,'BASE LOSS COSTS'!$J$14:$K$28,2)</f>
        <v>153</v>
      </c>
      <c r="T542" s="49">
        <f>VLOOKUP(A542,'BASE LOSS COSTS'!$G$55:$H$69,2)</f>
        <v>9</v>
      </c>
      <c r="U542" s="61">
        <f>VLOOKUP(A542,'BASE LOSS COSTS'!$M$14:$N$28,2)</f>
        <v>576</v>
      </c>
      <c r="V542" s="71">
        <f>VLOOKUP($A542,'BASE LOSS COSTS'!$BC$14:$BD$28,2,FALSE)</f>
        <v>1.26</v>
      </c>
      <c r="W542" s="71">
        <f>VLOOKUP($A542,'BASE LOSS COSTS'!$BF$14:$BG$28,2,FALSE)</f>
        <v>1.89</v>
      </c>
      <c r="X542" s="71">
        <f>VLOOKUP($A542,'BASE LOSS COSTS'!$BI$14:$BJ$28,2,FALSE)</f>
        <v>2.52</v>
      </c>
      <c r="Y542" s="61">
        <f>VLOOKUP(A542,'BASE LOSS COSTS'!$J$55:$K$69,2)</f>
        <v>25</v>
      </c>
      <c r="Z542" s="61">
        <f>VLOOKUP(A542,'BASE LOSS COSTS'!$Y$55:$Z$69,2)</f>
        <v>20</v>
      </c>
      <c r="AA542" s="61">
        <f>VLOOKUP(A542,'BASE LOSS COSTS'!$P$14:$Q$28,2)</f>
        <v>137</v>
      </c>
      <c r="AB542" s="71">
        <f>VLOOKUP($A542,'BASE LOSS COSTS'!$BL$14:$BM$28,2,FALSE)</f>
        <v>0.63</v>
      </c>
      <c r="AC542" s="71">
        <f>VLOOKUP($A542,'BASE LOSS COSTS'!$BO$14:$BP$28,2,FALSE)</f>
        <v>1.26</v>
      </c>
      <c r="AD542" s="71">
        <f>VLOOKUP($A542,'BASE LOSS COSTS'!$BR$14:$BS$28,2,FALSE)</f>
        <v>1.89</v>
      </c>
      <c r="AE542" s="61">
        <f>VLOOKUP(A542,'BASE LOSS COSTS'!$M$55:$N$69,2)</f>
        <v>3</v>
      </c>
      <c r="AF542" s="61">
        <f>VLOOKUP(A542,'BASE LOSS COSTS'!$S$14:$T$28,2)</f>
        <v>55</v>
      </c>
      <c r="AG542" s="71">
        <f>VLOOKUP($A542,'BASE LOSS COSTS'!$BU$14:$BV$28,2,FALSE)</f>
        <v>6.93</v>
      </c>
      <c r="AH542" s="71">
        <f>VLOOKUP($A542,'BASE LOSS COSTS'!$BX$14:$BY$28,2,FALSE)</f>
        <v>8.19</v>
      </c>
      <c r="AI542" s="71">
        <f>VLOOKUP($A542,'BASE LOSS COSTS'!$CA$14:$CB$28,2,FALSE)</f>
        <v>9.4499999999999993</v>
      </c>
      <c r="AJ542" s="61">
        <f>VLOOKUP(A542,'BASE LOSS COSTS'!$P$55:$Q$69,2)</f>
        <v>2</v>
      </c>
      <c r="AK542" s="61">
        <f>VLOOKUP(A542,'BASE LOSS COSTS'!$V$14:$W$28,2)</f>
        <v>452</v>
      </c>
      <c r="AL542" s="71">
        <f>VLOOKUP($A542,'BASE LOSS COSTS'!$CD$14:$CE$28,2,FALSE)</f>
        <v>39.06</v>
      </c>
      <c r="AM542" s="71">
        <f>VLOOKUP($A542,'BASE LOSS COSTS'!$CG$14:$CH$28,2,FALSE)</f>
        <v>44.1</v>
      </c>
      <c r="AN542" s="71">
        <f>VLOOKUP($A542,'BASE LOSS COSTS'!$CJ$14:$CK$28,2,FALSE)</f>
        <v>60.48</v>
      </c>
      <c r="AO542" s="61">
        <f>VLOOKUP(A542,'BASE LOSS COSTS'!$S$55:$T$69,2)</f>
        <v>24</v>
      </c>
      <c r="AP542" s="61">
        <f>VLOOKUP(A542,'BASE LOSS COSTS'!$A$35:$B$49,2)</f>
        <v>240</v>
      </c>
      <c r="AQ542" s="61">
        <f>VLOOKUP(A542,'BASE LOSS COSTS'!$D$35:$E$49,2)</f>
        <v>207</v>
      </c>
      <c r="AR542" s="61">
        <f>VLOOKUP(A542,'BASE LOSS COSTS'!$G$35:$H$49,2)</f>
        <v>264</v>
      </c>
      <c r="AS542" s="61">
        <f>VLOOKUP(A542,'BASE LOSS COSTS'!$J$35:$K$49,2)</f>
        <v>264</v>
      </c>
      <c r="AT542" s="61">
        <f>VLOOKUP(A542,'BASE LOSS COSTS'!$M$35:$N$49,2)</f>
        <v>228</v>
      </c>
      <c r="AU542" s="61">
        <f>VLOOKUP(A542,'BASE LOSS COSTS'!$P$35:$Q$49,2)</f>
        <v>228</v>
      </c>
      <c r="AV542" s="61">
        <f>VLOOKUP(A542,'BASE LOSS COSTS'!$S$35:$T$49,2)</f>
        <v>120</v>
      </c>
      <c r="AW542" s="61">
        <f>VLOOKUP(A542,'BASE LOSS COSTS'!$V$35:$W$49,2)</f>
        <v>120</v>
      </c>
      <c r="AX542" s="61">
        <f>VLOOKUP(A542,'BASE LOSS COSTS'!$Y$35:$Z$49,2)</f>
        <v>104</v>
      </c>
      <c r="AY542" s="61">
        <f>VLOOKUP(A542,'BASE LOSS COSTS'!$AB$35:$AC$49,2)</f>
        <v>104</v>
      </c>
      <c r="AZ542" s="61">
        <f>VLOOKUP(A542,'BASE LOSS COSTS'!$AE$35:$AF$49,2)</f>
        <v>173</v>
      </c>
      <c r="BA542" s="61">
        <f>VLOOKUP(A542,'BASE LOSS COSTS'!$AH$35:$AI$49,2)</f>
        <v>268</v>
      </c>
      <c r="BB542" s="61">
        <f>VLOOKUP(A542,'BASE LOSS COSTS'!$AK$35:$AL$49,2)</f>
        <v>268</v>
      </c>
      <c r="BC542" s="61">
        <f>VLOOKUP(A542,'BASE LOSS COSTS'!$AN$35:$AO$49,2)</f>
        <v>80</v>
      </c>
      <c r="BD542" s="61">
        <f>VLOOKUP(A542,'BASE LOSS COSTS'!$AQ$35:$AR$49,2)</f>
        <v>80</v>
      </c>
      <c r="BE542" s="61">
        <f>VLOOKUP(A542,'BASE LOSS COSTS'!$AT$35:$AU$49,2)</f>
        <v>276</v>
      </c>
      <c r="BF542" s="61">
        <f>VLOOKUP(A542,'BASE LOSS COSTS'!$AW$35:$AX$49,2,FALSE)</f>
        <v>238</v>
      </c>
      <c r="BG542" s="61">
        <f>VLOOKUP(A542,'BASE LOSS COSTS'!$AZ$35:$BA$49,2)</f>
        <v>207</v>
      </c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9"/>
      <c r="CG542" s="39"/>
    </row>
    <row r="543" spans="1:85">
      <c r="A543" s="41">
        <v>117</v>
      </c>
      <c r="B543" s="41">
        <v>67159</v>
      </c>
      <c r="C543" s="49">
        <f>VLOOKUP(A543,'BASE LOSS COSTS'!$A$14:$B$28,2)</f>
        <v>130</v>
      </c>
      <c r="D543" s="70">
        <f>VLOOKUP($A543,'BASE LOSS COSTS'!$Y$14:$Z$28,2,FALSE)</f>
        <v>0.63</v>
      </c>
      <c r="E543" s="70">
        <f>VLOOKUP($A543,'BASE LOSS COSTS'!$AB$14:$AC$28,2,FALSE)</f>
        <v>1.26</v>
      </c>
      <c r="F543" s="70">
        <f>VLOOKUP($A543,'BASE LOSS COSTS'!$AE$14:$AF$28,2,FALSE)</f>
        <v>1.89</v>
      </c>
      <c r="G543" s="49">
        <f>VLOOKUP(A543,'BASE LOSS COSTS'!$A$55:$B$69,2)</f>
        <v>4</v>
      </c>
      <c r="H543" s="61">
        <f>VLOOKUP(A543,'BASE LOSS COSTS'!$D$14:$E$28,2)</f>
        <v>151</v>
      </c>
      <c r="I543" s="61">
        <f>VLOOKUP($A543,'BASE LOSS COSTS'!$AH$14:$AI$28,2,FALSE)</f>
        <v>1</v>
      </c>
      <c r="J543" s="61">
        <f>VLOOKUP($A543,'BASE LOSS COSTS'!$AK$14:$AL$28,2,FALSE)</f>
        <v>2</v>
      </c>
      <c r="K543" s="61">
        <f>VLOOKUP($A543,'BASE LOSS COSTS'!$AN$14:$AO$28,2,FALSE)</f>
        <v>3</v>
      </c>
      <c r="L543" s="61">
        <f>VLOOKUP($A543,'BASE LOSS COSTS'!$AQ$14:$AR$28,2,FALSE)</f>
        <v>5</v>
      </c>
      <c r="M543" s="61">
        <f>VLOOKUP(A543,'BASE LOSS COSTS'!$G$14:$H$28,2)</f>
        <v>124</v>
      </c>
      <c r="N543" s="71">
        <f>VLOOKUP($A543,'BASE LOSS COSTS'!$AT$14:$AU$28,2,FALSE)</f>
        <v>0.62</v>
      </c>
      <c r="O543" s="71">
        <f>VLOOKUP($A543,'BASE LOSS COSTS'!$AW$14:$AX$28,2,FALSE)</f>
        <v>1.25</v>
      </c>
      <c r="P543" s="71">
        <f>VLOOKUP($A543,'BASE LOSS COSTS'!$AZ$14:$BA$28,2,FALSE)</f>
        <v>1.87</v>
      </c>
      <c r="Q543" s="49">
        <f>VLOOKUP(A543,'BASE LOSS COSTS'!$D$55:$E$69,2)</f>
        <v>13</v>
      </c>
      <c r="R543" s="49">
        <f>VLOOKUP(A543,'BASE LOSS COSTS'!$V$55:$W$69,2)</f>
        <v>9</v>
      </c>
      <c r="S543" s="61">
        <f>VLOOKUP(A543,'BASE LOSS COSTS'!$J$14:$K$28,2)</f>
        <v>153</v>
      </c>
      <c r="T543" s="49">
        <f>VLOOKUP(A543,'BASE LOSS COSTS'!$G$55:$H$69,2)</f>
        <v>9</v>
      </c>
      <c r="U543" s="61">
        <f>VLOOKUP(A543,'BASE LOSS COSTS'!$M$14:$N$28,2)</f>
        <v>576</v>
      </c>
      <c r="V543" s="71">
        <f>VLOOKUP($A543,'BASE LOSS COSTS'!$BC$14:$BD$28,2,FALSE)</f>
        <v>1.26</v>
      </c>
      <c r="W543" s="71">
        <f>VLOOKUP($A543,'BASE LOSS COSTS'!$BF$14:$BG$28,2,FALSE)</f>
        <v>1.89</v>
      </c>
      <c r="X543" s="71">
        <f>VLOOKUP($A543,'BASE LOSS COSTS'!$BI$14:$BJ$28,2,FALSE)</f>
        <v>2.52</v>
      </c>
      <c r="Y543" s="61">
        <f>VLOOKUP(A543,'BASE LOSS COSTS'!$J$55:$K$69,2)</f>
        <v>25</v>
      </c>
      <c r="Z543" s="61">
        <f>VLOOKUP(A543,'BASE LOSS COSTS'!$Y$55:$Z$69,2)</f>
        <v>20</v>
      </c>
      <c r="AA543" s="61">
        <f>VLOOKUP(A543,'BASE LOSS COSTS'!$P$14:$Q$28,2)</f>
        <v>137</v>
      </c>
      <c r="AB543" s="71">
        <f>VLOOKUP($A543,'BASE LOSS COSTS'!$BL$14:$BM$28,2,FALSE)</f>
        <v>0.63</v>
      </c>
      <c r="AC543" s="71">
        <f>VLOOKUP($A543,'BASE LOSS COSTS'!$BO$14:$BP$28,2,FALSE)</f>
        <v>1.26</v>
      </c>
      <c r="AD543" s="71">
        <f>VLOOKUP($A543,'BASE LOSS COSTS'!$BR$14:$BS$28,2,FALSE)</f>
        <v>1.89</v>
      </c>
      <c r="AE543" s="61">
        <f>VLOOKUP(A543,'BASE LOSS COSTS'!$M$55:$N$69,2)</f>
        <v>3</v>
      </c>
      <c r="AF543" s="61">
        <f>VLOOKUP(A543,'BASE LOSS COSTS'!$S$14:$T$28,2)</f>
        <v>55</v>
      </c>
      <c r="AG543" s="71">
        <f>VLOOKUP($A543,'BASE LOSS COSTS'!$BU$14:$BV$28,2,FALSE)</f>
        <v>6.93</v>
      </c>
      <c r="AH543" s="71">
        <f>VLOOKUP($A543,'BASE LOSS COSTS'!$BX$14:$BY$28,2,FALSE)</f>
        <v>8.19</v>
      </c>
      <c r="AI543" s="71">
        <f>VLOOKUP($A543,'BASE LOSS COSTS'!$CA$14:$CB$28,2,FALSE)</f>
        <v>9.4499999999999993</v>
      </c>
      <c r="AJ543" s="61">
        <f>VLOOKUP(A543,'BASE LOSS COSTS'!$P$55:$Q$69,2)</f>
        <v>2</v>
      </c>
      <c r="AK543" s="61">
        <f>VLOOKUP(A543,'BASE LOSS COSTS'!$V$14:$W$28,2)</f>
        <v>452</v>
      </c>
      <c r="AL543" s="71">
        <f>VLOOKUP($A543,'BASE LOSS COSTS'!$CD$14:$CE$28,2,FALSE)</f>
        <v>39.06</v>
      </c>
      <c r="AM543" s="71">
        <f>VLOOKUP($A543,'BASE LOSS COSTS'!$CG$14:$CH$28,2,FALSE)</f>
        <v>44.1</v>
      </c>
      <c r="AN543" s="71">
        <f>VLOOKUP($A543,'BASE LOSS COSTS'!$CJ$14:$CK$28,2,FALSE)</f>
        <v>60.48</v>
      </c>
      <c r="AO543" s="61">
        <f>VLOOKUP(A543,'BASE LOSS COSTS'!$S$55:$T$69,2)</f>
        <v>24</v>
      </c>
      <c r="AP543" s="61">
        <f>VLOOKUP(A543,'BASE LOSS COSTS'!$A$35:$B$49,2)</f>
        <v>240</v>
      </c>
      <c r="AQ543" s="61">
        <f>VLOOKUP(A543,'BASE LOSS COSTS'!$D$35:$E$49,2)</f>
        <v>207</v>
      </c>
      <c r="AR543" s="61">
        <f>VLOOKUP(A543,'BASE LOSS COSTS'!$G$35:$H$49,2)</f>
        <v>264</v>
      </c>
      <c r="AS543" s="61">
        <f>VLOOKUP(A543,'BASE LOSS COSTS'!$J$35:$K$49,2)</f>
        <v>264</v>
      </c>
      <c r="AT543" s="61">
        <f>VLOOKUP(A543,'BASE LOSS COSTS'!$M$35:$N$49,2)</f>
        <v>228</v>
      </c>
      <c r="AU543" s="61">
        <f>VLOOKUP(A543,'BASE LOSS COSTS'!$P$35:$Q$49,2)</f>
        <v>228</v>
      </c>
      <c r="AV543" s="61">
        <f>VLOOKUP(A543,'BASE LOSS COSTS'!$S$35:$T$49,2)</f>
        <v>120</v>
      </c>
      <c r="AW543" s="61">
        <f>VLOOKUP(A543,'BASE LOSS COSTS'!$V$35:$W$49,2)</f>
        <v>120</v>
      </c>
      <c r="AX543" s="61">
        <f>VLOOKUP(A543,'BASE LOSS COSTS'!$Y$35:$Z$49,2)</f>
        <v>104</v>
      </c>
      <c r="AY543" s="61">
        <f>VLOOKUP(A543,'BASE LOSS COSTS'!$AB$35:$AC$49,2)</f>
        <v>104</v>
      </c>
      <c r="AZ543" s="61">
        <f>VLOOKUP(A543,'BASE LOSS COSTS'!$AE$35:$AF$49,2)</f>
        <v>173</v>
      </c>
      <c r="BA543" s="61">
        <f>VLOOKUP(A543,'BASE LOSS COSTS'!$AH$35:$AI$49,2)</f>
        <v>268</v>
      </c>
      <c r="BB543" s="61">
        <f>VLOOKUP(A543,'BASE LOSS COSTS'!$AK$35:$AL$49,2)</f>
        <v>268</v>
      </c>
      <c r="BC543" s="61">
        <f>VLOOKUP(A543,'BASE LOSS COSTS'!$AN$35:$AO$49,2)</f>
        <v>80</v>
      </c>
      <c r="BD543" s="61">
        <f>VLOOKUP(A543,'BASE LOSS COSTS'!$AQ$35:$AR$49,2)</f>
        <v>80</v>
      </c>
      <c r="BE543" s="61">
        <f>VLOOKUP(A543,'BASE LOSS COSTS'!$AT$35:$AU$49,2)</f>
        <v>276</v>
      </c>
      <c r="BF543" s="61">
        <f>VLOOKUP(A543,'BASE LOSS COSTS'!$AW$35:$AX$49,2,FALSE)</f>
        <v>238</v>
      </c>
      <c r="BG543" s="61">
        <f>VLOOKUP(A543,'BASE LOSS COSTS'!$AZ$35:$BA$49,2)</f>
        <v>207</v>
      </c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9"/>
      <c r="CG543" s="39"/>
    </row>
    <row r="544" spans="1:85">
      <c r="A544" s="41">
        <v>117</v>
      </c>
      <c r="B544" s="41">
        <v>67223</v>
      </c>
      <c r="C544" s="49">
        <f>VLOOKUP(A544,'BASE LOSS COSTS'!$A$14:$B$28,2)</f>
        <v>130</v>
      </c>
      <c r="D544" s="70">
        <f>VLOOKUP($A544,'BASE LOSS COSTS'!$Y$14:$Z$28,2,FALSE)</f>
        <v>0.63</v>
      </c>
      <c r="E544" s="70">
        <f>VLOOKUP($A544,'BASE LOSS COSTS'!$AB$14:$AC$28,2,FALSE)</f>
        <v>1.26</v>
      </c>
      <c r="F544" s="70">
        <f>VLOOKUP($A544,'BASE LOSS COSTS'!$AE$14:$AF$28,2,FALSE)</f>
        <v>1.89</v>
      </c>
      <c r="G544" s="49">
        <f>VLOOKUP(A544,'BASE LOSS COSTS'!$A$55:$B$69,2)</f>
        <v>4</v>
      </c>
      <c r="H544" s="61">
        <f>VLOOKUP(A544,'BASE LOSS COSTS'!$D$14:$E$28,2)</f>
        <v>151</v>
      </c>
      <c r="I544" s="61">
        <f>VLOOKUP($A544,'BASE LOSS COSTS'!$AH$14:$AI$28,2,FALSE)</f>
        <v>1</v>
      </c>
      <c r="J544" s="61">
        <f>VLOOKUP($A544,'BASE LOSS COSTS'!$AK$14:$AL$28,2,FALSE)</f>
        <v>2</v>
      </c>
      <c r="K544" s="61">
        <f>VLOOKUP($A544,'BASE LOSS COSTS'!$AN$14:$AO$28,2,FALSE)</f>
        <v>3</v>
      </c>
      <c r="L544" s="61">
        <f>VLOOKUP($A544,'BASE LOSS COSTS'!$AQ$14:$AR$28,2,FALSE)</f>
        <v>5</v>
      </c>
      <c r="M544" s="61">
        <f>VLOOKUP(A544,'BASE LOSS COSTS'!$G$14:$H$28,2)</f>
        <v>124</v>
      </c>
      <c r="N544" s="71">
        <f>VLOOKUP($A544,'BASE LOSS COSTS'!$AT$14:$AU$28,2,FALSE)</f>
        <v>0.62</v>
      </c>
      <c r="O544" s="71">
        <f>VLOOKUP($A544,'BASE LOSS COSTS'!$AW$14:$AX$28,2,FALSE)</f>
        <v>1.25</v>
      </c>
      <c r="P544" s="71">
        <f>VLOOKUP($A544,'BASE LOSS COSTS'!$AZ$14:$BA$28,2,FALSE)</f>
        <v>1.87</v>
      </c>
      <c r="Q544" s="49">
        <f>VLOOKUP(A544,'BASE LOSS COSTS'!$D$55:$E$69,2)</f>
        <v>13</v>
      </c>
      <c r="R544" s="49">
        <f>VLOOKUP(A544,'BASE LOSS COSTS'!$V$55:$W$69,2)</f>
        <v>9</v>
      </c>
      <c r="S544" s="61">
        <f>VLOOKUP(A544,'BASE LOSS COSTS'!$J$14:$K$28,2)</f>
        <v>153</v>
      </c>
      <c r="T544" s="49">
        <f>VLOOKUP(A544,'BASE LOSS COSTS'!$G$55:$H$69,2)</f>
        <v>9</v>
      </c>
      <c r="U544" s="61">
        <f>VLOOKUP(A544,'BASE LOSS COSTS'!$M$14:$N$28,2)</f>
        <v>576</v>
      </c>
      <c r="V544" s="71">
        <f>VLOOKUP($A544,'BASE LOSS COSTS'!$BC$14:$BD$28,2,FALSE)</f>
        <v>1.26</v>
      </c>
      <c r="W544" s="71">
        <f>VLOOKUP($A544,'BASE LOSS COSTS'!$BF$14:$BG$28,2,FALSE)</f>
        <v>1.89</v>
      </c>
      <c r="X544" s="71">
        <f>VLOOKUP($A544,'BASE LOSS COSTS'!$BI$14:$BJ$28,2,FALSE)</f>
        <v>2.52</v>
      </c>
      <c r="Y544" s="61">
        <f>VLOOKUP(A544,'BASE LOSS COSTS'!$J$55:$K$69,2)</f>
        <v>25</v>
      </c>
      <c r="Z544" s="61">
        <f>VLOOKUP(A544,'BASE LOSS COSTS'!$Y$55:$Z$69,2)</f>
        <v>20</v>
      </c>
      <c r="AA544" s="61">
        <f>VLOOKUP(A544,'BASE LOSS COSTS'!$P$14:$Q$28,2)</f>
        <v>137</v>
      </c>
      <c r="AB544" s="71">
        <f>VLOOKUP($A544,'BASE LOSS COSTS'!$BL$14:$BM$28,2,FALSE)</f>
        <v>0.63</v>
      </c>
      <c r="AC544" s="71">
        <f>VLOOKUP($A544,'BASE LOSS COSTS'!$BO$14:$BP$28,2,FALSE)</f>
        <v>1.26</v>
      </c>
      <c r="AD544" s="71">
        <f>VLOOKUP($A544,'BASE LOSS COSTS'!$BR$14:$BS$28,2,FALSE)</f>
        <v>1.89</v>
      </c>
      <c r="AE544" s="61">
        <f>VLOOKUP(A544,'BASE LOSS COSTS'!$M$55:$N$69,2)</f>
        <v>3</v>
      </c>
      <c r="AF544" s="61">
        <f>VLOOKUP(A544,'BASE LOSS COSTS'!$S$14:$T$28,2)</f>
        <v>55</v>
      </c>
      <c r="AG544" s="71">
        <f>VLOOKUP($A544,'BASE LOSS COSTS'!$BU$14:$BV$28,2,FALSE)</f>
        <v>6.93</v>
      </c>
      <c r="AH544" s="71">
        <f>VLOOKUP($A544,'BASE LOSS COSTS'!$BX$14:$BY$28,2,FALSE)</f>
        <v>8.19</v>
      </c>
      <c r="AI544" s="71">
        <f>VLOOKUP($A544,'BASE LOSS COSTS'!$CA$14:$CB$28,2,FALSE)</f>
        <v>9.4499999999999993</v>
      </c>
      <c r="AJ544" s="61">
        <f>VLOOKUP(A544,'BASE LOSS COSTS'!$P$55:$Q$69,2)</f>
        <v>2</v>
      </c>
      <c r="AK544" s="61">
        <f>VLOOKUP(A544,'BASE LOSS COSTS'!$V$14:$W$28,2)</f>
        <v>452</v>
      </c>
      <c r="AL544" s="71">
        <f>VLOOKUP($A544,'BASE LOSS COSTS'!$CD$14:$CE$28,2,FALSE)</f>
        <v>39.06</v>
      </c>
      <c r="AM544" s="71">
        <f>VLOOKUP($A544,'BASE LOSS COSTS'!$CG$14:$CH$28,2,FALSE)</f>
        <v>44.1</v>
      </c>
      <c r="AN544" s="71">
        <f>VLOOKUP($A544,'BASE LOSS COSTS'!$CJ$14:$CK$28,2,FALSE)</f>
        <v>60.48</v>
      </c>
      <c r="AO544" s="61">
        <f>VLOOKUP(A544,'BASE LOSS COSTS'!$S$55:$T$69,2)</f>
        <v>24</v>
      </c>
      <c r="AP544" s="61">
        <f>VLOOKUP(A544,'BASE LOSS COSTS'!$A$35:$B$49,2)</f>
        <v>240</v>
      </c>
      <c r="AQ544" s="61">
        <f>VLOOKUP(A544,'BASE LOSS COSTS'!$D$35:$E$49,2)</f>
        <v>207</v>
      </c>
      <c r="AR544" s="61">
        <f>VLOOKUP(A544,'BASE LOSS COSTS'!$G$35:$H$49,2)</f>
        <v>264</v>
      </c>
      <c r="AS544" s="61">
        <f>VLOOKUP(A544,'BASE LOSS COSTS'!$J$35:$K$49,2)</f>
        <v>264</v>
      </c>
      <c r="AT544" s="61">
        <f>VLOOKUP(A544,'BASE LOSS COSTS'!$M$35:$N$49,2)</f>
        <v>228</v>
      </c>
      <c r="AU544" s="61">
        <f>VLOOKUP(A544,'BASE LOSS COSTS'!$P$35:$Q$49,2)</f>
        <v>228</v>
      </c>
      <c r="AV544" s="61">
        <f>VLOOKUP(A544,'BASE LOSS COSTS'!$S$35:$T$49,2)</f>
        <v>120</v>
      </c>
      <c r="AW544" s="61">
        <f>VLOOKUP(A544,'BASE LOSS COSTS'!$V$35:$W$49,2)</f>
        <v>120</v>
      </c>
      <c r="AX544" s="61">
        <f>VLOOKUP(A544,'BASE LOSS COSTS'!$Y$35:$Z$49,2)</f>
        <v>104</v>
      </c>
      <c r="AY544" s="61">
        <f>VLOOKUP(A544,'BASE LOSS COSTS'!$AB$35:$AC$49,2)</f>
        <v>104</v>
      </c>
      <c r="AZ544" s="61">
        <f>VLOOKUP(A544,'BASE LOSS COSTS'!$AE$35:$AF$49,2)</f>
        <v>173</v>
      </c>
      <c r="BA544" s="61">
        <f>VLOOKUP(A544,'BASE LOSS COSTS'!$AH$35:$AI$49,2)</f>
        <v>268</v>
      </c>
      <c r="BB544" s="61">
        <f>VLOOKUP(A544,'BASE LOSS COSTS'!$AK$35:$AL$49,2)</f>
        <v>268</v>
      </c>
      <c r="BC544" s="61">
        <f>VLOOKUP(A544,'BASE LOSS COSTS'!$AN$35:$AO$49,2)</f>
        <v>80</v>
      </c>
      <c r="BD544" s="61">
        <f>VLOOKUP(A544,'BASE LOSS COSTS'!$AQ$35:$AR$49,2)</f>
        <v>80</v>
      </c>
      <c r="BE544" s="61">
        <f>VLOOKUP(A544,'BASE LOSS COSTS'!$AT$35:$AU$49,2)</f>
        <v>276</v>
      </c>
      <c r="BF544" s="61">
        <f>VLOOKUP(A544,'BASE LOSS COSTS'!$AW$35:$AX$49,2,FALSE)</f>
        <v>238</v>
      </c>
      <c r="BG544" s="61">
        <f>VLOOKUP(A544,'BASE LOSS COSTS'!$AZ$35:$BA$49,2)</f>
        <v>207</v>
      </c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9"/>
      <c r="CG544" s="39"/>
    </row>
    <row r="545" spans="1:85">
      <c r="A545" s="41">
        <v>117</v>
      </c>
      <c r="B545" s="41">
        <v>67227</v>
      </c>
      <c r="C545" s="49">
        <f>VLOOKUP(A545,'BASE LOSS COSTS'!$A$14:$B$28,2)</f>
        <v>130</v>
      </c>
      <c r="D545" s="70">
        <f>VLOOKUP($A545,'BASE LOSS COSTS'!$Y$14:$Z$28,2,FALSE)</f>
        <v>0.63</v>
      </c>
      <c r="E545" s="70">
        <f>VLOOKUP($A545,'BASE LOSS COSTS'!$AB$14:$AC$28,2,FALSE)</f>
        <v>1.26</v>
      </c>
      <c r="F545" s="70">
        <f>VLOOKUP($A545,'BASE LOSS COSTS'!$AE$14:$AF$28,2,FALSE)</f>
        <v>1.89</v>
      </c>
      <c r="G545" s="49">
        <f>VLOOKUP(A545,'BASE LOSS COSTS'!$A$55:$B$69,2)</f>
        <v>4</v>
      </c>
      <c r="H545" s="61">
        <f>VLOOKUP(A545,'BASE LOSS COSTS'!$D$14:$E$28,2)</f>
        <v>151</v>
      </c>
      <c r="I545" s="61">
        <f>VLOOKUP($A545,'BASE LOSS COSTS'!$AH$14:$AI$28,2,FALSE)</f>
        <v>1</v>
      </c>
      <c r="J545" s="61">
        <f>VLOOKUP($A545,'BASE LOSS COSTS'!$AK$14:$AL$28,2,FALSE)</f>
        <v>2</v>
      </c>
      <c r="K545" s="61">
        <f>VLOOKUP($A545,'BASE LOSS COSTS'!$AN$14:$AO$28,2,FALSE)</f>
        <v>3</v>
      </c>
      <c r="L545" s="61">
        <f>VLOOKUP($A545,'BASE LOSS COSTS'!$AQ$14:$AR$28,2,FALSE)</f>
        <v>5</v>
      </c>
      <c r="M545" s="61">
        <f>VLOOKUP(A545,'BASE LOSS COSTS'!$G$14:$H$28,2)</f>
        <v>124</v>
      </c>
      <c r="N545" s="71">
        <f>VLOOKUP($A545,'BASE LOSS COSTS'!$AT$14:$AU$28,2,FALSE)</f>
        <v>0.62</v>
      </c>
      <c r="O545" s="71">
        <f>VLOOKUP($A545,'BASE LOSS COSTS'!$AW$14:$AX$28,2,FALSE)</f>
        <v>1.25</v>
      </c>
      <c r="P545" s="71">
        <f>VLOOKUP($A545,'BASE LOSS COSTS'!$AZ$14:$BA$28,2,FALSE)</f>
        <v>1.87</v>
      </c>
      <c r="Q545" s="49">
        <f>VLOOKUP(A545,'BASE LOSS COSTS'!$D$55:$E$69,2)</f>
        <v>13</v>
      </c>
      <c r="R545" s="49">
        <f>VLOOKUP(A545,'BASE LOSS COSTS'!$V$55:$W$69,2)</f>
        <v>9</v>
      </c>
      <c r="S545" s="61">
        <f>VLOOKUP(A545,'BASE LOSS COSTS'!$J$14:$K$28,2)</f>
        <v>153</v>
      </c>
      <c r="T545" s="49">
        <f>VLOOKUP(A545,'BASE LOSS COSTS'!$G$55:$H$69,2)</f>
        <v>9</v>
      </c>
      <c r="U545" s="61">
        <f>VLOOKUP(A545,'BASE LOSS COSTS'!$M$14:$N$28,2)</f>
        <v>576</v>
      </c>
      <c r="V545" s="71">
        <f>VLOOKUP($A545,'BASE LOSS COSTS'!$BC$14:$BD$28,2,FALSE)</f>
        <v>1.26</v>
      </c>
      <c r="W545" s="71">
        <f>VLOOKUP($A545,'BASE LOSS COSTS'!$BF$14:$BG$28,2,FALSE)</f>
        <v>1.89</v>
      </c>
      <c r="X545" s="71">
        <f>VLOOKUP($A545,'BASE LOSS COSTS'!$BI$14:$BJ$28,2,FALSE)</f>
        <v>2.52</v>
      </c>
      <c r="Y545" s="61">
        <f>VLOOKUP(A545,'BASE LOSS COSTS'!$J$55:$K$69,2)</f>
        <v>25</v>
      </c>
      <c r="Z545" s="61">
        <f>VLOOKUP(A545,'BASE LOSS COSTS'!$Y$55:$Z$69,2)</f>
        <v>20</v>
      </c>
      <c r="AA545" s="61">
        <f>VLOOKUP(A545,'BASE LOSS COSTS'!$P$14:$Q$28,2)</f>
        <v>137</v>
      </c>
      <c r="AB545" s="71">
        <f>VLOOKUP($A545,'BASE LOSS COSTS'!$BL$14:$BM$28,2,FALSE)</f>
        <v>0.63</v>
      </c>
      <c r="AC545" s="71">
        <f>VLOOKUP($A545,'BASE LOSS COSTS'!$BO$14:$BP$28,2,FALSE)</f>
        <v>1.26</v>
      </c>
      <c r="AD545" s="71">
        <f>VLOOKUP($A545,'BASE LOSS COSTS'!$BR$14:$BS$28,2,FALSE)</f>
        <v>1.89</v>
      </c>
      <c r="AE545" s="61">
        <f>VLOOKUP(A545,'BASE LOSS COSTS'!$M$55:$N$69,2)</f>
        <v>3</v>
      </c>
      <c r="AF545" s="61">
        <f>VLOOKUP(A545,'BASE LOSS COSTS'!$S$14:$T$28,2)</f>
        <v>55</v>
      </c>
      <c r="AG545" s="71">
        <f>VLOOKUP($A545,'BASE LOSS COSTS'!$BU$14:$BV$28,2,FALSE)</f>
        <v>6.93</v>
      </c>
      <c r="AH545" s="71">
        <f>VLOOKUP($A545,'BASE LOSS COSTS'!$BX$14:$BY$28,2,FALSE)</f>
        <v>8.19</v>
      </c>
      <c r="AI545" s="71">
        <f>VLOOKUP($A545,'BASE LOSS COSTS'!$CA$14:$CB$28,2,FALSE)</f>
        <v>9.4499999999999993</v>
      </c>
      <c r="AJ545" s="61">
        <f>VLOOKUP(A545,'BASE LOSS COSTS'!$P$55:$Q$69,2)</f>
        <v>2</v>
      </c>
      <c r="AK545" s="61">
        <f>VLOOKUP(A545,'BASE LOSS COSTS'!$V$14:$W$28,2)</f>
        <v>452</v>
      </c>
      <c r="AL545" s="71">
        <f>VLOOKUP($A545,'BASE LOSS COSTS'!$CD$14:$CE$28,2,FALSE)</f>
        <v>39.06</v>
      </c>
      <c r="AM545" s="71">
        <f>VLOOKUP($A545,'BASE LOSS COSTS'!$CG$14:$CH$28,2,FALSE)</f>
        <v>44.1</v>
      </c>
      <c r="AN545" s="71">
        <f>VLOOKUP($A545,'BASE LOSS COSTS'!$CJ$14:$CK$28,2,FALSE)</f>
        <v>60.48</v>
      </c>
      <c r="AO545" s="61">
        <f>VLOOKUP(A545,'BASE LOSS COSTS'!$S$55:$T$69,2)</f>
        <v>24</v>
      </c>
      <c r="AP545" s="61">
        <f>VLOOKUP(A545,'BASE LOSS COSTS'!$A$35:$B$49,2)</f>
        <v>240</v>
      </c>
      <c r="AQ545" s="61">
        <f>VLOOKUP(A545,'BASE LOSS COSTS'!$D$35:$E$49,2)</f>
        <v>207</v>
      </c>
      <c r="AR545" s="61">
        <f>VLOOKUP(A545,'BASE LOSS COSTS'!$G$35:$H$49,2)</f>
        <v>264</v>
      </c>
      <c r="AS545" s="61">
        <f>VLOOKUP(A545,'BASE LOSS COSTS'!$J$35:$K$49,2)</f>
        <v>264</v>
      </c>
      <c r="AT545" s="61">
        <f>VLOOKUP(A545,'BASE LOSS COSTS'!$M$35:$N$49,2)</f>
        <v>228</v>
      </c>
      <c r="AU545" s="61">
        <f>VLOOKUP(A545,'BASE LOSS COSTS'!$P$35:$Q$49,2)</f>
        <v>228</v>
      </c>
      <c r="AV545" s="61">
        <f>VLOOKUP(A545,'BASE LOSS COSTS'!$S$35:$T$49,2)</f>
        <v>120</v>
      </c>
      <c r="AW545" s="61">
        <f>VLOOKUP(A545,'BASE LOSS COSTS'!$V$35:$W$49,2)</f>
        <v>120</v>
      </c>
      <c r="AX545" s="61">
        <f>VLOOKUP(A545,'BASE LOSS COSTS'!$Y$35:$Z$49,2)</f>
        <v>104</v>
      </c>
      <c r="AY545" s="61">
        <f>VLOOKUP(A545,'BASE LOSS COSTS'!$AB$35:$AC$49,2)</f>
        <v>104</v>
      </c>
      <c r="AZ545" s="61">
        <f>VLOOKUP(A545,'BASE LOSS COSTS'!$AE$35:$AF$49,2)</f>
        <v>173</v>
      </c>
      <c r="BA545" s="61">
        <f>VLOOKUP(A545,'BASE LOSS COSTS'!$AH$35:$AI$49,2)</f>
        <v>268</v>
      </c>
      <c r="BB545" s="61">
        <f>VLOOKUP(A545,'BASE LOSS COSTS'!$AK$35:$AL$49,2)</f>
        <v>268</v>
      </c>
      <c r="BC545" s="61">
        <f>VLOOKUP(A545,'BASE LOSS COSTS'!$AN$35:$AO$49,2)</f>
        <v>80</v>
      </c>
      <c r="BD545" s="61">
        <f>VLOOKUP(A545,'BASE LOSS COSTS'!$AQ$35:$AR$49,2)</f>
        <v>80</v>
      </c>
      <c r="BE545" s="61">
        <f>VLOOKUP(A545,'BASE LOSS COSTS'!$AT$35:$AU$49,2)</f>
        <v>276</v>
      </c>
      <c r="BF545" s="61">
        <f>VLOOKUP(A545,'BASE LOSS COSTS'!$AW$35:$AX$49,2,FALSE)</f>
        <v>238</v>
      </c>
      <c r="BG545" s="61">
        <f>VLOOKUP(A545,'BASE LOSS COSTS'!$AZ$35:$BA$49,2)</f>
        <v>207</v>
      </c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9"/>
      <c r="CG545" s="39"/>
    </row>
    <row r="546" spans="1:85">
      <c r="A546" s="41">
        <v>117</v>
      </c>
      <c r="B546" s="41">
        <v>67235</v>
      </c>
      <c r="C546" s="49">
        <f>VLOOKUP(A546,'BASE LOSS COSTS'!$A$14:$B$28,2)</f>
        <v>130</v>
      </c>
      <c r="D546" s="70">
        <f>VLOOKUP($A546,'BASE LOSS COSTS'!$Y$14:$Z$28,2,FALSE)</f>
        <v>0.63</v>
      </c>
      <c r="E546" s="70">
        <f>VLOOKUP($A546,'BASE LOSS COSTS'!$AB$14:$AC$28,2,FALSE)</f>
        <v>1.26</v>
      </c>
      <c r="F546" s="70">
        <f>VLOOKUP($A546,'BASE LOSS COSTS'!$AE$14:$AF$28,2,FALSE)</f>
        <v>1.89</v>
      </c>
      <c r="G546" s="49">
        <f>VLOOKUP(A546,'BASE LOSS COSTS'!$A$55:$B$69,2)</f>
        <v>4</v>
      </c>
      <c r="H546" s="61">
        <f>VLOOKUP(A546,'BASE LOSS COSTS'!$D$14:$E$28,2)</f>
        <v>151</v>
      </c>
      <c r="I546" s="61">
        <f>VLOOKUP($A546,'BASE LOSS COSTS'!$AH$14:$AI$28,2,FALSE)</f>
        <v>1</v>
      </c>
      <c r="J546" s="61">
        <f>VLOOKUP($A546,'BASE LOSS COSTS'!$AK$14:$AL$28,2,FALSE)</f>
        <v>2</v>
      </c>
      <c r="K546" s="61">
        <f>VLOOKUP($A546,'BASE LOSS COSTS'!$AN$14:$AO$28,2,FALSE)</f>
        <v>3</v>
      </c>
      <c r="L546" s="61">
        <f>VLOOKUP($A546,'BASE LOSS COSTS'!$AQ$14:$AR$28,2,FALSE)</f>
        <v>5</v>
      </c>
      <c r="M546" s="61">
        <f>VLOOKUP(A546,'BASE LOSS COSTS'!$G$14:$H$28,2)</f>
        <v>124</v>
      </c>
      <c r="N546" s="71">
        <f>VLOOKUP($A546,'BASE LOSS COSTS'!$AT$14:$AU$28,2,FALSE)</f>
        <v>0.62</v>
      </c>
      <c r="O546" s="71">
        <f>VLOOKUP($A546,'BASE LOSS COSTS'!$AW$14:$AX$28,2,FALSE)</f>
        <v>1.25</v>
      </c>
      <c r="P546" s="71">
        <f>VLOOKUP($A546,'BASE LOSS COSTS'!$AZ$14:$BA$28,2,FALSE)</f>
        <v>1.87</v>
      </c>
      <c r="Q546" s="49">
        <f>VLOOKUP(A546,'BASE LOSS COSTS'!$D$55:$E$69,2)</f>
        <v>13</v>
      </c>
      <c r="R546" s="49">
        <f>VLOOKUP(A546,'BASE LOSS COSTS'!$V$55:$W$69,2)</f>
        <v>9</v>
      </c>
      <c r="S546" s="61">
        <f>VLOOKUP(A546,'BASE LOSS COSTS'!$J$14:$K$28,2)</f>
        <v>153</v>
      </c>
      <c r="T546" s="49">
        <f>VLOOKUP(A546,'BASE LOSS COSTS'!$G$55:$H$69,2)</f>
        <v>9</v>
      </c>
      <c r="U546" s="61">
        <f>VLOOKUP(A546,'BASE LOSS COSTS'!$M$14:$N$28,2)</f>
        <v>576</v>
      </c>
      <c r="V546" s="71">
        <f>VLOOKUP($A546,'BASE LOSS COSTS'!$BC$14:$BD$28,2,FALSE)</f>
        <v>1.26</v>
      </c>
      <c r="W546" s="71">
        <f>VLOOKUP($A546,'BASE LOSS COSTS'!$BF$14:$BG$28,2,FALSE)</f>
        <v>1.89</v>
      </c>
      <c r="X546" s="71">
        <f>VLOOKUP($A546,'BASE LOSS COSTS'!$BI$14:$BJ$28,2,FALSE)</f>
        <v>2.52</v>
      </c>
      <c r="Y546" s="61">
        <f>VLOOKUP(A546,'BASE LOSS COSTS'!$J$55:$K$69,2)</f>
        <v>25</v>
      </c>
      <c r="Z546" s="61">
        <f>VLOOKUP(A546,'BASE LOSS COSTS'!$Y$55:$Z$69,2)</f>
        <v>20</v>
      </c>
      <c r="AA546" s="61">
        <f>VLOOKUP(A546,'BASE LOSS COSTS'!$P$14:$Q$28,2)</f>
        <v>137</v>
      </c>
      <c r="AB546" s="71">
        <f>VLOOKUP($A546,'BASE LOSS COSTS'!$BL$14:$BM$28,2,FALSE)</f>
        <v>0.63</v>
      </c>
      <c r="AC546" s="71">
        <f>VLOOKUP($A546,'BASE LOSS COSTS'!$BO$14:$BP$28,2,FALSE)</f>
        <v>1.26</v>
      </c>
      <c r="AD546" s="71">
        <f>VLOOKUP($A546,'BASE LOSS COSTS'!$BR$14:$BS$28,2,FALSE)</f>
        <v>1.89</v>
      </c>
      <c r="AE546" s="61">
        <f>VLOOKUP(A546,'BASE LOSS COSTS'!$M$55:$N$69,2)</f>
        <v>3</v>
      </c>
      <c r="AF546" s="61">
        <f>VLOOKUP(A546,'BASE LOSS COSTS'!$S$14:$T$28,2)</f>
        <v>55</v>
      </c>
      <c r="AG546" s="71">
        <f>VLOOKUP($A546,'BASE LOSS COSTS'!$BU$14:$BV$28,2,FALSE)</f>
        <v>6.93</v>
      </c>
      <c r="AH546" s="71">
        <f>VLOOKUP($A546,'BASE LOSS COSTS'!$BX$14:$BY$28,2,FALSE)</f>
        <v>8.19</v>
      </c>
      <c r="AI546" s="71">
        <f>VLOOKUP($A546,'BASE LOSS COSTS'!$CA$14:$CB$28,2,FALSE)</f>
        <v>9.4499999999999993</v>
      </c>
      <c r="AJ546" s="61">
        <f>VLOOKUP(A546,'BASE LOSS COSTS'!$P$55:$Q$69,2)</f>
        <v>2</v>
      </c>
      <c r="AK546" s="61">
        <f>VLOOKUP(A546,'BASE LOSS COSTS'!$V$14:$W$28,2)</f>
        <v>452</v>
      </c>
      <c r="AL546" s="71">
        <f>VLOOKUP($A546,'BASE LOSS COSTS'!$CD$14:$CE$28,2,FALSE)</f>
        <v>39.06</v>
      </c>
      <c r="AM546" s="71">
        <f>VLOOKUP($A546,'BASE LOSS COSTS'!$CG$14:$CH$28,2,FALSE)</f>
        <v>44.1</v>
      </c>
      <c r="AN546" s="71">
        <f>VLOOKUP($A546,'BASE LOSS COSTS'!$CJ$14:$CK$28,2,FALSE)</f>
        <v>60.48</v>
      </c>
      <c r="AO546" s="61">
        <f>VLOOKUP(A546,'BASE LOSS COSTS'!$S$55:$T$69,2)</f>
        <v>24</v>
      </c>
      <c r="AP546" s="61">
        <f>VLOOKUP(A546,'BASE LOSS COSTS'!$A$35:$B$49,2)</f>
        <v>240</v>
      </c>
      <c r="AQ546" s="61">
        <f>VLOOKUP(A546,'BASE LOSS COSTS'!$D$35:$E$49,2)</f>
        <v>207</v>
      </c>
      <c r="AR546" s="61">
        <f>VLOOKUP(A546,'BASE LOSS COSTS'!$G$35:$H$49,2)</f>
        <v>264</v>
      </c>
      <c r="AS546" s="61">
        <f>VLOOKUP(A546,'BASE LOSS COSTS'!$J$35:$K$49,2)</f>
        <v>264</v>
      </c>
      <c r="AT546" s="61">
        <f>VLOOKUP(A546,'BASE LOSS COSTS'!$M$35:$N$49,2)</f>
        <v>228</v>
      </c>
      <c r="AU546" s="61">
        <f>VLOOKUP(A546,'BASE LOSS COSTS'!$P$35:$Q$49,2)</f>
        <v>228</v>
      </c>
      <c r="AV546" s="61">
        <f>VLOOKUP(A546,'BASE LOSS COSTS'!$S$35:$T$49,2)</f>
        <v>120</v>
      </c>
      <c r="AW546" s="61">
        <f>VLOOKUP(A546,'BASE LOSS COSTS'!$V$35:$W$49,2)</f>
        <v>120</v>
      </c>
      <c r="AX546" s="61">
        <f>VLOOKUP(A546,'BASE LOSS COSTS'!$Y$35:$Z$49,2)</f>
        <v>104</v>
      </c>
      <c r="AY546" s="61">
        <f>VLOOKUP(A546,'BASE LOSS COSTS'!$AB$35:$AC$49,2)</f>
        <v>104</v>
      </c>
      <c r="AZ546" s="61">
        <f>VLOOKUP(A546,'BASE LOSS COSTS'!$AE$35:$AF$49,2)</f>
        <v>173</v>
      </c>
      <c r="BA546" s="61">
        <f>VLOOKUP(A546,'BASE LOSS COSTS'!$AH$35:$AI$49,2)</f>
        <v>268</v>
      </c>
      <c r="BB546" s="61">
        <f>VLOOKUP(A546,'BASE LOSS COSTS'!$AK$35:$AL$49,2)</f>
        <v>268</v>
      </c>
      <c r="BC546" s="61">
        <f>VLOOKUP(A546,'BASE LOSS COSTS'!$AN$35:$AO$49,2)</f>
        <v>80</v>
      </c>
      <c r="BD546" s="61">
        <f>VLOOKUP(A546,'BASE LOSS COSTS'!$AQ$35:$AR$49,2)</f>
        <v>80</v>
      </c>
      <c r="BE546" s="61">
        <f>VLOOKUP(A546,'BASE LOSS COSTS'!$AT$35:$AU$49,2)</f>
        <v>276</v>
      </c>
      <c r="BF546" s="61">
        <f>VLOOKUP(A546,'BASE LOSS COSTS'!$AW$35:$AX$49,2,FALSE)</f>
        <v>238</v>
      </c>
      <c r="BG546" s="61">
        <f>VLOOKUP(A546,'BASE LOSS COSTS'!$AZ$35:$BA$49,2)</f>
        <v>207</v>
      </c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9"/>
      <c r="CG546" s="39"/>
    </row>
    <row r="547" spans="1:85">
      <c r="A547" s="41">
        <v>117</v>
      </c>
      <c r="B547" s="41">
        <v>67330</v>
      </c>
      <c r="C547" s="49">
        <f>VLOOKUP(A547,'BASE LOSS COSTS'!$A$14:$B$28,2)</f>
        <v>130</v>
      </c>
      <c r="D547" s="70">
        <f>VLOOKUP($A547,'BASE LOSS COSTS'!$Y$14:$Z$28,2,FALSE)</f>
        <v>0.63</v>
      </c>
      <c r="E547" s="70">
        <f>VLOOKUP($A547,'BASE LOSS COSTS'!$AB$14:$AC$28,2,FALSE)</f>
        <v>1.26</v>
      </c>
      <c r="F547" s="70">
        <f>VLOOKUP($A547,'BASE LOSS COSTS'!$AE$14:$AF$28,2,FALSE)</f>
        <v>1.89</v>
      </c>
      <c r="G547" s="49">
        <f>VLOOKUP(A547,'BASE LOSS COSTS'!$A$55:$B$69,2)</f>
        <v>4</v>
      </c>
      <c r="H547" s="61">
        <f>VLOOKUP(A547,'BASE LOSS COSTS'!$D$14:$E$28,2)</f>
        <v>151</v>
      </c>
      <c r="I547" s="61">
        <f>VLOOKUP($A547,'BASE LOSS COSTS'!$AH$14:$AI$28,2,FALSE)</f>
        <v>1</v>
      </c>
      <c r="J547" s="61">
        <f>VLOOKUP($A547,'BASE LOSS COSTS'!$AK$14:$AL$28,2,FALSE)</f>
        <v>2</v>
      </c>
      <c r="K547" s="61">
        <f>VLOOKUP($A547,'BASE LOSS COSTS'!$AN$14:$AO$28,2,FALSE)</f>
        <v>3</v>
      </c>
      <c r="L547" s="61">
        <f>VLOOKUP($A547,'BASE LOSS COSTS'!$AQ$14:$AR$28,2,FALSE)</f>
        <v>5</v>
      </c>
      <c r="M547" s="61">
        <f>VLOOKUP(A547,'BASE LOSS COSTS'!$G$14:$H$28,2)</f>
        <v>124</v>
      </c>
      <c r="N547" s="71">
        <f>VLOOKUP($A547,'BASE LOSS COSTS'!$AT$14:$AU$28,2,FALSE)</f>
        <v>0.62</v>
      </c>
      <c r="O547" s="71">
        <f>VLOOKUP($A547,'BASE LOSS COSTS'!$AW$14:$AX$28,2,FALSE)</f>
        <v>1.25</v>
      </c>
      <c r="P547" s="71">
        <f>VLOOKUP($A547,'BASE LOSS COSTS'!$AZ$14:$BA$28,2,FALSE)</f>
        <v>1.87</v>
      </c>
      <c r="Q547" s="49">
        <f>VLOOKUP(A547,'BASE LOSS COSTS'!$D$55:$E$69,2)</f>
        <v>13</v>
      </c>
      <c r="R547" s="49">
        <f>VLOOKUP(A547,'BASE LOSS COSTS'!$V$55:$W$69,2)</f>
        <v>9</v>
      </c>
      <c r="S547" s="61">
        <f>VLOOKUP(A547,'BASE LOSS COSTS'!$J$14:$K$28,2)</f>
        <v>153</v>
      </c>
      <c r="T547" s="49">
        <f>VLOOKUP(A547,'BASE LOSS COSTS'!$G$55:$H$69,2)</f>
        <v>9</v>
      </c>
      <c r="U547" s="61">
        <f>VLOOKUP(A547,'BASE LOSS COSTS'!$M$14:$N$28,2)</f>
        <v>576</v>
      </c>
      <c r="V547" s="71">
        <f>VLOOKUP($A547,'BASE LOSS COSTS'!$BC$14:$BD$28,2,FALSE)</f>
        <v>1.26</v>
      </c>
      <c r="W547" s="71">
        <f>VLOOKUP($A547,'BASE LOSS COSTS'!$BF$14:$BG$28,2,FALSE)</f>
        <v>1.89</v>
      </c>
      <c r="X547" s="71">
        <f>VLOOKUP($A547,'BASE LOSS COSTS'!$BI$14:$BJ$28,2,FALSE)</f>
        <v>2.52</v>
      </c>
      <c r="Y547" s="61">
        <f>VLOOKUP(A547,'BASE LOSS COSTS'!$J$55:$K$69,2)</f>
        <v>25</v>
      </c>
      <c r="Z547" s="61">
        <f>VLOOKUP(A547,'BASE LOSS COSTS'!$Y$55:$Z$69,2)</f>
        <v>20</v>
      </c>
      <c r="AA547" s="61">
        <f>VLOOKUP(A547,'BASE LOSS COSTS'!$P$14:$Q$28,2)</f>
        <v>137</v>
      </c>
      <c r="AB547" s="71">
        <f>VLOOKUP($A547,'BASE LOSS COSTS'!$BL$14:$BM$28,2,FALSE)</f>
        <v>0.63</v>
      </c>
      <c r="AC547" s="71">
        <f>VLOOKUP($A547,'BASE LOSS COSTS'!$BO$14:$BP$28,2,FALSE)</f>
        <v>1.26</v>
      </c>
      <c r="AD547" s="71">
        <f>VLOOKUP($A547,'BASE LOSS COSTS'!$BR$14:$BS$28,2,FALSE)</f>
        <v>1.89</v>
      </c>
      <c r="AE547" s="61">
        <f>VLOOKUP(A547,'BASE LOSS COSTS'!$M$55:$N$69,2)</f>
        <v>3</v>
      </c>
      <c r="AF547" s="61">
        <f>VLOOKUP(A547,'BASE LOSS COSTS'!$S$14:$T$28,2)</f>
        <v>55</v>
      </c>
      <c r="AG547" s="71">
        <f>VLOOKUP($A547,'BASE LOSS COSTS'!$BU$14:$BV$28,2,FALSE)</f>
        <v>6.93</v>
      </c>
      <c r="AH547" s="71">
        <f>VLOOKUP($A547,'BASE LOSS COSTS'!$BX$14:$BY$28,2,FALSE)</f>
        <v>8.19</v>
      </c>
      <c r="AI547" s="71">
        <f>VLOOKUP($A547,'BASE LOSS COSTS'!$CA$14:$CB$28,2,FALSE)</f>
        <v>9.4499999999999993</v>
      </c>
      <c r="AJ547" s="61">
        <f>VLOOKUP(A547,'BASE LOSS COSTS'!$P$55:$Q$69,2)</f>
        <v>2</v>
      </c>
      <c r="AK547" s="61">
        <f>VLOOKUP(A547,'BASE LOSS COSTS'!$V$14:$W$28,2)</f>
        <v>452</v>
      </c>
      <c r="AL547" s="71">
        <f>VLOOKUP($A547,'BASE LOSS COSTS'!$CD$14:$CE$28,2,FALSE)</f>
        <v>39.06</v>
      </c>
      <c r="AM547" s="71">
        <f>VLOOKUP($A547,'BASE LOSS COSTS'!$CG$14:$CH$28,2,FALSE)</f>
        <v>44.1</v>
      </c>
      <c r="AN547" s="71">
        <f>VLOOKUP($A547,'BASE LOSS COSTS'!$CJ$14:$CK$28,2,FALSE)</f>
        <v>60.48</v>
      </c>
      <c r="AO547" s="61">
        <f>VLOOKUP(A547,'BASE LOSS COSTS'!$S$55:$T$69,2)</f>
        <v>24</v>
      </c>
      <c r="AP547" s="61">
        <f>VLOOKUP(A547,'BASE LOSS COSTS'!$A$35:$B$49,2)</f>
        <v>240</v>
      </c>
      <c r="AQ547" s="61">
        <f>VLOOKUP(A547,'BASE LOSS COSTS'!$D$35:$E$49,2)</f>
        <v>207</v>
      </c>
      <c r="AR547" s="61">
        <f>VLOOKUP(A547,'BASE LOSS COSTS'!$G$35:$H$49,2)</f>
        <v>264</v>
      </c>
      <c r="AS547" s="61">
        <f>VLOOKUP(A547,'BASE LOSS COSTS'!$J$35:$K$49,2)</f>
        <v>264</v>
      </c>
      <c r="AT547" s="61">
        <f>VLOOKUP(A547,'BASE LOSS COSTS'!$M$35:$N$49,2)</f>
        <v>228</v>
      </c>
      <c r="AU547" s="61">
        <f>VLOOKUP(A547,'BASE LOSS COSTS'!$P$35:$Q$49,2)</f>
        <v>228</v>
      </c>
      <c r="AV547" s="61">
        <f>VLOOKUP(A547,'BASE LOSS COSTS'!$S$35:$T$49,2)</f>
        <v>120</v>
      </c>
      <c r="AW547" s="61">
        <f>VLOOKUP(A547,'BASE LOSS COSTS'!$V$35:$W$49,2)</f>
        <v>120</v>
      </c>
      <c r="AX547" s="61">
        <f>VLOOKUP(A547,'BASE LOSS COSTS'!$Y$35:$Z$49,2)</f>
        <v>104</v>
      </c>
      <c r="AY547" s="61">
        <f>VLOOKUP(A547,'BASE LOSS COSTS'!$AB$35:$AC$49,2)</f>
        <v>104</v>
      </c>
      <c r="AZ547" s="61">
        <f>VLOOKUP(A547,'BASE LOSS COSTS'!$AE$35:$AF$49,2)</f>
        <v>173</v>
      </c>
      <c r="BA547" s="61">
        <f>VLOOKUP(A547,'BASE LOSS COSTS'!$AH$35:$AI$49,2)</f>
        <v>268</v>
      </c>
      <c r="BB547" s="61">
        <f>VLOOKUP(A547,'BASE LOSS COSTS'!$AK$35:$AL$49,2)</f>
        <v>268</v>
      </c>
      <c r="BC547" s="61">
        <f>VLOOKUP(A547,'BASE LOSS COSTS'!$AN$35:$AO$49,2)</f>
        <v>80</v>
      </c>
      <c r="BD547" s="61">
        <f>VLOOKUP(A547,'BASE LOSS COSTS'!$AQ$35:$AR$49,2)</f>
        <v>80</v>
      </c>
      <c r="BE547" s="61">
        <f>VLOOKUP(A547,'BASE LOSS COSTS'!$AT$35:$AU$49,2)</f>
        <v>276</v>
      </c>
      <c r="BF547" s="61">
        <f>VLOOKUP(A547,'BASE LOSS COSTS'!$AW$35:$AX$49,2,FALSE)</f>
        <v>238</v>
      </c>
      <c r="BG547" s="61">
        <f>VLOOKUP(A547,'BASE LOSS COSTS'!$AZ$35:$BA$49,2)</f>
        <v>207</v>
      </c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9"/>
      <c r="CG547" s="39"/>
    </row>
    <row r="548" spans="1:85">
      <c r="A548" s="41">
        <v>117</v>
      </c>
      <c r="B548" s="41">
        <v>67332</v>
      </c>
      <c r="C548" s="49">
        <f>VLOOKUP(A548,'BASE LOSS COSTS'!$A$14:$B$28,2)</f>
        <v>130</v>
      </c>
      <c r="D548" s="70">
        <f>VLOOKUP($A548,'BASE LOSS COSTS'!$Y$14:$Z$28,2,FALSE)</f>
        <v>0.63</v>
      </c>
      <c r="E548" s="70">
        <f>VLOOKUP($A548,'BASE LOSS COSTS'!$AB$14:$AC$28,2,FALSE)</f>
        <v>1.26</v>
      </c>
      <c r="F548" s="70">
        <f>VLOOKUP($A548,'BASE LOSS COSTS'!$AE$14:$AF$28,2,FALSE)</f>
        <v>1.89</v>
      </c>
      <c r="G548" s="49">
        <f>VLOOKUP(A548,'BASE LOSS COSTS'!$A$55:$B$69,2)</f>
        <v>4</v>
      </c>
      <c r="H548" s="61">
        <f>VLOOKUP(A548,'BASE LOSS COSTS'!$D$14:$E$28,2)</f>
        <v>151</v>
      </c>
      <c r="I548" s="61">
        <f>VLOOKUP($A548,'BASE LOSS COSTS'!$AH$14:$AI$28,2,FALSE)</f>
        <v>1</v>
      </c>
      <c r="J548" s="61">
        <f>VLOOKUP($A548,'BASE LOSS COSTS'!$AK$14:$AL$28,2,FALSE)</f>
        <v>2</v>
      </c>
      <c r="K548" s="61">
        <f>VLOOKUP($A548,'BASE LOSS COSTS'!$AN$14:$AO$28,2,FALSE)</f>
        <v>3</v>
      </c>
      <c r="L548" s="61">
        <f>VLOOKUP($A548,'BASE LOSS COSTS'!$AQ$14:$AR$28,2,FALSE)</f>
        <v>5</v>
      </c>
      <c r="M548" s="61">
        <f>VLOOKUP(A548,'BASE LOSS COSTS'!$G$14:$H$28,2)</f>
        <v>124</v>
      </c>
      <c r="N548" s="71">
        <f>VLOOKUP($A548,'BASE LOSS COSTS'!$AT$14:$AU$28,2,FALSE)</f>
        <v>0.62</v>
      </c>
      <c r="O548" s="71">
        <f>VLOOKUP($A548,'BASE LOSS COSTS'!$AW$14:$AX$28,2,FALSE)</f>
        <v>1.25</v>
      </c>
      <c r="P548" s="71">
        <f>VLOOKUP($A548,'BASE LOSS COSTS'!$AZ$14:$BA$28,2,FALSE)</f>
        <v>1.87</v>
      </c>
      <c r="Q548" s="49">
        <f>VLOOKUP(A548,'BASE LOSS COSTS'!$D$55:$E$69,2)</f>
        <v>13</v>
      </c>
      <c r="R548" s="49">
        <f>VLOOKUP(A548,'BASE LOSS COSTS'!$V$55:$W$69,2)</f>
        <v>9</v>
      </c>
      <c r="S548" s="61">
        <f>VLOOKUP(A548,'BASE LOSS COSTS'!$J$14:$K$28,2)</f>
        <v>153</v>
      </c>
      <c r="T548" s="49">
        <f>VLOOKUP(A548,'BASE LOSS COSTS'!$G$55:$H$69,2)</f>
        <v>9</v>
      </c>
      <c r="U548" s="61">
        <f>VLOOKUP(A548,'BASE LOSS COSTS'!$M$14:$N$28,2)</f>
        <v>576</v>
      </c>
      <c r="V548" s="71">
        <f>VLOOKUP($A548,'BASE LOSS COSTS'!$BC$14:$BD$28,2,FALSE)</f>
        <v>1.26</v>
      </c>
      <c r="W548" s="71">
        <f>VLOOKUP($A548,'BASE LOSS COSTS'!$BF$14:$BG$28,2,FALSE)</f>
        <v>1.89</v>
      </c>
      <c r="X548" s="71">
        <f>VLOOKUP($A548,'BASE LOSS COSTS'!$BI$14:$BJ$28,2,FALSE)</f>
        <v>2.52</v>
      </c>
      <c r="Y548" s="61">
        <f>VLOOKUP(A548,'BASE LOSS COSTS'!$J$55:$K$69,2)</f>
        <v>25</v>
      </c>
      <c r="Z548" s="61">
        <f>VLOOKUP(A548,'BASE LOSS COSTS'!$Y$55:$Z$69,2)</f>
        <v>20</v>
      </c>
      <c r="AA548" s="61">
        <f>VLOOKUP(A548,'BASE LOSS COSTS'!$P$14:$Q$28,2)</f>
        <v>137</v>
      </c>
      <c r="AB548" s="71">
        <f>VLOOKUP($A548,'BASE LOSS COSTS'!$BL$14:$BM$28,2,FALSE)</f>
        <v>0.63</v>
      </c>
      <c r="AC548" s="71">
        <f>VLOOKUP($A548,'BASE LOSS COSTS'!$BO$14:$BP$28,2,FALSE)</f>
        <v>1.26</v>
      </c>
      <c r="AD548" s="71">
        <f>VLOOKUP($A548,'BASE LOSS COSTS'!$BR$14:$BS$28,2,FALSE)</f>
        <v>1.89</v>
      </c>
      <c r="AE548" s="61">
        <f>VLOOKUP(A548,'BASE LOSS COSTS'!$M$55:$N$69,2)</f>
        <v>3</v>
      </c>
      <c r="AF548" s="61">
        <f>VLOOKUP(A548,'BASE LOSS COSTS'!$S$14:$T$28,2)</f>
        <v>55</v>
      </c>
      <c r="AG548" s="71">
        <f>VLOOKUP($A548,'BASE LOSS COSTS'!$BU$14:$BV$28,2,FALSE)</f>
        <v>6.93</v>
      </c>
      <c r="AH548" s="71">
        <f>VLOOKUP($A548,'BASE LOSS COSTS'!$BX$14:$BY$28,2,FALSE)</f>
        <v>8.19</v>
      </c>
      <c r="AI548" s="71">
        <f>VLOOKUP($A548,'BASE LOSS COSTS'!$CA$14:$CB$28,2,FALSE)</f>
        <v>9.4499999999999993</v>
      </c>
      <c r="AJ548" s="61">
        <f>VLOOKUP(A548,'BASE LOSS COSTS'!$P$55:$Q$69,2)</f>
        <v>2</v>
      </c>
      <c r="AK548" s="61">
        <f>VLOOKUP(A548,'BASE LOSS COSTS'!$V$14:$W$28,2)</f>
        <v>452</v>
      </c>
      <c r="AL548" s="71">
        <f>VLOOKUP($A548,'BASE LOSS COSTS'!$CD$14:$CE$28,2,FALSE)</f>
        <v>39.06</v>
      </c>
      <c r="AM548" s="71">
        <f>VLOOKUP($A548,'BASE LOSS COSTS'!$CG$14:$CH$28,2,FALSE)</f>
        <v>44.1</v>
      </c>
      <c r="AN548" s="71">
        <f>VLOOKUP($A548,'BASE LOSS COSTS'!$CJ$14:$CK$28,2,FALSE)</f>
        <v>60.48</v>
      </c>
      <c r="AO548" s="61">
        <f>VLOOKUP(A548,'BASE LOSS COSTS'!$S$55:$T$69,2)</f>
        <v>24</v>
      </c>
      <c r="AP548" s="61">
        <f>VLOOKUP(A548,'BASE LOSS COSTS'!$A$35:$B$49,2)</f>
        <v>240</v>
      </c>
      <c r="AQ548" s="61">
        <f>VLOOKUP(A548,'BASE LOSS COSTS'!$D$35:$E$49,2)</f>
        <v>207</v>
      </c>
      <c r="AR548" s="61">
        <f>VLOOKUP(A548,'BASE LOSS COSTS'!$G$35:$H$49,2)</f>
        <v>264</v>
      </c>
      <c r="AS548" s="61">
        <f>VLOOKUP(A548,'BASE LOSS COSTS'!$J$35:$K$49,2)</f>
        <v>264</v>
      </c>
      <c r="AT548" s="61">
        <f>VLOOKUP(A548,'BASE LOSS COSTS'!$M$35:$N$49,2)</f>
        <v>228</v>
      </c>
      <c r="AU548" s="61">
        <f>VLOOKUP(A548,'BASE LOSS COSTS'!$P$35:$Q$49,2)</f>
        <v>228</v>
      </c>
      <c r="AV548" s="61">
        <f>VLOOKUP(A548,'BASE LOSS COSTS'!$S$35:$T$49,2)</f>
        <v>120</v>
      </c>
      <c r="AW548" s="61">
        <f>VLOOKUP(A548,'BASE LOSS COSTS'!$V$35:$W$49,2)</f>
        <v>120</v>
      </c>
      <c r="AX548" s="61">
        <f>VLOOKUP(A548,'BASE LOSS COSTS'!$Y$35:$Z$49,2)</f>
        <v>104</v>
      </c>
      <c r="AY548" s="61">
        <f>VLOOKUP(A548,'BASE LOSS COSTS'!$AB$35:$AC$49,2)</f>
        <v>104</v>
      </c>
      <c r="AZ548" s="61">
        <f>VLOOKUP(A548,'BASE LOSS COSTS'!$AE$35:$AF$49,2)</f>
        <v>173</v>
      </c>
      <c r="BA548" s="61">
        <f>VLOOKUP(A548,'BASE LOSS COSTS'!$AH$35:$AI$49,2)</f>
        <v>268</v>
      </c>
      <c r="BB548" s="61">
        <f>VLOOKUP(A548,'BASE LOSS COSTS'!$AK$35:$AL$49,2)</f>
        <v>268</v>
      </c>
      <c r="BC548" s="61">
        <f>VLOOKUP(A548,'BASE LOSS COSTS'!$AN$35:$AO$49,2)</f>
        <v>80</v>
      </c>
      <c r="BD548" s="61">
        <f>VLOOKUP(A548,'BASE LOSS COSTS'!$AQ$35:$AR$49,2)</f>
        <v>80</v>
      </c>
      <c r="BE548" s="61">
        <f>VLOOKUP(A548,'BASE LOSS COSTS'!$AT$35:$AU$49,2)</f>
        <v>276</v>
      </c>
      <c r="BF548" s="61">
        <f>VLOOKUP(A548,'BASE LOSS COSTS'!$AW$35:$AX$49,2,FALSE)</f>
        <v>238</v>
      </c>
      <c r="BG548" s="61">
        <f>VLOOKUP(A548,'BASE LOSS COSTS'!$AZ$35:$BA$49,2)</f>
        <v>207</v>
      </c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9"/>
      <c r="CG548" s="39"/>
    </row>
    <row r="549" spans="1:85">
      <c r="A549" s="41">
        <v>117</v>
      </c>
      <c r="B549" s="41">
        <v>67334</v>
      </c>
      <c r="C549" s="49">
        <f>VLOOKUP(A549,'BASE LOSS COSTS'!$A$14:$B$28,2)</f>
        <v>130</v>
      </c>
      <c r="D549" s="70">
        <f>VLOOKUP($A549,'BASE LOSS COSTS'!$Y$14:$Z$28,2,FALSE)</f>
        <v>0.63</v>
      </c>
      <c r="E549" s="70">
        <f>VLOOKUP($A549,'BASE LOSS COSTS'!$AB$14:$AC$28,2,FALSE)</f>
        <v>1.26</v>
      </c>
      <c r="F549" s="70">
        <f>VLOOKUP($A549,'BASE LOSS COSTS'!$AE$14:$AF$28,2,FALSE)</f>
        <v>1.89</v>
      </c>
      <c r="G549" s="49">
        <f>VLOOKUP(A549,'BASE LOSS COSTS'!$A$55:$B$69,2)</f>
        <v>4</v>
      </c>
      <c r="H549" s="61">
        <f>VLOOKUP(A549,'BASE LOSS COSTS'!$D$14:$E$28,2)</f>
        <v>151</v>
      </c>
      <c r="I549" s="61">
        <f>VLOOKUP($A549,'BASE LOSS COSTS'!$AH$14:$AI$28,2,FALSE)</f>
        <v>1</v>
      </c>
      <c r="J549" s="61">
        <f>VLOOKUP($A549,'BASE LOSS COSTS'!$AK$14:$AL$28,2,FALSE)</f>
        <v>2</v>
      </c>
      <c r="K549" s="61">
        <f>VLOOKUP($A549,'BASE LOSS COSTS'!$AN$14:$AO$28,2,FALSE)</f>
        <v>3</v>
      </c>
      <c r="L549" s="61">
        <f>VLOOKUP($A549,'BASE LOSS COSTS'!$AQ$14:$AR$28,2,FALSE)</f>
        <v>5</v>
      </c>
      <c r="M549" s="61">
        <f>VLOOKUP(A549,'BASE LOSS COSTS'!$G$14:$H$28,2)</f>
        <v>124</v>
      </c>
      <c r="N549" s="71">
        <f>VLOOKUP($A549,'BASE LOSS COSTS'!$AT$14:$AU$28,2,FALSE)</f>
        <v>0.62</v>
      </c>
      <c r="O549" s="71">
        <f>VLOOKUP($A549,'BASE LOSS COSTS'!$AW$14:$AX$28,2,FALSE)</f>
        <v>1.25</v>
      </c>
      <c r="P549" s="71">
        <f>VLOOKUP($A549,'BASE LOSS COSTS'!$AZ$14:$BA$28,2,FALSE)</f>
        <v>1.87</v>
      </c>
      <c r="Q549" s="49">
        <f>VLOOKUP(A549,'BASE LOSS COSTS'!$D$55:$E$69,2)</f>
        <v>13</v>
      </c>
      <c r="R549" s="49">
        <f>VLOOKUP(A549,'BASE LOSS COSTS'!$V$55:$W$69,2)</f>
        <v>9</v>
      </c>
      <c r="S549" s="61">
        <f>VLOOKUP(A549,'BASE LOSS COSTS'!$J$14:$K$28,2)</f>
        <v>153</v>
      </c>
      <c r="T549" s="49">
        <f>VLOOKUP(A549,'BASE LOSS COSTS'!$G$55:$H$69,2)</f>
        <v>9</v>
      </c>
      <c r="U549" s="61">
        <f>VLOOKUP(A549,'BASE LOSS COSTS'!$M$14:$N$28,2)</f>
        <v>576</v>
      </c>
      <c r="V549" s="71">
        <f>VLOOKUP($A549,'BASE LOSS COSTS'!$BC$14:$BD$28,2,FALSE)</f>
        <v>1.26</v>
      </c>
      <c r="W549" s="71">
        <f>VLOOKUP($A549,'BASE LOSS COSTS'!$BF$14:$BG$28,2,FALSE)</f>
        <v>1.89</v>
      </c>
      <c r="X549" s="71">
        <f>VLOOKUP($A549,'BASE LOSS COSTS'!$BI$14:$BJ$28,2,FALSE)</f>
        <v>2.52</v>
      </c>
      <c r="Y549" s="61">
        <f>VLOOKUP(A549,'BASE LOSS COSTS'!$J$55:$K$69,2)</f>
        <v>25</v>
      </c>
      <c r="Z549" s="61">
        <f>VLOOKUP(A549,'BASE LOSS COSTS'!$Y$55:$Z$69,2)</f>
        <v>20</v>
      </c>
      <c r="AA549" s="61">
        <f>VLOOKUP(A549,'BASE LOSS COSTS'!$P$14:$Q$28,2)</f>
        <v>137</v>
      </c>
      <c r="AB549" s="71">
        <f>VLOOKUP($A549,'BASE LOSS COSTS'!$BL$14:$BM$28,2,FALSE)</f>
        <v>0.63</v>
      </c>
      <c r="AC549" s="71">
        <f>VLOOKUP($A549,'BASE LOSS COSTS'!$BO$14:$BP$28,2,FALSE)</f>
        <v>1.26</v>
      </c>
      <c r="AD549" s="71">
        <f>VLOOKUP($A549,'BASE LOSS COSTS'!$BR$14:$BS$28,2,FALSE)</f>
        <v>1.89</v>
      </c>
      <c r="AE549" s="61">
        <f>VLOOKUP(A549,'BASE LOSS COSTS'!$M$55:$N$69,2)</f>
        <v>3</v>
      </c>
      <c r="AF549" s="61">
        <f>VLOOKUP(A549,'BASE LOSS COSTS'!$S$14:$T$28,2)</f>
        <v>55</v>
      </c>
      <c r="AG549" s="71">
        <f>VLOOKUP($A549,'BASE LOSS COSTS'!$BU$14:$BV$28,2,FALSE)</f>
        <v>6.93</v>
      </c>
      <c r="AH549" s="71">
        <f>VLOOKUP($A549,'BASE LOSS COSTS'!$BX$14:$BY$28,2,FALSE)</f>
        <v>8.19</v>
      </c>
      <c r="AI549" s="71">
        <f>VLOOKUP($A549,'BASE LOSS COSTS'!$CA$14:$CB$28,2,FALSE)</f>
        <v>9.4499999999999993</v>
      </c>
      <c r="AJ549" s="61">
        <f>VLOOKUP(A549,'BASE LOSS COSTS'!$P$55:$Q$69,2)</f>
        <v>2</v>
      </c>
      <c r="AK549" s="61">
        <f>VLOOKUP(A549,'BASE LOSS COSTS'!$V$14:$W$28,2)</f>
        <v>452</v>
      </c>
      <c r="AL549" s="71">
        <f>VLOOKUP($A549,'BASE LOSS COSTS'!$CD$14:$CE$28,2,FALSE)</f>
        <v>39.06</v>
      </c>
      <c r="AM549" s="71">
        <f>VLOOKUP($A549,'BASE LOSS COSTS'!$CG$14:$CH$28,2,FALSE)</f>
        <v>44.1</v>
      </c>
      <c r="AN549" s="71">
        <f>VLOOKUP($A549,'BASE LOSS COSTS'!$CJ$14:$CK$28,2,FALSE)</f>
        <v>60.48</v>
      </c>
      <c r="AO549" s="61">
        <f>VLOOKUP(A549,'BASE LOSS COSTS'!$S$55:$T$69,2)</f>
        <v>24</v>
      </c>
      <c r="AP549" s="61">
        <f>VLOOKUP(A549,'BASE LOSS COSTS'!$A$35:$B$49,2)</f>
        <v>240</v>
      </c>
      <c r="AQ549" s="61">
        <f>VLOOKUP(A549,'BASE LOSS COSTS'!$D$35:$E$49,2)</f>
        <v>207</v>
      </c>
      <c r="AR549" s="61">
        <f>VLOOKUP(A549,'BASE LOSS COSTS'!$G$35:$H$49,2)</f>
        <v>264</v>
      </c>
      <c r="AS549" s="61">
        <f>VLOOKUP(A549,'BASE LOSS COSTS'!$J$35:$K$49,2)</f>
        <v>264</v>
      </c>
      <c r="AT549" s="61">
        <f>VLOOKUP(A549,'BASE LOSS COSTS'!$M$35:$N$49,2)</f>
        <v>228</v>
      </c>
      <c r="AU549" s="61">
        <f>VLOOKUP(A549,'BASE LOSS COSTS'!$P$35:$Q$49,2)</f>
        <v>228</v>
      </c>
      <c r="AV549" s="61">
        <f>VLOOKUP(A549,'BASE LOSS COSTS'!$S$35:$T$49,2)</f>
        <v>120</v>
      </c>
      <c r="AW549" s="61">
        <f>VLOOKUP(A549,'BASE LOSS COSTS'!$V$35:$W$49,2)</f>
        <v>120</v>
      </c>
      <c r="AX549" s="61">
        <f>VLOOKUP(A549,'BASE LOSS COSTS'!$Y$35:$Z$49,2)</f>
        <v>104</v>
      </c>
      <c r="AY549" s="61">
        <f>VLOOKUP(A549,'BASE LOSS COSTS'!$AB$35:$AC$49,2)</f>
        <v>104</v>
      </c>
      <c r="AZ549" s="61">
        <f>VLOOKUP(A549,'BASE LOSS COSTS'!$AE$35:$AF$49,2)</f>
        <v>173</v>
      </c>
      <c r="BA549" s="61">
        <f>VLOOKUP(A549,'BASE LOSS COSTS'!$AH$35:$AI$49,2)</f>
        <v>268</v>
      </c>
      <c r="BB549" s="61">
        <f>VLOOKUP(A549,'BASE LOSS COSTS'!$AK$35:$AL$49,2)</f>
        <v>268</v>
      </c>
      <c r="BC549" s="61">
        <f>VLOOKUP(A549,'BASE LOSS COSTS'!$AN$35:$AO$49,2)</f>
        <v>80</v>
      </c>
      <c r="BD549" s="61">
        <f>VLOOKUP(A549,'BASE LOSS COSTS'!$AQ$35:$AR$49,2)</f>
        <v>80</v>
      </c>
      <c r="BE549" s="61">
        <f>VLOOKUP(A549,'BASE LOSS COSTS'!$AT$35:$AU$49,2)</f>
        <v>276</v>
      </c>
      <c r="BF549" s="61">
        <f>VLOOKUP(A549,'BASE LOSS COSTS'!$AW$35:$AX$49,2,FALSE)</f>
        <v>238</v>
      </c>
      <c r="BG549" s="61">
        <f>VLOOKUP(A549,'BASE LOSS COSTS'!$AZ$35:$BA$49,2)</f>
        <v>207</v>
      </c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9"/>
      <c r="CG549" s="39"/>
    </row>
    <row r="550" spans="1:85">
      <c r="A550" s="41">
        <v>117</v>
      </c>
      <c r="B550" s="41">
        <v>67335</v>
      </c>
      <c r="C550" s="49">
        <f>VLOOKUP(A550,'BASE LOSS COSTS'!$A$14:$B$28,2)</f>
        <v>130</v>
      </c>
      <c r="D550" s="70">
        <f>VLOOKUP($A550,'BASE LOSS COSTS'!$Y$14:$Z$28,2,FALSE)</f>
        <v>0.63</v>
      </c>
      <c r="E550" s="70">
        <f>VLOOKUP($A550,'BASE LOSS COSTS'!$AB$14:$AC$28,2,FALSE)</f>
        <v>1.26</v>
      </c>
      <c r="F550" s="70">
        <f>VLOOKUP($A550,'BASE LOSS COSTS'!$AE$14:$AF$28,2,FALSE)</f>
        <v>1.89</v>
      </c>
      <c r="G550" s="49">
        <f>VLOOKUP(A550,'BASE LOSS COSTS'!$A$55:$B$69,2)</f>
        <v>4</v>
      </c>
      <c r="H550" s="61">
        <f>VLOOKUP(A550,'BASE LOSS COSTS'!$D$14:$E$28,2)</f>
        <v>151</v>
      </c>
      <c r="I550" s="61">
        <f>VLOOKUP($A550,'BASE LOSS COSTS'!$AH$14:$AI$28,2,FALSE)</f>
        <v>1</v>
      </c>
      <c r="J550" s="61">
        <f>VLOOKUP($A550,'BASE LOSS COSTS'!$AK$14:$AL$28,2,FALSE)</f>
        <v>2</v>
      </c>
      <c r="K550" s="61">
        <f>VLOOKUP($A550,'BASE LOSS COSTS'!$AN$14:$AO$28,2,FALSE)</f>
        <v>3</v>
      </c>
      <c r="L550" s="61">
        <f>VLOOKUP($A550,'BASE LOSS COSTS'!$AQ$14:$AR$28,2,FALSE)</f>
        <v>5</v>
      </c>
      <c r="M550" s="61">
        <f>VLOOKUP(A550,'BASE LOSS COSTS'!$G$14:$H$28,2)</f>
        <v>124</v>
      </c>
      <c r="N550" s="71">
        <f>VLOOKUP($A550,'BASE LOSS COSTS'!$AT$14:$AU$28,2,FALSE)</f>
        <v>0.62</v>
      </c>
      <c r="O550" s="71">
        <f>VLOOKUP($A550,'BASE LOSS COSTS'!$AW$14:$AX$28,2,FALSE)</f>
        <v>1.25</v>
      </c>
      <c r="P550" s="71">
        <f>VLOOKUP($A550,'BASE LOSS COSTS'!$AZ$14:$BA$28,2,FALSE)</f>
        <v>1.87</v>
      </c>
      <c r="Q550" s="49">
        <f>VLOOKUP(A550,'BASE LOSS COSTS'!$D$55:$E$69,2)</f>
        <v>13</v>
      </c>
      <c r="R550" s="49">
        <f>VLOOKUP(A550,'BASE LOSS COSTS'!$V$55:$W$69,2)</f>
        <v>9</v>
      </c>
      <c r="S550" s="61">
        <f>VLOOKUP(A550,'BASE LOSS COSTS'!$J$14:$K$28,2)</f>
        <v>153</v>
      </c>
      <c r="T550" s="49">
        <f>VLOOKUP(A550,'BASE LOSS COSTS'!$G$55:$H$69,2)</f>
        <v>9</v>
      </c>
      <c r="U550" s="61">
        <f>VLOOKUP(A550,'BASE LOSS COSTS'!$M$14:$N$28,2)</f>
        <v>576</v>
      </c>
      <c r="V550" s="71">
        <f>VLOOKUP($A550,'BASE LOSS COSTS'!$BC$14:$BD$28,2,FALSE)</f>
        <v>1.26</v>
      </c>
      <c r="W550" s="71">
        <f>VLOOKUP($A550,'BASE LOSS COSTS'!$BF$14:$BG$28,2,FALSE)</f>
        <v>1.89</v>
      </c>
      <c r="X550" s="71">
        <f>VLOOKUP($A550,'BASE LOSS COSTS'!$BI$14:$BJ$28,2,FALSE)</f>
        <v>2.52</v>
      </c>
      <c r="Y550" s="61">
        <f>VLOOKUP(A550,'BASE LOSS COSTS'!$J$55:$K$69,2)</f>
        <v>25</v>
      </c>
      <c r="Z550" s="61">
        <f>VLOOKUP(A550,'BASE LOSS COSTS'!$Y$55:$Z$69,2)</f>
        <v>20</v>
      </c>
      <c r="AA550" s="61">
        <f>VLOOKUP(A550,'BASE LOSS COSTS'!$P$14:$Q$28,2)</f>
        <v>137</v>
      </c>
      <c r="AB550" s="71">
        <f>VLOOKUP($A550,'BASE LOSS COSTS'!$BL$14:$BM$28,2,FALSE)</f>
        <v>0.63</v>
      </c>
      <c r="AC550" s="71">
        <f>VLOOKUP($A550,'BASE LOSS COSTS'!$BO$14:$BP$28,2,FALSE)</f>
        <v>1.26</v>
      </c>
      <c r="AD550" s="71">
        <f>VLOOKUP($A550,'BASE LOSS COSTS'!$BR$14:$BS$28,2,FALSE)</f>
        <v>1.89</v>
      </c>
      <c r="AE550" s="61">
        <f>VLOOKUP(A550,'BASE LOSS COSTS'!$M$55:$N$69,2)</f>
        <v>3</v>
      </c>
      <c r="AF550" s="61">
        <f>VLOOKUP(A550,'BASE LOSS COSTS'!$S$14:$T$28,2)</f>
        <v>55</v>
      </c>
      <c r="AG550" s="71">
        <f>VLOOKUP($A550,'BASE LOSS COSTS'!$BU$14:$BV$28,2,FALSE)</f>
        <v>6.93</v>
      </c>
      <c r="AH550" s="71">
        <f>VLOOKUP($A550,'BASE LOSS COSTS'!$BX$14:$BY$28,2,FALSE)</f>
        <v>8.19</v>
      </c>
      <c r="AI550" s="71">
        <f>VLOOKUP($A550,'BASE LOSS COSTS'!$CA$14:$CB$28,2,FALSE)</f>
        <v>9.4499999999999993</v>
      </c>
      <c r="AJ550" s="61">
        <f>VLOOKUP(A550,'BASE LOSS COSTS'!$P$55:$Q$69,2)</f>
        <v>2</v>
      </c>
      <c r="AK550" s="61">
        <f>VLOOKUP(A550,'BASE LOSS COSTS'!$V$14:$W$28,2)</f>
        <v>452</v>
      </c>
      <c r="AL550" s="71">
        <f>VLOOKUP($A550,'BASE LOSS COSTS'!$CD$14:$CE$28,2,FALSE)</f>
        <v>39.06</v>
      </c>
      <c r="AM550" s="71">
        <f>VLOOKUP($A550,'BASE LOSS COSTS'!$CG$14:$CH$28,2,FALSE)</f>
        <v>44.1</v>
      </c>
      <c r="AN550" s="71">
        <f>VLOOKUP($A550,'BASE LOSS COSTS'!$CJ$14:$CK$28,2,FALSE)</f>
        <v>60.48</v>
      </c>
      <c r="AO550" s="61">
        <f>VLOOKUP(A550,'BASE LOSS COSTS'!$S$55:$T$69,2)</f>
        <v>24</v>
      </c>
      <c r="AP550" s="61">
        <f>VLOOKUP(A550,'BASE LOSS COSTS'!$A$35:$B$49,2)</f>
        <v>240</v>
      </c>
      <c r="AQ550" s="61">
        <f>VLOOKUP(A550,'BASE LOSS COSTS'!$D$35:$E$49,2)</f>
        <v>207</v>
      </c>
      <c r="AR550" s="61">
        <f>VLOOKUP(A550,'BASE LOSS COSTS'!$G$35:$H$49,2)</f>
        <v>264</v>
      </c>
      <c r="AS550" s="61">
        <f>VLOOKUP(A550,'BASE LOSS COSTS'!$J$35:$K$49,2)</f>
        <v>264</v>
      </c>
      <c r="AT550" s="61">
        <f>VLOOKUP(A550,'BASE LOSS COSTS'!$M$35:$N$49,2)</f>
        <v>228</v>
      </c>
      <c r="AU550" s="61">
        <f>VLOOKUP(A550,'BASE LOSS COSTS'!$P$35:$Q$49,2)</f>
        <v>228</v>
      </c>
      <c r="AV550" s="61">
        <f>VLOOKUP(A550,'BASE LOSS COSTS'!$S$35:$T$49,2)</f>
        <v>120</v>
      </c>
      <c r="AW550" s="61">
        <f>VLOOKUP(A550,'BASE LOSS COSTS'!$V$35:$W$49,2)</f>
        <v>120</v>
      </c>
      <c r="AX550" s="61">
        <f>VLOOKUP(A550,'BASE LOSS COSTS'!$Y$35:$Z$49,2)</f>
        <v>104</v>
      </c>
      <c r="AY550" s="61">
        <f>VLOOKUP(A550,'BASE LOSS COSTS'!$AB$35:$AC$49,2)</f>
        <v>104</v>
      </c>
      <c r="AZ550" s="61">
        <f>VLOOKUP(A550,'BASE LOSS COSTS'!$AE$35:$AF$49,2)</f>
        <v>173</v>
      </c>
      <c r="BA550" s="61">
        <f>VLOOKUP(A550,'BASE LOSS COSTS'!$AH$35:$AI$49,2)</f>
        <v>268</v>
      </c>
      <c r="BB550" s="61">
        <f>VLOOKUP(A550,'BASE LOSS COSTS'!$AK$35:$AL$49,2)</f>
        <v>268</v>
      </c>
      <c r="BC550" s="61">
        <f>VLOOKUP(A550,'BASE LOSS COSTS'!$AN$35:$AO$49,2)</f>
        <v>80</v>
      </c>
      <c r="BD550" s="61">
        <f>VLOOKUP(A550,'BASE LOSS COSTS'!$AQ$35:$AR$49,2)</f>
        <v>80</v>
      </c>
      <c r="BE550" s="61">
        <f>VLOOKUP(A550,'BASE LOSS COSTS'!$AT$35:$AU$49,2)</f>
        <v>276</v>
      </c>
      <c r="BF550" s="61">
        <f>VLOOKUP(A550,'BASE LOSS COSTS'!$AW$35:$AX$49,2,FALSE)</f>
        <v>238</v>
      </c>
      <c r="BG550" s="61">
        <f>VLOOKUP(A550,'BASE LOSS COSTS'!$AZ$35:$BA$49,2)</f>
        <v>207</v>
      </c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9"/>
      <c r="CG550" s="39"/>
    </row>
    <row r="551" spans="1:85">
      <c r="A551" s="41">
        <v>117</v>
      </c>
      <c r="B551" s="41">
        <v>67336</v>
      </c>
      <c r="C551" s="49">
        <f>VLOOKUP(A551,'BASE LOSS COSTS'!$A$14:$B$28,2)</f>
        <v>130</v>
      </c>
      <c r="D551" s="70">
        <f>VLOOKUP($A551,'BASE LOSS COSTS'!$Y$14:$Z$28,2,FALSE)</f>
        <v>0.63</v>
      </c>
      <c r="E551" s="70">
        <f>VLOOKUP($A551,'BASE LOSS COSTS'!$AB$14:$AC$28,2,FALSE)</f>
        <v>1.26</v>
      </c>
      <c r="F551" s="70">
        <f>VLOOKUP($A551,'BASE LOSS COSTS'!$AE$14:$AF$28,2,FALSE)</f>
        <v>1.89</v>
      </c>
      <c r="G551" s="49">
        <f>VLOOKUP(A551,'BASE LOSS COSTS'!$A$55:$B$69,2)</f>
        <v>4</v>
      </c>
      <c r="H551" s="61">
        <f>VLOOKUP(A551,'BASE LOSS COSTS'!$D$14:$E$28,2)</f>
        <v>151</v>
      </c>
      <c r="I551" s="61">
        <f>VLOOKUP($A551,'BASE LOSS COSTS'!$AH$14:$AI$28,2,FALSE)</f>
        <v>1</v>
      </c>
      <c r="J551" s="61">
        <f>VLOOKUP($A551,'BASE LOSS COSTS'!$AK$14:$AL$28,2,FALSE)</f>
        <v>2</v>
      </c>
      <c r="K551" s="61">
        <f>VLOOKUP($A551,'BASE LOSS COSTS'!$AN$14:$AO$28,2,FALSE)</f>
        <v>3</v>
      </c>
      <c r="L551" s="61">
        <f>VLOOKUP($A551,'BASE LOSS COSTS'!$AQ$14:$AR$28,2,FALSE)</f>
        <v>5</v>
      </c>
      <c r="M551" s="61">
        <f>VLOOKUP(A551,'BASE LOSS COSTS'!$G$14:$H$28,2)</f>
        <v>124</v>
      </c>
      <c r="N551" s="71">
        <f>VLOOKUP($A551,'BASE LOSS COSTS'!$AT$14:$AU$28,2,FALSE)</f>
        <v>0.62</v>
      </c>
      <c r="O551" s="71">
        <f>VLOOKUP($A551,'BASE LOSS COSTS'!$AW$14:$AX$28,2,FALSE)</f>
        <v>1.25</v>
      </c>
      <c r="P551" s="71">
        <f>VLOOKUP($A551,'BASE LOSS COSTS'!$AZ$14:$BA$28,2,FALSE)</f>
        <v>1.87</v>
      </c>
      <c r="Q551" s="49">
        <f>VLOOKUP(A551,'BASE LOSS COSTS'!$D$55:$E$69,2)</f>
        <v>13</v>
      </c>
      <c r="R551" s="49">
        <f>VLOOKUP(A551,'BASE LOSS COSTS'!$V$55:$W$69,2)</f>
        <v>9</v>
      </c>
      <c r="S551" s="61">
        <f>VLOOKUP(A551,'BASE LOSS COSTS'!$J$14:$K$28,2)</f>
        <v>153</v>
      </c>
      <c r="T551" s="49">
        <f>VLOOKUP(A551,'BASE LOSS COSTS'!$G$55:$H$69,2)</f>
        <v>9</v>
      </c>
      <c r="U551" s="61">
        <f>VLOOKUP(A551,'BASE LOSS COSTS'!$M$14:$N$28,2)</f>
        <v>576</v>
      </c>
      <c r="V551" s="71">
        <f>VLOOKUP($A551,'BASE LOSS COSTS'!$BC$14:$BD$28,2,FALSE)</f>
        <v>1.26</v>
      </c>
      <c r="W551" s="71">
        <f>VLOOKUP($A551,'BASE LOSS COSTS'!$BF$14:$BG$28,2,FALSE)</f>
        <v>1.89</v>
      </c>
      <c r="X551" s="71">
        <f>VLOOKUP($A551,'BASE LOSS COSTS'!$BI$14:$BJ$28,2,FALSE)</f>
        <v>2.52</v>
      </c>
      <c r="Y551" s="61">
        <f>VLOOKUP(A551,'BASE LOSS COSTS'!$J$55:$K$69,2)</f>
        <v>25</v>
      </c>
      <c r="Z551" s="61">
        <f>VLOOKUP(A551,'BASE LOSS COSTS'!$Y$55:$Z$69,2)</f>
        <v>20</v>
      </c>
      <c r="AA551" s="61">
        <f>VLOOKUP(A551,'BASE LOSS COSTS'!$P$14:$Q$28,2)</f>
        <v>137</v>
      </c>
      <c r="AB551" s="71">
        <f>VLOOKUP($A551,'BASE LOSS COSTS'!$BL$14:$BM$28,2,FALSE)</f>
        <v>0.63</v>
      </c>
      <c r="AC551" s="71">
        <f>VLOOKUP($A551,'BASE LOSS COSTS'!$BO$14:$BP$28,2,FALSE)</f>
        <v>1.26</v>
      </c>
      <c r="AD551" s="71">
        <f>VLOOKUP($A551,'BASE LOSS COSTS'!$BR$14:$BS$28,2,FALSE)</f>
        <v>1.89</v>
      </c>
      <c r="AE551" s="61">
        <f>VLOOKUP(A551,'BASE LOSS COSTS'!$M$55:$N$69,2)</f>
        <v>3</v>
      </c>
      <c r="AF551" s="61">
        <f>VLOOKUP(A551,'BASE LOSS COSTS'!$S$14:$T$28,2)</f>
        <v>55</v>
      </c>
      <c r="AG551" s="71">
        <f>VLOOKUP($A551,'BASE LOSS COSTS'!$BU$14:$BV$28,2,FALSE)</f>
        <v>6.93</v>
      </c>
      <c r="AH551" s="71">
        <f>VLOOKUP($A551,'BASE LOSS COSTS'!$BX$14:$BY$28,2,FALSE)</f>
        <v>8.19</v>
      </c>
      <c r="AI551" s="71">
        <f>VLOOKUP($A551,'BASE LOSS COSTS'!$CA$14:$CB$28,2,FALSE)</f>
        <v>9.4499999999999993</v>
      </c>
      <c r="AJ551" s="61">
        <f>VLOOKUP(A551,'BASE LOSS COSTS'!$P$55:$Q$69,2)</f>
        <v>2</v>
      </c>
      <c r="AK551" s="61">
        <f>VLOOKUP(A551,'BASE LOSS COSTS'!$V$14:$W$28,2)</f>
        <v>452</v>
      </c>
      <c r="AL551" s="71">
        <f>VLOOKUP($A551,'BASE LOSS COSTS'!$CD$14:$CE$28,2,FALSE)</f>
        <v>39.06</v>
      </c>
      <c r="AM551" s="71">
        <f>VLOOKUP($A551,'BASE LOSS COSTS'!$CG$14:$CH$28,2,FALSE)</f>
        <v>44.1</v>
      </c>
      <c r="AN551" s="71">
        <f>VLOOKUP($A551,'BASE LOSS COSTS'!$CJ$14:$CK$28,2,FALSE)</f>
        <v>60.48</v>
      </c>
      <c r="AO551" s="61">
        <f>VLOOKUP(A551,'BASE LOSS COSTS'!$S$55:$T$69,2)</f>
        <v>24</v>
      </c>
      <c r="AP551" s="61">
        <f>VLOOKUP(A551,'BASE LOSS COSTS'!$A$35:$B$49,2)</f>
        <v>240</v>
      </c>
      <c r="AQ551" s="61">
        <f>VLOOKUP(A551,'BASE LOSS COSTS'!$D$35:$E$49,2)</f>
        <v>207</v>
      </c>
      <c r="AR551" s="61">
        <f>VLOOKUP(A551,'BASE LOSS COSTS'!$G$35:$H$49,2)</f>
        <v>264</v>
      </c>
      <c r="AS551" s="61">
        <f>VLOOKUP(A551,'BASE LOSS COSTS'!$J$35:$K$49,2)</f>
        <v>264</v>
      </c>
      <c r="AT551" s="61">
        <f>VLOOKUP(A551,'BASE LOSS COSTS'!$M$35:$N$49,2)</f>
        <v>228</v>
      </c>
      <c r="AU551" s="61">
        <f>VLOOKUP(A551,'BASE LOSS COSTS'!$P$35:$Q$49,2)</f>
        <v>228</v>
      </c>
      <c r="AV551" s="61">
        <f>VLOOKUP(A551,'BASE LOSS COSTS'!$S$35:$T$49,2)</f>
        <v>120</v>
      </c>
      <c r="AW551" s="61">
        <f>VLOOKUP(A551,'BASE LOSS COSTS'!$V$35:$W$49,2)</f>
        <v>120</v>
      </c>
      <c r="AX551" s="61">
        <f>VLOOKUP(A551,'BASE LOSS COSTS'!$Y$35:$Z$49,2)</f>
        <v>104</v>
      </c>
      <c r="AY551" s="61">
        <f>VLOOKUP(A551,'BASE LOSS COSTS'!$AB$35:$AC$49,2)</f>
        <v>104</v>
      </c>
      <c r="AZ551" s="61">
        <f>VLOOKUP(A551,'BASE LOSS COSTS'!$AE$35:$AF$49,2)</f>
        <v>173</v>
      </c>
      <c r="BA551" s="61">
        <f>VLOOKUP(A551,'BASE LOSS COSTS'!$AH$35:$AI$49,2)</f>
        <v>268</v>
      </c>
      <c r="BB551" s="61">
        <f>VLOOKUP(A551,'BASE LOSS COSTS'!$AK$35:$AL$49,2)</f>
        <v>268</v>
      </c>
      <c r="BC551" s="61">
        <f>VLOOKUP(A551,'BASE LOSS COSTS'!$AN$35:$AO$49,2)</f>
        <v>80</v>
      </c>
      <c r="BD551" s="61">
        <f>VLOOKUP(A551,'BASE LOSS COSTS'!$AQ$35:$AR$49,2)</f>
        <v>80</v>
      </c>
      <c r="BE551" s="61">
        <f>VLOOKUP(A551,'BASE LOSS COSTS'!$AT$35:$AU$49,2)</f>
        <v>276</v>
      </c>
      <c r="BF551" s="61">
        <f>VLOOKUP(A551,'BASE LOSS COSTS'!$AW$35:$AX$49,2,FALSE)</f>
        <v>238</v>
      </c>
      <c r="BG551" s="61">
        <f>VLOOKUP(A551,'BASE LOSS COSTS'!$AZ$35:$BA$49,2)</f>
        <v>207</v>
      </c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9"/>
      <c r="CG551" s="39"/>
    </row>
    <row r="552" spans="1:85">
      <c r="A552" s="41">
        <v>117</v>
      </c>
      <c r="B552" s="41">
        <v>67341</v>
      </c>
      <c r="C552" s="49">
        <f>VLOOKUP(A552,'BASE LOSS COSTS'!$A$14:$B$28,2)</f>
        <v>130</v>
      </c>
      <c r="D552" s="70">
        <f>VLOOKUP($A552,'BASE LOSS COSTS'!$Y$14:$Z$28,2,FALSE)</f>
        <v>0.63</v>
      </c>
      <c r="E552" s="70">
        <f>VLOOKUP($A552,'BASE LOSS COSTS'!$AB$14:$AC$28,2,FALSE)</f>
        <v>1.26</v>
      </c>
      <c r="F552" s="70">
        <f>VLOOKUP($A552,'BASE LOSS COSTS'!$AE$14:$AF$28,2,FALSE)</f>
        <v>1.89</v>
      </c>
      <c r="G552" s="49">
        <f>VLOOKUP(A552,'BASE LOSS COSTS'!$A$55:$B$69,2)</f>
        <v>4</v>
      </c>
      <c r="H552" s="61">
        <f>VLOOKUP(A552,'BASE LOSS COSTS'!$D$14:$E$28,2)</f>
        <v>151</v>
      </c>
      <c r="I552" s="61">
        <f>VLOOKUP($A552,'BASE LOSS COSTS'!$AH$14:$AI$28,2,FALSE)</f>
        <v>1</v>
      </c>
      <c r="J552" s="61">
        <f>VLOOKUP($A552,'BASE LOSS COSTS'!$AK$14:$AL$28,2,FALSE)</f>
        <v>2</v>
      </c>
      <c r="K552" s="61">
        <f>VLOOKUP($A552,'BASE LOSS COSTS'!$AN$14:$AO$28,2,FALSE)</f>
        <v>3</v>
      </c>
      <c r="L552" s="61">
        <f>VLOOKUP($A552,'BASE LOSS COSTS'!$AQ$14:$AR$28,2,FALSE)</f>
        <v>5</v>
      </c>
      <c r="M552" s="61">
        <f>VLOOKUP(A552,'BASE LOSS COSTS'!$G$14:$H$28,2)</f>
        <v>124</v>
      </c>
      <c r="N552" s="71">
        <f>VLOOKUP($A552,'BASE LOSS COSTS'!$AT$14:$AU$28,2,FALSE)</f>
        <v>0.62</v>
      </c>
      <c r="O552" s="71">
        <f>VLOOKUP($A552,'BASE LOSS COSTS'!$AW$14:$AX$28,2,FALSE)</f>
        <v>1.25</v>
      </c>
      <c r="P552" s="71">
        <f>VLOOKUP($A552,'BASE LOSS COSTS'!$AZ$14:$BA$28,2,FALSE)</f>
        <v>1.87</v>
      </c>
      <c r="Q552" s="49">
        <f>VLOOKUP(A552,'BASE LOSS COSTS'!$D$55:$E$69,2)</f>
        <v>13</v>
      </c>
      <c r="R552" s="49">
        <f>VLOOKUP(A552,'BASE LOSS COSTS'!$V$55:$W$69,2)</f>
        <v>9</v>
      </c>
      <c r="S552" s="61">
        <f>VLOOKUP(A552,'BASE LOSS COSTS'!$J$14:$K$28,2)</f>
        <v>153</v>
      </c>
      <c r="T552" s="49">
        <f>VLOOKUP(A552,'BASE LOSS COSTS'!$G$55:$H$69,2)</f>
        <v>9</v>
      </c>
      <c r="U552" s="61">
        <f>VLOOKUP(A552,'BASE LOSS COSTS'!$M$14:$N$28,2)</f>
        <v>576</v>
      </c>
      <c r="V552" s="71">
        <f>VLOOKUP($A552,'BASE LOSS COSTS'!$BC$14:$BD$28,2,FALSE)</f>
        <v>1.26</v>
      </c>
      <c r="W552" s="71">
        <f>VLOOKUP($A552,'BASE LOSS COSTS'!$BF$14:$BG$28,2,FALSE)</f>
        <v>1.89</v>
      </c>
      <c r="X552" s="71">
        <f>VLOOKUP($A552,'BASE LOSS COSTS'!$BI$14:$BJ$28,2,FALSE)</f>
        <v>2.52</v>
      </c>
      <c r="Y552" s="61">
        <f>VLOOKUP(A552,'BASE LOSS COSTS'!$J$55:$K$69,2)</f>
        <v>25</v>
      </c>
      <c r="Z552" s="61">
        <f>VLOOKUP(A552,'BASE LOSS COSTS'!$Y$55:$Z$69,2)</f>
        <v>20</v>
      </c>
      <c r="AA552" s="61">
        <f>VLOOKUP(A552,'BASE LOSS COSTS'!$P$14:$Q$28,2)</f>
        <v>137</v>
      </c>
      <c r="AB552" s="71">
        <f>VLOOKUP($A552,'BASE LOSS COSTS'!$BL$14:$BM$28,2,FALSE)</f>
        <v>0.63</v>
      </c>
      <c r="AC552" s="71">
        <f>VLOOKUP($A552,'BASE LOSS COSTS'!$BO$14:$BP$28,2,FALSE)</f>
        <v>1.26</v>
      </c>
      <c r="AD552" s="71">
        <f>VLOOKUP($A552,'BASE LOSS COSTS'!$BR$14:$BS$28,2,FALSE)</f>
        <v>1.89</v>
      </c>
      <c r="AE552" s="61">
        <f>VLOOKUP(A552,'BASE LOSS COSTS'!$M$55:$N$69,2)</f>
        <v>3</v>
      </c>
      <c r="AF552" s="61">
        <f>VLOOKUP(A552,'BASE LOSS COSTS'!$S$14:$T$28,2)</f>
        <v>55</v>
      </c>
      <c r="AG552" s="71">
        <f>VLOOKUP($A552,'BASE LOSS COSTS'!$BU$14:$BV$28,2,FALSE)</f>
        <v>6.93</v>
      </c>
      <c r="AH552" s="71">
        <f>VLOOKUP($A552,'BASE LOSS COSTS'!$BX$14:$BY$28,2,FALSE)</f>
        <v>8.19</v>
      </c>
      <c r="AI552" s="71">
        <f>VLOOKUP($A552,'BASE LOSS COSTS'!$CA$14:$CB$28,2,FALSE)</f>
        <v>9.4499999999999993</v>
      </c>
      <c r="AJ552" s="61">
        <f>VLOOKUP(A552,'BASE LOSS COSTS'!$P$55:$Q$69,2)</f>
        <v>2</v>
      </c>
      <c r="AK552" s="61">
        <f>VLOOKUP(A552,'BASE LOSS COSTS'!$V$14:$W$28,2)</f>
        <v>452</v>
      </c>
      <c r="AL552" s="71">
        <f>VLOOKUP($A552,'BASE LOSS COSTS'!$CD$14:$CE$28,2,FALSE)</f>
        <v>39.06</v>
      </c>
      <c r="AM552" s="71">
        <f>VLOOKUP($A552,'BASE LOSS COSTS'!$CG$14:$CH$28,2,FALSE)</f>
        <v>44.1</v>
      </c>
      <c r="AN552" s="71">
        <f>VLOOKUP($A552,'BASE LOSS COSTS'!$CJ$14:$CK$28,2,FALSE)</f>
        <v>60.48</v>
      </c>
      <c r="AO552" s="61">
        <f>VLOOKUP(A552,'BASE LOSS COSTS'!$S$55:$T$69,2)</f>
        <v>24</v>
      </c>
      <c r="AP552" s="61">
        <f>VLOOKUP(A552,'BASE LOSS COSTS'!$A$35:$B$49,2)</f>
        <v>240</v>
      </c>
      <c r="AQ552" s="61">
        <f>VLOOKUP(A552,'BASE LOSS COSTS'!$D$35:$E$49,2)</f>
        <v>207</v>
      </c>
      <c r="AR552" s="61">
        <f>VLOOKUP(A552,'BASE LOSS COSTS'!$G$35:$H$49,2)</f>
        <v>264</v>
      </c>
      <c r="AS552" s="61">
        <f>VLOOKUP(A552,'BASE LOSS COSTS'!$J$35:$K$49,2)</f>
        <v>264</v>
      </c>
      <c r="AT552" s="61">
        <f>VLOOKUP(A552,'BASE LOSS COSTS'!$M$35:$N$49,2)</f>
        <v>228</v>
      </c>
      <c r="AU552" s="61">
        <f>VLOOKUP(A552,'BASE LOSS COSTS'!$P$35:$Q$49,2)</f>
        <v>228</v>
      </c>
      <c r="AV552" s="61">
        <f>VLOOKUP(A552,'BASE LOSS COSTS'!$S$35:$T$49,2)</f>
        <v>120</v>
      </c>
      <c r="AW552" s="61">
        <f>VLOOKUP(A552,'BASE LOSS COSTS'!$V$35:$W$49,2)</f>
        <v>120</v>
      </c>
      <c r="AX552" s="61">
        <f>VLOOKUP(A552,'BASE LOSS COSTS'!$Y$35:$Z$49,2)</f>
        <v>104</v>
      </c>
      <c r="AY552" s="61">
        <f>VLOOKUP(A552,'BASE LOSS COSTS'!$AB$35:$AC$49,2)</f>
        <v>104</v>
      </c>
      <c r="AZ552" s="61">
        <f>VLOOKUP(A552,'BASE LOSS COSTS'!$AE$35:$AF$49,2)</f>
        <v>173</v>
      </c>
      <c r="BA552" s="61">
        <f>VLOOKUP(A552,'BASE LOSS COSTS'!$AH$35:$AI$49,2)</f>
        <v>268</v>
      </c>
      <c r="BB552" s="61">
        <f>VLOOKUP(A552,'BASE LOSS COSTS'!$AK$35:$AL$49,2)</f>
        <v>268</v>
      </c>
      <c r="BC552" s="61">
        <f>VLOOKUP(A552,'BASE LOSS COSTS'!$AN$35:$AO$49,2)</f>
        <v>80</v>
      </c>
      <c r="BD552" s="61">
        <f>VLOOKUP(A552,'BASE LOSS COSTS'!$AQ$35:$AR$49,2)</f>
        <v>80</v>
      </c>
      <c r="BE552" s="61">
        <f>VLOOKUP(A552,'BASE LOSS COSTS'!$AT$35:$AU$49,2)</f>
        <v>276</v>
      </c>
      <c r="BF552" s="61">
        <f>VLOOKUP(A552,'BASE LOSS COSTS'!$AW$35:$AX$49,2,FALSE)</f>
        <v>238</v>
      </c>
      <c r="BG552" s="61">
        <f>VLOOKUP(A552,'BASE LOSS COSTS'!$AZ$35:$BA$49,2)</f>
        <v>207</v>
      </c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9"/>
      <c r="CG552" s="39"/>
    </row>
    <row r="553" spans="1:85">
      <c r="A553" s="41">
        <v>117</v>
      </c>
      <c r="B553" s="41">
        <v>67342</v>
      </c>
      <c r="C553" s="49">
        <f>VLOOKUP(A553,'BASE LOSS COSTS'!$A$14:$B$28,2)</f>
        <v>130</v>
      </c>
      <c r="D553" s="70">
        <f>VLOOKUP($A553,'BASE LOSS COSTS'!$Y$14:$Z$28,2,FALSE)</f>
        <v>0.63</v>
      </c>
      <c r="E553" s="70">
        <f>VLOOKUP($A553,'BASE LOSS COSTS'!$AB$14:$AC$28,2,FALSE)</f>
        <v>1.26</v>
      </c>
      <c r="F553" s="70">
        <f>VLOOKUP($A553,'BASE LOSS COSTS'!$AE$14:$AF$28,2,FALSE)</f>
        <v>1.89</v>
      </c>
      <c r="G553" s="49">
        <f>VLOOKUP(A553,'BASE LOSS COSTS'!$A$55:$B$69,2)</f>
        <v>4</v>
      </c>
      <c r="H553" s="61">
        <f>VLOOKUP(A553,'BASE LOSS COSTS'!$D$14:$E$28,2)</f>
        <v>151</v>
      </c>
      <c r="I553" s="61">
        <f>VLOOKUP($A553,'BASE LOSS COSTS'!$AH$14:$AI$28,2,FALSE)</f>
        <v>1</v>
      </c>
      <c r="J553" s="61">
        <f>VLOOKUP($A553,'BASE LOSS COSTS'!$AK$14:$AL$28,2,FALSE)</f>
        <v>2</v>
      </c>
      <c r="K553" s="61">
        <f>VLOOKUP($A553,'BASE LOSS COSTS'!$AN$14:$AO$28,2,FALSE)</f>
        <v>3</v>
      </c>
      <c r="L553" s="61">
        <f>VLOOKUP($A553,'BASE LOSS COSTS'!$AQ$14:$AR$28,2,FALSE)</f>
        <v>5</v>
      </c>
      <c r="M553" s="61">
        <f>VLOOKUP(A553,'BASE LOSS COSTS'!$G$14:$H$28,2)</f>
        <v>124</v>
      </c>
      <c r="N553" s="71">
        <f>VLOOKUP($A553,'BASE LOSS COSTS'!$AT$14:$AU$28,2,FALSE)</f>
        <v>0.62</v>
      </c>
      <c r="O553" s="71">
        <f>VLOOKUP($A553,'BASE LOSS COSTS'!$AW$14:$AX$28,2,FALSE)</f>
        <v>1.25</v>
      </c>
      <c r="P553" s="71">
        <f>VLOOKUP($A553,'BASE LOSS COSTS'!$AZ$14:$BA$28,2,FALSE)</f>
        <v>1.87</v>
      </c>
      <c r="Q553" s="49">
        <f>VLOOKUP(A553,'BASE LOSS COSTS'!$D$55:$E$69,2)</f>
        <v>13</v>
      </c>
      <c r="R553" s="49">
        <f>VLOOKUP(A553,'BASE LOSS COSTS'!$V$55:$W$69,2)</f>
        <v>9</v>
      </c>
      <c r="S553" s="61">
        <f>VLOOKUP(A553,'BASE LOSS COSTS'!$J$14:$K$28,2)</f>
        <v>153</v>
      </c>
      <c r="T553" s="49">
        <f>VLOOKUP(A553,'BASE LOSS COSTS'!$G$55:$H$69,2)</f>
        <v>9</v>
      </c>
      <c r="U553" s="61">
        <f>VLOOKUP(A553,'BASE LOSS COSTS'!$M$14:$N$28,2)</f>
        <v>576</v>
      </c>
      <c r="V553" s="71">
        <f>VLOOKUP($A553,'BASE LOSS COSTS'!$BC$14:$BD$28,2,FALSE)</f>
        <v>1.26</v>
      </c>
      <c r="W553" s="71">
        <f>VLOOKUP($A553,'BASE LOSS COSTS'!$BF$14:$BG$28,2,FALSE)</f>
        <v>1.89</v>
      </c>
      <c r="X553" s="71">
        <f>VLOOKUP($A553,'BASE LOSS COSTS'!$BI$14:$BJ$28,2,FALSE)</f>
        <v>2.52</v>
      </c>
      <c r="Y553" s="61">
        <f>VLOOKUP(A553,'BASE LOSS COSTS'!$J$55:$K$69,2)</f>
        <v>25</v>
      </c>
      <c r="Z553" s="61">
        <f>VLOOKUP(A553,'BASE LOSS COSTS'!$Y$55:$Z$69,2)</f>
        <v>20</v>
      </c>
      <c r="AA553" s="61">
        <f>VLOOKUP(A553,'BASE LOSS COSTS'!$P$14:$Q$28,2)</f>
        <v>137</v>
      </c>
      <c r="AB553" s="71">
        <f>VLOOKUP($A553,'BASE LOSS COSTS'!$BL$14:$BM$28,2,FALSE)</f>
        <v>0.63</v>
      </c>
      <c r="AC553" s="71">
        <f>VLOOKUP($A553,'BASE LOSS COSTS'!$BO$14:$BP$28,2,FALSE)</f>
        <v>1.26</v>
      </c>
      <c r="AD553" s="71">
        <f>VLOOKUP($A553,'BASE LOSS COSTS'!$BR$14:$BS$28,2,FALSE)</f>
        <v>1.89</v>
      </c>
      <c r="AE553" s="61">
        <f>VLOOKUP(A553,'BASE LOSS COSTS'!$M$55:$N$69,2)</f>
        <v>3</v>
      </c>
      <c r="AF553" s="61">
        <f>VLOOKUP(A553,'BASE LOSS COSTS'!$S$14:$T$28,2)</f>
        <v>55</v>
      </c>
      <c r="AG553" s="71">
        <f>VLOOKUP($A553,'BASE LOSS COSTS'!$BU$14:$BV$28,2,FALSE)</f>
        <v>6.93</v>
      </c>
      <c r="AH553" s="71">
        <f>VLOOKUP($A553,'BASE LOSS COSTS'!$BX$14:$BY$28,2,FALSE)</f>
        <v>8.19</v>
      </c>
      <c r="AI553" s="71">
        <f>VLOOKUP($A553,'BASE LOSS COSTS'!$CA$14:$CB$28,2,FALSE)</f>
        <v>9.4499999999999993</v>
      </c>
      <c r="AJ553" s="61">
        <f>VLOOKUP(A553,'BASE LOSS COSTS'!$P$55:$Q$69,2)</f>
        <v>2</v>
      </c>
      <c r="AK553" s="61">
        <f>VLOOKUP(A553,'BASE LOSS COSTS'!$V$14:$W$28,2)</f>
        <v>452</v>
      </c>
      <c r="AL553" s="71">
        <f>VLOOKUP($A553,'BASE LOSS COSTS'!$CD$14:$CE$28,2,FALSE)</f>
        <v>39.06</v>
      </c>
      <c r="AM553" s="71">
        <f>VLOOKUP($A553,'BASE LOSS COSTS'!$CG$14:$CH$28,2,FALSE)</f>
        <v>44.1</v>
      </c>
      <c r="AN553" s="71">
        <f>VLOOKUP($A553,'BASE LOSS COSTS'!$CJ$14:$CK$28,2,FALSE)</f>
        <v>60.48</v>
      </c>
      <c r="AO553" s="61">
        <f>VLOOKUP(A553,'BASE LOSS COSTS'!$S$55:$T$69,2)</f>
        <v>24</v>
      </c>
      <c r="AP553" s="61">
        <f>VLOOKUP(A553,'BASE LOSS COSTS'!$A$35:$B$49,2)</f>
        <v>240</v>
      </c>
      <c r="AQ553" s="61">
        <f>VLOOKUP(A553,'BASE LOSS COSTS'!$D$35:$E$49,2)</f>
        <v>207</v>
      </c>
      <c r="AR553" s="61">
        <f>VLOOKUP(A553,'BASE LOSS COSTS'!$G$35:$H$49,2)</f>
        <v>264</v>
      </c>
      <c r="AS553" s="61">
        <f>VLOOKUP(A553,'BASE LOSS COSTS'!$J$35:$K$49,2)</f>
        <v>264</v>
      </c>
      <c r="AT553" s="61">
        <f>VLOOKUP(A553,'BASE LOSS COSTS'!$M$35:$N$49,2)</f>
        <v>228</v>
      </c>
      <c r="AU553" s="61">
        <f>VLOOKUP(A553,'BASE LOSS COSTS'!$P$35:$Q$49,2)</f>
        <v>228</v>
      </c>
      <c r="AV553" s="61">
        <f>VLOOKUP(A553,'BASE LOSS COSTS'!$S$35:$T$49,2)</f>
        <v>120</v>
      </c>
      <c r="AW553" s="61">
        <f>VLOOKUP(A553,'BASE LOSS COSTS'!$V$35:$W$49,2)</f>
        <v>120</v>
      </c>
      <c r="AX553" s="61">
        <f>VLOOKUP(A553,'BASE LOSS COSTS'!$Y$35:$Z$49,2)</f>
        <v>104</v>
      </c>
      <c r="AY553" s="61">
        <f>VLOOKUP(A553,'BASE LOSS COSTS'!$AB$35:$AC$49,2)</f>
        <v>104</v>
      </c>
      <c r="AZ553" s="61">
        <f>VLOOKUP(A553,'BASE LOSS COSTS'!$AE$35:$AF$49,2)</f>
        <v>173</v>
      </c>
      <c r="BA553" s="61">
        <f>VLOOKUP(A553,'BASE LOSS COSTS'!$AH$35:$AI$49,2)</f>
        <v>268</v>
      </c>
      <c r="BB553" s="61">
        <f>VLOOKUP(A553,'BASE LOSS COSTS'!$AK$35:$AL$49,2)</f>
        <v>268</v>
      </c>
      <c r="BC553" s="61">
        <f>VLOOKUP(A553,'BASE LOSS COSTS'!$AN$35:$AO$49,2)</f>
        <v>80</v>
      </c>
      <c r="BD553" s="61">
        <f>VLOOKUP(A553,'BASE LOSS COSTS'!$AQ$35:$AR$49,2)</f>
        <v>80</v>
      </c>
      <c r="BE553" s="61">
        <f>VLOOKUP(A553,'BASE LOSS COSTS'!$AT$35:$AU$49,2)</f>
        <v>276</v>
      </c>
      <c r="BF553" s="61">
        <f>VLOOKUP(A553,'BASE LOSS COSTS'!$AW$35:$AX$49,2,FALSE)</f>
        <v>238</v>
      </c>
      <c r="BG553" s="61">
        <f>VLOOKUP(A553,'BASE LOSS COSTS'!$AZ$35:$BA$49,2)</f>
        <v>207</v>
      </c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9"/>
      <c r="CG553" s="39"/>
    </row>
    <row r="554" spans="1:85">
      <c r="A554" s="41">
        <v>117</v>
      </c>
      <c r="B554" s="41">
        <v>67344</v>
      </c>
      <c r="C554" s="49">
        <f>VLOOKUP(A554,'BASE LOSS COSTS'!$A$14:$B$28,2)</f>
        <v>130</v>
      </c>
      <c r="D554" s="70">
        <f>VLOOKUP($A554,'BASE LOSS COSTS'!$Y$14:$Z$28,2,FALSE)</f>
        <v>0.63</v>
      </c>
      <c r="E554" s="70">
        <f>VLOOKUP($A554,'BASE LOSS COSTS'!$AB$14:$AC$28,2,FALSE)</f>
        <v>1.26</v>
      </c>
      <c r="F554" s="70">
        <f>VLOOKUP($A554,'BASE LOSS COSTS'!$AE$14:$AF$28,2,FALSE)</f>
        <v>1.89</v>
      </c>
      <c r="G554" s="49">
        <f>VLOOKUP(A554,'BASE LOSS COSTS'!$A$55:$B$69,2)</f>
        <v>4</v>
      </c>
      <c r="H554" s="61">
        <f>VLOOKUP(A554,'BASE LOSS COSTS'!$D$14:$E$28,2)</f>
        <v>151</v>
      </c>
      <c r="I554" s="61">
        <f>VLOOKUP($A554,'BASE LOSS COSTS'!$AH$14:$AI$28,2,FALSE)</f>
        <v>1</v>
      </c>
      <c r="J554" s="61">
        <f>VLOOKUP($A554,'BASE LOSS COSTS'!$AK$14:$AL$28,2,FALSE)</f>
        <v>2</v>
      </c>
      <c r="K554" s="61">
        <f>VLOOKUP($A554,'BASE LOSS COSTS'!$AN$14:$AO$28,2,FALSE)</f>
        <v>3</v>
      </c>
      <c r="L554" s="61">
        <f>VLOOKUP($A554,'BASE LOSS COSTS'!$AQ$14:$AR$28,2,FALSE)</f>
        <v>5</v>
      </c>
      <c r="M554" s="61">
        <f>VLOOKUP(A554,'BASE LOSS COSTS'!$G$14:$H$28,2)</f>
        <v>124</v>
      </c>
      <c r="N554" s="71">
        <f>VLOOKUP($A554,'BASE LOSS COSTS'!$AT$14:$AU$28,2,FALSE)</f>
        <v>0.62</v>
      </c>
      <c r="O554" s="71">
        <f>VLOOKUP($A554,'BASE LOSS COSTS'!$AW$14:$AX$28,2,FALSE)</f>
        <v>1.25</v>
      </c>
      <c r="P554" s="71">
        <f>VLOOKUP($A554,'BASE LOSS COSTS'!$AZ$14:$BA$28,2,FALSE)</f>
        <v>1.87</v>
      </c>
      <c r="Q554" s="49">
        <f>VLOOKUP(A554,'BASE LOSS COSTS'!$D$55:$E$69,2)</f>
        <v>13</v>
      </c>
      <c r="R554" s="49">
        <f>VLOOKUP(A554,'BASE LOSS COSTS'!$V$55:$W$69,2)</f>
        <v>9</v>
      </c>
      <c r="S554" s="61">
        <f>VLOOKUP(A554,'BASE LOSS COSTS'!$J$14:$K$28,2)</f>
        <v>153</v>
      </c>
      <c r="T554" s="49">
        <f>VLOOKUP(A554,'BASE LOSS COSTS'!$G$55:$H$69,2)</f>
        <v>9</v>
      </c>
      <c r="U554" s="61">
        <f>VLOOKUP(A554,'BASE LOSS COSTS'!$M$14:$N$28,2)</f>
        <v>576</v>
      </c>
      <c r="V554" s="71">
        <f>VLOOKUP($A554,'BASE LOSS COSTS'!$BC$14:$BD$28,2,FALSE)</f>
        <v>1.26</v>
      </c>
      <c r="W554" s="71">
        <f>VLOOKUP($A554,'BASE LOSS COSTS'!$BF$14:$BG$28,2,FALSE)</f>
        <v>1.89</v>
      </c>
      <c r="X554" s="71">
        <f>VLOOKUP($A554,'BASE LOSS COSTS'!$BI$14:$BJ$28,2,FALSE)</f>
        <v>2.52</v>
      </c>
      <c r="Y554" s="61">
        <f>VLOOKUP(A554,'BASE LOSS COSTS'!$J$55:$K$69,2)</f>
        <v>25</v>
      </c>
      <c r="Z554" s="61">
        <f>VLOOKUP(A554,'BASE LOSS COSTS'!$Y$55:$Z$69,2)</f>
        <v>20</v>
      </c>
      <c r="AA554" s="61">
        <f>VLOOKUP(A554,'BASE LOSS COSTS'!$P$14:$Q$28,2)</f>
        <v>137</v>
      </c>
      <c r="AB554" s="71">
        <f>VLOOKUP($A554,'BASE LOSS COSTS'!$BL$14:$BM$28,2,FALSE)</f>
        <v>0.63</v>
      </c>
      <c r="AC554" s="71">
        <f>VLOOKUP($A554,'BASE LOSS COSTS'!$BO$14:$BP$28,2,FALSE)</f>
        <v>1.26</v>
      </c>
      <c r="AD554" s="71">
        <f>VLOOKUP($A554,'BASE LOSS COSTS'!$BR$14:$BS$28,2,FALSE)</f>
        <v>1.89</v>
      </c>
      <c r="AE554" s="61">
        <f>VLOOKUP(A554,'BASE LOSS COSTS'!$M$55:$N$69,2)</f>
        <v>3</v>
      </c>
      <c r="AF554" s="61">
        <f>VLOOKUP(A554,'BASE LOSS COSTS'!$S$14:$T$28,2)</f>
        <v>55</v>
      </c>
      <c r="AG554" s="71">
        <f>VLOOKUP($A554,'BASE LOSS COSTS'!$BU$14:$BV$28,2,FALSE)</f>
        <v>6.93</v>
      </c>
      <c r="AH554" s="71">
        <f>VLOOKUP($A554,'BASE LOSS COSTS'!$BX$14:$BY$28,2,FALSE)</f>
        <v>8.19</v>
      </c>
      <c r="AI554" s="71">
        <f>VLOOKUP($A554,'BASE LOSS COSTS'!$CA$14:$CB$28,2,FALSE)</f>
        <v>9.4499999999999993</v>
      </c>
      <c r="AJ554" s="61">
        <f>VLOOKUP(A554,'BASE LOSS COSTS'!$P$55:$Q$69,2)</f>
        <v>2</v>
      </c>
      <c r="AK554" s="61">
        <f>VLOOKUP(A554,'BASE LOSS COSTS'!$V$14:$W$28,2)</f>
        <v>452</v>
      </c>
      <c r="AL554" s="71">
        <f>VLOOKUP($A554,'BASE LOSS COSTS'!$CD$14:$CE$28,2,FALSE)</f>
        <v>39.06</v>
      </c>
      <c r="AM554" s="71">
        <f>VLOOKUP($A554,'BASE LOSS COSTS'!$CG$14:$CH$28,2,FALSE)</f>
        <v>44.1</v>
      </c>
      <c r="AN554" s="71">
        <f>VLOOKUP($A554,'BASE LOSS COSTS'!$CJ$14:$CK$28,2,FALSE)</f>
        <v>60.48</v>
      </c>
      <c r="AO554" s="61">
        <f>VLOOKUP(A554,'BASE LOSS COSTS'!$S$55:$T$69,2)</f>
        <v>24</v>
      </c>
      <c r="AP554" s="61">
        <f>VLOOKUP(A554,'BASE LOSS COSTS'!$A$35:$B$49,2)</f>
        <v>240</v>
      </c>
      <c r="AQ554" s="61">
        <f>VLOOKUP(A554,'BASE LOSS COSTS'!$D$35:$E$49,2)</f>
        <v>207</v>
      </c>
      <c r="AR554" s="61">
        <f>VLOOKUP(A554,'BASE LOSS COSTS'!$G$35:$H$49,2)</f>
        <v>264</v>
      </c>
      <c r="AS554" s="61">
        <f>VLOOKUP(A554,'BASE LOSS COSTS'!$J$35:$K$49,2)</f>
        <v>264</v>
      </c>
      <c r="AT554" s="61">
        <f>VLOOKUP(A554,'BASE LOSS COSTS'!$M$35:$N$49,2)</f>
        <v>228</v>
      </c>
      <c r="AU554" s="61">
        <f>VLOOKUP(A554,'BASE LOSS COSTS'!$P$35:$Q$49,2)</f>
        <v>228</v>
      </c>
      <c r="AV554" s="61">
        <f>VLOOKUP(A554,'BASE LOSS COSTS'!$S$35:$T$49,2)</f>
        <v>120</v>
      </c>
      <c r="AW554" s="61">
        <f>VLOOKUP(A554,'BASE LOSS COSTS'!$V$35:$W$49,2)</f>
        <v>120</v>
      </c>
      <c r="AX554" s="61">
        <f>VLOOKUP(A554,'BASE LOSS COSTS'!$Y$35:$Z$49,2)</f>
        <v>104</v>
      </c>
      <c r="AY554" s="61">
        <f>VLOOKUP(A554,'BASE LOSS COSTS'!$AB$35:$AC$49,2)</f>
        <v>104</v>
      </c>
      <c r="AZ554" s="61">
        <f>VLOOKUP(A554,'BASE LOSS COSTS'!$AE$35:$AF$49,2)</f>
        <v>173</v>
      </c>
      <c r="BA554" s="61">
        <f>VLOOKUP(A554,'BASE LOSS COSTS'!$AH$35:$AI$49,2)</f>
        <v>268</v>
      </c>
      <c r="BB554" s="61">
        <f>VLOOKUP(A554,'BASE LOSS COSTS'!$AK$35:$AL$49,2)</f>
        <v>268</v>
      </c>
      <c r="BC554" s="61">
        <f>VLOOKUP(A554,'BASE LOSS COSTS'!$AN$35:$AO$49,2)</f>
        <v>80</v>
      </c>
      <c r="BD554" s="61">
        <f>VLOOKUP(A554,'BASE LOSS COSTS'!$AQ$35:$AR$49,2)</f>
        <v>80</v>
      </c>
      <c r="BE554" s="61">
        <f>VLOOKUP(A554,'BASE LOSS COSTS'!$AT$35:$AU$49,2)</f>
        <v>276</v>
      </c>
      <c r="BF554" s="61">
        <f>VLOOKUP(A554,'BASE LOSS COSTS'!$AW$35:$AX$49,2,FALSE)</f>
        <v>238</v>
      </c>
      <c r="BG554" s="61">
        <f>VLOOKUP(A554,'BASE LOSS COSTS'!$AZ$35:$BA$49,2)</f>
        <v>207</v>
      </c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9"/>
      <c r="CG554" s="39"/>
    </row>
    <row r="555" spans="1:85">
      <c r="A555" s="41">
        <v>117</v>
      </c>
      <c r="B555" s="41">
        <v>67345</v>
      </c>
      <c r="C555" s="49">
        <f>VLOOKUP(A555,'BASE LOSS COSTS'!$A$14:$B$28,2)</f>
        <v>130</v>
      </c>
      <c r="D555" s="70">
        <f>VLOOKUP($A555,'BASE LOSS COSTS'!$Y$14:$Z$28,2,FALSE)</f>
        <v>0.63</v>
      </c>
      <c r="E555" s="70">
        <f>VLOOKUP($A555,'BASE LOSS COSTS'!$AB$14:$AC$28,2,FALSE)</f>
        <v>1.26</v>
      </c>
      <c r="F555" s="70">
        <f>VLOOKUP($A555,'BASE LOSS COSTS'!$AE$14:$AF$28,2,FALSE)</f>
        <v>1.89</v>
      </c>
      <c r="G555" s="49">
        <f>VLOOKUP(A555,'BASE LOSS COSTS'!$A$55:$B$69,2)</f>
        <v>4</v>
      </c>
      <c r="H555" s="61">
        <f>VLOOKUP(A555,'BASE LOSS COSTS'!$D$14:$E$28,2)</f>
        <v>151</v>
      </c>
      <c r="I555" s="61">
        <f>VLOOKUP($A555,'BASE LOSS COSTS'!$AH$14:$AI$28,2,FALSE)</f>
        <v>1</v>
      </c>
      <c r="J555" s="61">
        <f>VLOOKUP($A555,'BASE LOSS COSTS'!$AK$14:$AL$28,2,FALSE)</f>
        <v>2</v>
      </c>
      <c r="K555" s="61">
        <f>VLOOKUP($A555,'BASE LOSS COSTS'!$AN$14:$AO$28,2,FALSE)</f>
        <v>3</v>
      </c>
      <c r="L555" s="61">
        <f>VLOOKUP($A555,'BASE LOSS COSTS'!$AQ$14:$AR$28,2,FALSE)</f>
        <v>5</v>
      </c>
      <c r="M555" s="61">
        <f>VLOOKUP(A555,'BASE LOSS COSTS'!$G$14:$H$28,2)</f>
        <v>124</v>
      </c>
      <c r="N555" s="71">
        <f>VLOOKUP($A555,'BASE LOSS COSTS'!$AT$14:$AU$28,2,FALSE)</f>
        <v>0.62</v>
      </c>
      <c r="O555" s="71">
        <f>VLOOKUP($A555,'BASE LOSS COSTS'!$AW$14:$AX$28,2,FALSE)</f>
        <v>1.25</v>
      </c>
      <c r="P555" s="71">
        <f>VLOOKUP($A555,'BASE LOSS COSTS'!$AZ$14:$BA$28,2,FALSE)</f>
        <v>1.87</v>
      </c>
      <c r="Q555" s="49">
        <f>VLOOKUP(A555,'BASE LOSS COSTS'!$D$55:$E$69,2)</f>
        <v>13</v>
      </c>
      <c r="R555" s="49">
        <f>VLOOKUP(A555,'BASE LOSS COSTS'!$V$55:$W$69,2)</f>
        <v>9</v>
      </c>
      <c r="S555" s="61">
        <f>VLOOKUP(A555,'BASE LOSS COSTS'!$J$14:$K$28,2)</f>
        <v>153</v>
      </c>
      <c r="T555" s="49">
        <f>VLOOKUP(A555,'BASE LOSS COSTS'!$G$55:$H$69,2)</f>
        <v>9</v>
      </c>
      <c r="U555" s="61">
        <f>VLOOKUP(A555,'BASE LOSS COSTS'!$M$14:$N$28,2)</f>
        <v>576</v>
      </c>
      <c r="V555" s="71">
        <f>VLOOKUP($A555,'BASE LOSS COSTS'!$BC$14:$BD$28,2,FALSE)</f>
        <v>1.26</v>
      </c>
      <c r="W555" s="71">
        <f>VLOOKUP($A555,'BASE LOSS COSTS'!$BF$14:$BG$28,2,FALSE)</f>
        <v>1.89</v>
      </c>
      <c r="X555" s="71">
        <f>VLOOKUP($A555,'BASE LOSS COSTS'!$BI$14:$BJ$28,2,FALSE)</f>
        <v>2.52</v>
      </c>
      <c r="Y555" s="61">
        <f>VLOOKUP(A555,'BASE LOSS COSTS'!$J$55:$K$69,2)</f>
        <v>25</v>
      </c>
      <c r="Z555" s="61">
        <f>VLOOKUP(A555,'BASE LOSS COSTS'!$Y$55:$Z$69,2)</f>
        <v>20</v>
      </c>
      <c r="AA555" s="61">
        <f>VLOOKUP(A555,'BASE LOSS COSTS'!$P$14:$Q$28,2)</f>
        <v>137</v>
      </c>
      <c r="AB555" s="71">
        <f>VLOOKUP($A555,'BASE LOSS COSTS'!$BL$14:$BM$28,2,FALSE)</f>
        <v>0.63</v>
      </c>
      <c r="AC555" s="71">
        <f>VLOOKUP($A555,'BASE LOSS COSTS'!$BO$14:$BP$28,2,FALSE)</f>
        <v>1.26</v>
      </c>
      <c r="AD555" s="71">
        <f>VLOOKUP($A555,'BASE LOSS COSTS'!$BR$14:$BS$28,2,FALSE)</f>
        <v>1.89</v>
      </c>
      <c r="AE555" s="61">
        <f>VLOOKUP(A555,'BASE LOSS COSTS'!$M$55:$N$69,2)</f>
        <v>3</v>
      </c>
      <c r="AF555" s="61">
        <f>VLOOKUP(A555,'BASE LOSS COSTS'!$S$14:$T$28,2)</f>
        <v>55</v>
      </c>
      <c r="AG555" s="71">
        <f>VLOOKUP($A555,'BASE LOSS COSTS'!$BU$14:$BV$28,2,FALSE)</f>
        <v>6.93</v>
      </c>
      <c r="AH555" s="71">
        <f>VLOOKUP($A555,'BASE LOSS COSTS'!$BX$14:$BY$28,2,FALSE)</f>
        <v>8.19</v>
      </c>
      <c r="AI555" s="71">
        <f>VLOOKUP($A555,'BASE LOSS COSTS'!$CA$14:$CB$28,2,FALSE)</f>
        <v>9.4499999999999993</v>
      </c>
      <c r="AJ555" s="61">
        <f>VLOOKUP(A555,'BASE LOSS COSTS'!$P$55:$Q$69,2)</f>
        <v>2</v>
      </c>
      <c r="AK555" s="61">
        <f>VLOOKUP(A555,'BASE LOSS COSTS'!$V$14:$W$28,2)</f>
        <v>452</v>
      </c>
      <c r="AL555" s="71">
        <f>VLOOKUP($A555,'BASE LOSS COSTS'!$CD$14:$CE$28,2,FALSE)</f>
        <v>39.06</v>
      </c>
      <c r="AM555" s="71">
        <f>VLOOKUP($A555,'BASE LOSS COSTS'!$CG$14:$CH$28,2,FALSE)</f>
        <v>44.1</v>
      </c>
      <c r="AN555" s="71">
        <f>VLOOKUP($A555,'BASE LOSS COSTS'!$CJ$14:$CK$28,2,FALSE)</f>
        <v>60.48</v>
      </c>
      <c r="AO555" s="61">
        <f>VLOOKUP(A555,'BASE LOSS COSTS'!$S$55:$T$69,2)</f>
        <v>24</v>
      </c>
      <c r="AP555" s="61">
        <f>VLOOKUP(A555,'BASE LOSS COSTS'!$A$35:$B$49,2)</f>
        <v>240</v>
      </c>
      <c r="AQ555" s="61">
        <f>VLOOKUP(A555,'BASE LOSS COSTS'!$D$35:$E$49,2)</f>
        <v>207</v>
      </c>
      <c r="AR555" s="61">
        <f>VLOOKUP(A555,'BASE LOSS COSTS'!$G$35:$H$49,2)</f>
        <v>264</v>
      </c>
      <c r="AS555" s="61">
        <f>VLOOKUP(A555,'BASE LOSS COSTS'!$J$35:$K$49,2)</f>
        <v>264</v>
      </c>
      <c r="AT555" s="61">
        <f>VLOOKUP(A555,'BASE LOSS COSTS'!$M$35:$N$49,2)</f>
        <v>228</v>
      </c>
      <c r="AU555" s="61">
        <f>VLOOKUP(A555,'BASE LOSS COSTS'!$P$35:$Q$49,2)</f>
        <v>228</v>
      </c>
      <c r="AV555" s="61">
        <f>VLOOKUP(A555,'BASE LOSS COSTS'!$S$35:$T$49,2)</f>
        <v>120</v>
      </c>
      <c r="AW555" s="61">
        <f>VLOOKUP(A555,'BASE LOSS COSTS'!$V$35:$W$49,2)</f>
        <v>120</v>
      </c>
      <c r="AX555" s="61">
        <f>VLOOKUP(A555,'BASE LOSS COSTS'!$Y$35:$Z$49,2)</f>
        <v>104</v>
      </c>
      <c r="AY555" s="61">
        <f>VLOOKUP(A555,'BASE LOSS COSTS'!$AB$35:$AC$49,2)</f>
        <v>104</v>
      </c>
      <c r="AZ555" s="61">
        <f>VLOOKUP(A555,'BASE LOSS COSTS'!$AE$35:$AF$49,2)</f>
        <v>173</v>
      </c>
      <c r="BA555" s="61">
        <f>VLOOKUP(A555,'BASE LOSS COSTS'!$AH$35:$AI$49,2)</f>
        <v>268</v>
      </c>
      <c r="BB555" s="61">
        <f>VLOOKUP(A555,'BASE LOSS COSTS'!$AK$35:$AL$49,2)</f>
        <v>268</v>
      </c>
      <c r="BC555" s="61">
        <f>VLOOKUP(A555,'BASE LOSS COSTS'!$AN$35:$AO$49,2)</f>
        <v>80</v>
      </c>
      <c r="BD555" s="61">
        <f>VLOOKUP(A555,'BASE LOSS COSTS'!$AQ$35:$AR$49,2)</f>
        <v>80</v>
      </c>
      <c r="BE555" s="61">
        <f>VLOOKUP(A555,'BASE LOSS COSTS'!$AT$35:$AU$49,2)</f>
        <v>276</v>
      </c>
      <c r="BF555" s="61">
        <f>VLOOKUP(A555,'BASE LOSS COSTS'!$AW$35:$AX$49,2,FALSE)</f>
        <v>238</v>
      </c>
      <c r="BG555" s="61">
        <f>VLOOKUP(A555,'BASE LOSS COSTS'!$AZ$35:$BA$49,2)</f>
        <v>207</v>
      </c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9"/>
      <c r="CG555" s="39"/>
    </row>
    <row r="556" spans="1:85">
      <c r="A556" s="41">
        <v>117</v>
      </c>
      <c r="B556" s="41">
        <v>67346</v>
      </c>
      <c r="C556" s="49">
        <f>VLOOKUP(A556,'BASE LOSS COSTS'!$A$14:$B$28,2)</f>
        <v>130</v>
      </c>
      <c r="D556" s="70">
        <f>VLOOKUP($A556,'BASE LOSS COSTS'!$Y$14:$Z$28,2,FALSE)</f>
        <v>0.63</v>
      </c>
      <c r="E556" s="70">
        <f>VLOOKUP($A556,'BASE LOSS COSTS'!$AB$14:$AC$28,2,FALSE)</f>
        <v>1.26</v>
      </c>
      <c r="F556" s="70">
        <f>VLOOKUP($A556,'BASE LOSS COSTS'!$AE$14:$AF$28,2,FALSE)</f>
        <v>1.89</v>
      </c>
      <c r="G556" s="49">
        <f>VLOOKUP(A556,'BASE LOSS COSTS'!$A$55:$B$69,2)</f>
        <v>4</v>
      </c>
      <c r="H556" s="61">
        <f>VLOOKUP(A556,'BASE LOSS COSTS'!$D$14:$E$28,2)</f>
        <v>151</v>
      </c>
      <c r="I556" s="61">
        <f>VLOOKUP($A556,'BASE LOSS COSTS'!$AH$14:$AI$28,2,FALSE)</f>
        <v>1</v>
      </c>
      <c r="J556" s="61">
        <f>VLOOKUP($A556,'BASE LOSS COSTS'!$AK$14:$AL$28,2,FALSE)</f>
        <v>2</v>
      </c>
      <c r="K556" s="61">
        <f>VLOOKUP($A556,'BASE LOSS COSTS'!$AN$14:$AO$28,2,FALSE)</f>
        <v>3</v>
      </c>
      <c r="L556" s="61">
        <f>VLOOKUP($A556,'BASE LOSS COSTS'!$AQ$14:$AR$28,2,FALSE)</f>
        <v>5</v>
      </c>
      <c r="M556" s="61">
        <f>VLOOKUP(A556,'BASE LOSS COSTS'!$G$14:$H$28,2)</f>
        <v>124</v>
      </c>
      <c r="N556" s="71">
        <f>VLOOKUP($A556,'BASE LOSS COSTS'!$AT$14:$AU$28,2,FALSE)</f>
        <v>0.62</v>
      </c>
      <c r="O556" s="71">
        <f>VLOOKUP($A556,'BASE LOSS COSTS'!$AW$14:$AX$28,2,FALSE)</f>
        <v>1.25</v>
      </c>
      <c r="P556" s="71">
        <f>VLOOKUP($A556,'BASE LOSS COSTS'!$AZ$14:$BA$28,2,FALSE)</f>
        <v>1.87</v>
      </c>
      <c r="Q556" s="49">
        <f>VLOOKUP(A556,'BASE LOSS COSTS'!$D$55:$E$69,2)</f>
        <v>13</v>
      </c>
      <c r="R556" s="49">
        <f>VLOOKUP(A556,'BASE LOSS COSTS'!$V$55:$W$69,2)</f>
        <v>9</v>
      </c>
      <c r="S556" s="61">
        <f>VLOOKUP(A556,'BASE LOSS COSTS'!$J$14:$K$28,2)</f>
        <v>153</v>
      </c>
      <c r="T556" s="49">
        <f>VLOOKUP(A556,'BASE LOSS COSTS'!$G$55:$H$69,2)</f>
        <v>9</v>
      </c>
      <c r="U556" s="61">
        <f>VLOOKUP(A556,'BASE LOSS COSTS'!$M$14:$N$28,2)</f>
        <v>576</v>
      </c>
      <c r="V556" s="71">
        <f>VLOOKUP($A556,'BASE LOSS COSTS'!$BC$14:$BD$28,2,FALSE)</f>
        <v>1.26</v>
      </c>
      <c r="W556" s="71">
        <f>VLOOKUP($A556,'BASE LOSS COSTS'!$BF$14:$BG$28,2,FALSE)</f>
        <v>1.89</v>
      </c>
      <c r="X556" s="71">
        <f>VLOOKUP($A556,'BASE LOSS COSTS'!$BI$14:$BJ$28,2,FALSE)</f>
        <v>2.52</v>
      </c>
      <c r="Y556" s="61">
        <f>VLOOKUP(A556,'BASE LOSS COSTS'!$J$55:$K$69,2)</f>
        <v>25</v>
      </c>
      <c r="Z556" s="61">
        <f>VLOOKUP(A556,'BASE LOSS COSTS'!$Y$55:$Z$69,2)</f>
        <v>20</v>
      </c>
      <c r="AA556" s="61">
        <f>VLOOKUP(A556,'BASE LOSS COSTS'!$P$14:$Q$28,2)</f>
        <v>137</v>
      </c>
      <c r="AB556" s="71">
        <f>VLOOKUP($A556,'BASE LOSS COSTS'!$BL$14:$BM$28,2,FALSE)</f>
        <v>0.63</v>
      </c>
      <c r="AC556" s="71">
        <f>VLOOKUP($A556,'BASE LOSS COSTS'!$BO$14:$BP$28,2,FALSE)</f>
        <v>1.26</v>
      </c>
      <c r="AD556" s="71">
        <f>VLOOKUP($A556,'BASE LOSS COSTS'!$BR$14:$BS$28,2,FALSE)</f>
        <v>1.89</v>
      </c>
      <c r="AE556" s="61">
        <f>VLOOKUP(A556,'BASE LOSS COSTS'!$M$55:$N$69,2)</f>
        <v>3</v>
      </c>
      <c r="AF556" s="61">
        <f>VLOOKUP(A556,'BASE LOSS COSTS'!$S$14:$T$28,2)</f>
        <v>55</v>
      </c>
      <c r="AG556" s="71">
        <f>VLOOKUP($A556,'BASE LOSS COSTS'!$BU$14:$BV$28,2,FALSE)</f>
        <v>6.93</v>
      </c>
      <c r="AH556" s="71">
        <f>VLOOKUP($A556,'BASE LOSS COSTS'!$BX$14:$BY$28,2,FALSE)</f>
        <v>8.19</v>
      </c>
      <c r="AI556" s="71">
        <f>VLOOKUP($A556,'BASE LOSS COSTS'!$CA$14:$CB$28,2,FALSE)</f>
        <v>9.4499999999999993</v>
      </c>
      <c r="AJ556" s="61">
        <f>VLOOKUP(A556,'BASE LOSS COSTS'!$P$55:$Q$69,2)</f>
        <v>2</v>
      </c>
      <c r="AK556" s="61">
        <f>VLOOKUP(A556,'BASE LOSS COSTS'!$V$14:$W$28,2)</f>
        <v>452</v>
      </c>
      <c r="AL556" s="71">
        <f>VLOOKUP($A556,'BASE LOSS COSTS'!$CD$14:$CE$28,2,FALSE)</f>
        <v>39.06</v>
      </c>
      <c r="AM556" s="71">
        <f>VLOOKUP($A556,'BASE LOSS COSTS'!$CG$14:$CH$28,2,FALSE)</f>
        <v>44.1</v>
      </c>
      <c r="AN556" s="71">
        <f>VLOOKUP($A556,'BASE LOSS COSTS'!$CJ$14:$CK$28,2,FALSE)</f>
        <v>60.48</v>
      </c>
      <c r="AO556" s="61">
        <f>VLOOKUP(A556,'BASE LOSS COSTS'!$S$55:$T$69,2)</f>
        <v>24</v>
      </c>
      <c r="AP556" s="61">
        <f>VLOOKUP(A556,'BASE LOSS COSTS'!$A$35:$B$49,2)</f>
        <v>240</v>
      </c>
      <c r="AQ556" s="61">
        <f>VLOOKUP(A556,'BASE LOSS COSTS'!$D$35:$E$49,2)</f>
        <v>207</v>
      </c>
      <c r="AR556" s="61">
        <f>VLOOKUP(A556,'BASE LOSS COSTS'!$G$35:$H$49,2)</f>
        <v>264</v>
      </c>
      <c r="AS556" s="61">
        <f>VLOOKUP(A556,'BASE LOSS COSTS'!$J$35:$K$49,2)</f>
        <v>264</v>
      </c>
      <c r="AT556" s="61">
        <f>VLOOKUP(A556,'BASE LOSS COSTS'!$M$35:$N$49,2)</f>
        <v>228</v>
      </c>
      <c r="AU556" s="61">
        <f>VLOOKUP(A556,'BASE LOSS COSTS'!$P$35:$Q$49,2)</f>
        <v>228</v>
      </c>
      <c r="AV556" s="61">
        <f>VLOOKUP(A556,'BASE LOSS COSTS'!$S$35:$T$49,2)</f>
        <v>120</v>
      </c>
      <c r="AW556" s="61">
        <f>VLOOKUP(A556,'BASE LOSS COSTS'!$V$35:$W$49,2)</f>
        <v>120</v>
      </c>
      <c r="AX556" s="61">
        <f>VLOOKUP(A556,'BASE LOSS COSTS'!$Y$35:$Z$49,2)</f>
        <v>104</v>
      </c>
      <c r="AY556" s="61">
        <f>VLOOKUP(A556,'BASE LOSS COSTS'!$AB$35:$AC$49,2)</f>
        <v>104</v>
      </c>
      <c r="AZ556" s="61">
        <f>VLOOKUP(A556,'BASE LOSS COSTS'!$AE$35:$AF$49,2)</f>
        <v>173</v>
      </c>
      <c r="BA556" s="61">
        <f>VLOOKUP(A556,'BASE LOSS COSTS'!$AH$35:$AI$49,2)</f>
        <v>268</v>
      </c>
      <c r="BB556" s="61">
        <f>VLOOKUP(A556,'BASE LOSS COSTS'!$AK$35:$AL$49,2)</f>
        <v>268</v>
      </c>
      <c r="BC556" s="61">
        <f>VLOOKUP(A556,'BASE LOSS COSTS'!$AN$35:$AO$49,2)</f>
        <v>80</v>
      </c>
      <c r="BD556" s="61">
        <f>VLOOKUP(A556,'BASE LOSS COSTS'!$AQ$35:$AR$49,2)</f>
        <v>80</v>
      </c>
      <c r="BE556" s="61">
        <f>VLOOKUP(A556,'BASE LOSS COSTS'!$AT$35:$AU$49,2)</f>
        <v>276</v>
      </c>
      <c r="BF556" s="61">
        <f>VLOOKUP(A556,'BASE LOSS COSTS'!$AW$35:$AX$49,2,FALSE)</f>
        <v>238</v>
      </c>
      <c r="BG556" s="61">
        <f>VLOOKUP(A556,'BASE LOSS COSTS'!$AZ$35:$BA$49,2)</f>
        <v>207</v>
      </c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9"/>
      <c r="CG556" s="39"/>
    </row>
    <row r="557" spans="1:85">
      <c r="A557" s="41">
        <v>117</v>
      </c>
      <c r="B557" s="41">
        <v>67349</v>
      </c>
      <c r="C557" s="49">
        <f>VLOOKUP(A557,'BASE LOSS COSTS'!$A$14:$B$28,2)</f>
        <v>130</v>
      </c>
      <c r="D557" s="70">
        <f>VLOOKUP($A557,'BASE LOSS COSTS'!$Y$14:$Z$28,2,FALSE)</f>
        <v>0.63</v>
      </c>
      <c r="E557" s="70">
        <f>VLOOKUP($A557,'BASE LOSS COSTS'!$AB$14:$AC$28,2,FALSE)</f>
        <v>1.26</v>
      </c>
      <c r="F557" s="70">
        <f>VLOOKUP($A557,'BASE LOSS COSTS'!$AE$14:$AF$28,2,FALSE)</f>
        <v>1.89</v>
      </c>
      <c r="G557" s="49">
        <f>VLOOKUP(A557,'BASE LOSS COSTS'!$A$55:$B$69,2)</f>
        <v>4</v>
      </c>
      <c r="H557" s="61">
        <f>VLOOKUP(A557,'BASE LOSS COSTS'!$D$14:$E$28,2)</f>
        <v>151</v>
      </c>
      <c r="I557" s="61">
        <f>VLOOKUP($A557,'BASE LOSS COSTS'!$AH$14:$AI$28,2,FALSE)</f>
        <v>1</v>
      </c>
      <c r="J557" s="61">
        <f>VLOOKUP($A557,'BASE LOSS COSTS'!$AK$14:$AL$28,2,FALSE)</f>
        <v>2</v>
      </c>
      <c r="K557" s="61">
        <f>VLOOKUP($A557,'BASE LOSS COSTS'!$AN$14:$AO$28,2,FALSE)</f>
        <v>3</v>
      </c>
      <c r="L557" s="61">
        <f>VLOOKUP($A557,'BASE LOSS COSTS'!$AQ$14:$AR$28,2,FALSE)</f>
        <v>5</v>
      </c>
      <c r="M557" s="61">
        <f>VLOOKUP(A557,'BASE LOSS COSTS'!$G$14:$H$28,2)</f>
        <v>124</v>
      </c>
      <c r="N557" s="71">
        <f>VLOOKUP($A557,'BASE LOSS COSTS'!$AT$14:$AU$28,2,FALSE)</f>
        <v>0.62</v>
      </c>
      <c r="O557" s="71">
        <f>VLOOKUP($A557,'BASE LOSS COSTS'!$AW$14:$AX$28,2,FALSE)</f>
        <v>1.25</v>
      </c>
      <c r="P557" s="71">
        <f>VLOOKUP($A557,'BASE LOSS COSTS'!$AZ$14:$BA$28,2,FALSE)</f>
        <v>1.87</v>
      </c>
      <c r="Q557" s="49">
        <f>VLOOKUP(A557,'BASE LOSS COSTS'!$D$55:$E$69,2)</f>
        <v>13</v>
      </c>
      <c r="R557" s="49">
        <f>VLOOKUP(A557,'BASE LOSS COSTS'!$V$55:$W$69,2)</f>
        <v>9</v>
      </c>
      <c r="S557" s="61">
        <f>VLOOKUP(A557,'BASE LOSS COSTS'!$J$14:$K$28,2)</f>
        <v>153</v>
      </c>
      <c r="T557" s="49">
        <f>VLOOKUP(A557,'BASE LOSS COSTS'!$G$55:$H$69,2)</f>
        <v>9</v>
      </c>
      <c r="U557" s="61">
        <f>VLOOKUP(A557,'BASE LOSS COSTS'!$M$14:$N$28,2)</f>
        <v>576</v>
      </c>
      <c r="V557" s="71">
        <f>VLOOKUP($A557,'BASE LOSS COSTS'!$BC$14:$BD$28,2,FALSE)</f>
        <v>1.26</v>
      </c>
      <c r="W557" s="71">
        <f>VLOOKUP($A557,'BASE LOSS COSTS'!$BF$14:$BG$28,2,FALSE)</f>
        <v>1.89</v>
      </c>
      <c r="X557" s="71">
        <f>VLOOKUP($A557,'BASE LOSS COSTS'!$BI$14:$BJ$28,2,FALSE)</f>
        <v>2.52</v>
      </c>
      <c r="Y557" s="61">
        <f>VLOOKUP(A557,'BASE LOSS COSTS'!$J$55:$K$69,2)</f>
        <v>25</v>
      </c>
      <c r="Z557" s="61">
        <f>VLOOKUP(A557,'BASE LOSS COSTS'!$Y$55:$Z$69,2)</f>
        <v>20</v>
      </c>
      <c r="AA557" s="61">
        <f>VLOOKUP(A557,'BASE LOSS COSTS'!$P$14:$Q$28,2)</f>
        <v>137</v>
      </c>
      <c r="AB557" s="71">
        <f>VLOOKUP($A557,'BASE LOSS COSTS'!$BL$14:$BM$28,2,FALSE)</f>
        <v>0.63</v>
      </c>
      <c r="AC557" s="71">
        <f>VLOOKUP($A557,'BASE LOSS COSTS'!$BO$14:$BP$28,2,FALSE)</f>
        <v>1.26</v>
      </c>
      <c r="AD557" s="71">
        <f>VLOOKUP($A557,'BASE LOSS COSTS'!$BR$14:$BS$28,2,FALSE)</f>
        <v>1.89</v>
      </c>
      <c r="AE557" s="61">
        <f>VLOOKUP(A557,'BASE LOSS COSTS'!$M$55:$N$69,2)</f>
        <v>3</v>
      </c>
      <c r="AF557" s="61">
        <f>VLOOKUP(A557,'BASE LOSS COSTS'!$S$14:$T$28,2)</f>
        <v>55</v>
      </c>
      <c r="AG557" s="71">
        <f>VLOOKUP($A557,'BASE LOSS COSTS'!$BU$14:$BV$28,2,FALSE)</f>
        <v>6.93</v>
      </c>
      <c r="AH557" s="71">
        <f>VLOOKUP($A557,'BASE LOSS COSTS'!$BX$14:$BY$28,2,FALSE)</f>
        <v>8.19</v>
      </c>
      <c r="AI557" s="71">
        <f>VLOOKUP($A557,'BASE LOSS COSTS'!$CA$14:$CB$28,2,FALSE)</f>
        <v>9.4499999999999993</v>
      </c>
      <c r="AJ557" s="61">
        <f>VLOOKUP(A557,'BASE LOSS COSTS'!$P$55:$Q$69,2)</f>
        <v>2</v>
      </c>
      <c r="AK557" s="61">
        <f>VLOOKUP(A557,'BASE LOSS COSTS'!$V$14:$W$28,2)</f>
        <v>452</v>
      </c>
      <c r="AL557" s="71">
        <f>VLOOKUP($A557,'BASE LOSS COSTS'!$CD$14:$CE$28,2,FALSE)</f>
        <v>39.06</v>
      </c>
      <c r="AM557" s="71">
        <f>VLOOKUP($A557,'BASE LOSS COSTS'!$CG$14:$CH$28,2,FALSE)</f>
        <v>44.1</v>
      </c>
      <c r="AN557" s="71">
        <f>VLOOKUP($A557,'BASE LOSS COSTS'!$CJ$14:$CK$28,2,FALSE)</f>
        <v>60.48</v>
      </c>
      <c r="AO557" s="61">
        <f>VLOOKUP(A557,'BASE LOSS COSTS'!$S$55:$T$69,2)</f>
        <v>24</v>
      </c>
      <c r="AP557" s="61">
        <f>VLOOKUP(A557,'BASE LOSS COSTS'!$A$35:$B$49,2)</f>
        <v>240</v>
      </c>
      <c r="AQ557" s="61">
        <f>VLOOKUP(A557,'BASE LOSS COSTS'!$D$35:$E$49,2)</f>
        <v>207</v>
      </c>
      <c r="AR557" s="61">
        <f>VLOOKUP(A557,'BASE LOSS COSTS'!$G$35:$H$49,2)</f>
        <v>264</v>
      </c>
      <c r="AS557" s="61">
        <f>VLOOKUP(A557,'BASE LOSS COSTS'!$J$35:$K$49,2)</f>
        <v>264</v>
      </c>
      <c r="AT557" s="61">
        <f>VLOOKUP(A557,'BASE LOSS COSTS'!$M$35:$N$49,2)</f>
        <v>228</v>
      </c>
      <c r="AU557" s="61">
        <f>VLOOKUP(A557,'BASE LOSS COSTS'!$P$35:$Q$49,2)</f>
        <v>228</v>
      </c>
      <c r="AV557" s="61">
        <f>VLOOKUP(A557,'BASE LOSS COSTS'!$S$35:$T$49,2)</f>
        <v>120</v>
      </c>
      <c r="AW557" s="61">
        <f>VLOOKUP(A557,'BASE LOSS COSTS'!$V$35:$W$49,2)</f>
        <v>120</v>
      </c>
      <c r="AX557" s="61">
        <f>VLOOKUP(A557,'BASE LOSS COSTS'!$Y$35:$Z$49,2)</f>
        <v>104</v>
      </c>
      <c r="AY557" s="61">
        <f>VLOOKUP(A557,'BASE LOSS COSTS'!$AB$35:$AC$49,2)</f>
        <v>104</v>
      </c>
      <c r="AZ557" s="61">
        <f>VLOOKUP(A557,'BASE LOSS COSTS'!$AE$35:$AF$49,2)</f>
        <v>173</v>
      </c>
      <c r="BA557" s="61">
        <f>VLOOKUP(A557,'BASE LOSS COSTS'!$AH$35:$AI$49,2)</f>
        <v>268</v>
      </c>
      <c r="BB557" s="61">
        <f>VLOOKUP(A557,'BASE LOSS COSTS'!$AK$35:$AL$49,2)</f>
        <v>268</v>
      </c>
      <c r="BC557" s="61">
        <f>VLOOKUP(A557,'BASE LOSS COSTS'!$AN$35:$AO$49,2)</f>
        <v>80</v>
      </c>
      <c r="BD557" s="61">
        <f>VLOOKUP(A557,'BASE LOSS COSTS'!$AQ$35:$AR$49,2)</f>
        <v>80</v>
      </c>
      <c r="BE557" s="61">
        <f>VLOOKUP(A557,'BASE LOSS COSTS'!$AT$35:$AU$49,2)</f>
        <v>276</v>
      </c>
      <c r="BF557" s="61">
        <f>VLOOKUP(A557,'BASE LOSS COSTS'!$AW$35:$AX$49,2,FALSE)</f>
        <v>238</v>
      </c>
      <c r="BG557" s="61">
        <f>VLOOKUP(A557,'BASE LOSS COSTS'!$AZ$35:$BA$49,2)</f>
        <v>207</v>
      </c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9"/>
      <c r="CG557" s="39"/>
    </row>
    <row r="558" spans="1:85">
      <c r="A558" s="41">
        <v>117</v>
      </c>
      <c r="B558" s="41">
        <v>67352</v>
      </c>
      <c r="C558" s="49">
        <f>VLOOKUP(A558,'BASE LOSS COSTS'!$A$14:$B$28,2)</f>
        <v>130</v>
      </c>
      <c r="D558" s="70">
        <f>VLOOKUP($A558,'BASE LOSS COSTS'!$Y$14:$Z$28,2,FALSE)</f>
        <v>0.63</v>
      </c>
      <c r="E558" s="70">
        <f>VLOOKUP($A558,'BASE LOSS COSTS'!$AB$14:$AC$28,2,FALSE)</f>
        <v>1.26</v>
      </c>
      <c r="F558" s="70">
        <f>VLOOKUP($A558,'BASE LOSS COSTS'!$AE$14:$AF$28,2,FALSE)</f>
        <v>1.89</v>
      </c>
      <c r="G558" s="49">
        <f>VLOOKUP(A558,'BASE LOSS COSTS'!$A$55:$B$69,2)</f>
        <v>4</v>
      </c>
      <c r="H558" s="61">
        <f>VLOOKUP(A558,'BASE LOSS COSTS'!$D$14:$E$28,2)</f>
        <v>151</v>
      </c>
      <c r="I558" s="61">
        <f>VLOOKUP($A558,'BASE LOSS COSTS'!$AH$14:$AI$28,2,FALSE)</f>
        <v>1</v>
      </c>
      <c r="J558" s="61">
        <f>VLOOKUP($A558,'BASE LOSS COSTS'!$AK$14:$AL$28,2,FALSE)</f>
        <v>2</v>
      </c>
      <c r="K558" s="61">
        <f>VLOOKUP($A558,'BASE LOSS COSTS'!$AN$14:$AO$28,2,FALSE)</f>
        <v>3</v>
      </c>
      <c r="L558" s="61">
        <f>VLOOKUP($A558,'BASE LOSS COSTS'!$AQ$14:$AR$28,2,FALSE)</f>
        <v>5</v>
      </c>
      <c r="M558" s="61">
        <f>VLOOKUP(A558,'BASE LOSS COSTS'!$G$14:$H$28,2)</f>
        <v>124</v>
      </c>
      <c r="N558" s="71">
        <f>VLOOKUP($A558,'BASE LOSS COSTS'!$AT$14:$AU$28,2,FALSE)</f>
        <v>0.62</v>
      </c>
      <c r="O558" s="71">
        <f>VLOOKUP($A558,'BASE LOSS COSTS'!$AW$14:$AX$28,2,FALSE)</f>
        <v>1.25</v>
      </c>
      <c r="P558" s="71">
        <f>VLOOKUP($A558,'BASE LOSS COSTS'!$AZ$14:$BA$28,2,FALSE)</f>
        <v>1.87</v>
      </c>
      <c r="Q558" s="49">
        <f>VLOOKUP(A558,'BASE LOSS COSTS'!$D$55:$E$69,2)</f>
        <v>13</v>
      </c>
      <c r="R558" s="49">
        <f>VLOOKUP(A558,'BASE LOSS COSTS'!$V$55:$W$69,2)</f>
        <v>9</v>
      </c>
      <c r="S558" s="61">
        <f>VLOOKUP(A558,'BASE LOSS COSTS'!$J$14:$K$28,2)</f>
        <v>153</v>
      </c>
      <c r="T558" s="49">
        <f>VLOOKUP(A558,'BASE LOSS COSTS'!$G$55:$H$69,2)</f>
        <v>9</v>
      </c>
      <c r="U558" s="61">
        <f>VLOOKUP(A558,'BASE LOSS COSTS'!$M$14:$N$28,2)</f>
        <v>576</v>
      </c>
      <c r="V558" s="71">
        <f>VLOOKUP($A558,'BASE LOSS COSTS'!$BC$14:$BD$28,2,FALSE)</f>
        <v>1.26</v>
      </c>
      <c r="W558" s="71">
        <f>VLOOKUP($A558,'BASE LOSS COSTS'!$BF$14:$BG$28,2,FALSE)</f>
        <v>1.89</v>
      </c>
      <c r="X558" s="71">
        <f>VLOOKUP($A558,'BASE LOSS COSTS'!$BI$14:$BJ$28,2,FALSE)</f>
        <v>2.52</v>
      </c>
      <c r="Y558" s="61">
        <f>VLOOKUP(A558,'BASE LOSS COSTS'!$J$55:$K$69,2)</f>
        <v>25</v>
      </c>
      <c r="Z558" s="61">
        <f>VLOOKUP(A558,'BASE LOSS COSTS'!$Y$55:$Z$69,2)</f>
        <v>20</v>
      </c>
      <c r="AA558" s="61">
        <f>VLOOKUP(A558,'BASE LOSS COSTS'!$P$14:$Q$28,2)</f>
        <v>137</v>
      </c>
      <c r="AB558" s="71">
        <f>VLOOKUP($A558,'BASE LOSS COSTS'!$BL$14:$BM$28,2,FALSE)</f>
        <v>0.63</v>
      </c>
      <c r="AC558" s="71">
        <f>VLOOKUP($A558,'BASE LOSS COSTS'!$BO$14:$BP$28,2,FALSE)</f>
        <v>1.26</v>
      </c>
      <c r="AD558" s="71">
        <f>VLOOKUP($A558,'BASE LOSS COSTS'!$BR$14:$BS$28,2,FALSE)</f>
        <v>1.89</v>
      </c>
      <c r="AE558" s="61">
        <f>VLOOKUP(A558,'BASE LOSS COSTS'!$M$55:$N$69,2)</f>
        <v>3</v>
      </c>
      <c r="AF558" s="61">
        <f>VLOOKUP(A558,'BASE LOSS COSTS'!$S$14:$T$28,2)</f>
        <v>55</v>
      </c>
      <c r="AG558" s="71">
        <f>VLOOKUP($A558,'BASE LOSS COSTS'!$BU$14:$BV$28,2,FALSE)</f>
        <v>6.93</v>
      </c>
      <c r="AH558" s="71">
        <f>VLOOKUP($A558,'BASE LOSS COSTS'!$BX$14:$BY$28,2,FALSE)</f>
        <v>8.19</v>
      </c>
      <c r="AI558" s="71">
        <f>VLOOKUP($A558,'BASE LOSS COSTS'!$CA$14:$CB$28,2,FALSE)</f>
        <v>9.4499999999999993</v>
      </c>
      <c r="AJ558" s="61">
        <f>VLOOKUP(A558,'BASE LOSS COSTS'!$P$55:$Q$69,2)</f>
        <v>2</v>
      </c>
      <c r="AK558" s="61">
        <f>VLOOKUP(A558,'BASE LOSS COSTS'!$V$14:$W$28,2)</f>
        <v>452</v>
      </c>
      <c r="AL558" s="71">
        <f>VLOOKUP($A558,'BASE LOSS COSTS'!$CD$14:$CE$28,2,FALSE)</f>
        <v>39.06</v>
      </c>
      <c r="AM558" s="71">
        <f>VLOOKUP($A558,'BASE LOSS COSTS'!$CG$14:$CH$28,2,FALSE)</f>
        <v>44.1</v>
      </c>
      <c r="AN558" s="71">
        <f>VLOOKUP($A558,'BASE LOSS COSTS'!$CJ$14:$CK$28,2,FALSE)</f>
        <v>60.48</v>
      </c>
      <c r="AO558" s="61">
        <f>VLOOKUP(A558,'BASE LOSS COSTS'!$S$55:$T$69,2)</f>
        <v>24</v>
      </c>
      <c r="AP558" s="61">
        <f>VLOOKUP(A558,'BASE LOSS COSTS'!$A$35:$B$49,2)</f>
        <v>240</v>
      </c>
      <c r="AQ558" s="61">
        <f>VLOOKUP(A558,'BASE LOSS COSTS'!$D$35:$E$49,2)</f>
        <v>207</v>
      </c>
      <c r="AR558" s="61">
        <f>VLOOKUP(A558,'BASE LOSS COSTS'!$G$35:$H$49,2)</f>
        <v>264</v>
      </c>
      <c r="AS558" s="61">
        <f>VLOOKUP(A558,'BASE LOSS COSTS'!$J$35:$K$49,2)</f>
        <v>264</v>
      </c>
      <c r="AT558" s="61">
        <f>VLOOKUP(A558,'BASE LOSS COSTS'!$M$35:$N$49,2)</f>
        <v>228</v>
      </c>
      <c r="AU558" s="61">
        <f>VLOOKUP(A558,'BASE LOSS COSTS'!$P$35:$Q$49,2)</f>
        <v>228</v>
      </c>
      <c r="AV558" s="61">
        <f>VLOOKUP(A558,'BASE LOSS COSTS'!$S$35:$T$49,2)</f>
        <v>120</v>
      </c>
      <c r="AW558" s="61">
        <f>VLOOKUP(A558,'BASE LOSS COSTS'!$V$35:$W$49,2)</f>
        <v>120</v>
      </c>
      <c r="AX558" s="61">
        <f>VLOOKUP(A558,'BASE LOSS COSTS'!$Y$35:$Z$49,2)</f>
        <v>104</v>
      </c>
      <c r="AY558" s="61">
        <f>VLOOKUP(A558,'BASE LOSS COSTS'!$AB$35:$AC$49,2)</f>
        <v>104</v>
      </c>
      <c r="AZ558" s="61">
        <f>VLOOKUP(A558,'BASE LOSS COSTS'!$AE$35:$AF$49,2)</f>
        <v>173</v>
      </c>
      <c r="BA558" s="61">
        <f>VLOOKUP(A558,'BASE LOSS COSTS'!$AH$35:$AI$49,2)</f>
        <v>268</v>
      </c>
      <c r="BB558" s="61">
        <f>VLOOKUP(A558,'BASE LOSS COSTS'!$AK$35:$AL$49,2)</f>
        <v>268</v>
      </c>
      <c r="BC558" s="61">
        <f>VLOOKUP(A558,'BASE LOSS COSTS'!$AN$35:$AO$49,2)</f>
        <v>80</v>
      </c>
      <c r="BD558" s="61">
        <f>VLOOKUP(A558,'BASE LOSS COSTS'!$AQ$35:$AR$49,2)</f>
        <v>80</v>
      </c>
      <c r="BE558" s="61">
        <f>VLOOKUP(A558,'BASE LOSS COSTS'!$AT$35:$AU$49,2)</f>
        <v>276</v>
      </c>
      <c r="BF558" s="61">
        <f>VLOOKUP(A558,'BASE LOSS COSTS'!$AW$35:$AX$49,2,FALSE)</f>
        <v>238</v>
      </c>
      <c r="BG558" s="61">
        <f>VLOOKUP(A558,'BASE LOSS COSTS'!$AZ$35:$BA$49,2)</f>
        <v>207</v>
      </c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9"/>
      <c r="CG558" s="39"/>
    </row>
    <row r="559" spans="1:85">
      <c r="A559" s="41">
        <v>117</v>
      </c>
      <c r="B559" s="41">
        <v>67353</v>
      </c>
      <c r="C559" s="49">
        <f>VLOOKUP(A559,'BASE LOSS COSTS'!$A$14:$B$28,2)</f>
        <v>130</v>
      </c>
      <c r="D559" s="70">
        <f>VLOOKUP($A559,'BASE LOSS COSTS'!$Y$14:$Z$28,2,FALSE)</f>
        <v>0.63</v>
      </c>
      <c r="E559" s="70">
        <f>VLOOKUP($A559,'BASE LOSS COSTS'!$AB$14:$AC$28,2,FALSE)</f>
        <v>1.26</v>
      </c>
      <c r="F559" s="70">
        <f>VLOOKUP($A559,'BASE LOSS COSTS'!$AE$14:$AF$28,2,FALSE)</f>
        <v>1.89</v>
      </c>
      <c r="G559" s="49">
        <f>VLOOKUP(A559,'BASE LOSS COSTS'!$A$55:$B$69,2)</f>
        <v>4</v>
      </c>
      <c r="H559" s="61">
        <f>VLOOKUP(A559,'BASE LOSS COSTS'!$D$14:$E$28,2)</f>
        <v>151</v>
      </c>
      <c r="I559" s="61">
        <f>VLOOKUP($A559,'BASE LOSS COSTS'!$AH$14:$AI$28,2,FALSE)</f>
        <v>1</v>
      </c>
      <c r="J559" s="61">
        <f>VLOOKUP($A559,'BASE LOSS COSTS'!$AK$14:$AL$28,2,FALSE)</f>
        <v>2</v>
      </c>
      <c r="K559" s="61">
        <f>VLOOKUP($A559,'BASE LOSS COSTS'!$AN$14:$AO$28,2,FALSE)</f>
        <v>3</v>
      </c>
      <c r="L559" s="61">
        <f>VLOOKUP($A559,'BASE LOSS COSTS'!$AQ$14:$AR$28,2,FALSE)</f>
        <v>5</v>
      </c>
      <c r="M559" s="61">
        <f>VLOOKUP(A559,'BASE LOSS COSTS'!$G$14:$H$28,2)</f>
        <v>124</v>
      </c>
      <c r="N559" s="71">
        <f>VLOOKUP($A559,'BASE LOSS COSTS'!$AT$14:$AU$28,2,FALSE)</f>
        <v>0.62</v>
      </c>
      <c r="O559" s="71">
        <f>VLOOKUP($A559,'BASE LOSS COSTS'!$AW$14:$AX$28,2,FALSE)</f>
        <v>1.25</v>
      </c>
      <c r="P559" s="71">
        <f>VLOOKUP($A559,'BASE LOSS COSTS'!$AZ$14:$BA$28,2,FALSE)</f>
        <v>1.87</v>
      </c>
      <c r="Q559" s="49">
        <f>VLOOKUP(A559,'BASE LOSS COSTS'!$D$55:$E$69,2)</f>
        <v>13</v>
      </c>
      <c r="R559" s="49">
        <f>VLOOKUP(A559,'BASE LOSS COSTS'!$V$55:$W$69,2)</f>
        <v>9</v>
      </c>
      <c r="S559" s="61">
        <f>VLOOKUP(A559,'BASE LOSS COSTS'!$J$14:$K$28,2)</f>
        <v>153</v>
      </c>
      <c r="T559" s="49">
        <f>VLOOKUP(A559,'BASE LOSS COSTS'!$G$55:$H$69,2)</f>
        <v>9</v>
      </c>
      <c r="U559" s="61">
        <f>VLOOKUP(A559,'BASE LOSS COSTS'!$M$14:$N$28,2)</f>
        <v>576</v>
      </c>
      <c r="V559" s="71">
        <f>VLOOKUP($A559,'BASE LOSS COSTS'!$BC$14:$BD$28,2,FALSE)</f>
        <v>1.26</v>
      </c>
      <c r="W559" s="71">
        <f>VLOOKUP($A559,'BASE LOSS COSTS'!$BF$14:$BG$28,2,FALSE)</f>
        <v>1.89</v>
      </c>
      <c r="X559" s="71">
        <f>VLOOKUP($A559,'BASE LOSS COSTS'!$BI$14:$BJ$28,2,FALSE)</f>
        <v>2.52</v>
      </c>
      <c r="Y559" s="61">
        <f>VLOOKUP(A559,'BASE LOSS COSTS'!$J$55:$K$69,2)</f>
        <v>25</v>
      </c>
      <c r="Z559" s="61">
        <f>VLOOKUP(A559,'BASE LOSS COSTS'!$Y$55:$Z$69,2)</f>
        <v>20</v>
      </c>
      <c r="AA559" s="61">
        <f>VLOOKUP(A559,'BASE LOSS COSTS'!$P$14:$Q$28,2)</f>
        <v>137</v>
      </c>
      <c r="AB559" s="71">
        <f>VLOOKUP($A559,'BASE LOSS COSTS'!$BL$14:$BM$28,2,FALSE)</f>
        <v>0.63</v>
      </c>
      <c r="AC559" s="71">
        <f>VLOOKUP($A559,'BASE LOSS COSTS'!$BO$14:$BP$28,2,FALSE)</f>
        <v>1.26</v>
      </c>
      <c r="AD559" s="71">
        <f>VLOOKUP($A559,'BASE LOSS COSTS'!$BR$14:$BS$28,2,FALSE)</f>
        <v>1.89</v>
      </c>
      <c r="AE559" s="61">
        <f>VLOOKUP(A559,'BASE LOSS COSTS'!$M$55:$N$69,2)</f>
        <v>3</v>
      </c>
      <c r="AF559" s="61">
        <f>VLOOKUP(A559,'BASE LOSS COSTS'!$S$14:$T$28,2)</f>
        <v>55</v>
      </c>
      <c r="AG559" s="71">
        <f>VLOOKUP($A559,'BASE LOSS COSTS'!$BU$14:$BV$28,2,FALSE)</f>
        <v>6.93</v>
      </c>
      <c r="AH559" s="71">
        <f>VLOOKUP($A559,'BASE LOSS COSTS'!$BX$14:$BY$28,2,FALSE)</f>
        <v>8.19</v>
      </c>
      <c r="AI559" s="71">
        <f>VLOOKUP($A559,'BASE LOSS COSTS'!$CA$14:$CB$28,2,FALSE)</f>
        <v>9.4499999999999993</v>
      </c>
      <c r="AJ559" s="61">
        <f>VLOOKUP(A559,'BASE LOSS COSTS'!$P$55:$Q$69,2)</f>
        <v>2</v>
      </c>
      <c r="AK559" s="61">
        <f>VLOOKUP(A559,'BASE LOSS COSTS'!$V$14:$W$28,2)</f>
        <v>452</v>
      </c>
      <c r="AL559" s="71">
        <f>VLOOKUP($A559,'BASE LOSS COSTS'!$CD$14:$CE$28,2,FALSE)</f>
        <v>39.06</v>
      </c>
      <c r="AM559" s="71">
        <f>VLOOKUP($A559,'BASE LOSS COSTS'!$CG$14:$CH$28,2,FALSE)</f>
        <v>44.1</v>
      </c>
      <c r="AN559" s="71">
        <f>VLOOKUP($A559,'BASE LOSS COSTS'!$CJ$14:$CK$28,2,FALSE)</f>
        <v>60.48</v>
      </c>
      <c r="AO559" s="61">
        <f>VLOOKUP(A559,'BASE LOSS COSTS'!$S$55:$T$69,2)</f>
        <v>24</v>
      </c>
      <c r="AP559" s="61">
        <f>VLOOKUP(A559,'BASE LOSS COSTS'!$A$35:$B$49,2)</f>
        <v>240</v>
      </c>
      <c r="AQ559" s="61">
        <f>VLOOKUP(A559,'BASE LOSS COSTS'!$D$35:$E$49,2)</f>
        <v>207</v>
      </c>
      <c r="AR559" s="61">
        <f>VLOOKUP(A559,'BASE LOSS COSTS'!$G$35:$H$49,2)</f>
        <v>264</v>
      </c>
      <c r="AS559" s="61">
        <f>VLOOKUP(A559,'BASE LOSS COSTS'!$J$35:$K$49,2)</f>
        <v>264</v>
      </c>
      <c r="AT559" s="61">
        <f>VLOOKUP(A559,'BASE LOSS COSTS'!$M$35:$N$49,2)</f>
        <v>228</v>
      </c>
      <c r="AU559" s="61">
        <f>VLOOKUP(A559,'BASE LOSS COSTS'!$P$35:$Q$49,2)</f>
        <v>228</v>
      </c>
      <c r="AV559" s="61">
        <f>VLOOKUP(A559,'BASE LOSS COSTS'!$S$35:$T$49,2)</f>
        <v>120</v>
      </c>
      <c r="AW559" s="61">
        <f>VLOOKUP(A559,'BASE LOSS COSTS'!$V$35:$W$49,2)</f>
        <v>120</v>
      </c>
      <c r="AX559" s="61">
        <f>VLOOKUP(A559,'BASE LOSS COSTS'!$Y$35:$Z$49,2)</f>
        <v>104</v>
      </c>
      <c r="AY559" s="61">
        <f>VLOOKUP(A559,'BASE LOSS COSTS'!$AB$35:$AC$49,2)</f>
        <v>104</v>
      </c>
      <c r="AZ559" s="61">
        <f>VLOOKUP(A559,'BASE LOSS COSTS'!$AE$35:$AF$49,2)</f>
        <v>173</v>
      </c>
      <c r="BA559" s="61">
        <f>VLOOKUP(A559,'BASE LOSS COSTS'!$AH$35:$AI$49,2)</f>
        <v>268</v>
      </c>
      <c r="BB559" s="61">
        <f>VLOOKUP(A559,'BASE LOSS COSTS'!$AK$35:$AL$49,2)</f>
        <v>268</v>
      </c>
      <c r="BC559" s="61">
        <f>VLOOKUP(A559,'BASE LOSS COSTS'!$AN$35:$AO$49,2)</f>
        <v>80</v>
      </c>
      <c r="BD559" s="61">
        <f>VLOOKUP(A559,'BASE LOSS COSTS'!$AQ$35:$AR$49,2)</f>
        <v>80</v>
      </c>
      <c r="BE559" s="61">
        <f>VLOOKUP(A559,'BASE LOSS COSTS'!$AT$35:$AU$49,2)</f>
        <v>276</v>
      </c>
      <c r="BF559" s="61">
        <f>VLOOKUP(A559,'BASE LOSS COSTS'!$AW$35:$AX$49,2,FALSE)</f>
        <v>238</v>
      </c>
      <c r="BG559" s="61">
        <f>VLOOKUP(A559,'BASE LOSS COSTS'!$AZ$35:$BA$49,2)</f>
        <v>207</v>
      </c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9"/>
      <c r="CG559" s="39"/>
    </row>
    <row r="560" spans="1:85">
      <c r="A560" s="41">
        <v>117</v>
      </c>
      <c r="B560" s="41">
        <v>67354</v>
      </c>
      <c r="C560" s="49">
        <f>VLOOKUP(A560,'BASE LOSS COSTS'!$A$14:$B$28,2)</f>
        <v>130</v>
      </c>
      <c r="D560" s="70">
        <f>VLOOKUP($A560,'BASE LOSS COSTS'!$Y$14:$Z$28,2,FALSE)</f>
        <v>0.63</v>
      </c>
      <c r="E560" s="70">
        <f>VLOOKUP($A560,'BASE LOSS COSTS'!$AB$14:$AC$28,2,FALSE)</f>
        <v>1.26</v>
      </c>
      <c r="F560" s="70">
        <f>VLOOKUP($A560,'BASE LOSS COSTS'!$AE$14:$AF$28,2,FALSE)</f>
        <v>1.89</v>
      </c>
      <c r="G560" s="49">
        <f>VLOOKUP(A560,'BASE LOSS COSTS'!$A$55:$B$69,2)</f>
        <v>4</v>
      </c>
      <c r="H560" s="61">
        <f>VLOOKUP(A560,'BASE LOSS COSTS'!$D$14:$E$28,2)</f>
        <v>151</v>
      </c>
      <c r="I560" s="61">
        <f>VLOOKUP($A560,'BASE LOSS COSTS'!$AH$14:$AI$28,2,FALSE)</f>
        <v>1</v>
      </c>
      <c r="J560" s="61">
        <f>VLOOKUP($A560,'BASE LOSS COSTS'!$AK$14:$AL$28,2,FALSE)</f>
        <v>2</v>
      </c>
      <c r="K560" s="61">
        <f>VLOOKUP($A560,'BASE LOSS COSTS'!$AN$14:$AO$28,2,FALSE)</f>
        <v>3</v>
      </c>
      <c r="L560" s="61">
        <f>VLOOKUP($A560,'BASE LOSS COSTS'!$AQ$14:$AR$28,2,FALSE)</f>
        <v>5</v>
      </c>
      <c r="M560" s="61">
        <f>VLOOKUP(A560,'BASE LOSS COSTS'!$G$14:$H$28,2)</f>
        <v>124</v>
      </c>
      <c r="N560" s="71">
        <f>VLOOKUP($A560,'BASE LOSS COSTS'!$AT$14:$AU$28,2,FALSE)</f>
        <v>0.62</v>
      </c>
      <c r="O560" s="71">
        <f>VLOOKUP($A560,'BASE LOSS COSTS'!$AW$14:$AX$28,2,FALSE)</f>
        <v>1.25</v>
      </c>
      <c r="P560" s="71">
        <f>VLOOKUP($A560,'BASE LOSS COSTS'!$AZ$14:$BA$28,2,FALSE)</f>
        <v>1.87</v>
      </c>
      <c r="Q560" s="49">
        <f>VLOOKUP(A560,'BASE LOSS COSTS'!$D$55:$E$69,2)</f>
        <v>13</v>
      </c>
      <c r="R560" s="49">
        <f>VLOOKUP(A560,'BASE LOSS COSTS'!$V$55:$W$69,2)</f>
        <v>9</v>
      </c>
      <c r="S560" s="61">
        <f>VLOOKUP(A560,'BASE LOSS COSTS'!$J$14:$K$28,2)</f>
        <v>153</v>
      </c>
      <c r="T560" s="49">
        <f>VLOOKUP(A560,'BASE LOSS COSTS'!$G$55:$H$69,2)</f>
        <v>9</v>
      </c>
      <c r="U560" s="61">
        <f>VLOOKUP(A560,'BASE LOSS COSTS'!$M$14:$N$28,2)</f>
        <v>576</v>
      </c>
      <c r="V560" s="71">
        <f>VLOOKUP($A560,'BASE LOSS COSTS'!$BC$14:$BD$28,2,FALSE)</f>
        <v>1.26</v>
      </c>
      <c r="W560" s="71">
        <f>VLOOKUP($A560,'BASE LOSS COSTS'!$BF$14:$BG$28,2,FALSE)</f>
        <v>1.89</v>
      </c>
      <c r="X560" s="71">
        <f>VLOOKUP($A560,'BASE LOSS COSTS'!$BI$14:$BJ$28,2,FALSE)</f>
        <v>2.52</v>
      </c>
      <c r="Y560" s="61">
        <f>VLOOKUP(A560,'BASE LOSS COSTS'!$J$55:$K$69,2)</f>
        <v>25</v>
      </c>
      <c r="Z560" s="61">
        <f>VLOOKUP(A560,'BASE LOSS COSTS'!$Y$55:$Z$69,2)</f>
        <v>20</v>
      </c>
      <c r="AA560" s="61">
        <f>VLOOKUP(A560,'BASE LOSS COSTS'!$P$14:$Q$28,2)</f>
        <v>137</v>
      </c>
      <c r="AB560" s="71">
        <f>VLOOKUP($A560,'BASE LOSS COSTS'!$BL$14:$BM$28,2,FALSE)</f>
        <v>0.63</v>
      </c>
      <c r="AC560" s="71">
        <f>VLOOKUP($A560,'BASE LOSS COSTS'!$BO$14:$BP$28,2,FALSE)</f>
        <v>1.26</v>
      </c>
      <c r="AD560" s="71">
        <f>VLOOKUP($A560,'BASE LOSS COSTS'!$BR$14:$BS$28,2,FALSE)</f>
        <v>1.89</v>
      </c>
      <c r="AE560" s="61">
        <f>VLOOKUP(A560,'BASE LOSS COSTS'!$M$55:$N$69,2)</f>
        <v>3</v>
      </c>
      <c r="AF560" s="61">
        <f>VLOOKUP(A560,'BASE LOSS COSTS'!$S$14:$T$28,2)</f>
        <v>55</v>
      </c>
      <c r="AG560" s="71">
        <f>VLOOKUP($A560,'BASE LOSS COSTS'!$BU$14:$BV$28,2,FALSE)</f>
        <v>6.93</v>
      </c>
      <c r="AH560" s="71">
        <f>VLOOKUP($A560,'BASE LOSS COSTS'!$BX$14:$BY$28,2,FALSE)</f>
        <v>8.19</v>
      </c>
      <c r="AI560" s="71">
        <f>VLOOKUP($A560,'BASE LOSS COSTS'!$CA$14:$CB$28,2,FALSE)</f>
        <v>9.4499999999999993</v>
      </c>
      <c r="AJ560" s="61">
        <f>VLOOKUP(A560,'BASE LOSS COSTS'!$P$55:$Q$69,2)</f>
        <v>2</v>
      </c>
      <c r="AK560" s="61">
        <f>VLOOKUP(A560,'BASE LOSS COSTS'!$V$14:$W$28,2)</f>
        <v>452</v>
      </c>
      <c r="AL560" s="71">
        <f>VLOOKUP($A560,'BASE LOSS COSTS'!$CD$14:$CE$28,2,FALSE)</f>
        <v>39.06</v>
      </c>
      <c r="AM560" s="71">
        <f>VLOOKUP($A560,'BASE LOSS COSTS'!$CG$14:$CH$28,2,FALSE)</f>
        <v>44.1</v>
      </c>
      <c r="AN560" s="71">
        <f>VLOOKUP($A560,'BASE LOSS COSTS'!$CJ$14:$CK$28,2,FALSE)</f>
        <v>60.48</v>
      </c>
      <c r="AO560" s="61">
        <f>VLOOKUP(A560,'BASE LOSS COSTS'!$S$55:$T$69,2)</f>
        <v>24</v>
      </c>
      <c r="AP560" s="61">
        <f>VLOOKUP(A560,'BASE LOSS COSTS'!$A$35:$B$49,2)</f>
        <v>240</v>
      </c>
      <c r="AQ560" s="61">
        <f>VLOOKUP(A560,'BASE LOSS COSTS'!$D$35:$E$49,2)</f>
        <v>207</v>
      </c>
      <c r="AR560" s="61">
        <f>VLOOKUP(A560,'BASE LOSS COSTS'!$G$35:$H$49,2)</f>
        <v>264</v>
      </c>
      <c r="AS560" s="61">
        <f>VLOOKUP(A560,'BASE LOSS COSTS'!$J$35:$K$49,2)</f>
        <v>264</v>
      </c>
      <c r="AT560" s="61">
        <f>VLOOKUP(A560,'BASE LOSS COSTS'!$M$35:$N$49,2)</f>
        <v>228</v>
      </c>
      <c r="AU560" s="61">
        <f>VLOOKUP(A560,'BASE LOSS COSTS'!$P$35:$Q$49,2)</f>
        <v>228</v>
      </c>
      <c r="AV560" s="61">
        <f>VLOOKUP(A560,'BASE LOSS COSTS'!$S$35:$T$49,2)</f>
        <v>120</v>
      </c>
      <c r="AW560" s="61">
        <f>VLOOKUP(A560,'BASE LOSS COSTS'!$V$35:$W$49,2)</f>
        <v>120</v>
      </c>
      <c r="AX560" s="61">
        <f>VLOOKUP(A560,'BASE LOSS COSTS'!$Y$35:$Z$49,2)</f>
        <v>104</v>
      </c>
      <c r="AY560" s="61">
        <f>VLOOKUP(A560,'BASE LOSS COSTS'!$AB$35:$AC$49,2)</f>
        <v>104</v>
      </c>
      <c r="AZ560" s="61">
        <f>VLOOKUP(A560,'BASE LOSS COSTS'!$AE$35:$AF$49,2)</f>
        <v>173</v>
      </c>
      <c r="BA560" s="61">
        <f>VLOOKUP(A560,'BASE LOSS COSTS'!$AH$35:$AI$49,2)</f>
        <v>268</v>
      </c>
      <c r="BB560" s="61">
        <f>VLOOKUP(A560,'BASE LOSS COSTS'!$AK$35:$AL$49,2)</f>
        <v>268</v>
      </c>
      <c r="BC560" s="61">
        <f>VLOOKUP(A560,'BASE LOSS COSTS'!$AN$35:$AO$49,2)</f>
        <v>80</v>
      </c>
      <c r="BD560" s="61">
        <f>VLOOKUP(A560,'BASE LOSS COSTS'!$AQ$35:$AR$49,2)</f>
        <v>80</v>
      </c>
      <c r="BE560" s="61">
        <f>VLOOKUP(A560,'BASE LOSS COSTS'!$AT$35:$AU$49,2)</f>
        <v>276</v>
      </c>
      <c r="BF560" s="61">
        <f>VLOOKUP(A560,'BASE LOSS COSTS'!$AW$35:$AX$49,2,FALSE)</f>
        <v>238</v>
      </c>
      <c r="BG560" s="61">
        <f>VLOOKUP(A560,'BASE LOSS COSTS'!$AZ$35:$BA$49,2)</f>
        <v>207</v>
      </c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9"/>
      <c r="CG560" s="39"/>
    </row>
    <row r="561" spans="1:85">
      <c r="A561" s="41">
        <v>117</v>
      </c>
      <c r="B561" s="41">
        <v>67355</v>
      </c>
      <c r="C561" s="49">
        <f>VLOOKUP(A561,'BASE LOSS COSTS'!$A$14:$B$28,2)</f>
        <v>130</v>
      </c>
      <c r="D561" s="70">
        <f>VLOOKUP($A561,'BASE LOSS COSTS'!$Y$14:$Z$28,2,FALSE)</f>
        <v>0.63</v>
      </c>
      <c r="E561" s="70">
        <f>VLOOKUP($A561,'BASE LOSS COSTS'!$AB$14:$AC$28,2,FALSE)</f>
        <v>1.26</v>
      </c>
      <c r="F561" s="70">
        <f>VLOOKUP($A561,'BASE LOSS COSTS'!$AE$14:$AF$28,2,FALSE)</f>
        <v>1.89</v>
      </c>
      <c r="G561" s="49">
        <f>VLOOKUP(A561,'BASE LOSS COSTS'!$A$55:$B$69,2)</f>
        <v>4</v>
      </c>
      <c r="H561" s="61">
        <f>VLOOKUP(A561,'BASE LOSS COSTS'!$D$14:$E$28,2)</f>
        <v>151</v>
      </c>
      <c r="I561" s="61">
        <f>VLOOKUP($A561,'BASE LOSS COSTS'!$AH$14:$AI$28,2,FALSE)</f>
        <v>1</v>
      </c>
      <c r="J561" s="61">
        <f>VLOOKUP($A561,'BASE LOSS COSTS'!$AK$14:$AL$28,2,FALSE)</f>
        <v>2</v>
      </c>
      <c r="K561" s="61">
        <f>VLOOKUP($A561,'BASE LOSS COSTS'!$AN$14:$AO$28,2,FALSE)</f>
        <v>3</v>
      </c>
      <c r="L561" s="61">
        <f>VLOOKUP($A561,'BASE LOSS COSTS'!$AQ$14:$AR$28,2,FALSE)</f>
        <v>5</v>
      </c>
      <c r="M561" s="61">
        <f>VLOOKUP(A561,'BASE LOSS COSTS'!$G$14:$H$28,2)</f>
        <v>124</v>
      </c>
      <c r="N561" s="71">
        <f>VLOOKUP($A561,'BASE LOSS COSTS'!$AT$14:$AU$28,2,FALSE)</f>
        <v>0.62</v>
      </c>
      <c r="O561" s="71">
        <f>VLOOKUP($A561,'BASE LOSS COSTS'!$AW$14:$AX$28,2,FALSE)</f>
        <v>1.25</v>
      </c>
      <c r="P561" s="71">
        <f>VLOOKUP($A561,'BASE LOSS COSTS'!$AZ$14:$BA$28,2,FALSE)</f>
        <v>1.87</v>
      </c>
      <c r="Q561" s="49">
        <f>VLOOKUP(A561,'BASE LOSS COSTS'!$D$55:$E$69,2)</f>
        <v>13</v>
      </c>
      <c r="R561" s="49">
        <f>VLOOKUP(A561,'BASE LOSS COSTS'!$V$55:$W$69,2)</f>
        <v>9</v>
      </c>
      <c r="S561" s="61">
        <f>VLOOKUP(A561,'BASE LOSS COSTS'!$J$14:$K$28,2)</f>
        <v>153</v>
      </c>
      <c r="T561" s="49">
        <f>VLOOKUP(A561,'BASE LOSS COSTS'!$G$55:$H$69,2)</f>
        <v>9</v>
      </c>
      <c r="U561" s="61">
        <f>VLOOKUP(A561,'BASE LOSS COSTS'!$M$14:$N$28,2)</f>
        <v>576</v>
      </c>
      <c r="V561" s="71">
        <f>VLOOKUP($A561,'BASE LOSS COSTS'!$BC$14:$BD$28,2,FALSE)</f>
        <v>1.26</v>
      </c>
      <c r="W561" s="71">
        <f>VLOOKUP($A561,'BASE LOSS COSTS'!$BF$14:$BG$28,2,FALSE)</f>
        <v>1.89</v>
      </c>
      <c r="X561" s="71">
        <f>VLOOKUP($A561,'BASE LOSS COSTS'!$BI$14:$BJ$28,2,FALSE)</f>
        <v>2.52</v>
      </c>
      <c r="Y561" s="61">
        <f>VLOOKUP(A561,'BASE LOSS COSTS'!$J$55:$K$69,2)</f>
        <v>25</v>
      </c>
      <c r="Z561" s="61">
        <f>VLOOKUP(A561,'BASE LOSS COSTS'!$Y$55:$Z$69,2)</f>
        <v>20</v>
      </c>
      <c r="AA561" s="61">
        <f>VLOOKUP(A561,'BASE LOSS COSTS'!$P$14:$Q$28,2)</f>
        <v>137</v>
      </c>
      <c r="AB561" s="71">
        <f>VLOOKUP($A561,'BASE LOSS COSTS'!$BL$14:$BM$28,2,FALSE)</f>
        <v>0.63</v>
      </c>
      <c r="AC561" s="71">
        <f>VLOOKUP($A561,'BASE LOSS COSTS'!$BO$14:$BP$28,2,FALSE)</f>
        <v>1.26</v>
      </c>
      <c r="AD561" s="71">
        <f>VLOOKUP($A561,'BASE LOSS COSTS'!$BR$14:$BS$28,2,FALSE)</f>
        <v>1.89</v>
      </c>
      <c r="AE561" s="61">
        <f>VLOOKUP(A561,'BASE LOSS COSTS'!$M$55:$N$69,2)</f>
        <v>3</v>
      </c>
      <c r="AF561" s="61">
        <f>VLOOKUP(A561,'BASE LOSS COSTS'!$S$14:$T$28,2)</f>
        <v>55</v>
      </c>
      <c r="AG561" s="71">
        <f>VLOOKUP($A561,'BASE LOSS COSTS'!$BU$14:$BV$28,2,FALSE)</f>
        <v>6.93</v>
      </c>
      <c r="AH561" s="71">
        <f>VLOOKUP($A561,'BASE LOSS COSTS'!$BX$14:$BY$28,2,FALSE)</f>
        <v>8.19</v>
      </c>
      <c r="AI561" s="71">
        <f>VLOOKUP($A561,'BASE LOSS COSTS'!$CA$14:$CB$28,2,FALSE)</f>
        <v>9.4499999999999993</v>
      </c>
      <c r="AJ561" s="61">
        <f>VLOOKUP(A561,'BASE LOSS COSTS'!$P$55:$Q$69,2)</f>
        <v>2</v>
      </c>
      <c r="AK561" s="61">
        <f>VLOOKUP(A561,'BASE LOSS COSTS'!$V$14:$W$28,2)</f>
        <v>452</v>
      </c>
      <c r="AL561" s="71">
        <f>VLOOKUP($A561,'BASE LOSS COSTS'!$CD$14:$CE$28,2,FALSE)</f>
        <v>39.06</v>
      </c>
      <c r="AM561" s="71">
        <f>VLOOKUP($A561,'BASE LOSS COSTS'!$CG$14:$CH$28,2,FALSE)</f>
        <v>44.1</v>
      </c>
      <c r="AN561" s="71">
        <f>VLOOKUP($A561,'BASE LOSS COSTS'!$CJ$14:$CK$28,2,FALSE)</f>
        <v>60.48</v>
      </c>
      <c r="AO561" s="61">
        <f>VLOOKUP(A561,'BASE LOSS COSTS'!$S$55:$T$69,2)</f>
        <v>24</v>
      </c>
      <c r="AP561" s="61">
        <f>VLOOKUP(A561,'BASE LOSS COSTS'!$A$35:$B$49,2)</f>
        <v>240</v>
      </c>
      <c r="AQ561" s="61">
        <f>VLOOKUP(A561,'BASE LOSS COSTS'!$D$35:$E$49,2)</f>
        <v>207</v>
      </c>
      <c r="AR561" s="61">
        <f>VLOOKUP(A561,'BASE LOSS COSTS'!$G$35:$H$49,2)</f>
        <v>264</v>
      </c>
      <c r="AS561" s="61">
        <f>VLOOKUP(A561,'BASE LOSS COSTS'!$J$35:$K$49,2)</f>
        <v>264</v>
      </c>
      <c r="AT561" s="61">
        <f>VLOOKUP(A561,'BASE LOSS COSTS'!$M$35:$N$49,2)</f>
        <v>228</v>
      </c>
      <c r="AU561" s="61">
        <f>VLOOKUP(A561,'BASE LOSS COSTS'!$P$35:$Q$49,2)</f>
        <v>228</v>
      </c>
      <c r="AV561" s="61">
        <f>VLOOKUP(A561,'BASE LOSS COSTS'!$S$35:$T$49,2)</f>
        <v>120</v>
      </c>
      <c r="AW561" s="61">
        <f>VLOOKUP(A561,'BASE LOSS COSTS'!$V$35:$W$49,2)</f>
        <v>120</v>
      </c>
      <c r="AX561" s="61">
        <f>VLOOKUP(A561,'BASE LOSS COSTS'!$Y$35:$Z$49,2)</f>
        <v>104</v>
      </c>
      <c r="AY561" s="61">
        <f>VLOOKUP(A561,'BASE LOSS COSTS'!$AB$35:$AC$49,2)</f>
        <v>104</v>
      </c>
      <c r="AZ561" s="61">
        <f>VLOOKUP(A561,'BASE LOSS COSTS'!$AE$35:$AF$49,2)</f>
        <v>173</v>
      </c>
      <c r="BA561" s="61">
        <f>VLOOKUP(A561,'BASE LOSS COSTS'!$AH$35:$AI$49,2)</f>
        <v>268</v>
      </c>
      <c r="BB561" s="61">
        <f>VLOOKUP(A561,'BASE LOSS COSTS'!$AK$35:$AL$49,2)</f>
        <v>268</v>
      </c>
      <c r="BC561" s="61">
        <f>VLOOKUP(A561,'BASE LOSS COSTS'!$AN$35:$AO$49,2)</f>
        <v>80</v>
      </c>
      <c r="BD561" s="61">
        <f>VLOOKUP(A561,'BASE LOSS COSTS'!$AQ$35:$AR$49,2)</f>
        <v>80</v>
      </c>
      <c r="BE561" s="61">
        <f>VLOOKUP(A561,'BASE LOSS COSTS'!$AT$35:$AU$49,2)</f>
        <v>276</v>
      </c>
      <c r="BF561" s="61">
        <f>VLOOKUP(A561,'BASE LOSS COSTS'!$AW$35:$AX$49,2,FALSE)</f>
        <v>238</v>
      </c>
      <c r="BG561" s="61">
        <f>VLOOKUP(A561,'BASE LOSS COSTS'!$AZ$35:$BA$49,2)</f>
        <v>207</v>
      </c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9"/>
      <c r="CG561" s="39"/>
    </row>
    <row r="562" spans="1:85">
      <c r="A562" s="41">
        <v>117</v>
      </c>
      <c r="B562" s="41">
        <v>67356</v>
      </c>
      <c r="C562" s="49">
        <f>VLOOKUP(A562,'BASE LOSS COSTS'!$A$14:$B$28,2)</f>
        <v>130</v>
      </c>
      <c r="D562" s="70">
        <f>VLOOKUP($A562,'BASE LOSS COSTS'!$Y$14:$Z$28,2,FALSE)</f>
        <v>0.63</v>
      </c>
      <c r="E562" s="70">
        <f>VLOOKUP($A562,'BASE LOSS COSTS'!$AB$14:$AC$28,2,FALSE)</f>
        <v>1.26</v>
      </c>
      <c r="F562" s="70">
        <f>VLOOKUP($A562,'BASE LOSS COSTS'!$AE$14:$AF$28,2,FALSE)</f>
        <v>1.89</v>
      </c>
      <c r="G562" s="49">
        <f>VLOOKUP(A562,'BASE LOSS COSTS'!$A$55:$B$69,2)</f>
        <v>4</v>
      </c>
      <c r="H562" s="61">
        <f>VLOOKUP(A562,'BASE LOSS COSTS'!$D$14:$E$28,2)</f>
        <v>151</v>
      </c>
      <c r="I562" s="61">
        <f>VLOOKUP($A562,'BASE LOSS COSTS'!$AH$14:$AI$28,2,FALSE)</f>
        <v>1</v>
      </c>
      <c r="J562" s="61">
        <f>VLOOKUP($A562,'BASE LOSS COSTS'!$AK$14:$AL$28,2,FALSE)</f>
        <v>2</v>
      </c>
      <c r="K562" s="61">
        <f>VLOOKUP($A562,'BASE LOSS COSTS'!$AN$14:$AO$28,2,FALSE)</f>
        <v>3</v>
      </c>
      <c r="L562" s="61">
        <f>VLOOKUP($A562,'BASE LOSS COSTS'!$AQ$14:$AR$28,2,FALSE)</f>
        <v>5</v>
      </c>
      <c r="M562" s="61">
        <f>VLOOKUP(A562,'BASE LOSS COSTS'!$G$14:$H$28,2)</f>
        <v>124</v>
      </c>
      <c r="N562" s="71">
        <f>VLOOKUP($A562,'BASE LOSS COSTS'!$AT$14:$AU$28,2,FALSE)</f>
        <v>0.62</v>
      </c>
      <c r="O562" s="71">
        <f>VLOOKUP($A562,'BASE LOSS COSTS'!$AW$14:$AX$28,2,FALSE)</f>
        <v>1.25</v>
      </c>
      <c r="P562" s="71">
        <f>VLOOKUP($A562,'BASE LOSS COSTS'!$AZ$14:$BA$28,2,FALSE)</f>
        <v>1.87</v>
      </c>
      <c r="Q562" s="49">
        <f>VLOOKUP(A562,'BASE LOSS COSTS'!$D$55:$E$69,2)</f>
        <v>13</v>
      </c>
      <c r="R562" s="49">
        <f>VLOOKUP(A562,'BASE LOSS COSTS'!$V$55:$W$69,2)</f>
        <v>9</v>
      </c>
      <c r="S562" s="61">
        <f>VLOOKUP(A562,'BASE LOSS COSTS'!$J$14:$K$28,2)</f>
        <v>153</v>
      </c>
      <c r="T562" s="49">
        <f>VLOOKUP(A562,'BASE LOSS COSTS'!$G$55:$H$69,2)</f>
        <v>9</v>
      </c>
      <c r="U562" s="61">
        <f>VLOOKUP(A562,'BASE LOSS COSTS'!$M$14:$N$28,2)</f>
        <v>576</v>
      </c>
      <c r="V562" s="71">
        <f>VLOOKUP($A562,'BASE LOSS COSTS'!$BC$14:$BD$28,2,FALSE)</f>
        <v>1.26</v>
      </c>
      <c r="W562" s="71">
        <f>VLOOKUP($A562,'BASE LOSS COSTS'!$BF$14:$BG$28,2,FALSE)</f>
        <v>1.89</v>
      </c>
      <c r="X562" s="71">
        <f>VLOOKUP($A562,'BASE LOSS COSTS'!$BI$14:$BJ$28,2,FALSE)</f>
        <v>2.52</v>
      </c>
      <c r="Y562" s="61">
        <f>VLOOKUP(A562,'BASE LOSS COSTS'!$J$55:$K$69,2)</f>
        <v>25</v>
      </c>
      <c r="Z562" s="61">
        <f>VLOOKUP(A562,'BASE LOSS COSTS'!$Y$55:$Z$69,2)</f>
        <v>20</v>
      </c>
      <c r="AA562" s="61">
        <f>VLOOKUP(A562,'BASE LOSS COSTS'!$P$14:$Q$28,2)</f>
        <v>137</v>
      </c>
      <c r="AB562" s="71">
        <f>VLOOKUP($A562,'BASE LOSS COSTS'!$BL$14:$BM$28,2,FALSE)</f>
        <v>0.63</v>
      </c>
      <c r="AC562" s="71">
        <f>VLOOKUP($A562,'BASE LOSS COSTS'!$BO$14:$BP$28,2,FALSE)</f>
        <v>1.26</v>
      </c>
      <c r="AD562" s="71">
        <f>VLOOKUP($A562,'BASE LOSS COSTS'!$BR$14:$BS$28,2,FALSE)</f>
        <v>1.89</v>
      </c>
      <c r="AE562" s="61">
        <f>VLOOKUP(A562,'BASE LOSS COSTS'!$M$55:$N$69,2)</f>
        <v>3</v>
      </c>
      <c r="AF562" s="61">
        <f>VLOOKUP(A562,'BASE LOSS COSTS'!$S$14:$T$28,2)</f>
        <v>55</v>
      </c>
      <c r="AG562" s="71">
        <f>VLOOKUP($A562,'BASE LOSS COSTS'!$BU$14:$BV$28,2,FALSE)</f>
        <v>6.93</v>
      </c>
      <c r="AH562" s="71">
        <f>VLOOKUP($A562,'BASE LOSS COSTS'!$BX$14:$BY$28,2,FALSE)</f>
        <v>8.19</v>
      </c>
      <c r="AI562" s="71">
        <f>VLOOKUP($A562,'BASE LOSS COSTS'!$CA$14:$CB$28,2,FALSE)</f>
        <v>9.4499999999999993</v>
      </c>
      <c r="AJ562" s="61">
        <f>VLOOKUP(A562,'BASE LOSS COSTS'!$P$55:$Q$69,2)</f>
        <v>2</v>
      </c>
      <c r="AK562" s="61">
        <f>VLOOKUP(A562,'BASE LOSS COSTS'!$V$14:$W$28,2)</f>
        <v>452</v>
      </c>
      <c r="AL562" s="71">
        <f>VLOOKUP($A562,'BASE LOSS COSTS'!$CD$14:$CE$28,2,FALSE)</f>
        <v>39.06</v>
      </c>
      <c r="AM562" s="71">
        <f>VLOOKUP($A562,'BASE LOSS COSTS'!$CG$14:$CH$28,2,FALSE)</f>
        <v>44.1</v>
      </c>
      <c r="AN562" s="71">
        <f>VLOOKUP($A562,'BASE LOSS COSTS'!$CJ$14:$CK$28,2,FALSE)</f>
        <v>60.48</v>
      </c>
      <c r="AO562" s="61">
        <f>VLOOKUP(A562,'BASE LOSS COSTS'!$S$55:$T$69,2)</f>
        <v>24</v>
      </c>
      <c r="AP562" s="61">
        <f>VLOOKUP(A562,'BASE LOSS COSTS'!$A$35:$B$49,2)</f>
        <v>240</v>
      </c>
      <c r="AQ562" s="61">
        <f>VLOOKUP(A562,'BASE LOSS COSTS'!$D$35:$E$49,2)</f>
        <v>207</v>
      </c>
      <c r="AR562" s="61">
        <f>VLOOKUP(A562,'BASE LOSS COSTS'!$G$35:$H$49,2)</f>
        <v>264</v>
      </c>
      <c r="AS562" s="61">
        <f>VLOOKUP(A562,'BASE LOSS COSTS'!$J$35:$K$49,2)</f>
        <v>264</v>
      </c>
      <c r="AT562" s="61">
        <f>VLOOKUP(A562,'BASE LOSS COSTS'!$M$35:$N$49,2)</f>
        <v>228</v>
      </c>
      <c r="AU562" s="61">
        <f>VLOOKUP(A562,'BASE LOSS COSTS'!$P$35:$Q$49,2)</f>
        <v>228</v>
      </c>
      <c r="AV562" s="61">
        <f>VLOOKUP(A562,'BASE LOSS COSTS'!$S$35:$T$49,2)</f>
        <v>120</v>
      </c>
      <c r="AW562" s="61">
        <f>VLOOKUP(A562,'BASE LOSS COSTS'!$V$35:$W$49,2)</f>
        <v>120</v>
      </c>
      <c r="AX562" s="61">
        <f>VLOOKUP(A562,'BASE LOSS COSTS'!$Y$35:$Z$49,2)</f>
        <v>104</v>
      </c>
      <c r="AY562" s="61">
        <f>VLOOKUP(A562,'BASE LOSS COSTS'!$AB$35:$AC$49,2)</f>
        <v>104</v>
      </c>
      <c r="AZ562" s="61">
        <f>VLOOKUP(A562,'BASE LOSS COSTS'!$AE$35:$AF$49,2)</f>
        <v>173</v>
      </c>
      <c r="BA562" s="61">
        <f>VLOOKUP(A562,'BASE LOSS COSTS'!$AH$35:$AI$49,2)</f>
        <v>268</v>
      </c>
      <c r="BB562" s="61">
        <f>VLOOKUP(A562,'BASE LOSS COSTS'!$AK$35:$AL$49,2)</f>
        <v>268</v>
      </c>
      <c r="BC562" s="61">
        <f>VLOOKUP(A562,'BASE LOSS COSTS'!$AN$35:$AO$49,2)</f>
        <v>80</v>
      </c>
      <c r="BD562" s="61">
        <f>VLOOKUP(A562,'BASE LOSS COSTS'!$AQ$35:$AR$49,2)</f>
        <v>80</v>
      </c>
      <c r="BE562" s="61">
        <f>VLOOKUP(A562,'BASE LOSS COSTS'!$AT$35:$AU$49,2)</f>
        <v>276</v>
      </c>
      <c r="BF562" s="61">
        <f>VLOOKUP(A562,'BASE LOSS COSTS'!$AW$35:$AX$49,2,FALSE)</f>
        <v>238</v>
      </c>
      <c r="BG562" s="61">
        <f>VLOOKUP(A562,'BASE LOSS COSTS'!$AZ$35:$BA$49,2)</f>
        <v>207</v>
      </c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9"/>
      <c r="CG562" s="39"/>
    </row>
    <row r="563" spans="1:85">
      <c r="A563" s="41">
        <v>117</v>
      </c>
      <c r="B563" s="41">
        <v>67357</v>
      </c>
      <c r="C563" s="49">
        <f>VLOOKUP(A563,'BASE LOSS COSTS'!$A$14:$B$28,2)</f>
        <v>130</v>
      </c>
      <c r="D563" s="70">
        <f>VLOOKUP($A563,'BASE LOSS COSTS'!$Y$14:$Z$28,2,FALSE)</f>
        <v>0.63</v>
      </c>
      <c r="E563" s="70">
        <f>VLOOKUP($A563,'BASE LOSS COSTS'!$AB$14:$AC$28,2,FALSE)</f>
        <v>1.26</v>
      </c>
      <c r="F563" s="70">
        <f>VLOOKUP($A563,'BASE LOSS COSTS'!$AE$14:$AF$28,2,FALSE)</f>
        <v>1.89</v>
      </c>
      <c r="G563" s="49">
        <f>VLOOKUP(A563,'BASE LOSS COSTS'!$A$55:$B$69,2)</f>
        <v>4</v>
      </c>
      <c r="H563" s="61">
        <f>VLOOKUP(A563,'BASE LOSS COSTS'!$D$14:$E$28,2)</f>
        <v>151</v>
      </c>
      <c r="I563" s="61">
        <f>VLOOKUP($A563,'BASE LOSS COSTS'!$AH$14:$AI$28,2,FALSE)</f>
        <v>1</v>
      </c>
      <c r="J563" s="61">
        <f>VLOOKUP($A563,'BASE LOSS COSTS'!$AK$14:$AL$28,2,FALSE)</f>
        <v>2</v>
      </c>
      <c r="K563" s="61">
        <f>VLOOKUP($A563,'BASE LOSS COSTS'!$AN$14:$AO$28,2,FALSE)</f>
        <v>3</v>
      </c>
      <c r="L563" s="61">
        <f>VLOOKUP($A563,'BASE LOSS COSTS'!$AQ$14:$AR$28,2,FALSE)</f>
        <v>5</v>
      </c>
      <c r="M563" s="61">
        <f>VLOOKUP(A563,'BASE LOSS COSTS'!$G$14:$H$28,2)</f>
        <v>124</v>
      </c>
      <c r="N563" s="71">
        <f>VLOOKUP($A563,'BASE LOSS COSTS'!$AT$14:$AU$28,2,FALSE)</f>
        <v>0.62</v>
      </c>
      <c r="O563" s="71">
        <f>VLOOKUP($A563,'BASE LOSS COSTS'!$AW$14:$AX$28,2,FALSE)</f>
        <v>1.25</v>
      </c>
      <c r="P563" s="71">
        <f>VLOOKUP($A563,'BASE LOSS COSTS'!$AZ$14:$BA$28,2,FALSE)</f>
        <v>1.87</v>
      </c>
      <c r="Q563" s="49">
        <f>VLOOKUP(A563,'BASE LOSS COSTS'!$D$55:$E$69,2)</f>
        <v>13</v>
      </c>
      <c r="R563" s="49">
        <f>VLOOKUP(A563,'BASE LOSS COSTS'!$V$55:$W$69,2)</f>
        <v>9</v>
      </c>
      <c r="S563" s="61">
        <f>VLOOKUP(A563,'BASE LOSS COSTS'!$J$14:$K$28,2)</f>
        <v>153</v>
      </c>
      <c r="T563" s="49">
        <f>VLOOKUP(A563,'BASE LOSS COSTS'!$G$55:$H$69,2)</f>
        <v>9</v>
      </c>
      <c r="U563" s="61">
        <f>VLOOKUP(A563,'BASE LOSS COSTS'!$M$14:$N$28,2)</f>
        <v>576</v>
      </c>
      <c r="V563" s="71">
        <f>VLOOKUP($A563,'BASE LOSS COSTS'!$BC$14:$BD$28,2,FALSE)</f>
        <v>1.26</v>
      </c>
      <c r="W563" s="71">
        <f>VLOOKUP($A563,'BASE LOSS COSTS'!$BF$14:$BG$28,2,FALSE)</f>
        <v>1.89</v>
      </c>
      <c r="X563" s="71">
        <f>VLOOKUP($A563,'BASE LOSS COSTS'!$BI$14:$BJ$28,2,FALSE)</f>
        <v>2.52</v>
      </c>
      <c r="Y563" s="61">
        <f>VLOOKUP(A563,'BASE LOSS COSTS'!$J$55:$K$69,2)</f>
        <v>25</v>
      </c>
      <c r="Z563" s="61">
        <f>VLOOKUP(A563,'BASE LOSS COSTS'!$Y$55:$Z$69,2)</f>
        <v>20</v>
      </c>
      <c r="AA563" s="61">
        <f>VLOOKUP(A563,'BASE LOSS COSTS'!$P$14:$Q$28,2)</f>
        <v>137</v>
      </c>
      <c r="AB563" s="71">
        <f>VLOOKUP($A563,'BASE LOSS COSTS'!$BL$14:$BM$28,2,FALSE)</f>
        <v>0.63</v>
      </c>
      <c r="AC563" s="71">
        <f>VLOOKUP($A563,'BASE LOSS COSTS'!$BO$14:$BP$28,2,FALSE)</f>
        <v>1.26</v>
      </c>
      <c r="AD563" s="71">
        <f>VLOOKUP($A563,'BASE LOSS COSTS'!$BR$14:$BS$28,2,FALSE)</f>
        <v>1.89</v>
      </c>
      <c r="AE563" s="61">
        <f>VLOOKUP(A563,'BASE LOSS COSTS'!$M$55:$N$69,2)</f>
        <v>3</v>
      </c>
      <c r="AF563" s="61">
        <f>VLOOKUP(A563,'BASE LOSS COSTS'!$S$14:$T$28,2)</f>
        <v>55</v>
      </c>
      <c r="AG563" s="71">
        <f>VLOOKUP($A563,'BASE LOSS COSTS'!$BU$14:$BV$28,2,FALSE)</f>
        <v>6.93</v>
      </c>
      <c r="AH563" s="71">
        <f>VLOOKUP($A563,'BASE LOSS COSTS'!$BX$14:$BY$28,2,FALSE)</f>
        <v>8.19</v>
      </c>
      <c r="AI563" s="71">
        <f>VLOOKUP($A563,'BASE LOSS COSTS'!$CA$14:$CB$28,2,FALSE)</f>
        <v>9.4499999999999993</v>
      </c>
      <c r="AJ563" s="61">
        <f>VLOOKUP(A563,'BASE LOSS COSTS'!$P$55:$Q$69,2)</f>
        <v>2</v>
      </c>
      <c r="AK563" s="61">
        <f>VLOOKUP(A563,'BASE LOSS COSTS'!$V$14:$W$28,2)</f>
        <v>452</v>
      </c>
      <c r="AL563" s="71">
        <f>VLOOKUP($A563,'BASE LOSS COSTS'!$CD$14:$CE$28,2,FALSE)</f>
        <v>39.06</v>
      </c>
      <c r="AM563" s="71">
        <f>VLOOKUP($A563,'BASE LOSS COSTS'!$CG$14:$CH$28,2,FALSE)</f>
        <v>44.1</v>
      </c>
      <c r="AN563" s="71">
        <f>VLOOKUP($A563,'BASE LOSS COSTS'!$CJ$14:$CK$28,2,FALSE)</f>
        <v>60.48</v>
      </c>
      <c r="AO563" s="61">
        <f>VLOOKUP(A563,'BASE LOSS COSTS'!$S$55:$T$69,2)</f>
        <v>24</v>
      </c>
      <c r="AP563" s="61">
        <f>VLOOKUP(A563,'BASE LOSS COSTS'!$A$35:$B$49,2)</f>
        <v>240</v>
      </c>
      <c r="AQ563" s="61">
        <f>VLOOKUP(A563,'BASE LOSS COSTS'!$D$35:$E$49,2)</f>
        <v>207</v>
      </c>
      <c r="AR563" s="61">
        <f>VLOOKUP(A563,'BASE LOSS COSTS'!$G$35:$H$49,2)</f>
        <v>264</v>
      </c>
      <c r="AS563" s="61">
        <f>VLOOKUP(A563,'BASE LOSS COSTS'!$J$35:$K$49,2)</f>
        <v>264</v>
      </c>
      <c r="AT563" s="61">
        <f>VLOOKUP(A563,'BASE LOSS COSTS'!$M$35:$N$49,2)</f>
        <v>228</v>
      </c>
      <c r="AU563" s="61">
        <f>VLOOKUP(A563,'BASE LOSS COSTS'!$P$35:$Q$49,2)</f>
        <v>228</v>
      </c>
      <c r="AV563" s="61">
        <f>VLOOKUP(A563,'BASE LOSS COSTS'!$S$35:$T$49,2)</f>
        <v>120</v>
      </c>
      <c r="AW563" s="61">
        <f>VLOOKUP(A563,'BASE LOSS COSTS'!$V$35:$W$49,2)</f>
        <v>120</v>
      </c>
      <c r="AX563" s="61">
        <f>VLOOKUP(A563,'BASE LOSS COSTS'!$Y$35:$Z$49,2)</f>
        <v>104</v>
      </c>
      <c r="AY563" s="61">
        <f>VLOOKUP(A563,'BASE LOSS COSTS'!$AB$35:$AC$49,2)</f>
        <v>104</v>
      </c>
      <c r="AZ563" s="61">
        <f>VLOOKUP(A563,'BASE LOSS COSTS'!$AE$35:$AF$49,2)</f>
        <v>173</v>
      </c>
      <c r="BA563" s="61">
        <f>VLOOKUP(A563,'BASE LOSS COSTS'!$AH$35:$AI$49,2)</f>
        <v>268</v>
      </c>
      <c r="BB563" s="61">
        <f>VLOOKUP(A563,'BASE LOSS COSTS'!$AK$35:$AL$49,2)</f>
        <v>268</v>
      </c>
      <c r="BC563" s="61">
        <f>VLOOKUP(A563,'BASE LOSS COSTS'!$AN$35:$AO$49,2)</f>
        <v>80</v>
      </c>
      <c r="BD563" s="61">
        <f>VLOOKUP(A563,'BASE LOSS COSTS'!$AQ$35:$AR$49,2)</f>
        <v>80</v>
      </c>
      <c r="BE563" s="61">
        <f>VLOOKUP(A563,'BASE LOSS COSTS'!$AT$35:$AU$49,2)</f>
        <v>276</v>
      </c>
      <c r="BF563" s="61">
        <f>VLOOKUP(A563,'BASE LOSS COSTS'!$AW$35:$AX$49,2,FALSE)</f>
        <v>238</v>
      </c>
      <c r="BG563" s="61">
        <f>VLOOKUP(A563,'BASE LOSS COSTS'!$AZ$35:$BA$49,2)</f>
        <v>207</v>
      </c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9"/>
      <c r="CG563" s="39"/>
    </row>
    <row r="564" spans="1:85">
      <c r="A564" s="41">
        <v>117</v>
      </c>
      <c r="B564" s="41">
        <v>67360</v>
      </c>
      <c r="C564" s="49">
        <f>VLOOKUP(A564,'BASE LOSS COSTS'!$A$14:$B$28,2)</f>
        <v>130</v>
      </c>
      <c r="D564" s="70">
        <f>VLOOKUP($A564,'BASE LOSS COSTS'!$Y$14:$Z$28,2,FALSE)</f>
        <v>0.63</v>
      </c>
      <c r="E564" s="70">
        <f>VLOOKUP($A564,'BASE LOSS COSTS'!$AB$14:$AC$28,2,FALSE)</f>
        <v>1.26</v>
      </c>
      <c r="F564" s="70">
        <f>VLOOKUP($A564,'BASE LOSS COSTS'!$AE$14:$AF$28,2,FALSE)</f>
        <v>1.89</v>
      </c>
      <c r="G564" s="49">
        <f>VLOOKUP(A564,'BASE LOSS COSTS'!$A$55:$B$69,2)</f>
        <v>4</v>
      </c>
      <c r="H564" s="61">
        <f>VLOOKUP(A564,'BASE LOSS COSTS'!$D$14:$E$28,2)</f>
        <v>151</v>
      </c>
      <c r="I564" s="61">
        <f>VLOOKUP($A564,'BASE LOSS COSTS'!$AH$14:$AI$28,2,FALSE)</f>
        <v>1</v>
      </c>
      <c r="J564" s="61">
        <f>VLOOKUP($A564,'BASE LOSS COSTS'!$AK$14:$AL$28,2,FALSE)</f>
        <v>2</v>
      </c>
      <c r="K564" s="61">
        <f>VLOOKUP($A564,'BASE LOSS COSTS'!$AN$14:$AO$28,2,FALSE)</f>
        <v>3</v>
      </c>
      <c r="L564" s="61">
        <f>VLOOKUP($A564,'BASE LOSS COSTS'!$AQ$14:$AR$28,2,FALSE)</f>
        <v>5</v>
      </c>
      <c r="M564" s="61">
        <f>VLOOKUP(A564,'BASE LOSS COSTS'!$G$14:$H$28,2)</f>
        <v>124</v>
      </c>
      <c r="N564" s="71">
        <f>VLOOKUP($A564,'BASE LOSS COSTS'!$AT$14:$AU$28,2,FALSE)</f>
        <v>0.62</v>
      </c>
      <c r="O564" s="71">
        <f>VLOOKUP($A564,'BASE LOSS COSTS'!$AW$14:$AX$28,2,FALSE)</f>
        <v>1.25</v>
      </c>
      <c r="P564" s="71">
        <f>VLOOKUP($A564,'BASE LOSS COSTS'!$AZ$14:$BA$28,2,FALSE)</f>
        <v>1.87</v>
      </c>
      <c r="Q564" s="49">
        <f>VLOOKUP(A564,'BASE LOSS COSTS'!$D$55:$E$69,2)</f>
        <v>13</v>
      </c>
      <c r="R564" s="49">
        <f>VLOOKUP(A564,'BASE LOSS COSTS'!$V$55:$W$69,2)</f>
        <v>9</v>
      </c>
      <c r="S564" s="61">
        <f>VLOOKUP(A564,'BASE LOSS COSTS'!$J$14:$K$28,2)</f>
        <v>153</v>
      </c>
      <c r="T564" s="49">
        <f>VLOOKUP(A564,'BASE LOSS COSTS'!$G$55:$H$69,2)</f>
        <v>9</v>
      </c>
      <c r="U564" s="61">
        <f>VLOOKUP(A564,'BASE LOSS COSTS'!$M$14:$N$28,2)</f>
        <v>576</v>
      </c>
      <c r="V564" s="71">
        <f>VLOOKUP($A564,'BASE LOSS COSTS'!$BC$14:$BD$28,2,FALSE)</f>
        <v>1.26</v>
      </c>
      <c r="W564" s="71">
        <f>VLOOKUP($A564,'BASE LOSS COSTS'!$BF$14:$BG$28,2,FALSE)</f>
        <v>1.89</v>
      </c>
      <c r="X564" s="71">
        <f>VLOOKUP($A564,'BASE LOSS COSTS'!$BI$14:$BJ$28,2,FALSE)</f>
        <v>2.52</v>
      </c>
      <c r="Y564" s="61">
        <f>VLOOKUP(A564,'BASE LOSS COSTS'!$J$55:$K$69,2)</f>
        <v>25</v>
      </c>
      <c r="Z564" s="61">
        <f>VLOOKUP(A564,'BASE LOSS COSTS'!$Y$55:$Z$69,2)</f>
        <v>20</v>
      </c>
      <c r="AA564" s="61">
        <f>VLOOKUP(A564,'BASE LOSS COSTS'!$P$14:$Q$28,2)</f>
        <v>137</v>
      </c>
      <c r="AB564" s="71">
        <f>VLOOKUP($A564,'BASE LOSS COSTS'!$BL$14:$BM$28,2,FALSE)</f>
        <v>0.63</v>
      </c>
      <c r="AC564" s="71">
        <f>VLOOKUP($A564,'BASE LOSS COSTS'!$BO$14:$BP$28,2,FALSE)</f>
        <v>1.26</v>
      </c>
      <c r="AD564" s="71">
        <f>VLOOKUP($A564,'BASE LOSS COSTS'!$BR$14:$BS$28,2,FALSE)</f>
        <v>1.89</v>
      </c>
      <c r="AE564" s="61">
        <f>VLOOKUP(A564,'BASE LOSS COSTS'!$M$55:$N$69,2)</f>
        <v>3</v>
      </c>
      <c r="AF564" s="61">
        <f>VLOOKUP(A564,'BASE LOSS COSTS'!$S$14:$T$28,2)</f>
        <v>55</v>
      </c>
      <c r="AG564" s="71">
        <f>VLOOKUP($A564,'BASE LOSS COSTS'!$BU$14:$BV$28,2,FALSE)</f>
        <v>6.93</v>
      </c>
      <c r="AH564" s="71">
        <f>VLOOKUP($A564,'BASE LOSS COSTS'!$BX$14:$BY$28,2,FALSE)</f>
        <v>8.19</v>
      </c>
      <c r="AI564" s="71">
        <f>VLOOKUP($A564,'BASE LOSS COSTS'!$CA$14:$CB$28,2,FALSE)</f>
        <v>9.4499999999999993</v>
      </c>
      <c r="AJ564" s="61">
        <f>VLOOKUP(A564,'BASE LOSS COSTS'!$P$55:$Q$69,2)</f>
        <v>2</v>
      </c>
      <c r="AK564" s="61">
        <f>VLOOKUP(A564,'BASE LOSS COSTS'!$V$14:$W$28,2)</f>
        <v>452</v>
      </c>
      <c r="AL564" s="71">
        <f>VLOOKUP($A564,'BASE LOSS COSTS'!$CD$14:$CE$28,2,FALSE)</f>
        <v>39.06</v>
      </c>
      <c r="AM564" s="71">
        <f>VLOOKUP($A564,'BASE LOSS COSTS'!$CG$14:$CH$28,2,FALSE)</f>
        <v>44.1</v>
      </c>
      <c r="AN564" s="71">
        <f>VLOOKUP($A564,'BASE LOSS COSTS'!$CJ$14:$CK$28,2,FALSE)</f>
        <v>60.48</v>
      </c>
      <c r="AO564" s="61">
        <f>VLOOKUP(A564,'BASE LOSS COSTS'!$S$55:$T$69,2)</f>
        <v>24</v>
      </c>
      <c r="AP564" s="61">
        <f>VLOOKUP(A564,'BASE LOSS COSTS'!$A$35:$B$49,2)</f>
        <v>240</v>
      </c>
      <c r="AQ564" s="61">
        <f>VLOOKUP(A564,'BASE LOSS COSTS'!$D$35:$E$49,2)</f>
        <v>207</v>
      </c>
      <c r="AR564" s="61">
        <f>VLOOKUP(A564,'BASE LOSS COSTS'!$G$35:$H$49,2)</f>
        <v>264</v>
      </c>
      <c r="AS564" s="61">
        <f>VLOOKUP(A564,'BASE LOSS COSTS'!$J$35:$K$49,2)</f>
        <v>264</v>
      </c>
      <c r="AT564" s="61">
        <f>VLOOKUP(A564,'BASE LOSS COSTS'!$M$35:$N$49,2)</f>
        <v>228</v>
      </c>
      <c r="AU564" s="61">
        <f>VLOOKUP(A564,'BASE LOSS COSTS'!$P$35:$Q$49,2)</f>
        <v>228</v>
      </c>
      <c r="AV564" s="61">
        <f>VLOOKUP(A564,'BASE LOSS COSTS'!$S$35:$T$49,2)</f>
        <v>120</v>
      </c>
      <c r="AW564" s="61">
        <f>VLOOKUP(A564,'BASE LOSS COSTS'!$V$35:$W$49,2)</f>
        <v>120</v>
      </c>
      <c r="AX564" s="61">
        <f>VLOOKUP(A564,'BASE LOSS COSTS'!$Y$35:$Z$49,2)</f>
        <v>104</v>
      </c>
      <c r="AY564" s="61">
        <f>VLOOKUP(A564,'BASE LOSS COSTS'!$AB$35:$AC$49,2)</f>
        <v>104</v>
      </c>
      <c r="AZ564" s="61">
        <f>VLOOKUP(A564,'BASE LOSS COSTS'!$AE$35:$AF$49,2)</f>
        <v>173</v>
      </c>
      <c r="BA564" s="61">
        <f>VLOOKUP(A564,'BASE LOSS COSTS'!$AH$35:$AI$49,2)</f>
        <v>268</v>
      </c>
      <c r="BB564" s="61">
        <f>VLOOKUP(A564,'BASE LOSS COSTS'!$AK$35:$AL$49,2)</f>
        <v>268</v>
      </c>
      <c r="BC564" s="61">
        <f>VLOOKUP(A564,'BASE LOSS COSTS'!$AN$35:$AO$49,2)</f>
        <v>80</v>
      </c>
      <c r="BD564" s="61">
        <f>VLOOKUP(A564,'BASE LOSS COSTS'!$AQ$35:$AR$49,2)</f>
        <v>80</v>
      </c>
      <c r="BE564" s="61">
        <f>VLOOKUP(A564,'BASE LOSS COSTS'!$AT$35:$AU$49,2)</f>
        <v>276</v>
      </c>
      <c r="BF564" s="61">
        <f>VLOOKUP(A564,'BASE LOSS COSTS'!$AW$35:$AX$49,2,FALSE)</f>
        <v>238</v>
      </c>
      <c r="BG564" s="61">
        <f>VLOOKUP(A564,'BASE LOSS COSTS'!$AZ$35:$BA$49,2)</f>
        <v>207</v>
      </c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9"/>
      <c r="CG564" s="39"/>
    </row>
    <row r="565" spans="1:85">
      <c r="A565" s="41">
        <v>117</v>
      </c>
      <c r="B565" s="41">
        <v>67361</v>
      </c>
      <c r="C565" s="49">
        <f>VLOOKUP(A565,'BASE LOSS COSTS'!$A$14:$B$28,2)</f>
        <v>130</v>
      </c>
      <c r="D565" s="70">
        <f>VLOOKUP($A565,'BASE LOSS COSTS'!$Y$14:$Z$28,2,FALSE)</f>
        <v>0.63</v>
      </c>
      <c r="E565" s="70">
        <f>VLOOKUP($A565,'BASE LOSS COSTS'!$AB$14:$AC$28,2,FALSE)</f>
        <v>1.26</v>
      </c>
      <c r="F565" s="70">
        <f>VLOOKUP($A565,'BASE LOSS COSTS'!$AE$14:$AF$28,2,FALSE)</f>
        <v>1.89</v>
      </c>
      <c r="G565" s="49">
        <f>VLOOKUP(A565,'BASE LOSS COSTS'!$A$55:$B$69,2)</f>
        <v>4</v>
      </c>
      <c r="H565" s="61">
        <f>VLOOKUP(A565,'BASE LOSS COSTS'!$D$14:$E$28,2)</f>
        <v>151</v>
      </c>
      <c r="I565" s="61">
        <f>VLOOKUP($A565,'BASE LOSS COSTS'!$AH$14:$AI$28,2,FALSE)</f>
        <v>1</v>
      </c>
      <c r="J565" s="61">
        <f>VLOOKUP($A565,'BASE LOSS COSTS'!$AK$14:$AL$28,2,FALSE)</f>
        <v>2</v>
      </c>
      <c r="K565" s="61">
        <f>VLOOKUP($A565,'BASE LOSS COSTS'!$AN$14:$AO$28,2,FALSE)</f>
        <v>3</v>
      </c>
      <c r="L565" s="61">
        <f>VLOOKUP($A565,'BASE LOSS COSTS'!$AQ$14:$AR$28,2,FALSE)</f>
        <v>5</v>
      </c>
      <c r="M565" s="61">
        <f>VLOOKUP(A565,'BASE LOSS COSTS'!$G$14:$H$28,2)</f>
        <v>124</v>
      </c>
      <c r="N565" s="71">
        <f>VLOOKUP($A565,'BASE LOSS COSTS'!$AT$14:$AU$28,2,FALSE)</f>
        <v>0.62</v>
      </c>
      <c r="O565" s="71">
        <f>VLOOKUP($A565,'BASE LOSS COSTS'!$AW$14:$AX$28,2,FALSE)</f>
        <v>1.25</v>
      </c>
      <c r="P565" s="71">
        <f>VLOOKUP($A565,'BASE LOSS COSTS'!$AZ$14:$BA$28,2,FALSE)</f>
        <v>1.87</v>
      </c>
      <c r="Q565" s="49">
        <f>VLOOKUP(A565,'BASE LOSS COSTS'!$D$55:$E$69,2)</f>
        <v>13</v>
      </c>
      <c r="R565" s="49">
        <f>VLOOKUP(A565,'BASE LOSS COSTS'!$V$55:$W$69,2)</f>
        <v>9</v>
      </c>
      <c r="S565" s="61">
        <f>VLOOKUP(A565,'BASE LOSS COSTS'!$J$14:$K$28,2)</f>
        <v>153</v>
      </c>
      <c r="T565" s="49">
        <f>VLOOKUP(A565,'BASE LOSS COSTS'!$G$55:$H$69,2)</f>
        <v>9</v>
      </c>
      <c r="U565" s="61">
        <f>VLOOKUP(A565,'BASE LOSS COSTS'!$M$14:$N$28,2)</f>
        <v>576</v>
      </c>
      <c r="V565" s="71">
        <f>VLOOKUP($A565,'BASE LOSS COSTS'!$BC$14:$BD$28,2,FALSE)</f>
        <v>1.26</v>
      </c>
      <c r="W565" s="71">
        <f>VLOOKUP($A565,'BASE LOSS COSTS'!$BF$14:$BG$28,2,FALSE)</f>
        <v>1.89</v>
      </c>
      <c r="X565" s="71">
        <f>VLOOKUP($A565,'BASE LOSS COSTS'!$BI$14:$BJ$28,2,FALSE)</f>
        <v>2.52</v>
      </c>
      <c r="Y565" s="61">
        <f>VLOOKUP(A565,'BASE LOSS COSTS'!$J$55:$K$69,2)</f>
        <v>25</v>
      </c>
      <c r="Z565" s="61">
        <f>VLOOKUP(A565,'BASE LOSS COSTS'!$Y$55:$Z$69,2)</f>
        <v>20</v>
      </c>
      <c r="AA565" s="61">
        <f>VLOOKUP(A565,'BASE LOSS COSTS'!$P$14:$Q$28,2)</f>
        <v>137</v>
      </c>
      <c r="AB565" s="71">
        <f>VLOOKUP($A565,'BASE LOSS COSTS'!$BL$14:$BM$28,2,FALSE)</f>
        <v>0.63</v>
      </c>
      <c r="AC565" s="71">
        <f>VLOOKUP($A565,'BASE LOSS COSTS'!$BO$14:$BP$28,2,FALSE)</f>
        <v>1.26</v>
      </c>
      <c r="AD565" s="71">
        <f>VLOOKUP($A565,'BASE LOSS COSTS'!$BR$14:$BS$28,2,FALSE)</f>
        <v>1.89</v>
      </c>
      <c r="AE565" s="61">
        <f>VLOOKUP(A565,'BASE LOSS COSTS'!$M$55:$N$69,2)</f>
        <v>3</v>
      </c>
      <c r="AF565" s="61">
        <f>VLOOKUP(A565,'BASE LOSS COSTS'!$S$14:$T$28,2)</f>
        <v>55</v>
      </c>
      <c r="AG565" s="71">
        <f>VLOOKUP($A565,'BASE LOSS COSTS'!$BU$14:$BV$28,2,FALSE)</f>
        <v>6.93</v>
      </c>
      <c r="AH565" s="71">
        <f>VLOOKUP($A565,'BASE LOSS COSTS'!$BX$14:$BY$28,2,FALSE)</f>
        <v>8.19</v>
      </c>
      <c r="AI565" s="71">
        <f>VLOOKUP($A565,'BASE LOSS COSTS'!$CA$14:$CB$28,2,FALSE)</f>
        <v>9.4499999999999993</v>
      </c>
      <c r="AJ565" s="61">
        <f>VLOOKUP(A565,'BASE LOSS COSTS'!$P$55:$Q$69,2)</f>
        <v>2</v>
      </c>
      <c r="AK565" s="61">
        <f>VLOOKUP(A565,'BASE LOSS COSTS'!$V$14:$W$28,2)</f>
        <v>452</v>
      </c>
      <c r="AL565" s="71">
        <f>VLOOKUP($A565,'BASE LOSS COSTS'!$CD$14:$CE$28,2,FALSE)</f>
        <v>39.06</v>
      </c>
      <c r="AM565" s="71">
        <f>VLOOKUP($A565,'BASE LOSS COSTS'!$CG$14:$CH$28,2,FALSE)</f>
        <v>44.1</v>
      </c>
      <c r="AN565" s="71">
        <f>VLOOKUP($A565,'BASE LOSS COSTS'!$CJ$14:$CK$28,2,FALSE)</f>
        <v>60.48</v>
      </c>
      <c r="AO565" s="61">
        <f>VLOOKUP(A565,'BASE LOSS COSTS'!$S$55:$T$69,2)</f>
        <v>24</v>
      </c>
      <c r="AP565" s="61">
        <f>VLOOKUP(A565,'BASE LOSS COSTS'!$A$35:$B$49,2)</f>
        <v>240</v>
      </c>
      <c r="AQ565" s="61">
        <f>VLOOKUP(A565,'BASE LOSS COSTS'!$D$35:$E$49,2)</f>
        <v>207</v>
      </c>
      <c r="AR565" s="61">
        <f>VLOOKUP(A565,'BASE LOSS COSTS'!$G$35:$H$49,2)</f>
        <v>264</v>
      </c>
      <c r="AS565" s="61">
        <f>VLOOKUP(A565,'BASE LOSS COSTS'!$J$35:$K$49,2)</f>
        <v>264</v>
      </c>
      <c r="AT565" s="61">
        <f>VLOOKUP(A565,'BASE LOSS COSTS'!$M$35:$N$49,2)</f>
        <v>228</v>
      </c>
      <c r="AU565" s="61">
        <f>VLOOKUP(A565,'BASE LOSS COSTS'!$P$35:$Q$49,2)</f>
        <v>228</v>
      </c>
      <c r="AV565" s="61">
        <f>VLOOKUP(A565,'BASE LOSS COSTS'!$S$35:$T$49,2)</f>
        <v>120</v>
      </c>
      <c r="AW565" s="61">
        <f>VLOOKUP(A565,'BASE LOSS COSTS'!$V$35:$W$49,2)</f>
        <v>120</v>
      </c>
      <c r="AX565" s="61">
        <f>VLOOKUP(A565,'BASE LOSS COSTS'!$Y$35:$Z$49,2)</f>
        <v>104</v>
      </c>
      <c r="AY565" s="61">
        <f>VLOOKUP(A565,'BASE LOSS COSTS'!$AB$35:$AC$49,2)</f>
        <v>104</v>
      </c>
      <c r="AZ565" s="61">
        <f>VLOOKUP(A565,'BASE LOSS COSTS'!$AE$35:$AF$49,2)</f>
        <v>173</v>
      </c>
      <c r="BA565" s="61">
        <f>VLOOKUP(A565,'BASE LOSS COSTS'!$AH$35:$AI$49,2)</f>
        <v>268</v>
      </c>
      <c r="BB565" s="61">
        <f>VLOOKUP(A565,'BASE LOSS COSTS'!$AK$35:$AL$49,2)</f>
        <v>268</v>
      </c>
      <c r="BC565" s="61">
        <f>VLOOKUP(A565,'BASE LOSS COSTS'!$AN$35:$AO$49,2)</f>
        <v>80</v>
      </c>
      <c r="BD565" s="61">
        <f>VLOOKUP(A565,'BASE LOSS COSTS'!$AQ$35:$AR$49,2)</f>
        <v>80</v>
      </c>
      <c r="BE565" s="61">
        <f>VLOOKUP(A565,'BASE LOSS COSTS'!$AT$35:$AU$49,2)</f>
        <v>276</v>
      </c>
      <c r="BF565" s="61">
        <f>VLOOKUP(A565,'BASE LOSS COSTS'!$AW$35:$AX$49,2,FALSE)</f>
        <v>238</v>
      </c>
      <c r="BG565" s="61">
        <f>VLOOKUP(A565,'BASE LOSS COSTS'!$AZ$35:$BA$49,2)</f>
        <v>207</v>
      </c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9"/>
      <c r="CG565" s="39"/>
    </row>
    <row r="566" spans="1:85">
      <c r="A566" s="41">
        <v>117</v>
      </c>
      <c r="B566" s="41">
        <v>67410</v>
      </c>
      <c r="C566" s="49">
        <f>VLOOKUP(A566,'BASE LOSS COSTS'!$A$14:$B$28,2)</f>
        <v>130</v>
      </c>
      <c r="D566" s="70">
        <f>VLOOKUP($A566,'BASE LOSS COSTS'!$Y$14:$Z$28,2,FALSE)</f>
        <v>0.63</v>
      </c>
      <c r="E566" s="70">
        <f>VLOOKUP($A566,'BASE LOSS COSTS'!$AB$14:$AC$28,2,FALSE)</f>
        <v>1.26</v>
      </c>
      <c r="F566" s="70">
        <f>VLOOKUP($A566,'BASE LOSS COSTS'!$AE$14:$AF$28,2,FALSE)</f>
        <v>1.89</v>
      </c>
      <c r="G566" s="49">
        <f>VLOOKUP(A566,'BASE LOSS COSTS'!$A$55:$B$69,2)</f>
        <v>4</v>
      </c>
      <c r="H566" s="61">
        <f>VLOOKUP(A566,'BASE LOSS COSTS'!$D$14:$E$28,2)</f>
        <v>151</v>
      </c>
      <c r="I566" s="61">
        <f>VLOOKUP($A566,'BASE LOSS COSTS'!$AH$14:$AI$28,2,FALSE)</f>
        <v>1</v>
      </c>
      <c r="J566" s="61">
        <f>VLOOKUP($A566,'BASE LOSS COSTS'!$AK$14:$AL$28,2,FALSE)</f>
        <v>2</v>
      </c>
      <c r="K566" s="61">
        <f>VLOOKUP($A566,'BASE LOSS COSTS'!$AN$14:$AO$28,2,FALSE)</f>
        <v>3</v>
      </c>
      <c r="L566" s="61">
        <f>VLOOKUP($A566,'BASE LOSS COSTS'!$AQ$14:$AR$28,2,FALSE)</f>
        <v>5</v>
      </c>
      <c r="M566" s="61">
        <f>VLOOKUP(A566,'BASE LOSS COSTS'!$G$14:$H$28,2)</f>
        <v>124</v>
      </c>
      <c r="N566" s="71">
        <f>VLOOKUP($A566,'BASE LOSS COSTS'!$AT$14:$AU$28,2,FALSE)</f>
        <v>0.62</v>
      </c>
      <c r="O566" s="71">
        <f>VLOOKUP($A566,'BASE LOSS COSTS'!$AW$14:$AX$28,2,FALSE)</f>
        <v>1.25</v>
      </c>
      <c r="P566" s="71">
        <f>VLOOKUP($A566,'BASE LOSS COSTS'!$AZ$14:$BA$28,2,FALSE)</f>
        <v>1.87</v>
      </c>
      <c r="Q566" s="49">
        <f>VLOOKUP(A566,'BASE LOSS COSTS'!$D$55:$E$69,2)</f>
        <v>13</v>
      </c>
      <c r="R566" s="49">
        <f>VLOOKUP(A566,'BASE LOSS COSTS'!$V$55:$W$69,2)</f>
        <v>9</v>
      </c>
      <c r="S566" s="61">
        <f>VLOOKUP(A566,'BASE LOSS COSTS'!$J$14:$K$28,2)</f>
        <v>153</v>
      </c>
      <c r="T566" s="49">
        <f>VLOOKUP(A566,'BASE LOSS COSTS'!$G$55:$H$69,2)</f>
        <v>9</v>
      </c>
      <c r="U566" s="61">
        <f>VLOOKUP(A566,'BASE LOSS COSTS'!$M$14:$N$28,2)</f>
        <v>576</v>
      </c>
      <c r="V566" s="71">
        <f>VLOOKUP($A566,'BASE LOSS COSTS'!$BC$14:$BD$28,2,FALSE)</f>
        <v>1.26</v>
      </c>
      <c r="W566" s="71">
        <f>VLOOKUP($A566,'BASE LOSS COSTS'!$BF$14:$BG$28,2,FALSE)</f>
        <v>1.89</v>
      </c>
      <c r="X566" s="71">
        <f>VLOOKUP($A566,'BASE LOSS COSTS'!$BI$14:$BJ$28,2,FALSE)</f>
        <v>2.52</v>
      </c>
      <c r="Y566" s="61">
        <f>VLOOKUP(A566,'BASE LOSS COSTS'!$J$55:$K$69,2)</f>
        <v>25</v>
      </c>
      <c r="Z566" s="61">
        <f>VLOOKUP(A566,'BASE LOSS COSTS'!$Y$55:$Z$69,2)</f>
        <v>20</v>
      </c>
      <c r="AA566" s="61">
        <f>VLOOKUP(A566,'BASE LOSS COSTS'!$P$14:$Q$28,2)</f>
        <v>137</v>
      </c>
      <c r="AB566" s="71">
        <f>VLOOKUP($A566,'BASE LOSS COSTS'!$BL$14:$BM$28,2,FALSE)</f>
        <v>0.63</v>
      </c>
      <c r="AC566" s="71">
        <f>VLOOKUP($A566,'BASE LOSS COSTS'!$BO$14:$BP$28,2,FALSE)</f>
        <v>1.26</v>
      </c>
      <c r="AD566" s="71">
        <f>VLOOKUP($A566,'BASE LOSS COSTS'!$BR$14:$BS$28,2,FALSE)</f>
        <v>1.89</v>
      </c>
      <c r="AE566" s="61">
        <f>VLOOKUP(A566,'BASE LOSS COSTS'!$M$55:$N$69,2)</f>
        <v>3</v>
      </c>
      <c r="AF566" s="61">
        <f>VLOOKUP(A566,'BASE LOSS COSTS'!$S$14:$T$28,2)</f>
        <v>55</v>
      </c>
      <c r="AG566" s="71">
        <f>VLOOKUP($A566,'BASE LOSS COSTS'!$BU$14:$BV$28,2,FALSE)</f>
        <v>6.93</v>
      </c>
      <c r="AH566" s="71">
        <f>VLOOKUP($A566,'BASE LOSS COSTS'!$BX$14:$BY$28,2,FALSE)</f>
        <v>8.19</v>
      </c>
      <c r="AI566" s="71">
        <f>VLOOKUP($A566,'BASE LOSS COSTS'!$CA$14:$CB$28,2,FALSE)</f>
        <v>9.4499999999999993</v>
      </c>
      <c r="AJ566" s="61">
        <f>VLOOKUP(A566,'BASE LOSS COSTS'!$P$55:$Q$69,2)</f>
        <v>2</v>
      </c>
      <c r="AK566" s="61">
        <f>VLOOKUP(A566,'BASE LOSS COSTS'!$V$14:$W$28,2)</f>
        <v>452</v>
      </c>
      <c r="AL566" s="71">
        <f>VLOOKUP($A566,'BASE LOSS COSTS'!$CD$14:$CE$28,2,FALSE)</f>
        <v>39.06</v>
      </c>
      <c r="AM566" s="71">
        <f>VLOOKUP($A566,'BASE LOSS COSTS'!$CG$14:$CH$28,2,FALSE)</f>
        <v>44.1</v>
      </c>
      <c r="AN566" s="71">
        <f>VLOOKUP($A566,'BASE LOSS COSTS'!$CJ$14:$CK$28,2,FALSE)</f>
        <v>60.48</v>
      </c>
      <c r="AO566" s="61">
        <f>VLOOKUP(A566,'BASE LOSS COSTS'!$S$55:$T$69,2)</f>
        <v>24</v>
      </c>
      <c r="AP566" s="61">
        <f>VLOOKUP(A566,'BASE LOSS COSTS'!$A$35:$B$49,2)</f>
        <v>240</v>
      </c>
      <c r="AQ566" s="61">
        <f>VLOOKUP(A566,'BASE LOSS COSTS'!$D$35:$E$49,2)</f>
        <v>207</v>
      </c>
      <c r="AR566" s="61">
        <f>VLOOKUP(A566,'BASE LOSS COSTS'!$G$35:$H$49,2)</f>
        <v>264</v>
      </c>
      <c r="AS566" s="61">
        <f>VLOOKUP(A566,'BASE LOSS COSTS'!$J$35:$K$49,2)</f>
        <v>264</v>
      </c>
      <c r="AT566" s="61">
        <f>VLOOKUP(A566,'BASE LOSS COSTS'!$M$35:$N$49,2)</f>
        <v>228</v>
      </c>
      <c r="AU566" s="61">
        <f>VLOOKUP(A566,'BASE LOSS COSTS'!$P$35:$Q$49,2)</f>
        <v>228</v>
      </c>
      <c r="AV566" s="61">
        <f>VLOOKUP(A566,'BASE LOSS COSTS'!$S$35:$T$49,2)</f>
        <v>120</v>
      </c>
      <c r="AW566" s="61">
        <f>VLOOKUP(A566,'BASE LOSS COSTS'!$V$35:$W$49,2)</f>
        <v>120</v>
      </c>
      <c r="AX566" s="61">
        <f>VLOOKUP(A566,'BASE LOSS COSTS'!$Y$35:$Z$49,2)</f>
        <v>104</v>
      </c>
      <c r="AY566" s="61">
        <f>VLOOKUP(A566,'BASE LOSS COSTS'!$AB$35:$AC$49,2)</f>
        <v>104</v>
      </c>
      <c r="AZ566" s="61">
        <f>VLOOKUP(A566,'BASE LOSS COSTS'!$AE$35:$AF$49,2)</f>
        <v>173</v>
      </c>
      <c r="BA566" s="61">
        <f>VLOOKUP(A566,'BASE LOSS COSTS'!$AH$35:$AI$49,2)</f>
        <v>268</v>
      </c>
      <c r="BB566" s="61">
        <f>VLOOKUP(A566,'BASE LOSS COSTS'!$AK$35:$AL$49,2)</f>
        <v>268</v>
      </c>
      <c r="BC566" s="61">
        <f>VLOOKUP(A566,'BASE LOSS COSTS'!$AN$35:$AO$49,2)</f>
        <v>80</v>
      </c>
      <c r="BD566" s="61">
        <f>VLOOKUP(A566,'BASE LOSS COSTS'!$AQ$35:$AR$49,2)</f>
        <v>80</v>
      </c>
      <c r="BE566" s="61">
        <f>VLOOKUP(A566,'BASE LOSS COSTS'!$AT$35:$AU$49,2)</f>
        <v>276</v>
      </c>
      <c r="BF566" s="61">
        <f>VLOOKUP(A566,'BASE LOSS COSTS'!$AW$35:$AX$49,2,FALSE)</f>
        <v>238</v>
      </c>
      <c r="BG566" s="61">
        <f>VLOOKUP(A566,'BASE LOSS COSTS'!$AZ$35:$BA$49,2)</f>
        <v>207</v>
      </c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9"/>
      <c r="CG566" s="39"/>
    </row>
    <row r="567" spans="1:85">
      <c r="A567" s="41">
        <v>117</v>
      </c>
      <c r="B567" s="41">
        <v>67416</v>
      </c>
      <c r="C567" s="49">
        <f>VLOOKUP(A567,'BASE LOSS COSTS'!$A$14:$B$28,2)</f>
        <v>130</v>
      </c>
      <c r="D567" s="70">
        <f>VLOOKUP($A567,'BASE LOSS COSTS'!$Y$14:$Z$28,2,FALSE)</f>
        <v>0.63</v>
      </c>
      <c r="E567" s="70">
        <f>VLOOKUP($A567,'BASE LOSS COSTS'!$AB$14:$AC$28,2,FALSE)</f>
        <v>1.26</v>
      </c>
      <c r="F567" s="70">
        <f>VLOOKUP($A567,'BASE LOSS COSTS'!$AE$14:$AF$28,2,FALSE)</f>
        <v>1.89</v>
      </c>
      <c r="G567" s="49">
        <f>VLOOKUP(A567,'BASE LOSS COSTS'!$A$55:$B$69,2)</f>
        <v>4</v>
      </c>
      <c r="H567" s="61">
        <f>VLOOKUP(A567,'BASE LOSS COSTS'!$D$14:$E$28,2)</f>
        <v>151</v>
      </c>
      <c r="I567" s="61">
        <f>VLOOKUP($A567,'BASE LOSS COSTS'!$AH$14:$AI$28,2,FALSE)</f>
        <v>1</v>
      </c>
      <c r="J567" s="61">
        <f>VLOOKUP($A567,'BASE LOSS COSTS'!$AK$14:$AL$28,2,FALSE)</f>
        <v>2</v>
      </c>
      <c r="K567" s="61">
        <f>VLOOKUP($A567,'BASE LOSS COSTS'!$AN$14:$AO$28,2,FALSE)</f>
        <v>3</v>
      </c>
      <c r="L567" s="61">
        <f>VLOOKUP($A567,'BASE LOSS COSTS'!$AQ$14:$AR$28,2,FALSE)</f>
        <v>5</v>
      </c>
      <c r="M567" s="61">
        <f>VLOOKUP(A567,'BASE LOSS COSTS'!$G$14:$H$28,2)</f>
        <v>124</v>
      </c>
      <c r="N567" s="71">
        <f>VLOOKUP($A567,'BASE LOSS COSTS'!$AT$14:$AU$28,2,FALSE)</f>
        <v>0.62</v>
      </c>
      <c r="O567" s="71">
        <f>VLOOKUP($A567,'BASE LOSS COSTS'!$AW$14:$AX$28,2,FALSE)</f>
        <v>1.25</v>
      </c>
      <c r="P567" s="71">
        <f>VLOOKUP($A567,'BASE LOSS COSTS'!$AZ$14:$BA$28,2,FALSE)</f>
        <v>1.87</v>
      </c>
      <c r="Q567" s="49">
        <f>VLOOKUP(A567,'BASE LOSS COSTS'!$D$55:$E$69,2)</f>
        <v>13</v>
      </c>
      <c r="R567" s="49">
        <f>VLOOKUP(A567,'BASE LOSS COSTS'!$V$55:$W$69,2)</f>
        <v>9</v>
      </c>
      <c r="S567" s="61">
        <f>VLOOKUP(A567,'BASE LOSS COSTS'!$J$14:$K$28,2)</f>
        <v>153</v>
      </c>
      <c r="T567" s="49">
        <f>VLOOKUP(A567,'BASE LOSS COSTS'!$G$55:$H$69,2)</f>
        <v>9</v>
      </c>
      <c r="U567" s="61">
        <f>VLOOKUP(A567,'BASE LOSS COSTS'!$M$14:$N$28,2)</f>
        <v>576</v>
      </c>
      <c r="V567" s="71">
        <f>VLOOKUP($A567,'BASE LOSS COSTS'!$BC$14:$BD$28,2,FALSE)</f>
        <v>1.26</v>
      </c>
      <c r="W567" s="71">
        <f>VLOOKUP($A567,'BASE LOSS COSTS'!$BF$14:$BG$28,2,FALSE)</f>
        <v>1.89</v>
      </c>
      <c r="X567" s="71">
        <f>VLOOKUP($A567,'BASE LOSS COSTS'!$BI$14:$BJ$28,2,FALSE)</f>
        <v>2.52</v>
      </c>
      <c r="Y567" s="61">
        <f>VLOOKUP(A567,'BASE LOSS COSTS'!$J$55:$K$69,2)</f>
        <v>25</v>
      </c>
      <c r="Z567" s="61">
        <f>VLOOKUP(A567,'BASE LOSS COSTS'!$Y$55:$Z$69,2)</f>
        <v>20</v>
      </c>
      <c r="AA567" s="61">
        <f>VLOOKUP(A567,'BASE LOSS COSTS'!$P$14:$Q$28,2)</f>
        <v>137</v>
      </c>
      <c r="AB567" s="71">
        <f>VLOOKUP($A567,'BASE LOSS COSTS'!$BL$14:$BM$28,2,FALSE)</f>
        <v>0.63</v>
      </c>
      <c r="AC567" s="71">
        <f>VLOOKUP($A567,'BASE LOSS COSTS'!$BO$14:$BP$28,2,FALSE)</f>
        <v>1.26</v>
      </c>
      <c r="AD567" s="71">
        <f>VLOOKUP($A567,'BASE LOSS COSTS'!$BR$14:$BS$28,2,FALSE)</f>
        <v>1.89</v>
      </c>
      <c r="AE567" s="61">
        <f>VLOOKUP(A567,'BASE LOSS COSTS'!$M$55:$N$69,2)</f>
        <v>3</v>
      </c>
      <c r="AF567" s="61">
        <f>VLOOKUP(A567,'BASE LOSS COSTS'!$S$14:$T$28,2)</f>
        <v>55</v>
      </c>
      <c r="AG567" s="71">
        <f>VLOOKUP($A567,'BASE LOSS COSTS'!$BU$14:$BV$28,2,FALSE)</f>
        <v>6.93</v>
      </c>
      <c r="AH567" s="71">
        <f>VLOOKUP($A567,'BASE LOSS COSTS'!$BX$14:$BY$28,2,FALSE)</f>
        <v>8.19</v>
      </c>
      <c r="AI567" s="71">
        <f>VLOOKUP($A567,'BASE LOSS COSTS'!$CA$14:$CB$28,2,FALSE)</f>
        <v>9.4499999999999993</v>
      </c>
      <c r="AJ567" s="61">
        <f>VLOOKUP(A567,'BASE LOSS COSTS'!$P$55:$Q$69,2)</f>
        <v>2</v>
      </c>
      <c r="AK567" s="61">
        <f>VLOOKUP(A567,'BASE LOSS COSTS'!$V$14:$W$28,2)</f>
        <v>452</v>
      </c>
      <c r="AL567" s="71">
        <f>VLOOKUP($A567,'BASE LOSS COSTS'!$CD$14:$CE$28,2,FALSE)</f>
        <v>39.06</v>
      </c>
      <c r="AM567" s="71">
        <f>VLOOKUP($A567,'BASE LOSS COSTS'!$CG$14:$CH$28,2,FALSE)</f>
        <v>44.1</v>
      </c>
      <c r="AN567" s="71">
        <f>VLOOKUP($A567,'BASE LOSS COSTS'!$CJ$14:$CK$28,2,FALSE)</f>
        <v>60.48</v>
      </c>
      <c r="AO567" s="61">
        <f>VLOOKUP(A567,'BASE LOSS COSTS'!$S$55:$T$69,2)</f>
        <v>24</v>
      </c>
      <c r="AP567" s="61">
        <f>VLOOKUP(A567,'BASE LOSS COSTS'!$A$35:$B$49,2)</f>
        <v>240</v>
      </c>
      <c r="AQ567" s="61">
        <f>VLOOKUP(A567,'BASE LOSS COSTS'!$D$35:$E$49,2)</f>
        <v>207</v>
      </c>
      <c r="AR567" s="61">
        <f>VLOOKUP(A567,'BASE LOSS COSTS'!$G$35:$H$49,2)</f>
        <v>264</v>
      </c>
      <c r="AS567" s="61">
        <f>VLOOKUP(A567,'BASE LOSS COSTS'!$J$35:$K$49,2)</f>
        <v>264</v>
      </c>
      <c r="AT567" s="61">
        <f>VLOOKUP(A567,'BASE LOSS COSTS'!$M$35:$N$49,2)</f>
        <v>228</v>
      </c>
      <c r="AU567" s="61">
        <f>VLOOKUP(A567,'BASE LOSS COSTS'!$P$35:$Q$49,2)</f>
        <v>228</v>
      </c>
      <c r="AV567" s="61">
        <f>VLOOKUP(A567,'BASE LOSS COSTS'!$S$35:$T$49,2)</f>
        <v>120</v>
      </c>
      <c r="AW567" s="61">
        <f>VLOOKUP(A567,'BASE LOSS COSTS'!$V$35:$W$49,2)</f>
        <v>120</v>
      </c>
      <c r="AX567" s="61">
        <f>VLOOKUP(A567,'BASE LOSS COSTS'!$Y$35:$Z$49,2)</f>
        <v>104</v>
      </c>
      <c r="AY567" s="61">
        <f>VLOOKUP(A567,'BASE LOSS COSTS'!$AB$35:$AC$49,2)</f>
        <v>104</v>
      </c>
      <c r="AZ567" s="61">
        <f>VLOOKUP(A567,'BASE LOSS COSTS'!$AE$35:$AF$49,2)</f>
        <v>173</v>
      </c>
      <c r="BA567" s="61">
        <f>VLOOKUP(A567,'BASE LOSS COSTS'!$AH$35:$AI$49,2)</f>
        <v>268</v>
      </c>
      <c r="BB567" s="61">
        <f>VLOOKUP(A567,'BASE LOSS COSTS'!$AK$35:$AL$49,2)</f>
        <v>268</v>
      </c>
      <c r="BC567" s="61">
        <f>VLOOKUP(A567,'BASE LOSS COSTS'!$AN$35:$AO$49,2)</f>
        <v>80</v>
      </c>
      <c r="BD567" s="61">
        <f>VLOOKUP(A567,'BASE LOSS COSTS'!$AQ$35:$AR$49,2)</f>
        <v>80</v>
      </c>
      <c r="BE567" s="61">
        <f>VLOOKUP(A567,'BASE LOSS COSTS'!$AT$35:$AU$49,2)</f>
        <v>276</v>
      </c>
      <c r="BF567" s="61">
        <f>VLOOKUP(A567,'BASE LOSS COSTS'!$AW$35:$AX$49,2,FALSE)</f>
        <v>238</v>
      </c>
      <c r="BG567" s="61">
        <f>VLOOKUP(A567,'BASE LOSS COSTS'!$AZ$35:$BA$49,2)</f>
        <v>207</v>
      </c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9"/>
      <c r="CG567" s="39"/>
    </row>
    <row r="568" spans="1:85">
      <c r="A568" s="41">
        <v>117</v>
      </c>
      <c r="B568" s="41">
        <v>67417</v>
      </c>
      <c r="C568" s="49">
        <f>VLOOKUP(A568,'BASE LOSS COSTS'!$A$14:$B$28,2)</f>
        <v>130</v>
      </c>
      <c r="D568" s="70">
        <f>VLOOKUP($A568,'BASE LOSS COSTS'!$Y$14:$Z$28,2,FALSE)</f>
        <v>0.63</v>
      </c>
      <c r="E568" s="70">
        <f>VLOOKUP($A568,'BASE LOSS COSTS'!$AB$14:$AC$28,2,FALSE)</f>
        <v>1.26</v>
      </c>
      <c r="F568" s="70">
        <f>VLOOKUP($A568,'BASE LOSS COSTS'!$AE$14:$AF$28,2,FALSE)</f>
        <v>1.89</v>
      </c>
      <c r="G568" s="49">
        <f>VLOOKUP(A568,'BASE LOSS COSTS'!$A$55:$B$69,2)</f>
        <v>4</v>
      </c>
      <c r="H568" s="61">
        <f>VLOOKUP(A568,'BASE LOSS COSTS'!$D$14:$E$28,2)</f>
        <v>151</v>
      </c>
      <c r="I568" s="61">
        <f>VLOOKUP($A568,'BASE LOSS COSTS'!$AH$14:$AI$28,2,FALSE)</f>
        <v>1</v>
      </c>
      <c r="J568" s="61">
        <f>VLOOKUP($A568,'BASE LOSS COSTS'!$AK$14:$AL$28,2,FALSE)</f>
        <v>2</v>
      </c>
      <c r="K568" s="61">
        <f>VLOOKUP($A568,'BASE LOSS COSTS'!$AN$14:$AO$28,2,FALSE)</f>
        <v>3</v>
      </c>
      <c r="L568" s="61">
        <f>VLOOKUP($A568,'BASE LOSS COSTS'!$AQ$14:$AR$28,2,FALSE)</f>
        <v>5</v>
      </c>
      <c r="M568" s="61">
        <f>VLOOKUP(A568,'BASE LOSS COSTS'!$G$14:$H$28,2)</f>
        <v>124</v>
      </c>
      <c r="N568" s="71">
        <f>VLOOKUP($A568,'BASE LOSS COSTS'!$AT$14:$AU$28,2,FALSE)</f>
        <v>0.62</v>
      </c>
      <c r="O568" s="71">
        <f>VLOOKUP($A568,'BASE LOSS COSTS'!$AW$14:$AX$28,2,FALSE)</f>
        <v>1.25</v>
      </c>
      <c r="P568" s="71">
        <f>VLOOKUP($A568,'BASE LOSS COSTS'!$AZ$14:$BA$28,2,FALSE)</f>
        <v>1.87</v>
      </c>
      <c r="Q568" s="49">
        <f>VLOOKUP(A568,'BASE LOSS COSTS'!$D$55:$E$69,2)</f>
        <v>13</v>
      </c>
      <c r="R568" s="49">
        <f>VLOOKUP(A568,'BASE LOSS COSTS'!$V$55:$W$69,2)</f>
        <v>9</v>
      </c>
      <c r="S568" s="61">
        <f>VLOOKUP(A568,'BASE LOSS COSTS'!$J$14:$K$28,2)</f>
        <v>153</v>
      </c>
      <c r="T568" s="49">
        <f>VLOOKUP(A568,'BASE LOSS COSTS'!$G$55:$H$69,2)</f>
        <v>9</v>
      </c>
      <c r="U568" s="61">
        <f>VLOOKUP(A568,'BASE LOSS COSTS'!$M$14:$N$28,2)</f>
        <v>576</v>
      </c>
      <c r="V568" s="71">
        <f>VLOOKUP($A568,'BASE LOSS COSTS'!$BC$14:$BD$28,2,FALSE)</f>
        <v>1.26</v>
      </c>
      <c r="W568" s="71">
        <f>VLOOKUP($A568,'BASE LOSS COSTS'!$BF$14:$BG$28,2,FALSE)</f>
        <v>1.89</v>
      </c>
      <c r="X568" s="71">
        <f>VLOOKUP($A568,'BASE LOSS COSTS'!$BI$14:$BJ$28,2,FALSE)</f>
        <v>2.52</v>
      </c>
      <c r="Y568" s="61">
        <f>VLOOKUP(A568,'BASE LOSS COSTS'!$J$55:$K$69,2)</f>
        <v>25</v>
      </c>
      <c r="Z568" s="61">
        <f>VLOOKUP(A568,'BASE LOSS COSTS'!$Y$55:$Z$69,2)</f>
        <v>20</v>
      </c>
      <c r="AA568" s="61">
        <f>VLOOKUP(A568,'BASE LOSS COSTS'!$P$14:$Q$28,2)</f>
        <v>137</v>
      </c>
      <c r="AB568" s="71">
        <f>VLOOKUP($A568,'BASE LOSS COSTS'!$BL$14:$BM$28,2,FALSE)</f>
        <v>0.63</v>
      </c>
      <c r="AC568" s="71">
        <f>VLOOKUP($A568,'BASE LOSS COSTS'!$BO$14:$BP$28,2,FALSE)</f>
        <v>1.26</v>
      </c>
      <c r="AD568" s="71">
        <f>VLOOKUP($A568,'BASE LOSS COSTS'!$BR$14:$BS$28,2,FALSE)</f>
        <v>1.89</v>
      </c>
      <c r="AE568" s="61">
        <f>VLOOKUP(A568,'BASE LOSS COSTS'!$M$55:$N$69,2)</f>
        <v>3</v>
      </c>
      <c r="AF568" s="61">
        <f>VLOOKUP(A568,'BASE LOSS COSTS'!$S$14:$T$28,2)</f>
        <v>55</v>
      </c>
      <c r="AG568" s="71">
        <f>VLOOKUP($A568,'BASE LOSS COSTS'!$BU$14:$BV$28,2,FALSE)</f>
        <v>6.93</v>
      </c>
      <c r="AH568" s="71">
        <f>VLOOKUP($A568,'BASE LOSS COSTS'!$BX$14:$BY$28,2,FALSE)</f>
        <v>8.19</v>
      </c>
      <c r="AI568" s="71">
        <f>VLOOKUP($A568,'BASE LOSS COSTS'!$CA$14:$CB$28,2,FALSE)</f>
        <v>9.4499999999999993</v>
      </c>
      <c r="AJ568" s="61">
        <f>VLOOKUP(A568,'BASE LOSS COSTS'!$P$55:$Q$69,2)</f>
        <v>2</v>
      </c>
      <c r="AK568" s="61">
        <f>VLOOKUP(A568,'BASE LOSS COSTS'!$V$14:$W$28,2)</f>
        <v>452</v>
      </c>
      <c r="AL568" s="71">
        <f>VLOOKUP($A568,'BASE LOSS COSTS'!$CD$14:$CE$28,2,FALSE)</f>
        <v>39.06</v>
      </c>
      <c r="AM568" s="71">
        <f>VLOOKUP($A568,'BASE LOSS COSTS'!$CG$14:$CH$28,2,FALSE)</f>
        <v>44.1</v>
      </c>
      <c r="AN568" s="71">
        <f>VLOOKUP($A568,'BASE LOSS COSTS'!$CJ$14:$CK$28,2,FALSE)</f>
        <v>60.48</v>
      </c>
      <c r="AO568" s="61">
        <f>VLOOKUP(A568,'BASE LOSS COSTS'!$S$55:$T$69,2)</f>
        <v>24</v>
      </c>
      <c r="AP568" s="61">
        <f>VLOOKUP(A568,'BASE LOSS COSTS'!$A$35:$B$49,2)</f>
        <v>240</v>
      </c>
      <c r="AQ568" s="61">
        <f>VLOOKUP(A568,'BASE LOSS COSTS'!$D$35:$E$49,2)</f>
        <v>207</v>
      </c>
      <c r="AR568" s="61">
        <f>VLOOKUP(A568,'BASE LOSS COSTS'!$G$35:$H$49,2)</f>
        <v>264</v>
      </c>
      <c r="AS568" s="61">
        <f>VLOOKUP(A568,'BASE LOSS COSTS'!$J$35:$K$49,2)</f>
        <v>264</v>
      </c>
      <c r="AT568" s="61">
        <f>VLOOKUP(A568,'BASE LOSS COSTS'!$M$35:$N$49,2)</f>
        <v>228</v>
      </c>
      <c r="AU568" s="61">
        <f>VLOOKUP(A568,'BASE LOSS COSTS'!$P$35:$Q$49,2)</f>
        <v>228</v>
      </c>
      <c r="AV568" s="61">
        <f>VLOOKUP(A568,'BASE LOSS COSTS'!$S$35:$T$49,2)</f>
        <v>120</v>
      </c>
      <c r="AW568" s="61">
        <f>VLOOKUP(A568,'BASE LOSS COSTS'!$V$35:$W$49,2)</f>
        <v>120</v>
      </c>
      <c r="AX568" s="61">
        <f>VLOOKUP(A568,'BASE LOSS COSTS'!$Y$35:$Z$49,2)</f>
        <v>104</v>
      </c>
      <c r="AY568" s="61">
        <f>VLOOKUP(A568,'BASE LOSS COSTS'!$AB$35:$AC$49,2)</f>
        <v>104</v>
      </c>
      <c r="AZ568" s="61">
        <f>VLOOKUP(A568,'BASE LOSS COSTS'!$AE$35:$AF$49,2)</f>
        <v>173</v>
      </c>
      <c r="BA568" s="61">
        <f>VLOOKUP(A568,'BASE LOSS COSTS'!$AH$35:$AI$49,2)</f>
        <v>268</v>
      </c>
      <c r="BB568" s="61">
        <f>VLOOKUP(A568,'BASE LOSS COSTS'!$AK$35:$AL$49,2)</f>
        <v>268</v>
      </c>
      <c r="BC568" s="61">
        <f>VLOOKUP(A568,'BASE LOSS COSTS'!$AN$35:$AO$49,2)</f>
        <v>80</v>
      </c>
      <c r="BD568" s="61">
        <f>VLOOKUP(A568,'BASE LOSS COSTS'!$AQ$35:$AR$49,2)</f>
        <v>80</v>
      </c>
      <c r="BE568" s="61">
        <f>VLOOKUP(A568,'BASE LOSS COSTS'!$AT$35:$AU$49,2)</f>
        <v>276</v>
      </c>
      <c r="BF568" s="61">
        <f>VLOOKUP(A568,'BASE LOSS COSTS'!$AW$35:$AX$49,2,FALSE)</f>
        <v>238</v>
      </c>
      <c r="BG568" s="61">
        <f>VLOOKUP(A568,'BASE LOSS COSTS'!$AZ$35:$BA$49,2)</f>
        <v>207</v>
      </c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9"/>
      <c r="CG568" s="39"/>
    </row>
    <row r="569" spans="1:85">
      <c r="A569" s="41">
        <v>117</v>
      </c>
      <c r="B569" s="41">
        <v>67418</v>
      </c>
      <c r="C569" s="49">
        <f>VLOOKUP(A569,'BASE LOSS COSTS'!$A$14:$B$28,2)</f>
        <v>130</v>
      </c>
      <c r="D569" s="70">
        <f>VLOOKUP($A569,'BASE LOSS COSTS'!$Y$14:$Z$28,2,FALSE)</f>
        <v>0.63</v>
      </c>
      <c r="E569" s="70">
        <f>VLOOKUP($A569,'BASE LOSS COSTS'!$AB$14:$AC$28,2,FALSE)</f>
        <v>1.26</v>
      </c>
      <c r="F569" s="70">
        <f>VLOOKUP($A569,'BASE LOSS COSTS'!$AE$14:$AF$28,2,FALSE)</f>
        <v>1.89</v>
      </c>
      <c r="G569" s="49">
        <f>VLOOKUP(A569,'BASE LOSS COSTS'!$A$55:$B$69,2)</f>
        <v>4</v>
      </c>
      <c r="H569" s="61">
        <f>VLOOKUP(A569,'BASE LOSS COSTS'!$D$14:$E$28,2)</f>
        <v>151</v>
      </c>
      <c r="I569" s="61">
        <f>VLOOKUP($A569,'BASE LOSS COSTS'!$AH$14:$AI$28,2,FALSE)</f>
        <v>1</v>
      </c>
      <c r="J569" s="61">
        <f>VLOOKUP($A569,'BASE LOSS COSTS'!$AK$14:$AL$28,2,FALSE)</f>
        <v>2</v>
      </c>
      <c r="K569" s="61">
        <f>VLOOKUP($A569,'BASE LOSS COSTS'!$AN$14:$AO$28,2,FALSE)</f>
        <v>3</v>
      </c>
      <c r="L569" s="61">
        <f>VLOOKUP($A569,'BASE LOSS COSTS'!$AQ$14:$AR$28,2,FALSE)</f>
        <v>5</v>
      </c>
      <c r="M569" s="61">
        <f>VLOOKUP(A569,'BASE LOSS COSTS'!$G$14:$H$28,2)</f>
        <v>124</v>
      </c>
      <c r="N569" s="71">
        <f>VLOOKUP($A569,'BASE LOSS COSTS'!$AT$14:$AU$28,2,FALSE)</f>
        <v>0.62</v>
      </c>
      <c r="O569" s="71">
        <f>VLOOKUP($A569,'BASE LOSS COSTS'!$AW$14:$AX$28,2,FALSE)</f>
        <v>1.25</v>
      </c>
      <c r="P569" s="71">
        <f>VLOOKUP($A569,'BASE LOSS COSTS'!$AZ$14:$BA$28,2,FALSE)</f>
        <v>1.87</v>
      </c>
      <c r="Q569" s="49">
        <f>VLOOKUP(A569,'BASE LOSS COSTS'!$D$55:$E$69,2)</f>
        <v>13</v>
      </c>
      <c r="R569" s="49">
        <f>VLOOKUP(A569,'BASE LOSS COSTS'!$V$55:$W$69,2)</f>
        <v>9</v>
      </c>
      <c r="S569" s="61">
        <f>VLOOKUP(A569,'BASE LOSS COSTS'!$J$14:$K$28,2)</f>
        <v>153</v>
      </c>
      <c r="T569" s="49">
        <f>VLOOKUP(A569,'BASE LOSS COSTS'!$G$55:$H$69,2)</f>
        <v>9</v>
      </c>
      <c r="U569" s="61">
        <f>VLOOKUP(A569,'BASE LOSS COSTS'!$M$14:$N$28,2)</f>
        <v>576</v>
      </c>
      <c r="V569" s="71">
        <f>VLOOKUP($A569,'BASE LOSS COSTS'!$BC$14:$BD$28,2,FALSE)</f>
        <v>1.26</v>
      </c>
      <c r="W569" s="71">
        <f>VLOOKUP($A569,'BASE LOSS COSTS'!$BF$14:$BG$28,2,FALSE)</f>
        <v>1.89</v>
      </c>
      <c r="X569" s="71">
        <f>VLOOKUP($A569,'BASE LOSS COSTS'!$BI$14:$BJ$28,2,FALSE)</f>
        <v>2.52</v>
      </c>
      <c r="Y569" s="61">
        <f>VLOOKUP(A569,'BASE LOSS COSTS'!$J$55:$K$69,2)</f>
        <v>25</v>
      </c>
      <c r="Z569" s="61">
        <f>VLOOKUP(A569,'BASE LOSS COSTS'!$Y$55:$Z$69,2)</f>
        <v>20</v>
      </c>
      <c r="AA569" s="61">
        <f>VLOOKUP(A569,'BASE LOSS COSTS'!$P$14:$Q$28,2)</f>
        <v>137</v>
      </c>
      <c r="AB569" s="71">
        <f>VLOOKUP($A569,'BASE LOSS COSTS'!$BL$14:$BM$28,2,FALSE)</f>
        <v>0.63</v>
      </c>
      <c r="AC569" s="71">
        <f>VLOOKUP($A569,'BASE LOSS COSTS'!$BO$14:$BP$28,2,FALSE)</f>
        <v>1.26</v>
      </c>
      <c r="AD569" s="71">
        <f>VLOOKUP($A569,'BASE LOSS COSTS'!$BR$14:$BS$28,2,FALSE)</f>
        <v>1.89</v>
      </c>
      <c r="AE569" s="61">
        <f>VLOOKUP(A569,'BASE LOSS COSTS'!$M$55:$N$69,2)</f>
        <v>3</v>
      </c>
      <c r="AF569" s="61">
        <f>VLOOKUP(A569,'BASE LOSS COSTS'!$S$14:$T$28,2)</f>
        <v>55</v>
      </c>
      <c r="AG569" s="71">
        <f>VLOOKUP($A569,'BASE LOSS COSTS'!$BU$14:$BV$28,2,FALSE)</f>
        <v>6.93</v>
      </c>
      <c r="AH569" s="71">
        <f>VLOOKUP($A569,'BASE LOSS COSTS'!$BX$14:$BY$28,2,FALSE)</f>
        <v>8.19</v>
      </c>
      <c r="AI569" s="71">
        <f>VLOOKUP($A569,'BASE LOSS COSTS'!$CA$14:$CB$28,2,FALSE)</f>
        <v>9.4499999999999993</v>
      </c>
      <c r="AJ569" s="61">
        <f>VLOOKUP(A569,'BASE LOSS COSTS'!$P$55:$Q$69,2)</f>
        <v>2</v>
      </c>
      <c r="AK569" s="61">
        <f>VLOOKUP(A569,'BASE LOSS COSTS'!$V$14:$W$28,2)</f>
        <v>452</v>
      </c>
      <c r="AL569" s="71">
        <f>VLOOKUP($A569,'BASE LOSS COSTS'!$CD$14:$CE$28,2,FALSE)</f>
        <v>39.06</v>
      </c>
      <c r="AM569" s="71">
        <f>VLOOKUP($A569,'BASE LOSS COSTS'!$CG$14:$CH$28,2,FALSE)</f>
        <v>44.1</v>
      </c>
      <c r="AN569" s="71">
        <f>VLOOKUP($A569,'BASE LOSS COSTS'!$CJ$14:$CK$28,2,FALSE)</f>
        <v>60.48</v>
      </c>
      <c r="AO569" s="61">
        <f>VLOOKUP(A569,'BASE LOSS COSTS'!$S$55:$T$69,2)</f>
        <v>24</v>
      </c>
      <c r="AP569" s="61">
        <f>VLOOKUP(A569,'BASE LOSS COSTS'!$A$35:$B$49,2)</f>
        <v>240</v>
      </c>
      <c r="AQ569" s="61">
        <f>VLOOKUP(A569,'BASE LOSS COSTS'!$D$35:$E$49,2)</f>
        <v>207</v>
      </c>
      <c r="AR569" s="61">
        <f>VLOOKUP(A569,'BASE LOSS COSTS'!$G$35:$H$49,2)</f>
        <v>264</v>
      </c>
      <c r="AS569" s="61">
        <f>VLOOKUP(A569,'BASE LOSS COSTS'!$J$35:$K$49,2)</f>
        <v>264</v>
      </c>
      <c r="AT569" s="61">
        <f>VLOOKUP(A569,'BASE LOSS COSTS'!$M$35:$N$49,2)</f>
        <v>228</v>
      </c>
      <c r="AU569" s="61">
        <f>VLOOKUP(A569,'BASE LOSS COSTS'!$P$35:$Q$49,2)</f>
        <v>228</v>
      </c>
      <c r="AV569" s="61">
        <f>VLOOKUP(A569,'BASE LOSS COSTS'!$S$35:$T$49,2)</f>
        <v>120</v>
      </c>
      <c r="AW569" s="61">
        <f>VLOOKUP(A569,'BASE LOSS COSTS'!$V$35:$W$49,2)</f>
        <v>120</v>
      </c>
      <c r="AX569" s="61">
        <f>VLOOKUP(A569,'BASE LOSS COSTS'!$Y$35:$Z$49,2)</f>
        <v>104</v>
      </c>
      <c r="AY569" s="61">
        <f>VLOOKUP(A569,'BASE LOSS COSTS'!$AB$35:$AC$49,2)</f>
        <v>104</v>
      </c>
      <c r="AZ569" s="61">
        <f>VLOOKUP(A569,'BASE LOSS COSTS'!$AE$35:$AF$49,2)</f>
        <v>173</v>
      </c>
      <c r="BA569" s="61">
        <f>VLOOKUP(A569,'BASE LOSS COSTS'!$AH$35:$AI$49,2)</f>
        <v>268</v>
      </c>
      <c r="BB569" s="61">
        <f>VLOOKUP(A569,'BASE LOSS COSTS'!$AK$35:$AL$49,2)</f>
        <v>268</v>
      </c>
      <c r="BC569" s="61">
        <f>VLOOKUP(A569,'BASE LOSS COSTS'!$AN$35:$AO$49,2)</f>
        <v>80</v>
      </c>
      <c r="BD569" s="61">
        <f>VLOOKUP(A569,'BASE LOSS COSTS'!$AQ$35:$AR$49,2)</f>
        <v>80</v>
      </c>
      <c r="BE569" s="61">
        <f>VLOOKUP(A569,'BASE LOSS COSTS'!$AT$35:$AU$49,2)</f>
        <v>276</v>
      </c>
      <c r="BF569" s="61">
        <f>VLOOKUP(A569,'BASE LOSS COSTS'!$AW$35:$AX$49,2,FALSE)</f>
        <v>238</v>
      </c>
      <c r="BG569" s="61">
        <f>VLOOKUP(A569,'BASE LOSS COSTS'!$AZ$35:$BA$49,2)</f>
        <v>207</v>
      </c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9"/>
      <c r="CG569" s="39"/>
    </row>
    <row r="570" spans="1:85">
      <c r="A570" s="41">
        <v>117</v>
      </c>
      <c r="B570" s="41">
        <v>67420</v>
      </c>
      <c r="C570" s="49">
        <f>VLOOKUP(A570,'BASE LOSS COSTS'!$A$14:$B$28,2)</f>
        <v>130</v>
      </c>
      <c r="D570" s="70">
        <f>VLOOKUP($A570,'BASE LOSS COSTS'!$Y$14:$Z$28,2,FALSE)</f>
        <v>0.63</v>
      </c>
      <c r="E570" s="70">
        <f>VLOOKUP($A570,'BASE LOSS COSTS'!$AB$14:$AC$28,2,FALSE)</f>
        <v>1.26</v>
      </c>
      <c r="F570" s="70">
        <f>VLOOKUP($A570,'BASE LOSS COSTS'!$AE$14:$AF$28,2,FALSE)</f>
        <v>1.89</v>
      </c>
      <c r="G570" s="49">
        <f>VLOOKUP(A570,'BASE LOSS COSTS'!$A$55:$B$69,2)</f>
        <v>4</v>
      </c>
      <c r="H570" s="61">
        <f>VLOOKUP(A570,'BASE LOSS COSTS'!$D$14:$E$28,2)</f>
        <v>151</v>
      </c>
      <c r="I570" s="61">
        <f>VLOOKUP($A570,'BASE LOSS COSTS'!$AH$14:$AI$28,2,FALSE)</f>
        <v>1</v>
      </c>
      <c r="J570" s="61">
        <f>VLOOKUP($A570,'BASE LOSS COSTS'!$AK$14:$AL$28,2,FALSE)</f>
        <v>2</v>
      </c>
      <c r="K570" s="61">
        <f>VLOOKUP($A570,'BASE LOSS COSTS'!$AN$14:$AO$28,2,FALSE)</f>
        <v>3</v>
      </c>
      <c r="L570" s="61">
        <f>VLOOKUP($A570,'BASE LOSS COSTS'!$AQ$14:$AR$28,2,FALSE)</f>
        <v>5</v>
      </c>
      <c r="M570" s="61">
        <f>VLOOKUP(A570,'BASE LOSS COSTS'!$G$14:$H$28,2)</f>
        <v>124</v>
      </c>
      <c r="N570" s="71">
        <f>VLOOKUP($A570,'BASE LOSS COSTS'!$AT$14:$AU$28,2,FALSE)</f>
        <v>0.62</v>
      </c>
      <c r="O570" s="71">
        <f>VLOOKUP($A570,'BASE LOSS COSTS'!$AW$14:$AX$28,2,FALSE)</f>
        <v>1.25</v>
      </c>
      <c r="P570" s="71">
        <f>VLOOKUP($A570,'BASE LOSS COSTS'!$AZ$14:$BA$28,2,FALSE)</f>
        <v>1.87</v>
      </c>
      <c r="Q570" s="49">
        <f>VLOOKUP(A570,'BASE LOSS COSTS'!$D$55:$E$69,2)</f>
        <v>13</v>
      </c>
      <c r="R570" s="49">
        <f>VLOOKUP(A570,'BASE LOSS COSTS'!$V$55:$W$69,2)</f>
        <v>9</v>
      </c>
      <c r="S570" s="61">
        <f>VLOOKUP(A570,'BASE LOSS COSTS'!$J$14:$K$28,2)</f>
        <v>153</v>
      </c>
      <c r="T570" s="49">
        <f>VLOOKUP(A570,'BASE LOSS COSTS'!$G$55:$H$69,2)</f>
        <v>9</v>
      </c>
      <c r="U570" s="61">
        <f>VLOOKUP(A570,'BASE LOSS COSTS'!$M$14:$N$28,2)</f>
        <v>576</v>
      </c>
      <c r="V570" s="71">
        <f>VLOOKUP($A570,'BASE LOSS COSTS'!$BC$14:$BD$28,2,FALSE)</f>
        <v>1.26</v>
      </c>
      <c r="W570" s="71">
        <f>VLOOKUP($A570,'BASE LOSS COSTS'!$BF$14:$BG$28,2,FALSE)</f>
        <v>1.89</v>
      </c>
      <c r="X570" s="71">
        <f>VLOOKUP($A570,'BASE LOSS COSTS'!$BI$14:$BJ$28,2,FALSE)</f>
        <v>2.52</v>
      </c>
      <c r="Y570" s="61">
        <f>VLOOKUP(A570,'BASE LOSS COSTS'!$J$55:$K$69,2)</f>
        <v>25</v>
      </c>
      <c r="Z570" s="61">
        <f>VLOOKUP(A570,'BASE LOSS COSTS'!$Y$55:$Z$69,2)</f>
        <v>20</v>
      </c>
      <c r="AA570" s="61">
        <f>VLOOKUP(A570,'BASE LOSS COSTS'!$P$14:$Q$28,2)</f>
        <v>137</v>
      </c>
      <c r="AB570" s="71">
        <f>VLOOKUP($A570,'BASE LOSS COSTS'!$BL$14:$BM$28,2,FALSE)</f>
        <v>0.63</v>
      </c>
      <c r="AC570" s="71">
        <f>VLOOKUP($A570,'BASE LOSS COSTS'!$BO$14:$BP$28,2,FALSE)</f>
        <v>1.26</v>
      </c>
      <c r="AD570" s="71">
        <f>VLOOKUP($A570,'BASE LOSS COSTS'!$BR$14:$BS$28,2,FALSE)</f>
        <v>1.89</v>
      </c>
      <c r="AE570" s="61">
        <f>VLOOKUP(A570,'BASE LOSS COSTS'!$M$55:$N$69,2)</f>
        <v>3</v>
      </c>
      <c r="AF570" s="61">
        <f>VLOOKUP(A570,'BASE LOSS COSTS'!$S$14:$T$28,2)</f>
        <v>55</v>
      </c>
      <c r="AG570" s="71">
        <f>VLOOKUP($A570,'BASE LOSS COSTS'!$BU$14:$BV$28,2,FALSE)</f>
        <v>6.93</v>
      </c>
      <c r="AH570" s="71">
        <f>VLOOKUP($A570,'BASE LOSS COSTS'!$BX$14:$BY$28,2,FALSE)</f>
        <v>8.19</v>
      </c>
      <c r="AI570" s="71">
        <f>VLOOKUP($A570,'BASE LOSS COSTS'!$CA$14:$CB$28,2,FALSE)</f>
        <v>9.4499999999999993</v>
      </c>
      <c r="AJ570" s="61">
        <f>VLOOKUP(A570,'BASE LOSS COSTS'!$P$55:$Q$69,2)</f>
        <v>2</v>
      </c>
      <c r="AK570" s="61">
        <f>VLOOKUP(A570,'BASE LOSS COSTS'!$V$14:$W$28,2)</f>
        <v>452</v>
      </c>
      <c r="AL570" s="71">
        <f>VLOOKUP($A570,'BASE LOSS COSTS'!$CD$14:$CE$28,2,FALSE)</f>
        <v>39.06</v>
      </c>
      <c r="AM570" s="71">
        <f>VLOOKUP($A570,'BASE LOSS COSTS'!$CG$14:$CH$28,2,FALSE)</f>
        <v>44.1</v>
      </c>
      <c r="AN570" s="71">
        <f>VLOOKUP($A570,'BASE LOSS COSTS'!$CJ$14:$CK$28,2,FALSE)</f>
        <v>60.48</v>
      </c>
      <c r="AO570" s="61">
        <f>VLOOKUP(A570,'BASE LOSS COSTS'!$S$55:$T$69,2)</f>
        <v>24</v>
      </c>
      <c r="AP570" s="61">
        <f>VLOOKUP(A570,'BASE LOSS COSTS'!$A$35:$B$49,2)</f>
        <v>240</v>
      </c>
      <c r="AQ570" s="61">
        <f>VLOOKUP(A570,'BASE LOSS COSTS'!$D$35:$E$49,2)</f>
        <v>207</v>
      </c>
      <c r="AR570" s="61">
        <f>VLOOKUP(A570,'BASE LOSS COSTS'!$G$35:$H$49,2)</f>
        <v>264</v>
      </c>
      <c r="AS570" s="61">
        <f>VLOOKUP(A570,'BASE LOSS COSTS'!$J$35:$K$49,2)</f>
        <v>264</v>
      </c>
      <c r="AT570" s="61">
        <f>VLOOKUP(A570,'BASE LOSS COSTS'!$M$35:$N$49,2)</f>
        <v>228</v>
      </c>
      <c r="AU570" s="61">
        <f>VLOOKUP(A570,'BASE LOSS COSTS'!$P$35:$Q$49,2)</f>
        <v>228</v>
      </c>
      <c r="AV570" s="61">
        <f>VLOOKUP(A570,'BASE LOSS COSTS'!$S$35:$T$49,2)</f>
        <v>120</v>
      </c>
      <c r="AW570" s="61">
        <f>VLOOKUP(A570,'BASE LOSS COSTS'!$V$35:$W$49,2)</f>
        <v>120</v>
      </c>
      <c r="AX570" s="61">
        <f>VLOOKUP(A570,'BASE LOSS COSTS'!$Y$35:$Z$49,2)</f>
        <v>104</v>
      </c>
      <c r="AY570" s="61">
        <f>VLOOKUP(A570,'BASE LOSS COSTS'!$AB$35:$AC$49,2)</f>
        <v>104</v>
      </c>
      <c r="AZ570" s="61">
        <f>VLOOKUP(A570,'BASE LOSS COSTS'!$AE$35:$AF$49,2)</f>
        <v>173</v>
      </c>
      <c r="BA570" s="61">
        <f>VLOOKUP(A570,'BASE LOSS COSTS'!$AH$35:$AI$49,2)</f>
        <v>268</v>
      </c>
      <c r="BB570" s="61">
        <f>VLOOKUP(A570,'BASE LOSS COSTS'!$AK$35:$AL$49,2)</f>
        <v>268</v>
      </c>
      <c r="BC570" s="61">
        <f>VLOOKUP(A570,'BASE LOSS COSTS'!$AN$35:$AO$49,2)</f>
        <v>80</v>
      </c>
      <c r="BD570" s="61">
        <f>VLOOKUP(A570,'BASE LOSS COSTS'!$AQ$35:$AR$49,2)</f>
        <v>80</v>
      </c>
      <c r="BE570" s="61">
        <f>VLOOKUP(A570,'BASE LOSS COSTS'!$AT$35:$AU$49,2)</f>
        <v>276</v>
      </c>
      <c r="BF570" s="61">
        <f>VLOOKUP(A570,'BASE LOSS COSTS'!$AW$35:$AX$49,2,FALSE)</f>
        <v>238</v>
      </c>
      <c r="BG570" s="61">
        <f>VLOOKUP(A570,'BASE LOSS COSTS'!$AZ$35:$BA$49,2)</f>
        <v>207</v>
      </c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9"/>
      <c r="CG570" s="39"/>
    </row>
    <row r="571" spans="1:85">
      <c r="A571" s="41">
        <v>117</v>
      </c>
      <c r="B571" s="41">
        <v>67422</v>
      </c>
      <c r="C571" s="49">
        <f>VLOOKUP(A571,'BASE LOSS COSTS'!$A$14:$B$28,2)</f>
        <v>130</v>
      </c>
      <c r="D571" s="70">
        <f>VLOOKUP($A571,'BASE LOSS COSTS'!$Y$14:$Z$28,2,FALSE)</f>
        <v>0.63</v>
      </c>
      <c r="E571" s="70">
        <f>VLOOKUP($A571,'BASE LOSS COSTS'!$AB$14:$AC$28,2,FALSE)</f>
        <v>1.26</v>
      </c>
      <c r="F571" s="70">
        <f>VLOOKUP($A571,'BASE LOSS COSTS'!$AE$14:$AF$28,2,FALSE)</f>
        <v>1.89</v>
      </c>
      <c r="G571" s="49">
        <f>VLOOKUP(A571,'BASE LOSS COSTS'!$A$55:$B$69,2)</f>
        <v>4</v>
      </c>
      <c r="H571" s="61">
        <f>VLOOKUP(A571,'BASE LOSS COSTS'!$D$14:$E$28,2)</f>
        <v>151</v>
      </c>
      <c r="I571" s="61">
        <f>VLOOKUP($A571,'BASE LOSS COSTS'!$AH$14:$AI$28,2,FALSE)</f>
        <v>1</v>
      </c>
      <c r="J571" s="61">
        <f>VLOOKUP($A571,'BASE LOSS COSTS'!$AK$14:$AL$28,2,FALSE)</f>
        <v>2</v>
      </c>
      <c r="K571" s="61">
        <f>VLOOKUP($A571,'BASE LOSS COSTS'!$AN$14:$AO$28,2,FALSE)</f>
        <v>3</v>
      </c>
      <c r="L571" s="61">
        <f>VLOOKUP($A571,'BASE LOSS COSTS'!$AQ$14:$AR$28,2,FALSE)</f>
        <v>5</v>
      </c>
      <c r="M571" s="61">
        <f>VLOOKUP(A571,'BASE LOSS COSTS'!$G$14:$H$28,2)</f>
        <v>124</v>
      </c>
      <c r="N571" s="71">
        <f>VLOOKUP($A571,'BASE LOSS COSTS'!$AT$14:$AU$28,2,FALSE)</f>
        <v>0.62</v>
      </c>
      <c r="O571" s="71">
        <f>VLOOKUP($A571,'BASE LOSS COSTS'!$AW$14:$AX$28,2,FALSE)</f>
        <v>1.25</v>
      </c>
      <c r="P571" s="71">
        <f>VLOOKUP($A571,'BASE LOSS COSTS'!$AZ$14:$BA$28,2,FALSE)</f>
        <v>1.87</v>
      </c>
      <c r="Q571" s="49">
        <f>VLOOKUP(A571,'BASE LOSS COSTS'!$D$55:$E$69,2)</f>
        <v>13</v>
      </c>
      <c r="R571" s="49">
        <f>VLOOKUP(A571,'BASE LOSS COSTS'!$V$55:$W$69,2)</f>
        <v>9</v>
      </c>
      <c r="S571" s="61">
        <f>VLOOKUP(A571,'BASE LOSS COSTS'!$J$14:$K$28,2)</f>
        <v>153</v>
      </c>
      <c r="T571" s="49">
        <f>VLOOKUP(A571,'BASE LOSS COSTS'!$G$55:$H$69,2)</f>
        <v>9</v>
      </c>
      <c r="U571" s="61">
        <f>VLOOKUP(A571,'BASE LOSS COSTS'!$M$14:$N$28,2)</f>
        <v>576</v>
      </c>
      <c r="V571" s="71">
        <f>VLOOKUP($A571,'BASE LOSS COSTS'!$BC$14:$BD$28,2,FALSE)</f>
        <v>1.26</v>
      </c>
      <c r="W571" s="71">
        <f>VLOOKUP($A571,'BASE LOSS COSTS'!$BF$14:$BG$28,2,FALSE)</f>
        <v>1.89</v>
      </c>
      <c r="X571" s="71">
        <f>VLOOKUP($A571,'BASE LOSS COSTS'!$BI$14:$BJ$28,2,FALSE)</f>
        <v>2.52</v>
      </c>
      <c r="Y571" s="61">
        <f>VLOOKUP(A571,'BASE LOSS COSTS'!$J$55:$K$69,2)</f>
        <v>25</v>
      </c>
      <c r="Z571" s="61">
        <f>VLOOKUP(A571,'BASE LOSS COSTS'!$Y$55:$Z$69,2)</f>
        <v>20</v>
      </c>
      <c r="AA571" s="61">
        <f>VLOOKUP(A571,'BASE LOSS COSTS'!$P$14:$Q$28,2)</f>
        <v>137</v>
      </c>
      <c r="AB571" s="71">
        <f>VLOOKUP($A571,'BASE LOSS COSTS'!$BL$14:$BM$28,2,FALSE)</f>
        <v>0.63</v>
      </c>
      <c r="AC571" s="71">
        <f>VLOOKUP($A571,'BASE LOSS COSTS'!$BO$14:$BP$28,2,FALSE)</f>
        <v>1.26</v>
      </c>
      <c r="AD571" s="71">
        <f>VLOOKUP($A571,'BASE LOSS COSTS'!$BR$14:$BS$28,2,FALSE)</f>
        <v>1.89</v>
      </c>
      <c r="AE571" s="61">
        <f>VLOOKUP(A571,'BASE LOSS COSTS'!$M$55:$N$69,2)</f>
        <v>3</v>
      </c>
      <c r="AF571" s="61">
        <f>VLOOKUP(A571,'BASE LOSS COSTS'!$S$14:$T$28,2)</f>
        <v>55</v>
      </c>
      <c r="AG571" s="71">
        <f>VLOOKUP($A571,'BASE LOSS COSTS'!$BU$14:$BV$28,2,FALSE)</f>
        <v>6.93</v>
      </c>
      <c r="AH571" s="71">
        <f>VLOOKUP($A571,'BASE LOSS COSTS'!$BX$14:$BY$28,2,FALSE)</f>
        <v>8.19</v>
      </c>
      <c r="AI571" s="71">
        <f>VLOOKUP($A571,'BASE LOSS COSTS'!$CA$14:$CB$28,2,FALSE)</f>
        <v>9.4499999999999993</v>
      </c>
      <c r="AJ571" s="61">
        <f>VLOOKUP(A571,'BASE LOSS COSTS'!$P$55:$Q$69,2)</f>
        <v>2</v>
      </c>
      <c r="AK571" s="61">
        <f>VLOOKUP(A571,'BASE LOSS COSTS'!$V$14:$W$28,2)</f>
        <v>452</v>
      </c>
      <c r="AL571" s="71">
        <f>VLOOKUP($A571,'BASE LOSS COSTS'!$CD$14:$CE$28,2,FALSE)</f>
        <v>39.06</v>
      </c>
      <c r="AM571" s="71">
        <f>VLOOKUP($A571,'BASE LOSS COSTS'!$CG$14:$CH$28,2,FALSE)</f>
        <v>44.1</v>
      </c>
      <c r="AN571" s="71">
        <f>VLOOKUP($A571,'BASE LOSS COSTS'!$CJ$14:$CK$28,2,FALSE)</f>
        <v>60.48</v>
      </c>
      <c r="AO571" s="61">
        <f>VLOOKUP(A571,'BASE LOSS COSTS'!$S$55:$T$69,2)</f>
        <v>24</v>
      </c>
      <c r="AP571" s="61">
        <f>VLOOKUP(A571,'BASE LOSS COSTS'!$A$35:$B$49,2)</f>
        <v>240</v>
      </c>
      <c r="AQ571" s="61">
        <f>VLOOKUP(A571,'BASE LOSS COSTS'!$D$35:$E$49,2)</f>
        <v>207</v>
      </c>
      <c r="AR571" s="61">
        <f>VLOOKUP(A571,'BASE LOSS COSTS'!$G$35:$H$49,2)</f>
        <v>264</v>
      </c>
      <c r="AS571" s="61">
        <f>VLOOKUP(A571,'BASE LOSS COSTS'!$J$35:$K$49,2)</f>
        <v>264</v>
      </c>
      <c r="AT571" s="61">
        <f>VLOOKUP(A571,'BASE LOSS COSTS'!$M$35:$N$49,2)</f>
        <v>228</v>
      </c>
      <c r="AU571" s="61">
        <f>VLOOKUP(A571,'BASE LOSS COSTS'!$P$35:$Q$49,2)</f>
        <v>228</v>
      </c>
      <c r="AV571" s="61">
        <f>VLOOKUP(A571,'BASE LOSS COSTS'!$S$35:$T$49,2)</f>
        <v>120</v>
      </c>
      <c r="AW571" s="61">
        <f>VLOOKUP(A571,'BASE LOSS COSTS'!$V$35:$W$49,2)</f>
        <v>120</v>
      </c>
      <c r="AX571" s="61">
        <f>VLOOKUP(A571,'BASE LOSS COSTS'!$Y$35:$Z$49,2)</f>
        <v>104</v>
      </c>
      <c r="AY571" s="61">
        <f>VLOOKUP(A571,'BASE LOSS COSTS'!$AB$35:$AC$49,2)</f>
        <v>104</v>
      </c>
      <c r="AZ571" s="61">
        <f>VLOOKUP(A571,'BASE LOSS COSTS'!$AE$35:$AF$49,2)</f>
        <v>173</v>
      </c>
      <c r="BA571" s="61">
        <f>VLOOKUP(A571,'BASE LOSS COSTS'!$AH$35:$AI$49,2)</f>
        <v>268</v>
      </c>
      <c r="BB571" s="61">
        <f>VLOOKUP(A571,'BASE LOSS COSTS'!$AK$35:$AL$49,2)</f>
        <v>268</v>
      </c>
      <c r="BC571" s="61">
        <f>VLOOKUP(A571,'BASE LOSS COSTS'!$AN$35:$AO$49,2)</f>
        <v>80</v>
      </c>
      <c r="BD571" s="61">
        <f>VLOOKUP(A571,'BASE LOSS COSTS'!$AQ$35:$AR$49,2)</f>
        <v>80</v>
      </c>
      <c r="BE571" s="61">
        <f>VLOOKUP(A571,'BASE LOSS COSTS'!$AT$35:$AU$49,2)</f>
        <v>276</v>
      </c>
      <c r="BF571" s="61">
        <f>VLOOKUP(A571,'BASE LOSS COSTS'!$AW$35:$AX$49,2,FALSE)</f>
        <v>238</v>
      </c>
      <c r="BG571" s="61">
        <f>VLOOKUP(A571,'BASE LOSS COSTS'!$AZ$35:$BA$49,2)</f>
        <v>207</v>
      </c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9"/>
      <c r="CG571" s="39"/>
    </row>
    <row r="572" spans="1:85">
      <c r="A572" s="41">
        <v>117</v>
      </c>
      <c r="B572" s="41">
        <v>67423</v>
      </c>
      <c r="C572" s="49">
        <f>VLOOKUP(A572,'BASE LOSS COSTS'!$A$14:$B$28,2)</f>
        <v>130</v>
      </c>
      <c r="D572" s="70">
        <f>VLOOKUP($A572,'BASE LOSS COSTS'!$Y$14:$Z$28,2,FALSE)</f>
        <v>0.63</v>
      </c>
      <c r="E572" s="70">
        <f>VLOOKUP($A572,'BASE LOSS COSTS'!$AB$14:$AC$28,2,FALSE)</f>
        <v>1.26</v>
      </c>
      <c r="F572" s="70">
        <f>VLOOKUP($A572,'BASE LOSS COSTS'!$AE$14:$AF$28,2,FALSE)</f>
        <v>1.89</v>
      </c>
      <c r="G572" s="49">
        <f>VLOOKUP(A572,'BASE LOSS COSTS'!$A$55:$B$69,2)</f>
        <v>4</v>
      </c>
      <c r="H572" s="61">
        <f>VLOOKUP(A572,'BASE LOSS COSTS'!$D$14:$E$28,2)</f>
        <v>151</v>
      </c>
      <c r="I572" s="61">
        <f>VLOOKUP($A572,'BASE LOSS COSTS'!$AH$14:$AI$28,2,FALSE)</f>
        <v>1</v>
      </c>
      <c r="J572" s="61">
        <f>VLOOKUP($A572,'BASE LOSS COSTS'!$AK$14:$AL$28,2,FALSE)</f>
        <v>2</v>
      </c>
      <c r="K572" s="61">
        <f>VLOOKUP($A572,'BASE LOSS COSTS'!$AN$14:$AO$28,2,FALSE)</f>
        <v>3</v>
      </c>
      <c r="L572" s="61">
        <f>VLOOKUP($A572,'BASE LOSS COSTS'!$AQ$14:$AR$28,2,FALSE)</f>
        <v>5</v>
      </c>
      <c r="M572" s="61">
        <f>VLOOKUP(A572,'BASE LOSS COSTS'!$G$14:$H$28,2)</f>
        <v>124</v>
      </c>
      <c r="N572" s="71">
        <f>VLOOKUP($A572,'BASE LOSS COSTS'!$AT$14:$AU$28,2,FALSE)</f>
        <v>0.62</v>
      </c>
      <c r="O572" s="71">
        <f>VLOOKUP($A572,'BASE LOSS COSTS'!$AW$14:$AX$28,2,FALSE)</f>
        <v>1.25</v>
      </c>
      <c r="P572" s="71">
        <f>VLOOKUP($A572,'BASE LOSS COSTS'!$AZ$14:$BA$28,2,FALSE)</f>
        <v>1.87</v>
      </c>
      <c r="Q572" s="49">
        <f>VLOOKUP(A572,'BASE LOSS COSTS'!$D$55:$E$69,2)</f>
        <v>13</v>
      </c>
      <c r="R572" s="49">
        <f>VLOOKUP(A572,'BASE LOSS COSTS'!$V$55:$W$69,2)</f>
        <v>9</v>
      </c>
      <c r="S572" s="61">
        <f>VLOOKUP(A572,'BASE LOSS COSTS'!$J$14:$K$28,2)</f>
        <v>153</v>
      </c>
      <c r="T572" s="49">
        <f>VLOOKUP(A572,'BASE LOSS COSTS'!$G$55:$H$69,2)</f>
        <v>9</v>
      </c>
      <c r="U572" s="61">
        <f>VLOOKUP(A572,'BASE LOSS COSTS'!$M$14:$N$28,2)</f>
        <v>576</v>
      </c>
      <c r="V572" s="71">
        <f>VLOOKUP($A572,'BASE LOSS COSTS'!$BC$14:$BD$28,2,FALSE)</f>
        <v>1.26</v>
      </c>
      <c r="W572" s="71">
        <f>VLOOKUP($A572,'BASE LOSS COSTS'!$BF$14:$BG$28,2,FALSE)</f>
        <v>1.89</v>
      </c>
      <c r="X572" s="71">
        <f>VLOOKUP($A572,'BASE LOSS COSTS'!$BI$14:$BJ$28,2,FALSE)</f>
        <v>2.52</v>
      </c>
      <c r="Y572" s="61">
        <f>VLOOKUP(A572,'BASE LOSS COSTS'!$J$55:$K$69,2)</f>
        <v>25</v>
      </c>
      <c r="Z572" s="61">
        <f>VLOOKUP(A572,'BASE LOSS COSTS'!$Y$55:$Z$69,2)</f>
        <v>20</v>
      </c>
      <c r="AA572" s="61">
        <f>VLOOKUP(A572,'BASE LOSS COSTS'!$P$14:$Q$28,2)</f>
        <v>137</v>
      </c>
      <c r="AB572" s="71">
        <f>VLOOKUP($A572,'BASE LOSS COSTS'!$BL$14:$BM$28,2,FALSE)</f>
        <v>0.63</v>
      </c>
      <c r="AC572" s="71">
        <f>VLOOKUP($A572,'BASE LOSS COSTS'!$BO$14:$BP$28,2,FALSE)</f>
        <v>1.26</v>
      </c>
      <c r="AD572" s="71">
        <f>VLOOKUP($A572,'BASE LOSS COSTS'!$BR$14:$BS$28,2,FALSE)</f>
        <v>1.89</v>
      </c>
      <c r="AE572" s="61">
        <f>VLOOKUP(A572,'BASE LOSS COSTS'!$M$55:$N$69,2)</f>
        <v>3</v>
      </c>
      <c r="AF572" s="61">
        <f>VLOOKUP(A572,'BASE LOSS COSTS'!$S$14:$T$28,2)</f>
        <v>55</v>
      </c>
      <c r="AG572" s="71">
        <f>VLOOKUP($A572,'BASE LOSS COSTS'!$BU$14:$BV$28,2,FALSE)</f>
        <v>6.93</v>
      </c>
      <c r="AH572" s="71">
        <f>VLOOKUP($A572,'BASE LOSS COSTS'!$BX$14:$BY$28,2,FALSE)</f>
        <v>8.19</v>
      </c>
      <c r="AI572" s="71">
        <f>VLOOKUP($A572,'BASE LOSS COSTS'!$CA$14:$CB$28,2,FALSE)</f>
        <v>9.4499999999999993</v>
      </c>
      <c r="AJ572" s="61">
        <f>VLOOKUP(A572,'BASE LOSS COSTS'!$P$55:$Q$69,2)</f>
        <v>2</v>
      </c>
      <c r="AK572" s="61">
        <f>VLOOKUP(A572,'BASE LOSS COSTS'!$V$14:$W$28,2)</f>
        <v>452</v>
      </c>
      <c r="AL572" s="71">
        <f>VLOOKUP($A572,'BASE LOSS COSTS'!$CD$14:$CE$28,2,FALSE)</f>
        <v>39.06</v>
      </c>
      <c r="AM572" s="71">
        <f>VLOOKUP($A572,'BASE LOSS COSTS'!$CG$14:$CH$28,2,FALSE)</f>
        <v>44.1</v>
      </c>
      <c r="AN572" s="71">
        <f>VLOOKUP($A572,'BASE LOSS COSTS'!$CJ$14:$CK$28,2,FALSE)</f>
        <v>60.48</v>
      </c>
      <c r="AO572" s="61">
        <f>VLOOKUP(A572,'BASE LOSS COSTS'!$S$55:$T$69,2)</f>
        <v>24</v>
      </c>
      <c r="AP572" s="61">
        <f>VLOOKUP(A572,'BASE LOSS COSTS'!$A$35:$B$49,2)</f>
        <v>240</v>
      </c>
      <c r="AQ572" s="61">
        <f>VLOOKUP(A572,'BASE LOSS COSTS'!$D$35:$E$49,2)</f>
        <v>207</v>
      </c>
      <c r="AR572" s="61">
        <f>VLOOKUP(A572,'BASE LOSS COSTS'!$G$35:$H$49,2)</f>
        <v>264</v>
      </c>
      <c r="AS572" s="61">
        <f>VLOOKUP(A572,'BASE LOSS COSTS'!$J$35:$K$49,2)</f>
        <v>264</v>
      </c>
      <c r="AT572" s="61">
        <f>VLOOKUP(A572,'BASE LOSS COSTS'!$M$35:$N$49,2)</f>
        <v>228</v>
      </c>
      <c r="AU572" s="61">
        <f>VLOOKUP(A572,'BASE LOSS COSTS'!$P$35:$Q$49,2)</f>
        <v>228</v>
      </c>
      <c r="AV572" s="61">
        <f>VLOOKUP(A572,'BASE LOSS COSTS'!$S$35:$T$49,2)</f>
        <v>120</v>
      </c>
      <c r="AW572" s="61">
        <f>VLOOKUP(A572,'BASE LOSS COSTS'!$V$35:$W$49,2)</f>
        <v>120</v>
      </c>
      <c r="AX572" s="61">
        <f>VLOOKUP(A572,'BASE LOSS COSTS'!$Y$35:$Z$49,2)</f>
        <v>104</v>
      </c>
      <c r="AY572" s="61">
        <f>VLOOKUP(A572,'BASE LOSS COSTS'!$AB$35:$AC$49,2)</f>
        <v>104</v>
      </c>
      <c r="AZ572" s="61">
        <f>VLOOKUP(A572,'BASE LOSS COSTS'!$AE$35:$AF$49,2)</f>
        <v>173</v>
      </c>
      <c r="BA572" s="61">
        <f>VLOOKUP(A572,'BASE LOSS COSTS'!$AH$35:$AI$49,2)</f>
        <v>268</v>
      </c>
      <c r="BB572" s="61">
        <f>VLOOKUP(A572,'BASE LOSS COSTS'!$AK$35:$AL$49,2)</f>
        <v>268</v>
      </c>
      <c r="BC572" s="61">
        <f>VLOOKUP(A572,'BASE LOSS COSTS'!$AN$35:$AO$49,2)</f>
        <v>80</v>
      </c>
      <c r="BD572" s="61">
        <f>VLOOKUP(A572,'BASE LOSS COSTS'!$AQ$35:$AR$49,2)</f>
        <v>80</v>
      </c>
      <c r="BE572" s="61">
        <f>VLOOKUP(A572,'BASE LOSS COSTS'!$AT$35:$AU$49,2)</f>
        <v>276</v>
      </c>
      <c r="BF572" s="61">
        <f>VLOOKUP(A572,'BASE LOSS COSTS'!$AW$35:$AX$49,2,FALSE)</f>
        <v>238</v>
      </c>
      <c r="BG572" s="61">
        <f>VLOOKUP(A572,'BASE LOSS COSTS'!$AZ$35:$BA$49,2)</f>
        <v>207</v>
      </c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9"/>
      <c r="CG572" s="39"/>
    </row>
    <row r="573" spans="1:85">
      <c r="A573" s="41">
        <v>117</v>
      </c>
      <c r="B573" s="41">
        <v>67425</v>
      </c>
      <c r="C573" s="49">
        <f>VLOOKUP(A573,'BASE LOSS COSTS'!$A$14:$B$28,2)</f>
        <v>130</v>
      </c>
      <c r="D573" s="70">
        <f>VLOOKUP($A573,'BASE LOSS COSTS'!$Y$14:$Z$28,2,FALSE)</f>
        <v>0.63</v>
      </c>
      <c r="E573" s="70">
        <f>VLOOKUP($A573,'BASE LOSS COSTS'!$AB$14:$AC$28,2,FALSE)</f>
        <v>1.26</v>
      </c>
      <c r="F573" s="70">
        <f>VLOOKUP($A573,'BASE LOSS COSTS'!$AE$14:$AF$28,2,FALSE)</f>
        <v>1.89</v>
      </c>
      <c r="G573" s="49">
        <f>VLOOKUP(A573,'BASE LOSS COSTS'!$A$55:$B$69,2)</f>
        <v>4</v>
      </c>
      <c r="H573" s="61">
        <f>VLOOKUP(A573,'BASE LOSS COSTS'!$D$14:$E$28,2)</f>
        <v>151</v>
      </c>
      <c r="I573" s="61">
        <f>VLOOKUP($A573,'BASE LOSS COSTS'!$AH$14:$AI$28,2,FALSE)</f>
        <v>1</v>
      </c>
      <c r="J573" s="61">
        <f>VLOOKUP($A573,'BASE LOSS COSTS'!$AK$14:$AL$28,2,FALSE)</f>
        <v>2</v>
      </c>
      <c r="K573" s="61">
        <f>VLOOKUP($A573,'BASE LOSS COSTS'!$AN$14:$AO$28,2,FALSE)</f>
        <v>3</v>
      </c>
      <c r="L573" s="61">
        <f>VLOOKUP($A573,'BASE LOSS COSTS'!$AQ$14:$AR$28,2,FALSE)</f>
        <v>5</v>
      </c>
      <c r="M573" s="61">
        <f>VLOOKUP(A573,'BASE LOSS COSTS'!$G$14:$H$28,2)</f>
        <v>124</v>
      </c>
      <c r="N573" s="71">
        <f>VLOOKUP($A573,'BASE LOSS COSTS'!$AT$14:$AU$28,2,FALSE)</f>
        <v>0.62</v>
      </c>
      <c r="O573" s="71">
        <f>VLOOKUP($A573,'BASE LOSS COSTS'!$AW$14:$AX$28,2,FALSE)</f>
        <v>1.25</v>
      </c>
      <c r="P573" s="71">
        <f>VLOOKUP($A573,'BASE LOSS COSTS'!$AZ$14:$BA$28,2,FALSE)</f>
        <v>1.87</v>
      </c>
      <c r="Q573" s="49">
        <f>VLOOKUP(A573,'BASE LOSS COSTS'!$D$55:$E$69,2)</f>
        <v>13</v>
      </c>
      <c r="R573" s="49">
        <f>VLOOKUP(A573,'BASE LOSS COSTS'!$V$55:$W$69,2)</f>
        <v>9</v>
      </c>
      <c r="S573" s="61">
        <f>VLOOKUP(A573,'BASE LOSS COSTS'!$J$14:$K$28,2)</f>
        <v>153</v>
      </c>
      <c r="T573" s="49">
        <f>VLOOKUP(A573,'BASE LOSS COSTS'!$G$55:$H$69,2)</f>
        <v>9</v>
      </c>
      <c r="U573" s="61">
        <f>VLOOKUP(A573,'BASE LOSS COSTS'!$M$14:$N$28,2)</f>
        <v>576</v>
      </c>
      <c r="V573" s="71">
        <f>VLOOKUP($A573,'BASE LOSS COSTS'!$BC$14:$BD$28,2,FALSE)</f>
        <v>1.26</v>
      </c>
      <c r="W573" s="71">
        <f>VLOOKUP($A573,'BASE LOSS COSTS'!$BF$14:$BG$28,2,FALSE)</f>
        <v>1.89</v>
      </c>
      <c r="X573" s="71">
        <f>VLOOKUP($A573,'BASE LOSS COSTS'!$BI$14:$BJ$28,2,FALSE)</f>
        <v>2.52</v>
      </c>
      <c r="Y573" s="61">
        <f>VLOOKUP(A573,'BASE LOSS COSTS'!$J$55:$K$69,2)</f>
        <v>25</v>
      </c>
      <c r="Z573" s="61">
        <f>VLOOKUP(A573,'BASE LOSS COSTS'!$Y$55:$Z$69,2)</f>
        <v>20</v>
      </c>
      <c r="AA573" s="61">
        <f>VLOOKUP(A573,'BASE LOSS COSTS'!$P$14:$Q$28,2)</f>
        <v>137</v>
      </c>
      <c r="AB573" s="71">
        <f>VLOOKUP($A573,'BASE LOSS COSTS'!$BL$14:$BM$28,2,FALSE)</f>
        <v>0.63</v>
      </c>
      <c r="AC573" s="71">
        <f>VLOOKUP($A573,'BASE LOSS COSTS'!$BO$14:$BP$28,2,FALSE)</f>
        <v>1.26</v>
      </c>
      <c r="AD573" s="71">
        <f>VLOOKUP($A573,'BASE LOSS COSTS'!$BR$14:$BS$28,2,FALSE)</f>
        <v>1.89</v>
      </c>
      <c r="AE573" s="61">
        <f>VLOOKUP(A573,'BASE LOSS COSTS'!$M$55:$N$69,2)</f>
        <v>3</v>
      </c>
      <c r="AF573" s="61">
        <f>VLOOKUP(A573,'BASE LOSS COSTS'!$S$14:$T$28,2)</f>
        <v>55</v>
      </c>
      <c r="AG573" s="71">
        <f>VLOOKUP($A573,'BASE LOSS COSTS'!$BU$14:$BV$28,2,FALSE)</f>
        <v>6.93</v>
      </c>
      <c r="AH573" s="71">
        <f>VLOOKUP($A573,'BASE LOSS COSTS'!$BX$14:$BY$28,2,FALSE)</f>
        <v>8.19</v>
      </c>
      <c r="AI573" s="71">
        <f>VLOOKUP($A573,'BASE LOSS COSTS'!$CA$14:$CB$28,2,FALSE)</f>
        <v>9.4499999999999993</v>
      </c>
      <c r="AJ573" s="61">
        <f>VLOOKUP(A573,'BASE LOSS COSTS'!$P$55:$Q$69,2)</f>
        <v>2</v>
      </c>
      <c r="AK573" s="61">
        <f>VLOOKUP(A573,'BASE LOSS COSTS'!$V$14:$W$28,2)</f>
        <v>452</v>
      </c>
      <c r="AL573" s="71">
        <f>VLOOKUP($A573,'BASE LOSS COSTS'!$CD$14:$CE$28,2,FALSE)</f>
        <v>39.06</v>
      </c>
      <c r="AM573" s="71">
        <f>VLOOKUP($A573,'BASE LOSS COSTS'!$CG$14:$CH$28,2,FALSE)</f>
        <v>44.1</v>
      </c>
      <c r="AN573" s="71">
        <f>VLOOKUP($A573,'BASE LOSS COSTS'!$CJ$14:$CK$28,2,FALSE)</f>
        <v>60.48</v>
      </c>
      <c r="AO573" s="61">
        <f>VLOOKUP(A573,'BASE LOSS COSTS'!$S$55:$T$69,2)</f>
        <v>24</v>
      </c>
      <c r="AP573" s="61">
        <f>VLOOKUP(A573,'BASE LOSS COSTS'!$A$35:$B$49,2)</f>
        <v>240</v>
      </c>
      <c r="AQ573" s="61">
        <f>VLOOKUP(A573,'BASE LOSS COSTS'!$D$35:$E$49,2)</f>
        <v>207</v>
      </c>
      <c r="AR573" s="61">
        <f>VLOOKUP(A573,'BASE LOSS COSTS'!$G$35:$H$49,2)</f>
        <v>264</v>
      </c>
      <c r="AS573" s="61">
        <f>VLOOKUP(A573,'BASE LOSS COSTS'!$J$35:$K$49,2)</f>
        <v>264</v>
      </c>
      <c r="AT573" s="61">
        <f>VLOOKUP(A573,'BASE LOSS COSTS'!$M$35:$N$49,2)</f>
        <v>228</v>
      </c>
      <c r="AU573" s="61">
        <f>VLOOKUP(A573,'BASE LOSS COSTS'!$P$35:$Q$49,2)</f>
        <v>228</v>
      </c>
      <c r="AV573" s="61">
        <f>VLOOKUP(A573,'BASE LOSS COSTS'!$S$35:$T$49,2)</f>
        <v>120</v>
      </c>
      <c r="AW573" s="61">
        <f>VLOOKUP(A573,'BASE LOSS COSTS'!$V$35:$W$49,2)</f>
        <v>120</v>
      </c>
      <c r="AX573" s="61">
        <f>VLOOKUP(A573,'BASE LOSS COSTS'!$Y$35:$Z$49,2)</f>
        <v>104</v>
      </c>
      <c r="AY573" s="61">
        <f>VLOOKUP(A573,'BASE LOSS COSTS'!$AB$35:$AC$49,2)</f>
        <v>104</v>
      </c>
      <c r="AZ573" s="61">
        <f>VLOOKUP(A573,'BASE LOSS COSTS'!$AE$35:$AF$49,2)</f>
        <v>173</v>
      </c>
      <c r="BA573" s="61">
        <f>VLOOKUP(A573,'BASE LOSS COSTS'!$AH$35:$AI$49,2)</f>
        <v>268</v>
      </c>
      <c r="BB573" s="61">
        <f>VLOOKUP(A573,'BASE LOSS COSTS'!$AK$35:$AL$49,2)</f>
        <v>268</v>
      </c>
      <c r="BC573" s="61">
        <f>VLOOKUP(A573,'BASE LOSS COSTS'!$AN$35:$AO$49,2)</f>
        <v>80</v>
      </c>
      <c r="BD573" s="61">
        <f>VLOOKUP(A573,'BASE LOSS COSTS'!$AQ$35:$AR$49,2)</f>
        <v>80</v>
      </c>
      <c r="BE573" s="61">
        <f>VLOOKUP(A573,'BASE LOSS COSTS'!$AT$35:$AU$49,2)</f>
        <v>276</v>
      </c>
      <c r="BF573" s="61">
        <f>VLOOKUP(A573,'BASE LOSS COSTS'!$AW$35:$AX$49,2,FALSE)</f>
        <v>238</v>
      </c>
      <c r="BG573" s="61">
        <f>VLOOKUP(A573,'BASE LOSS COSTS'!$AZ$35:$BA$49,2)</f>
        <v>207</v>
      </c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9"/>
      <c r="CG573" s="39"/>
    </row>
    <row r="574" spans="1:85">
      <c r="A574" s="41">
        <v>117</v>
      </c>
      <c r="B574" s="41">
        <v>67427</v>
      </c>
      <c r="C574" s="49">
        <f>VLOOKUP(A574,'BASE LOSS COSTS'!$A$14:$B$28,2)</f>
        <v>130</v>
      </c>
      <c r="D574" s="70">
        <f>VLOOKUP($A574,'BASE LOSS COSTS'!$Y$14:$Z$28,2,FALSE)</f>
        <v>0.63</v>
      </c>
      <c r="E574" s="70">
        <f>VLOOKUP($A574,'BASE LOSS COSTS'!$AB$14:$AC$28,2,FALSE)</f>
        <v>1.26</v>
      </c>
      <c r="F574" s="70">
        <f>VLOOKUP($A574,'BASE LOSS COSTS'!$AE$14:$AF$28,2,FALSE)</f>
        <v>1.89</v>
      </c>
      <c r="G574" s="49">
        <f>VLOOKUP(A574,'BASE LOSS COSTS'!$A$55:$B$69,2)</f>
        <v>4</v>
      </c>
      <c r="H574" s="61">
        <f>VLOOKUP(A574,'BASE LOSS COSTS'!$D$14:$E$28,2)</f>
        <v>151</v>
      </c>
      <c r="I574" s="61">
        <f>VLOOKUP($A574,'BASE LOSS COSTS'!$AH$14:$AI$28,2,FALSE)</f>
        <v>1</v>
      </c>
      <c r="J574" s="61">
        <f>VLOOKUP($A574,'BASE LOSS COSTS'!$AK$14:$AL$28,2,FALSE)</f>
        <v>2</v>
      </c>
      <c r="K574" s="61">
        <f>VLOOKUP($A574,'BASE LOSS COSTS'!$AN$14:$AO$28,2,FALSE)</f>
        <v>3</v>
      </c>
      <c r="L574" s="61">
        <f>VLOOKUP($A574,'BASE LOSS COSTS'!$AQ$14:$AR$28,2,FALSE)</f>
        <v>5</v>
      </c>
      <c r="M574" s="61">
        <f>VLOOKUP(A574,'BASE LOSS COSTS'!$G$14:$H$28,2)</f>
        <v>124</v>
      </c>
      <c r="N574" s="71">
        <f>VLOOKUP($A574,'BASE LOSS COSTS'!$AT$14:$AU$28,2,FALSE)</f>
        <v>0.62</v>
      </c>
      <c r="O574" s="71">
        <f>VLOOKUP($A574,'BASE LOSS COSTS'!$AW$14:$AX$28,2,FALSE)</f>
        <v>1.25</v>
      </c>
      <c r="P574" s="71">
        <f>VLOOKUP($A574,'BASE LOSS COSTS'!$AZ$14:$BA$28,2,FALSE)</f>
        <v>1.87</v>
      </c>
      <c r="Q574" s="49">
        <f>VLOOKUP(A574,'BASE LOSS COSTS'!$D$55:$E$69,2)</f>
        <v>13</v>
      </c>
      <c r="R574" s="49">
        <f>VLOOKUP(A574,'BASE LOSS COSTS'!$V$55:$W$69,2)</f>
        <v>9</v>
      </c>
      <c r="S574" s="61">
        <f>VLOOKUP(A574,'BASE LOSS COSTS'!$J$14:$K$28,2)</f>
        <v>153</v>
      </c>
      <c r="T574" s="49">
        <f>VLOOKUP(A574,'BASE LOSS COSTS'!$G$55:$H$69,2)</f>
        <v>9</v>
      </c>
      <c r="U574" s="61">
        <f>VLOOKUP(A574,'BASE LOSS COSTS'!$M$14:$N$28,2)</f>
        <v>576</v>
      </c>
      <c r="V574" s="71">
        <f>VLOOKUP($A574,'BASE LOSS COSTS'!$BC$14:$BD$28,2,FALSE)</f>
        <v>1.26</v>
      </c>
      <c r="W574" s="71">
        <f>VLOOKUP($A574,'BASE LOSS COSTS'!$BF$14:$BG$28,2,FALSE)</f>
        <v>1.89</v>
      </c>
      <c r="X574" s="71">
        <f>VLOOKUP($A574,'BASE LOSS COSTS'!$BI$14:$BJ$28,2,FALSE)</f>
        <v>2.52</v>
      </c>
      <c r="Y574" s="61">
        <f>VLOOKUP(A574,'BASE LOSS COSTS'!$J$55:$K$69,2)</f>
        <v>25</v>
      </c>
      <c r="Z574" s="61">
        <f>VLOOKUP(A574,'BASE LOSS COSTS'!$Y$55:$Z$69,2)</f>
        <v>20</v>
      </c>
      <c r="AA574" s="61">
        <f>VLOOKUP(A574,'BASE LOSS COSTS'!$P$14:$Q$28,2)</f>
        <v>137</v>
      </c>
      <c r="AB574" s="71">
        <f>VLOOKUP($A574,'BASE LOSS COSTS'!$BL$14:$BM$28,2,FALSE)</f>
        <v>0.63</v>
      </c>
      <c r="AC574" s="71">
        <f>VLOOKUP($A574,'BASE LOSS COSTS'!$BO$14:$BP$28,2,FALSE)</f>
        <v>1.26</v>
      </c>
      <c r="AD574" s="71">
        <f>VLOOKUP($A574,'BASE LOSS COSTS'!$BR$14:$BS$28,2,FALSE)</f>
        <v>1.89</v>
      </c>
      <c r="AE574" s="61">
        <f>VLOOKUP(A574,'BASE LOSS COSTS'!$M$55:$N$69,2)</f>
        <v>3</v>
      </c>
      <c r="AF574" s="61">
        <f>VLOOKUP(A574,'BASE LOSS COSTS'!$S$14:$T$28,2)</f>
        <v>55</v>
      </c>
      <c r="AG574" s="71">
        <f>VLOOKUP($A574,'BASE LOSS COSTS'!$BU$14:$BV$28,2,FALSE)</f>
        <v>6.93</v>
      </c>
      <c r="AH574" s="71">
        <f>VLOOKUP($A574,'BASE LOSS COSTS'!$BX$14:$BY$28,2,FALSE)</f>
        <v>8.19</v>
      </c>
      <c r="AI574" s="71">
        <f>VLOOKUP($A574,'BASE LOSS COSTS'!$CA$14:$CB$28,2,FALSE)</f>
        <v>9.4499999999999993</v>
      </c>
      <c r="AJ574" s="61">
        <f>VLOOKUP(A574,'BASE LOSS COSTS'!$P$55:$Q$69,2)</f>
        <v>2</v>
      </c>
      <c r="AK574" s="61">
        <f>VLOOKUP(A574,'BASE LOSS COSTS'!$V$14:$W$28,2)</f>
        <v>452</v>
      </c>
      <c r="AL574" s="71">
        <f>VLOOKUP($A574,'BASE LOSS COSTS'!$CD$14:$CE$28,2,FALSE)</f>
        <v>39.06</v>
      </c>
      <c r="AM574" s="71">
        <f>VLOOKUP($A574,'BASE LOSS COSTS'!$CG$14:$CH$28,2,FALSE)</f>
        <v>44.1</v>
      </c>
      <c r="AN574" s="71">
        <f>VLOOKUP($A574,'BASE LOSS COSTS'!$CJ$14:$CK$28,2,FALSE)</f>
        <v>60.48</v>
      </c>
      <c r="AO574" s="61">
        <f>VLOOKUP(A574,'BASE LOSS COSTS'!$S$55:$T$69,2)</f>
        <v>24</v>
      </c>
      <c r="AP574" s="61">
        <f>VLOOKUP(A574,'BASE LOSS COSTS'!$A$35:$B$49,2)</f>
        <v>240</v>
      </c>
      <c r="AQ574" s="61">
        <f>VLOOKUP(A574,'BASE LOSS COSTS'!$D$35:$E$49,2)</f>
        <v>207</v>
      </c>
      <c r="AR574" s="61">
        <f>VLOOKUP(A574,'BASE LOSS COSTS'!$G$35:$H$49,2)</f>
        <v>264</v>
      </c>
      <c r="AS574" s="61">
        <f>VLOOKUP(A574,'BASE LOSS COSTS'!$J$35:$K$49,2)</f>
        <v>264</v>
      </c>
      <c r="AT574" s="61">
        <f>VLOOKUP(A574,'BASE LOSS COSTS'!$M$35:$N$49,2)</f>
        <v>228</v>
      </c>
      <c r="AU574" s="61">
        <f>VLOOKUP(A574,'BASE LOSS COSTS'!$P$35:$Q$49,2)</f>
        <v>228</v>
      </c>
      <c r="AV574" s="61">
        <f>VLOOKUP(A574,'BASE LOSS COSTS'!$S$35:$T$49,2)</f>
        <v>120</v>
      </c>
      <c r="AW574" s="61">
        <f>VLOOKUP(A574,'BASE LOSS COSTS'!$V$35:$W$49,2)</f>
        <v>120</v>
      </c>
      <c r="AX574" s="61">
        <f>VLOOKUP(A574,'BASE LOSS COSTS'!$Y$35:$Z$49,2)</f>
        <v>104</v>
      </c>
      <c r="AY574" s="61">
        <f>VLOOKUP(A574,'BASE LOSS COSTS'!$AB$35:$AC$49,2)</f>
        <v>104</v>
      </c>
      <c r="AZ574" s="61">
        <f>VLOOKUP(A574,'BASE LOSS COSTS'!$AE$35:$AF$49,2)</f>
        <v>173</v>
      </c>
      <c r="BA574" s="61">
        <f>VLOOKUP(A574,'BASE LOSS COSTS'!$AH$35:$AI$49,2)</f>
        <v>268</v>
      </c>
      <c r="BB574" s="61">
        <f>VLOOKUP(A574,'BASE LOSS COSTS'!$AK$35:$AL$49,2)</f>
        <v>268</v>
      </c>
      <c r="BC574" s="61">
        <f>VLOOKUP(A574,'BASE LOSS COSTS'!$AN$35:$AO$49,2)</f>
        <v>80</v>
      </c>
      <c r="BD574" s="61">
        <f>VLOOKUP(A574,'BASE LOSS COSTS'!$AQ$35:$AR$49,2)</f>
        <v>80</v>
      </c>
      <c r="BE574" s="61">
        <f>VLOOKUP(A574,'BASE LOSS COSTS'!$AT$35:$AU$49,2)</f>
        <v>276</v>
      </c>
      <c r="BF574" s="61">
        <f>VLOOKUP(A574,'BASE LOSS COSTS'!$AW$35:$AX$49,2,FALSE)</f>
        <v>238</v>
      </c>
      <c r="BG574" s="61">
        <f>VLOOKUP(A574,'BASE LOSS COSTS'!$AZ$35:$BA$49,2)</f>
        <v>207</v>
      </c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9"/>
      <c r="CG574" s="39"/>
    </row>
    <row r="575" spans="1:85">
      <c r="A575" s="41">
        <v>117</v>
      </c>
      <c r="B575" s="41">
        <v>67428</v>
      </c>
      <c r="C575" s="49">
        <f>VLOOKUP(A575,'BASE LOSS COSTS'!$A$14:$B$28,2)</f>
        <v>130</v>
      </c>
      <c r="D575" s="70">
        <f>VLOOKUP($A575,'BASE LOSS COSTS'!$Y$14:$Z$28,2,FALSE)</f>
        <v>0.63</v>
      </c>
      <c r="E575" s="70">
        <f>VLOOKUP($A575,'BASE LOSS COSTS'!$AB$14:$AC$28,2,FALSE)</f>
        <v>1.26</v>
      </c>
      <c r="F575" s="70">
        <f>VLOOKUP($A575,'BASE LOSS COSTS'!$AE$14:$AF$28,2,FALSE)</f>
        <v>1.89</v>
      </c>
      <c r="G575" s="49">
        <f>VLOOKUP(A575,'BASE LOSS COSTS'!$A$55:$B$69,2)</f>
        <v>4</v>
      </c>
      <c r="H575" s="61">
        <f>VLOOKUP(A575,'BASE LOSS COSTS'!$D$14:$E$28,2)</f>
        <v>151</v>
      </c>
      <c r="I575" s="61">
        <f>VLOOKUP($A575,'BASE LOSS COSTS'!$AH$14:$AI$28,2,FALSE)</f>
        <v>1</v>
      </c>
      <c r="J575" s="61">
        <f>VLOOKUP($A575,'BASE LOSS COSTS'!$AK$14:$AL$28,2,FALSE)</f>
        <v>2</v>
      </c>
      <c r="K575" s="61">
        <f>VLOOKUP($A575,'BASE LOSS COSTS'!$AN$14:$AO$28,2,FALSE)</f>
        <v>3</v>
      </c>
      <c r="L575" s="61">
        <f>VLOOKUP($A575,'BASE LOSS COSTS'!$AQ$14:$AR$28,2,FALSE)</f>
        <v>5</v>
      </c>
      <c r="M575" s="61">
        <f>VLOOKUP(A575,'BASE LOSS COSTS'!$G$14:$H$28,2)</f>
        <v>124</v>
      </c>
      <c r="N575" s="71">
        <f>VLOOKUP($A575,'BASE LOSS COSTS'!$AT$14:$AU$28,2,FALSE)</f>
        <v>0.62</v>
      </c>
      <c r="O575" s="71">
        <f>VLOOKUP($A575,'BASE LOSS COSTS'!$AW$14:$AX$28,2,FALSE)</f>
        <v>1.25</v>
      </c>
      <c r="P575" s="71">
        <f>VLOOKUP($A575,'BASE LOSS COSTS'!$AZ$14:$BA$28,2,FALSE)</f>
        <v>1.87</v>
      </c>
      <c r="Q575" s="49">
        <f>VLOOKUP(A575,'BASE LOSS COSTS'!$D$55:$E$69,2)</f>
        <v>13</v>
      </c>
      <c r="R575" s="49">
        <f>VLOOKUP(A575,'BASE LOSS COSTS'!$V$55:$W$69,2)</f>
        <v>9</v>
      </c>
      <c r="S575" s="61">
        <f>VLOOKUP(A575,'BASE LOSS COSTS'!$J$14:$K$28,2)</f>
        <v>153</v>
      </c>
      <c r="T575" s="49">
        <f>VLOOKUP(A575,'BASE LOSS COSTS'!$G$55:$H$69,2)</f>
        <v>9</v>
      </c>
      <c r="U575" s="61">
        <f>VLOOKUP(A575,'BASE LOSS COSTS'!$M$14:$N$28,2)</f>
        <v>576</v>
      </c>
      <c r="V575" s="71">
        <f>VLOOKUP($A575,'BASE LOSS COSTS'!$BC$14:$BD$28,2,FALSE)</f>
        <v>1.26</v>
      </c>
      <c r="W575" s="71">
        <f>VLOOKUP($A575,'BASE LOSS COSTS'!$BF$14:$BG$28,2,FALSE)</f>
        <v>1.89</v>
      </c>
      <c r="X575" s="71">
        <f>VLOOKUP($A575,'BASE LOSS COSTS'!$BI$14:$BJ$28,2,FALSE)</f>
        <v>2.52</v>
      </c>
      <c r="Y575" s="61">
        <f>VLOOKUP(A575,'BASE LOSS COSTS'!$J$55:$K$69,2)</f>
        <v>25</v>
      </c>
      <c r="Z575" s="61">
        <f>VLOOKUP(A575,'BASE LOSS COSTS'!$Y$55:$Z$69,2)</f>
        <v>20</v>
      </c>
      <c r="AA575" s="61">
        <f>VLOOKUP(A575,'BASE LOSS COSTS'!$P$14:$Q$28,2)</f>
        <v>137</v>
      </c>
      <c r="AB575" s="71">
        <f>VLOOKUP($A575,'BASE LOSS COSTS'!$BL$14:$BM$28,2,FALSE)</f>
        <v>0.63</v>
      </c>
      <c r="AC575" s="71">
        <f>VLOOKUP($A575,'BASE LOSS COSTS'!$BO$14:$BP$28,2,FALSE)</f>
        <v>1.26</v>
      </c>
      <c r="AD575" s="71">
        <f>VLOOKUP($A575,'BASE LOSS COSTS'!$BR$14:$BS$28,2,FALSE)</f>
        <v>1.89</v>
      </c>
      <c r="AE575" s="61">
        <f>VLOOKUP(A575,'BASE LOSS COSTS'!$M$55:$N$69,2)</f>
        <v>3</v>
      </c>
      <c r="AF575" s="61">
        <f>VLOOKUP(A575,'BASE LOSS COSTS'!$S$14:$T$28,2)</f>
        <v>55</v>
      </c>
      <c r="AG575" s="71">
        <f>VLOOKUP($A575,'BASE LOSS COSTS'!$BU$14:$BV$28,2,FALSE)</f>
        <v>6.93</v>
      </c>
      <c r="AH575" s="71">
        <f>VLOOKUP($A575,'BASE LOSS COSTS'!$BX$14:$BY$28,2,FALSE)</f>
        <v>8.19</v>
      </c>
      <c r="AI575" s="71">
        <f>VLOOKUP($A575,'BASE LOSS COSTS'!$CA$14:$CB$28,2,FALSE)</f>
        <v>9.4499999999999993</v>
      </c>
      <c r="AJ575" s="61">
        <f>VLOOKUP(A575,'BASE LOSS COSTS'!$P$55:$Q$69,2)</f>
        <v>2</v>
      </c>
      <c r="AK575" s="61">
        <f>VLOOKUP(A575,'BASE LOSS COSTS'!$V$14:$W$28,2)</f>
        <v>452</v>
      </c>
      <c r="AL575" s="71">
        <f>VLOOKUP($A575,'BASE LOSS COSTS'!$CD$14:$CE$28,2,FALSE)</f>
        <v>39.06</v>
      </c>
      <c r="AM575" s="71">
        <f>VLOOKUP($A575,'BASE LOSS COSTS'!$CG$14:$CH$28,2,FALSE)</f>
        <v>44.1</v>
      </c>
      <c r="AN575" s="71">
        <f>VLOOKUP($A575,'BASE LOSS COSTS'!$CJ$14:$CK$28,2,FALSE)</f>
        <v>60.48</v>
      </c>
      <c r="AO575" s="61">
        <f>VLOOKUP(A575,'BASE LOSS COSTS'!$S$55:$T$69,2)</f>
        <v>24</v>
      </c>
      <c r="AP575" s="61">
        <f>VLOOKUP(A575,'BASE LOSS COSTS'!$A$35:$B$49,2)</f>
        <v>240</v>
      </c>
      <c r="AQ575" s="61">
        <f>VLOOKUP(A575,'BASE LOSS COSTS'!$D$35:$E$49,2)</f>
        <v>207</v>
      </c>
      <c r="AR575" s="61">
        <f>VLOOKUP(A575,'BASE LOSS COSTS'!$G$35:$H$49,2)</f>
        <v>264</v>
      </c>
      <c r="AS575" s="61">
        <f>VLOOKUP(A575,'BASE LOSS COSTS'!$J$35:$K$49,2)</f>
        <v>264</v>
      </c>
      <c r="AT575" s="61">
        <f>VLOOKUP(A575,'BASE LOSS COSTS'!$M$35:$N$49,2)</f>
        <v>228</v>
      </c>
      <c r="AU575" s="61">
        <f>VLOOKUP(A575,'BASE LOSS COSTS'!$P$35:$Q$49,2)</f>
        <v>228</v>
      </c>
      <c r="AV575" s="61">
        <f>VLOOKUP(A575,'BASE LOSS COSTS'!$S$35:$T$49,2)</f>
        <v>120</v>
      </c>
      <c r="AW575" s="61">
        <f>VLOOKUP(A575,'BASE LOSS COSTS'!$V$35:$W$49,2)</f>
        <v>120</v>
      </c>
      <c r="AX575" s="61">
        <f>VLOOKUP(A575,'BASE LOSS COSTS'!$Y$35:$Z$49,2)</f>
        <v>104</v>
      </c>
      <c r="AY575" s="61">
        <f>VLOOKUP(A575,'BASE LOSS COSTS'!$AB$35:$AC$49,2)</f>
        <v>104</v>
      </c>
      <c r="AZ575" s="61">
        <f>VLOOKUP(A575,'BASE LOSS COSTS'!$AE$35:$AF$49,2)</f>
        <v>173</v>
      </c>
      <c r="BA575" s="61">
        <f>VLOOKUP(A575,'BASE LOSS COSTS'!$AH$35:$AI$49,2)</f>
        <v>268</v>
      </c>
      <c r="BB575" s="61">
        <f>VLOOKUP(A575,'BASE LOSS COSTS'!$AK$35:$AL$49,2)</f>
        <v>268</v>
      </c>
      <c r="BC575" s="61">
        <f>VLOOKUP(A575,'BASE LOSS COSTS'!$AN$35:$AO$49,2)</f>
        <v>80</v>
      </c>
      <c r="BD575" s="61">
        <f>VLOOKUP(A575,'BASE LOSS COSTS'!$AQ$35:$AR$49,2)</f>
        <v>80</v>
      </c>
      <c r="BE575" s="61">
        <f>VLOOKUP(A575,'BASE LOSS COSTS'!$AT$35:$AU$49,2)</f>
        <v>276</v>
      </c>
      <c r="BF575" s="61">
        <f>VLOOKUP(A575,'BASE LOSS COSTS'!$AW$35:$AX$49,2,FALSE)</f>
        <v>238</v>
      </c>
      <c r="BG575" s="61">
        <f>VLOOKUP(A575,'BASE LOSS COSTS'!$AZ$35:$BA$49,2)</f>
        <v>207</v>
      </c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9"/>
      <c r="CG575" s="39"/>
    </row>
    <row r="576" spans="1:85">
      <c r="A576" s="41">
        <v>117</v>
      </c>
      <c r="B576" s="41">
        <v>67430</v>
      </c>
      <c r="C576" s="49">
        <f>VLOOKUP(A576,'BASE LOSS COSTS'!$A$14:$B$28,2)</f>
        <v>130</v>
      </c>
      <c r="D576" s="70">
        <f>VLOOKUP($A576,'BASE LOSS COSTS'!$Y$14:$Z$28,2,FALSE)</f>
        <v>0.63</v>
      </c>
      <c r="E576" s="70">
        <f>VLOOKUP($A576,'BASE LOSS COSTS'!$AB$14:$AC$28,2,FALSE)</f>
        <v>1.26</v>
      </c>
      <c r="F576" s="70">
        <f>VLOOKUP($A576,'BASE LOSS COSTS'!$AE$14:$AF$28,2,FALSE)</f>
        <v>1.89</v>
      </c>
      <c r="G576" s="49">
        <f>VLOOKUP(A576,'BASE LOSS COSTS'!$A$55:$B$69,2)</f>
        <v>4</v>
      </c>
      <c r="H576" s="61">
        <f>VLOOKUP(A576,'BASE LOSS COSTS'!$D$14:$E$28,2)</f>
        <v>151</v>
      </c>
      <c r="I576" s="61">
        <f>VLOOKUP($A576,'BASE LOSS COSTS'!$AH$14:$AI$28,2,FALSE)</f>
        <v>1</v>
      </c>
      <c r="J576" s="61">
        <f>VLOOKUP($A576,'BASE LOSS COSTS'!$AK$14:$AL$28,2,FALSE)</f>
        <v>2</v>
      </c>
      <c r="K576" s="61">
        <f>VLOOKUP($A576,'BASE LOSS COSTS'!$AN$14:$AO$28,2,FALSE)</f>
        <v>3</v>
      </c>
      <c r="L576" s="61">
        <f>VLOOKUP($A576,'BASE LOSS COSTS'!$AQ$14:$AR$28,2,FALSE)</f>
        <v>5</v>
      </c>
      <c r="M576" s="61">
        <f>VLOOKUP(A576,'BASE LOSS COSTS'!$G$14:$H$28,2)</f>
        <v>124</v>
      </c>
      <c r="N576" s="71">
        <f>VLOOKUP($A576,'BASE LOSS COSTS'!$AT$14:$AU$28,2,FALSE)</f>
        <v>0.62</v>
      </c>
      <c r="O576" s="71">
        <f>VLOOKUP($A576,'BASE LOSS COSTS'!$AW$14:$AX$28,2,FALSE)</f>
        <v>1.25</v>
      </c>
      <c r="P576" s="71">
        <f>VLOOKUP($A576,'BASE LOSS COSTS'!$AZ$14:$BA$28,2,FALSE)</f>
        <v>1.87</v>
      </c>
      <c r="Q576" s="49">
        <f>VLOOKUP(A576,'BASE LOSS COSTS'!$D$55:$E$69,2)</f>
        <v>13</v>
      </c>
      <c r="R576" s="49">
        <f>VLOOKUP(A576,'BASE LOSS COSTS'!$V$55:$W$69,2)</f>
        <v>9</v>
      </c>
      <c r="S576" s="61">
        <f>VLOOKUP(A576,'BASE LOSS COSTS'!$J$14:$K$28,2)</f>
        <v>153</v>
      </c>
      <c r="T576" s="49">
        <f>VLOOKUP(A576,'BASE LOSS COSTS'!$G$55:$H$69,2)</f>
        <v>9</v>
      </c>
      <c r="U576" s="61">
        <f>VLOOKUP(A576,'BASE LOSS COSTS'!$M$14:$N$28,2)</f>
        <v>576</v>
      </c>
      <c r="V576" s="71">
        <f>VLOOKUP($A576,'BASE LOSS COSTS'!$BC$14:$BD$28,2,FALSE)</f>
        <v>1.26</v>
      </c>
      <c r="W576" s="71">
        <f>VLOOKUP($A576,'BASE LOSS COSTS'!$BF$14:$BG$28,2,FALSE)</f>
        <v>1.89</v>
      </c>
      <c r="X576" s="71">
        <f>VLOOKUP($A576,'BASE LOSS COSTS'!$BI$14:$BJ$28,2,FALSE)</f>
        <v>2.52</v>
      </c>
      <c r="Y576" s="61">
        <f>VLOOKUP(A576,'BASE LOSS COSTS'!$J$55:$K$69,2)</f>
        <v>25</v>
      </c>
      <c r="Z576" s="61">
        <f>VLOOKUP(A576,'BASE LOSS COSTS'!$Y$55:$Z$69,2)</f>
        <v>20</v>
      </c>
      <c r="AA576" s="61">
        <f>VLOOKUP(A576,'BASE LOSS COSTS'!$P$14:$Q$28,2)</f>
        <v>137</v>
      </c>
      <c r="AB576" s="71">
        <f>VLOOKUP($A576,'BASE LOSS COSTS'!$BL$14:$BM$28,2,FALSE)</f>
        <v>0.63</v>
      </c>
      <c r="AC576" s="71">
        <f>VLOOKUP($A576,'BASE LOSS COSTS'!$BO$14:$BP$28,2,FALSE)</f>
        <v>1.26</v>
      </c>
      <c r="AD576" s="71">
        <f>VLOOKUP($A576,'BASE LOSS COSTS'!$BR$14:$BS$28,2,FALSE)</f>
        <v>1.89</v>
      </c>
      <c r="AE576" s="61">
        <f>VLOOKUP(A576,'BASE LOSS COSTS'!$M$55:$N$69,2)</f>
        <v>3</v>
      </c>
      <c r="AF576" s="61">
        <f>VLOOKUP(A576,'BASE LOSS COSTS'!$S$14:$T$28,2)</f>
        <v>55</v>
      </c>
      <c r="AG576" s="71">
        <f>VLOOKUP($A576,'BASE LOSS COSTS'!$BU$14:$BV$28,2,FALSE)</f>
        <v>6.93</v>
      </c>
      <c r="AH576" s="71">
        <f>VLOOKUP($A576,'BASE LOSS COSTS'!$BX$14:$BY$28,2,FALSE)</f>
        <v>8.19</v>
      </c>
      <c r="AI576" s="71">
        <f>VLOOKUP($A576,'BASE LOSS COSTS'!$CA$14:$CB$28,2,FALSE)</f>
        <v>9.4499999999999993</v>
      </c>
      <c r="AJ576" s="61">
        <f>VLOOKUP(A576,'BASE LOSS COSTS'!$P$55:$Q$69,2)</f>
        <v>2</v>
      </c>
      <c r="AK576" s="61">
        <f>VLOOKUP(A576,'BASE LOSS COSTS'!$V$14:$W$28,2)</f>
        <v>452</v>
      </c>
      <c r="AL576" s="71">
        <f>VLOOKUP($A576,'BASE LOSS COSTS'!$CD$14:$CE$28,2,FALSE)</f>
        <v>39.06</v>
      </c>
      <c r="AM576" s="71">
        <f>VLOOKUP($A576,'BASE LOSS COSTS'!$CG$14:$CH$28,2,FALSE)</f>
        <v>44.1</v>
      </c>
      <c r="AN576" s="71">
        <f>VLOOKUP($A576,'BASE LOSS COSTS'!$CJ$14:$CK$28,2,FALSE)</f>
        <v>60.48</v>
      </c>
      <c r="AO576" s="61">
        <f>VLOOKUP(A576,'BASE LOSS COSTS'!$S$55:$T$69,2)</f>
        <v>24</v>
      </c>
      <c r="AP576" s="61">
        <f>VLOOKUP(A576,'BASE LOSS COSTS'!$A$35:$B$49,2)</f>
        <v>240</v>
      </c>
      <c r="AQ576" s="61">
        <f>VLOOKUP(A576,'BASE LOSS COSTS'!$D$35:$E$49,2)</f>
        <v>207</v>
      </c>
      <c r="AR576" s="61">
        <f>VLOOKUP(A576,'BASE LOSS COSTS'!$G$35:$H$49,2)</f>
        <v>264</v>
      </c>
      <c r="AS576" s="61">
        <f>VLOOKUP(A576,'BASE LOSS COSTS'!$J$35:$K$49,2)</f>
        <v>264</v>
      </c>
      <c r="AT576" s="61">
        <f>VLOOKUP(A576,'BASE LOSS COSTS'!$M$35:$N$49,2)</f>
        <v>228</v>
      </c>
      <c r="AU576" s="61">
        <f>VLOOKUP(A576,'BASE LOSS COSTS'!$P$35:$Q$49,2)</f>
        <v>228</v>
      </c>
      <c r="AV576" s="61">
        <f>VLOOKUP(A576,'BASE LOSS COSTS'!$S$35:$T$49,2)</f>
        <v>120</v>
      </c>
      <c r="AW576" s="61">
        <f>VLOOKUP(A576,'BASE LOSS COSTS'!$V$35:$W$49,2)</f>
        <v>120</v>
      </c>
      <c r="AX576" s="61">
        <f>VLOOKUP(A576,'BASE LOSS COSTS'!$Y$35:$Z$49,2)</f>
        <v>104</v>
      </c>
      <c r="AY576" s="61">
        <f>VLOOKUP(A576,'BASE LOSS COSTS'!$AB$35:$AC$49,2)</f>
        <v>104</v>
      </c>
      <c r="AZ576" s="61">
        <f>VLOOKUP(A576,'BASE LOSS COSTS'!$AE$35:$AF$49,2)</f>
        <v>173</v>
      </c>
      <c r="BA576" s="61">
        <f>VLOOKUP(A576,'BASE LOSS COSTS'!$AH$35:$AI$49,2)</f>
        <v>268</v>
      </c>
      <c r="BB576" s="61">
        <f>VLOOKUP(A576,'BASE LOSS COSTS'!$AK$35:$AL$49,2)</f>
        <v>268</v>
      </c>
      <c r="BC576" s="61">
        <f>VLOOKUP(A576,'BASE LOSS COSTS'!$AN$35:$AO$49,2)</f>
        <v>80</v>
      </c>
      <c r="BD576" s="61">
        <f>VLOOKUP(A576,'BASE LOSS COSTS'!$AQ$35:$AR$49,2)</f>
        <v>80</v>
      </c>
      <c r="BE576" s="61">
        <f>VLOOKUP(A576,'BASE LOSS COSTS'!$AT$35:$AU$49,2)</f>
        <v>276</v>
      </c>
      <c r="BF576" s="61">
        <f>VLOOKUP(A576,'BASE LOSS COSTS'!$AW$35:$AX$49,2,FALSE)</f>
        <v>238</v>
      </c>
      <c r="BG576" s="61">
        <f>VLOOKUP(A576,'BASE LOSS COSTS'!$AZ$35:$BA$49,2)</f>
        <v>207</v>
      </c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9"/>
      <c r="CG576" s="39"/>
    </row>
    <row r="577" spans="1:85">
      <c r="A577" s="41">
        <v>117</v>
      </c>
      <c r="B577" s="41">
        <v>67431</v>
      </c>
      <c r="C577" s="49">
        <f>VLOOKUP(A577,'BASE LOSS COSTS'!$A$14:$B$28,2)</f>
        <v>130</v>
      </c>
      <c r="D577" s="70">
        <f>VLOOKUP($A577,'BASE LOSS COSTS'!$Y$14:$Z$28,2,FALSE)</f>
        <v>0.63</v>
      </c>
      <c r="E577" s="70">
        <f>VLOOKUP($A577,'BASE LOSS COSTS'!$AB$14:$AC$28,2,FALSE)</f>
        <v>1.26</v>
      </c>
      <c r="F577" s="70">
        <f>VLOOKUP($A577,'BASE LOSS COSTS'!$AE$14:$AF$28,2,FALSE)</f>
        <v>1.89</v>
      </c>
      <c r="G577" s="49">
        <f>VLOOKUP(A577,'BASE LOSS COSTS'!$A$55:$B$69,2)</f>
        <v>4</v>
      </c>
      <c r="H577" s="61">
        <f>VLOOKUP(A577,'BASE LOSS COSTS'!$D$14:$E$28,2)</f>
        <v>151</v>
      </c>
      <c r="I577" s="61">
        <f>VLOOKUP($A577,'BASE LOSS COSTS'!$AH$14:$AI$28,2,FALSE)</f>
        <v>1</v>
      </c>
      <c r="J577" s="61">
        <f>VLOOKUP($A577,'BASE LOSS COSTS'!$AK$14:$AL$28,2,FALSE)</f>
        <v>2</v>
      </c>
      <c r="K577" s="61">
        <f>VLOOKUP($A577,'BASE LOSS COSTS'!$AN$14:$AO$28,2,FALSE)</f>
        <v>3</v>
      </c>
      <c r="L577" s="61">
        <f>VLOOKUP($A577,'BASE LOSS COSTS'!$AQ$14:$AR$28,2,FALSE)</f>
        <v>5</v>
      </c>
      <c r="M577" s="61">
        <f>VLOOKUP(A577,'BASE LOSS COSTS'!$G$14:$H$28,2)</f>
        <v>124</v>
      </c>
      <c r="N577" s="71">
        <f>VLOOKUP($A577,'BASE LOSS COSTS'!$AT$14:$AU$28,2,FALSE)</f>
        <v>0.62</v>
      </c>
      <c r="O577" s="71">
        <f>VLOOKUP($A577,'BASE LOSS COSTS'!$AW$14:$AX$28,2,FALSE)</f>
        <v>1.25</v>
      </c>
      <c r="P577" s="71">
        <f>VLOOKUP($A577,'BASE LOSS COSTS'!$AZ$14:$BA$28,2,FALSE)</f>
        <v>1.87</v>
      </c>
      <c r="Q577" s="49">
        <f>VLOOKUP(A577,'BASE LOSS COSTS'!$D$55:$E$69,2)</f>
        <v>13</v>
      </c>
      <c r="R577" s="49">
        <f>VLOOKUP(A577,'BASE LOSS COSTS'!$V$55:$W$69,2)</f>
        <v>9</v>
      </c>
      <c r="S577" s="61">
        <f>VLOOKUP(A577,'BASE LOSS COSTS'!$J$14:$K$28,2)</f>
        <v>153</v>
      </c>
      <c r="T577" s="49">
        <f>VLOOKUP(A577,'BASE LOSS COSTS'!$G$55:$H$69,2)</f>
        <v>9</v>
      </c>
      <c r="U577" s="61">
        <f>VLOOKUP(A577,'BASE LOSS COSTS'!$M$14:$N$28,2)</f>
        <v>576</v>
      </c>
      <c r="V577" s="71">
        <f>VLOOKUP($A577,'BASE LOSS COSTS'!$BC$14:$BD$28,2,FALSE)</f>
        <v>1.26</v>
      </c>
      <c r="W577" s="71">
        <f>VLOOKUP($A577,'BASE LOSS COSTS'!$BF$14:$BG$28,2,FALSE)</f>
        <v>1.89</v>
      </c>
      <c r="X577" s="71">
        <f>VLOOKUP($A577,'BASE LOSS COSTS'!$BI$14:$BJ$28,2,FALSE)</f>
        <v>2.52</v>
      </c>
      <c r="Y577" s="61">
        <f>VLOOKUP(A577,'BASE LOSS COSTS'!$J$55:$K$69,2)</f>
        <v>25</v>
      </c>
      <c r="Z577" s="61">
        <f>VLOOKUP(A577,'BASE LOSS COSTS'!$Y$55:$Z$69,2)</f>
        <v>20</v>
      </c>
      <c r="AA577" s="61">
        <f>VLOOKUP(A577,'BASE LOSS COSTS'!$P$14:$Q$28,2)</f>
        <v>137</v>
      </c>
      <c r="AB577" s="71">
        <f>VLOOKUP($A577,'BASE LOSS COSTS'!$BL$14:$BM$28,2,FALSE)</f>
        <v>0.63</v>
      </c>
      <c r="AC577" s="71">
        <f>VLOOKUP($A577,'BASE LOSS COSTS'!$BO$14:$BP$28,2,FALSE)</f>
        <v>1.26</v>
      </c>
      <c r="AD577" s="71">
        <f>VLOOKUP($A577,'BASE LOSS COSTS'!$BR$14:$BS$28,2,FALSE)</f>
        <v>1.89</v>
      </c>
      <c r="AE577" s="61">
        <f>VLOOKUP(A577,'BASE LOSS COSTS'!$M$55:$N$69,2)</f>
        <v>3</v>
      </c>
      <c r="AF577" s="61">
        <f>VLOOKUP(A577,'BASE LOSS COSTS'!$S$14:$T$28,2)</f>
        <v>55</v>
      </c>
      <c r="AG577" s="71">
        <f>VLOOKUP($A577,'BASE LOSS COSTS'!$BU$14:$BV$28,2,FALSE)</f>
        <v>6.93</v>
      </c>
      <c r="AH577" s="71">
        <f>VLOOKUP($A577,'BASE LOSS COSTS'!$BX$14:$BY$28,2,FALSE)</f>
        <v>8.19</v>
      </c>
      <c r="AI577" s="71">
        <f>VLOOKUP($A577,'BASE LOSS COSTS'!$CA$14:$CB$28,2,FALSE)</f>
        <v>9.4499999999999993</v>
      </c>
      <c r="AJ577" s="61">
        <f>VLOOKUP(A577,'BASE LOSS COSTS'!$P$55:$Q$69,2)</f>
        <v>2</v>
      </c>
      <c r="AK577" s="61">
        <f>VLOOKUP(A577,'BASE LOSS COSTS'!$V$14:$W$28,2)</f>
        <v>452</v>
      </c>
      <c r="AL577" s="71">
        <f>VLOOKUP($A577,'BASE LOSS COSTS'!$CD$14:$CE$28,2,FALSE)</f>
        <v>39.06</v>
      </c>
      <c r="AM577" s="71">
        <f>VLOOKUP($A577,'BASE LOSS COSTS'!$CG$14:$CH$28,2,FALSE)</f>
        <v>44.1</v>
      </c>
      <c r="AN577" s="71">
        <f>VLOOKUP($A577,'BASE LOSS COSTS'!$CJ$14:$CK$28,2,FALSE)</f>
        <v>60.48</v>
      </c>
      <c r="AO577" s="61">
        <f>VLOOKUP(A577,'BASE LOSS COSTS'!$S$55:$T$69,2)</f>
        <v>24</v>
      </c>
      <c r="AP577" s="61">
        <f>VLOOKUP(A577,'BASE LOSS COSTS'!$A$35:$B$49,2)</f>
        <v>240</v>
      </c>
      <c r="AQ577" s="61">
        <f>VLOOKUP(A577,'BASE LOSS COSTS'!$D$35:$E$49,2)</f>
        <v>207</v>
      </c>
      <c r="AR577" s="61">
        <f>VLOOKUP(A577,'BASE LOSS COSTS'!$G$35:$H$49,2)</f>
        <v>264</v>
      </c>
      <c r="AS577" s="61">
        <f>VLOOKUP(A577,'BASE LOSS COSTS'!$J$35:$K$49,2)</f>
        <v>264</v>
      </c>
      <c r="AT577" s="61">
        <f>VLOOKUP(A577,'BASE LOSS COSTS'!$M$35:$N$49,2)</f>
        <v>228</v>
      </c>
      <c r="AU577" s="61">
        <f>VLOOKUP(A577,'BASE LOSS COSTS'!$P$35:$Q$49,2)</f>
        <v>228</v>
      </c>
      <c r="AV577" s="61">
        <f>VLOOKUP(A577,'BASE LOSS COSTS'!$S$35:$T$49,2)</f>
        <v>120</v>
      </c>
      <c r="AW577" s="61">
        <f>VLOOKUP(A577,'BASE LOSS COSTS'!$V$35:$W$49,2)</f>
        <v>120</v>
      </c>
      <c r="AX577" s="61">
        <f>VLOOKUP(A577,'BASE LOSS COSTS'!$Y$35:$Z$49,2)</f>
        <v>104</v>
      </c>
      <c r="AY577" s="61">
        <f>VLOOKUP(A577,'BASE LOSS COSTS'!$AB$35:$AC$49,2)</f>
        <v>104</v>
      </c>
      <c r="AZ577" s="61">
        <f>VLOOKUP(A577,'BASE LOSS COSTS'!$AE$35:$AF$49,2)</f>
        <v>173</v>
      </c>
      <c r="BA577" s="61">
        <f>VLOOKUP(A577,'BASE LOSS COSTS'!$AH$35:$AI$49,2)</f>
        <v>268</v>
      </c>
      <c r="BB577" s="61">
        <f>VLOOKUP(A577,'BASE LOSS COSTS'!$AK$35:$AL$49,2)</f>
        <v>268</v>
      </c>
      <c r="BC577" s="61">
        <f>VLOOKUP(A577,'BASE LOSS COSTS'!$AN$35:$AO$49,2)</f>
        <v>80</v>
      </c>
      <c r="BD577" s="61">
        <f>VLOOKUP(A577,'BASE LOSS COSTS'!$AQ$35:$AR$49,2)</f>
        <v>80</v>
      </c>
      <c r="BE577" s="61">
        <f>VLOOKUP(A577,'BASE LOSS COSTS'!$AT$35:$AU$49,2)</f>
        <v>276</v>
      </c>
      <c r="BF577" s="61">
        <f>VLOOKUP(A577,'BASE LOSS COSTS'!$AW$35:$AX$49,2,FALSE)</f>
        <v>238</v>
      </c>
      <c r="BG577" s="61">
        <f>VLOOKUP(A577,'BASE LOSS COSTS'!$AZ$35:$BA$49,2)</f>
        <v>207</v>
      </c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9"/>
      <c r="CG577" s="39"/>
    </row>
    <row r="578" spans="1:85">
      <c r="A578" s="41">
        <v>117</v>
      </c>
      <c r="B578" s="41">
        <v>67432</v>
      </c>
      <c r="C578" s="49">
        <f>VLOOKUP(A578,'BASE LOSS COSTS'!$A$14:$B$28,2)</f>
        <v>130</v>
      </c>
      <c r="D578" s="70">
        <f>VLOOKUP($A578,'BASE LOSS COSTS'!$Y$14:$Z$28,2,FALSE)</f>
        <v>0.63</v>
      </c>
      <c r="E578" s="70">
        <f>VLOOKUP($A578,'BASE LOSS COSTS'!$AB$14:$AC$28,2,FALSE)</f>
        <v>1.26</v>
      </c>
      <c r="F578" s="70">
        <f>VLOOKUP($A578,'BASE LOSS COSTS'!$AE$14:$AF$28,2,FALSE)</f>
        <v>1.89</v>
      </c>
      <c r="G578" s="49">
        <f>VLOOKUP(A578,'BASE LOSS COSTS'!$A$55:$B$69,2)</f>
        <v>4</v>
      </c>
      <c r="H578" s="61">
        <f>VLOOKUP(A578,'BASE LOSS COSTS'!$D$14:$E$28,2)</f>
        <v>151</v>
      </c>
      <c r="I578" s="61">
        <f>VLOOKUP($A578,'BASE LOSS COSTS'!$AH$14:$AI$28,2,FALSE)</f>
        <v>1</v>
      </c>
      <c r="J578" s="61">
        <f>VLOOKUP($A578,'BASE LOSS COSTS'!$AK$14:$AL$28,2,FALSE)</f>
        <v>2</v>
      </c>
      <c r="K578" s="61">
        <f>VLOOKUP($A578,'BASE LOSS COSTS'!$AN$14:$AO$28,2,FALSE)</f>
        <v>3</v>
      </c>
      <c r="L578" s="61">
        <f>VLOOKUP($A578,'BASE LOSS COSTS'!$AQ$14:$AR$28,2,FALSE)</f>
        <v>5</v>
      </c>
      <c r="M578" s="61">
        <f>VLOOKUP(A578,'BASE LOSS COSTS'!$G$14:$H$28,2)</f>
        <v>124</v>
      </c>
      <c r="N578" s="71">
        <f>VLOOKUP($A578,'BASE LOSS COSTS'!$AT$14:$AU$28,2,FALSE)</f>
        <v>0.62</v>
      </c>
      <c r="O578" s="71">
        <f>VLOOKUP($A578,'BASE LOSS COSTS'!$AW$14:$AX$28,2,FALSE)</f>
        <v>1.25</v>
      </c>
      <c r="P578" s="71">
        <f>VLOOKUP($A578,'BASE LOSS COSTS'!$AZ$14:$BA$28,2,FALSE)</f>
        <v>1.87</v>
      </c>
      <c r="Q578" s="49">
        <f>VLOOKUP(A578,'BASE LOSS COSTS'!$D$55:$E$69,2)</f>
        <v>13</v>
      </c>
      <c r="R578" s="49">
        <f>VLOOKUP(A578,'BASE LOSS COSTS'!$V$55:$W$69,2)</f>
        <v>9</v>
      </c>
      <c r="S578" s="61">
        <f>VLOOKUP(A578,'BASE LOSS COSTS'!$J$14:$K$28,2)</f>
        <v>153</v>
      </c>
      <c r="T578" s="49">
        <f>VLOOKUP(A578,'BASE LOSS COSTS'!$G$55:$H$69,2)</f>
        <v>9</v>
      </c>
      <c r="U578" s="61">
        <f>VLOOKUP(A578,'BASE LOSS COSTS'!$M$14:$N$28,2)</f>
        <v>576</v>
      </c>
      <c r="V578" s="71">
        <f>VLOOKUP($A578,'BASE LOSS COSTS'!$BC$14:$BD$28,2,FALSE)</f>
        <v>1.26</v>
      </c>
      <c r="W578" s="71">
        <f>VLOOKUP($A578,'BASE LOSS COSTS'!$BF$14:$BG$28,2,FALSE)</f>
        <v>1.89</v>
      </c>
      <c r="X578" s="71">
        <f>VLOOKUP($A578,'BASE LOSS COSTS'!$BI$14:$BJ$28,2,FALSE)</f>
        <v>2.52</v>
      </c>
      <c r="Y578" s="61">
        <f>VLOOKUP(A578,'BASE LOSS COSTS'!$J$55:$K$69,2)</f>
        <v>25</v>
      </c>
      <c r="Z578" s="61">
        <f>VLOOKUP(A578,'BASE LOSS COSTS'!$Y$55:$Z$69,2)</f>
        <v>20</v>
      </c>
      <c r="AA578" s="61">
        <f>VLOOKUP(A578,'BASE LOSS COSTS'!$P$14:$Q$28,2)</f>
        <v>137</v>
      </c>
      <c r="AB578" s="71">
        <f>VLOOKUP($A578,'BASE LOSS COSTS'!$BL$14:$BM$28,2,FALSE)</f>
        <v>0.63</v>
      </c>
      <c r="AC578" s="71">
        <f>VLOOKUP($A578,'BASE LOSS COSTS'!$BO$14:$BP$28,2,FALSE)</f>
        <v>1.26</v>
      </c>
      <c r="AD578" s="71">
        <f>VLOOKUP($A578,'BASE LOSS COSTS'!$BR$14:$BS$28,2,FALSE)</f>
        <v>1.89</v>
      </c>
      <c r="AE578" s="61">
        <f>VLOOKUP(A578,'BASE LOSS COSTS'!$M$55:$N$69,2)</f>
        <v>3</v>
      </c>
      <c r="AF578" s="61">
        <f>VLOOKUP(A578,'BASE LOSS COSTS'!$S$14:$T$28,2)</f>
        <v>55</v>
      </c>
      <c r="AG578" s="71">
        <f>VLOOKUP($A578,'BASE LOSS COSTS'!$BU$14:$BV$28,2,FALSE)</f>
        <v>6.93</v>
      </c>
      <c r="AH578" s="71">
        <f>VLOOKUP($A578,'BASE LOSS COSTS'!$BX$14:$BY$28,2,FALSE)</f>
        <v>8.19</v>
      </c>
      <c r="AI578" s="71">
        <f>VLOOKUP($A578,'BASE LOSS COSTS'!$CA$14:$CB$28,2,FALSE)</f>
        <v>9.4499999999999993</v>
      </c>
      <c r="AJ578" s="61">
        <f>VLOOKUP(A578,'BASE LOSS COSTS'!$P$55:$Q$69,2)</f>
        <v>2</v>
      </c>
      <c r="AK578" s="61">
        <f>VLOOKUP(A578,'BASE LOSS COSTS'!$V$14:$W$28,2)</f>
        <v>452</v>
      </c>
      <c r="AL578" s="71">
        <f>VLOOKUP($A578,'BASE LOSS COSTS'!$CD$14:$CE$28,2,FALSE)</f>
        <v>39.06</v>
      </c>
      <c r="AM578" s="71">
        <f>VLOOKUP($A578,'BASE LOSS COSTS'!$CG$14:$CH$28,2,FALSE)</f>
        <v>44.1</v>
      </c>
      <c r="AN578" s="71">
        <f>VLOOKUP($A578,'BASE LOSS COSTS'!$CJ$14:$CK$28,2,FALSE)</f>
        <v>60.48</v>
      </c>
      <c r="AO578" s="61">
        <f>VLOOKUP(A578,'BASE LOSS COSTS'!$S$55:$T$69,2)</f>
        <v>24</v>
      </c>
      <c r="AP578" s="61">
        <f>VLOOKUP(A578,'BASE LOSS COSTS'!$A$35:$B$49,2)</f>
        <v>240</v>
      </c>
      <c r="AQ578" s="61">
        <f>VLOOKUP(A578,'BASE LOSS COSTS'!$D$35:$E$49,2)</f>
        <v>207</v>
      </c>
      <c r="AR578" s="61">
        <f>VLOOKUP(A578,'BASE LOSS COSTS'!$G$35:$H$49,2)</f>
        <v>264</v>
      </c>
      <c r="AS578" s="61">
        <f>VLOOKUP(A578,'BASE LOSS COSTS'!$J$35:$K$49,2)</f>
        <v>264</v>
      </c>
      <c r="AT578" s="61">
        <f>VLOOKUP(A578,'BASE LOSS COSTS'!$M$35:$N$49,2)</f>
        <v>228</v>
      </c>
      <c r="AU578" s="61">
        <f>VLOOKUP(A578,'BASE LOSS COSTS'!$P$35:$Q$49,2)</f>
        <v>228</v>
      </c>
      <c r="AV578" s="61">
        <f>VLOOKUP(A578,'BASE LOSS COSTS'!$S$35:$T$49,2)</f>
        <v>120</v>
      </c>
      <c r="AW578" s="61">
        <f>VLOOKUP(A578,'BASE LOSS COSTS'!$V$35:$W$49,2)</f>
        <v>120</v>
      </c>
      <c r="AX578" s="61">
        <f>VLOOKUP(A578,'BASE LOSS COSTS'!$Y$35:$Z$49,2)</f>
        <v>104</v>
      </c>
      <c r="AY578" s="61">
        <f>VLOOKUP(A578,'BASE LOSS COSTS'!$AB$35:$AC$49,2)</f>
        <v>104</v>
      </c>
      <c r="AZ578" s="61">
        <f>VLOOKUP(A578,'BASE LOSS COSTS'!$AE$35:$AF$49,2)</f>
        <v>173</v>
      </c>
      <c r="BA578" s="61">
        <f>VLOOKUP(A578,'BASE LOSS COSTS'!$AH$35:$AI$49,2)</f>
        <v>268</v>
      </c>
      <c r="BB578" s="61">
        <f>VLOOKUP(A578,'BASE LOSS COSTS'!$AK$35:$AL$49,2)</f>
        <v>268</v>
      </c>
      <c r="BC578" s="61">
        <f>VLOOKUP(A578,'BASE LOSS COSTS'!$AN$35:$AO$49,2)</f>
        <v>80</v>
      </c>
      <c r="BD578" s="61">
        <f>VLOOKUP(A578,'BASE LOSS COSTS'!$AQ$35:$AR$49,2)</f>
        <v>80</v>
      </c>
      <c r="BE578" s="61">
        <f>VLOOKUP(A578,'BASE LOSS COSTS'!$AT$35:$AU$49,2)</f>
        <v>276</v>
      </c>
      <c r="BF578" s="61">
        <f>VLOOKUP(A578,'BASE LOSS COSTS'!$AW$35:$AX$49,2,FALSE)</f>
        <v>238</v>
      </c>
      <c r="BG578" s="61">
        <f>VLOOKUP(A578,'BASE LOSS COSTS'!$AZ$35:$BA$49,2)</f>
        <v>207</v>
      </c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9"/>
      <c r="CG578" s="39"/>
    </row>
    <row r="579" spans="1:85">
      <c r="A579" s="41">
        <v>117</v>
      </c>
      <c r="B579" s="41">
        <v>67436</v>
      </c>
      <c r="C579" s="49">
        <f>VLOOKUP(A579,'BASE LOSS COSTS'!$A$14:$B$28,2)</f>
        <v>130</v>
      </c>
      <c r="D579" s="70">
        <f>VLOOKUP($A579,'BASE LOSS COSTS'!$Y$14:$Z$28,2,FALSE)</f>
        <v>0.63</v>
      </c>
      <c r="E579" s="70">
        <f>VLOOKUP($A579,'BASE LOSS COSTS'!$AB$14:$AC$28,2,FALSE)</f>
        <v>1.26</v>
      </c>
      <c r="F579" s="70">
        <f>VLOOKUP($A579,'BASE LOSS COSTS'!$AE$14:$AF$28,2,FALSE)</f>
        <v>1.89</v>
      </c>
      <c r="G579" s="49">
        <f>VLOOKUP(A579,'BASE LOSS COSTS'!$A$55:$B$69,2)</f>
        <v>4</v>
      </c>
      <c r="H579" s="61">
        <f>VLOOKUP(A579,'BASE LOSS COSTS'!$D$14:$E$28,2)</f>
        <v>151</v>
      </c>
      <c r="I579" s="61">
        <f>VLOOKUP($A579,'BASE LOSS COSTS'!$AH$14:$AI$28,2,FALSE)</f>
        <v>1</v>
      </c>
      <c r="J579" s="61">
        <f>VLOOKUP($A579,'BASE LOSS COSTS'!$AK$14:$AL$28,2,FALSE)</f>
        <v>2</v>
      </c>
      <c r="K579" s="61">
        <f>VLOOKUP($A579,'BASE LOSS COSTS'!$AN$14:$AO$28,2,FALSE)</f>
        <v>3</v>
      </c>
      <c r="L579" s="61">
        <f>VLOOKUP($A579,'BASE LOSS COSTS'!$AQ$14:$AR$28,2,FALSE)</f>
        <v>5</v>
      </c>
      <c r="M579" s="61">
        <f>VLOOKUP(A579,'BASE LOSS COSTS'!$G$14:$H$28,2)</f>
        <v>124</v>
      </c>
      <c r="N579" s="71">
        <f>VLOOKUP($A579,'BASE LOSS COSTS'!$AT$14:$AU$28,2,FALSE)</f>
        <v>0.62</v>
      </c>
      <c r="O579" s="71">
        <f>VLOOKUP($A579,'BASE LOSS COSTS'!$AW$14:$AX$28,2,FALSE)</f>
        <v>1.25</v>
      </c>
      <c r="P579" s="71">
        <f>VLOOKUP($A579,'BASE LOSS COSTS'!$AZ$14:$BA$28,2,FALSE)</f>
        <v>1.87</v>
      </c>
      <c r="Q579" s="49">
        <f>VLOOKUP(A579,'BASE LOSS COSTS'!$D$55:$E$69,2)</f>
        <v>13</v>
      </c>
      <c r="R579" s="49">
        <f>VLOOKUP(A579,'BASE LOSS COSTS'!$V$55:$W$69,2)</f>
        <v>9</v>
      </c>
      <c r="S579" s="61">
        <f>VLOOKUP(A579,'BASE LOSS COSTS'!$J$14:$K$28,2)</f>
        <v>153</v>
      </c>
      <c r="T579" s="49">
        <f>VLOOKUP(A579,'BASE LOSS COSTS'!$G$55:$H$69,2)</f>
        <v>9</v>
      </c>
      <c r="U579" s="61">
        <f>VLOOKUP(A579,'BASE LOSS COSTS'!$M$14:$N$28,2)</f>
        <v>576</v>
      </c>
      <c r="V579" s="71">
        <f>VLOOKUP($A579,'BASE LOSS COSTS'!$BC$14:$BD$28,2,FALSE)</f>
        <v>1.26</v>
      </c>
      <c r="W579" s="71">
        <f>VLOOKUP($A579,'BASE LOSS COSTS'!$BF$14:$BG$28,2,FALSE)</f>
        <v>1.89</v>
      </c>
      <c r="X579" s="71">
        <f>VLOOKUP($A579,'BASE LOSS COSTS'!$BI$14:$BJ$28,2,FALSE)</f>
        <v>2.52</v>
      </c>
      <c r="Y579" s="61">
        <f>VLOOKUP(A579,'BASE LOSS COSTS'!$J$55:$K$69,2)</f>
        <v>25</v>
      </c>
      <c r="Z579" s="61">
        <f>VLOOKUP(A579,'BASE LOSS COSTS'!$Y$55:$Z$69,2)</f>
        <v>20</v>
      </c>
      <c r="AA579" s="61">
        <f>VLOOKUP(A579,'BASE LOSS COSTS'!$P$14:$Q$28,2)</f>
        <v>137</v>
      </c>
      <c r="AB579" s="71">
        <f>VLOOKUP($A579,'BASE LOSS COSTS'!$BL$14:$BM$28,2,FALSE)</f>
        <v>0.63</v>
      </c>
      <c r="AC579" s="71">
        <f>VLOOKUP($A579,'BASE LOSS COSTS'!$BO$14:$BP$28,2,FALSE)</f>
        <v>1.26</v>
      </c>
      <c r="AD579" s="71">
        <f>VLOOKUP($A579,'BASE LOSS COSTS'!$BR$14:$BS$28,2,FALSE)</f>
        <v>1.89</v>
      </c>
      <c r="AE579" s="61">
        <f>VLOOKUP(A579,'BASE LOSS COSTS'!$M$55:$N$69,2)</f>
        <v>3</v>
      </c>
      <c r="AF579" s="61">
        <f>VLOOKUP(A579,'BASE LOSS COSTS'!$S$14:$T$28,2)</f>
        <v>55</v>
      </c>
      <c r="AG579" s="71">
        <f>VLOOKUP($A579,'BASE LOSS COSTS'!$BU$14:$BV$28,2,FALSE)</f>
        <v>6.93</v>
      </c>
      <c r="AH579" s="71">
        <f>VLOOKUP($A579,'BASE LOSS COSTS'!$BX$14:$BY$28,2,FALSE)</f>
        <v>8.19</v>
      </c>
      <c r="AI579" s="71">
        <f>VLOOKUP($A579,'BASE LOSS COSTS'!$CA$14:$CB$28,2,FALSE)</f>
        <v>9.4499999999999993</v>
      </c>
      <c r="AJ579" s="61">
        <f>VLOOKUP(A579,'BASE LOSS COSTS'!$P$55:$Q$69,2)</f>
        <v>2</v>
      </c>
      <c r="AK579" s="61">
        <f>VLOOKUP(A579,'BASE LOSS COSTS'!$V$14:$W$28,2)</f>
        <v>452</v>
      </c>
      <c r="AL579" s="71">
        <f>VLOOKUP($A579,'BASE LOSS COSTS'!$CD$14:$CE$28,2,FALSE)</f>
        <v>39.06</v>
      </c>
      <c r="AM579" s="71">
        <f>VLOOKUP($A579,'BASE LOSS COSTS'!$CG$14:$CH$28,2,FALSE)</f>
        <v>44.1</v>
      </c>
      <c r="AN579" s="71">
        <f>VLOOKUP($A579,'BASE LOSS COSTS'!$CJ$14:$CK$28,2,FALSE)</f>
        <v>60.48</v>
      </c>
      <c r="AO579" s="61">
        <f>VLOOKUP(A579,'BASE LOSS COSTS'!$S$55:$T$69,2)</f>
        <v>24</v>
      </c>
      <c r="AP579" s="61">
        <f>VLOOKUP(A579,'BASE LOSS COSTS'!$A$35:$B$49,2)</f>
        <v>240</v>
      </c>
      <c r="AQ579" s="61">
        <f>VLOOKUP(A579,'BASE LOSS COSTS'!$D$35:$E$49,2)</f>
        <v>207</v>
      </c>
      <c r="AR579" s="61">
        <f>VLOOKUP(A579,'BASE LOSS COSTS'!$G$35:$H$49,2)</f>
        <v>264</v>
      </c>
      <c r="AS579" s="61">
        <f>VLOOKUP(A579,'BASE LOSS COSTS'!$J$35:$K$49,2)</f>
        <v>264</v>
      </c>
      <c r="AT579" s="61">
        <f>VLOOKUP(A579,'BASE LOSS COSTS'!$M$35:$N$49,2)</f>
        <v>228</v>
      </c>
      <c r="AU579" s="61">
        <f>VLOOKUP(A579,'BASE LOSS COSTS'!$P$35:$Q$49,2)</f>
        <v>228</v>
      </c>
      <c r="AV579" s="61">
        <f>VLOOKUP(A579,'BASE LOSS COSTS'!$S$35:$T$49,2)</f>
        <v>120</v>
      </c>
      <c r="AW579" s="61">
        <f>VLOOKUP(A579,'BASE LOSS COSTS'!$V$35:$W$49,2)</f>
        <v>120</v>
      </c>
      <c r="AX579" s="61">
        <f>VLOOKUP(A579,'BASE LOSS COSTS'!$Y$35:$Z$49,2)</f>
        <v>104</v>
      </c>
      <c r="AY579" s="61">
        <f>VLOOKUP(A579,'BASE LOSS COSTS'!$AB$35:$AC$49,2)</f>
        <v>104</v>
      </c>
      <c r="AZ579" s="61">
        <f>VLOOKUP(A579,'BASE LOSS COSTS'!$AE$35:$AF$49,2)</f>
        <v>173</v>
      </c>
      <c r="BA579" s="61">
        <f>VLOOKUP(A579,'BASE LOSS COSTS'!$AH$35:$AI$49,2)</f>
        <v>268</v>
      </c>
      <c r="BB579" s="61">
        <f>VLOOKUP(A579,'BASE LOSS COSTS'!$AK$35:$AL$49,2)</f>
        <v>268</v>
      </c>
      <c r="BC579" s="61">
        <f>VLOOKUP(A579,'BASE LOSS COSTS'!$AN$35:$AO$49,2)</f>
        <v>80</v>
      </c>
      <c r="BD579" s="61">
        <f>VLOOKUP(A579,'BASE LOSS COSTS'!$AQ$35:$AR$49,2)</f>
        <v>80</v>
      </c>
      <c r="BE579" s="61">
        <f>VLOOKUP(A579,'BASE LOSS COSTS'!$AT$35:$AU$49,2)</f>
        <v>276</v>
      </c>
      <c r="BF579" s="61">
        <f>VLOOKUP(A579,'BASE LOSS COSTS'!$AW$35:$AX$49,2,FALSE)</f>
        <v>238</v>
      </c>
      <c r="BG579" s="61">
        <f>VLOOKUP(A579,'BASE LOSS COSTS'!$AZ$35:$BA$49,2)</f>
        <v>207</v>
      </c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9"/>
      <c r="CG579" s="39"/>
    </row>
    <row r="580" spans="1:85">
      <c r="A580" s="41">
        <v>117</v>
      </c>
      <c r="B580" s="41">
        <v>67437</v>
      </c>
      <c r="C580" s="49">
        <f>VLOOKUP(A580,'BASE LOSS COSTS'!$A$14:$B$28,2)</f>
        <v>130</v>
      </c>
      <c r="D580" s="70">
        <f>VLOOKUP($A580,'BASE LOSS COSTS'!$Y$14:$Z$28,2,FALSE)</f>
        <v>0.63</v>
      </c>
      <c r="E580" s="70">
        <f>VLOOKUP($A580,'BASE LOSS COSTS'!$AB$14:$AC$28,2,FALSE)</f>
        <v>1.26</v>
      </c>
      <c r="F580" s="70">
        <f>VLOOKUP($A580,'BASE LOSS COSTS'!$AE$14:$AF$28,2,FALSE)</f>
        <v>1.89</v>
      </c>
      <c r="G580" s="49">
        <f>VLOOKUP(A580,'BASE LOSS COSTS'!$A$55:$B$69,2)</f>
        <v>4</v>
      </c>
      <c r="H580" s="61">
        <f>VLOOKUP(A580,'BASE LOSS COSTS'!$D$14:$E$28,2)</f>
        <v>151</v>
      </c>
      <c r="I580" s="61">
        <f>VLOOKUP($A580,'BASE LOSS COSTS'!$AH$14:$AI$28,2,FALSE)</f>
        <v>1</v>
      </c>
      <c r="J580" s="61">
        <f>VLOOKUP($A580,'BASE LOSS COSTS'!$AK$14:$AL$28,2,FALSE)</f>
        <v>2</v>
      </c>
      <c r="K580" s="61">
        <f>VLOOKUP($A580,'BASE LOSS COSTS'!$AN$14:$AO$28,2,FALSE)</f>
        <v>3</v>
      </c>
      <c r="L580" s="61">
        <f>VLOOKUP($A580,'BASE LOSS COSTS'!$AQ$14:$AR$28,2,FALSE)</f>
        <v>5</v>
      </c>
      <c r="M580" s="61">
        <f>VLOOKUP(A580,'BASE LOSS COSTS'!$G$14:$H$28,2)</f>
        <v>124</v>
      </c>
      <c r="N580" s="71">
        <f>VLOOKUP($A580,'BASE LOSS COSTS'!$AT$14:$AU$28,2,FALSE)</f>
        <v>0.62</v>
      </c>
      <c r="O580" s="71">
        <f>VLOOKUP($A580,'BASE LOSS COSTS'!$AW$14:$AX$28,2,FALSE)</f>
        <v>1.25</v>
      </c>
      <c r="P580" s="71">
        <f>VLOOKUP($A580,'BASE LOSS COSTS'!$AZ$14:$BA$28,2,FALSE)</f>
        <v>1.87</v>
      </c>
      <c r="Q580" s="49">
        <f>VLOOKUP(A580,'BASE LOSS COSTS'!$D$55:$E$69,2)</f>
        <v>13</v>
      </c>
      <c r="R580" s="49">
        <f>VLOOKUP(A580,'BASE LOSS COSTS'!$V$55:$W$69,2)</f>
        <v>9</v>
      </c>
      <c r="S580" s="61">
        <f>VLOOKUP(A580,'BASE LOSS COSTS'!$J$14:$K$28,2)</f>
        <v>153</v>
      </c>
      <c r="T580" s="49">
        <f>VLOOKUP(A580,'BASE LOSS COSTS'!$G$55:$H$69,2)</f>
        <v>9</v>
      </c>
      <c r="U580" s="61">
        <f>VLOOKUP(A580,'BASE LOSS COSTS'!$M$14:$N$28,2)</f>
        <v>576</v>
      </c>
      <c r="V580" s="71">
        <f>VLOOKUP($A580,'BASE LOSS COSTS'!$BC$14:$BD$28,2,FALSE)</f>
        <v>1.26</v>
      </c>
      <c r="W580" s="71">
        <f>VLOOKUP($A580,'BASE LOSS COSTS'!$BF$14:$BG$28,2,FALSE)</f>
        <v>1.89</v>
      </c>
      <c r="X580" s="71">
        <f>VLOOKUP($A580,'BASE LOSS COSTS'!$BI$14:$BJ$28,2,FALSE)</f>
        <v>2.52</v>
      </c>
      <c r="Y580" s="61">
        <f>VLOOKUP(A580,'BASE LOSS COSTS'!$J$55:$K$69,2)</f>
        <v>25</v>
      </c>
      <c r="Z580" s="61">
        <f>VLOOKUP(A580,'BASE LOSS COSTS'!$Y$55:$Z$69,2)</f>
        <v>20</v>
      </c>
      <c r="AA580" s="61">
        <f>VLOOKUP(A580,'BASE LOSS COSTS'!$P$14:$Q$28,2)</f>
        <v>137</v>
      </c>
      <c r="AB580" s="71">
        <f>VLOOKUP($A580,'BASE LOSS COSTS'!$BL$14:$BM$28,2,FALSE)</f>
        <v>0.63</v>
      </c>
      <c r="AC580" s="71">
        <f>VLOOKUP($A580,'BASE LOSS COSTS'!$BO$14:$BP$28,2,FALSE)</f>
        <v>1.26</v>
      </c>
      <c r="AD580" s="71">
        <f>VLOOKUP($A580,'BASE LOSS COSTS'!$BR$14:$BS$28,2,FALSE)</f>
        <v>1.89</v>
      </c>
      <c r="AE580" s="61">
        <f>VLOOKUP(A580,'BASE LOSS COSTS'!$M$55:$N$69,2)</f>
        <v>3</v>
      </c>
      <c r="AF580" s="61">
        <f>VLOOKUP(A580,'BASE LOSS COSTS'!$S$14:$T$28,2)</f>
        <v>55</v>
      </c>
      <c r="AG580" s="71">
        <f>VLOOKUP($A580,'BASE LOSS COSTS'!$BU$14:$BV$28,2,FALSE)</f>
        <v>6.93</v>
      </c>
      <c r="AH580" s="71">
        <f>VLOOKUP($A580,'BASE LOSS COSTS'!$BX$14:$BY$28,2,FALSE)</f>
        <v>8.19</v>
      </c>
      <c r="AI580" s="71">
        <f>VLOOKUP($A580,'BASE LOSS COSTS'!$CA$14:$CB$28,2,FALSE)</f>
        <v>9.4499999999999993</v>
      </c>
      <c r="AJ580" s="61">
        <f>VLOOKUP(A580,'BASE LOSS COSTS'!$P$55:$Q$69,2)</f>
        <v>2</v>
      </c>
      <c r="AK580" s="61">
        <f>VLOOKUP(A580,'BASE LOSS COSTS'!$V$14:$W$28,2)</f>
        <v>452</v>
      </c>
      <c r="AL580" s="71">
        <f>VLOOKUP($A580,'BASE LOSS COSTS'!$CD$14:$CE$28,2,FALSE)</f>
        <v>39.06</v>
      </c>
      <c r="AM580" s="71">
        <f>VLOOKUP($A580,'BASE LOSS COSTS'!$CG$14:$CH$28,2,FALSE)</f>
        <v>44.1</v>
      </c>
      <c r="AN580" s="71">
        <f>VLOOKUP($A580,'BASE LOSS COSTS'!$CJ$14:$CK$28,2,FALSE)</f>
        <v>60.48</v>
      </c>
      <c r="AO580" s="61">
        <f>VLOOKUP(A580,'BASE LOSS COSTS'!$S$55:$T$69,2)</f>
        <v>24</v>
      </c>
      <c r="AP580" s="61">
        <f>VLOOKUP(A580,'BASE LOSS COSTS'!$A$35:$B$49,2)</f>
        <v>240</v>
      </c>
      <c r="AQ580" s="61">
        <f>VLOOKUP(A580,'BASE LOSS COSTS'!$D$35:$E$49,2)</f>
        <v>207</v>
      </c>
      <c r="AR580" s="61">
        <f>VLOOKUP(A580,'BASE LOSS COSTS'!$G$35:$H$49,2)</f>
        <v>264</v>
      </c>
      <c r="AS580" s="61">
        <f>VLOOKUP(A580,'BASE LOSS COSTS'!$J$35:$K$49,2)</f>
        <v>264</v>
      </c>
      <c r="AT580" s="61">
        <f>VLOOKUP(A580,'BASE LOSS COSTS'!$M$35:$N$49,2)</f>
        <v>228</v>
      </c>
      <c r="AU580" s="61">
        <f>VLOOKUP(A580,'BASE LOSS COSTS'!$P$35:$Q$49,2)</f>
        <v>228</v>
      </c>
      <c r="AV580" s="61">
        <f>VLOOKUP(A580,'BASE LOSS COSTS'!$S$35:$T$49,2)</f>
        <v>120</v>
      </c>
      <c r="AW580" s="61">
        <f>VLOOKUP(A580,'BASE LOSS COSTS'!$V$35:$W$49,2)</f>
        <v>120</v>
      </c>
      <c r="AX580" s="61">
        <f>VLOOKUP(A580,'BASE LOSS COSTS'!$Y$35:$Z$49,2)</f>
        <v>104</v>
      </c>
      <c r="AY580" s="61">
        <f>VLOOKUP(A580,'BASE LOSS COSTS'!$AB$35:$AC$49,2)</f>
        <v>104</v>
      </c>
      <c r="AZ580" s="61">
        <f>VLOOKUP(A580,'BASE LOSS COSTS'!$AE$35:$AF$49,2)</f>
        <v>173</v>
      </c>
      <c r="BA580" s="61">
        <f>VLOOKUP(A580,'BASE LOSS COSTS'!$AH$35:$AI$49,2)</f>
        <v>268</v>
      </c>
      <c r="BB580" s="61">
        <f>VLOOKUP(A580,'BASE LOSS COSTS'!$AK$35:$AL$49,2)</f>
        <v>268</v>
      </c>
      <c r="BC580" s="61">
        <f>VLOOKUP(A580,'BASE LOSS COSTS'!$AN$35:$AO$49,2)</f>
        <v>80</v>
      </c>
      <c r="BD580" s="61">
        <f>VLOOKUP(A580,'BASE LOSS COSTS'!$AQ$35:$AR$49,2)</f>
        <v>80</v>
      </c>
      <c r="BE580" s="61">
        <f>VLOOKUP(A580,'BASE LOSS COSTS'!$AT$35:$AU$49,2)</f>
        <v>276</v>
      </c>
      <c r="BF580" s="61">
        <f>VLOOKUP(A580,'BASE LOSS COSTS'!$AW$35:$AX$49,2,FALSE)</f>
        <v>238</v>
      </c>
      <c r="BG580" s="61">
        <f>VLOOKUP(A580,'BASE LOSS COSTS'!$AZ$35:$BA$49,2)</f>
        <v>207</v>
      </c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9"/>
      <c r="CG580" s="39"/>
    </row>
    <row r="581" spans="1:85">
      <c r="A581" s="41">
        <v>117</v>
      </c>
      <c r="B581" s="41">
        <v>67438</v>
      </c>
      <c r="C581" s="49">
        <f>VLOOKUP(A581,'BASE LOSS COSTS'!$A$14:$B$28,2)</f>
        <v>130</v>
      </c>
      <c r="D581" s="70">
        <f>VLOOKUP($A581,'BASE LOSS COSTS'!$Y$14:$Z$28,2,FALSE)</f>
        <v>0.63</v>
      </c>
      <c r="E581" s="70">
        <f>VLOOKUP($A581,'BASE LOSS COSTS'!$AB$14:$AC$28,2,FALSE)</f>
        <v>1.26</v>
      </c>
      <c r="F581" s="70">
        <f>VLOOKUP($A581,'BASE LOSS COSTS'!$AE$14:$AF$28,2,FALSE)</f>
        <v>1.89</v>
      </c>
      <c r="G581" s="49">
        <f>VLOOKUP(A581,'BASE LOSS COSTS'!$A$55:$B$69,2)</f>
        <v>4</v>
      </c>
      <c r="H581" s="61">
        <f>VLOOKUP(A581,'BASE LOSS COSTS'!$D$14:$E$28,2)</f>
        <v>151</v>
      </c>
      <c r="I581" s="61">
        <f>VLOOKUP($A581,'BASE LOSS COSTS'!$AH$14:$AI$28,2,FALSE)</f>
        <v>1</v>
      </c>
      <c r="J581" s="61">
        <f>VLOOKUP($A581,'BASE LOSS COSTS'!$AK$14:$AL$28,2,FALSE)</f>
        <v>2</v>
      </c>
      <c r="K581" s="61">
        <f>VLOOKUP($A581,'BASE LOSS COSTS'!$AN$14:$AO$28,2,FALSE)</f>
        <v>3</v>
      </c>
      <c r="L581" s="61">
        <f>VLOOKUP($A581,'BASE LOSS COSTS'!$AQ$14:$AR$28,2,FALSE)</f>
        <v>5</v>
      </c>
      <c r="M581" s="61">
        <f>VLOOKUP(A581,'BASE LOSS COSTS'!$G$14:$H$28,2)</f>
        <v>124</v>
      </c>
      <c r="N581" s="71">
        <f>VLOOKUP($A581,'BASE LOSS COSTS'!$AT$14:$AU$28,2,FALSE)</f>
        <v>0.62</v>
      </c>
      <c r="O581" s="71">
        <f>VLOOKUP($A581,'BASE LOSS COSTS'!$AW$14:$AX$28,2,FALSE)</f>
        <v>1.25</v>
      </c>
      <c r="P581" s="71">
        <f>VLOOKUP($A581,'BASE LOSS COSTS'!$AZ$14:$BA$28,2,FALSE)</f>
        <v>1.87</v>
      </c>
      <c r="Q581" s="49">
        <f>VLOOKUP(A581,'BASE LOSS COSTS'!$D$55:$E$69,2)</f>
        <v>13</v>
      </c>
      <c r="R581" s="49">
        <f>VLOOKUP(A581,'BASE LOSS COSTS'!$V$55:$W$69,2)</f>
        <v>9</v>
      </c>
      <c r="S581" s="61">
        <f>VLOOKUP(A581,'BASE LOSS COSTS'!$J$14:$K$28,2)</f>
        <v>153</v>
      </c>
      <c r="T581" s="49">
        <f>VLOOKUP(A581,'BASE LOSS COSTS'!$G$55:$H$69,2)</f>
        <v>9</v>
      </c>
      <c r="U581" s="61">
        <f>VLOOKUP(A581,'BASE LOSS COSTS'!$M$14:$N$28,2)</f>
        <v>576</v>
      </c>
      <c r="V581" s="71">
        <f>VLOOKUP($A581,'BASE LOSS COSTS'!$BC$14:$BD$28,2,FALSE)</f>
        <v>1.26</v>
      </c>
      <c r="W581" s="71">
        <f>VLOOKUP($A581,'BASE LOSS COSTS'!$BF$14:$BG$28,2,FALSE)</f>
        <v>1.89</v>
      </c>
      <c r="X581" s="71">
        <f>VLOOKUP($A581,'BASE LOSS COSTS'!$BI$14:$BJ$28,2,FALSE)</f>
        <v>2.52</v>
      </c>
      <c r="Y581" s="61">
        <f>VLOOKUP(A581,'BASE LOSS COSTS'!$J$55:$K$69,2)</f>
        <v>25</v>
      </c>
      <c r="Z581" s="61">
        <f>VLOOKUP(A581,'BASE LOSS COSTS'!$Y$55:$Z$69,2)</f>
        <v>20</v>
      </c>
      <c r="AA581" s="61">
        <f>VLOOKUP(A581,'BASE LOSS COSTS'!$P$14:$Q$28,2)</f>
        <v>137</v>
      </c>
      <c r="AB581" s="71">
        <f>VLOOKUP($A581,'BASE LOSS COSTS'!$BL$14:$BM$28,2,FALSE)</f>
        <v>0.63</v>
      </c>
      <c r="AC581" s="71">
        <f>VLOOKUP($A581,'BASE LOSS COSTS'!$BO$14:$BP$28,2,FALSE)</f>
        <v>1.26</v>
      </c>
      <c r="AD581" s="71">
        <f>VLOOKUP($A581,'BASE LOSS COSTS'!$BR$14:$BS$28,2,FALSE)</f>
        <v>1.89</v>
      </c>
      <c r="AE581" s="61">
        <f>VLOOKUP(A581,'BASE LOSS COSTS'!$M$55:$N$69,2)</f>
        <v>3</v>
      </c>
      <c r="AF581" s="61">
        <f>VLOOKUP(A581,'BASE LOSS COSTS'!$S$14:$T$28,2)</f>
        <v>55</v>
      </c>
      <c r="AG581" s="71">
        <f>VLOOKUP($A581,'BASE LOSS COSTS'!$BU$14:$BV$28,2,FALSE)</f>
        <v>6.93</v>
      </c>
      <c r="AH581" s="71">
        <f>VLOOKUP($A581,'BASE LOSS COSTS'!$BX$14:$BY$28,2,FALSE)</f>
        <v>8.19</v>
      </c>
      <c r="AI581" s="71">
        <f>VLOOKUP($A581,'BASE LOSS COSTS'!$CA$14:$CB$28,2,FALSE)</f>
        <v>9.4499999999999993</v>
      </c>
      <c r="AJ581" s="61">
        <f>VLOOKUP(A581,'BASE LOSS COSTS'!$P$55:$Q$69,2)</f>
        <v>2</v>
      </c>
      <c r="AK581" s="61">
        <f>VLOOKUP(A581,'BASE LOSS COSTS'!$V$14:$W$28,2)</f>
        <v>452</v>
      </c>
      <c r="AL581" s="71">
        <f>VLOOKUP($A581,'BASE LOSS COSTS'!$CD$14:$CE$28,2,FALSE)</f>
        <v>39.06</v>
      </c>
      <c r="AM581" s="71">
        <f>VLOOKUP($A581,'BASE LOSS COSTS'!$CG$14:$CH$28,2,FALSE)</f>
        <v>44.1</v>
      </c>
      <c r="AN581" s="71">
        <f>VLOOKUP($A581,'BASE LOSS COSTS'!$CJ$14:$CK$28,2,FALSE)</f>
        <v>60.48</v>
      </c>
      <c r="AO581" s="61">
        <f>VLOOKUP(A581,'BASE LOSS COSTS'!$S$55:$T$69,2)</f>
        <v>24</v>
      </c>
      <c r="AP581" s="61">
        <f>VLOOKUP(A581,'BASE LOSS COSTS'!$A$35:$B$49,2)</f>
        <v>240</v>
      </c>
      <c r="AQ581" s="61">
        <f>VLOOKUP(A581,'BASE LOSS COSTS'!$D$35:$E$49,2)</f>
        <v>207</v>
      </c>
      <c r="AR581" s="61">
        <f>VLOOKUP(A581,'BASE LOSS COSTS'!$G$35:$H$49,2)</f>
        <v>264</v>
      </c>
      <c r="AS581" s="61">
        <f>VLOOKUP(A581,'BASE LOSS COSTS'!$J$35:$K$49,2)</f>
        <v>264</v>
      </c>
      <c r="AT581" s="61">
        <f>VLOOKUP(A581,'BASE LOSS COSTS'!$M$35:$N$49,2)</f>
        <v>228</v>
      </c>
      <c r="AU581" s="61">
        <f>VLOOKUP(A581,'BASE LOSS COSTS'!$P$35:$Q$49,2)</f>
        <v>228</v>
      </c>
      <c r="AV581" s="61">
        <f>VLOOKUP(A581,'BASE LOSS COSTS'!$S$35:$T$49,2)</f>
        <v>120</v>
      </c>
      <c r="AW581" s="61">
        <f>VLOOKUP(A581,'BASE LOSS COSTS'!$V$35:$W$49,2)</f>
        <v>120</v>
      </c>
      <c r="AX581" s="61">
        <f>VLOOKUP(A581,'BASE LOSS COSTS'!$Y$35:$Z$49,2)</f>
        <v>104</v>
      </c>
      <c r="AY581" s="61">
        <f>VLOOKUP(A581,'BASE LOSS COSTS'!$AB$35:$AC$49,2)</f>
        <v>104</v>
      </c>
      <c r="AZ581" s="61">
        <f>VLOOKUP(A581,'BASE LOSS COSTS'!$AE$35:$AF$49,2)</f>
        <v>173</v>
      </c>
      <c r="BA581" s="61">
        <f>VLOOKUP(A581,'BASE LOSS COSTS'!$AH$35:$AI$49,2)</f>
        <v>268</v>
      </c>
      <c r="BB581" s="61">
        <f>VLOOKUP(A581,'BASE LOSS COSTS'!$AK$35:$AL$49,2)</f>
        <v>268</v>
      </c>
      <c r="BC581" s="61">
        <f>VLOOKUP(A581,'BASE LOSS COSTS'!$AN$35:$AO$49,2)</f>
        <v>80</v>
      </c>
      <c r="BD581" s="61">
        <f>VLOOKUP(A581,'BASE LOSS COSTS'!$AQ$35:$AR$49,2)</f>
        <v>80</v>
      </c>
      <c r="BE581" s="61">
        <f>VLOOKUP(A581,'BASE LOSS COSTS'!$AT$35:$AU$49,2)</f>
        <v>276</v>
      </c>
      <c r="BF581" s="61">
        <f>VLOOKUP(A581,'BASE LOSS COSTS'!$AW$35:$AX$49,2,FALSE)</f>
        <v>238</v>
      </c>
      <c r="BG581" s="61">
        <f>VLOOKUP(A581,'BASE LOSS COSTS'!$AZ$35:$BA$49,2)</f>
        <v>207</v>
      </c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9"/>
      <c r="CG581" s="39"/>
    </row>
    <row r="582" spans="1:85">
      <c r="A582" s="41">
        <v>117</v>
      </c>
      <c r="B582" s="41">
        <v>67439</v>
      </c>
      <c r="C582" s="49">
        <f>VLOOKUP(A582,'BASE LOSS COSTS'!$A$14:$B$28,2)</f>
        <v>130</v>
      </c>
      <c r="D582" s="70">
        <f>VLOOKUP($A582,'BASE LOSS COSTS'!$Y$14:$Z$28,2,FALSE)</f>
        <v>0.63</v>
      </c>
      <c r="E582" s="70">
        <f>VLOOKUP($A582,'BASE LOSS COSTS'!$AB$14:$AC$28,2,FALSE)</f>
        <v>1.26</v>
      </c>
      <c r="F582" s="70">
        <f>VLOOKUP($A582,'BASE LOSS COSTS'!$AE$14:$AF$28,2,FALSE)</f>
        <v>1.89</v>
      </c>
      <c r="G582" s="49">
        <f>VLOOKUP(A582,'BASE LOSS COSTS'!$A$55:$B$69,2)</f>
        <v>4</v>
      </c>
      <c r="H582" s="61">
        <f>VLOOKUP(A582,'BASE LOSS COSTS'!$D$14:$E$28,2)</f>
        <v>151</v>
      </c>
      <c r="I582" s="61">
        <f>VLOOKUP($A582,'BASE LOSS COSTS'!$AH$14:$AI$28,2,FALSE)</f>
        <v>1</v>
      </c>
      <c r="J582" s="61">
        <f>VLOOKUP($A582,'BASE LOSS COSTS'!$AK$14:$AL$28,2,FALSE)</f>
        <v>2</v>
      </c>
      <c r="K582" s="61">
        <f>VLOOKUP($A582,'BASE LOSS COSTS'!$AN$14:$AO$28,2,FALSE)</f>
        <v>3</v>
      </c>
      <c r="L582" s="61">
        <f>VLOOKUP($A582,'BASE LOSS COSTS'!$AQ$14:$AR$28,2,FALSE)</f>
        <v>5</v>
      </c>
      <c r="M582" s="61">
        <f>VLOOKUP(A582,'BASE LOSS COSTS'!$G$14:$H$28,2)</f>
        <v>124</v>
      </c>
      <c r="N582" s="71">
        <f>VLOOKUP($A582,'BASE LOSS COSTS'!$AT$14:$AU$28,2,FALSE)</f>
        <v>0.62</v>
      </c>
      <c r="O582" s="71">
        <f>VLOOKUP($A582,'BASE LOSS COSTS'!$AW$14:$AX$28,2,FALSE)</f>
        <v>1.25</v>
      </c>
      <c r="P582" s="71">
        <f>VLOOKUP($A582,'BASE LOSS COSTS'!$AZ$14:$BA$28,2,FALSE)</f>
        <v>1.87</v>
      </c>
      <c r="Q582" s="49">
        <f>VLOOKUP(A582,'BASE LOSS COSTS'!$D$55:$E$69,2)</f>
        <v>13</v>
      </c>
      <c r="R582" s="49">
        <f>VLOOKUP(A582,'BASE LOSS COSTS'!$V$55:$W$69,2)</f>
        <v>9</v>
      </c>
      <c r="S582" s="61">
        <f>VLOOKUP(A582,'BASE LOSS COSTS'!$J$14:$K$28,2)</f>
        <v>153</v>
      </c>
      <c r="T582" s="49">
        <f>VLOOKUP(A582,'BASE LOSS COSTS'!$G$55:$H$69,2)</f>
        <v>9</v>
      </c>
      <c r="U582" s="61">
        <f>VLOOKUP(A582,'BASE LOSS COSTS'!$M$14:$N$28,2)</f>
        <v>576</v>
      </c>
      <c r="V582" s="71">
        <f>VLOOKUP($A582,'BASE LOSS COSTS'!$BC$14:$BD$28,2,FALSE)</f>
        <v>1.26</v>
      </c>
      <c r="W582" s="71">
        <f>VLOOKUP($A582,'BASE LOSS COSTS'!$BF$14:$BG$28,2,FALSE)</f>
        <v>1.89</v>
      </c>
      <c r="X582" s="71">
        <f>VLOOKUP($A582,'BASE LOSS COSTS'!$BI$14:$BJ$28,2,FALSE)</f>
        <v>2.52</v>
      </c>
      <c r="Y582" s="61">
        <f>VLOOKUP(A582,'BASE LOSS COSTS'!$J$55:$K$69,2)</f>
        <v>25</v>
      </c>
      <c r="Z582" s="61">
        <f>VLOOKUP(A582,'BASE LOSS COSTS'!$Y$55:$Z$69,2)</f>
        <v>20</v>
      </c>
      <c r="AA582" s="61">
        <f>VLOOKUP(A582,'BASE LOSS COSTS'!$P$14:$Q$28,2)</f>
        <v>137</v>
      </c>
      <c r="AB582" s="71">
        <f>VLOOKUP($A582,'BASE LOSS COSTS'!$BL$14:$BM$28,2,FALSE)</f>
        <v>0.63</v>
      </c>
      <c r="AC582" s="71">
        <f>VLOOKUP($A582,'BASE LOSS COSTS'!$BO$14:$BP$28,2,FALSE)</f>
        <v>1.26</v>
      </c>
      <c r="AD582" s="71">
        <f>VLOOKUP($A582,'BASE LOSS COSTS'!$BR$14:$BS$28,2,FALSE)</f>
        <v>1.89</v>
      </c>
      <c r="AE582" s="61">
        <f>VLOOKUP(A582,'BASE LOSS COSTS'!$M$55:$N$69,2)</f>
        <v>3</v>
      </c>
      <c r="AF582" s="61">
        <f>VLOOKUP(A582,'BASE LOSS COSTS'!$S$14:$T$28,2)</f>
        <v>55</v>
      </c>
      <c r="AG582" s="71">
        <f>VLOOKUP($A582,'BASE LOSS COSTS'!$BU$14:$BV$28,2,FALSE)</f>
        <v>6.93</v>
      </c>
      <c r="AH582" s="71">
        <f>VLOOKUP($A582,'BASE LOSS COSTS'!$BX$14:$BY$28,2,FALSE)</f>
        <v>8.19</v>
      </c>
      <c r="AI582" s="71">
        <f>VLOOKUP($A582,'BASE LOSS COSTS'!$CA$14:$CB$28,2,FALSE)</f>
        <v>9.4499999999999993</v>
      </c>
      <c r="AJ582" s="61">
        <f>VLOOKUP(A582,'BASE LOSS COSTS'!$P$55:$Q$69,2)</f>
        <v>2</v>
      </c>
      <c r="AK582" s="61">
        <f>VLOOKUP(A582,'BASE LOSS COSTS'!$V$14:$W$28,2)</f>
        <v>452</v>
      </c>
      <c r="AL582" s="71">
        <f>VLOOKUP($A582,'BASE LOSS COSTS'!$CD$14:$CE$28,2,FALSE)</f>
        <v>39.06</v>
      </c>
      <c r="AM582" s="71">
        <f>VLOOKUP($A582,'BASE LOSS COSTS'!$CG$14:$CH$28,2,FALSE)</f>
        <v>44.1</v>
      </c>
      <c r="AN582" s="71">
        <f>VLOOKUP($A582,'BASE LOSS COSTS'!$CJ$14:$CK$28,2,FALSE)</f>
        <v>60.48</v>
      </c>
      <c r="AO582" s="61">
        <f>VLOOKUP(A582,'BASE LOSS COSTS'!$S$55:$T$69,2)</f>
        <v>24</v>
      </c>
      <c r="AP582" s="61">
        <f>VLOOKUP(A582,'BASE LOSS COSTS'!$A$35:$B$49,2)</f>
        <v>240</v>
      </c>
      <c r="AQ582" s="61">
        <f>VLOOKUP(A582,'BASE LOSS COSTS'!$D$35:$E$49,2)</f>
        <v>207</v>
      </c>
      <c r="AR582" s="61">
        <f>VLOOKUP(A582,'BASE LOSS COSTS'!$G$35:$H$49,2)</f>
        <v>264</v>
      </c>
      <c r="AS582" s="61">
        <f>VLOOKUP(A582,'BASE LOSS COSTS'!$J$35:$K$49,2)</f>
        <v>264</v>
      </c>
      <c r="AT582" s="61">
        <f>VLOOKUP(A582,'BASE LOSS COSTS'!$M$35:$N$49,2)</f>
        <v>228</v>
      </c>
      <c r="AU582" s="61">
        <f>VLOOKUP(A582,'BASE LOSS COSTS'!$P$35:$Q$49,2)</f>
        <v>228</v>
      </c>
      <c r="AV582" s="61">
        <f>VLOOKUP(A582,'BASE LOSS COSTS'!$S$35:$T$49,2)</f>
        <v>120</v>
      </c>
      <c r="AW582" s="61">
        <f>VLOOKUP(A582,'BASE LOSS COSTS'!$V$35:$W$49,2)</f>
        <v>120</v>
      </c>
      <c r="AX582" s="61">
        <f>VLOOKUP(A582,'BASE LOSS COSTS'!$Y$35:$Z$49,2)</f>
        <v>104</v>
      </c>
      <c r="AY582" s="61">
        <f>VLOOKUP(A582,'BASE LOSS COSTS'!$AB$35:$AC$49,2)</f>
        <v>104</v>
      </c>
      <c r="AZ582" s="61">
        <f>VLOOKUP(A582,'BASE LOSS COSTS'!$AE$35:$AF$49,2)</f>
        <v>173</v>
      </c>
      <c r="BA582" s="61">
        <f>VLOOKUP(A582,'BASE LOSS COSTS'!$AH$35:$AI$49,2)</f>
        <v>268</v>
      </c>
      <c r="BB582" s="61">
        <f>VLOOKUP(A582,'BASE LOSS COSTS'!$AK$35:$AL$49,2)</f>
        <v>268</v>
      </c>
      <c r="BC582" s="61">
        <f>VLOOKUP(A582,'BASE LOSS COSTS'!$AN$35:$AO$49,2)</f>
        <v>80</v>
      </c>
      <c r="BD582" s="61">
        <f>VLOOKUP(A582,'BASE LOSS COSTS'!$AQ$35:$AR$49,2)</f>
        <v>80</v>
      </c>
      <c r="BE582" s="61">
        <f>VLOOKUP(A582,'BASE LOSS COSTS'!$AT$35:$AU$49,2)</f>
        <v>276</v>
      </c>
      <c r="BF582" s="61">
        <f>VLOOKUP(A582,'BASE LOSS COSTS'!$AW$35:$AX$49,2,FALSE)</f>
        <v>238</v>
      </c>
      <c r="BG582" s="61">
        <f>VLOOKUP(A582,'BASE LOSS COSTS'!$AZ$35:$BA$49,2)</f>
        <v>207</v>
      </c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9"/>
      <c r="CG582" s="39"/>
    </row>
    <row r="583" spans="1:85">
      <c r="A583" s="41">
        <v>117</v>
      </c>
      <c r="B583" s="41">
        <v>67441</v>
      </c>
      <c r="C583" s="49">
        <f>VLOOKUP(A583,'BASE LOSS COSTS'!$A$14:$B$28,2)</f>
        <v>130</v>
      </c>
      <c r="D583" s="70">
        <f>VLOOKUP($A583,'BASE LOSS COSTS'!$Y$14:$Z$28,2,FALSE)</f>
        <v>0.63</v>
      </c>
      <c r="E583" s="70">
        <f>VLOOKUP($A583,'BASE LOSS COSTS'!$AB$14:$AC$28,2,FALSE)</f>
        <v>1.26</v>
      </c>
      <c r="F583" s="70">
        <f>VLOOKUP($A583,'BASE LOSS COSTS'!$AE$14:$AF$28,2,FALSE)</f>
        <v>1.89</v>
      </c>
      <c r="G583" s="49">
        <f>VLOOKUP(A583,'BASE LOSS COSTS'!$A$55:$B$69,2)</f>
        <v>4</v>
      </c>
      <c r="H583" s="61">
        <f>VLOOKUP(A583,'BASE LOSS COSTS'!$D$14:$E$28,2)</f>
        <v>151</v>
      </c>
      <c r="I583" s="61">
        <f>VLOOKUP($A583,'BASE LOSS COSTS'!$AH$14:$AI$28,2,FALSE)</f>
        <v>1</v>
      </c>
      <c r="J583" s="61">
        <f>VLOOKUP($A583,'BASE LOSS COSTS'!$AK$14:$AL$28,2,FALSE)</f>
        <v>2</v>
      </c>
      <c r="K583" s="61">
        <f>VLOOKUP($A583,'BASE LOSS COSTS'!$AN$14:$AO$28,2,FALSE)</f>
        <v>3</v>
      </c>
      <c r="L583" s="61">
        <f>VLOOKUP($A583,'BASE LOSS COSTS'!$AQ$14:$AR$28,2,FALSE)</f>
        <v>5</v>
      </c>
      <c r="M583" s="61">
        <f>VLOOKUP(A583,'BASE LOSS COSTS'!$G$14:$H$28,2)</f>
        <v>124</v>
      </c>
      <c r="N583" s="71">
        <f>VLOOKUP($A583,'BASE LOSS COSTS'!$AT$14:$AU$28,2,FALSE)</f>
        <v>0.62</v>
      </c>
      <c r="O583" s="71">
        <f>VLOOKUP($A583,'BASE LOSS COSTS'!$AW$14:$AX$28,2,FALSE)</f>
        <v>1.25</v>
      </c>
      <c r="P583" s="71">
        <f>VLOOKUP($A583,'BASE LOSS COSTS'!$AZ$14:$BA$28,2,FALSE)</f>
        <v>1.87</v>
      </c>
      <c r="Q583" s="49">
        <f>VLOOKUP(A583,'BASE LOSS COSTS'!$D$55:$E$69,2)</f>
        <v>13</v>
      </c>
      <c r="R583" s="49">
        <f>VLOOKUP(A583,'BASE LOSS COSTS'!$V$55:$W$69,2)</f>
        <v>9</v>
      </c>
      <c r="S583" s="61">
        <f>VLOOKUP(A583,'BASE LOSS COSTS'!$J$14:$K$28,2)</f>
        <v>153</v>
      </c>
      <c r="T583" s="49">
        <f>VLOOKUP(A583,'BASE LOSS COSTS'!$G$55:$H$69,2)</f>
        <v>9</v>
      </c>
      <c r="U583" s="61">
        <f>VLOOKUP(A583,'BASE LOSS COSTS'!$M$14:$N$28,2)</f>
        <v>576</v>
      </c>
      <c r="V583" s="71">
        <f>VLOOKUP($A583,'BASE LOSS COSTS'!$BC$14:$BD$28,2,FALSE)</f>
        <v>1.26</v>
      </c>
      <c r="W583" s="71">
        <f>VLOOKUP($A583,'BASE LOSS COSTS'!$BF$14:$BG$28,2,FALSE)</f>
        <v>1.89</v>
      </c>
      <c r="X583" s="71">
        <f>VLOOKUP($A583,'BASE LOSS COSTS'!$BI$14:$BJ$28,2,FALSE)</f>
        <v>2.52</v>
      </c>
      <c r="Y583" s="61">
        <f>VLOOKUP(A583,'BASE LOSS COSTS'!$J$55:$K$69,2)</f>
        <v>25</v>
      </c>
      <c r="Z583" s="61">
        <f>VLOOKUP(A583,'BASE LOSS COSTS'!$Y$55:$Z$69,2)</f>
        <v>20</v>
      </c>
      <c r="AA583" s="61">
        <f>VLOOKUP(A583,'BASE LOSS COSTS'!$P$14:$Q$28,2)</f>
        <v>137</v>
      </c>
      <c r="AB583" s="71">
        <f>VLOOKUP($A583,'BASE LOSS COSTS'!$BL$14:$BM$28,2,FALSE)</f>
        <v>0.63</v>
      </c>
      <c r="AC583" s="71">
        <f>VLOOKUP($A583,'BASE LOSS COSTS'!$BO$14:$BP$28,2,FALSE)</f>
        <v>1.26</v>
      </c>
      <c r="AD583" s="71">
        <f>VLOOKUP($A583,'BASE LOSS COSTS'!$BR$14:$BS$28,2,FALSE)</f>
        <v>1.89</v>
      </c>
      <c r="AE583" s="61">
        <f>VLOOKUP(A583,'BASE LOSS COSTS'!$M$55:$N$69,2)</f>
        <v>3</v>
      </c>
      <c r="AF583" s="61">
        <f>VLOOKUP(A583,'BASE LOSS COSTS'!$S$14:$T$28,2)</f>
        <v>55</v>
      </c>
      <c r="AG583" s="71">
        <f>VLOOKUP($A583,'BASE LOSS COSTS'!$BU$14:$BV$28,2,FALSE)</f>
        <v>6.93</v>
      </c>
      <c r="AH583" s="71">
        <f>VLOOKUP($A583,'BASE LOSS COSTS'!$BX$14:$BY$28,2,FALSE)</f>
        <v>8.19</v>
      </c>
      <c r="AI583" s="71">
        <f>VLOOKUP($A583,'BASE LOSS COSTS'!$CA$14:$CB$28,2,FALSE)</f>
        <v>9.4499999999999993</v>
      </c>
      <c r="AJ583" s="61">
        <f>VLOOKUP(A583,'BASE LOSS COSTS'!$P$55:$Q$69,2)</f>
        <v>2</v>
      </c>
      <c r="AK583" s="61">
        <f>VLOOKUP(A583,'BASE LOSS COSTS'!$V$14:$W$28,2)</f>
        <v>452</v>
      </c>
      <c r="AL583" s="71">
        <f>VLOOKUP($A583,'BASE LOSS COSTS'!$CD$14:$CE$28,2,FALSE)</f>
        <v>39.06</v>
      </c>
      <c r="AM583" s="71">
        <f>VLOOKUP($A583,'BASE LOSS COSTS'!$CG$14:$CH$28,2,FALSE)</f>
        <v>44.1</v>
      </c>
      <c r="AN583" s="71">
        <f>VLOOKUP($A583,'BASE LOSS COSTS'!$CJ$14:$CK$28,2,FALSE)</f>
        <v>60.48</v>
      </c>
      <c r="AO583" s="61">
        <f>VLOOKUP(A583,'BASE LOSS COSTS'!$S$55:$T$69,2)</f>
        <v>24</v>
      </c>
      <c r="AP583" s="61">
        <f>VLOOKUP(A583,'BASE LOSS COSTS'!$A$35:$B$49,2)</f>
        <v>240</v>
      </c>
      <c r="AQ583" s="61">
        <f>VLOOKUP(A583,'BASE LOSS COSTS'!$D$35:$E$49,2)</f>
        <v>207</v>
      </c>
      <c r="AR583" s="61">
        <f>VLOOKUP(A583,'BASE LOSS COSTS'!$G$35:$H$49,2)</f>
        <v>264</v>
      </c>
      <c r="AS583" s="61">
        <f>VLOOKUP(A583,'BASE LOSS COSTS'!$J$35:$K$49,2)</f>
        <v>264</v>
      </c>
      <c r="AT583" s="61">
        <f>VLOOKUP(A583,'BASE LOSS COSTS'!$M$35:$N$49,2)</f>
        <v>228</v>
      </c>
      <c r="AU583" s="61">
        <f>VLOOKUP(A583,'BASE LOSS COSTS'!$P$35:$Q$49,2)</f>
        <v>228</v>
      </c>
      <c r="AV583" s="61">
        <f>VLOOKUP(A583,'BASE LOSS COSTS'!$S$35:$T$49,2)</f>
        <v>120</v>
      </c>
      <c r="AW583" s="61">
        <f>VLOOKUP(A583,'BASE LOSS COSTS'!$V$35:$W$49,2)</f>
        <v>120</v>
      </c>
      <c r="AX583" s="61">
        <f>VLOOKUP(A583,'BASE LOSS COSTS'!$Y$35:$Z$49,2)</f>
        <v>104</v>
      </c>
      <c r="AY583" s="61">
        <f>VLOOKUP(A583,'BASE LOSS COSTS'!$AB$35:$AC$49,2)</f>
        <v>104</v>
      </c>
      <c r="AZ583" s="61">
        <f>VLOOKUP(A583,'BASE LOSS COSTS'!$AE$35:$AF$49,2)</f>
        <v>173</v>
      </c>
      <c r="BA583" s="61">
        <f>VLOOKUP(A583,'BASE LOSS COSTS'!$AH$35:$AI$49,2)</f>
        <v>268</v>
      </c>
      <c r="BB583" s="61">
        <f>VLOOKUP(A583,'BASE LOSS COSTS'!$AK$35:$AL$49,2)</f>
        <v>268</v>
      </c>
      <c r="BC583" s="61">
        <f>VLOOKUP(A583,'BASE LOSS COSTS'!$AN$35:$AO$49,2)</f>
        <v>80</v>
      </c>
      <c r="BD583" s="61">
        <f>VLOOKUP(A583,'BASE LOSS COSTS'!$AQ$35:$AR$49,2)</f>
        <v>80</v>
      </c>
      <c r="BE583" s="61">
        <f>VLOOKUP(A583,'BASE LOSS COSTS'!$AT$35:$AU$49,2)</f>
        <v>276</v>
      </c>
      <c r="BF583" s="61">
        <f>VLOOKUP(A583,'BASE LOSS COSTS'!$AW$35:$AX$49,2,FALSE)</f>
        <v>238</v>
      </c>
      <c r="BG583" s="61">
        <f>VLOOKUP(A583,'BASE LOSS COSTS'!$AZ$35:$BA$49,2)</f>
        <v>207</v>
      </c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9"/>
      <c r="CG583" s="39"/>
    </row>
    <row r="584" spans="1:85">
      <c r="A584" s="41">
        <v>117</v>
      </c>
      <c r="B584" s="41">
        <v>67442</v>
      </c>
      <c r="C584" s="49">
        <f>VLOOKUP(A584,'BASE LOSS COSTS'!$A$14:$B$28,2)</f>
        <v>130</v>
      </c>
      <c r="D584" s="70">
        <f>VLOOKUP($A584,'BASE LOSS COSTS'!$Y$14:$Z$28,2,FALSE)</f>
        <v>0.63</v>
      </c>
      <c r="E584" s="70">
        <f>VLOOKUP($A584,'BASE LOSS COSTS'!$AB$14:$AC$28,2,FALSE)</f>
        <v>1.26</v>
      </c>
      <c r="F584" s="70">
        <f>VLOOKUP($A584,'BASE LOSS COSTS'!$AE$14:$AF$28,2,FALSE)</f>
        <v>1.89</v>
      </c>
      <c r="G584" s="49">
        <f>VLOOKUP(A584,'BASE LOSS COSTS'!$A$55:$B$69,2)</f>
        <v>4</v>
      </c>
      <c r="H584" s="61">
        <f>VLOOKUP(A584,'BASE LOSS COSTS'!$D$14:$E$28,2)</f>
        <v>151</v>
      </c>
      <c r="I584" s="61">
        <f>VLOOKUP($A584,'BASE LOSS COSTS'!$AH$14:$AI$28,2,FALSE)</f>
        <v>1</v>
      </c>
      <c r="J584" s="61">
        <f>VLOOKUP($A584,'BASE LOSS COSTS'!$AK$14:$AL$28,2,FALSE)</f>
        <v>2</v>
      </c>
      <c r="K584" s="61">
        <f>VLOOKUP($A584,'BASE LOSS COSTS'!$AN$14:$AO$28,2,FALSE)</f>
        <v>3</v>
      </c>
      <c r="L584" s="61">
        <f>VLOOKUP($A584,'BASE LOSS COSTS'!$AQ$14:$AR$28,2,FALSE)</f>
        <v>5</v>
      </c>
      <c r="M584" s="61">
        <f>VLOOKUP(A584,'BASE LOSS COSTS'!$G$14:$H$28,2)</f>
        <v>124</v>
      </c>
      <c r="N584" s="71">
        <f>VLOOKUP($A584,'BASE LOSS COSTS'!$AT$14:$AU$28,2,FALSE)</f>
        <v>0.62</v>
      </c>
      <c r="O584" s="71">
        <f>VLOOKUP($A584,'BASE LOSS COSTS'!$AW$14:$AX$28,2,FALSE)</f>
        <v>1.25</v>
      </c>
      <c r="P584" s="71">
        <f>VLOOKUP($A584,'BASE LOSS COSTS'!$AZ$14:$BA$28,2,FALSE)</f>
        <v>1.87</v>
      </c>
      <c r="Q584" s="49">
        <f>VLOOKUP(A584,'BASE LOSS COSTS'!$D$55:$E$69,2)</f>
        <v>13</v>
      </c>
      <c r="R584" s="49">
        <f>VLOOKUP(A584,'BASE LOSS COSTS'!$V$55:$W$69,2)</f>
        <v>9</v>
      </c>
      <c r="S584" s="61">
        <f>VLOOKUP(A584,'BASE LOSS COSTS'!$J$14:$K$28,2)</f>
        <v>153</v>
      </c>
      <c r="T584" s="49">
        <f>VLOOKUP(A584,'BASE LOSS COSTS'!$G$55:$H$69,2)</f>
        <v>9</v>
      </c>
      <c r="U584" s="61">
        <f>VLOOKUP(A584,'BASE LOSS COSTS'!$M$14:$N$28,2)</f>
        <v>576</v>
      </c>
      <c r="V584" s="71">
        <f>VLOOKUP($A584,'BASE LOSS COSTS'!$BC$14:$BD$28,2,FALSE)</f>
        <v>1.26</v>
      </c>
      <c r="W584" s="71">
        <f>VLOOKUP($A584,'BASE LOSS COSTS'!$BF$14:$BG$28,2,FALSE)</f>
        <v>1.89</v>
      </c>
      <c r="X584" s="71">
        <f>VLOOKUP($A584,'BASE LOSS COSTS'!$BI$14:$BJ$28,2,FALSE)</f>
        <v>2.52</v>
      </c>
      <c r="Y584" s="61">
        <f>VLOOKUP(A584,'BASE LOSS COSTS'!$J$55:$K$69,2)</f>
        <v>25</v>
      </c>
      <c r="Z584" s="61">
        <f>VLOOKUP(A584,'BASE LOSS COSTS'!$Y$55:$Z$69,2)</f>
        <v>20</v>
      </c>
      <c r="AA584" s="61">
        <f>VLOOKUP(A584,'BASE LOSS COSTS'!$P$14:$Q$28,2)</f>
        <v>137</v>
      </c>
      <c r="AB584" s="71">
        <f>VLOOKUP($A584,'BASE LOSS COSTS'!$BL$14:$BM$28,2,FALSE)</f>
        <v>0.63</v>
      </c>
      <c r="AC584" s="71">
        <f>VLOOKUP($A584,'BASE LOSS COSTS'!$BO$14:$BP$28,2,FALSE)</f>
        <v>1.26</v>
      </c>
      <c r="AD584" s="71">
        <f>VLOOKUP($A584,'BASE LOSS COSTS'!$BR$14:$BS$28,2,FALSE)</f>
        <v>1.89</v>
      </c>
      <c r="AE584" s="61">
        <f>VLOOKUP(A584,'BASE LOSS COSTS'!$M$55:$N$69,2)</f>
        <v>3</v>
      </c>
      <c r="AF584" s="61">
        <f>VLOOKUP(A584,'BASE LOSS COSTS'!$S$14:$T$28,2)</f>
        <v>55</v>
      </c>
      <c r="AG584" s="71">
        <f>VLOOKUP($A584,'BASE LOSS COSTS'!$BU$14:$BV$28,2,FALSE)</f>
        <v>6.93</v>
      </c>
      <c r="AH584" s="71">
        <f>VLOOKUP($A584,'BASE LOSS COSTS'!$BX$14:$BY$28,2,FALSE)</f>
        <v>8.19</v>
      </c>
      <c r="AI584" s="71">
        <f>VLOOKUP($A584,'BASE LOSS COSTS'!$CA$14:$CB$28,2,FALSE)</f>
        <v>9.4499999999999993</v>
      </c>
      <c r="AJ584" s="61">
        <f>VLOOKUP(A584,'BASE LOSS COSTS'!$P$55:$Q$69,2)</f>
        <v>2</v>
      </c>
      <c r="AK584" s="61">
        <f>VLOOKUP(A584,'BASE LOSS COSTS'!$V$14:$W$28,2)</f>
        <v>452</v>
      </c>
      <c r="AL584" s="71">
        <f>VLOOKUP($A584,'BASE LOSS COSTS'!$CD$14:$CE$28,2,FALSE)</f>
        <v>39.06</v>
      </c>
      <c r="AM584" s="71">
        <f>VLOOKUP($A584,'BASE LOSS COSTS'!$CG$14:$CH$28,2,FALSE)</f>
        <v>44.1</v>
      </c>
      <c r="AN584" s="71">
        <f>VLOOKUP($A584,'BASE LOSS COSTS'!$CJ$14:$CK$28,2,FALSE)</f>
        <v>60.48</v>
      </c>
      <c r="AO584" s="61">
        <f>VLOOKUP(A584,'BASE LOSS COSTS'!$S$55:$T$69,2)</f>
        <v>24</v>
      </c>
      <c r="AP584" s="61">
        <f>VLOOKUP(A584,'BASE LOSS COSTS'!$A$35:$B$49,2)</f>
        <v>240</v>
      </c>
      <c r="AQ584" s="61">
        <f>VLOOKUP(A584,'BASE LOSS COSTS'!$D$35:$E$49,2)</f>
        <v>207</v>
      </c>
      <c r="AR584" s="61">
        <f>VLOOKUP(A584,'BASE LOSS COSTS'!$G$35:$H$49,2)</f>
        <v>264</v>
      </c>
      <c r="AS584" s="61">
        <f>VLOOKUP(A584,'BASE LOSS COSTS'!$J$35:$K$49,2)</f>
        <v>264</v>
      </c>
      <c r="AT584" s="61">
        <f>VLOOKUP(A584,'BASE LOSS COSTS'!$M$35:$N$49,2)</f>
        <v>228</v>
      </c>
      <c r="AU584" s="61">
        <f>VLOOKUP(A584,'BASE LOSS COSTS'!$P$35:$Q$49,2)</f>
        <v>228</v>
      </c>
      <c r="AV584" s="61">
        <f>VLOOKUP(A584,'BASE LOSS COSTS'!$S$35:$T$49,2)</f>
        <v>120</v>
      </c>
      <c r="AW584" s="61">
        <f>VLOOKUP(A584,'BASE LOSS COSTS'!$V$35:$W$49,2)</f>
        <v>120</v>
      </c>
      <c r="AX584" s="61">
        <f>VLOOKUP(A584,'BASE LOSS COSTS'!$Y$35:$Z$49,2)</f>
        <v>104</v>
      </c>
      <c r="AY584" s="61">
        <f>VLOOKUP(A584,'BASE LOSS COSTS'!$AB$35:$AC$49,2)</f>
        <v>104</v>
      </c>
      <c r="AZ584" s="61">
        <f>VLOOKUP(A584,'BASE LOSS COSTS'!$AE$35:$AF$49,2)</f>
        <v>173</v>
      </c>
      <c r="BA584" s="61">
        <f>VLOOKUP(A584,'BASE LOSS COSTS'!$AH$35:$AI$49,2)</f>
        <v>268</v>
      </c>
      <c r="BB584" s="61">
        <f>VLOOKUP(A584,'BASE LOSS COSTS'!$AK$35:$AL$49,2)</f>
        <v>268</v>
      </c>
      <c r="BC584" s="61">
        <f>VLOOKUP(A584,'BASE LOSS COSTS'!$AN$35:$AO$49,2)</f>
        <v>80</v>
      </c>
      <c r="BD584" s="61">
        <f>VLOOKUP(A584,'BASE LOSS COSTS'!$AQ$35:$AR$49,2)</f>
        <v>80</v>
      </c>
      <c r="BE584" s="61">
        <f>VLOOKUP(A584,'BASE LOSS COSTS'!$AT$35:$AU$49,2)</f>
        <v>276</v>
      </c>
      <c r="BF584" s="61">
        <f>VLOOKUP(A584,'BASE LOSS COSTS'!$AW$35:$AX$49,2,FALSE)</f>
        <v>238</v>
      </c>
      <c r="BG584" s="61">
        <f>VLOOKUP(A584,'BASE LOSS COSTS'!$AZ$35:$BA$49,2)</f>
        <v>207</v>
      </c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9"/>
      <c r="CG584" s="39"/>
    </row>
    <row r="585" spans="1:85">
      <c r="A585" s="41">
        <v>117</v>
      </c>
      <c r="B585" s="41">
        <v>67443</v>
      </c>
      <c r="C585" s="49">
        <f>VLOOKUP(A585,'BASE LOSS COSTS'!$A$14:$B$28,2)</f>
        <v>130</v>
      </c>
      <c r="D585" s="70">
        <f>VLOOKUP($A585,'BASE LOSS COSTS'!$Y$14:$Z$28,2,FALSE)</f>
        <v>0.63</v>
      </c>
      <c r="E585" s="70">
        <f>VLOOKUP($A585,'BASE LOSS COSTS'!$AB$14:$AC$28,2,FALSE)</f>
        <v>1.26</v>
      </c>
      <c r="F585" s="70">
        <f>VLOOKUP($A585,'BASE LOSS COSTS'!$AE$14:$AF$28,2,FALSE)</f>
        <v>1.89</v>
      </c>
      <c r="G585" s="49">
        <f>VLOOKUP(A585,'BASE LOSS COSTS'!$A$55:$B$69,2)</f>
        <v>4</v>
      </c>
      <c r="H585" s="61">
        <f>VLOOKUP(A585,'BASE LOSS COSTS'!$D$14:$E$28,2)</f>
        <v>151</v>
      </c>
      <c r="I585" s="61">
        <f>VLOOKUP($A585,'BASE LOSS COSTS'!$AH$14:$AI$28,2,FALSE)</f>
        <v>1</v>
      </c>
      <c r="J585" s="61">
        <f>VLOOKUP($A585,'BASE LOSS COSTS'!$AK$14:$AL$28,2,FALSE)</f>
        <v>2</v>
      </c>
      <c r="K585" s="61">
        <f>VLOOKUP($A585,'BASE LOSS COSTS'!$AN$14:$AO$28,2,FALSE)</f>
        <v>3</v>
      </c>
      <c r="L585" s="61">
        <f>VLOOKUP($A585,'BASE LOSS COSTS'!$AQ$14:$AR$28,2,FALSE)</f>
        <v>5</v>
      </c>
      <c r="M585" s="61">
        <f>VLOOKUP(A585,'BASE LOSS COSTS'!$G$14:$H$28,2)</f>
        <v>124</v>
      </c>
      <c r="N585" s="71">
        <f>VLOOKUP($A585,'BASE LOSS COSTS'!$AT$14:$AU$28,2,FALSE)</f>
        <v>0.62</v>
      </c>
      <c r="O585" s="71">
        <f>VLOOKUP($A585,'BASE LOSS COSTS'!$AW$14:$AX$28,2,FALSE)</f>
        <v>1.25</v>
      </c>
      <c r="P585" s="71">
        <f>VLOOKUP($A585,'BASE LOSS COSTS'!$AZ$14:$BA$28,2,FALSE)</f>
        <v>1.87</v>
      </c>
      <c r="Q585" s="49">
        <f>VLOOKUP(A585,'BASE LOSS COSTS'!$D$55:$E$69,2)</f>
        <v>13</v>
      </c>
      <c r="R585" s="49">
        <f>VLOOKUP(A585,'BASE LOSS COSTS'!$V$55:$W$69,2)</f>
        <v>9</v>
      </c>
      <c r="S585" s="61">
        <f>VLOOKUP(A585,'BASE LOSS COSTS'!$J$14:$K$28,2)</f>
        <v>153</v>
      </c>
      <c r="T585" s="49">
        <f>VLOOKUP(A585,'BASE LOSS COSTS'!$G$55:$H$69,2)</f>
        <v>9</v>
      </c>
      <c r="U585" s="61">
        <f>VLOOKUP(A585,'BASE LOSS COSTS'!$M$14:$N$28,2)</f>
        <v>576</v>
      </c>
      <c r="V585" s="71">
        <f>VLOOKUP($A585,'BASE LOSS COSTS'!$BC$14:$BD$28,2,FALSE)</f>
        <v>1.26</v>
      </c>
      <c r="W585" s="71">
        <f>VLOOKUP($A585,'BASE LOSS COSTS'!$BF$14:$BG$28,2,FALSE)</f>
        <v>1.89</v>
      </c>
      <c r="X585" s="71">
        <f>VLOOKUP($A585,'BASE LOSS COSTS'!$BI$14:$BJ$28,2,FALSE)</f>
        <v>2.52</v>
      </c>
      <c r="Y585" s="61">
        <f>VLOOKUP(A585,'BASE LOSS COSTS'!$J$55:$K$69,2)</f>
        <v>25</v>
      </c>
      <c r="Z585" s="61">
        <f>VLOOKUP(A585,'BASE LOSS COSTS'!$Y$55:$Z$69,2)</f>
        <v>20</v>
      </c>
      <c r="AA585" s="61">
        <f>VLOOKUP(A585,'BASE LOSS COSTS'!$P$14:$Q$28,2)</f>
        <v>137</v>
      </c>
      <c r="AB585" s="71">
        <f>VLOOKUP($A585,'BASE LOSS COSTS'!$BL$14:$BM$28,2,FALSE)</f>
        <v>0.63</v>
      </c>
      <c r="AC585" s="71">
        <f>VLOOKUP($A585,'BASE LOSS COSTS'!$BO$14:$BP$28,2,FALSE)</f>
        <v>1.26</v>
      </c>
      <c r="AD585" s="71">
        <f>VLOOKUP($A585,'BASE LOSS COSTS'!$BR$14:$BS$28,2,FALSE)</f>
        <v>1.89</v>
      </c>
      <c r="AE585" s="61">
        <f>VLOOKUP(A585,'BASE LOSS COSTS'!$M$55:$N$69,2)</f>
        <v>3</v>
      </c>
      <c r="AF585" s="61">
        <f>VLOOKUP(A585,'BASE LOSS COSTS'!$S$14:$T$28,2)</f>
        <v>55</v>
      </c>
      <c r="AG585" s="71">
        <f>VLOOKUP($A585,'BASE LOSS COSTS'!$BU$14:$BV$28,2,FALSE)</f>
        <v>6.93</v>
      </c>
      <c r="AH585" s="71">
        <f>VLOOKUP($A585,'BASE LOSS COSTS'!$BX$14:$BY$28,2,FALSE)</f>
        <v>8.19</v>
      </c>
      <c r="AI585" s="71">
        <f>VLOOKUP($A585,'BASE LOSS COSTS'!$CA$14:$CB$28,2,FALSE)</f>
        <v>9.4499999999999993</v>
      </c>
      <c r="AJ585" s="61">
        <f>VLOOKUP(A585,'BASE LOSS COSTS'!$P$55:$Q$69,2)</f>
        <v>2</v>
      </c>
      <c r="AK585" s="61">
        <f>VLOOKUP(A585,'BASE LOSS COSTS'!$V$14:$W$28,2)</f>
        <v>452</v>
      </c>
      <c r="AL585" s="71">
        <f>VLOOKUP($A585,'BASE LOSS COSTS'!$CD$14:$CE$28,2,FALSE)</f>
        <v>39.06</v>
      </c>
      <c r="AM585" s="71">
        <f>VLOOKUP($A585,'BASE LOSS COSTS'!$CG$14:$CH$28,2,FALSE)</f>
        <v>44.1</v>
      </c>
      <c r="AN585" s="71">
        <f>VLOOKUP($A585,'BASE LOSS COSTS'!$CJ$14:$CK$28,2,FALSE)</f>
        <v>60.48</v>
      </c>
      <c r="AO585" s="61">
        <f>VLOOKUP(A585,'BASE LOSS COSTS'!$S$55:$T$69,2)</f>
        <v>24</v>
      </c>
      <c r="AP585" s="61">
        <f>VLOOKUP(A585,'BASE LOSS COSTS'!$A$35:$B$49,2)</f>
        <v>240</v>
      </c>
      <c r="AQ585" s="61">
        <f>VLOOKUP(A585,'BASE LOSS COSTS'!$D$35:$E$49,2)</f>
        <v>207</v>
      </c>
      <c r="AR585" s="61">
        <f>VLOOKUP(A585,'BASE LOSS COSTS'!$G$35:$H$49,2)</f>
        <v>264</v>
      </c>
      <c r="AS585" s="61">
        <f>VLOOKUP(A585,'BASE LOSS COSTS'!$J$35:$K$49,2)</f>
        <v>264</v>
      </c>
      <c r="AT585" s="61">
        <f>VLOOKUP(A585,'BASE LOSS COSTS'!$M$35:$N$49,2)</f>
        <v>228</v>
      </c>
      <c r="AU585" s="61">
        <f>VLOOKUP(A585,'BASE LOSS COSTS'!$P$35:$Q$49,2)</f>
        <v>228</v>
      </c>
      <c r="AV585" s="61">
        <f>VLOOKUP(A585,'BASE LOSS COSTS'!$S$35:$T$49,2)</f>
        <v>120</v>
      </c>
      <c r="AW585" s="61">
        <f>VLOOKUP(A585,'BASE LOSS COSTS'!$V$35:$W$49,2)</f>
        <v>120</v>
      </c>
      <c r="AX585" s="61">
        <f>VLOOKUP(A585,'BASE LOSS COSTS'!$Y$35:$Z$49,2)</f>
        <v>104</v>
      </c>
      <c r="AY585" s="61">
        <f>VLOOKUP(A585,'BASE LOSS COSTS'!$AB$35:$AC$49,2)</f>
        <v>104</v>
      </c>
      <c r="AZ585" s="61">
        <f>VLOOKUP(A585,'BASE LOSS COSTS'!$AE$35:$AF$49,2)</f>
        <v>173</v>
      </c>
      <c r="BA585" s="61">
        <f>VLOOKUP(A585,'BASE LOSS COSTS'!$AH$35:$AI$49,2)</f>
        <v>268</v>
      </c>
      <c r="BB585" s="61">
        <f>VLOOKUP(A585,'BASE LOSS COSTS'!$AK$35:$AL$49,2)</f>
        <v>268</v>
      </c>
      <c r="BC585" s="61">
        <f>VLOOKUP(A585,'BASE LOSS COSTS'!$AN$35:$AO$49,2)</f>
        <v>80</v>
      </c>
      <c r="BD585" s="61">
        <f>VLOOKUP(A585,'BASE LOSS COSTS'!$AQ$35:$AR$49,2)</f>
        <v>80</v>
      </c>
      <c r="BE585" s="61">
        <f>VLOOKUP(A585,'BASE LOSS COSTS'!$AT$35:$AU$49,2)</f>
        <v>276</v>
      </c>
      <c r="BF585" s="61">
        <f>VLOOKUP(A585,'BASE LOSS COSTS'!$AW$35:$AX$49,2,FALSE)</f>
        <v>238</v>
      </c>
      <c r="BG585" s="61">
        <f>VLOOKUP(A585,'BASE LOSS COSTS'!$AZ$35:$BA$49,2)</f>
        <v>207</v>
      </c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9"/>
      <c r="CG585" s="39"/>
    </row>
    <row r="586" spans="1:85">
      <c r="A586" s="41">
        <v>117</v>
      </c>
      <c r="B586" s="41">
        <v>67444</v>
      </c>
      <c r="C586" s="49">
        <f>VLOOKUP(A586,'BASE LOSS COSTS'!$A$14:$B$28,2)</f>
        <v>130</v>
      </c>
      <c r="D586" s="70">
        <f>VLOOKUP($A586,'BASE LOSS COSTS'!$Y$14:$Z$28,2,FALSE)</f>
        <v>0.63</v>
      </c>
      <c r="E586" s="70">
        <f>VLOOKUP($A586,'BASE LOSS COSTS'!$AB$14:$AC$28,2,FALSE)</f>
        <v>1.26</v>
      </c>
      <c r="F586" s="70">
        <f>VLOOKUP($A586,'BASE LOSS COSTS'!$AE$14:$AF$28,2,FALSE)</f>
        <v>1.89</v>
      </c>
      <c r="G586" s="49">
        <f>VLOOKUP(A586,'BASE LOSS COSTS'!$A$55:$B$69,2)</f>
        <v>4</v>
      </c>
      <c r="H586" s="61">
        <f>VLOOKUP(A586,'BASE LOSS COSTS'!$D$14:$E$28,2)</f>
        <v>151</v>
      </c>
      <c r="I586" s="61">
        <f>VLOOKUP($A586,'BASE LOSS COSTS'!$AH$14:$AI$28,2,FALSE)</f>
        <v>1</v>
      </c>
      <c r="J586" s="61">
        <f>VLOOKUP($A586,'BASE LOSS COSTS'!$AK$14:$AL$28,2,FALSE)</f>
        <v>2</v>
      </c>
      <c r="K586" s="61">
        <f>VLOOKUP($A586,'BASE LOSS COSTS'!$AN$14:$AO$28,2,FALSE)</f>
        <v>3</v>
      </c>
      <c r="L586" s="61">
        <f>VLOOKUP($A586,'BASE LOSS COSTS'!$AQ$14:$AR$28,2,FALSE)</f>
        <v>5</v>
      </c>
      <c r="M586" s="61">
        <f>VLOOKUP(A586,'BASE LOSS COSTS'!$G$14:$H$28,2)</f>
        <v>124</v>
      </c>
      <c r="N586" s="71">
        <f>VLOOKUP($A586,'BASE LOSS COSTS'!$AT$14:$AU$28,2,FALSE)</f>
        <v>0.62</v>
      </c>
      <c r="O586" s="71">
        <f>VLOOKUP($A586,'BASE LOSS COSTS'!$AW$14:$AX$28,2,FALSE)</f>
        <v>1.25</v>
      </c>
      <c r="P586" s="71">
        <f>VLOOKUP($A586,'BASE LOSS COSTS'!$AZ$14:$BA$28,2,FALSE)</f>
        <v>1.87</v>
      </c>
      <c r="Q586" s="49">
        <f>VLOOKUP(A586,'BASE LOSS COSTS'!$D$55:$E$69,2)</f>
        <v>13</v>
      </c>
      <c r="R586" s="49">
        <f>VLOOKUP(A586,'BASE LOSS COSTS'!$V$55:$W$69,2)</f>
        <v>9</v>
      </c>
      <c r="S586" s="61">
        <f>VLOOKUP(A586,'BASE LOSS COSTS'!$J$14:$K$28,2)</f>
        <v>153</v>
      </c>
      <c r="T586" s="49">
        <f>VLOOKUP(A586,'BASE LOSS COSTS'!$G$55:$H$69,2)</f>
        <v>9</v>
      </c>
      <c r="U586" s="61">
        <f>VLOOKUP(A586,'BASE LOSS COSTS'!$M$14:$N$28,2)</f>
        <v>576</v>
      </c>
      <c r="V586" s="71">
        <f>VLOOKUP($A586,'BASE LOSS COSTS'!$BC$14:$BD$28,2,FALSE)</f>
        <v>1.26</v>
      </c>
      <c r="W586" s="71">
        <f>VLOOKUP($A586,'BASE LOSS COSTS'!$BF$14:$BG$28,2,FALSE)</f>
        <v>1.89</v>
      </c>
      <c r="X586" s="71">
        <f>VLOOKUP($A586,'BASE LOSS COSTS'!$BI$14:$BJ$28,2,FALSE)</f>
        <v>2.52</v>
      </c>
      <c r="Y586" s="61">
        <f>VLOOKUP(A586,'BASE LOSS COSTS'!$J$55:$K$69,2)</f>
        <v>25</v>
      </c>
      <c r="Z586" s="61">
        <f>VLOOKUP(A586,'BASE LOSS COSTS'!$Y$55:$Z$69,2)</f>
        <v>20</v>
      </c>
      <c r="AA586" s="61">
        <f>VLOOKUP(A586,'BASE LOSS COSTS'!$P$14:$Q$28,2)</f>
        <v>137</v>
      </c>
      <c r="AB586" s="71">
        <f>VLOOKUP($A586,'BASE LOSS COSTS'!$BL$14:$BM$28,2,FALSE)</f>
        <v>0.63</v>
      </c>
      <c r="AC586" s="71">
        <f>VLOOKUP($A586,'BASE LOSS COSTS'!$BO$14:$BP$28,2,FALSE)</f>
        <v>1.26</v>
      </c>
      <c r="AD586" s="71">
        <f>VLOOKUP($A586,'BASE LOSS COSTS'!$BR$14:$BS$28,2,FALSE)</f>
        <v>1.89</v>
      </c>
      <c r="AE586" s="61">
        <f>VLOOKUP(A586,'BASE LOSS COSTS'!$M$55:$N$69,2)</f>
        <v>3</v>
      </c>
      <c r="AF586" s="61">
        <f>VLOOKUP(A586,'BASE LOSS COSTS'!$S$14:$T$28,2)</f>
        <v>55</v>
      </c>
      <c r="AG586" s="71">
        <f>VLOOKUP($A586,'BASE LOSS COSTS'!$BU$14:$BV$28,2,FALSE)</f>
        <v>6.93</v>
      </c>
      <c r="AH586" s="71">
        <f>VLOOKUP($A586,'BASE LOSS COSTS'!$BX$14:$BY$28,2,FALSE)</f>
        <v>8.19</v>
      </c>
      <c r="AI586" s="71">
        <f>VLOOKUP($A586,'BASE LOSS COSTS'!$CA$14:$CB$28,2,FALSE)</f>
        <v>9.4499999999999993</v>
      </c>
      <c r="AJ586" s="61">
        <f>VLOOKUP(A586,'BASE LOSS COSTS'!$P$55:$Q$69,2)</f>
        <v>2</v>
      </c>
      <c r="AK586" s="61">
        <f>VLOOKUP(A586,'BASE LOSS COSTS'!$V$14:$W$28,2)</f>
        <v>452</v>
      </c>
      <c r="AL586" s="71">
        <f>VLOOKUP($A586,'BASE LOSS COSTS'!$CD$14:$CE$28,2,FALSE)</f>
        <v>39.06</v>
      </c>
      <c r="AM586" s="71">
        <f>VLOOKUP($A586,'BASE LOSS COSTS'!$CG$14:$CH$28,2,FALSE)</f>
        <v>44.1</v>
      </c>
      <c r="AN586" s="71">
        <f>VLOOKUP($A586,'BASE LOSS COSTS'!$CJ$14:$CK$28,2,FALSE)</f>
        <v>60.48</v>
      </c>
      <c r="AO586" s="61">
        <f>VLOOKUP(A586,'BASE LOSS COSTS'!$S$55:$T$69,2)</f>
        <v>24</v>
      </c>
      <c r="AP586" s="61">
        <f>VLOOKUP(A586,'BASE LOSS COSTS'!$A$35:$B$49,2)</f>
        <v>240</v>
      </c>
      <c r="AQ586" s="61">
        <f>VLOOKUP(A586,'BASE LOSS COSTS'!$D$35:$E$49,2)</f>
        <v>207</v>
      </c>
      <c r="AR586" s="61">
        <f>VLOOKUP(A586,'BASE LOSS COSTS'!$G$35:$H$49,2)</f>
        <v>264</v>
      </c>
      <c r="AS586" s="61">
        <f>VLOOKUP(A586,'BASE LOSS COSTS'!$J$35:$K$49,2)</f>
        <v>264</v>
      </c>
      <c r="AT586" s="61">
        <f>VLOOKUP(A586,'BASE LOSS COSTS'!$M$35:$N$49,2)</f>
        <v>228</v>
      </c>
      <c r="AU586" s="61">
        <f>VLOOKUP(A586,'BASE LOSS COSTS'!$P$35:$Q$49,2)</f>
        <v>228</v>
      </c>
      <c r="AV586" s="61">
        <f>VLOOKUP(A586,'BASE LOSS COSTS'!$S$35:$T$49,2)</f>
        <v>120</v>
      </c>
      <c r="AW586" s="61">
        <f>VLOOKUP(A586,'BASE LOSS COSTS'!$V$35:$W$49,2)</f>
        <v>120</v>
      </c>
      <c r="AX586" s="61">
        <f>VLOOKUP(A586,'BASE LOSS COSTS'!$Y$35:$Z$49,2)</f>
        <v>104</v>
      </c>
      <c r="AY586" s="61">
        <f>VLOOKUP(A586,'BASE LOSS COSTS'!$AB$35:$AC$49,2)</f>
        <v>104</v>
      </c>
      <c r="AZ586" s="61">
        <f>VLOOKUP(A586,'BASE LOSS COSTS'!$AE$35:$AF$49,2)</f>
        <v>173</v>
      </c>
      <c r="BA586" s="61">
        <f>VLOOKUP(A586,'BASE LOSS COSTS'!$AH$35:$AI$49,2)</f>
        <v>268</v>
      </c>
      <c r="BB586" s="61">
        <f>VLOOKUP(A586,'BASE LOSS COSTS'!$AK$35:$AL$49,2)</f>
        <v>268</v>
      </c>
      <c r="BC586" s="61">
        <f>VLOOKUP(A586,'BASE LOSS COSTS'!$AN$35:$AO$49,2)</f>
        <v>80</v>
      </c>
      <c r="BD586" s="61">
        <f>VLOOKUP(A586,'BASE LOSS COSTS'!$AQ$35:$AR$49,2)</f>
        <v>80</v>
      </c>
      <c r="BE586" s="61">
        <f>VLOOKUP(A586,'BASE LOSS COSTS'!$AT$35:$AU$49,2)</f>
        <v>276</v>
      </c>
      <c r="BF586" s="61">
        <f>VLOOKUP(A586,'BASE LOSS COSTS'!$AW$35:$AX$49,2,FALSE)</f>
        <v>238</v>
      </c>
      <c r="BG586" s="61">
        <f>VLOOKUP(A586,'BASE LOSS COSTS'!$AZ$35:$BA$49,2)</f>
        <v>207</v>
      </c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9"/>
      <c r="CG586" s="39"/>
    </row>
    <row r="587" spans="1:85">
      <c r="A587" s="41">
        <v>117</v>
      </c>
      <c r="B587" s="41">
        <v>67445</v>
      </c>
      <c r="C587" s="49">
        <f>VLOOKUP(A587,'BASE LOSS COSTS'!$A$14:$B$28,2)</f>
        <v>130</v>
      </c>
      <c r="D587" s="70">
        <f>VLOOKUP($A587,'BASE LOSS COSTS'!$Y$14:$Z$28,2,FALSE)</f>
        <v>0.63</v>
      </c>
      <c r="E587" s="70">
        <f>VLOOKUP($A587,'BASE LOSS COSTS'!$AB$14:$AC$28,2,FALSE)</f>
        <v>1.26</v>
      </c>
      <c r="F587" s="70">
        <f>VLOOKUP($A587,'BASE LOSS COSTS'!$AE$14:$AF$28,2,FALSE)</f>
        <v>1.89</v>
      </c>
      <c r="G587" s="49">
        <f>VLOOKUP(A587,'BASE LOSS COSTS'!$A$55:$B$69,2)</f>
        <v>4</v>
      </c>
      <c r="H587" s="61">
        <f>VLOOKUP(A587,'BASE LOSS COSTS'!$D$14:$E$28,2)</f>
        <v>151</v>
      </c>
      <c r="I587" s="61">
        <f>VLOOKUP($A587,'BASE LOSS COSTS'!$AH$14:$AI$28,2,FALSE)</f>
        <v>1</v>
      </c>
      <c r="J587" s="61">
        <f>VLOOKUP($A587,'BASE LOSS COSTS'!$AK$14:$AL$28,2,FALSE)</f>
        <v>2</v>
      </c>
      <c r="K587" s="61">
        <f>VLOOKUP($A587,'BASE LOSS COSTS'!$AN$14:$AO$28,2,FALSE)</f>
        <v>3</v>
      </c>
      <c r="L587" s="61">
        <f>VLOOKUP($A587,'BASE LOSS COSTS'!$AQ$14:$AR$28,2,FALSE)</f>
        <v>5</v>
      </c>
      <c r="M587" s="61">
        <f>VLOOKUP(A587,'BASE LOSS COSTS'!$G$14:$H$28,2)</f>
        <v>124</v>
      </c>
      <c r="N587" s="71">
        <f>VLOOKUP($A587,'BASE LOSS COSTS'!$AT$14:$AU$28,2,FALSE)</f>
        <v>0.62</v>
      </c>
      <c r="O587" s="71">
        <f>VLOOKUP($A587,'BASE LOSS COSTS'!$AW$14:$AX$28,2,FALSE)</f>
        <v>1.25</v>
      </c>
      <c r="P587" s="71">
        <f>VLOOKUP($A587,'BASE LOSS COSTS'!$AZ$14:$BA$28,2,FALSE)</f>
        <v>1.87</v>
      </c>
      <c r="Q587" s="49">
        <f>VLOOKUP(A587,'BASE LOSS COSTS'!$D$55:$E$69,2)</f>
        <v>13</v>
      </c>
      <c r="R587" s="49">
        <f>VLOOKUP(A587,'BASE LOSS COSTS'!$V$55:$W$69,2)</f>
        <v>9</v>
      </c>
      <c r="S587" s="61">
        <f>VLOOKUP(A587,'BASE LOSS COSTS'!$J$14:$K$28,2)</f>
        <v>153</v>
      </c>
      <c r="T587" s="49">
        <f>VLOOKUP(A587,'BASE LOSS COSTS'!$G$55:$H$69,2)</f>
        <v>9</v>
      </c>
      <c r="U587" s="61">
        <f>VLOOKUP(A587,'BASE LOSS COSTS'!$M$14:$N$28,2)</f>
        <v>576</v>
      </c>
      <c r="V587" s="71">
        <f>VLOOKUP($A587,'BASE LOSS COSTS'!$BC$14:$BD$28,2,FALSE)</f>
        <v>1.26</v>
      </c>
      <c r="W587" s="71">
        <f>VLOOKUP($A587,'BASE LOSS COSTS'!$BF$14:$BG$28,2,FALSE)</f>
        <v>1.89</v>
      </c>
      <c r="X587" s="71">
        <f>VLOOKUP($A587,'BASE LOSS COSTS'!$BI$14:$BJ$28,2,FALSE)</f>
        <v>2.52</v>
      </c>
      <c r="Y587" s="61">
        <f>VLOOKUP(A587,'BASE LOSS COSTS'!$J$55:$K$69,2)</f>
        <v>25</v>
      </c>
      <c r="Z587" s="61">
        <f>VLOOKUP(A587,'BASE LOSS COSTS'!$Y$55:$Z$69,2)</f>
        <v>20</v>
      </c>
      <c r="AA587" s="61">
        <f>VLOOKUP(A587,'BASE LOSS COSTS'!$P$14:$Q$28,2)</f>
        <v>137</v>
      </c>
      <c r="AB587" s="71">
        <f>VLOOKUP($A587,'BASE LOSS COSTS'!$BL$14:$BM$28,2,FALSE)</f>
        <v>0.63</v>
      </c>
      <c r="AC587" s="71">
        <f>VLOOKUP($A587,'BASE LOSS COSTS'!$BO$14:$BP$28,2,FALSE)</f>
        <v>1.26</v>
      </c>
      <c r="AD587" s="71">
        <f>VLOOKUP($A587,'BASE LOSS COSTS'!$BR$14:$BS$28,2,FALSE)</f>
        <v>1.89</v>
      </c>
      <c r="AE587" s="61">
        <f>VLOOKUP(A587,'BASE LOSS COSTS'!$M$55:$N$69,2)</f>
        <v>3</v>
      </c>
      <c r="AF587" s="61">
        <f>VLOOKUP(A587,'BASE LOSS COSTS'!$S$14:$T$28,2)</f>
        <v>55</v>
      </c>
      <c r="AG587" s="71">
        <f>VLOOKUP($A587,'BASE LOSS COSTS'!$BU$14:$BV$28,2,FALSE)</f>
        <v>6.93</v>
      </c>
      <c r="AH587" s="71">
        <f>VLOOKUP($A587,'BASE LOSS COSTS'!$BX$14:$BY$28,2,FALSE)</f>
        <v>8.19</v>
      </c>
      <c r="AI587" s="71">
        <f>VLOOKUP($A587,'BASE LOSS COSTS'!$CA$14:$CB$28,2,FALSE)</f>
        <v>9.4499999999999993</v>
      </c>
      <c r="AJ587" s="61">
        <f>VLOOKUP(A587,'BASE LOSS COSTS'!$P$55:$Q$69,2)</f>
        <v>2</v>
      </c>
      <c r="AK587" s="61">
        <f>VLOOKUP(A587,'BASE LOSS COSTS'!$V$14:$W$28,2)</f>
        <v>452</v>
      </c>
      <c r="AL587" s="71">
        <f>VLOOKUP($A587,'BASE LOSS COSTS'!$CD$14:$CE$28,2,FALSE)</f>
        <v>39.06</v>
      </c>
      <c r="AM587" s="71">
        <f>VLOOKUP($A587,'BASE LOSS COSTS'!$CG$14:$CH$28,2,FALSE)</f>
        <v>44.1</v>
      </c>
      <c r="AN587" s="71">
        <f>VLOOKUP($A587,'BASE LOSS COSTS'!$CJ$14:$CK$28,2,FALSE)</f>
        <v>60.48</v>
      </c>
      <c r="AO587" s="61">
        <f>VLOOKUP(A587,'BASE LOSS COSTS'!$S$55:$T$69,2)</f>
        <v>24</v>
      </c>
      <c r="AP587" s="61">
        <f>VLOOKUP(A587,'BASE LOSS COSTS'!$A$35:$B$49,2)</f>
        <v>240</v>
      </c>
      <c r="AQ587" s="61">
        <f>VLOOKUP(A587,'BASE LOSS COSTS'!$D$35:$E$49,2)</f>
        <v>207</v>
      </c>
      <c r="AR587" s="61">
        <f>VLOOKUP(A587,'BASE LOSS COSTS'!$G$35:$H$49,2)</f>
        <v>264</v>
      </c>
      <c r="AS587" s="61">
        <f>VLOOKUP(A587,'BASE LOSS COSTS'!$J$35:$K$49,2)</f>
        <v>264</v>
      </c>
      <c r="AT587" s="61">
        <f>VLOOKUP(A587,'BASE LOSS COSTS'!$M$35:$N$49,2)</f>
        <v>228</v>
      </c>
      <c r="AU587" s="61">
        <f>VLOOKUP(A587,'BASE LOSS COSTS'!$P$35:$Q$49,2)</f>
        <v>228</v>
      </c>
      <c r="AV587" s="61">
        <f>VLOOKUP(A587,'BASE LOSS COSTS'!$S$35:$T$49,2)</f>
        <v>120</v>
      </c>
      <c r="AW587" s="61">
        <f>VLOOKUP(A587,'BASE LOSS COSTS'!$V$35:$W$49,2)</f>
        <v>120</v>
      </c>
      <c r="AX587" s="61">
        <f>VLOOKUP(A587,'BASE LOSS COSTS'!$Y$35:$Z$49,2)</f>
        <v>104</v>
      </c>
      <c r="AY587" s="61">
        <f>VLOOKUP(A587,'BASE LOSS COSTS'!$AB$35:$AC$49,2)</f>
        <v>104</v>
      </c>
      <c r="AZ587" s="61">
        <f>VLOOKUP(A587,'BASE LOSS COSTS'!$AE$35:$AF$49,2)</f>
        <v>173</v>
      </c>
      <c r="BA587" s="61">
        <f>VLOOKUP(A587,'BASE LOSS COSTS'!$AH$35:$AI$49,2)</f>
        <v>268</v>
      </c>
      <c r="BB587" s="61">
        <f>VLOOKUP(A587,'BASE LOSS COSTS'!$AK$35:$AL$49,2)</f>
        <v>268</v>
      </c>
      <c r="BC587" s="61">
        <f>VLOOKUP(A587,'BASE LOSS COSTS'!$AN$35:$AO$49,2)</f>
        <v>80</v>
      </c>
      <c r="BD587" s="61">
        <f>VLOOKUP(A587,'BASE LOSS COSTS'!$AQ$35:$AR$49,2)</f>
        <v>80</v>
      </c>
      <c r="BE587" s="61">
        <f>VLOOKUP(A587,'BASE LOSS COSTS'!$AT$35:$AU$49,2)</f>
        <v>276</v>
      </c>
      <c r="BF587" s="61">
        <f>VLOOKUP(A587,'BASE LOSS COSTS'!$AW$35:$AX$49,2,FALSE)</f>
        <v>238</v>
      </c>
      <c r="BG587" s="61">
        <f>VLOOKUP(A587,'BASE LOSS COSTS'!$AZ$35:$BA$49,2)</f>
        <v>207</v>
      </c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9"/>
      <c r="CG587" s="39"/>
    </row>
    <row r="588" spans="1:85">
      <c r="A588" s="41">
        <v>117</v>
      </c>
      <c r="B588" s="41">
        <v>67446</v>
      </c>
      <c r="C588" s="49">
        <f>VLOOKUP(A588,'BASE LOSS COSTS'!$A$14:$B$28,2)</f>
        <v>130</v>
      </c>
      <c r="D588" s="70">
        <f>VLOOKUP($A588,'BASE LOSS COSTS'!$Y$14:$Z$28,2,FALSE)</f>
        <v>0.63</v>
      </c>
      <c r="E588" s="70">
        <f>VLOOKUP($A588,'BASE LOSS COSTS'!$AB$14:$AC$28,2,FALSE)</f>
        <v>1.26</v>
      </c>
      <c r="F588" s="70">
        <f>VLOOKUP($A588,'BASE LOSS COSTS'!$AE$14:$AF$28,2,FALSE)</f>
        <v>1.89</v>
      </c>
      <c r="G588" s="49">
        <f>VLOOKUP(A588,'BASE LOSS COSTS'!$A$55:$B$69,2)</f>
        <v>4</v>
      </c>
      <c r="H588" s="61">
        <f>VLOOKUP(A588,'BASE LOSS COSTS'!$D$14:$E$28,2)</f>
        <v>151</v>
      </c>
      <c r="I588" s="61">
        <f>VLOOKUP($A588,'BASE LOSS COSTS'!$AH$14:$AI$28,2,FALSE)</f>
        <v>1</v>
      </c>
      <c r="J588" s="61">
        <f>VLOOKUP($A588,'BASE LOSS COSTS'!$AK$14:$AL$28,2,FALSE)</f>
        <v>2</v>
      </c>
      <c r="K588" s="61">
        <f>VLOOKUP($A588,'BASE LOSS COSTS'!$AN$14:$AO$28,2,FALSE)</f>
        <v>3</v>
      </c>
      <c r="L588" s="61">
        <f>VLOOKUP($A588,'BASE LOSS COSTS'!$AQ$14:$AR$28,2,FALSE)</f>
        <v>5</v>
      </c>
      <c r="M588" s="61">
        <f>VLOOKUP(A588,'BASE LOSS COSTS'!$G$14:$H$28,2)</f>
        <v>124</v>
      </c>
      <c r="N588" s="71">
        <f>VLOOKUP($A588,'BASE LOSS COSTS'!$AT$14:$AU$28,2,FALSE)</f>
        <v>0.62</v>
      </c>
      <c r="O588" s="71">
        <f>VLOOKUP($A588,'BASE LOSS COSTS'!$AW$14:$AX$28,2,FALSE)</f>
        <v>1.25</v>
      </c>
      <c r="P588" s="71">
        <f>VLOOKUP($A588,'BASE LOSS COSTS'!$AZ$14:$BA$28,2,FALSE)</f>
        <v>1.87</v>
      </c>
      <c r="Q588" s="49">
        <f>VLOOKUP(A588,'BASE LOSS COSTS'!$D$55:$E$69,2)</f>
        <v>13</v>
      </c>
      <c r="R588" s="49">
        <f>VLOOKUP(A588,'BASE LOSS COSTS'!$V$55:$W$69,2)</f>
        <v>9</v>
      </c>
      <c r="S588" s="61">
        <f>VLOOKUP(A588,'BASE LOSS COSTS'!$J$14:$K$28,2)</f>
        <v>153</v>
      </c>
      <c r="T588" s="49">
        <f>VLOOKUP(A588,'BASE LOSS COSTS'!$G$55:$H$69,2)</f>
        <v>9</v>
      </c>
      <c r="U588" s="61">
        <f>VLOOKUP(A588,'BASE LOSS COSTS'!$M$14:$N$28,2)</f>
        <v>576</v>
      </c>
      <c r="V588" s="71">
        <f>VLOOKUP($A588,'BASE LOSS COSTS'!$BC$14:$BD$28,2,FALSE)</f>
        <v>1.26</v>
      </c>
      <c r="W588" s="71">
        <f>VLOOKUP($A588,'BASE LOSS COSTS'!$BF$14:$BG$28,2,FALSE)</f>
        <v>1.89</v>
      </c>
      <c r="X588" s="71">
        <f>VLOOKUP($A588,'BASE LOSS COSTS'!$BI$14:$BJ$28,2,FALSE)</f>
        <v>2.52</v>
      </c>
      <c r="Y588" s="61">
        <f>VLOOKUP(A588,'BASE LOSS COSTS'!$J$55:$K$69,2)</f>
        <v>25</v>
      </c>
      <c r="Z588" s="61">
        <f>VLOOKUP(A588,'BASE LOSS COSTS'!$Y$55:$Z$69,2)</f>
        <v>20</v>
      </c>
      <c r="AA588" s="61">
        <f>VLOOKUP(A588,'BASE LOSS COSTS'!$P$14:$Q$28,2)</f>
        <v>137</v>
      </c>
      <c r="AB588" s="71">
        <f>VLOOKUP($A588,'BASE LOSS COSTS'!$BL$14:$BM$28,2,FALSE)</f>
        <v>0.63</v>
      </c>
      <c r="AC588" s="71">
        <f>VLOOKUP($A588,'BASE LOSS COSTS'!$BO$14:$BP$28,2,FALSE)</f>
        <v>1.26</v>
      </c>
      <c r="AD588" s="71">
        <f>VLOOKUP($A588,'BASE LOSS COSTS'!$BR$14:$BS$28,2,FALSE)</f>
        <v>1.89</v>
      </c>
      <c r="AE588" s="61">
        <f>VLOOKUP(A588,'BASE LOSS COSTS'!$M$55:$N$69,2)</f>
        <v>3</v>
      </c>
      <c r="AF588" s="61">
        <f>VLOOKUP(A588,'BASE LOSS COSTS'!$S$14:$T$28,2)</f>
        <v>55</v>
      </c>
      <c r="AG588" s="71">
        <f>VLOOKUP($A588,'BASE LOSS COSTS'!$BU$14:$BV$28,2,FALSE)</f>
        <v>6.93</v>
      </c>
      <c r="AH588" s="71">
        <f>VLOOKUP($A588,'BASE LOSS COSTS'!$BX$14:$BY$28,2,FALSE)</f>
        <v>8.19</v>
      </c>
      <c r="AI588" s="71">
        <f>VLOOKUP($A588,'BASE LOSS COSTS'!$CA$14:$CB$28,2,FALSE)</f>
        <v>9.4499999999999993</v>
      </c>
      <c r="AJ588" s="61">
        <f>VLOOKUP(A588,'BASE LOSS COSTS'!$P$55:$Q$69,2)</f>
        <v>2</v>
      </c>
      <c r="AK588" s="61">
        <f>VLOOKUP(A588,'BASE LOSS COSTS'!$V$14:$W$28,2)</f>
        <v>452</v>
      </c>
      <c r="AL588" s="71">
        <f>VLOOKUP($A588,'BASE LOSS COSTS'!$CD$14:$CE$28,2,FALSE)</f>
        <v>39.06</v>
      </c>
      <c r="AM588" s="71">
        <f>VLOOKUP($A588,'BASE LOSS COSTS'!$CG$14:$CH$28,2,FALSE)</f>
        <v>44.1</v>
      </c>
      <c r="AN588" s="71">
        <f>VLOOKUP($A588,'BASE LOSS COSTS'!$CJ$14:$CK$28,2,FALSE)</f>
        <v>60.48</v>
      </c>
      <c r="AO588" s="61">
        <f>VLOOKUP(A588,'BASE LOSS COSTS'!$S$55:$T$69,2)</f>
        <v>24</v>
      </c>
      <c r="AP588" s="61">
        <f>VLOOKUP(A588,'BASE LOSS COSTS'!$A$35:$B$49,2)</f>
        <v>240</v>
      </c>
      <c r="AQ588" s="61">
        <f>VLOOKUP(A588,'BASE LOSS COSTS'!$D$35:$E$49,2)</f>
        <v>207</v>
      </c>
      <c r="AR588" s="61">
        <f>VLOOKUP(A588,'BASE LOSS COSTS'!$G$35:$H$49,2)</f>
        <v>264</v>
      </c>
      <c r="AS588" s="61">
        <f>VLOOKUP(A588,'BASE LOSS COSTS'!$J$35:$K$49,2)</f>
        <v>264</v>
      </c>
      <c r="AT588" s="61">
        <f>VLOOKUP(A588,'BASE LOSS COSTS'!$M$35:$N$49,2)</f>
        <v>228</v>
      </c>
      <c r="AU588" s="61">
        <f>VLOOKUP(A588,'BASE LOSS COSTS'!$P$35:$Q$49,2)</f>
        <v>228</v>
      </c>
      <c r="AV588" s="61">
        <f>VLOOKUP(A588,'BASE LOSS COSTS'!$S$35:$T$49,2)</f>
        <v>120</v>
      </c>
      <c r="AW588" s="61">
        <f>VLOOKUP(A588,'BASE LOSS COSTS'!$V$35:$W$49,2)</f>
        <v>120</v>
      </c>
      <c r="AX588" s="61">
        <f>VLOOKUP(A588,'BASE LOSS COSTS'!$Y$35:$Z$49,2)</f>
        <v>104</v>
      </c>
      <c r="AY588" s="61">
        <f>VLOOKUP(A588,'BASE LOSS COSTS'!$AB$35:$AC$49,2)</f>
        <v>104</v>
      </c>
      <c r="AZ588" s="61">
        <f>VLOOKUP(A588,'BASE LOSS COSTS'!$AE$35:$AF$49,2)</f>
        <v>173</v>
      </c>
      <c r="BA588" s="61">
        <f>VLOOKUP(A588,'BASE LOSS COSTS'!$AH$35:$AI$49,2)</f>
        <v>268</v>
      </c>
      <c r="BB588" s="61">
        <f>VLOOKUP(A588,'BASE LOSS COSTS'!$AK$35:$AL$49,2)</f>
        <v>268</v>
      </c>
      <c r="BC588" s="61">
        <f>VLOOKUP(A588,'BASE LOSS COSTS'!$AN$35:$AO$49,2)</f>
        <v>80</v>
      </c>
      <c r="BD588" s="61">
        <f>VLOOKUP(A588,'BASE LOSS COSTS'!$AQ$35:$AR$49,2)</f>
        <v>80</v>
      </c>
      <c r="BE588" s="61">
        <f>VLOOKUP(A588,'BASE LOSS COSTS'!$AT$35:$AU$49,2)</f>
        <v>276</v>
      </c>
      <c r="BF588" s="61">
        <f>VLOOKUP(A588,'BASE LOSS COSTS'!$AW$35:$AX$49,2,FALSE)</f>
        <v>238</v>
      </c>
      <c r="BG588" s="61">
        <f>VLOOKUP(A588,'BASE LOSS COSTS'!$AZ$35:$BA$49,2)</f>
        <v>207</v>
      </c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9"/>
      <c r="CG588" s="39"/>
    </row>
    <row r="589" spans="1:85">
      <c r="A589" s="41">
        <v>117</v>
      </c>
      <c r="B589" s="41">
        <v>67447</v>
      </c>
      <c r="C589" s="49">
        <f>VLOOKUP(A589,'BASE LOSS COSTS'!$A$14:$B$28,2)</f>
        <v>130</v>
      </c>
      <c r="D589" s="70">
        <f>VLOOKUP($A589,'BASE LOSS COSTS'!$Y$14:$Z$28,2,FALSE)</f>
        <v>0.63</v>
      </c>
      <c r="E589" s="70">
        <f>VLOOKUP($A589,'BASE LOSS COSTS'!$AB$14:$AC$28,2,FALSE)</f>
        <v>1.26</v>
      </c>
      <c r="F589" s="70">
        <f>VLOOKUP($A589,'BASE LOSS COSTS'!$AE$14:$AF$28,2,FALSE)</f>
        <v>1.89</v>
      </c>
      <c r="G589" s="49">
        <f>VLOOKUP(A589,'BASE LOSS COSTS'!$A$55:$B$69,2)</f>
        <v>4</v>
      </c>
      <c r="H589" s="61">
        <f>VLOOKUP(A589,'BASE LOSS COSTS'!$D$14:$E$28,2)</f>
        <v>151</v>
      </c>
      <c r="I589" s="61">
        <f>VLOOKUP($A589,'BASE LOSS COSTS'!$AH$14:$AI$28,2,FALSE)</f>
        <v>1</v>
      </c>
      <c r="J589" s="61">
        <f>VLOOKUP($A589,'BASE LOSS COSTS'!$AK$14:$AL$28,2,FALSE)</f>
        <v>2</v>
      </c>
      <c r="K589" s="61">
        <f>VLOOKUP($A589,'BASE LOSS COSTS'!$AN$14:$AO$28,2,FALSE)</f>
        <v>3</v>
      </c>
      <c r="L589" s="61">
        <f>VLOOKUP($A589,'BASE LOSS COSTS'!$AQ$14:$AR$28,2,FALSE)</f>
        <v>5</v>
      </c>
      <c r="M589" s="61">
        <f>VLOOKUP(A589,'BASE LOSS COSTS'!$G$14:$H$28,2)</f>
        <v>124</v>
      </c>
      <c r="N589" s="71">
        <f>VLOOKUP($A589,'BASE LOSS COSTS'!$AT$14:$AU$28,2,FALSE)</f>
        <v>0.62</v>
      </c>
      <c r="O589" s="71">
        <f>VLOOKUP($A589,'BASE LOSS COSTS'!$AW$14:$AX$28,2,FALSE)</f>
        <v>1.25</v>
      </c>
      <c r="P589" s="71">
        <f>VLOOKUP($A589,'BASE LOSS COSTS'!$AZ$14:$BA$28,2,FALSE)</f>
        <v>1.87</v>
      </c>
      <c r="Q589" s="49">
        <f>VLOOKUP(A589,'BASE LOSS COSTS'!$D$55:$E$69,2)</f>
        <v>13</v>
      </c>
      <c r="R589" s="49">
        <f>VLOOKUP(A589,'BASE LOSS COSTS'!$V$55:$W$69,2)</f>
        <v>9</v>
      </c>
      <c r="S589" s="61">
        <f>VLOOKUP(A589,'BASE LOSS COSTS'!$J$14:$K$28,2)</f>
        <v>153</v>
      </c>
      <c r="T589" s="49">
        <f>VLOOKUP(A589,'BASE LOSS COSTS'!$G$55:$H$69,2)</f>
        <v>9</v>
      </c>
      <c r="U589" s="61">
        <f>VLOOKUP(A589,'BASE LOSS COSTS'!$M$14:$N$28,2)</f>
        <v>576</v>
      </c>
      <c r="V589" s="71">
        <f>VLOOKUP($A589,'BASE LOSS COSTS'!$BC$14:$BD$28,2,FALSE)</f>
        <v>1.26</v>
      </c>
      <c r="W589" s="71">
        <f>VLOOKUP($A589,'BASE LOSS COSTS'!$BF$14:$BG$28,2,FALSE)</f>
        <v>1.89</v>
      </c>
      <c r="X589" s="71">
        <f>VLOOKUP($A589,'BASE LOSS COSTS'!$BI$14:$BJ$28,2,FALSE)</f>
        <v>2.52</v>
      </c>
      <c r="Y589" s="61">
        <f>VLOOKUP(A589,'BASE LOSS COSTS'!$J$55:$K$69,2)</f>
        <v>25</v>
      </c>
      <c r="Z589" s="61">
        <f>VLOOKUP(A589,'BASE LOSS COSTS'!$Y$55:$Z$69,2)</f>
        <v>20</v>
      </c>
      <c r="AA589" s="61">
        <f>VLOOKUP(A589,'BASE LOSS COSTS'!$P$14:$Q$28,2)</f>
        <v>137</v>
      </c>
      <c r="AB589" s="71">
        <f>VLOOKUP($A589,'BASE LOSS COSTS'!$BL$14:$BM$28,2,FALSE)</f>
        <v>0.63</v>
      </c>
      <c r="AC589" s="71">
        <f>VLOOKUP($A589,'BASE LOSS COSTS'!$BO$14:$BP$28,2,FALSE)</f>
        <v>1.26</v>
      </c>
      <c r="AD589" s="71">
        <f>VLOOKUP($A589,'BASE LOSS COSTS'!$BR$14:$BS$28,2,FALSE)</f>
        <v>1.89</v>
      </c>
      <c r="AE589" s="61">
        <f>VLOOKUP(A589,'BASE LOSS COSTS'!$M$55:$N$69,2)</f>
        <v>3</v>
      </c>
      <c r="AF589" s="61">
        <f>VLOOKUP(A589,'BASE LOSS COSTS'!$S$14:$T$28,2)</f>
        <v>55</v>
      </c>
      <c r="AG589" s="71">
        <f>VLOOKUP($A589,'BASE LOSS COSTS'!$BU$14:$BV$28,2,FALSE)</f>
        <v>6.93</v>
      </c>
      <c r="AH589" s="71">
        <f>VLOOKUP($A589,'BASE LOSS COSTS'!$BX$14:$BY$28,2,FALSE)</f>
        <v>8.19</v>
      </c>
      <c r="AI589" s="71">
        <f>VLOOKUP($A589,'BASE LOSS COSTS'!$CA$14:$CB$28,2,FALSE)</f>
        <v>9.4499999999999993</v>
      </c>
      <c r="AJ589" s="61">
        <f>VLOOKUP(A589,'BASE LOSS COSTS'!$P$55:$Q$69,2)</f>
        <v>2</v>
      </c>
      <c r="AK589" s="61">
        <f>VLOOKUP(A589,'BASE LOSS COSTS'!$V$14:$W$28,2)</f>
        <v>452</v>
      </c>
      <c r="AL589" s="71">
        <f>VLOOKUP($A589,'BASE LOSS COSTS'!$CD$14:$CE$28,2,FALSE)</f>
        <v>39.06</v>
      </c>
      <c r="AM589" s="71">
        <f>VLOOKUP($A589,'BASE LOSS COSTS'!$CG$14:$CH$28,2,FALSE)</f>
        <v>44.1</v>
      </c>
      <c r="AN589" s="71">
        <f>VLOOKUP($A589,'BASE LOSS COSTS'!$CJ$14:$CK$28,2,FALSE)</f>
        <v>60.48</v>
      </c>
      <c r="AO589" s="61">
        <f>VLOOKUP(A589,'BASE LOSS COSTS'!$S$55:$T$69,2)</f>
        <v>24</v>
      </c>
      <c r="AP589" s="61">
        <f>VLOOKUP(A589,'BASE LOSS COSTS'!$A$35:$B$49,2)</f>
        <v>240</v>
      </c>
      <c r="AQ589" s="61">
        <f>VLOOKUP(A589,'BASE LOSS COSTS'!$D$35:$E$49,2)</f>
        <v>207</v>
      </c>
      <c r="AR589" s="61">
        <f>VLOOKUP(A589,'BASE LOSS COSTS'!$G$35:$H$49,2)</f>
        <v>264</v>
      </c>
      <c r="AS589" s="61">
        <f>VLOOKUP(A589,'BASE LOSS COSTS'!$J$35:$K$49,2)</f>
        <v>264</v>
      </c>
      <c r="AT589" s="61">
        <f>VLOOKUP(A589,'BASE LOSS COSTS'!$M$35:$N$49,2)</f>
        <v>228</v>
      </c>
      <c r="AU589" s="61">
        <f>VLOOKUP(A589,'BASE LOSS COSTS'!$P$35:$Q$49,2)</f>
        <v>228</v>
      </c>
      <c r="AV589" s="61">
        <f>VLOOKUP(A589,'BASE LOSS COSTS'!$S$35:$T$49,2)</f>
        <v>120</v>
      </c>
      <c r="AW589" s="61">
        <f>VLOOKUP(A589,'BASE LOSS COSTS'!$V$35:$W$49,2)</f>
        <v>120</v>
      </c>
      <c r="AX589" s="61">
        <f>VLOOKUP(A589,'BASE LOSS COSTS'!$Y$35:$Z$49,2)</f>
        <v>104</v>
      </c>
      <c r="AY589" s="61">
        <f>VLOOKUP(A589,'BASE LOSS COSTS'!$AB$35:$AC$49,2)</f>
        <v>104</v>
      </c>
      <c r="AZ589" s="61">
        <f>VLOOKUP(A589,'BASE LOSS COSTS'!$AE$35:$AF$49,2)</f>
        <v>173</v>
      </c>
      <c r="BA589" s="61">
        <f>VLOOKUP(A589,'BASE LOSS COSTS'!$AH$35:$AI$49,2)</f>
        <v>268</v>
      </c>
      <c r="BB589" s="61">
        <f>VLOOKUP(A589,'BASE LOSS COSTS'!$AK$35:$AL$49,2)</f>
        <v>268</v>
      </c>
      <c r="BC589" s="61">
        <f>VLOOKUP(A589,'BASE LOSS COSTS'!$AN$35:$AO$49,2)</f>
        <v>80</v>
      </c>
      <c r="BD589" s="61">
        <f>VLOOKUP(A589,'BASE LOSS COSTS'!$AQ$35:$AR$49,2)</f>
        <v>80</v>
      </c>
      <c r="BE589" s="61">
        <f>VLOOKUP(A589,'BASE LOSS COSTS'!$AT$35:$AU$49,2)</f>
        <v>276</v>
      </c>
      <c r="BF589" s="61">
        <f>VLOOKUP(A589,'BASE LOSS COSTS'!$AW$35:$AX$49,2,FALSE)</f>
        <v>238</v>
      </c>
      <c r="BG589" s="61">
        <f>VLOOKUP(A589,'BASE LOSS COSTS'!$AZ$35:$BA$49,2)</f>
        <v>207</v>
      </c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9"/>
      <c r="CG589" s="39"/>
    </row>
    <row r="590" spans="1:85">
      <c r="A590" s="41">
        <v>117</v>
      </c>
      <c r="B590" s="41">
        <v>67448</v>
      </c>
      <c r="C590" s="49">
        <f>VLOOKUP(A590,'BASE LOSS COSTS'!$A$14:$B$28,2)</f>
        <v>130</v>
      </c>
      <c r="D590" s="70">
        <f>VLOOKUP($A590,'BASE LOSS COSTS'!$Y$14:$Z$28,2,FALSE)</f>
        <v>0.63</v>
      </c>
      <c r="E590" s="70">
        <f>VLOOKUP($A590,'BASE LOSS COSTS'!$AB$14:$AC$28,2,FALSE)</f>
        <v>1.26</v>
      </c>
      <c r="F590" s="70">
        <f>VLOOKUP($A590,'BASE LOSS COSTS'!$AE$14:$AF$28,2,FALSE)</f>
        <v>1.89</v>
      </c>
      <c r="G590" s="49">
        <f>VLOOKUP(A590,'BASE LOSS COSTS'!$A$55:$B$69,2)</f>
        <v>4</v>
      </c>
      <c r="H590" s="61">
        <f>VLOOKUP(A590,'BASE LOSS COSTS'!$D$14:$E$28,2)</f>
        <v>151</v>
      </c>
      <c r="I590" s="61">
        <f>VLOOKUP($A590,'BASE LOSS COSTS'!$AH$14:$AI$28,2,FALSE)</f>
        <v>1</v>
      </c>
      <c r="J590" s="61">
        <f>VLOOKUP($A590,'BASE LOSS COSTS'!$AK$14:$AL$28,2,FALSE)</f>
        <v>2</v>
      </c>
      <c r="K590" s="61">
        <f>VLOOKUP($A590,'BASE LOSS COSTS'!$AN$14:$AO$28,2,FALSE)</f>
        <v>3</v>
      </c>
      <c r="L590" s="61">
        <f>VLOOKUP($A590,'BASE LOSS COSTS'!$AQ$14:$AR$28,2,FALSE)</f>
        <v>5</v>
      </c>
      <c r="M590" s="61">
        <f>VLOOKUP(A590,'BASE LOSS COSTS'!$G$14:$H$28,2)</f>
        <v>124</v>
      </c>
      <c r="N590" s="71">
        <f>VLOOKUP($A590,'BASE LOSS COSTS'!$AT$14:$AU$28,2,FALSE)</f>
        <v>0.62</v>
      </c>
      <c r="O590" s="71">
        <f>VLOOKUP($A590,'BASE LOSS COSTS'!$AW$14:$AX$28,2,FALSE)</f>
        <v>1.25</v>
      </c>
      <c r="P590" s="71">
        <f>VLOOKUP($A590,'BASE LOSS COSTS'!$AZ$14:$BA$28,2,FALSE)</f>
        <v>1.87</v>
      </c>
      <c r="Q590" s="49">
        <f>VLOOKUP(A590,'BASE LOSS COSTS'!$D$55:$E$69,2)</f>
        <v>13</v>
      </c>
      <c r="R590" s="49">
        <f>VLOOKUP(A590,'BASE LOSS COSTS'!$V$55:$W$69,2)</f>
        <v>9</v>
      </c>
      <c r="S590" s="61">
        <f>VLOOKUP(A590,'BASE LOSS COSTS'!$J$14:$K$28,2)</f>
        <v>153</v>
      </c>
      <c r="T590" s="49">
        <f>VLOOKUP(A590,'BASE LOSS COSTS'!$G$55:$H$69,2)</f>
        <v>9</v>
      </c>
      <c r="U590" s="61">
        <f>VLOOKUP(A590,'BASE LOSS COSTS'!$M$14:$N$28,2)</f>
        <v>576</v>
      </c>
      <c r="V590" s="71">
        <f>VLOOKUP($A590,'BASE LOSS COSTS'!$BC$14:$BD$28,2,FALSE)</f>
        <v>1.26</v>
      </c>
      <c r="W590" s="71">
        <f>VLOOKUP($A590,'BASE LOSS COSTS'!$BF$14:$BG$28,2,FALSE)</f>
        <v>1.89</v>
      </c>
      <c r="X590" s="71">
        <f>VLOOKUP($A590,'BASE LOSS COSTS'!$BI$14:$BJ$28,2,FALSE)</f>
        <v>2.52</v>
      </c>
      <c r="Y590" s="61">
        <f>VLOOKUP(A590,'BASE LOSS COSTS'!$J$55:$K$69,2)</f>
        <v>25</v>
      </c>
      <c r="Z590" s="61">
        <f>VLOOKUP(A590,'BASE LOSS COSTS'!$Y$55:$Z$69,2)</f>
        <v>20</v>
      </c>
      <c r="AA590" s="61">
        <f>VLOOKUP(A590,'BASE LOSS COSTS'!$P$14:$Q$28,2)</f>
        <v>137</v>
      </c>
      <c r="AB590" s="71">
        <f>VLOOKUP($A590,'BASE LOSS COSTS'!$BL$14:$BM$28,2,FALSE)</f>
        <v>0.63</v>
      </c>
      <c r="AC590" s="71">
        <f>VLOOKUP($A590,'BASE LOSS COSTS'!$BO$14:$BP$28,2,FALSE)</f>
        <v>1.26</v>
      </c>
      <c r="AD590" s="71">
        <f>VLOOKUP($A590,'BASE LOSS COSTS'!$BR$14:$BS$28,2,FALSE)</f>
        <v>1.89</v>
      </c>
      <c r="AE590" s="61">
        <f>VLOOKUP(A590,'BASE LOSS COSTS'!$M$55:$N$69,2)</f>
        <v>3</v>
      </c>
      <c r="AF590" s="61">
        <f>VLOOKUP(A590,'BASE LOSS COSTS'!$S$14:$T$28,2)</f>
        <v>55</v>
      </c>
      <c r="AG590" s="71">
        <f>VLOOKUP($A590,'BASE LOSS COSTS'!$BU$14:$BV$28,2,FALSE)</f>
        <v>6.93</v>
      </c>
      <c r="AH590" s="71">
        <f>VLOOKUP($A590,'BASE LOSS COSTS'!$BX$14:$BY$28,2,FALSE)</f>
        <v>8.19</v>
      </c>
      <c r="AI590" s="71">
        <f>VLOOKUP($A590,'BASE LOSS COSTS'!$CA$14:$CB$28,2,FALSE)</f>
        <v>9.4499999999999993</v>
      </c>
      <c r="AJ590" s="61">
        <f>VLOOKUP(A590,'BASE LOSS COSTS'!$P$55:$Q$69,2)</f>
        <v>2</v>
      </c>
      <c r="AK590" s="61">
        <f>VLOOKUP(A590,'BASE LOSS COSTS'!$V$14:$W$28,2)</f>
        <v>452</v>
      </c>
      <c r="AL590" s="71">
        <f>VLOOKUP($A590,'BASE LOSS COSTS'!$CD$14:$CE$28,2,FALSE)</f>
        <v>39.06</v>
      </c>
      <c r="AM590" s="71">
        <f>VLOOKUP($A590,'BASE LOSS COSTS'!$CG$14:$CH$28,2,FALSE)</f>
        <v>44.1</v>
      </c>
      <c r="AN590" s="71">
        <f>VLOOKUP($A590,'BASE LOSS COSTS'!$CJ$14:$CK$28,2,FALSE)</f>
        <v>60.48</v>
      </c>
      <c r="AO590" s="61">
        <f>VLOOKUP(A590,'BASE LOSS COSTS'!$S$55:$T$69,2)</f>
        <v>24</v>
      </c>
      <c r="AP590" s="61">
        <f>VLOOKUP(A590,'BASE LOSS COSTS'!$A$35:$B$49,2)</f>
        <v>240</v>
      </c>
      <c r="AQ590" s="61">
        <f>VLOOKUP(A590,'BASE LOSS COSTS'!$D$35:$E$49,2)</f>
        <v>207</v>
      </c>
      <c r="AR590" s="61">
        <f>VLOOKUP(A590,'BASE LOSS COSTS'!$G$35:$H$49,2)</f>
        <v>264</v>
      </c>
      <c r="AS590" s="61">
        <f>VLOOKUP(A590,'BASE LOSS COSTS'!$J$35:$K$49,2)</f>
        <v>264</v>
      </c>
      <c r="AT590" s="61">
        <f>VLOOKUP(A590,'BASE LOSS COSTS'!$M$35:$N$49,2)</f>
        <v>228</v>
      </c>
      <c r="AU590" s="61">
        <f>VLOOKUP(A590,'BASE LOSS COSTS'!$P$35:$Q$49,2)</f>
        <v>228</v>
      </c>
      <c r="AV590" s="61">
        <f>VLOOKUP(A590,'BASE LOSS COSTS'!$S$35:$T$49,2)</f>
        <v>120</v>
      </c>
      <c r="AW590" s="61">
        <f>VLOOKUP(A590,'BASE LOSS COSTS'!$V$35:$W$49,2)</f>
        <v>120</v>
      </c>
      <c r="AX590" s="61">
        <f>VLOOKUP(A590,'BASE LOSS COSTS'!$Y$35:$Z$49,2)</f>
        <v>104</v>
      </c>
      <c r="AY590" s="61">
        <f>VLOOKUP(A590,'BASE LOSS COSTS'!$AB$35:$AC$49,2)</f>
        <v>104</v>
      </c>
      <c r="AZ590" s="61">
        <f>VLOOKUP(A590,'BASE LOSS COSTS'!$AE$35:$AF$49,2)</f>
        <v>173</v>
      </c>
      <c r="BA590" s="61">
        <f>VLOOKUP(A590,'BASE LOSS COSTS'!$AH$35:$AI$49,2)</f>
        <v>268</v>
      </c>
      <c r="BB590" s="61">
        <f>VLOOKUP(A590,'BASE LOSS COSTS'!$AK$35:$AL$49,2)</f>
        <v>268</v>
      </c>
      <c r="BC590" s="61">
        <f>VLOOKUP(A590,'BASE LOSS COSTS'!$AN$35:$AO$49,2)</f>
        <v>80</v>
      </c>
      <c r="BD590" s="61">
        <f>VLOOKUP(A590,'BASE LOSS COSTS'!$AQ$35:$AR$49,2)</f>
        <v>80</v>
      </c>
      <c r="BE590" s="61">
        <f>VLOOKUP(A590,'BASE LOSS COSTS'!$AT$35:$AU$49,2)</f>
        <v>276</v>
      </c>
      <c r="BF590" s="61">
        <f>VLOOKUP(A590,'BASE LOSS COSTS'!$AW$35:$AX$49,2,FALSE)</f>
        <v>238</v>
      </c>
      <c r="BG590" s="61">
        <f>VLOOKUP(A590,'BASE LOSS COSTS'!$AZ$35:$BA$49,2)</f>
        <v>207</v>
      </c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9"/>
      <c r="CG590" s="39"/>
    </row>
    <row r="591" spans="1:85">
      <c r="A591" s="41">
        <v>117</v>
      </c>
      <c r="B591" s="41">
        <v>67449</v>
      </c>
      <c r="C591" s="49">
        <f>VLOOKUP(A591,'BASE LOSS COSTS'!$A$14:$B$28,2)</f>
        <v>130</v>
      </c>
      <c r="D591" s="70">
        <f>VLOOKUP($A591,'BASE LOSS COSTS'!$Y$14:$Z$28,2,FALSE)</f>
        <v>0.63</v>
      </c>
      <c r="E591" s="70">
        <f>VLOOKUP($A591,'BASE LOSS COSTS'!$AB$14:$AC$28,2,FALSE)</f>
        <v>1.26</v>
      </c>
      <c r="F591" s="70">
        <f>VLOOKUP($A591,'BASE LOSS COSTS'!$AE$14:$AF$28,2,FALSE)</f>
        <v>1.89</v>
      </c>
      <c r="G591" s="49">
        <f>VLOOKUP(A591,'BASE LOSS COSTS'!$A$55:$B$69,2)</f>
        <v>4</v>
      </c>
      <c r="H591" s="61">
        <f>VLOOKUP(A591,'BASE LOSS COSTS'!$D$14:$E$28,2)</f>
        <v>151</v>
      </c>
      <c r="I591" s="61">
        <f>VLOOKUP($A591,'BASE LOSS COSTS'!$AH$14:$AI$28,2,FALSE)</f>
        <v>1</v>
      </c>
      <c r="J591" s="61">
        <f>VLOOKUP($A591,'BASE LOSS COSTS'!$AK$14:$AL$28,2,FALSE)</f>
        <v>2</v>
      </c>
      <c r="K591" s="61">
        <f>VLOOKUP($A591,'BASE LOSS COSTS'!$AN$14:$AO$28,2,FALSE)</f>
        <v>3</v>
      </c>
      <c r="L591" s="61">
        <f>VLOOKUP($A591,'BASE LOSS COSTS'!$AQ$14:$AR$28,2,FALSE)</f>
        <v>5</v>
      </c>
      <c r="M591" s="61">
        <f>VLOOKUP(A591,'BASE LOSS COSTS'!$G$14:$H$28,2)</f>
        <v>124</v>
      </c>
      <c r="N591" s="71">
        <f>VLOOKUP($A591,'BASE LOSS COSTS'!$AT$14:$AU$28,2,FALSE)</f>
        <v>0.62</v>
      </c>
      <c r="O591" s="71">
        <f>VLOOKUP($A591,'BASE LOSS COSTS'!$AW$14:$AX$28,2,FALSE)</f>
        <v>1.25</v>
      </c>
      <c r="P591" s="71">
        <f>VLOOKUP($A591,'BASE LOSS COSTS'!$AZ$14:$BA$28,2,FALSE)</f>
        <v>1.87</v>
      </c>
      <c r="Q591" s="49">
        <f>VLOOKUP(A591,'BASE LOSS COSTS'!$D$55:$E$69,2)</f>
        <v>13</v>
      </c>
      <c r="R591" s="49">
        <f>VLOOKUP(A591,'BASE LOSS COSTS'!$V$55:$W$69,2)</f>
        <v>9</v>
      </c>
      <c r="S591" s="61">
        <f>VLOOKUP(A591,'BASE LOSS COSTS'!$J$14:$K$28,2)</f>
        <v>153</v>
      </c>
      <c r="T591" s="49">
        <f>VLOOKUP(A591,'BASE LOSS COSTS'!$G$55:$H$69,2)</f>
        <v>9</v>
      </c>
      <c r="U591" s="61">
        <f>VLOOKUP(A591,'BASE LOSS COSTS'!$M$14:$N$28,2)</f>
        <v>576</v>
      </c>
      <c r="V591" s="71">
        <f>VLOOKUP($A591,'BASE LOSS COSTS'!$BC$14:$BD$28,2,FALSE)</f>
        <v>1.26</v>
      </c>
      <c r="W591" s="71">
        <f>VLOOKUP($A591,'BASE LOSS COSTS'!$BF$14:$BG$28,2,FALSE)</f>
        <v>1.89</v>
      </c>
      <c r="X591" s="71">
        <f>VLOOKUP($A591,'BASE LOSS COSTS'!$BI$14:$BJ$28,2,FALSE)</f>
        <v>2.52</v>
      </c>
      <c r="Y591" s="61">
        <f>VLOOKUP(A591,'BASE LOSS COSTS'!$J$55:$K$69,2)</f>
        <v>25</v>
      </c>
      <c r="Z591" s="61">
        <f>VLOOKUP(A591,'BASE LOSS COSTS'!$Y$55:$Z$69,2)</f>
        <v>20</v>
      </c>
      <c r="AA591" s="61">
        <f>VLOOKUP(A591,'BASE LOSS COSTS'!$P$14:$Q$28,2)</f>
        <v>137</v>
      </c>
      <c r="AB591" s="71">
        <f>VLOOKUP($A591,'BASE LOSS COSTS'!$BL$14:$BM$28,2,FALSE)</f>
        <v>0.63</v>
      </c>
      <c r="AC591" s="71">
        <f>VLOOKUP($A591,'BASE LOSS COSTS'!$BO$14:$BP$28,2,FALSE)</f>
        <v>1.26</v>
      </c>
      <c r="AD591" s="71">
        <f>VLOOKUP($A591,'BASE LOSS COSTS'!$BR$14:$BS$28,2,FALSE)</f>
        <v>1.89</v>
      </c>
      <c r="AE591" s="61">
        <f>VLOOKUP(A591,'BASE LOSS COSTS'!$M$55:$N$69,2)</f>
        <v>3</v>
      </c>
      <c r="AF591" s="61">
        <f>VLOOKUP(A591,'BASE LOSS COSTS'!$S$14:$T$28,2)</f>
        <v>55</v>
      </c>
      <c r="AG591" s="71">
        <f>VLOOKUP($A591,'BASE LOSS COSTS'!$BU$14:$BV$28,2,FALSE)</f>
        <v>6.93</v>
      </c>
      <c r="AH591" s="71">
        <f>VLOOKUP($A591,'BASE LOSS COSTS'!$BX$14:$BY$28,2,FALSE)</f>
        <v>8.19</v>
      </c>
      <c r="AI591" s="71">
        <f>VLOOKUP($A591,'BASE LOSS COSTS'!$CA$14:$CB$28,2,FALSE)</f>
        <v>9.4499999999999993</v>
      </c>
      <c r="AJ591" s="61">
        <f>VLOOKUP(A591,'BASE LOSS COSTS'!$P$55:$Q$69,2)</f>
        <v>2</v>
      </c>
      <c r="AK591" s="61">
        <f>VLOOKUP(A591,'BASE LOSS COSTS'!$V$14:$W$28,2)</f>
        <v>452</v>
      </c>
      <c r="AL591" s="71">
        <f>VLOOKUP($A591,'BASE LOSS COSTS'!$CD$14:$CE$28,2,FALSE)</f>
        <v>39.06</v>
      </c>
      <c r="AM591" s="71">
        <f>VLOOKUP($A591,'BASE LOSS COSTS'!$CG$14:$CH$28,2,FALSE)</f>
        <v>44.1</v>
      </c>
      <c r="AN591" s="71">
        <f>VLOOKUP($A591,'BASE LOSS COSTS'!$CJ$14:$CK$28,2,FALSE)</f>
        <v>60.48</v>
      </c>
      <c r="AO591" s="61">
        <f>VLOOKUP(A591,'BASE LOSS COSTS'!$S$55:$T$69,2)</f>
        <v>24</v>
      </c>
      <c r="AP591" s="61">
        <f>VLOOKUP(A591,'BASE LOSS COSTS'!$A$35:$B$49,2)</f>
        <v>240</v>
      </c>
      <c r="AQ591" s="61">
        <f>VLOOKUP(A591,'BASE LOSS COSTS'!$D$35:$E$49,2)</f>
        <v>207</v>
      </c>
      <c r="AR591" s="61">
        <f>VLOOKUP(A591,'BASE LOSS COSTS'!$G$35:$H$49,2)</f>
        <v>264</v>
      </c>
      <c r="AS591" s="61">
        <f>VLOOKUP(A591,'BASE LOSS COSTS'!$J$35:$K$49,2)</f>
        <v>264</v>
      </c>
      <c r="AT591" s="61">
        <f>VLOOKUP(A591,'BASE LOSS COSTS'!$M$35:$N$49,2)</f>
        <v>228</v>
      </c>
      <c r="AU591" s="61">
        <f>VLOOKUP(A591,'BASE LOSS COSTS'!$P$35:$Q$49,2)</f>
        <v>228</v>
      </c>
      <c r="AV591" s="61">
        <f>VLOOKUP(A591,'BASE LOSS COSTS'!$S$35:$T$49,2)</f>
        <v>120</v>
      </c>
      <c r="AW591" s="61">
        <f>VLOOKUP(A591,'BASE LOSS COSTS'!$V$35:$W$49,2)</f>
        <v>120</v>
      </c>
      <c r="AX591" s="61">
        <f>VLOOKUP(A591,'BASE LOSS COSTS'!$Y$35:$Z$49,2)</f>
        <v>104</v>
      </c>
      <c r="AY591" s="61">
        <f>VLOOKUP(A591,'BASE LOSS COSTS'!$AB$35:$AC$49,2)</f>
        <v>104</v>
      </c>
      <c r="AZ591" s="61">
        <f>VLOOKUP(A591,'BASE LOSS COSTS'!$AE$35:$AF$49,2)</f>
        <v>173</v>
      </c>
      <c r="BA591" s="61">
        <f>VLOOKUP(A591,'BASE LOSS COSTS'!$AH$35:$AI$49,2)</f>
        <v>268</v>
      </c>
      <c r="BB591" s="61">
        <f>VLOOKUP(A591,'BASE LOSS COSTS'!$AK$35:$AL$49,2)</f>
        <v>268</v>
      </c>
      <c r="BC591" s="61">
        <f>VLOOKUP(A591,'BASE LOSS COSTS'!$AN$35:$AO$49,2)</f>
        <v>80</v>
      </c>
      <c r="BD591" s="61">
        <f>VLOOKUP(A591,'BASE LOSS COSTS'!$AQ$35:$AR$49,2)</f>
        <v>80</v>
      </c>
      <c r="BE591" s="61">
        <f>VLOOKUP(A591,'BASE LOSS COSTS'!$AT$35:$AU$49,2)</f>
        <v>276</v>
      </c>
      <c r="BF591" s="61">
        <f>VLOOKUP(A591,'BASE LOSS COSTS'!$AW$35:$AX$49,2,FALSE)</f>
        <v>238</v>
      </c>
      <c r="BG591" s="61">
        <f>VLOOKUP(A591,'BASE LOSS COSTS'!$AZ$35:$BA$49,2)</f>
        <v>207</v>
      </c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9"/>
      <c r="CG591" s="39"/>
    </row>
    <row r="592" spans="1:85">
      <c r="A592" s="41">
        <v>117</v>
      </c>
      <c r="B592" s="41">
        <v>67450</v>
      </c>
      <c r="C592" s="49">
        <f>VLOOKUP(A592,'BASE LOSS COSTS'!$A$14:$B$28,2)</f>
        <v>130</v>
      </c>
      <c r="D592" s="70">
        <f>VLOOKUP($A592,'BASE LOSS COSTS'!$Y$14:$Z$28,2,FALSE)</f>
        <v>0.63</v>
      </c>
      <c r="E592" s="70">
        <f>VLOOKUP($A592,'BASE LOSS COSTS'!$AB$14:$AC$28,2,FALSE)</f>
        <v>1.26</v>
      </c>
      <c r="F592" s="70">
        <f>VLOOKUP($A592,'BASE LOSS COSTS'!$AE$14:$AF$28,2,FALSE)</f>
        <v>1.89</v>
      </c>
      <c r="G592" s="49">
        <f>VLOOKUP(A592,'BASE LOSS COSTS'!$A$55:$B$69,2)</f>
        <v>4</v>
      </c>
      <c r="H592" s="61">
        <f>VLOOKUP(A592,'BASE LOSS COSTS'!$D$14:$E$28,2)</f>
        <v>151</v>
      </c>
      <c r="I592" s="61">
        <f>VLOOKUP($A592,'BASE LOSS COSTS'!$AH$14:$AI$28,2,FALSE)</f>
        <v>1</v>
      </c>
      <c r="J592" s="61">
        <f>VLOOKUP($A592,'BASE LOSS COSTS'!$AK$14:$AL$28,2,FALSE)</f>
        <v>2</v>
      </c>
      <c r="K592" s="61">
        <f>VLOOKUP($A592,'BASE LOSS COSTS'!$AN$14:$AO$28,2,FALSE)</f>
        <v>3</v>
      </c>
      <c r="L592" s="61">
        <f>VLOOKUP($A592,'BASE LOSS COSTS'!$AQ$14:$AR$28,2,FALSE)</f>
        <v>5</v>
      </c>
      <c r="M592" s="61">
        <f>VLOOKUP(A592,'BASE LOSS COSTS'!$G$14:$H$28,2)</f>
        <v>124</v>
      </c>
      <c r="N592" s="71">
        <f>VLOOKUP($A592,'BASE LOSS COSTS'!$AT$14:$AU$28,2,FALSE)</f>
        <v>0.62</v>
      </c>
      <c r="O592" s="71">
        <f>VLOOKUP($A592,'BASE LOSS COSTS'!$AW$14:$AX$28,2,FALSE)</f>
        <v>1.25</v>
      </c>
      <c r="P592" s="71">
        <f>VLOOKUP($A592,'BASE LOSS COSTS'!$AZ$14:$BA$28,2,FALSE)</f>
        <v>1.87</v>
      </c>
      <c r="Q592" s="49">
        <f>VLOOKUP(A592,'BASE LOSS COSTS'!$D$55:$E$69,2)</f>
        <v>13</v>
      </c>
      <c r="R592" s="49">
        <f>VLOOKUP(A592,'BASE LOSS COSTS'!$V$55:$W$69,2)</f>
        <v>9</v>
      </c>
      <c r="S592" s="61">
        <f>VLOOKUP(A592,'BASE LOSS COSTS'!$J$14:$K$28,2)</f>
        <v>153</v>
      </c>
      <c r="T592" s="49">
        <f>VLOOKUP(A592,'BASE LOSS COSTS'!$G$55:$H$69,2)</f>
        <v>9</v>
      </c>
      <c r="U592" s="61">
        <f>VLOOKUP(A592,'BASE LOSS COSTS'!$M$14:$N$28,2)</f>
        <v>576</v>
      </c>
      <c r="V592" s="71">
        <f>VLOOKUP($A592,'BASE LOSS COSTS'!$BC$14:$BD$28,2,FALSE)</f>
        <v>1.26</v>
      </c>
      <c r="W592" s="71">
        <f>VLOOKUP($A592,'BASE LOSS COSTS'!$BF$14:$BG$28,2,FALSE)</f>
        <v>1.89</v>
      </c>
      <c r="X592" s="71">
        <f>VLOOKUP($A592,'BASE LOSS COSTS'!$BI$14:$BJ$28,2,FALSE)</f>
        <v>2.52</v>
      </c>
      <c r="Y592" s="61">
        <f>VLOOKUP(A592,'BASE LOSS COSTS'!$J$55:$K$69,2)</f>
        <v>25</v>
      </c>
      <c r="Z592" s="61">
        <f>VLOOKUP(A592,'BASE LOSS COSTS'!$Y$55:$Z$69,2)</f>
        <v>20</v>
      </c>
      <c r="AA592" s="61">
        <f>VLOOKUP(A592,'BASE LOSS COSTS'!$P$14:$Q$28,2)</f>
        <v>137</v>
      </c>
      <c r="AB592" s="71">
        <f>VLOOKUP($A592,'BASE LOSS COSTS'!$BL$14:$BM$28,2,FALSE)</f>
        <v>0.63</v>
      </c>
      <c r="AC592" s="71">
        <f>VLOOKUP($A592,'BASE LOSS COSTS'!$BO$14:$BP$28,2,FALSE)</f>
        <v>1.26</v>
      </c>
      <c r="AD592" s="71">
        <f>VLOOKUP($A592,'BASE LOSS COSTS'!$BR$14:$BS$28,2,FALSE)</f>
        <v>1.89</v>
      </c>
      <c r="AE592" s="61">
        <f>VLOOKUP(A592,'BASE LOSS COSTS'!$M$55:$N$69,2)</f>
        <v>3</v>
      </c>
      <c r="AF592" s="61">
        <f>VLOOKUP(A592,'BASE LOSS COSTS'!$S$14:$T$28,2)</f>
        <v>55</v>
      </c>
      <c r="AG592" s="71">
        <f>VLOOKUP($A592,'BASE LOSS COSTS'!$BU$14:$BV$28,2,FALSE)</f>
        <v>6.93</v>
      </c>
      <c r="AH592" s="71">
        <f>VLOOKUP($A592,'BASE LOSS COSTS'!$BX$14:$BY$28,2,FALSE)</f>
        <v>8.19</v>
      </c>
      <c r="AI592" s="71">
        <f>VLOOKUP($A592,'BASE LOSS COSTS'!$CA$14:$CB$28,2,FALSE)</f>
        <v>9.4499999999999993</v>
      </c>
      <c r="AJ592" s="61">
        <f>VLOOKUP(A592,'BASE LOSS COSTS'!$P$55:$Q$69,2)</f>
        <v>2</v>
      </c>
      <c r="AK592" s="61">
        <f>VLOOKUP(A592,'BASE LOSS COSTS'!$V$14:$W$28,2)</f>
        <v>452</v>
      </c>
      <c r="AL592" s="71">
        <f>VLOOKUP($A592,'BASE LOSS COSTS'!$CD$14:$CE$28,2,FALSE)</f>
        <v>39.06</v>
      </c>
      <c r="AM592" s="71">
        <f>VLOOKUP($A592,'BASE LOSS COSTS'!$CG$14:$CH$28,2,FALSE)</f>
        <v>44.1</v>
      </c>
      <c r="AN592" s="71">
        <f>VLOOKUP($A592,'BASE LOSS COSTS'!$CJ$14:$CK$28,2,FALSE)</f>
        <v>60.48</v>
      </c>
      <c r="AO592" s="61">
        <f>VLOOKUP(A592,'BASE LOSS COSTS'!$S$55:$T$69,2)</f>
        <v>24</v>
      </c>
      <c r="AP592" s="61">
        <f>VLOOKUP(A592,'BASE LOSS COSTS'!$A$35:$B$49,2)</f>
        <v>240</v>
      </c>
      <c r="AQ592" s="61">
        <f>VLOOKUP(A592,'BASE LOSS COSTS'!$D$35:$E$49,2)</f>
        <v>207</v>
      </c>
      <c r="AR592" s="61">
        <f>VLOOKUP(A592,'BASE LOSS COSTS'!$G$35:$H$49,2)</f>
        <v>264</v>
      </c>
      <c r="AS592" s="61">
        <f>VLOOKUP(A592,'BASE LOSS COSTS'!$J$35:$K$49,2)</f>
        <v>264</v>
      </c>
      <c r="AT592" s="61">
        <f>VLOOKUP(A592,'BASE LOSS COSTS'!$M$35:$N$49,2)</f>
        <v>228</v>
      </c>
      <c r="AU592" s="61">
        <f>VLOOKUP(A592,'BASE LOSS COSTS'!$P$35:$Q$49,2)</f>
        <v>228</v>
      </c>
      <c r="AV592" s="61">
        <f>VLOOKUP(A592,'BASE LOSS COSTS'!$S$35:$T$49,2)</f>
        <v>120</v>
      </c>
      <c r="AW592" s="61">
        <f>VLOOKUP(A592,'BASE LOSS COSTS'!$V$35:$W$49,2)</f>
        <v>120</v>
      </c>
      <c r="AX592" s="61">
        <f>VLOOKUP(A592,'BASE LOSS COSTS'!$Y$35:$Z$49,2)</f>
        <v>104</v>
      </c>
      <c r="AY592" s="61">
        <f>VLOOKUP(A592,'BASE LOSS COSTS'!$AB$35:$AC$49,2)</f>
        <v>104</v>
      </c>
      <c r="AZ592" s="61">
        <f>VLOOKUP(A592,'BASE LOSS COSTS'!$AE$35:$AF$49,2)</f>
        <v>173</v>
      </c>
      <c r="BA592" s="61">
        <f>VLOOKUP(A592,'BASE LOSS COSTS'!$AH$35:$AI$49,2)</f>
        <v>268</v>
      </c>
      <c r="BB592" s="61">
        <f>VLOOKUP(A592,'BASE LOSS COSTS'!$AK$35:$AL$49,2)</f>
        <v>268</v>
      </c>
      <c r="BC592" s="61">
        <f>VLOOKUP(A592,'BASE LOSS COSTS'!$AN$35:$AO$49,2)</f>
        <v>80</v>
      </c>
      <c r="BD592" s="61">
        <f>VLOOKUP(A592,'BASE LOSS COSTS'!$AQ$35:$AR$49,2)</f>
        <v>80</v>
      </c>
      <c r="BE592" s="61">
        <f>VLOOKUP(A592,'BASE LOSS COSTS'!$AT$35:$AU$49,2)</f>
        <v>276</v>
      </c>
      <c r="BF592" s="61">
        <f>VLOOKUP(A592,'BASE LOSS COSTS'!$AW$35:$AX$49,2,FALSE)</f>
        <v>238</v>
      </c>
      <c r="BG592" s="61">
        <f>VLOOKUP(A592,'BASE LOSS COSTS'!$AZ$35:$BA$49,2)</f>
        <v>207</v>
      </c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9"/>
      <c r="CG592" s="39"/>
    </row>
    <row r="593" spans="1:85">
      <c r="A593" s="41">
        <v>117</v>
      </c>
      <c r="B593" s="41">
        <v>67451</v>
      </c>
      <c r="C593" s="49">
        <f>VLOOKUP(A593,'BASE LOSS COSTS'!$A$14:$B$28,2)</f>
        <v>130</v>
      </c>
      <c r="D593" s="70">
        <f>VLOOKUP($A593,'BASE LOSS COSTS'!$Y$14:$Z$28,2,FALSE)</f>
        <v>0.63</v>
      </c>
      <c r="E593" s="70">
        <f>VLOOKUP($A593,'BASE LOSS COSTS'!$AB$14:$AC$28,2,FALSE)</f>
        <v>1.26</v>
      </c>
      <c r="F593" s="70">
        <f>VLOOKUP($A593,'BASE LOSS COSTS'!$AE$14:$AF$28,2,FALSE)</f>
        <v>1.89</v>
      </c>
      <c r="G593" s="49">
        <f>VLOOKUP(A593,'BASE LOSS COSTS'!$A$55:$B$69,2)</f>
        <v>4</v>
      </c>
      <c r="H593" s="61">
        <f>VLOOKUP(A593,'BASE LOSS COSTS'!$D$14:$E$28,2)</f>
        <v>151</v>
      </c>
      <c r="I593" s="61">
        <f>VLOOKUP($A593,'BASE LOSS COSTS'!$AH$14:$AI$28,2,FALSE)</f>
        <v>1</v>
      </c>
      <c r="J593" s="61">
        <f>VLOOKUP($A593,'BASE LOSS COSTS'!$AK$14:$AL$28,2,FALSE)</f>
        <v>2</v>
      </c>
      <c r="K593" s="61">
        <f>VLOOKUP($A593,'BASE LOSS COSTS'!$AN$14:$AO$28,2,FALSE)</f>
        <v>3</v>
      </c>
      <c r="L593" s="61">
        <f>VLOOKUP($A593,'BASE LOSS COSTS'!$AQ$14:$AR$28,2,FALSE)</f>
        <v>5</v>
      </c>
      <c r="M593" s="61">
        <f>VLOOKUP(A593,'BASE LOSS COSTS'!$G$14:$H$28,2)</f>
        <v>124</v>
      </c>
      <c r="N593" s="71">
        <f>VLOOKUP($A593,'BASE LOSS COSTS'!$AT$14:$AU$28,2,FALSE)</f>
        <v>0.62</v>
      </c>
      <c r="O593" s="71">
        <f>VLOOKUP($A593,'BASE LOSS COSTS'!$AW$14:$AX$28,2,FALSE)</f>
        <v>1.25</v>
      </c>
      <c r="P593" s="71">
        <f>VLOOKUP($A593,'BASE LOSS COSTS'!$AZ$14:$BA$28,2,FALSE)</f>
        <v>1.87</v>
      </c>
      <c r="Q593" s="49">
        <f>VLOOKUP(A593,'BASE LOSS COSTS'!$D$55:$E$69,2)</f>
        <v>13</v>
      </c>
      <c r="R593" s="49">
        <f>VLOOKUP(A593,'BASE LOSS COSTS'!$V$55:$W$69,2)</f>
        <v>9</v>
      </c>
      <c r="S593" s="61">
        <f>VLOOKUP(A593,'BASE LOSS COSTS'!$J$14:$K$28,2)</f>
        <v>153</v>
      </c>
      <c r="T593" s="49">
        <f>VLOOKUP(A593,'BASE LOSS COSTS'!$G$55:$H$69,2)</f>
        <v>9</v>
      </c>
      <c r="U593" s="61">
        <f>VLOOKUP(A593,'BASE LOSS COSTS'!$M$14:$N$28,2)</f>
        <v>576</v>
      </c>
      <c r="V593" s="71">
        <f>VLOOKUP($A593,'BASE LOSS COSTS'!$BC$14:$BD$28,2,FALSE)</f>
        <v>1.26</v>
      </c>
      <c r="W593" s="71">
        <f>VLOOKUP($A593,'BASE LOSS COSTS'!$BF$14:$BG$28,2,FALSE)</f>
        <v>1.89</v>
      </c>
      <c r="X593" s="71">
        <f>VLOOKUP($A593,'BASE LOSS COSTS'!$BI$14:$BJ$28,2,FALSE)</f>
        <v>2.52</v>
      </c>
      <c r="Y593" s="61">
        <f>VLOOKUP(A593,'BASE LOSS COSTS'!$J$55:$K$69,2)</f>
        <v>25</v>
      </c>
      <c r="Z593" s="61">
        <f>VLOOKUP(A593,'BASE LOSS COSTS'!$Y$55:$Z$69,2)</f>
        <v>20</v>
      </c>
      <c r="AA593" s="61">
        <f>VLOOKUP(A593,'BASE LOSS COSTS'!$P$14:$Q$28,2)</f>
        <v>137</v>
      </c>
      <c r="AB593" s="71">
        <f>VLOOKUP($A593,'BASE LOSS COSTS'!$BL$14:$BM$28,2,FALSE)</f>
        <v>0.63</v>
      </c>
      <c r="AC593" s="71">
        <f>VLOOKUP($A593,'BASE LOSS COSTS'!$BO$14:$BP$28,2,FALSE)</f>
        <v>1.26</v>
      </c>
      <c r="AD593" s="71">
        <f>VLOOKUP($A593,'BASE LOSS COSTS'!$BR$14:$BS$28,2,FALSE)</f>
        <v>1.89</v>
      </c>
      <c r="AE593" s="61">
        <f>VLOOKUP(A593,'BASE LOSS COSTS'!$M$55:$N$69,2)</f>
        <v>3</v>
      </c>
      <c r="AF593" s="61">
        <f>VLOOKUP(A593,'BASE LOSS COSTS'!$S$14:$T$28,2)</f>
        <v>55</v>
      </c>
      <c r="AG593" s="71">
        <f>VLOOKUP($A593,'BASE LOSS COSTS'!$BU$14:$BV$28,2,FALSE)</f>
        <v>6.93</v>
      </c>
      <c r="AH593" s="71">
        <f>VLOOKUP($A593,'BASE LOSS COSTS'!$BX$14:$BY$28,2,FALSE)</f>
        <v>8.19</v>
      </c>
      <c r="AI593" s="71">
        <f>VLOOKUP($A593,'BASE LOSS COSTS'!$CA$14:$CB$28,2,FALSE)</f>
        <v>9.4499999999999993</v>
      </c>
      <c r="AJ593" s="61">
        <f>VLOOKUP(A593,'BASE LOSS COSTS'!$P$55:$Q$69,2)</f>
        <v>2</v>
      </c>
      <c r="AK593" s="61">
        <f>VLOOKUP(A593,'BASE LOSS COSTS'!$V$14:$W$28,2)</f>
        <v>452</v>
      </c>
      <c r="AL593" s="71">
        <f>VLOOKUP($A593,'BASE LOSS COSTS'!$CD$14:$CE$28,2,FALSE)</f>
        <v>39.06</v>
      </c>
      <c r="AM593" s="71">
        <f>VLOOKUP($A593,'BASE LOSS COSTS'!$CG$14:$CH$28,2,FALSE)</f>
        <v>44.1</v>
      </c>
      <c r="AN593" s="71">
        <f>VLOOKUP($A593,'BASE LOSS COSTS'!$CJ$14:$CK$28,2,FALSE)</f>
        <v>60.48</v>
      </c>
      <c r="AO593" s="61">
        <f>VLOOKUP(A593,'BASE LOSS COSTS'!$S$55:$T$69,2)</f>
        <v>24</v>
      </c>
      <c r="AP593" s="61">
        <f>VLOOKUP(A593,'BASE LOSS COSTS'!$A$35:$B$49,2)</f>
        <v>240</v>
      </c>
      <c r="AQ593" s="61">
        <f>VLOOKUP(A593,'BASE LOSS COSTS'!$D$35:$E$49,2)</f>
        <v>207</v>
      </c>
      <c r="AR593" s="61">
        <f>VLOOKUP(A593,'BASE LOSS COSTS'!$G$35:$H$49,2)</f>
        <v>264</v>
      </c>
      <c r="AS593" s="61">
        <f>VLOOKUP(A593,'BASE LOSS COSTS'!$J$35:$K$49,2)</f>
        <v>264</v>
      </c>
      <c r="AT593" s="61">
        <f>VLOOKUP(A593,'BASE LOSS COSTS'!$M$35:$N$49,2)</f>
        <v>228</v>
      </c>
      <c r="AU593" s="61">
        <f>VLOOKUP(A593,'BASE LOSS COSTS'!$P$35:$Q$49,2)</f>
        <v>228</v>
      </c>
      <c r="AV593" s="61">
        <f>VLOOKUP(A593,'BASE LOSS COSTS'!$S$35:$T$49,2)</f>
        <v>120</v>
      </c>
      <c r="AW593" s="61">
        <f>VLOOKUP(A593,'BASE LOSS COSTS'!$V$35:$W$49,2)</f>
        <v>120</v>
      </c>
      <c r="AX593" s="61">
        <f>VLOOKUP(A593,'BASE LOSS COSTS'!$Y$35:$Z$49,2)</f>
        <v>104</v>
      </c>
      <c r="AY593" s="61">
        <f>VLOOKUP(A593,'BASE LOSS COSTS'!$AB$35:$AC$49,2)</f>
        <v>104</v>
      </c>
      <c r="AZ593" s="61">
        <f>VLOOKUP(A593,'BASE LOSS COSTS'!$AE$35:$AF$49,2)</f>
        <v>173</v>
      </c>
      <c r="BA593" s="61">
        <f>VLOOKUP(A593,'BASE LOSS COSTS'!$AH$35:$AI$49,2)</f>
        <v>268</v>
      </c>
      <c r="BB593" s="61">
        <f>VLOOKUP(A593,'BASE LOSS COSTS'!$AK$35:$AL$49,2)</f>
        <v>268</v>
      </c>
      <c r="BC593" s="61">
        <f>VLOOKUP(A593,'BASE LOSS COSTS'!$AN$35:$AO$49,2)</f>
        <v>80</v>
      </c>
      <c r="BD593" s="61">
        <f>VLOOKUP(A593,'BASE LOSS COSTS'!$AQ$35:$AR$49,2)</f>
        <v>80</v>
      </c>
      <c r="BE593" s="61">
        <f>VLOOKUP(A593,'BASE LOSS COSTS'!$AT$35:$AU$49,2)</f>
        <v>276</v>
      </c>
      <c r="BF593" s="61">
        <f>VLOOKUP(A593,'BASE LOSS COSTS'!$AW$35:$AX$49,2,FALSE)</f>
        <v>238</v>
      </c>
      <c r="BG593" s="61">
        <f>VLOOKUP(A593,'BASE LOSS COSTS'!$AZ$35:$BA$49,2)</f>
        <v>207</v>
      </c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9"/>
      <c r="CG593" s="39"/>
    </row>
    <row r="594" spans="1:85">
      <c r="A594" s="41">
        <v>117</v>
      </c>
      <c r="B594" s="41">
        <v>67452</v>
      </c>
      <c r="C594" s="49">
        <f>VLOOKUP(A594,'BASE LOSS COSTS'!$A$14:$B$28,2)</f>
        <v>130</v>
      </c>
      <c r="D594" s="70">
        <f>VLOOKUP($A594,'BASE LOSS COSTS'!$Y$14:$Z$28,2,FALSE)</f>
        <v>0.63</v>
      </c>
      <c r="E594" s="70">
        <f>VLOOKUP($A594,'BASE LOSS COSTS'!$AB$14:$AC$28,2,FALSE)</f>
        <v>1.26</v>
      </c>
      <c r="F594" s="70">
        <f>VLOOKUP($A594,'BASE LOSS COSTS'!$AE$14:$AF$28,2,FALSE)</f>
        <v>1.89</v>
      </c>
      <c r="G594" s="49">
        <f>VLOOKUP(A594,'BASE LOSS COSTS'!$A$55:$B$69,2)</f>
        <v>4</v>
      </c>
      <c r="H594" s="61">
        <f>VLOOKUP(A594,'BASE LOSS COSTS'!$D$14:$E$28,2)</f>
        <v>151</v>
      </c>
      <c r="I594" s="61">
        <f>VLOOKUP($A594,'BASE LOSS COSTS'!$AH$14:$AI$28,2,FALSE)</f>
        <v>1</v>
      </c>
      <c r="J594" s="61">
        <f>VLOOKUP($A594,'BASE LOSS COSTS'!$AK$14:$AL$28,2,FALSE)</f>
        <v>2</v>
      </c>
      <c r="K594" s="61">
        <f>VLOOKUP($A594,'BASE LOSS COSTS'!$AN$14:$AO$28,2,FALSE)</f>
        <v>3</v>
      </c>
      <c r="L594" s="61">
        <f>VLOOKUP($A594,'BASE LOSS COSTS'!$AQ$14:$AR$28,2,FALSE)</f>
        <v>5</v>
      </c>
      <c r="M594" s="61">
        <f>VLOOKUP(A594,'BASE LOSS COSTS'!$G$14:$H$28,2)</f>
        <v>124</v>
      </c>
      <c r="N594" s="71">
        <f>VLOOKUP($A594,'BASE LOSS COSTS'!$AT$14:$AU$28,2,FALSE)</f>
        <v>0.62</v>
      </c>
      <c r="O594" s="71">
        <f>VLOOKUP($A594,'BASE LOSS COSTS'!$AW$14:$AX$28,2,FALSE)</f>
        <v>1.25</v>
      </c>
      <c r="P594" s="71">
        <f>VLOOKUP($A594,'BASE LOSS COSTS'!$AZ$14:$BA$28,2,FALSE)</f>
        <v>1.87</v>
      </c>
      <c r="Q594" s="49">
        <f>VLOOKUP(A594,'BASE LOSS COSTS'!$D$55:$E$69,2)</f>
        <v>13</v>
      </c>
      <c r="R594" s="49">
        <f>VLOOKUP(A594,'BASE LOSS COSTS'!$V$55:$W$69,2)</f>
        <v>9</v>
      </c>
      <c r="S594" s="61">
        <f>VLOOKUP(A594,'BASE LOSS COSTS'!$J$14:$K$28,2)</f>
        <v>153</v>
      </c>
      <c r="T594" s="49">
        <f>VLOOKUP(A594,'BASE LOSS COSTS'!$G$55:$H$69,2)</f>
        <v>9</v>
      </c>
      <c r="U594" s="61">
        <f>VLOOKUP(A594,'BASE LOSS COSTS'!$M$14:$N$28,2)</f>
        <v>576</v>
      </c>
      <c r="V594" s="71">
        <f>VLOOKUP($A594,'BASE LOSS COSTS'!$BC$14:$BD$28,2,FALSE)</f>
        <v>1.26</v>
      </c>
      <c r="W594" s="71">
        <f>VLOOKUP($A594,'BASE LOSS COSTS'!$BF$14:$BG$28,2,FALSE)</f>
        <v>1.89</v>
      </c>
      <c r="X594" s="71">
        <f>VLOOKUP($A594,'BASE LOSS COSTS'!$BI$14:$BJ$28,2,FALSE)</f>
        <v>2.52</v>
      </c>
      <c r="Y594" s="61">
        <f>VLOOKUP(A594,'BASE LOSS COSTS'!$J$55:$K$69,2)</f>
        <v>25</v>
      </c>
      <c r="Z594" s="61">
        <f>VLOOKUP(A594,'BASE LOSS COSTS'!$Y$55:$Z$69,2)</f>
        <v>20</v>
      </c>
      <c r="AA594" s="61">
        <f>VLOOKUP(A594,'BASE LOSS COSTS'!$P$14:$Q$28,2)</f>
        <v>137</v>
      </c>
      <c r="AB594" s="71">
        <f>VLOOKUP($A594,'BASE LOSS COSTS'!$BL$14:$BM$28,2,FALSE)</f>
        <v>0.63</v>
      </c>
      <c r="AC594" s="71">
        <f>VLOOKUP($A594,'BASE LOSS COSTS'!$BO$14:$BP$28,2,FALSE)</f>
        <v>1.26</v>
      </c>
      <c r="AD594" s="71">
        <f>VLOOKUP($A594,'BASE LOSS COSTS'!$BR$14:$BS$28,2,FALSE)</f>
        <v>1.89</v>
      </c>
      <c r="AE594" s="61">
        <f>VLOOKUP(A594,'BASE LOSS COSTS'!$M$55:$N$69,2)</f>
        <v>3</v>
      </c>
      <c r="AF594" s="61">
        <f>VLOOKUP(A594,'BASE LOSS COSTS'!$S$14:$T$28,2)</f>
        <v>55</v>
      </c>
      <c r="AG594" s="71">
        <f>VLOOKUP($A594,'BASE LOSS COSTS'!$BU$14:$BV$28,2,FALSE)</f>
        <v>6.93</v>
      </c>
      <c r="AH594" s="71">
        <f>VLOOKUP($A594,'BASE LOSS COSTS'!$BX$14:$BY$28,2,FALSE)</f>
        <v>8.19</v>
      </c>
      <c r="AI594" s="71">
        <f>VLOOKUP($A594,'BASE LOSS COSTS'!$CA$14:$CB$28,2,FALSE)</f>
        <v>9.4499999999999993</v>
      </c>
      <c r="AJ594" s="61">
        <f>VLOOKUP(A594,'BASE LOSS COSTS'!$P$55:$Q$69,2)</f>
        <v>2</v>
      </c>
      <c r="AK594" s="61">
        <f>VLOOKUP(A594,'BASE LOSS COSTS'!$V$14:$W$28,2)</f>
        <v>452</v>
      </c>
      <c r="AL594" s="71">
        <f>VLOOKUP($A594,'BASE LOSS COSTS'!$CD$14:$CE$28,2,FALSE)</f>
        <v>39.06</v>
      </c>
      <c r="AM594" s="71">
        <f>VLOOKUP($A594,'BASE LOSS COSTS'!$CG$14:$CH$28,2,FALSE)</f>
        <v>44.1</v>
      </c>
      <c r="AN594" s="71">
        <f>VLOOKUP($A594,'BASE LOSS COSTS'!$CJ$14:$CK$28,2,FALSE)</f>
        <v>60.48</v>
      </c>
      <c r="AO594" s="61">
        <f>VLOOKUP(A594,'BASE LOSS COSTS'!$S$55:$T$69,2)</f>
        <v>24</v>
      </c>
      <c r="AP594" s="61">
        <f>VLOOKUP(A594,'BASE LOSS COSTS'!$A$35:$B$49,2)</f>
        <v>240</v>
      </c>
      <c r="AQ594" s="61">
        <f>VLOOKUP(A594,'BASE LOSS COSTS'!$D$35:$E$49,2)</f>
        <v>207</v>
      </c>
      <c r="AR594" s="61">
        <f>VLOOKUP(A594,'BASE LOSS COSTS'!$G$35:$H$49,2)</f>
        <v>264</v>
      </c>
      <c r="AS594" s="61">
        <f>VLOOKUP(A594,'BASE LOSS COSTS'!$J$35:$K$49,2)</f>
        <v>264</v>
      </c>
      <c r="AT594" s="61">
        <f>VLOOKUP(A594,'BASE LOSS COSTS'!$M$35:$N$49,2)</f>
        <v>228</v>
      </c>
      <c r="AU594" s="61">
        <f>VLOOKUP(A594,'BASE LOSS COSTS'!$P$35:$Q$49,2)</f>
        <v>228</v>
      </c>
      <c r="AV594" s="61">
        <f>VLOOKUP(A594,'BASE LOSS COSTS'!$S$35:$T$49,2)</f>
        <v>120</v>
      </c>
      <c r="AW594" s="61">
        <f>VLOOKUP(A594,'BASE LOSS COSTS'!$V$35:$W$49,2)</f>
        <v>120</v>
      </c>
      <c r="AX594" s="61">
        <f>VLOOKUP(A594,'BASE LOSS COSTS'!$Y$35:$Z$49,2)</f>
        <v>104</v>
      </c>
      <c r="AY594" s="61">
        <f>VLOOKUP(A594,'BASE LOSS COSTS'!$AB$35:$AC$49,2)</f>
        <v>104</v>
      </c>
      <c r="AZ594" s="61">
        <f>VLOOKUP(A594,'BASE LOSS COSTS'!$AE$35:$AF$49,2)</f>
        <v>173</v>
      </c>
      <c r="BA594" s="61">
        <f>VLOOKUP(A594,'BASE LOSS COSTS'!$AH$35:$AI$49,2)</f>
        <v>268</v>
      </c>
      <c r="BB594" s="61">
        <f>VLOOKUP(A594,'BASE LOSS COSTS'!$AK$35:$AL$49,2)</f>
        <v>268</v>
      </c>
      <c r="BC594" s="61">
        <f>VLOOKUP(A594,'BASE LOSS COSTS'!$AN$35:$AO$49,2)</f>
        <v>80</v>
      </c>
      <c r="BD594" s="61">
        <f>VLOOKUP(A594,'BASE LOSS COSTS'!$AQ$35:$AR$49,2)</f>
        <v>80</v>
      </c>
      <c r="BE594" s="61">
        <f>VLOOKUP(A594,'BASE LOSS COSTS'!$AT$35:$AU$49,2)</f>
        <v>276</v>
      </c>
      <c r="BF594" s="61">
        <f>VLOOKUP(A594,'BASE LOSS COSTS'!$AW$35:$AX$49,2,FALSE)</f>
        <v>238</v>
      </c>
      <c r="BG594" s="61">
        <f>VLOOKUP(A594,'BASE LOSS COSTS'!$AZ$35:$BA$49,2)</f>
        <v>207</v>
      </c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9"/>
      <c r="CG594" s="39"/>
    </row>
    <row r="595" spans="1:85">
      <c r="A595" s="41">
        <v>117</v>
      </c>
      <c r="B595" s="41">
        <v>67454</v>
      </c>
      <c r="C595" s="49">
        <f>VLOOKUP(A595,'BASE LOSS COSTS'!$A$14:$B$28,2)</f>
        <v>130</v>
      </c>
      <c r="D595" s="70">
        <f>VLOOKUP($A595,'BASE LOSS COSTS'!$Y$14:$Z$28,2,FALSE)</f>
        <v>0.63</v>
      </c>
      <c r="E595" s="70">
        <f>VLOOKUP($A595,'BASE LOSS COSTS'!$AB$14:$AC$28,2,FALSE)</f>
        <v>1.26</v>
      </c>
      <c r="F595" s="70">
        <f>VLOOKUP($A595,'BASE LOSS COSTS'!$AE$14:$AF$28,2,FALSE)</f>
        <v>1.89</v>
      </c>
      <c r="G595" s="49">
        <f>VLOOKUP(A595,'BASE LOSS COSTS'!$A$55:$B$69,2)</f>
        <v>4</v>
      </c>
      <c r="H595" s="61">
        <f>VLOOKUP(A595,'BASE LOSS COSTS'!$D$14:$E$28,2)</f>
        <v>151</v>
      </c>
      <c r="I595" s="61">
        <f>VLOOKUP($A595,'BASE LOSS COSTS'!$AH$14:$AI$28,2,FALSE)</f>
        <v>1</v>
      </c>
      <c r="J595" s="61">
        <f>VLOOKUP($A595,'BASE LOSS COSTS'!$AK$14:$AL$28,2,FALSE)</f>
        <v>2</v>
      </c>
      <c r="K595" s="61">
        <f>VLOOKUP($A595,'BASE LOSS COSTS'!$AN$14:$AO$28,2,FALSE)</f>
        <v>3</v>
      </c>
      <c r="L595" s="61">
        <f>VLOOKUP($A595,'BASE LOSS COSTS'!$AQ$14:$AR$28,2,FALSE)</f>
        <v>5</v>
      </c>
      <c r="M595" s="61">
        <f>VLOOKUP(A595,'BASE LOSS COSTS'!$G$14:$H$28,2)</f>
        <v>124</v>
      </c>
      <c r="N595" s="71">
        <f>VLOOKUP($A595,'BASE LOSS COSTS'!$AT$14:$AU$28,2,FALSE)</f>
        <v>0.62</v>
      </c>
      <c r="O595" s="71">
        <f>VLOOKUP($A595,'BASE LOSS COSTS'!$AW$14:$AX$28,2,FALSE)</f>
        <v>1.25</v>
      </c>
      <c r="P595" s="71">
        <f>VLOOKUP($A595,'BASE LOSS COSTS'!$AZ$14:$BA$28,2,FALSE)</f>
        <v>1.87</v>
      </c>
      <c r="Q595" s="49">
        <f>VLOOKUP(A595,'BASE LOSS COSTS'!$D$55:$E$69,2)</f>
        <v>13</v>
      </c>
      <c r="R595" s="49">
        <f>VLOOKUP(A595,'BASE LOSS COSTS'!$V$55:$W$69,2)</f>
        <v>9</v>
      </c>
      <c r="S595" s="61">
        <f>VLOOKUP(A595,'BASE LOSS COSTS'!$J$14:$K$28,2)</f>
        <v>153</v>
      </c>
      <c r="T595" s="49">
        <f>VLOOKUP(A595,'BASE LOSS COSTS'!$G$55:$H$69,2)</f>
        <v>9</v>
      </c>
      <c r="U595" s="61">
        <f>VLOOKUP(A595,'BASE LOSS COSTS'!$M$14:$N$28,2)</f>
        <v>576</v>
      </c>
      <c r="V595" s="71">
        <f>VLOOKUP($A595,'BASE LOSS COSTS'!$BC$14:$BD$28,2,FALSE)</f>
        <v>1.26</v>
      </c>
      <c r="W595" s="71">
        <f>VLOOKUP($A595,'BASE LOSS COSTS'!$BF$14:$BG$28,2,FALSE)</f>
        <v>1.89</v>
      </c>
      <c r="X595" s="71">
        <f>VLOOKUP($A595,'BASE LOSS COSTS'!$BI$14:$BJ$28,2,FALSE)</f>
        <v>2.52</v>
      </c>
      <c r="Y595" s="61">
        <f>VLOOKUP(A595,'BASE LOSS COSTS'!$J$55:$K$69,2)</f>
        <v>25</v>
      </c>
      <c r="Z595" s="61">
        <f>VLOOKUP(A595,'BASE LOSS COSTS'!$Y$55:$Z$69,2)</f>
        <v>20</v>
      </c>
      <c r="AA595" s="61">
        <f>VLOOKUP(A595,'BASE LOSS COSTS'!$P$14:$Q$28,2)</f>
        <v>137</v>
      </c>
      <c r="AB595" s="71">
        <f>VLOOKUP($A595,'BASE LOSS COSTS'!$BL$14:$BM$28,2,FALSE)</f>
        <v>0.63</v>
      </c>
      <c r="AC595" s="71">
        <f>VLOOKUP($A595,'BASE LOSS COSTS'!$BO$14:$BP$28,2,FALSE)</f>
        <v>1.26</v>
      </c>
      <c r="AD595" s="71">
        <f>VLOOKUP($A595,'BASE LOSS COSTS'!$BR$14:$BS$28,2,FALSE)</f>
        <v>1.89</v>
      </c>
      <c r="AE595" s="61">
        <f>VLOOKUP(A595,'BASE LOSS COSTS'!$M$55:$N$69,2)</f>
        <v>3</v>
      </c>
      <c r="AF595" s="61">
        <f>VLOOKUP(A595,'BASE LOSS COSTS'!$S$14:$T$28,2)</f>
        <v>55</v>
      </c>
      <c r="AG595" s="71">
        <f>VLOOKUP($A595,'BASE LOSS COSTS'!$BU$14:$BV$28,2,FALSE)</f>
        <v>6.93</v>
      </c>
      <c r="AH595" s="71">
        <f>VLOOKUP($A595,'BASE LOSS COSTS'!$BX$14:$BY$28,2,FALSE)</f>
        <v>8.19</v>
      </c>
      <c r="AI595" s="71">
        <f>VLOOKUP($A595,'BASE LOSS COSTS'!$CA$14:$CB$28,2,FALSE)</f>
        <v>9.4499999999999993</v>
      </c>
      <c r="AJ595" s="61">
        <f>VLOOKUP(A595,'BASE LOSS COSTS'!$P$55:$Q$69,2)</f>
        <v>2</v>
      </c>
      <c r="AK595" s="61">
        <f>VLOOKUP(A595,'BASE LOSS COSTS'!$V$14:$W$28,2)</f>
        <v>452</v>
      </c>
      <c r="AL595" s="71">
        <f>VLOOKUP($A595,'BASE LOSS COSTS'!$CD$14:$CE$28,2,FALSE)</f>
        <v>39.06</v>
      </c>
      <c r="AM595" s="71">
        <f>VLOOKUP($A595,'BASE LOSS COSTS'!$CG$14:$CH$28,2,FALSE)</f>
        <v>44.1</v>
      </c>
      <c r="AN595" s="71">
        <f>VLOOKUP($A595,'BASE LOSS COSTS'!$CJ$14:$CK$28,2,FALSE)</f>
        <v>60.48</v>
      </c>
      <c r="AO595" s="61">
        <f>VLOOKUP(A595,'BASE LOSS COSTS'!$S$55:$T$69,2)</f>
        <v>24</v>
      </c>
      <c r="AP595" s="61">
        <f>VLOOKUP(A595,'BASE LOSS COSTS'!$A$35:$B$49,2)</f>
        <v>240</v>
      </c>
      <c r="AQ595" s="61">
        <f>VLOOKUP(A595,'BASE LOSS COSTS'!$D$35:$E$49,2)</f>
        <v>207</v>
      </c>
      <c r="AR595" s="61">
        <f>VLOOKUP(A595,'BASE LOSS COSTS'!$G$35:$H$49,2)</f>
        <v>264</v>
      </c>
      <c r="AS595" s="61">
        <f>VLOOKUP(A595,'BASE LOSS COSTS'!$J$35:$K$49,2)</f>
        <v>264</v>
      </c>
      <c r="AT595" s="61">
        <f>VLOOKUP(A595,'BASE LOSS COSTS'!$M$35:$N$49,2)</f>
        <v>228</v>
      </c>
      <c r="AU595" s="61">
        <f>VLOOKUP(A595,'BASE LOSS COSTS'!$P$35:$Q$49,2)</f>
        <v>228</v>
      </c>
      <c r="AV595" s="61">
        <f>VLOOKUP(A595,'BASE LOSS COSTS'!$S$35:$T$49,2)</f>
        <v>120</v>
      </c>
      <c r="AW595" s="61">
        <f>VLOOKUP(A595,'BASE LOSS COSTS'!$V$35:$W$49,2)</f>
        <v>120</v>
      </c>
      <c r="AX595" s="61">
        <f>VLOOKUP(A595,'BASE LOSS COSTS'!$Y$35:$Z$49,2)</f>
        <v>104</v>
      </c>
      <c r="AY595" s="61">
        <f>VLOOKUP(A595,'BASE LOSS COSTS'!$AB$35:$AC$49,2)</f>
        <v>104</v>
      </c>
      <c r="AZ595" s="61">
        <f>VLOOKUP(A595,'BASE LOSS COSTS'!$AE$35:$AF$49,2)</f>
        <v>173</v>
      </c>
      <c r="BA595" s="61">
        <f>VLOOKUP(A595,'BASE LOSS COSTS'!$AH$35:$AI$49,2)</f>
        <v>268</v>
      </c>
      <c r="BB595" s="61">
        <f>VLOOKUP(A595,'BASE LOSS COSTS'!$AK$35:$AL$49,2)</f>
        <v>268</v>
      </c>
      <c r="BC595" s="61">
        <f>VLOOKUP(A595,'BASE LOSS COSTS'!$AN$35:$AO$49,2)</f>
        <v>80</v>
      </c>
      <c r="BD595" s="61">
        <f>VLOOKUP(A595,'BASE LOSS COSTS'!$AQ$35:$AR$49,2)</f>
        <v>80</v>
      </c>
      <c r="BE595" s="61">
        <f>VLOOKUP(A595,'BASE LOSS COSTS'!$AT$35:$AU$49,2)</f>
        <v>276</v>
      </c>
      <c r="BF595" s="61">
        <f>VLOOKUP(A595,'BASE LOSS COSTS'!$AW$35:$AX$49,2,FALSE)</f>
        <v>238</v>
      </c>
      <c r="BG595" s="61">
        <f>VLOOKUP(A595,'BASE LOSS COSTS'!$AZ$35:$BA$49,2)</f>
        <v>207</v>
      </c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9"/>
      <c r="CG595" s="39"/>
    </row>
    <row r="596" spans="1:85">
      <c r="A596" s="41">
        <v>117</v>
      </c>
      <c r="B596" s="41">
        <v>67455</v>
      </c>
      <c r="C596" s="49">
        <f>VLOOKUP(A596,'BASE LOSS COSTS'!$A$14:$B$28,2)</f>
        <v>130</v>
      </c>
      <c r="D596" s="70">
        <f>VLOOKUP($A596,'BASE LOSS COSTS'!$Y$14:$Z$28,2,FALSE)</f>
        <v>0.63</v>
      </c>
      <c r="E596" s="70">
        <f>VLOOKUP($A596,'BASE LOSS COSTS'!$AB$14:$AC$28,2,FALSE)</f>
        <v>1.26</v>
      </c>
      <c r="F596" s="70">
        <f>VLOOKUP($A596,'BASE LOSS COSTS'!$AE$14:$AF$28,2,FALSE)</f>
        <v>1.89</v>
      </c>
      <c r="G596" s="49">
        <f>VLOOKUP(A596,'BASE LOSS COSTS'!$A$55:$B$69,2)</f>
        <v>4</v>
      </c>
      <c r="H596" s="61">
        <f>VLOOKUP(A596,'BASE LOSS COSTS'!$D$14:$E$28,2)</f>
        <v>151</v>
      </c>
      <c r="I596" s="61">
        <f>VLOOKUP($A596,'BASE LOSS COSTS'!$AH$14:$AI$28,2,FALSE)</f>
        <v>1</v>
      </c>
      <c r="J596" s="61">
        <f>VLOOKUP($A596,'BASE LOSS COSTS'!$AK$14:$AL$28,2,FALSE)</f>
        <v>2</v>
      </c>
      <c r="K596" s="61">
        <f>VLOOKUP($A596,'BASE LOSS COSTS'!$AN$14:$AO$28,2,FALSE)</f>
        <v>3</v>
      </c>
      <c r="L596" s="61">
        <f>VLOOKUP($A596,'BASE LOSS COSTS'!$AQ$14:$AR$28,2,FALSE)</f>
        <v>5</v>
      </c>
      <c r="M596" s="61">
        <f>VLOOKUP(A596,'BASE LOSS COSTS'!$G$14:$H$28,2)</f>
        <v>124</v>
      </c>
      <c r="N596" s="71">
        <f>VLOOKUP($A596,'BASE LOSS COSTS'!$AT$14:$AU$28,2,FALSE)</f>
        <v>0.62</v>
      </c>
      <c r="O596" s="71">
        <f>VLOOKUP($A596,'BASE LOSS COSTS'!$AW$14:$AX$28,2,FALSE)</f>
        <v>1.25</v>
      </c>
      <c r="P596" s="71">
        <f>VLOOKUP($A596,'BASE LOSS COSTS'!$AZ$14:$BA$28,2,FALSE)</f>
        <v>1.87</v>
      </c>
      <c r="Q596" s="49">
        <f>VLOOKUP(A596,'BASE LOSS COSTS'!$D$55:$E$69,2)</f>
        <v>13</v>
      </c>
      <c r="R596" s="49">
        <f>VLOOKUP(A596,'BASE LOSS COSTS'!$V$55:$W$69,2)</f>
        <v>9</v>
      </c>
      <c r="S596" s="61">
        <f>VLOOKUP(A596,'BASE LOSS COSTS'!$J$14:$K$28,2)</f>
        <v>153</v>
      </c>
      <c r="T596" s="49">
        <f>VLOOKUP(A596,'BASE LOSS COSTS'!$G$55:$H$69,2)</f>
        <v>9</v>
      </c>
      <c r="U596" s="61">
        <f>VLOOKUP(A596,'BASE LOSS COSTS'!$M$14:$N$28,2)</f>
        <v>576</v>
      </c>
      <c r="V596" s="71">
        <f>VLOOKUP($A596,'BASE LOSS COSTS'!$BC$14:$BD$28,2,FALSE)</f>
        <v>1.26</v>
      </c>
      <c r="W596" s="71">
        <f>VLOOKUP($A596,'BASE LOSS COSTS'!$BF$14:$BG$28,2,FALSE)</f>
        <v>1.89</v>
      </c>
      <c r="X596" s="71">
        <f>VLOOKUP($A596,'BASE LOSS COSTS'!$BI$14:$BJ$28,2,FALSE)</f>
        <v>2.52</v>
      </c>
      <c r="Y596" s="61">
        <f>VLOOKUP(A596,'BASE LOSS COSTS'!$J$55:$K$69,2)</f>
        <v>25</v>
      </c>
      <c r="Z596" s="61">
        <f>VLOOKUP(A596,'BASE LOSS COSTS'!$Y$55:$Z$69,2)</f>
        <v>20</v>
      </c>
      <c r="AA596" s="61">
        <f>VLOOKUP(A596,'BASE LOSS COSTS'!$P$14:$Q$28,2)</f>
        <v>137</v>
      </c>
      <c r="AB596" s="71">
        <f>VLOOKUP($A596,'BASE LOSS COSTS'!$BL$14:$BM$28,2,FALSE)</f>
        <v>0.63</v>
      </c>
      <c r="AC596" s="71">
        <f>VLOOKUP($A596,'BASE LOSS COSTS'!$BO$14:$BP$28,2,FALSE)</f>
        <v>1.26</v>
      </c>
      <c r="AD596" s="71">
        <f>VLOOKUP($A596,'BASE LOSS COSTS'!$BR$14:$BS$28,2,FALSE)</f>
        <v>1.89</v>
      </c>
      <c r="AE596" s="61">
        <f>VLOOKUP(A596,'BASE LOSS COSTS'!$M$55:$N$69,2)</f>
        <v>3</v>
      </c>
      <c r="AF596" s="61">
        <f>VLOOKUP(A596,'BASE LOSS COSTS'!$S$14:$T$28,2)</f>
        <v>55</v>
      </c>
      <c r="AG596" s="71">
        <f>VLOOKUP($A596,'BASE LOSS COSTS'!$BU$14:$BV$28,2,FALSE)</f>
        <v>6.93</v>
      </c>
      <c r="AH596" s="71">
        <f>VLOOKUP($A596,'BASE LOSS COSTS'!$BX$14:$BY$28,2,FALSE)</f>
        <v>8.19</v>
      </c>
      <c r="AI596" s="71">
        <f>VLOOKUP($A596,'BASE LOSS COSTS'!$CA$14:$CB$28,2,FALSE)</f>
        <v>9.4499999999999993</v>
      </c>
      <c r="AJ596" s="61">
        <f>VLOOKUP(A596,'BASE LOSS COSTS'!$P$55:$Q$69,2)</f>
        <v>2</v>
      </c>
      <c r="AK596" s="61">
        <f>VLOOKUP(A596,'BASE LOSS COSTS'!$V$14:$W$28,2)</f>
        <v>452</v>
      </c>
      <c r="AL596" s="71">
        <f>VLOOKUP($A596,'BASE LOSS COSTS'!$CD$14:$CE$28,2,FALSE)</f>
        <v>39.06</v>
      </c>
      <c r="AM596" s="71">
        <f>VLOOKUP($A596,'BASE LOSS COSTS'!$CG$14:$CH$28,2,FALSE)</f>
        <v>44.1</v>
      </c>
      <c r="AN596" s="71">
        <f>VLOOKUP($A596,'BASE LOSS COSTS'!$CJ$14:$CK$28,2,FALSE)</f>
        <v>60.48</v>
      </c>
      <c r="AO596" s="61">
        <f>VLOOKUP(A596,'BASE LOSS COSTS'!$S$55:$T$69,2)</f>
        <v>24</v>
      </c>
      <c r="AP596" s="61">
        <f>VLOOKUP(A596,'BASE LOSS COSTS'!$A$35:$B$49,2)</f>
        <v>240</v>
      </c>
      <c r="AQ596" s="61">
        <f>VLOOKUP(A596,'BASE LOSS COSTS'!$D$35:$E$49,2)</f>
        <v>207</v>
      </c>
      <c r="AR596" s="61">
        <f>VLOOKUP(A596,'BASE LOSS COSTS'!$G$35:$H$49,2)</f>
        <v>264</v>
      </c>
      <c r="AS596" s="61">
        <f>VLOOKUP(A596,'BASE LOSS COSTS'!$J$35:$K$49,2)</f>
        <v>264</v>
      </c>
      <c r="AT596" s="61">
        <f>VLOOKUP(A596,'BASE LOSS COSTS'!$M$35:$N$49,2)</f>
        <v>228</v>
      </c>
      <c r="AU596" s="61">
        <f>VLOOKUP(A596,'BASE LOSS COSTS'!$P$35:$Q$49,2)</f>
        <v>228</v>
      </c>
      <c r="AV596" s="61">
        <f>VLOOKUP(A596,'BASE LOSS COSTS'!$S$35:$T$49,2)</f>
        <v>120</v>
      </c>
      <c r="AW596" s="61">
        <f>VLOOKUP(A596,'BASE LOSS COSTS'!$V$35:$W$49,2)</f>
        <v>120</v>
      </c>
      <c r="AX596" s="61">
        <f>VLOOKUP(A596,'BASE LOSS COSTS'!$Y$35:$Z$49,2)</f>
        <v>104</v>
      </c>
      <c r="AY596" s="61">
        <f>VLOOKUP(A596,'BASE LOSS COSTS'!$AB$35:$AC$49,2)</f>
        <v>104</v>
      </c>
      <c r="AZ596" s="61">
        <f>VLOOKUP(A596,'BASE LOSS COSTS'!$AE$35:$AF$49,2)</f>
        <v>173</v>
      </c>
      <c r="BA596" s="61">
        <f>VLOOKUP(A596,'BASE LOSS COSTS'!$AH$35:$AI$49,2)</f>
        <v>268</v>
      </c>
      <c r="BB596" s="61">
        <f>VLOOKUP(A596,'BASE LOSS COSTS'!$AK$35:$AL$49,2)</f>
        <v>268</v>
      </c>
      <c r="BC596" s="61">
        <f>VLOOKUP(A596,'BASE LOSS COSTS'!$AN$35:$AO$49,2)</f>
        <v>80</v>
      </c>
      <c r="BD596" s="61">
        <f>VLOOKUP(A596,'BASE LOSS COSTS'!$AQ$35:$AR$49,2)</f>
        <v>80</v>
      </c>
      <c r="BE596" s="61">
        <f>VLOOKUP(A596,'BASE LOSS COSTS'!$AT$35:$AU$49,2)</f>
        <v>276</v>
      </c>
      <c r="BF596" s="61">
        <f>VLOOKUP(A596,'BASE LOSS COSTS'!$AW$35:$AX$49,2,FALSE)</f>
        <v>238</v>
      </c>
      <c r="BG596" s="61">
        <f>VLOOKUP(A596,'BASE LOSS COSTS'!$AZ$35:$BA$49,2)</f>
        <v>207</v>
      </c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9"/>
      <c r="CG596" s="39"/>
    </row>
    <row r="597" spans="1:85">
      <c r="A597" s="41">
        <v>117</v>
      </c>
      <c r="B597" s="41">
        <v>67456</v>
      </c>
      <c r="C597" s="49">
        <f>VLOOKUP(A597,'BASE LOSS COSTS'!$A$14:$B$28,2)</f>
        <v>130</v>
      </c>
      <c r="D597" s="70">
        <f>VLOOKUP($A597,'BASE LOSS COSTS'!$Y$14:$Z$28,2,FALSE)</f>
        <v>0.63</v>
      </c>
      <c r="E597" s="70">
        <f>VLOOKUP($A597,'BASE LOSS COSTS'!$AB$14:$AC$28,2,FALSE)</f>
        <v>1.26</v>
      </c>
      <c r="F597" s="70">
        <f>VLOOKUP($A597,'BASE LOSS COSTS'!$AE$14:$AF$28,2,FALSE)</f>
        <v>1.89</v>
      </c>
      <c r="G597" s="49">
        <f>VLOOKUP(A597,'BASE LOSS COSTS'!$A$55:$B$69,2)</f>
        <v>4</v>
      </c>
      <c r="H597" s="61">
        <f>VLOOKUP(A597,'BASE LOSS COSTS'!$D$14:$E$28,2)</f>
        <v>151</v>
      </c>
      <c r="I597" s="61">
        <f>VLOOKUP($A597,'BASE LOSS COSTS'!$AH$14:$AI$28,2,FALSE)</f>
        <v>1</v>
      </c>
      <c r="J597" s="61">
        <f>VLOOKUP($A597,'BASE LOSS COSTS'!$AK$14:$AL$28,2,FALSE)</f>
        <v>2</v>
      </c>
      <c r="K597" s="61">
        <f>VLOOKUP($A597,'BASE LOSS COSTS'!$AN$14:$AO$28,2,FALSE)</f>
        <v>3</v>
      </c>
      <c r="L597" s="61">
        <f>VLOOKUP($A597,'BASE LOSS COSTS'!$AQ$14:$AR$28,2,FALSE)</f>
        <v>5</v>
      </c>
      <c r="M597" s="61">
        <f>VLOOKUP(A597,'BASE LOSS COSTS'!$G$14:$H$28,2)</f>
        <v>124</v>
      </c>
      <c r="N597" s="71">
        <f>VLOOKUP($A597,'BASE LOSS COSTS'!$AT$14:$AU$28,2,FALSE)</f>
        <v>0.62</v>
      </c>
      <c r="O597" s="71">
        <f>VLOOKUP($A597,'BASE LOSS COSTS'!$AW$14:$AX$28,2,FALSE)</f>
        <v>1.25</v>
      </c>
      <c r="P597" s="71">
        <f>VLOOKUP($A597,'BASE LOSS COSTS'!$AZ$14:$BA$28,2,FALSE)</f>
        <v>1.87</v>
      </c>
      <c r="Q597" s="49">
        <f>VLOOKUP(A597,'BASE LOSS COSTS'!$D$55:$E$69,2)</f>
        <v>13</v>
      </c>
      <c r="R597" s="49">
        <f>VLOOKUP(A597,'BASE LOSS COSTS'!$V$55:$W$69,2)</f>
        <v>9</v>
      </c>
      <c r="S597" s="61">
        <f>VLOOKUP(A597,'BASE LOSS COSTS'!$J$14:$K$28,2)</f>
        <v>153</v>
      </c>
      <c r="T597" s="49">
        <f>VLOOKUP(A597,'BASE LOSS COSTS'!$G$55:$H$69,2)</f>
        <v>9</v>
      </c>
      <c r="U597" s="61">
        <f>VLOOKUP(A597,'BASE LOSS COSTS'!$M$14:$N$28,2)</f>
        <v>576</v>
      </c>
      <c r="V597" s="71">
        <f>VLOOKUP($A597,'BASE LOSS COSTS'!$BC$14:$BD$28,2,FALSE)</f>
        <v>1.26</v>
      </c>
      <c r="W597" s="71">
        <f>VLOOKUP($A597,'BASE LOSS COSTS'!$BF$14:$BG$28,2,FALSE)</f>
        <v>1.89</v>
      </c>
      <c r="X597" s="71">
        <f>VLOOKUP($A597,'BASE LOSS COSTS'!$BI$14:$BJ$28,2,FALSE)</f>
        <v>2.52</v>
      </c>
      <c r="Y597" s="61">
        <f>VLOOKUP(A597,'BASE LOSS COSTS'!$J$55:$K$69,2)</f>
        <v>25</v>
      </c>
      <c r="Z597" s="61">
        <f>VLOOKUP(A597,'BASE LOSS COSTS'!$Y$55:$Z$69,2)</f>
        <v>20</v>
      </c>
      <c r="AA597" s="61">
        <f>VLOOKUP(A597,'BASE LOSS COSTS'!$P$14:$Q$28,2)</f>
        <v>137</v>
      </c>
      <c r="AB597" s="71">
        <f>VLOOKUP($A597,'BASE LOSS COSTS'!$BL$14:$BM$28,2,FALSE)</f>
        <v>0.63</v>
      </c>
      <c r="AC597" s="71">
        <f>VLOOKUP($A597,'BASE LOSS COSTS'!$BO$14:$BP$28,2,FALSE)</f>
        <v>1.26</v>
      </c>
      <c r="AD597" s="71">
        <f>VLOOKUP($A597,'BASE LOSS COSTS'!$BR$14:$BS$28,2,FALSE)</f>
        <v>1.89</v>
      </c>
      <c r="AE597" s="61">
        <f>VLOOKUP(A597,'BASE LOSS COSTS'!$M$55:$N$69,2)</f>
        <v>3</v>
      </c>
      <c r="AF597" s="61">
        <f>VLOOKUP(A597,'BASE LOSS COSTS'!$S$14:$T$28,2)</f>
        <v>55</v>
      </c>
      <c r="AG597" s="71">
        <f>VLOOKUP($A597,'BASE LOSS COSTS'!$BU$14:$BV$28,2,FALSE)</f>
        <v>6.93</v>
      </c>
      <c r="AH597" s="71">
        <f>VLOOKUP($A597,'BASE LOSS COSTS'!$BX$14:$BY$28,2,FALSE)</f>
        <v>8.19</v>
      </c>
      <c r="AI597" s="71">
        <f>VLOOKUP($A597,'BASE LOSS COSTS'!$CA$14:$CB$28,2,FALSE)</f>
        <v>9.4499999999999993</v>
      </c>
      <c r="AJ597" s="61">
        <f>VLOOKUP(A597,'BASE LOSS COSTS'!$P$55:$Q$69,2)</f>
        <v>2</v>
      </c>
      <c r="AK597" s="61">
        <f>VLOOKUP(A597,'BASE LOSS COSTS'!$V$14:$W$28,2)</f>
        <v>452</v>
      </c>
      <c r="AL597" s="71">
        <f>VLOOKUP($A597,'BASE LOSS COSTS'!$CD$14:$CE$28,2,FALSE)</f>
        <v>39.06</v>
      </c>
      <c r="AM597" s="71">
        <f>VLOOKUP($A597,'BASE LOSS COSTS'!$CG$14:$CH$28,2,FALSE)</f>
        <v>44.1</v>
      </c>
      <c r="AN597" s="71">
        <f>VLOOKUP($A597,'BASE LOSS COSTS'!$CJ$14:$CK$28,2,FALSE)</f>
        <v>60.48</v>
      </c>
      <c r="AO597" s="61">
        <f>VLOOKUP(A597,'BASE LOSS COSTS'!$S$55:$T$69,2)</f>
        <v>24</v>
      </c>
      <c r="AP597" s="61">
        <f>VLOOKUP(A597,'BASE LOSS COSTS'!$A$35:$B$49,2)</f>
        <v>240</v>
      </c>
      <c r="AQ597" s="61">
        <f>VLOOKUP(A597,'BASE LOSS COSTS'!$D$35:$E$49,2)</f>
        <v>207</v>
      </c>
      <c r="AR597" s="61">
        <f>VLOOKUP(A597,'BASE LOSS COSTS'!$G$35:$H$49,2)</f>
        <v>264</v>
      </c>
      <c r="AS597" s="61">
        <f>VLOOKUP(A597,'BASE LOSS COSTS'!$J$35:$K$49,2)</f>
        <v>264</v>
      </c>
      <c r="AT597" s="61">
        <f>VLOOKUP(A597,'BASE LOSS COSTS'!$M$35:$N$49,2)</f>
        <v>228</v>
      </c>
      <c r="AU597" s="61">
        <f>VLOOKUP(A597,'BASE LOSS COSTS'!$P$35:$Q$49,2)</f>
        <v>228</v>
      </c>
      <c r="AV597" s="61">
        <f>VLOOKUP(A597,'BASE LOSS COSTS'!$S$35:$T$49,2)</f>
        <v>120</v>
      </c>
      <c r="AW597" s="61">
        <f>VLOOKUP(A597,'BASE LOSS COSTS'!$V$35:$W$49,2)</f>
        <v>120</v>
      </c>
      <c r="AX597" s="61">
        <f>VLOOKUP(A597,'BASE LOSS COSTS'!$Y$35:$Z$49,2)</f>
        <v>104</v>
      </c>
      <c r="AY597" s="61">
        <f>VLOOKUP(A597,'BASE LOSS COSTS'!$AB$35:$AC$49,2)</f>
        <v>104</v>
      </c>
      <c r="AZ597" s="61">
        <f>VLOOKUP(A597,'BASE LOSS COSTS'!$AE$35:$AF$49,2)</f>
        <v>173</v>
      </c>
      <c r="BA597" s="61">
        <f>VLOOKUP(A597,'BASE LOSS COSTS'!$AH$35:$AI$49,2)</f>
        <v>268</v>
      </c>
      <c r="BB597" s="61">
        <f>VLOOKUP(A597,'BASE LOSS COSTS'!$AK$35:$AL$49,2)</f>
        <v>268</v>
      </c>
      <c r="BC597" s="61">
        <f>VLOOKUP(A597,'BASE LOSS COSTS'!$AN$35:$AO$49,2)</f>
        <v>80</v>
      </c>
      <c r="BD597" s="61">
        <f>VLOOKUP(A597,'BASE LOSS COSTS'!$AQ$35:$AR$49,2)</f>
        <v>80</v>
      </c>
      <c r="BE597" s="61">
        <f>VLOOKUP(A597,'BASE LOSS COSTS'!$AT$35:$AU$49,2)</f>
        <v>276</v>
      </c>
      <c r="BF597" s="61">
        <f>VLOOKUP(A597,'BASE LOSS COSTS'!$AW$35:$AX$49,2,FALSE)</f>
        <v>238</v>
      </c>
      <c r="BG597" s="61">
        <f>VLOOKUP(A597,'BASE LOSS COSTS'!$AZ$35:$BA$49,2)</f>
        <v>207</v>
      </c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9"/>
      <c r="CG597" s="39"/>
    </row>
    <row r="598" spans="1:85">
      <c r="A598" s="41">
        <v>117</v>
      </c>
      <c r="B598" s="41">
        <v>67457</v>
      </c>
      <c r="C598" s="49">
        <f>VLOOKUP(A598,'BASE LOSS COSTS'!$A$14:$B$28,2)</f>
        <v>130</v>
      </c>
      <c r="D598" s="70">
        <f>VLOOKUP($A598,'BASE LOSS COSTS'!$Y$14:$Z$28,2,FALSE)</f>
        <v>0.63</v>
      </c>
      <c r="E598" s="70">
        <f>VLOOKUP($A598,'BASE LOSS COSTS'!$AB$14:$AC$28,2,FALSE)</f>
        <v>1.26</v>
      </c>
      <c r="F598" s="70">
        <f>VLOOKUP($A598,'BASE LOSS COSTS'!$AE$14:$AF$28,2,FALSE)</f>
        <v>1.89</v>
      </c>
      <c r="G598" s="49">
        <f>VLOOKUP(A598,'BASE LOSS COSTS'!$A$55:$B$69,2)</f>
        <v>4</v>
      </c>
      <c r="H598" s="61">
        <f>VLOOKUP(A598,'BASE LOSS COSTS'!$D$14:$E$28,2)</f>
        <v>151</v>
      </c>
      <c r="I598" s="61">
        <f>VLOOKUP($A598,'BASE LOSS COSTS'!$AH$14:$AI$28,2,FALSE)</f>
        <v>1</v>
      </c>
      <c r="J598" s="61">
        <f>VLOOKUP($A598,'BASE LOSS COSTS'!$AK$14:$AL$28,2,FALSE)</f>
        <v>2</v>
      </c>
      <c r="K598" s="61">
        <f>VLOOKUP($A598,'BASE LOSS COSTS'!$AN$14:$AO$28,2,FALSE)</f>
        <v>3</v>
      </c>
      <c r="L598" s="61">
        <f>VLOOKUP($A598,'BASE LOSS COSTS'!$AQ$14:$AR$28,2,FALSE)</f>
        <v>5</v>
      </c>
      <c r="M598" s="61">
        <f>VLOOKUP(A598,'BASE LOSS COSTS'!$G$14:$H$28,2)</f>
        <v>124</v>
      </c>
      <c r="N598" s="71">
        <f>VLOOKUP($A598,'BASE LOSS COSTS'!$AT$14:$AU$28,2,FALSE)</f>
        <v>0.62</v>
      </c>
      <c r="O598" s="71">
        <f>VLOOKUP($A598,'BASE LOSS COSTS'!$AW$14:$AX$28,2,FALSE)</f>
        <v>1.25</v>
      </c>
      <c r="P598" s="71">
        <f>VLOOKUP($A598,'BASE LOSS COSTS'!$AZ$14:$BA$28,2,FALSE)</f>
        <v>1.87</v>
      </c>
      <c r="Q598" s="49">
        <f>VLOOKUP(A598,'BASE LOSS COSTS'!$D$55:$E$69,2)</f>
        <v>13</v>
      </c>
      <c r="R598" s="49">
        <f>VLOOKUP(A598,'BASE LOSS COSTS'!$V$55:$W$69,2)</f>
        <v>9</v>
      </c>
      <c r="S598" s="61">
        <f>VLOOKUP(A598,'BASE LOSS COSTS'!$J$14:$K$28,2)</f>
        <v>153</v>
      </c>
      <c r="T598" s="49">
        <f>VLOOKUP(A598,'BASE LOSS COSTS'!$G$55:$H$69,2)</f>
        <v>9</v>
      </c>
      <c r="U598" s="61">
        <f>VLOOKUP(A598,'BASE LOSS COSTS'!$M$14:$N$28,2)</f>
        <v>576</v>
      </c>
      <c r="V598" s="71">
        <f>VLOOKUP($A598,'BASE LOSS COSTS'!$BC$14:$BD$28,2,FALSE)</f>
        <v>1.26</v>
      </c>
      <c r="W598" s="71">
        <f>VLOOKUP($A598,'BASE LOSS COSTS'!$BF$14:$BG$28,2,FALSE)</f>
        <v>1.89</v>
      </c>
      <c r="X598" s="71">
        <f>VLOOKUP($A598,'BASE LOSS COSTS'!$BI$14:$BJ$28,2,FALSE)</f>
        <v>2.52</v>
      </c>
      <c r="Y598" s="61">
        <f>VLOOKUP(A598,'BASE LOSS COSTS'!$J$55:$K$69,2)</f>
        <v>25</v>
      </c>
      <c r="Z598" s="61">
        <f>VLOOKUP(A598,'BASE LOSS COSTS'!$Y$55:$Z$69,2)</f>
        <v>20</v>
      </c>
      <c r="AA598" s="61">
        <f>VLOOKUP(A598,'BASE LOSS COSTS'!$P$14:$Q$28,2)</f>
        <v>137</v>
      </c>
      <c r="AB598" s="71">
        <f>VLOOKUP($A598,'BASE LOSS COSTS'!$BL$14:$BM$28,2,FALSE)</f>
        <v>0.63</v>
      </c>
      <c r="AC598" s="71">
        <f>VLOOKUP($A598,'BASE LOSS COSTS'!$BO$14:$BP$28,2,FALSE)</f>
        <v>1.26</v>
      </c>
      <c r="AD598" s="71">
        <f>VLOOKUP($A598,'BASE LOSS COSTS'!$BR$14:$BS$28,2,FALSE)</f>
        <v>1.89</v>
      </c>
      <c r="AE598" s="61">
        <f>VLOOKUP(A598,'BASE LOSS COSTS'!$M$55:$N$69,2)</f>
        <v>3</v>
      </c>
      <c r="AF598" s="61">
        <f>VLOOKUP(A598,'BASE LOSS COSTS'!$S$14:$T$28,2)</f>
        <v>55</v>
      </c>
      <c r="AG598" s="71">
        <f>VLOOKUP($A598,'BASE LOSS COSTS'!$BU$14:$BV$28,2,FALSE)</f>
        <v>6.93</v>
      </c>
      <c r="AH598" s="71">
        <f>VLOOKUP($A598,'BASE LOSS COSTS'!$BX$14:$BY$28,2,FALSE)</f>
        <v>8.19</v>
      </c>
      <c r="AI598" s="71">
        <f>VLOOKUP($A598,'BASE LOSS COSTS'!$CA$14:$CB$28,2,FALSE)</f>
        <v>9.4499999999999993</v>
      </c>
      <c r="AJ598" s="61">
        <f>VLOOKUP(A598,'BASE LOSS COSTS'!$P$55:$Q$69,2)</f>
        <v>2</v>
      </c>
      <c r="AK598" s="61">
        <f>VLOOKUP(A598,'BASE LOSS COSTS'!$V$14:$W$28,2)</f>
        <v>452</v>
      </c>
      <c r="AL598" s="71">
        <f>VLOOKUP($A598,'BASE LOSS COSTS'!$CD$14:$CE$28,2,FALSE)</f>
        <v>39.06</v>
      </c>
      <c r="AM598" s="71">
        <f>VLOOKUP($A598,'BASE LOSS COSTS'!$CG$14:$CH$28,2,FALSE)</f>
        <v>44.1</v>
      </c>
      <c r="AN598" s="71">
        <f>VLOOKUP($A598,'BASE LOSS COSTS'!$CJ$14:$CK$28,2,FALSE)</f>
        <v>60.48</v>
      </c>
      <c r="AO598" s="61">
        <f>VLOOKUP(A598,'BASE LOSS COSTS'!$S$55:$T$69,2)</f>
        <v>24</v>
      </c>
      <c r="AP598" s="61">
        <f>VLOOKUP(A598,'BASE LOSS COSTS'!$A$35:$B$49,2)</f>
        <v>240</v>
      </c>
      <c r="AQ598" s="61">
        <f>VLOOKUP(A598,'BASE LOSS COSTS'!$D$35:$E$49,2)</f>
        <v>207</v>
      </c>
      <c r="AR598" s="61">
        <f>VLOOKUP(A598,'BASE LOSS COSTS'!$G$35:$H$49,2)</f>
        <v>264</v>
      </c>
      <c r="AS598" s="61">
        <f>VLOOKUP(A598,'BASE LOSS COSTS'!$J$35:$K$49,2)</f>
        <v>264</v>
      </c>
      <c r="AT598" s="61">
        <f>VLOOKUP(A598,'BASE LOSS COSTS'!$M$35:$N$49,2)</f>
        <v>228</v>
      </c>
      <c r="AU598" s="61">
        <f>VLOOKUP(A598,'BASE LOSS COSTS'!$P$35:$Q$49,2)</f>
        <v>228</v>
      </c>
      <c r="AV598" s="61">
        <f>VLOOKUP(A598,'BASE LOSS COSTS'!$S$35:$T$49,2)</f>
        <v>120</v>
      </c>
      <c r="AW598" s="61">
        <f>VLOOKUP(A598,'BASE LOSS COSTS'!$V$35:$W$49,2)</f>
        <v>120</v>
      </c>
      <c r="AX598" s="61">
        <f>VLOOKUP(A598,'BASE LOSS COSTS'!$Y$35:$Z$49,2)</f>
        <v>104</v>
      </c>
      <c r="AY598" s="61">
        <f>VLOOKUP(A598,'BASE LOSS COSTS'!$AB$35:$AC$49,2)</f>
        <v>104</v>
      </c>
      <c r="AZ598" s="61">
        <f>VLOOKUP(A598,'BASE LOSS COSTS'!$AE$35:$AF$49,2)</f>
        <v>173</v>
      </c>
      <c r="BA598" s="61">
        <f>VLOOKUP(A598,'BASE LOSS COSTS'!$AH$35:$AI$49,2)</f>
        <v>268</v>
      </c>
      <c r="BB598" s="61">
        <f>VLOOKUP(A598,'BASE LOSS COSTS'!$AK$35:$AL$49,2)</f>
        <v>268</v>
      </c>
      <c r="BC598" s="61">
        <f>VLOOKUP(A598,'BASE LOSS COSTS'!$AN$35:$AO$49,2)</f>
        <v>80</v>
      </c>
      <c r="BD598" s="61">
        <f>VLOOKUP(A598,'BASE LOSS COSTS'!$AQ$35:$AR$49,2)</f>
        <v>80</v>
      </c>
      <c r="BE598" s="61">
        <f>VLOOKUP(A598,'BASE LOSS COSTS'!$AT$35:$AU$49,2)</f>
        <v>276</v>
      </c>
      <c r="BF598" s="61">
        <f>VLOOKUP(A598,'BASE LOSS COSTS'!$AW$35:$AX$49,2,FALSE)</f>
        <v>238</v>
      </c>
      <c r="BG598" s="61">
        <f>VLOOKUP(A598,'BASE LOSS COSTS'!$AZ$35:$BA$49,2)</f>
        <v>207</v>
      </c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9"/>
      <c r="CG598" s="39"/>
    </row>
    <row r="599" spans="1:85">
      <c r="A599" s="41">
        <v>117</v>
      </c>
      <c r="B599" s="41">
        <v>67458</v>
      </c>
      <c r="C599" s="49">
        <f>VLOOKUP(A599,'BASE LOSS COSTS'!$A$14:$B$28,2)</f>
        <v>130</v>
      </c>
      <c r="D599" s="70">
        <f>VLOOKUP($A599,'BASE LOSS COSTS'!$Y$14:$Z$28,2,FALSE)</f>
        <v>0.63</v>
      </c>
      <c r="E599" s="70">
        <f>VLOOKUP($A599,'BASE LOSS COSTS'!$AB$14:$AC$28,2,FALSE)</f>
        <v>1.26</v>
      </c>
      <c r="F599" s="70">
        <f>VLOOKUP($A599,'BASE LOSS COSTS'!$AE$14:$AF$28,2,FALSE)</f>
        <v>1.89</v>
      </c>
      <c r="G599" s="49">
        <f>VLOOKUP(A599,'BASE LOSS COSTS'!$A$55:$B$69,2)</f>
        <v>4</v>
      </c>
      <c r="H599" s="61">
        <f>VLOOKUP(A599,'BASE LOSS COSTS'!$D$14:$E$28,2)</f>
        <v>151</v>
      </c>
      <c r="I599" s="61">
        <f>VLOOKUP($A599,'BASE LOSS COSTS'!$AH$14:$AI$28,2,FALSE)</f>
        <v>1</v>
      </c>
      <c r="J599" s="61">
        <f>VLOOKUP($A599,'BASE LOSS COSTS'!$AK$14:$AL$28,2,FALSE)</f>
        <v>2</v>
      </c>
      <c r="K599" s="61">
        <f>VLOOKUP($A599,'BASE LOSS COSTS'!$AN$14:$AO$28,2,FALSE)</f>
        <v>3</v>
      </c>
      <c r="L599" s="61">
        <f>VLOOKUP($A599,'BASE LOSS COSTS'!$AQ$14:$AR$28,2,FALSE)</f>
        <v>5</v>
      </c>
      <c r="M599" s="61">
        <f>VLOOKUP(A599,'BASE LOSS COSTS'!$G$14:$H$28,2)</f>
        <v>124</v>
      </c>
      <c r="N599" s="71">
        <f>VLOOKUP($A599,'BASE LOSS COSTS'!$AT$14:$AU$28,2,FALSE)</f>
        <v>0.62</v>
      </c>
      <c r="O599" s="71">
        <f>VLOOKUP($A599,'BASE LOSS COSTS'!$AW$14:$AX$28,2,FALSE)</f>
        <v>1.25</v>
      </c>
      <c r="P599" s="71">
        <f>VLOOKUP($A599,'BASE LOSS COSTS'!$AZ$14:$BA$28,2,FALSE)</f>
        <v>1.87</v>
      </c>
      <c r="Q599" s="49">
        <f>VLOOKUP(A599,'BASE LOSS COSTS'!$D$55:$E$69,2)</f>
        <v>13</v>
      </c>
      <c r="R599" s="49">
        <f>VLOOKUP(A599,'BASE LOSS COSTS'!$V$55:$W$69,2)</f>
        <v>9</v>
      </c>
      <c r="S599" s="61">
        <f>VLOOKUP(A599,'BASE LOSS COSTS'!$J$14:$K$28,2)</f>
        <v>153</v>
      </c>
      <c r="T599" s="49">
        <f>VLOOKUP(A599,'BASE LOSS COSTS'!$G$55:$H$69,2)</f>
        <v>9</v>
      </c>
      <c r="U599" s="61">
        <f>VLOOKUP(A599,'BASE LOSS COSTS'!$M$14:$N$28,2)</f>
        <v>576</v>
      </c>
      <c r="V599" s="71">
        <f>VLOOKUP($A599,'BASE LOSS COSTS'!$BC$14:$BD$28,2,FALSE)</f>
        <v>1.26</v>
      </c>
      <c r="W599" s="71">
        <f>VLOOKUP($A599,'BASE LOSS COSTS'!$BF$14:$BG$28,2,FALSE)</f>
        <v>1.89</v>
      </c>
      <c r="X599" s="71">
        <f>VLOOKUP($A599,'BASE LOSS COSTS'!$BI$14:$BJ$28,2,FALSE)</f>
        <v>2.52</v>
      </c>
      <c r="Y599" s="61">
        <f>VLOOKUP(A599,'BASE LOSS COSTS'!$J$55:$K$69,2)</f>
        <v>25</v>
      </c>
      <c r="Z599" s="61">
        <f>VLOOKUP(A599,'BASE LOSS COSTS'!$Y$55:$Z$69,2)</f>
        <v>20</v>
      </c>
      <c r="AA599" s="61">
        <f>VLOOKUP(A599,'BASE LOSS COSTS'!$P$14:$Q$28,2)</f>
        <v>137</v>
      </c>
      <c r="AB599" s="71">
        <f>VLOOKUP($A599,'BASE LOSS COSTS'!$BL$14:$BM$28,2,FALSE)</f>
        <v>0.63</v>
      </c>
      <c r="AC599" s="71">
        <f>VLOOKUP($A599,'BASE LOSS COSTS'!$BO$14:$BP$28,2,FALSE)</f>
        <v>1.26</v>
      </c>
      <c r="AD599" s="71">
        <f>VLOOKUP($A599,'BASE LOSS COSTS'!$BR$14:$BS$28,2,FALSE)</f>
        <v>1.89</v>
      </c>
      <c r="AE599" s="61">
        <f>VLOOKUP(A599,'BASE LOSS COSTS'!$M$55:$N$69,2)</f>
        <v>3</v>
      </c>
      <c r="AF599" s="61">
        <f>VLOOKUP(A599,'BASE LOSS COSTS'!$S$14:$T$28,2)</f>
        <v>55</v>
      </c>
      <c r="AG599" s="71">
        <f>VLOOKUP($A599,'BASE LOSS COSTS'!$BU$14:$BV$28,2,FALSE)</f>
        <v>6.93</v>
      </c>
      <c r="AH599" s="71">
        <f>VLOOKUP($A599,'BASE LOSS COSTS'!$BX$14:$BY$28,2,FALSE)</f>
        <v>8.19</v>
      </c>
      <c r="AI599" s="71">
        <f>VLOOKUP($A599,'BASE LOSS COSTS'!$CA$14:$CB$28,2,FALSE)</f>
        <v>9.4499999999999993</v>
      </c>
      <c r="AJ599" s="61">
        <f>VLOOKUP(A599,'BASE LOSS COSTS'!$P$55:$Q$69,2)</f>
        <v>2</v>
      </c>
      <c r="AK599" s="61">
        <f>VLOOKUP(A599,'BASE LOSS COSTS'!$V$14:$W$28,2)</f>
        <v>452</v>
      </c>
      <c r="AL599" s="71">
        <f>VLOOKUP($A599,'BASE LOSS COSTS'!$CD$14:$CE$28,2,FALSE)</f>
        <v>39.06</v>
      </c>
      <c r="AM599" s="71">
        <f>VLOOKUP($A599,'BASE LOSS COSTS'!$CG$14:$CH$28,2,FALSE)</f>
        <v>44.1</v>
      </c>
      <c r="AN599" s="71">
        <f>VLOOKUP($A599,'BASE LOSS COSTS'!$CJ$14:$CK$28,2,FALSE)</f>
        <v>60.48</v>
      </c>
      <c r="AO599" s="61">
        <f>VLOOKUP(A599,'BASE LOSS COSTS'!$S$55:$T$69,2)</f>
        <v>24</v>
      </c>
      <c r="AP599" s="61">
        <f>VLOOKUP(A599,'BASE LOSS COSTS'!$A$35:$B$49,2)</f>
        <v>240</v>
      </c>
      <c r="AQ599" s="61">
        <f>VLOOKUP(A599,'BASE LOSS COSTS'!$D$35:$E$49,2)</f>
        <v>207</v>
      </c>
      <c r="AR599" s="61">
        <f>VLOOKUP(A599,'BASE LOSS COSTS'!$G$35:$H$49,2)</f>
        <v>264</v>
      </c>
      <c r="AS599" s="61">
        <f>VLOOKUP(A599,'BASE LOSS COSTS'!$J$35:$K$49,2)</f>
        <v>264</v>
      </c>
      <c r="AT599" s="61">
        <f>VLOOKUP(A599,'BASE LOSS COSTS'!$M$35:$N$49,2)</f>
        <v>228</v>
      </c>
      <c r="AU599" s="61">
        <f>VLOOKUP(A599,'BASE LOSS COSTS'!$P$35:$Q$49,2)</f>
        <v>228</v>
      </c>
      <c r="AV599" s="61">
        <f>VLOOKUP(A599,'BASE LOSS COSTS'!$S$35:$T$49,2)</f>
        <v>120</v>
      </c>
      <c r="AW599" s="61">
        <f>VLOOKUP(A599,'BASE LOSS COSTS'!$V$35:$W$49,2)</f>
        <v>120</v>
      </c>
      <c r="AX599" s="61">
        <f>VLOOKUP(A599,'BASE LOSS COSTS'!$Y$35:$Z$49,2)</f>
        <v>104</v>
      </c>
      <c r="AY599" s="61">
        <f>VLOOKUP(A599,'BASE LOSS COSTS'!$AB$35:$AC$49,2)</f>
        <v>104</v>
      </c>
      <c r="AZ599" s="61">
        <f>VLOOKUP(A599,'BASE LOSS COSTS'!$AE$35:$AF$49,2)</f>
        <v>173</v>
      </c>
      <c r="BA599" s="61">
        <f>VLOOKUP(A599,'BASE LOSS COSTS'!$AH$35:$AI$49,2)</f>
        <v>268</v>
      </c>
      <c r="BB599" s="61">
        <f>VLOOKUP(A599,'BASE LOSS COSTS'!$AK$35:$AL$49,2)</f>
        <v>268</v>
      </c>
      <c r="BC599" s="61">
        <f>VLOOKUP(A599,'BASE LOSS COSTS'!$AN$35:$AO$49,2)</f>
        <v>80</v>
      </c>
      <c r="BD599" s="61">
        <f>VLOOKUP(A599,'BASE LOSS COSTS'!$AQ$35:$AR$49,2)</f>
        <v>80</v>
      </c>
      <c r="BE599" s="61">
        <f>VLOOKUP(A599,'BASE LOSS COSTS'!$AT$35:$AU$49,2)</f>
        <v>276</v>
      </c>
      <c r="BF599" s="61">
        <f>VLOOKUP(A599,'BASE LOSS COSTS'!$AW$35:$AX$49,2,FALSE)</f>
        <v>238</v>
      </c>
      <c r="BG599" s="61">
        <f>VLOOKUP(A599,'BASE LOSS COSTS'!$AZ$35:$BA$49,2)</f>
        <v>207</v>
      </c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9"/>
      <c r="CG599" s="39"/>
    </row>
    <row r="600" spans="1:85">
      <c r="A600" s="41">
        <v>117</v>
      </c>
      <c r="B600" s="41">
        <v>67459</v>
      </c>
      <c r="C600" s="49">
        <f>VLOOKUP(A600,'BASE LOSS COSTS'!$A$14:$B$28,2)</f>
        <v>130</v>
      </c>
      <c r="D600" s="70">
        <f>VLOOKUP($A600,'BASE LOSS COSTS'!$Y$14:$Z$28,2,FALSE)</f>
        <v>0.63</v>
      </c>
      <c r="E600" s="70">
        <f>VLOOKUP($A600,'BASE LOSS COSTS'!$AB$14:$AC$28,2,FALSE)</f>
        <v>1.26</v>
      </c>
      <c r="F600" s="70">
        <f>VLOOKUP($A600,'BASE LOSS COSTS'!$AE$14:$AF$28,2,FALSE)</f>
        <v>1.89</v>
      </c>
      <c r="G600" s="49">
        <f>VLOOKUP(A600,'BASE LOSS COSTS'!$A$55:$B$69,2)</f>
        <v>4</v>
      </c>
      <c r="H600" s="61">
        <f>VLOOKUP(A600,'BASE LOSS COSTS'!$D$14:$E$28,2)</f>
        <v>151</v>
      </c>
      <c r="I600" s="61">
        <f>VLOOKUP($A600,'BASE LOSS COSTS'!$AH$14:$AI$28,2,FALSE)</f>
        <v>1</v>
      </c>
      <c r="J600" s="61">
        <f>VLOOKUP($A600,'BASE LOSS COSTS'!$AK$14:$AL$28,2,FALSE)</f>
        <v>2</v>
      </c>
      <c r="K600" s="61">
        <f>VLOOKUP($A600,'BASE LOSS COSTS'!$AN$14:$AO$28,2,FALSE)</f>
        <v>3</v>
      </c>
      <c r="L600" s="61">
        <f>VLOOKUP($A600,'BASE LOSS COSTS'!$AQ$14:$AR$28,2,FALSE)</f>
        <v>5</v>
      </c>
      <c r="M600" s="61">
        <f>VLOOKUP(A600,'BASE LOSS COSTS'!$G$14:$H$28,2)</f>
        <v>124</v>
      </c>
      <c r="N600" s="71">
        <f>VLOOKUP($A600,'BASE LOSS COSTS'!$AT$14:$AU$28,2,FALSE)</f>
        <v>0.62</v>
      </c>
      <c r="O600" s="71">
        <f>VLOOKUP($A600,'BASE LOSS COSTS'!$AW$14:$AX$28,2,FALSE)</f>
        <v>1.25</v>
      </c>
      <c r="P600" s="71">
        <f>VLOOKUP($A600,'BASE LOSS COSTS'!$AZ$14:$BA$28,2,FALSE)</f>
        <v>1.87</v>
      </c>
      <c r="Q600" s="49">
        <f>VLOOKUP(A600,'BASE LOSS COSTS'!$D$55:$E$69,2)</f>
        <v>13</v>
      </c>
      <c r="R600" s="49">
        <f>VLOOKUP(A600,'BASE LOSS COSTS'!$V$55:$W$69,2)</f>
        <v>9</v>
      </c>
      <c r="S600" s="61">
        <f>VLOOKUP(A600,'BASE LOSS COSTS'!$J$14:$K$28,2)</f>
        <v>153</v>
      </c>
      <c r="T600" s="49">
        <f>VLOOKUP(A600,'BASE LOSS COSTS'!$G$55:$H$69,2)</f>
        <v>9</v>
      </c>
      <c r="U600" s="61">
        <f>VLOOKUP(A600,'BASE LOSS COSTS'!$M$14:$N$28,2)</f>
        <v>576</v>
      </c>
      <c r="V600" s="71">
        <f>VLOOKUP($A600,'BASE LOSS COSTS'!$BC$14:$BD$28,2,FALSE)</f>
        <v>1.26</v>
      </c>
      <c r="W600" s="71">
        <f>VLOOKUP($A600,'BASE LOSS COSTS'!$BF$14:$BG$28,2,FALSE)</f>
        <v>1.89</v>
      </c>
      <c r="X600" s="71">
        <f>VLOOKUP($A600,'BASE LOSS COSTS'!$BI$14:$BJ$28,2,FALSE)</f>
        <v>2.52</v>
      </c>
      <c r="Y600" s="61">
        <f>VLOOKUP(A600,'BASE LOSS COSTS'!$J$55:$K$69,2)</f>
        <v>25</v>
      </c>
      <c r="Z600" s="61">
        <f>VLOOKUP(A600,'BASE LOSS COSTS'!$Y$55:$Z$69,2)</f>
        <v>20</v>
      </c>
      <c r="AA600" s="61">
        <f>VLOOKUP(A600,'BASE LOSS COSTS'!$P$14:$Q$28,2)</f>
        <v>137</v>
      </c>
      <c r="AB600" s="71">
        <f>VLOOKUP($A600,'BASE LOSS COSTS'!$BL$14:$BM$28,2,FALSE)</f>
        <v>0.63</v>
      </c>
      <c r="AC600" s="71">
        <f>VLOOKUP($A600,'BASE LOSS COSTS'!$BO$14:$BP$28,2,FALSE)</f>
        <v>1.26</v>
      </c>
      <c r="AD600" s="71">
        <f>VLOOKUP($A600,'BASE LOSS COSTS'!$BR$14:$BS$28,2,FALSE)</f>
        <v>1.89</v>
      </c>
      <c r="AE600" s="61">
        <f>VLOOKUP(A600,'BASE LOSS COSTS'!$M$55:$N$69,2)</f>
        <v>3</v>
      </c>
      <c r="AF600" s="61">
        <f>VLOOKUP(A600,'BASE LOSS COSTS'!$S$14:$T$28,2)</f>
        <v>55</v>
      </c>
      <c r="AG600" s="71">
        <f>VLOOKUP($A600,'BASE LOSS COSTS'!$BU$14:$BV$28,2,FALSE)</f>
        <v>6.93</v>
      </c>
      <c r="AH600" s="71">
        <f>VLOOKUP($A600,'BASE LOSS COSTS'!$BX$14:$BY$28,2,FALSE)</f>
        <v>8.19</v>
      </c>
      <c r="AI600" s="71">
        <f>VLOOKUP($A600,'BASE LOSS COSTS'!$CA$14:$CB$28,2,FALSE)</f>
        <v>9.4499999999999993</v>
      </c>
      <c r="AJ600" s="61">
        <f>VLOOKUP(A600,'BASE LOSS COSTS'!$P$55:$Q$69,2)</f>
        <v>2</v>
      </c>
      <c r="AK600" s="61">
        <f>VLOOKUP(A600,'BASE LOSS COSTS'!$V$14:$W$28,2)</f>
        <v>452</v>
      </c>
      <c r="AL600" s="71">
        <f>VLOOKUP($A600,'BASE LOSS COSTS'!$CD$14:$CE$28,2,FALSE)</f>
        <v>39.06</v>
      </c>
      <c r="AM600" s="71">
        <f>VLOOKUP($A600,'BASE LOSS COSTS'!$CG$14:$CH$28,2,FALSE)</f>
        <v>44.1</v>
      </c>
      <c r="AN600" s="71">
        <f>VLOOKUP($A600,'BASE LOSS COSTS'!$CJ$14:$CK$28,2,FALSE)</f>
        <v>60.48</v>
      </c>
      <c r="AO600" s="61">
        <f>VLOOKUP(A600,'BASE LOSS COSTS'!$S$55:$T$69,2)</f>
        <v>24</v>
      </c>
      <c r="AP600" s="61">
        <f>VLOOKUP(A600,'BASE LOSS COSTS'!$A$35:$B$49,2)</f>
        <v>240</v>
      </c>
      <c r="AQ600" s="61">
        <f>VLOOKUP(A600,'BASE LOSS COSTS'!$D$35:$E$49,2)</f>
        <v>207</v>
      </c>
      <c r="AR600" s="61">
        <f>VLOOKUP(A600,'BASE LOSS COSTS'!$G$35:$H$49,2)</f>
        <v>264</v>
      </c>
      <c r="AS600" s="61">
        <f>VLOOKUP(A600,'BASE LOSS COSTS'!$J$35:$K$49,2)</f>
        <v>264</v>
      </c>
      <c r="AT600" s="61">
        <f>VLOOKUP(A600,'BASE LOSS COSTS'!$M$35:$N$49,2)</f>
        <v>228</v>
      </c>
      <c r="AU600" s="61">
        <f>VLOOKUP(A600,'BASE LOSS COSTS'!$P$35:$Q$49,2)</f>
        <v>228</v>
      </c>
      <c r="AV600" s="61">
        <f>VLOOKUP(A600,'BASE LOSS COSTS'!$S$35:$T$49,2)</f>
        <v>120</v>
      </c>
      <c r="AW600" s="61">
        <f>VLOOKUP(A600,'BASE LOSS COSTS'!$V$35:$W$49,2)</f>
        <v>120</v>
      </c>
      <c r="AX600" s="61">
        <f>VLOOKUP(A600,'BASE LOSS COSTS'!$Y$35:$Z$49,2)</f>
        <v>104</v>
      </c>
      <c r="AY600" s="61">
        <f>VLOOKUP(A600,'BASE LOSS COSTS'!$AB$35:$AC$49,2)</f>
        <v>104</v>
      </c>
      <c r="AZ600" s="61">
        <f>VLOOKUP(A600,'BASE LOSS COSTS'!$AE$35:$AF$49,2)</f>
        <v>173</v>
      </c>
      <c r="BA600" s="61">
        <f>VLOOKUP(A600,'BASE LOSS COSTS'!$AH$35:$AI$49,2)</f>
        <v>268</v>
      </c>
      <c r="BB600" s="61">
        <f>VLOOKUP(A600,'BASE LOSS COSTS'!$AK$35:$AL$49,2)</f>
        <v>268</v>
      </c>
      <c r="BC600" s="61">
        <f>VLOOKUP(A600,'BASE LOSS COSTS'!$AN$35:$AO$49,2)</f>
        <v>80</v>
      </c>
      <c r="BD600" s="61">
        <f>VLOOKUP(A600,'BASE LOSS COSTS'!$AQ$35:$AR$49,2)</f>
        <v>80</v>
      </c>
      <c r="BE600" s="61">
        <f>VLOOKUP(A600,'BASE LOSS COSTS'!$AT$35:$AU$49,2)</f>
        <v>276</v>
      </c>
      <c r="BF600" s="61">
        <f>VLOOKUP(A600,'BASE LOSS COSTS'!$AW$35:$AX$49,2,FALSE)</f>
        <v>238</v>
      </c>
      <c r="BG600" s="61">
        <f>VLOOKUP(A600,'BASE LOSS COSTS'!$AZ$35:$BA$49,2)</f>
        <v>207</v>
      </c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9"/>
      <c r="CG600" s="39"/>
    </row>
    <row r="601" spans="1:85">
      <c r="A601" s="41">
        <v>117</v>
      </c>
      <c r="B601" s="41">
        <v>67460</v>
      </c>
      <c r="C601" s="49">
        <f>VLOOKUP(A601,'BASE LOSS COSTS'!$A$14:$B$28,2)</f>
        <v>130</v>
      </c>
      <c r="D601" s="70">
        <f>VLOOKUP($A601,'BASE LOSS COSTS'!$Y$14:$Z$28,2,FALSE)</f>
        <v>0.63</v>
      </c>
      <c r="E601" s="70">
        <f>VLOOKUP($A601,'BASE LOSS COSTS'!$AB$14:$AC$28,2,FALSE)</f>
        <v>1.26</v>
      </c>
      <c r="F601" s="70">
        <f>VLOOKUP($A601,'BASE LOSS COSTS'!$AE$14:$AF$28,2,FALSE)</f>
        <v>1.89</v>
      </c>
      <c r="G601" s="49">
        <f>VLOOKUP(A601,'BASE LOSS COSTS'!$A$55:$B$69,2)</f>
        <v>4</v>
      </c>
      <c r="H601" s="61">
        <f>VLOOKUP(A601,'BASE LOSS COSTS'!$D$14:$E$28,2)</f>
        <v>151</v>
      </c>
      <c r="I601" s="61">
        <f>VLOOKUP($A601,'BASE LOSS COSTS'!$AH$14:$AI$28,2,FALSE)</f>
        <v>1</v>
      </c>
      <c r="J601" s="61">
        <f>VLOOKUP($A601,'BASE LOSS COSTS'!$AK$14:$AL$28,2,FALSE)</f>
        <v>2</v>
      </c>
      <c r="K601" s="61">
        <f>VLOOKUP($A601,'BASE LOSS COSTS'!$AN$14:$AO$28,2,FALSE)</f>
        <v>3</v>
      </c>
      <c r="L601" s="61">
        <f>VLOOKUP($A601,'BASE LOSS COSTS'!$AQ$14:$AR$28,2,FALSE)</f>
        <v>5</v>
      </c>
      <c r="M601" s="61">
        <f>VLOOKUP(A601,'BASE LOSS COSTS'!$G$14:$H$28,2)</f>
        <v>124</v>
      </c>
      <c r="N601" s="71">
        <f>VLOOKUP($A601,'BASE LOSS COSTS'!$AT$14:$AU$28,2,FALSE)</f>
        <v>0.62</v>
      </c>
      <c r="O601" s="71">
        <f>VLOOKUP($A601,'BASE LOSS COSTS'!$AW$14:$AX$28,2,FALSE)</f>
        <v>1.25</v>
      </c>
      <c r="P601" s="71">
        <f>VLOOKUP($A601,'BASE LOSS COSTS'!$AZ$14:$BA$28,2,FALSE)</f>
        <v>1.87</v>
      </c>
      <c r="Q601" s="49">
        <f>VLOOKUP(A601,'BASE LOSS COSTS'!$D$55:$E$69,2)</f>
        <v>13</v>
      </c>
      <c r="R601" s="49">
        <f>VLOOKUP(A601,'BASE LOSS COSTS'!$V$55:$W$69,2)</f>
        <v>9</v>
      </c>
      <c r="S601" s="61">
        <f>VLOOKUP(A601,'BASE LOSS COSTS'!$J$14:$K$28,2)</f>
        <v>153</v>
      </c>
      <c r="T601" s="49">
        <f>VLOOKUP(A601,'BASE LOSS COSTS'!$G$55:$H$69,2)</f>
        <v>9</v>
      </c>
      <c r="U601" s="61">
        <f>VLOOKUP(A601,'BASE LOSS COSTS'!$M$14:$N$28,2)</f>
        <v>576</v>
      </c>
      <c r="V601" s="71">
        <f>VLOOKUP($A601,'BASE LOSS COSTS'!$BC$14:$BD$28,2,FALSE)</f>
        <v>1.26</v>
      </c>
      <c r="W601" s="71">
        <f>VLOOKUP($A601,'BASE LOSS COSTS'!$BF$14:$BG$28,2,FALSE)</f>
        <v>1.89</v>
      </c>
      <c r="X601" s="71">
        <f>VLOOKUP($A601,'BASE LOSS COSTS'!$BI$14:$BJ$28,2,FALSE)</f>
        <v>2.52</v>
      </c>
      <c r="Y601" s="61">
        <f>VLOOKUP(A601,'BASE LOSS COSTS'!$J$55:$K$69,2)</f>
        <v>25</v>
      </c>
      <c r="Z601" s="61">
        <f>VLOOKUP(A601,'BASE LOSS COSTS'!$Y$55:$Z$69,2)</f>
        <v>20</v>
      </c>
      <c r="AA601" s="61">
        <f>VLOOKUP(A601,'BASE LOSS COSTS'!$P$14:$Q$28,2)</f>
        <v>137</v>
      </c>
      <c r="AB601" s="71">
        <f>VLOOKUP($A601,'BASE LOSS COSTS'!$BL$14:$BM$28,2,FALSE)</f>
        <v>0.63</v>
      </c>
      <c r="AC601" s="71">
        <f>VLOOKUP($A601,'BASE LOSS COSTS'!$BO$14:$BP$28,2,FALSE)</f>
        <v>1.26</v>
      </c>
      <c r="AD601" s="71">
        <f>VLOOKUP($A601,'BASE LOSS COSTS'!$BR$14:$BS$28,2,FALSE)</f>
        <v>1.89</v>
      </c>
      <c r="AE601" s="61">
        <f>VLOOKUP(A601,'BASE LOSS COSTS'!$M$55:$N$69,2)</f>
        <v>3</v>
      </c>
      <c r="AF601" s="61">
        <f>VLOOKUP(A601,'BASE LOSS COSTS'!$S$14:$T$28,2)</f>
        <v>55</v>
      </c>
      <c r="AG601" s="71">
        <f>VLOOKUP($A601,'BASE LOSS COSTS'!$BU$14:$BV$28,2,FALSE)</f>
        <v>6.93</v>
      </c>
      <c r="AH601" s="71">
        <f>VLOOKUP($A601,'BASE LOSS COSTS'!$BX$14:$BY$28,2,FALSE)</f>
        <v>8.19</v>
      </c>
      <c r="AI601" s="71">
        <f>VLOOKUP($A601,'BASE LOSS COSTS'!$CA$14:$CB$28,2,FALSE)</f>
        <v>9.4499999999999993</v>
      </c>
      <c r="AJ601" s="61">
        <f>VLOOKUP(A601,'BASE LOSS COSTS'!$P$55:$Q$69,2)</f>
        <v>2</v>
      </c>
      <c r="AK601" s="61">
        <f>VLOOKUP(A601,'BASE LOSS COSTS'!$V$14:$W$28,2)</f>
        <v>452</v>
      </c>
      <c r="AL601" s="71">
        <f>VLOOKUP($A601,'BASE LOSS COSTS'!$CD$14:$CE$28,2,FALSE)</f>
        <v>39.06</v>
      </c>
      <c r="AM601" s="71">
        <f>VLOOKUP($A601,'BASE LOSS COSTS'!$CG$14:$CH$28,2,FALSE)</f>
        <v>44.1</v>
      </c>
      <c r="AN601" s="71">
        <f>VLOOKUP($A601,'BASE LOSS COSTS'!$CJ$14:$CK$28,2,FALSE)</f>
        <v>60.48</v>
      </c>
      <c r="AO601" s="61">
        <f>VLOOKUP(A601,'BASE LOSS COSTS'!$S$55:$T$69,2)</f>
        <v>24</v>
      </c>
      <c r="AP601" s="61">
        <f>VLOOKUP(A601,'BASE LOSS COSTS'!$A$35:$B$49,2)</f>
        <v>240</v>
      </c>
      <c r="AQ601" s="61">
        <f>VLOOKUP(A601,'BASE LOSS COSTS'!$D$35:$E$49,2)</f>
        <v>207</v>
      </c>
      <c r="AR601" s="61">
        <f>VLOOKUP(A601,'BASE LOSS COSTS'!$G$35:$H$49,2)</f>
        <v>264</v>
      </c>
      <c r="AS601" s="61">
        <f>VLOOKUP(A601,'BASE LOSS COSTS'!$J$35:$K$49,2)</f>
        <v>264</v>
      </c>
      <c r="AT601" s="61">
        <f>VLOOKUP(A601,'BASE LOSS COSTS'!$M$35:$N$49,2)</f>
        <v>228</v>
      </c>
      <c r="AU601" s="61">
        <f>VLOOKUP(A601,'BASE LOSS COSTS'!$P$35:$Q$49,2)</f>
        <v>228</v>
      </c>
      <c r="AV601" s="61">
        <f>VLOOKUP(A601,'BASE LOSS COSTS'!$S$35:$T$49,2)</f>
        <v>120</v>
      </c>
      <c r="AW601" s="61">
        <f>VLOOKUP(A601,'BASE LOSS COSTS'!$V$35:$W$49,2)</f>
        <v>120</v>
      </c>
      <c r="AX601" s="61">
        <f>VLOOKUP(A601,'BASE LOSS COSTS'!$Y$35:$Z$49,2)</f>
        <v>104</v>
      </c>
      <c r="AY601" s="61">
        <f>VLOOKUP(A601,'BASE LOSS COSTS'!$AB$35:$AC$49,2)</f>
        <v>104</v>
      </c>
      <c r="AZ601" s="61">
        <f>VLOOKUP(A601,'BASE LOSS COSTS'!$AE$35:$AF$49,2)</f>
        <v>173</v>
      </c>
      <c r="BA601" s="61">
        <f>VLOOKUP(A601,'BASE LOSS COSTS'!$AH$35:$AI$49,2)</f>
        <v>268</v>
      </c>
      <c r="BB601" s="61">
        <f>VLOOKUP(A601,'BASE LOSS COSTS'!$AK$35:$AL$49,2)</f>
        <v>268</v>
      </c>
      <c r="BC601" s="61">
        <f>VLOOKUP(A601,'BASE LOSS COSTS'!$AN$35:$AO$49,2)</f>
        <v>80</v>
      </c>
      <c r="BD601" s="61">
        <f>VLOOKUP(A601,'BASE LOSS COSTS'!$AQ$35:$AR$49,2)</f>
        <v>80</v>
      </c>
      <c r="BE601" s="61">
        <f>VLOOKUP(A601,'BASE LOSS COSTS'!$AT$35:$AU$49,2)</f>
        <v>276</v>
      </c>
      <c r="BF601" s="61">
        <f>VLOOKUP(A601,'BASE LOSS COSTS'!$AW$35:$AX$49,2,FALSE)</f>
        <v>238</v>
      </c>
      <c r="BG601" s="61">
        <f>VLOOKUP(A601,'BASE LOSS COSTS'!$AZ$35:$BA$49,2)</f>
        <v>207</v>
      </c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9"/>
      <c r="CG601" s="39"/>
    </row>
    <row r="602" spans="1:85">
      <c r="A602" s="41">
        <v>117</v>
      </c>
      <c r="B602" s="41">
        <v>67464</v>
      </c>
      <c r="C602" s="49">
        <f>VLOOKUP(A602,'BASE LOSS COSTS'!$A$14:$B$28,2)</f>
        <v>130</v>
      </c>
      <c r="D602" s="70">
        <f>VLOOKUP($A602,'BASE LOSS COSTS'!$Y$14:$Z$28,2,FALSE)</f>
        <v>0.63</v>
      </c>
      <c r="E602" s="70">
        <f>VLOOKUP($A602,'BASE LOSS COSTS'!$AB$14:$AC$28,2,FALSE)</f>
        <v>1.26</v>
      </c>
      <c r="F602" s="70">
        <f>VLOOKUP($A602,'BASE LOSS COSTS'!$AE$14:$AF$28,2,FALSE)</f>
        <v>1.89</v>
      </c>
      <c r="G602" s="49">
        <f>VLOOKUP(A602,'BASE LOSS COSTS'!$A$55:$B$69,2)</f>
        <v>4</v>
      </c>
      <c r="H602" s="61">
        <f>VLOOKUP(A602,'BASE LOSS COSTS'!$D$14:$E$28,2)</f>
        <v>151</v>
      </c>
      <c r="I602" s="61">
        <f>VLOOKUP($A602,'BASE LOSS COSTS'!$AH$14:$AI$28,2,FALSE)</f>
        <v>1</v>
      </c>
      <c r="J602" s="61">
        <f>VLOOKUP($A602,'BASE LOSS COSTS'!$AK$14:$AL$28,2,FALSE)</f>
        <v>2</v>
      </c>
      <c r="K602" s="61">
        <f>VLOOKUP($A602,'BASE LOSS COSTS'!$AN$14:$AO$28,2,FALSE)</f>
        <v>3</v>
      </c>
      <c r="L602" s="61">
        <f>VLOOKUP($A602,'BASE LOSS COSTS'!$AQ$14:$AR$28,2,FALSE)</f>
        <v>5</v>
      </c>
      <c r="M602" s="61">
        <f>VLOOKUP(A602,'BASE LOSS COSTS'!$G$14:$H$28,2)</f>
        <v>124</v>
      </c>
      <c r="N602" s="71">
        <f>VLOOKUP($A602,'BASE LOSS COSTS'!$AT$14:$AU$28,2,FALSE)</f>
        <v>0.62</v>
      </c>
      <c r="O602" s="71">
        <f>VLOOKUP($A602,'BASE LOSS COSTS'!$AW$14:$AX$28,2,FALSE)</f>
        <v>1.25</v>
      </c>
      <c r="P602" s="71">
        <f>VLOOKUP($A602,'BASE LOSS COSTS'!$AZ$14:$BA$28,2,FALSE)</f>
        <v>1.87</v>
      </c>
      <c r="Q602" s="49">
        <f>VLOOKUP(A602,'BASE LOSS COSTS'!$D$55:$E$69,2)</f>
        <v>13</v>
      </c>
      <c r="R602" s="49">
        <f>VLOOKUP(A602,'BASE LOSS COSTS'!$V$55:$W$69,2)</f>
        <v>9</v>
      </c>
      <c r="S602" s="61">
        <f>VLOOKUP(A602,'BASE LOSS COSTS'!$J$14:$K$28,2)</f>
        <v>153</v>
      </c>
      <c r="T602" s="49">
        <f>VLOOKUP(A602,'BASE LOSS COSTS'!$G$55:$H$69,2)</f>
        <v>9</v>
      </c>
      <c r="U602" s="61">
        <f>VLOOKUP(A602,'BASE LOSS COSTS'!$M$14:$N$28,2)</f>
        <v>576</v>
      </c>
      <c r="V602" s="71">
        <f>VLOOKUP($A602,'BASE LOSS COSTS'!$BC$14:$BD$28,2,FALSE)</f>
        <v>1.26</v>
      </c>
      <c r="W602" s="71">
        <f>VLOOKUP($A602,'BASE LOSS COSTS'!$BF$14:$BG$28,2,FALSE)</f>
        <v>1.89</v>
      </c>
      <c r="X602" s="71">
        <f>VLOOKUP($A602,'BASE LOSS COSTS'!$BI$14:$BJ$28,2,FALSE)</f>
        <v>2.52</v>
      </c>
      <c r="Y602" s="61">
        <f>VLOOKUP(A602,'BASE LOSS COSTS'!$J$55:$K$69,2)</f>
        <v>25</v>
      </c>
      <c r="Z602" s="61">
        <f>VLOOKUP(A602,'BASE LOSS COSTS'!$Y$55:$Z$69,2)</f>
        <v>20</v>
      </c>
      <c r="AA602" s="61">
        <f>VLOOKUP(A602,'BASE LOSS COSTS'!$P$14:$Q$28,2)</f>
        <v>137</v>
      </c>
      <c r="AB602" s="71">
        <f>VLOOKUP($A602,'BASE LOSS COSTS'!$BL$14:$BM$28,2,FALSE)</f>
        <v>0.63</v>
      </c>
      <c r="AC602" s="71">
        <f>VLOOKUP($A602,'BASE LOSS COSTS'!$BO$14:$BP$28,2,FALSE)</f>
        <v>1.26</v>
      </c>
      <c r="AD602" s="71">
        <f>VLOOKUP($A602,'BASE LOSS COSTS'!$BR$14:$BS$28,2,FALSE)</f>
        <v>1.89</v>
      </c>
      <c r="AE602" s="61">
        <f>VLOOKUP(A602,'BASE LOSS COSTS'!$M$55:$N$69,2)</f>
        <v>3</v>
      </c>
      <c r="AF602" s="61">
        <f>VLOOKUP(A602,'BASE LOSS COSTS'!$S$14:$T$28,2)</f>
        <v>55</v>
      </c>
      <c r="AG602" s="71">
        <f>VLOOKUP($A602,'BASE LOSS COSTS'!$BU$14:$BV$28,2,FALSE)</f>
        <v>6.93</v>
      </c>
      <c r="AH602" s="71">
        <f>VLOOKUP($A602,'BASE LOSS COSTS'!$BX$14:$BY$28,2,FALSE)</f>
        <v>8.19</v>
      </c>
      <c r="AI602" s="71">
        <f>VLOOKUP($A602,'BASE LOSS COSTS'!$CA$14:$CB$28,2,FALSE)</f>
        <v>9.4499999999999993</v>
      </c>
      <c r="AJ602" s="61">
        <f>VLOOKUP(A602,'BASE LOSS COSTS'!$P$55:$Q$69,2)</f>
        <v>2</v>
      </c>
      <c r="AK602" s="61">
        <f>VLOOKUP(A602,'BASE LOSS COSTS'!$V$14:$W$28,2)</f>
        <v>452</v>
      </c>
      <c r="AL602" s="71">
        <f>VLOOKUP($A602,'BASE LOSS COSTS'!$CD$14:$CE$28,2,FALSE)</f>
        <v>39.06</v>
      </c>
      <c r="AM602" s="71">
        <f>VLOOKUP($A602,'BASE LOSS COSTS'!$CG$14:$CH$28,2,FALSE)</f>
        <v>44.1</v>
      </c>
      <c r="AN602" s="71">
        <f>VLOOKUP($A602,'BASE LOSS COSTS'!$CJ$14:$CK$28,2,FALSE)</f>
        <v>60.48</v>
      </c>
      <c r="AO602" s="61">
        <f>VLOOKUP(A602,'BASE LOSS COSTS'!$S$55:$T$69,2)</f>
        <v>24</v>
      </c>
      <c r="AP602" s="61">
        <f>VLOOKUP(A602,'BASE LOSS COSTS'!$A$35:$B$49,2)</f>
        <v>240</v>
      </c>
      <c r="AQ602" s="61">
        <f>VLOOKUP(A602,'BASE LOSS COSTS'!$D$35:$E$49,2)</f>
        <v>207</v>
      </c>
      <c r="AR602" s="61">
        <f>VLOOKUP(A602,'BASE LOSS COSTS'!$G$35:$H$49,2)</f>
        <v>264</v>
      </c>
      <c r="AS602" s="61">
        <f>VLOOKUP(A602,'BASE LOSS COSTS'!$J$35:$K$49,2)</f>
        <v>264</v>
      </c>
      <c r="AT602" s="61">
        <f>VLOOKUP(A602,'BASE LOSS COSTS'!$M$35:$N$49,2)</f>
        <v>228</v>
      </c>
      <c r="AU602" s="61">
        <f>VLOOKUP(A602,'BASE LOSS COSTS'!$P$35:$Q$49,2)</f>
        <v>228</v>
      </c>
      <c r="AV602" s="61">
        <f>VLOOKUP(A602,'BASE LOSS COSTS'!$S$35:$T$49,2)</f>
        <v>120</v>
      </c>
      <c r="AW602" s="61">
        <f>VLOOKUP(A602,'BASE LOSS COSTS'!$V$35:$W$49,2)</f>
        <v>120</v>
      </c>
      <c r="AX602" s="61">
        <f>VLOOKUP(A602,'BASE LOSS COSTS'!$Y$35:$Z$49,2)</f>
        <v>104</v>
      </c>
      <c r="AY602" s="61">
        <f>VLOOKUP(A602,'BASE LOSS COSTS'!$AB$35:$AC$49,2)</f>
        <v>104</v>
      </c>
      <c r="AZ602" s="61">
        <f>VLOOKUP(A602,'BASE LOSS COSTS'!$AE$35:$AF$49,2)</f>
        <v>173</v>
      </c>
      <c r="BA602" s="61">
        <f>VLOOKUP(A602,'BASE LOSS COSTS'!$AH$35:$AI$49,2)</f>
        <v>268</v>
      </c>
      <c r="BB602" s="61">
        <f>VLOOKUP(A602,'BASE LOSS COSTS'!$AK$35:$AL$49,2)</f>
        <v>268</v>
      </c>
      <c r="BC602" s="61">
        <f>VLOOKUP(A602,'BASE LOSS COSTS'!$AN$35:$AO$49,2)</f>
        <v>80</v>
      </c>
      <c r="BD602" s="61">
        <f>VLOOKUP(A602,'BASE LOSS COSTS'!$AQ$35:$AR$49,2)</f>
        <v>80</v>
      </c>
      <c r="BE602" s="61">
        <f>VLOOKUP(A602,'BASE LOSS COSTS'!$AT$35:$AU$49,2)</f>
        <v>276</v>
      </c>
      <c r="BF602" s="61">
        <f>VLOOKUP(A602,'BASE LOSS COSTS'!$AW$35:$AX$49,2,FALSE)</f>
        <v>238</v>
      </c>
      <c r="BG602" s="61">
        <f>VLOOKUP(A602,'BASE LOSS COSTS'!$AZ$35:$BA$49,2)</f>
        <v>207</v>
      </c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9"/>
      <c r="CG602" s="39"/>
    </row>
    <row r="603" spans="1:85">
      <c r="A603" s="41">
        <v>117</v>
      </c>
      <c r="B603" s="41">
        <v>67466</v>
      </c>
      <c r="C603" s="49">
        <f>VLOOKUP(A603,'BASE LOSS COSTS'!$A$14:$B$28,2)</f>
        <v>130</v>
      </c>
      <c r="D603" s="70">
        <f>VLOOKUP($A603,'BASE LOSS COSTS'!$Y$14:$Z$28,2,FALSE)</f>
        <v>0.63</v>
      </c>
      <c r="E603" s="70">
        <f>VLOOKUP($A603,'BASE LOSS COSTS'!$AB$14:$AC$28,2,FALSE)</f>
        <v>1.26</v>
      </c>
      <c r="F603" s="70">
        <f>VLOOKUP($A603,'BASE LOSS COSTS'!$AE$14:$AF$28,2,FALSE)</f>
        <v>1.89</v>
      </c>
      <c r="G603" s="49">
        <f>VLOOKUP(A603,'BASE LOSS COSTS'!$A$55:$B$69,2)</f>
        <v>4</v>
      </c>
      <c r="H603" s="61">
        <f>VLOOKUP(A603,'BASE LOSS COSTS'!$D$14:$E$28,2)</f>
        <v>151</v>
      </c>
      <c r="I603" s="61">
        <f>VLOOKUP($A603,'BASE LOSS COSTS'!$AH$14:$AI$28,2,FALSE)</f>
        <v>1</v>
      </c>
      <c r="J603" s="61">
        <f>VLOOKUP($A603,'BASE LOSS COSTS'!$AK$14:$AL$28,2,FALSE)</f>
        <v>2</v>
      </c>
      <c r="K603" s="61">
        <f>VLOOKUP($A603,'BASE LOSS COSTS'!$AN$14:$AO$28,2,FALSE)</f>
        <v>3</v>
      </c>
      <c r="L603" s="61">
        <f>VLOOKUP($A603,'BASE LOSS COSTS'!$AQ$14:$AR$28,2,FALSE)</f>
        <v>5</v>
      </c>
      <c r="M603" s="61">
        <f>VLOOKUP(A603,'BASE LOSS COSTS'!$G$14:$H$28,2)</f>
        <v>124</v>
      </c>
      <c r="N603" s="71">
        <f>VLOOKUP($A603,'BASE LOSS COSTS'!$AT$14:$AU$28,2,FALSE)</f>
        <v>0.62</v>
      </c>
      <c r="O603" s="71">
        <f>VLOOKUP($A603,'BASE LOSS COSTS'!$AW$14:$AX$28,2,FALSE)</f>
        <v>1.25</v>
      </c>
      <c r="P603" s="71">
        <f>VLOOKUP($A603,'BASE LOSS COSTS'!$AZ$14:$BA$28,2,FALSE)</f>
        <v>1.87</v>
      </c>
      <c r="Q603" s="49">
        <f>VLOOKUP(A603,'BASE LOSS COSTS'!$D$55:$E$69,2)</f>
        <v>13</v>
      </c>
      <c r="R603" s="49">
        <f>VLOOKUP(A603,'BASE LOSS COSTS'!$V$55:$W$69,2)</f>
        <v>9</v>
      </c>
      <c r="S603" s="61">
        <f>VLOOKUP(A603,'BASE LOSS COSTS'!$J$14:$K$28,2)</f>
        <v>153</v>
      </c>
      <c r="T603" s="49">
        <f>VLOOKUP(A603,'BASE LOSS COSTS'!$G$55:$H$69,2)</f>
        <v>9</v>
      </c>
      <c r="U603" s="61">
        <f>VLOOKUP(A603,'BASE LOSS COSTS'!$M$14:$N$28,2)</f>
        <v>576</v>
      </c>
      <c r="V603" s="71">
        <f>VLOOKUP($A603,'BASE LOSS COSTS'!$BC$14:$BD$28,2,FALSE)</f>
        <v>1.26</v>
      </c>
      <c r="W603" s="71">
        <f>VLOOKUP($A603,'BASE LOSS COSTS'!$BF$14:$BG$28,2,FALSE)</f>
        <v>1.89</v>
      </c>
      <c r="X603" s="71">
        <f>VLOOKUP($A603,'BASE LOSS COSTS'!$BI$14:$BJ$28,2,FALSE)</f>
        <v>2.52</v>
      </c>
      <c r="Y603" s="61">
        <f>VLOOKUP(A603,'BASE LOSS COSTS'!$J$55:$K$69,2)</f>
        <v>25</v>
      </c>
      <c r="Z603" s="61">
        <f>VLOOKUP(A603,'BASE LOSS COSTS'!$Y$55:$Z$69,2)</f>
        <v>20</v>
      </c>
      <c r="AA603" s="61">
        <f>VLOOKUP(A603,'BASE LOSS COSTS'!$P$14:$Q$28,2)</f>
        <v>137</v>
      </c>
      <c r="AB603" s="71">
        <f>VLOOKUP($A603,'BASE LOSS COSTS'!$BL$14:$BM$28,2,FALSE)</f>
        <v>0.63</v>
      </c>
      <c r="AC603" s="71">
        <f>VLOOKUP($A603,'BASE LOSS COSTS'!$BO$14:$BP$28,2,FALSE)</f>
        <v>1.26</v>
      </c>
      <c r="AD603" s="71">
        <f>VLOOKUP($A603,'BASE LOSS COSTS'!$BR$14:$BS$28,2,FALSE)</f>
        <v>1.89</v>
      </c>
      <c r="AE603" s="61">
        <f>VLOOKUP(A603,'BASE LOSS COSTS'!$M$55:$N$69,2)</f>
        <v>3</v>
      </c>
      <c r="AF603" s="61">
        <f>VLOOKUP(A603,'BASE LOSS COSTS'!$S$14:$T$28,2)</f>
        <v>55</v>
      </c>
      <c r="AG603" s="71">
        <f>VLOOKUP($A603,'BASE LOSS COSTS'!$BU$14:$BV$28,2,FALSE)</f>
        <v>6.93</v>
      </c>
      <c r="AH603" s="71">
        <f>VLOOKUP($A603,'BASE LOSS COSTS'!$BX$14:$BY$28,2,FALSE)</f>
        <v>8.19</v>
      </c>
      <c r="AI603" s="71">
        <f>VLOOKUP($A603,'BASE LOSS COSTS'!$CA$14:$CB$28,2,FALSE)</f>
        <v>9.4499999999999993</v>
      </c>
      <c r="AJ603" s="61">
        <f>VLOOKUP(A603,'BASE LOSS COSTS'!$P$55:$Q$69,2)</f>
        <v>2</v>
      </c>
      <c r="AK603" s="61">
        <f>VLOOKUP(A603,'BASE LOSS COSTS'!$V$14:$W$28,2)</f>
        <v>452</v>
      </c>
      <c r="AL603" s="71">
        <f>VLOOKUP($A603,'BASE LOSS COSTS'!$CD$14:$CE$28,2,FALSE)</f>
        <v>39.06</v>
      </c>
      <c r="AM603" s="71">
        <f>VLOOKUP($A603,'BASE LOSS COSTS'!$CG$14:$CH$28,2,FALSE)</f>
        <v>44.1</v>
      </c>
      <c r="AN603" s="71">
        <f>VLOOKUP($A603,'BASE LOSS COSTS'!$CJ$14:$CK$28,2,FALSE)</f>
        <v>60.48</v>
      </c>
      <c r="AO603" s="61">
        <f>VLOOKUP(A603,'BASE LOSS COSTS'!$S$55:$T$69,2)</f>
        <v>24</v>
      </c>
      <c r="AP603" s="61">
        <f>VLOOKUP(A603,'BASE LOSS COSTS'!$A$35:$B$49,2)</f>
        <v>240</v>
      </c>
      <c r="AQ603" s="61">
        <f>VLOOKUP(A603,'BASE LOSS COSTS'!$D$35:$E$49,2)</f>
        <v>207</v>
      </c>
      <c r="AR603" s="61">
        <f>VLOOKUP(A603,'BASE LOSS COSTS'!$G$35:$H$49,2)</f>
        <v>264</v>
      </c>
      <c r="AS603" s="61">
        <f>VLOOKUP(A603,'BASE LOSS COSTS'!$J$35:$K$49,2)</f>
        <v>264</v>
      </c>
      <c r="AT603" s="61">
        <f>VLOOKUP(A603,'BASE LOSS COSTS'!$M$35:$N$49,2)</f>
        <v>228</v>
      </c>
      <c r="AU603" s="61">
        <f>VLOOKUP(A603,'BASE LOSS COSTS'!$P$35:$Q$49,2)</f>
        <v>228</v>
      </c>
      <c r="AV603" s="61">
        <f>VLOOKUP(A603,'BASE LOSS COSTS'!$S$35:$T$49,2)</f>
        <v>120</v>
      </c>
      <c r="AW603" s="61">
        <f>VLOOKUP(A603,'BASE LOSS COSTS'!$V$35:$W$49,2)</f>
        <v>120</v>
      </c>
      <c r="AX603" s="61">
        <f>VLOOKUP(A603,'BASE LOSS COSTS'!$Y$35:$Z$49,2)</f>
        <v>104</v>
      </c>
      <c r="AY603" s="61">
        <f>VLOOKUP(A603,'BASE LOSS COSTS'!$AB$35:$AC$49,2)</f>
        <v>104</v>
      </c>
      <c r="AZ603" s="61">
        <f>VLOOKUP(A603,'BASE LOSS COSTS'!$AE$35:$AF$49,2)</f>
        <v>173</v>
      </c>
      <c r="BA603" s="61">
        <f>VLOOKUP(A603,'BASE LOSS COSTS'!$AH$35:$AI$49,2)</f>
        <v>268</v>
      </c>
      <c r="BB603" s="61">
        <f>VLOOKUP(A603,'BASE LOSS COSTS'!$AK$35:$AL$49,2)</f>
        <v>268</v>
      </c>
      <c r="BC603" s="61">
        <f>VLOOKUP(A603,'BASE LOSS COSTS'!$AN$35:$AO$49,2)</f>
        <v>80</v>
      </c>
      <c r="BD603" s="61">
        <f>VLOOKUP(A603,'BASE LOSS COSTS'!$AQ$35:$AR$49,2)</f>
        <v>80</v>
      </c>
      <c r="BE603" s="61">
        <f>VLOOKUP(A603,'BASE LOSS COSTS'!$AT$35:$AU$49,2)</f>
        <v>276</v>
      </c>
      <c r="BF603" s="61">
        <f>VLOOKUP(A603,'BASE LOSS COSTS'!$AW$35:$AX$49,2,FALSE)</f>
        <v>238</v>
      </c>
      <c r="BG603" s="61">
        <f>VLOOKUP(A603,'BASE LOSS COSTS'!$AZ$35:$BA$49,2)</f>
        <v>207</v>
      </c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9"/>
      <c r="CG603" s="39"/>
    </row>
    <row r="604" spans="1:85">
      <c r="A604" s="41">
        <v>117</v>
      </c>
      <c r="B604" s="41">
        <v>67467</v>
      </c>
      <c r="C604" s="49">
        <f>VLOOKUP(A604,'BASE LOSS COSTS'!$A$14:$B$28,2)</f>
        <v>130</v>
      </c>
      <c r="D604" s="70">
        <f>VLOOKUP($A604,'BASE LOSS COSTS'!$Y$14:$Z$28,2,FALSE)</f>
        <v>0.63</v>
      </c>
      <c r="E604" s="70">
        <f>VLOOKUP($A604,'BASE LOSS COSTS'!$AB$14:$AC$28,2,FALSE)</f>
        <v>1.26</v>
      </c>
      <c r="F604" s="70">
        <f>VLOOKUP($A604,'BASE LOSS COSTS'!$AE$14:$AF$28,2,FALSE)</f>
        <v>1.89</v>
      </c>
      <c r="G604" s="49">
        <f>VLOOKUP(A604,'BASE LOSS COSTS'!$A$55:$B$69,2)</f>
        <v>4</v>
      </c>
      <c r="H604" s="61">
        <f>VLOOKUP(A604,'BASE LOSS COSTS'!$D$14:$E$28,2)</f>
        <v>151</v>
      </c>
      <c r="I604" s="61">
        <f>VLOOKUP($A604,'BASE LOSS COSTS'!$AH$14:$AI$28,2,FALSE)</f>
        <v>1</v>
      </c>
      <c r="J604" s="61">
        <f>VLOOKUP($A604,'BASE LOSS COSTS'!$AK$14:$AL$28,2,FALSE)</f>
        <v>2</v>
      </c>
      <c r="K604" s="61">
        <f>VLOOKUP($A604,'BASE LOSS COSTS'!$AN$14:$AO$28,2,FALSE)</f>
        <v>3</v>
      </c>
      <c r="L604" s="61">
        <f>VLOOKUP($A604,'BASE LOSS COSTS'!$AQ$14:$AR$28,2,FALSE)</f>
        <v>5</v>
      </c>
      <c r="M604" s="61">
        <f>VLOOKUP(A604,'BASE LOSS COSTS'!$G$14:$H$28,2)</f>
        <v>124</v>
      </c>
      <c r="N604" s="71">
        <f>VLOOKUP($A604,'BASE LOSS COSTS'!$AT$14:$AU$28,2,FALSE)</f>
        <v>0.62</v>
      </c>
      <c r="O604" s="71">
        <f>VLOOKUP($A604,'BASE LOSS COSTS'!$AW$14:$AX$28,2,FALSE)</f>
        <v>1.25</v>
      </c>
      <c r="P604" s="71">
        <f>VLOOKUP($A604,'BASE LOSS COSTS'!$AZ$14:$BA$28,2,FALSE)</f>
        <v>1.87</v>
      </c>
      <c r="Q604" s="49">
        <f>VLOOKUP(A604,'BASE LOSS COSTS'!$D$55:$E$69,2)</f>
        <v>13</v>
      </c>
      <c r="R604" s="49">
        <f>VLOOKUP(A604,'BASE LOSS COSTS'!$V$55:$W$69,2)</f>
        <v>9</v>
      </c>
      <c r="S604" s="61">
        <f>VLOOKUP(A604,'BASE LOSS COSTS'!$J$14:$K$28,2)</f>
        <v>153</v>
      </c>
      <c r="T604" s="49">
        <f>VLOOKUP(A604,'BASE LOSS COSTS'!$G$55:$H$69,2)</f>
        <v>9</v>
      </c>
      <c r="U604" s="61">
        <f>VLOOKUP(A604,'BASE LOSS COSTS'!$M$14:$N$28,2)</f>
        <v>576</v>
      </c>
      <c r="V604" s="71">
        <f>VLOOKUP($A604,'BASE LOSS COSTS'!$BC$14:$BD$28,2,FALSE)</f>
        <v>1.26</v>
      </c>
      <c r="W604" s="71">
        <f>VLOOKUP($A604,'BASE LOSS COSTS'!$BF$14:$BG$28,2,FALSE)</f>
        <v>1.89</v>
      </c>
      <c r="X604" s="71">
        <f>VLOOKUP($A604,'BASE LOSS COSTS'!$BI$14:$BJ$28,2,FALSE)</f>
        <v>2.52</v>
      </c>
      <c r="Y604" s="61">
        <f>VLOOKUP(A604,'BASE LOSS COSTS'!$J$55:$K$69,2)</f>
        <v>25</v>
      </c>
      <c r="Z604" s="61">
        <f>VLOOKUP(A604,'BASE LOSS COSTS'!$Y$55:$Z$69,2)</f>
        <v>20</v>
      </c>
      <c r="AA604" s="61">
        <f>VLOOKUP(A604,'BASE LOSS COSTS'!$P$14:$Q$28,2)</f>
        <v>137</v>
      </c>
      <c r="AB604" s="71">
        <f>VLOOKUP($A604,'BASE LOSS COSTS'!$BL$14:$BM$28,2,FALSE)</f>
        <v>0.63</v>
      </c>
      <c r="AC604" s="71">
        <f>VLOOKUP($A604,'BASE LOSS COSTS'!$BO$14:$BP$28,2,FALSE)</f>
        <v>1.26</v>
      </c>
      <c r="AD604" s="71">
        <f>VLOOKUP($A604,'BASE LOSS COSTS'!$BR$14:$BS$28,2,FALSE)</f>
        <v>1.89</v>
      </c>
      <c r="AE604" s="61">
        <f>VLOOKUP(A604,'BASE LOSS COSTS'!$M$55:$N$69,2)</f>
        <v>3</v>
      </c>
      <c r="AF604" s="61">
        <f>VLOOKUP(A604,'BASE LOSS COSTS'!$S$14:$T$28,2)</f>
        <v>55</v>
      </c>
      <c r="AG604" s="71">
        <f>VLOOKUP($A604,'BASE LOSS COSTS'!$BU$14:$BV$28,2,FALSE)</f>
        <v>6.93</v>
      </c>
      <c r="AH604" s="71">
        <f>VLOOKUP($A604,'BASE LOSS COSTS'!$BX$14:$BY$28,2,FALSE)</f>
        <v>8.19</v>
      </c>
      <c r="AI604" s="71">
        <f>VLOOKUP($A604,'BASE LOSS COSTS'!$CA$14:$CB$28,2,FALSE)</f>
        <v>9.4499999999999993</v>
      </c>
      <c r="AJ604" s="61">
        <f>VLOOKUP(A604,'BASE LOSS COSTS'!$P$55:$Q$69,2)</f>
        <v>2</v>
      </c>
      <c r="AK604" s="61">
        <f>VLOOKUP(A604,'BASE LOSS COSTS'!$V$14:$W$28,2)</f>
        <v>452</v>
      </c>
      <c r="AL604" s="71">
        <f>VLOOKUP($A604,'BASE LOSS COSTS'!$CD$14:$CE$28,2,FALSE)</f>
        <v>39.06</v>
      </c>
      <c r="AM604" s="71">
        <f>VLOOKUP($A604,'BASE LOSS COSTS'!$CG$14:$CH$28,2,FALSE)</f>
        <v>44.1</v>
      </c>
      <c r="AN604" s="71">
        <f>VLOOKUP($A604,'BASE LOSS COSTS'!$CJ$14:$CK$28,2,FALSE)</f>
        <v>60.48</v>
      </c>
      <c r="AO604" s="61">
        <f>VLOOKUP(A604,'BASE LOSS COSTS'!$S$55:$T$69,2)</f>
        <v>24</v>
      </c>
      <c r="AP604" s="61">
        <f>VLOOKUP(A604,'BASE LOSS COSTS'!$A$35:$B$49,2)</f>
        <v>240</v>
      </c>
      <c r="AQ604" s="61">
        <f>VLOOKUP(A604,'BASE LOSS COSTS'!$D$35:$E$49,2)</f>
        <v>207</v>
      </c>
      <c r="AR604" s="61">
        <f>VLOOKUP(A604,'BASE LOSS COSTS'!$G$35:$H$49,2)</f>
        <v>264</v>
      </c>
      <c r="AS604" s="61">
        <f>VLOOKUP(A604,'BASE LOSS COSTS'!$J$35:$K$49,2)</f>
        <v>264</v>
      </c>
      <c r="AT604" s="61">
        <f>VLOOKUP(A604,'BASE LOSS COSTS'!$M$35:$N$49,2)</f>
        <v>228</v>
      </c>
      <c r="AU604" s="61">
        <f>VLOOKUP(A604,'BASE LOSS COSTS'!$P$35:$Q$49,2)</f>
        <v>228</v>
      </c>
      <c r="AV604" s="61">
        <f>VLOOKUP(A604,'BASE LOSS COSTS'!$S$35:$T$49,2)</f>
        <v>120</v>
      </c>
      <c r="AW604" s="61">
        <f>VLOOKUP(A604,'BASE LOSS COSTS'!$V$35:$W$49,2)</f>
        <v>120</v>
      </c>
      <c r="AX604" s="61">
        <f>VLOOKUP(A604,'BASE LOSS COSTS'!$Y$35:$Z$49,2)</f>
        <v>104</v>
      </c>
      <c r="AY604" s="61">
        <f>VLOOKUP(A604,'BASE LOSS COSTS'!$AB$35:$AC$49,2)</f>
        <v>104</v>
      </c>
      <c r="AZ604" s="61">
        <f>VLOOKUP(A604,'BASE LOSS COSTS'!$AE$35:$AF$49,2)</f>
        <v>173</v>
      </c>
      <c r="BA604" s="61">
        <f>VLOOKUP(A604,'BASE LOSS COSTS'!$AH$35:$AI$49,2)</f>
        <v>268</v>
      </c>
      <c r="BB604" s="61">
        <f>VLOOKUP(A604,'BASE LOSS COSTS'!$AK$35:$AL$49,2)</f>
        <v>268</v>
      </c>
      <c r="BC604" s="61">
        <f>VLOOKUP(A604,'BASE LOSS COSTS'!$AN$35:$AO$49,2)</f>
        <v>80</v>
      </c>
      <c r="BD604" s="61">
        <f>VLOOKUP(A604,'BASE LOSS COSTS'!$AQ$35:$AR$49,2)</f>
        <v>80</v>
      </c>
      <c r="BE604" s="61">
        <f>VLOOKUP(A604,'BASE LOSS COSTS'!$AT$35:$AU$49,2)</f>
        <v>276</v>
      </c>
      <c r="BF604" s="61">
        <f>VLOOKUP(A604,'BASE LOSS COSTS'!$AW$35:$AX$49,2,FALSE)</f>
        <v>238</v>
      </c>
      <c r="BG604" s="61">
        <f>VLOOKUP(A604,'BASE LOSS COSTS'!$AZ$35:$BA$49,2)</f>
        <v>207</v>
      </c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9"/>
      <c r="CG604" s="39"/>
    </row>
    <row r="605" spans="1:85">
      <c r="A605" s="41">
        <v>117</v>
      </c>
      <c r="B605" s="41">
        <v>67468</v>
      </c>
      <c r="C605" s="49">
        <f>VLOOKUP(A605,'BASE LOSS COSTS'!$A$14:$B$28,2)</f>
        <v>130</v>
      </c>
      <c r="D605" s="70">
        <f>VLOOKUP($A605,'BASE LOSS COSTS'!$Y$14:$Z$28,2,FALSE)</f>
        <v>0.63</v>
      </c>
      <c r="E605" s="70">
        <f>VLOOKUP($A605,'BASE LOSS COSTS'!$AB$14:$AC$28,2,FALSE)</f>
        <v>1.26</v>
      </c>
      <c r="F605" s="70">
        <f>VLOOKUP($A605,'BASE LOSS COSTS'!$AE$14:$AF$28,2,FALSE)</f>
        <v>1.89</v>
      </c>
      <c r="G605" s="49">
        <f>VLOOKUP(A605,'BASE LOSS COSTS'!$A$55:$B$69,2)</f>
        <v>4</v>
      </c>
      <c r="H605" s="61">
        <f>VLOOKUP(A605,'BASE LOSS COSTS'!$D$14:$E$28,2)</f>
        <v>151</v>
      </c>
      <c r="I605" s="61">
        <f>VLOOKUP($A605,'BASE LOSS COSTS'!$AH$14:$AI$28,2,FALSE)</f>
        <v>1</v>
      </c>
      <c r="J605" s="61">
        <f>VLOOKUP($A605,'BASE LOSS COSTS'!$AK$14:$AL$28,2,FALSE)</f>
        <v>2</v>
      </c>
      <c r="K605" s="61">
        <f>VLOOKUP($A605,'BASE LOSS COSTS'!$AN$14:$AO$28,2,FALSE)</f>
        <v>3</v>
      </c>
      <c r="L605" s="61">
        <f>VLOOKUP($A605,'BASE LOSS COSTS'!$AQ$14:$AR$28,2,FALSE)</f>
        <v>5</v>
      </c>
      <c r="M605" s="61">
        <f>VLOOKUP(A605,'BASE LOSS COSTS'!$G$14:$H$28,2)</f>
        <v>124</v>
      </c>
      <c r="N605" s="71">
        <f>VLOOKUP($A605,'BASE LOSS COSTS'!$AT$14:$AU$28,2,FALSE)</f>
        <v>0.62</v>
      </c>
      <c r="O605" s="71">
        <f>VLOOKUP($A605,'BASE LOSS COSTS'!$AW$14:$AX$28,2,FALSE)</f>
        <v>1.25</v>
      </c>
      <c r="P605" s="71">
        <f>VLOOKUP($A605,'BASE LOSS COSTS'!$AZ$14:$BA$28,2,FALSE)</f>
        <v>1.87</v>
      </c>
      <c r="Q605" s="49">
        <f>VLOOKUP(A605,'BASE LOSS COSTS'!$D$55:$E$69,2)</f>
        <v>13</v>
      </c>
      <c r="R605" s="49">
        <f>VLOOKUP(A605,'BASE LOSS COSTS'!$V$55:$W$69,2)</f>
        <v>9</v>
      </c>
      <c r="S605" s="61">
        <f>VLOOKUP(A605,'BASE LOSS COSTS'!$J$14:$K$28,2)</f>
        <v>153</v>
      </c>
      <c r="T605" s="49">
        <f>VLOOKUP(A605,'BASE LOSS COSTS'!$G$55:$H$69,2)</f>
        <v>9</v>
      </c>
      <c r="U605" s="61">
        <f>VLOOKUP(A605,'BASE LOSS COSTS'!$M$14:$N$28,2)</f>
        <v>576</v>
      </c>
      <c r="V605" s="71">
        <f>VLOOKUP($A605,'BASE LOSS COSTS'!$BC$14:$BD$28,2,FALSE)</f>
        <v>1.26</v>
      </c>
      <c r="W605" s="71">
        <f>VLOOKUP($A605,'BASE LOSS COSTS'!$BF$14:$BG$28,2,FALSE)</f>
        <v>1.89</v>
      </c>
      <c r="X605" s="71">
        <f>VLOOKUP($A605,'BASE LOSS COSTS'!$BI$14:$BJ$28,2,FALSE)</f>
        <v>2.52</v>
      </c>
      <c r="Y605" s="61">
        <f>VLOOKUP(A605,'BASE LOSS COSTS'!$J$55:$K$69,2)</f>
        <v>25</v>
      </c>
      <c r="Z605" s="61">
        <f>VLOOKUP(A605,'BASE LOSS COSTS'!$Y$55:$Z$69,2)</f>
        <v>20</v>
      </c>
      <c r="AA605" s="61">
        <f>VLOOKUP(A605,'BASE LOSS COSTS'!$P$14:$Q$28,2)</f>
        <v>137</v>
      </c>
      <c r="AB605" s="71">
        <f>VLOOKUP($A605,'BASE LOSS COSTS'!$BL$14:$BM$28,2,FALSE)</f>
        <v>0.63</v>
      </c>
      <c r="AC605" s="71">
        <f>VLOOKUP($A605,'BASE LOSS COSTS'!$BO$14:$BP$28,2,FALSE)</f>
        <v>1.26</v>
      </c>
      <c r="AD605" s="71">
        <f>VLOOKUP($A605,'BASE LOSS COSTS'!$BR$14:$BS$28,2,FALSE)</f>
        <v>1.89</v>
      </c>
      <c r="AE605" s="61">
        <f>VLOOKUP(A605,'BASE LOSS COSTS'!$M$55:$N$69,2)</f>
        <v>3</v>
      </c>
      <c r="AF605" s="61">
        <f>VLOOKUP(A605,'BASE LOSS COSTS'!$S$14:$T$28,2)</f>
        <v>55</v>
      </c>
      <c r="AG605" s="71">
        <f>VLOOKUP($A605,'BASE LOSS COSTS'!$BU$14:$BV$28,2,FALSE)</f>
        <v>6.93</v>
      </c>
      <c r="AH605" s="71">
        <f>VLOOKUP($A605,'BASE LOSS COSTS'!$BX$14:$BY$28,2,FALSE)</f>
        <v>8.19</v>
      </c>
      <c r="AI605" s="71">
        <f>VLOOKUP($A605,'BASE LOSS COSTS'!$CA$14:$CB$28,2,FALSE)</f>
        <v>9.4499999999999993</v>
      </c>
      <c r="AJ605" s="61">
        <f>VLOOKUP(A605,'BASE LOSS COSTS'!$P$55:$Q$69,2)</f>
        <v>2</v>
      </c>
      <c r="AK605" s="61">
        <f>VLOOKUP(A605,'BASE LOSS COSTS'!$V$14:$W$28,2)</f>
        <v>452</v>
      </c>
      <c r="AL605" s="71">
        <f>VLOOKUP($A605,'BASE LOSS COSTS'!$CD$14:$CE$28,2,FALSE)</f>
        <v>39.06</v>
      </c>
      <c r="AM605" s="71">
        <f>VLOOKUP($A605,'BASE LOSS COSTS'!$CG$14:$CH$28,2,FALSE)</f>
        <v>44.1</v>
      </c>
      <c r="AN605" s="71">
        <f>VLOOKUP($A605,'BASE LOSS COSTS'!$CJ$14:$CK$28,2,FALSE)</f>
        <v>60.48</v>
      </c>
      <c r="AO605" s="61">
        <f>VLOOKUP(A605,'BASE LOSS COSTS'!$S$55:$T$69,2)</f>
        <v>24</v>
      </c>
      <c r="AP605" s="61">
        <f>VLOOKUP(A605,'BASE LOSS COSTS'!$A$35:$B$49,2)</f>
        <v>240</v>
      </c>
      <c r="AQ605" s="61">
        <f>VLOOKUP(A605,'BASE LOSS COSTS'!$D$35:$E$49,2)</f>
        <v>207</v>
      </c>
      <c r="AR605" s="61">
        <f>VLOOKUP(A605,'BASE LOSS COSTS'!$G$35:$H$49,2)</f>
        <v>264</v>
      </c>
      <c r="AS605" s="61">
        <f>VLOOKUP(A605,'BASE LOSS COSTS'!$J$35:$K$49,2)</f>
        <v>264</v>
      </c>
      <c r="AT605" s="61">
        <f>VLOOKUP(A605,'BASE LOSS COSTS'!$M$35:$N$49,2)</f>
        <v>228</v>
      </c>
      <c r="AU605" s="61">
        <f>VLOOKUP(A605,'BASE LOSS COSTS'!$P$35:$Q$49,2)</f>
        <v>228</v>
      </c>
      <c r="AV605" s="61">
        <f>VLOOKUP(A605,'BASE LOSS COSTS'!$S$35:$T$49,2)</f>
        <v>120</v>
      </c>
      <c r="AW605" s="61">
        <f>VLOOKUP(A605,'BASE LOSS COSTS'!$V$35:$W$49,2)</f>
        <v>120</v>
      </c>
      <c r="AX605" s="61">
        <f>VLOOKUP(A605,'BASE LOSS COSTS'!$Y$35:$Z$49,2)</f>
        <v>104</v>
      </c>
      <c r="AY605" s="61">
        <f>VLOOKUP(A605,'BASE LOSS COSTS'!$AB$35:$AC$49,2)</f>
        <v>104</v>
      </c>
      <c r="AZ605" s="61">
        <f>VLOOKUP(A605,'BASE LOSS COSTS'!$AE$35:$AF$49,2)</f>
        <v>173</v>
      </c>
      <c r="BA605" s="61">
        <f>VLOOKUP(A605,'BASE LOSS COSTS'!$AH$35:$AI$49,2)</f>
        <v>268</v>
      </c>
      <c r="BB605" s="61">
        <f>VLOOKUP(A605,'BASE LOSS COSTS'!$AK$35:$AL$49,2)</f>
        <v>268</v>
      </c>
      <c r="BC605" s="61">
        <f>VLOOKUP(A605,'BASE LOSS COSTS'!$AN$35:$AO$49,2)</f>
        <v>80</v>
      </c>
      <c r="BD605" s="61">
        <f>VLOOKUP(A605,'BASE LOSS COSTS'!$AQ$35:$AR$49,2)</f>
        <v>80</v>
      </c>
      <c r="BE605" s="61">
        <f>VLOOKUP(A605,'BASE LOSS COSTS'!$AT$35:$AU$49,2)</f>
        <v>276</v>
      </c>
      <c r="BF605" s="61">
        <f>VLOOKUP(A605,'BASE LOSS COSTS'!$AW$35:$AX$49,2,FALSE)</f>
        <v>238</v>
      </c>
      <c r="BG605" s="61">
        <f>VLOOKUP(A605,'BASE LOSS COSTS'!$AZ$35:$BA$49,2)</f>
        <v>207</v>
      </c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9"/>
      <c r="CG605" s="39"/>
    </row>
    <row r="606" spans="1:85">
      <c r="A606" s="41">
        <v>117</v>
      </c>
      <c r="B606" s="41">
        <v>67470</v>
      </c>
      <c r="C606" s="49">
        <f>VLOOKUP(A606,'BASE LOSS COSTS'!$A$14:$B$28,2)</f>
        <v>130</v>
      </c>
      <c r="D606" s="70">
        <f>VLOOKUP($A606,'BASE LOSS COSTS'!$Y$14:$Z$28,2,FALSE)</f>
        <v>0.63</v>
      </c>
      <c r="E606" s="70">
        <f>VLOOKUP($A606,'BASE LOSS COSTS'!$AB$14:$AC$28,2,FALSE)</f>
        <v>1.26</v>
      </c>
      <c r="F606" s="70">
        <f>VLOOKUP($A606,'BASE LOSS COSTS'!$AE$14:$AF$28,2,FALSE)</f>
        <v>1.89</v>
      </c>
      <c r="G606" s="49">
        <f>VLOOKUP(A606,'BASE LOSS COSTS'!$A$55:$B$69,2)</f>
        <v>4</v>
      </c>
      <c r="H606" s="61">
        <f>VLOOKUP(A606,'BASE LOSS COSTS'!$D$14:$E$28,2)</f>
        <v>151</v>
      </c>
      <c r="I606" s="61">
        <f>VLOOKUP($A606,'BASE LOSS COSTS'!$AH$14:$AI$28,2,FALSE)</f>
        <v>1</v>
      </c>
      <c r="J606" s="61">
        <f>VLOOKUP($A606,'BASE LOSS COSTS'!$AK$14:$AL$28,2,FALSE)</f>
        <v>2</v>
      </c>
      <c r="K606" s="61">
        <f>VLOOKUP($A606,'BASE LOSS COSTS'!$AN$14:$AO$28,2,FALSE)</f>
        <v>3</v>
      </c>
      <c r="L606" s="61">
        <f>VLOOKUP($A606,'BASE LOSS COSTS'!$AQ$14:$AR$28,2,FALSE)</f>
        <v>5</v>
      </c>
      <c r="M606" s="61">
        <f>VLOOKUP(A606,'BASE LOSS COSTS'!$G$14:$H$28,2)</f>
        <v>124</v>
      </c>
      <c r="N606" s="71">
        <f>VLOOKUP($A606,'BASE LOSS COSTS'!$AT$14:$AU$28,2,FALSE)</f>
        <v>0.62</v>
      </c>
      <c r="O606" s="71">
        <f>VLOOKUP($A606,'BASE LOSS COSTS'!$AW$14:$AX$28,2,FALSE)</f>
        <v>1.25</v>
      </c>
      <c r="P606" s="71">
        <f>VLOOKUP($A606,'BASE LOSS COSTS'!$AZ$14:$BA$28,2,FALSE)</f>
        <v>1.87</v>
      </c>
      <c r="Q606" s="49">
        <f>VLOOKUP(A606,'BASE LOSS COSTS'!$D$55:$E$69,2)</f>
        <v>13</v>
      </c>
      <c r="R606" s="49">
        <f>VLOOKUP(A606,'BASE LOSS COSTS'!$V$55:$W$69,2)</f>
        <v>9</v>
      </c>
      <c r="S606" s="61">
        <f>VLOOKUP(A606,'BASE LOSS COSTS'!$J$14:$K$28,2)</f>
        <v>153</v>
      </c>
      <c r="T606" s="49">
        <f>VLOOKUP(A606,'BASE LOSS COSTS'!$G$55:$H$69,2)</f>
        <v>9</v>
      </c>
      <c r="U606" s="61">
        <f>VLOOKUP(A606,'BASE LOSS COSTS'!$M$14:$N$28,2)</f>
        <v>576</v>
      </c>
      <c r="V606" s="71">
        <f>VLOOKUP($A606,'BASE LOSS COSTS'!$BC$14:$BD$28,2,FALSE)</f>
        <v>1.26</v>
      </c>
      <c r="W606" s="71">
        <f>VLOOKUP($A606,'BASE LOSS COSTS'!$BF$14:$BG$28,2,FALSE)</f>
        <v>1.89</v>
      </c>
      <c r="X606" s="71">
        <f>VLOOKUP($A606,'BASE LOSS COSTS'!$BI$14:$BJ$28,2,FALSE)</f>
        <v>2.52</v>
      </c>
      <c r="Y606" s="61">
        <f>VLOOKUP(A606,'BASE LOSS COSTS'!$J$55:$K$69,2)</f>
        <v>25</v>
      </c>
      <c r="Z606" s="61">
        <f>VLOOKUP(A606,'BASE LOSS COSTS'!$Y$55:$Z$69,2)</f>
        <v>20</v>
      </c>
      <c r="AA606" s="61">
        <f>VLOOKUP(A606,'BASE LOSS COSTS'!$P$14:$Q$28,2)</f>
        <v>137</v>
      </c>
      <c r="AB606" s="71">
        <f>VLOOKUP($A606,'BASE LOSS COSTS'!$BL$14:$BM$28,2,FALSE)</f>
        <v>0.63</v>
      </c>
      <c r="AC606" s="71">
        <f>VLOOKUP($A606,'BASE LOSS COSTS'!$BO$14:$BP$28,2,FALSE)</f>
        <v>1.26</v>
      </c>
      <c r="AD606" s="71">
        <f>VLOOKUP($A606,'BASE LOSS COSTS'!$BR$14:$BS$28,2,FALSE)</f>
        <v>1.89</v>
      </c>
      <c r="AE606" s="61">
        <f>VLOOKUP(A606,'BASE LOSS COSTS'!$M$55:$N$69,2)</f>
        <v>3</v>
      </c>
      <c r="AF606" s="61">
        <f>VLOOKUP(A606,'BASE LOSS COSTS'!$S$14:$T$28,2)</f>
        <v>55</v>
      </c>
      <c r="AG606" s="71">
        <f>VLOOKUP($A606,'BASE LOSS COSTS'!$BU$14:$BV$28,2,FALSE)</f>
        <v>6.93</v>
      </c>
      <c r="AH606" s="71">
        <f>VLOOKUP($A606,'BASE LOSS COSTS'!$BX$14:$BY$28,2,FALSE)</f>
        <v>8.19</v>
      </c>
      <c r="AI606" s="71">
        <f>VLOOKUP($A606,'BASE LOSS COSTS'!$CA$14:$CB$28,2,FALSE)</f>
        <v>9.4499999999999993</v>
      </c>
      <c r="AJ606" s="61">
        <f>VLOOKUP(A606,'BASE LOSS COSTS'!$P$55:$Q$69,2)</f>
        <v>2</v>
      </c>
      <c r="AK606" s="61">
        <f>VLOOKUP(A606,'BASE LOSS COSTS'!$V$14:$W$28,2)</f>
        <v>452</v>
      </c>
      <c r="AL606" s="71">
        <f>VLOOKUP($A606,'BASE LOSS COSTS'!$CD$14:$CE$28,2,FALSE)</f>
        <v>39.06</v>
      </c>
      <c r="AM606" s="71">
        <f>VLOOKUP($A606,'BASE LOSS COSTS'!$CG$14:$CH$28,2,FALSE)</f>
        <v>44.1</v>
      </c>
      <c r="AN606" s="71">
        <f>VLOOKUP($A606,'BASE LOSS COSTS'!$CJ$14:$CK$28,2,FALSE)</f>
        <v>60.48</v>
      </c>
      <c r="AO606" s="61">
        <f>VLOOKUP(A606,'BASE LOSS COSTS'!$S$55:$T$69,2)</f>
        <v>24</v>
      </c>
      <c r="AP606" s="61">
        <f>VLOOKUP(A606,'BASE LOSS COSTS'!$A$35:$B$49,2)</f>
        <v>240</v>
      </c>
      <c r="AQ606" s="61">
        <f>VLOOKUP(A606,'BASE LOSS COSTS'!$D$35:$E$49,2)</f>
        <v>207</v>
      </c>
      <c r="AR606" s="61">
        <f>VLOOKUP(A606,'BASE LOSS COSTS'!$G$35:$H$49,2)</f>
        <v>264</v>
      </c>
      <c r="AS606" s="61">
        <f>VLOOKUP(A606,'BASE LOSS COSTS'!$J$35:$K$49,2)</f>
        <v>264</v>
      </c>
      <c r="AT606" s="61">
        <f>VLOOKUP(A606,'BASE LOSS COSTS'!$M$35:$N$49,2)</f>
        <v>228</v>
      </c>
      <c r="AU606" s="61">
        <f>VLOOKUP(A606,'BASE LOSS COSTS'!$P$35:$Q$49,2)</f>
        <v>228</v>
      </c>
      <c r="AV606" s="61">
        <f>VLOOKUP(A606,'BASE LOSS COSTS'!$S$35:$T$49,2)</f>
        <v>120</v>
      </c>
      <c r="AW606" s="61">
        <f>VLOOKUP(A606,'BASE LOSS COSTS'!$V$35:$W$49,2)</f>
        <v>120</v>
      </c>
      <c r="AX606" s="61">
        <f>VLOOKUP(A606,'BASE LOSS COSTS'!$Y$35:$Z$49,2)</f>
        <v>104</v>
      </c>
      <c r="AY606" s="61">
        <f>VLOOKUP(A606,'BASE LOSS COSTS'!$AB$35:$AC$49,2)</f>
        <v>104</v>
      </c>
      <c r="AZ606" s="61">
        <f>VLOOKUP(A606,'BASE LOSS COSTS'!$AE$35:$AF$49,2)</f>
        <v>173</v>
      </c>
      <c r="BA606" s="61">
        <f>VLOOKUP(A606,'BASE LOSS COSTS'!$AH$35:$AI$49,2)</f>
        <v>268</v>
      </c>
      <c r="BB606" s="61">
        <f>VLOOKUP(A606,'BASE LOSS COSTS'!$AK$35:$AL$49,2)</f>
        <v>268</v>
      </c>
      <c r="BC606" s="61">
        <f>VLOOKUP(A606,'BASE LOSS COSTS'!$AN$35:$AO$49,2)</f>
        <v>80</v>
      </c>
      <c r="BD606" s="61">
        <f>VLOOKUP(A606,'BASE LOSS COSTS'!$AQ$35:$AR$49,2)</f>
        <v>80</v>
      </c>
      <c r="BE606" s="61">
        <f>VLOOKUP(A606,'BASE LOSS COSTS'!$AT$35:$AU$49,2)</f>
        <v>276</v>
      </c>
      <c r="BF606" s="61">
        <f>VLOOKUP(A606,'BASE LOSS COSTS'!$AW$35:$AX$49,2,FALSE)</f>
        <v>238</v>
      </c>
      <c r="BG606" s="61">
        <f>VLOOKUP(A606,'BASE LOSS COSTS'!$AZ$35:$BA$49,2)</f>
        <v>207</v>
      </c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9"/>
      <c r="CG606" s="39"/>
    </row>
    <row r="607" spans="1:85">
      <c r="A607" s="41">
        <v>117</v>
      </c>
      <c r="B607" s="41">
        <v>67473</v>
      </c>
      <c r="C607" s="49">
        <f>VLOOKUP(A607,'BASE LOSS COSTS'!$A$14:$B$28,2)</f>
        <v>130</v>
      </c>
      <c r="D607" s="70">
        <f>VLOOKUP($A607,'BASE LOSS COSTS'!$Y$14:$Z$28,2,FALSE)</f>
        <v>0.63</v>
      </c>
      <c r="E607" s="70">
        <f>VLOOKUP($A607,'BASE LOSS COSTS'!$AB$14:$AC$28,2,FALSE)</f>
        <v>1.26</v>
      </c>
      <c r="F607" s="70">
        <f>VLOOKUP($A607,'BASE LOSS COSTS'!$AE$14:$AF$28,2,FALSE)</f>
        <v>1.89</v>
      </c>
      <c r="G607" s="49">
        <f>VLOOKUP(A607,'BASE LOSS COSTS'!$A$55:$B$69,2)</f>
        <v>4</v>
      </c>
      <c r="H607" s="61">
        <f>VLOOKUP(A607,'BASE LOSS COSTS'!$D$14:$E$28,2)</f>
        <v>151</v>
      </c>
      <c r="I607" s="61">
        <f>VLOOKUP($A607,'BASE LOSS COSTS'!$AH$14:$AI$28,2,FALSE)</f>
        <v>1</v>
      </c>
      <c r="J607" s="61">
        <f>VLOOKUP($A607,'BASE LOSS COSTS'!$AK$14:$AL$28,2,FALSE)</f>
        <v>2</v>
      </c>
      <c r="K607" s="61">
        <f>VLOOKUP($A607,'BASE LOSS COSTS'!$AN$14:$AO$28,2,FALSE)</f>
        <v>3</v>
      </c>
      <c r="L607" s="61">
        <f>VLOOKUP($A607,'BASE LOSS COSTS'!$AQ$14:$AR$28,2,FALSE)</f>
        <v>5</v>
      </c>
      <c r="M607" s="61">
        <f>VLOOKUP(A607,'BASE LOSS COSTS'!$G$14:$H$28,2)</f>
        <v>124</v>
      </c>
      <c r="N607" s="71">
        <f>VLOOKUP($A607,'BASE LOSS COSTS'!$AT$14:$AU$28,2,FALSE)</f>
        <v>0.62</v>
      </c>
      <c r="O607" s="71">
        <f>VLOOKUP($A607,'BASE LOSS COSTS'!$AW$14:$AX$28,2,FALSE)</f>
        <v>1.25</v>
      </c>
      <c r="P607" s="71">
        <f>VLOOKUP($A607,'BASE LOSS COSTS'!$AZ$14:$BA$28,2,FALSE)</f>
        <v>1.87</v>
      </c>
      <c r="Q607" s="49">
        <f>VLOOKUP(A607,'BASE LOSS COSTS'!$D$55:$E$69,2)</f>
        <v>13</v>
      </c>
      <c r="R607" s="49">
        <f>VLOOKUP(A607,'BASE LOSS COSTS'!$V$55:$W$69,2)</f>
        <v>9</v>
      </c>
      <c r="S607" s="61">
        <f>VLOOKUP(A607,'BASE LOSS COSTS'!$J$14:$K$28,2)</f>
        <v>153</v>
      </c>
      <c r="T607" s="49">
        <f>VLOOKUP(A607,'BASE LOSS COSTS'!$G$55:$H$69,2)</f>
        <v>9</v>
      </c>
      <c r="U607" s="61">
        <f>VLOOKUP(A607,'BASE LOSS COSTS'!$M$14:$N$28,2)</f>
        <v>576</v>
      </c>
      <c r="V607" s="71">
        <f>VLOOKUP($A607,'BASE LOSS COSTS'!$BC$14:$BD$28,2,FALSE)</f>
        <v>1.26</v>
      </c>
      <c r="W607" s="71">
        <f>VLOOKUP($A607,'BASE LOSS COSTS'!$BF$14:$BG$28,2,FALSE)</f>
        <v>1.89</v>
      </c>
      <c r="X607" s="71">
        <f>VLOOKUP($A607,'BASE LOSS COSTS'!$BI$14:$BJ$28,2,FALSE)</f>
        <v>2.52</v>
      </c>
      <c r="Y607" s="61">
        <f>VLOOKUP(A607,'BASE LOSS COSTS'!$J$55:$K$69,2)</f>
        <v>25</v>
      </c>
      <c r="Z607" s="61">
        <f>VLOOKUP(A607,'BASE LOSS COSTS'!$Y$55:$Z$69,2)</f>
        <v>20</v>
      </c>
      <c r="AA607" s="61">
        <f>VLOOKUP(A607,'BASE LOSS COSTS'!$P$14:$Q$28,2)</f>
        <v>137</v>
      </c>
      <c r="AB607" s="71">
        <f>VLOOKUP($A607,'BASE LOSS COSTS'!$BL$14:$BM$28,2,FALSE)</f>
        <v>0.63</v>
      </c>
      <c r="AC607" s="71">
        <f>VLOOKUP($A607,'BASE LOSS COSTS'!$BO$14:$BP$28,2,FALSE)</f>
        <v>1.26</v>
      </c>
      <c r="AD607" s="71">
        <f>VLOOKUP($A607,'BASE LOSS COSTS'!$BR$14:$BS$28,2,FALSE)</f>
        <v>1.89</v>
      </c>
      <c r="AE607" s="61">
        <f>VLOOKUP(A607,'BASE LOSS COSTS'!$M$55:$N$69,2)</f>
        <v>3</v>
      </c>
      <c r="AF607" s="61">
        <f>VLOOKUP(A607,'BASE LOSS COSTS'!$S$14:$T$28,2)</f>
        <v>55</v>
      </c>
      <c r="AG607" s="71">
        <f>VLOOKUP($A607,'BASE LOSS COSTS'!$BU$14:$BV$28,2,FALSE)</f>
        <v>6.93</v>
      </c>
      <c r="AH607" s="71">
        <f>VLOOKUP($A607,'BASE LOSS COSTS'!$BX$14:$BY$28,2,FALSE)</f>
        <v>8.19</v>
      </c>
      <c r="AI607" s="71">
        <f>VLOOKUP($A607,'BASE LOSS COSTS'!$CA$14:$CB$28,2,FALSE)</f>
        <v>9.4499999999999993</v>
      </c>
      <c r="AJ607" s="61">
        <f>VLOOKUP(A607,'BASE LOSS COSTS'!$P$55:$Q$69,2)</f>
        <v>2</v>
      </c>
      <c r="AK607" s="61">
        <f>VLOOKUP(A607,'BASE LOSS COSTS'!$V$14:$W$28,2)</f>
        <v>452</v>
      </c>
      <c r="AL607" s="71">
        <f>VLOOKUP($A607,'BASE LOSS COSTS'!$CD$14:$CE$28,2,FALSE)</f>
        <v>39.06</v>
      </c>
      <c r="AM607" s="71">
        <f>VLOOKUP($A607,'BASE LOSS COSTS'!$CG$14:$CH$28,2,FALSE)</f>
        <v>44.1</v>
      </c>
      <c r="AN607" s="71">
        <f>VLOOKUP($A607,'BASE LOSS COSTS'!$CJ$14:$CK$28,2,FALSE)</f>
        <v>60.48</v>
      </c>
      <c r="AO607" s="61">
        <f>VLOOKUP(A607,'BASE LOSS COSTS'!$S$55:$T$69,2)</f>
        <v>24</v>
      </c>
      <c r="AP607" s="61">
        <f>VLOOKUP(A607,'BASE LOSS COSTS'!$A$35:$B$49,2)</f>
        <v>240</v>
      </c>
      <c r="AQ607" s="61">
        <f>VLOOKUP(A607,'BASE LOSS COSTS'!$D$35:$E$49,2)</f>
        <v>207</v>
      </c>
      <c r="AR607" s="61">
        <f>VLOOKUP(A607,'BASE LOSS COSTS'!$G$35:$H$49,2)</f>
        <v>264</v>
      </c>
      <c r="AS607" s="61">
        <f>VLOOKUP(A607,'BASE LOSS COSTS'!$J$35:$K$49,2)</f>
        <v>264</v>
      </c>
      <c r="AT607" s="61">
        <f>VLOOKUP(A607,'BASE LOSS COSTS'!$M$35:$N$49,2)</f>
        <v>228</v>
      </c>
      <c r="AU607" s="61">
        <f>VLOOKUP(A607,'BASE LOSS COSTS'!$P$35:$Q$49,2)</f>
        <v>228</v>
      </c>
      <c r="AV607" s="61">
        <f>VLOOKUP(A607,'BASE LOSS COSTS'!$S$35:$T$49,2)</f>
        <v>120</v>
      </c>
      <c r="AW607" s="61">
        <f>VLOOKUP(A607,'BASE LOSS COSTS'!$V$35:$W$49,2)</f>
        <v>120</v>
      </c>
      <c r="AX607" s="61">
        <f>VLOOKUP(A607,'BASE LOSS COSTS'!$Y$35:$Z$49,2)</f>
        <v>104</v>
      </c>
      <c r="AY607" s="61">
        <f>VLOOKUP(A607,'BASE LOSS COSTS'!$AB$35:$AC$49,2)</f>
        <v>104</v>
      </c>
      <c r="AZ607" s="61">
        <f>VLOOKUP(A607,'BASE LOSS COSTS'!$AE$35:$AF$49,2)</f>
        <v>173</v>
      </c>
      <c r="BA607" s="61">
        <f>VLOOKUP(A607,'BASE LOSS COSTS'!$AH$35:$AI$49,2)</f>
        <v>268</v>
      </c>
      <c r="BB607" s="61">
        <f>VLOOKUP(A607,'BASE LOSS COSTS'!$AK$35:$AL$49,2)</f>
        <v>268</v>
      </c>
      <c r="BC607" s="61">
        <f>VLOOKUP(A607,'BASE LOSS COSTS'!$AN$35:$AO$49,2)</f>
        <v>80</v>
      </c>
      <c r="BD607" s="61">
        <f>VLOOKUP(A607,'BASE LOSS COSTS'!$AQ$35:$AR$49,2)</f>
        <v>80</v>
      </c>
      <c r="BE607" s="61">
        <f>VLOOKUP(A607,'BASE LOSS COSTS'!$AT$35:$AU$49,2)</f>
        <v>276</v>
      </c>
      <c r="BF607" s="61">
        <f>VLOOKUP(A607,'BASE LOSS COSTS'!$AW$35:$AX$49,2,FALSE)</f>
        <v>238</v>
      </c>
      <c r="BG607" s="61">
        <f>VLOOKUP(A607,'BASE LOSS COSTS'!$AZ$35:$BA$49,2)</f>
        <v>207</v>
      </c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9"/>
      <c r="CG607" s="39"/>
    </row>
    <row r="608" spans="1:85">
      <c r="A608" s="41">
        <v>117</v>
      </c>
      <c r="B608" s="41">
        <v>67474</v>
      </c>
      <c r="C608" s="49">
        <f>VLOOKUP(A608,'BASE LOSS COSTS'!$A$14:$B$28,2)</f>
        <v>130</v>
      </c>
      <c r="D608" s="70">
        <f>VLOOKUP($A608,'BASE LOSS COSTS'!$Y$14:$Z$28,2,FALSE)</f>
        <v>0.63</v>
      </c>
      <c r="E608" s="70">
        <f>VLOOKUP($A608,'BASE LOSS COSTS'!$AB$14:$AC$28,2,FALSE)</f>
        <v>1.26</v>
      </c>
      <c r="F608" s="70">
        <f>VLOOKUP($A608,'BASE LOSS COSTS'!$AE$14:$AF$28,2,FALSE)</f>
        <v>1.89</v>
      </c>
      <c r="G608" s="49">
        <f>VLOOKUP(A608,'BASE LOSS COSTS'!$A$55:$B$69,2)</f>
        <v>4</v>
      </c>
      <c r="H608" s="61">
        <f>VLOOKUP(A608,'BASE LOSS COSTS'!$D$14:$E$28,2)</f>
        <v>151</v>
      </c>
      <c r="I608" s="61">
        <f>VLOOKUP($A608,'BASE LOSS COSTS'!$AH$14:$AI$28,2,FALSE)</f>
        <v>1</v>
      </c>
      <c r="J608" s="61">
        <f>VLOOKUP($A608,'BASE LOSS COSTS'!$AK$14:$AL$28,2,FALSE)</f>
        <v>2</v>
      </c>
      <c r="K608" s="61">
        <f>VLOOKUP($A608,'BASE LOSS COSTS'!$AN$14:$AO$28,2,FALSE)</f>
        <v>3</v>
      </c>
      <c r="L608" s="61">
        <f>VLOOKUP($A608,'BASE LOSS COSTS'!$AQ$14:$AR$28,2,FALSE)</f>
        <v>5</v>
      </c>
      <c r="M608" s="61">
        <f>VLOOKUP(A608,'BASE LOSS COSTS'!$G$14:$H$28,2)</f>
        <v>124</v>
      </c>
      <c r="N608" s="71">
        <f>VLOOKUP($A608,'BASE LOSS COSTS'!$AT$14:$AU$28,2,FALSE)</f>
        <v>0.62</v>
      </c>
      <c r="O608" s="71">
        <f>VLOOKUP($A608,'BASE LOSS COSTS'!$AW$14:$AX$28,2,FALSE)</f>
        <v>1.25</v>
      </c>
      <c r="P608" s="71">
        <f>VLOOKUP($A608,'BASE LOSS COSTS'!$AZ$14:$BA$28,2,FALSE)</f>
        <v>1.87</v>
      </c>
      <c r="Q608" s="49">
        <f>VLOOKUP(A608,'BASE LOSS COSTS'!$D$55:$E$69,2)</f>
        <v>13</v>
      </c>
      <c r="R608" s="49">
        <f>VLOOKUP(A608,'BASE LOSS COSTS'!$V$55:$W$69,2)</f>
        <v>9</v>
      </c>
      <c r="S608" s="61">
        <f>VLOOKUP(A608,'BASE LOSS COSTS'!$J$14:$K$28,2)</f>
        <v>153</v>
      </c>
      <c r="T608" s="49">
        <f>VLOOKUP(A608,'BASE LOSS COSTS'!$G$55:$H$69,2)</f>
        <v>9</v>
      </c>
      <c r="U608" s="61">
        <f>VLOOKUP(A608,'BASE LOSS COSTS'!$M$14:$N$28,2)</f>
        <v>576</v>
      </c>
      <c r="V608" s="71">
        <f>VLOOKUP($A608,'BASE LOSS COSTS'!$BC$14:$BD$28,2,FALSE)</f>
        <v>1.26</v>
      </c>
      <c r="W608" s="71">
        <f>VLOOKUP($A608,'BASE LOSS COSTS'!$BF$14:$BG$28,2,FALSE)</f>
        <v>1.89</v>
      </c>
      <c r="X608" s="71">
        <f>VLOOKUP($A608,'BASE LOSS COSTS'!$BI$14:$BJ$28,2,FALSE)</f>
        <v>2.52</v>
      </c>
      <c r="Y608" s="61">
        <f>VLOOKUP(A608,'BASE LOSS COSTS'!$J$55:$K$69,2)</f>
        <v>25</v>
      </c>
      <c r="Z608" s="61">
        <f>VLOOKUP(A608,'BASE LOSS COSTS'!$Y$55:$Z$69,2)</f>
        <v>20</v>
      </c>
      <c r="AA608" s="61">
        <f>VLOOKUP(A608,'BASE LOSS COSTS'!$P$14:$Q$28,2)</f>
        <v>137</v>
      </c>
      <c r="AB608" s="71">
        <f>VLOOKUP($A608,'BASE LOSS COSTS'!$BL$14:$BM$28,2,FALSE)</f>
        <v>0.63</v>
      </c>
      <c r="AC608" s="71">
        <f>VLOOKUP($A608,'BASE LOSS COSTS'!$BO$14:$BP$28,2,FALSE)</f>
        <v>1.26</v>
      </c>
      <c r="AD608" s="71">
        <f>VLOOKUP($A608,'BASE LOSS COSTS'!$BR$14:$BS$28,2,FALSE)</f>
        <v>1.89</v>
      </c>
      <c r="AE608" s="61">
        <f>VLOOKUP(A608,'BASE LOSS COSTS'!$M$55:$N$69,2)</f>
        <v>3</v>
      </c>
      <c r="AF608" s="61">
        <f>VLOOKUP(A608,'BASE LOSS COSTS'!$S$14:$T$28,2)</f>
        <v>55</v>
      </c>
      <c r="AG608" s="71">
        <f>VLOOKUP($A608,'BASE LOSS COSTS'!$BU$14:$BV$28,2,FALSE)</f>
        <v>6.93</v>
      </c>
      <c r="AH608" s="71">
        <f>VLOOKUP($A608,'BASE LOSS COSTS'!$BX$14:$BY$28,2,FALSE)</f>
        <v>8.19</v>
      </c>
      <c r="AI608" s="71">
        <f>VLOOKUP($A608,'BASE LOSS COSTS'!$CA$14:$CB$28,2,FALSE)</f>
        <v>9.4499999999999993</v>
      </c>
      <c r="AJ608" s="61">
        <f>VLOOKUP(A608,'BASE LOSS COSTS'!$P$55:$Q$69,2)</f>
        <v>2</v>
      </c>
      <c r="AK608" s="61">
        <f>VLOOKUP(A608,'BASE LOSS COSTS'!$V$14:$W$28,2)</f>
        <v>452</v>
      </c>
      <c r="AL608" s="71">
        <f>VLOOKUP($A608,'BASE LOSS COSTS'!$CD$14:$CE$28,2,FALSE)</f>
        <v>39.06</v>
      </c>
      <c r="AM608" s="71">
        <f>VLOOKUP($A608,'BASE LOSS COSTS'!$CG$14:$CH$28,2,FALSE)</f>
        <v>44.1</v>
      </c>
      <c r="AN608" s="71">
        <f>VLOOKUP($A608,'BASE LOSS COSTS'!$CJ$14:$CK$28,2,FALSE)</f>
        <v>60.48</v>
      </c>
      <c r="AO608" s="61">
        <f>VLOOKUP(A608,'BASE LOSS COSTS'!$S$55:$T$69,2)</f>
        <v>24</v>
      </c>
      <c r="AP608" s="61">
        <f>VLOOKUP(A608,'BASE LOSS COSTS'!$A$35:$B$49,2)</f>
        <v>240</v>
      </c>
      <c r="AQ608" s="61">
        <f>VLOOKUP(A608,'BASE LOSS COSTS'!$D$35:$E$49,2)</f>
        <v>207</v>
      </c>
      <c r="AR608" s="61">
        <f>VLOOKUP(A608,'BASE LOSS COSTS'!$G$35:$H$49,2)</f>
        <v>264</v>
      </c>
      <c r="AS608" s="61">
        <f>VLOOKUP(A608,'BASE LOSS COSTS'!$J$35:$K$49,2)</f>
        <v>264</v>
      </c>
      <c r="AT608" s="61">
        <f>VLOOKUP(A608,'BASE LOSS COSTS'!$M$35:$N$49,2)</f>
        <v>228</v>
      </c>
      <c r="AU608" s="61">
        <f>VLOOKUP(A608,'BASE LOSS COSTS'!$P$35:$Q$49,2)</f>
        <v>228</v>
      </c>
      <c r="AV608" s="61">
        <f>VLOOKUP(A608,'BASE LOSS COSTS'!$S$35:$T$49,2)</f>
        <v>120</v>
      </c>
      <c r="AW608" s="61">
        <f>VLOOKUP(A608,'BASE LOSS COSTS'!$V$35:$W$49,2)</f>
        <v>120</v>
      </c>
      <c r="AX608" s="61">
        <f>VLOOKUP(A608,'BASE LOSS COSTS'!$Y$35:$Z$49,2)</f>
        <v>104</v>
      </c>
      <c r="AY608" s="61">
        <f>VLOOKUP(A608,'BASE LOSS COSTS'!$AB$35:$AC$49,2)</f>
        <v>104</v>
      </c>
      <c r="AZ608" s="61">
        <f>VLOOKUP(A608,'BASE LOSS COSTS'!$AE$35:$AF$49,2)</f>
        <v>173</v>
      </c>
      <c r="BA608" s="61">
        <f>VLOOKUP(A608,'BASE LOSS COSTS'!$AH$35:$AI$49,2)</f>
        <v>268</v>
      </c>
      <c r="BB608" s="61">
        <f>VLOOKUP(A608,'BASE LOSS COSTS'!$AK$35:$AL$49,2)</f>
        <v>268</v>
      </c>
      <c r="BC608" s="61">
        <f>VLOOKUP(A608,'BASE LOSS COSTS'!$AN$35:$AO$49,2)</f>
        <v>80</v>
      </c>
      <c r="BD608" s="61">
        <f>VLOOKUP(A608,'BASE LOSS COSTS'!$AQ$35:$AR$49,2)</f>
        <v>80</v>
      </c>
      <c r="BE608" s="61">
        <f>VLOOKUP(A608,'BASE LOSS COSTS'!$AT$35:$AU$49,2)</f>
        <v>276</v>
      </c>
      <c r="BF608" s="61">
        <f>VLOOKUP(A608,'BASE LOSS COSTS'!$AW$35:$AX$49,2,FALSE)</f>
        <v>238</v>
      </c>
      <c r="BG608" s="61">
        <f>VLOOKUP(A608,'BASE LOSS COSTS'!$AZ$35:$BA$49,2)</f>
        <v>207</v>
      </c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9"/>
      <c r="CG608" s="39"/>
    </row>
    <row r="609" spans="1:85">
      <c r="A609" s="41">
        <v>117</v>
      </c>
      <c r="B609" s="41">
        <v>67475</v>
      </c>
      <c r="C609" s="49">
        <f>VLOOKUP(A609,'BASE LOSS COSTS'!$A$14:$B$28,2)</f>
        <v>130</v>
      </c>
      <c r="D609" s="70">
        <f>VLOOKUP($A609,'BASE LOSS COSTS'!$Y$14:$Z$28,2,FALSE)</f>
        <v>0.63</v>
      </c>
      <c r="E609" s="70">
        <f>VLOOKUP($A609,'BASE LOSS COSTS'!$AB$14:$AC$28,2,FALSE)</f>
        <v>1.26</v>
      </c>
      <c r="F609" s="70">
        <f>VLOOKUP($A609,'BASE LOSS COSTS'!$AE$14:$AF$28,2,FALSE)</f>
        <v>1.89</v>
      </c>
      <c r="G609" s="49">
        <f>VLOOKUP(A609,'BASE LOSS COSTS'!$A$55:$B$69,2)</f>
        <v>4</v>
      </c>
      <c r="H609" s="61">
        <f>VLOOKUP(A609,'BASE LOSS COSTS'!$D$14:$E$28,2)</f>
        <v>151</v>
      </c>
      <c r="I609" s="61">
        <f>VLOOKUP($A609,'BASE LOSS COSTS'!$AH$14:$AI$28,2,FALSE)</f>
        <v>1</v>
      </c>
      <c r="J609" s="61">
        <f>VLOOKUP($A609,'BASE LOSS COSTS'!$AK$14:$AL$28,2,FALSE)</f>
        <v>2</v>
      </c>
      <c r="K609" s="61">
        <f>VLOOKUP($A609,'BASE LOSS COSTS'!$AN$14:$AO$28,2,FALSE)</f>
        <v>3</v>
      </c>
      <c r="L609" s="61">
        <f>VLOOKUP($A609,'BASE LOSS COSTS'!$AQ$14:$AR$28,2,FALSE)</f>
        <v>5</v>
      </c>
      <c r="M609" s="61">
        <f>VLOOKUP(A609,'BASE LOSS COSTS'!$G$14:$H$28,2)</f>
        <v>124</v>
      </c>
      <c r="N609" s="71">
        <f>VLOOKUP($A609,'BASE LOSS COSTS'!$AT$14:$AU$28,2,FALSE)</f>
        <v>0.62</v>
      </c>
      <c r="O609" s="71">
        <f>VLOOKUP($A609,'BASE LOSS COSTS'!$AW$14:$AX$28,2,FALSE)</f>
        <v>1.25</v>
      </c>
      <c r="P609" s="71">
        <f>VLOOKUP($A609,'BASE LOSS COSTS'!$AZ$14:$BA$28,2,FALSE)</f>
        <v>1.87</v>
      </c>
      <c r="Q609" s="49">
        <f>VLOOKUP(A609,'BASE LOSS COSTS'!$D$55:$E$69,2)</f>
        <v>13</v>
      </c>
      <c r="R609" s="49">
        <f>VLOOKUP(A609,'BASE LOSS COSTS'!$V$55:$W$69,2)</f>
        <v>9</v>
      </c>
      <c r="S609" s="61">
        <f>VLOOKUP(A609,'BASE LOSS COSTS'!$J$14:$K$28,2)</f>
        <v>153</v>
      </c>
      <c r="T609" s="49">
        <f>VLOOKUP(A609,'BASE LOSS COSTS'!$G$55:$H$69,2)</f>
        <v>9</v>
      </c>
      <c r="U609" s="61">
        <f>VLOOKUP(A609,'BASE LOSS COSTS'!$M$14:$N$28,2)</f>
        <v>576</v>
      </c>
      <c r="V609" s="71">
        <f>VLOOKUP($A609,'BASE LOSS COSTS'!$BC$14:$BD$28,2,FALSE)</f>
        <v>1.26</v>
      </c>
      <c r="W609" s="71">
        <f>VLOOKUP($A609,'BASE LOSS COSTS'!$BF$14:$BG$28,2,FALSE)</f>
        <v>1.89</v>
      </c>
      <c r="X609" s="71">
        <f>VLOOKUP($A609,'BASE LOSS COSTS'!$BI$14:$BJ$28,2,FALSE)</f>
        <v>2.52</v>
      </c>
      <c r="Y609" s="61">
        <f>VLOOKUP(A609,'BASE LOSS COSTS'!$J$55:$K$69,2)</f>
        <v>25</v>
      </c>
      <c r="Z609" s="61">
        <f>VLOOKUP(A609,'BASE LOSS COSTS'!$Y$55:$Z$69,2)</f>
        <v>20</v>
      </c>
      <c r="AA609" s="61">
        <f>VLOOKUP(A609,'BASE LOSS COSTS'!$P$14:$Q$28,2)</f>
        <v>137</v>
      </c>
      <c r="AB609" s="71">
        <f>VLOOKUP($A609,'BASE LOSS COSTS'!$BL$14:$BM$28,2,FALSE)</f>
        <v>0.63</v>
      </c>
      <c r="AC609" s="71">
        <f>VLOOKUP($A609,'BASE LOSS COSTS'!$BO$14:$BP$28,2,FALSE)</f>
        <v>1.26</v>
      </c>
      <c r="AD609" s="71">
        <f>VLOOKUP($A609,'BASE LOSS COSTS'!$BR$14:$BS$28,2,FALSE)</f>
        <v>1.89</v>
      </c>
      <c r="AE609" s="61">
        <f>VLOOKUP(A609,'BASE LOSS COSTS'!$M$55:$N$69,2)</f>
        <v>3</v>
      </c>
      <c r="AF609" s="61">
        <f>VLOOKUP(A609,'BASE LOSS COSTS'!$S$14:$T$28,2)</f>
        <v>55</v>
      </c>
      <c r="AG609" s="71">
        <f>VLOOKUP($A609,'BASE LOSS COSTS'!$BU$14:$BV$28,2,FALSE)</f>
        <v>6.93</v>
      </c>
      <c r="AH609" s="71">
        <f>VLOOKUP($A609,'BASE LOSS COSTS'!$BX$14:$BY$28,2,FALSE)</f>
        <v>8.19</v>
      </c>
      <c r="AI609" s="71">
        <f>VLOOKUP($A609,'BASE LOSS COSTS'!$CA$14:$CB$28,2,FALSE)</f>
        <v>9.4499999999999993</v>
      </c>
      <c r="AJ609" s="61">
        <f>VLOOKUP(A609,'BASE LOSS COSTS'!$P$55:$Q$69,2)</f>
        <v>2</v>
      </c>
      <c r="AK609" s="61">
        <f>VLOOKUP(A609,'BASE LOSS COSTS'!$V$14:$W$28,2)</f>
        <v>452</v>
      </c>
      <c r="AL609" s="71">
        <f>VLOOKUP($A609,'BASE LOSS COSTS'!$CD$14:$CE$28,2,FALSE)</f>
        <v>39.06</v>
      </c>
      <c r="AM609" s="71">
        <f>VLOOKUP($A609,'BASE LOSS COSTS'!$CG$14:$CH$28,2,FALSE)</f>
        <v>44.1</v>
      </c>
      <c r="AN609" s="71">
        <f>VLOOKUP($A609,'BASE LOSS COSTS'!$CJ$14:$CK$28,2,FALSE)</f>
        <v>60.48</v>
      </c>
      <c r="AO609" s="61">
        <f>VLOOKUP(A609,'BASE LOSS COSTS'!$S$55:$T$69,2)</f>
        <v>24</v>
      </c>
      <c r="AP609" s="61">
        <f>VLOOKUP(A609,'BASE LOSS COSTS'!$A$35:$B$49,2)</f>
        <v>240</v>
      </c>
      <c r="AQ609" s="61">
        <f>VLOOKUP(A609,'BASE LOSS COSTS'!$D$35:$E$49,2)</f>
        <v>207</v>
      </c>
      <c r="AR609" s="61">
        <f>VLOOKUP(A609,'BASE LOSS COSTS'!$G$35:$H$49,2)</f>
        <v>264</v>
      </c>
      <c r="AS609" s="61">
        <f>VLOOKUP(A609,'BASE LOSS COSTS'!$J$35:$K$49,2)</f>
        <v>264</v>
      </c>
      <c r="AT609" s="61">
        <f>VLOOKUP(A609,'BASE LOSS COSTS'!$M$35:$N$49,2)</f>
        <v>228</v>
      </c>
      <c r="AU609" s="61">
        <f>VLOOKUP(A609,'BASE LOSS COSTS'!$P$35:$Q$49,2)</f>
        <v>228</v>
      </c>
      <c r="AV609" s="61">
        <f>VLOOKUP(A609,'BASE LOSS COSTS'!$S$35:$T$49,2)</f>
        <v>120</v>
      </c>
      <c r="AW609" s="61">
        <f>VLOOKUP(A609,'BASE LOSS COSTS'!$V$35:$W$49,2)</f>
        <v>120</v>
      </c>
      <c r="AX609" s="61">
        <f>VLOOKUP(A609,'BASE LOSS COSTS'!$Y$35:$Z$49,2)</f>
        <v>104</v>
      </c>
      <c r="AY609" s="61">
        <f>VLOOKUP(A609,'BASE LOSS COSTS'!$AB$35:$AC$49,2)</f>
        <v>104</v>
      </c>
      <c r="AZ609" s="61">
        <f>VLOOKUP(A609,'BASE LOSS COSTS'!$AE$35:$AF$49,2)</f>
        <v>173</v>
      </c>
      <c r="BA609" s="61">
        <f>VLOOKUP(A609,'BASE LOSS COSTS'!$AH$35:$AI$49,2)</f>
        <v>268</v>
      </c>
      <c r="BB609" s="61">
        <f>VLOOKUP(A609,'BASE LOSS COSTS'!$AK$35:$AL$49,2)</f>
        <v>268</v>
      </c>
      <c r="BC609" s="61">
        <f>VLOOKUP(A609,'BASE LOSS COSTS'!$AN$35:$AO$49,2)</f>
        <v>80</v>
      </c>
      <c r="BD609" s="61">
        <f>VLOOKUP(A609,'BASE LOSS COSTS'!$AQ$35:$AR$49,2)</f>
        <v>80</v>
      </c>
      <c r="BE609" s="61">
        <f>VLOOKUP(A609,'BASE LOSS COSTS'!$AT$35:$AU$49,2)</f>
        <v>276</v>
      </c>
      <c r="BF609" s="61">
        <f>VLOOKUP(A609,'BASE LOSS COSTS'!$AW$35:$AX$49,2,FALSE)</f>
        <v>238</v>
      </c>
      <c r="BG609" s="61">
        <f>VLOOKUP(A609,'BASE LOSS COSTS'!$AZ$35:$BA$49,2)</f>
        <v>207</v>
      </c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9"/>
      <c r="CG609" s="39"/>
    </row>
    <row r="610" spans="1:85">
      <c r="A610" s="41">
        <v>117</v>
      </c>
      <c r="B610" s="41">
        <v>67476</v>
      </c>
      <c r="C610" s="49">
        <f>VLOOKUP(A610,'BASE LOSS COSTS'!$A$14:$B$28,2)</f>
        <v>130</v>
      </c>
      <c r="D610" s="70">
        <f>VLOOKUP($A610,'BASE LOSS COSTS'!$Y$14:$Z$28,2,FALSE)</f>
        <v>0.63</v>
      </c>
      <c r="E610" s="70">
        <f>VLOOKUP($A610,'BASE LOSS COSTS'!$AB$14:$AC$28,2,FALSE)</f>
        <v>1.26</v>
      </c>
      <c r="F610" s="70">
        <f>VLOOKUP($A610,'BASE LOSS COSTS'!$AE$14:$AF$28,2,FALSE)</f>
        <v>1.89</v>
      </c>
      <c r="G610" s="49">
        <f>VLOOKUP(A610,'BASE LOSS COSTS'!$A$55:$B$69,2)</f>
        <v>4</v>
      </c>
      <c r="H610" s="61">
        <f>VLOOKUP(A610,'BASE LOSS COSTS'!$D$14:$E$28,2)</f>
        <v>151</v>
      </c>
      <c r="I610" s="61">
        <f>VLOOKUP($A610,'BASE LOSS COSTS'!$AH$14:$AI$28,2,FALSE)</f>
        <v>1</v>
      </c>
      <c r="J610" s="61">
        <f>VLOOKUP($A610,'BASE LOSS COSTS'!$AK$14:$AL$28,2,FALSE)</f>
        <v>2</v>
      </c>
      <c r="K610" s="61">
        <f>VLOOKUP($A610,'BASE LOSS COSTS'!$AN$14:$AO$28,2,FALSE)</f>
        <v>3</v>
      </c>
      <c r="L610" s="61">
        <f>VLOOKUP($A610,'BASE LOSS COSTS'!$AQ$14:$AR$28,2,FALSE)</f>
        <v>5</v>
      </c>
      <c r="M610" s="61">
        <f>VLOOKUP(A610,'BASE LOSS COSTS'!$G$14:$H$28,2)</f>
        <v>124</v>
      </c>
      <c r="N610" s="71">
        <f>VLOOKUP($A610,'BASE LOSS COSTS'!$AT$14:$AU$28,2,FALSE)</f>
        <v>0.62</v>
      </c>
      <c r="O610" s="71">
        <f>VLOOKUP($A610,'BASE LOSS COSTS'!$AW$14:$AX$28,2,FALSE)</f>
        <v>1.25</v>
      </c>
      <c r="P610" s="71">
        <f>VLOOKUP($A610,'BASE LOSS COSTS'!$AZ$14:$BA$28,2,FALSE)</f>
        <v>1.87</v>
      </c>
      <c r="Q610" s="49">
        <f>VLOOKUP(A610,'BASE LOSS COSTS'!$D$55:$E$69,2)</f>
        <v>13</v>
      </c>
      <c r="R610" s="49">
        <f>VLOOKUP(A610,'BASE LOSS COSTS'!$V$55:$W$69,2)</f>
        <v>9</v>
      </c>
      <c r="S610" s="61">
        <f>VLOOKUP(A610,'BASE LOSS COSTS'!$J$14:$K$28,2)</f>
        <v>153</v>
      </c>
      <c r="T610" s="49">
        <f>VLOOKUP(A610,'BASE LOSS COSTS'!$G$55:$H$69,2)</f>
        <v>9</v>
      </c>
      <c r="U610" s="61">
        <f>VLOOKUP(A610,'BASE LOSS COSTS'!$M$14:$N$28,2)</f>
        <v>576</v>
      </c>
      <c r="V610" s="71">
        <f>VLOOKUP($A610,'BASE LOSS COSTS'!$BC$14:$BD$28,2,FALSE)</f>
        <v>1.26</v>
      </c>
      <c r="W610" s="71">
        <f>VLOOKUP($A610,'BASE LOSS COSTS'!$BF$14:$BG$28,2,FALSE)</f>
        <v>1.89</v>
      </c>
      <c r="X610" s="71">
        <f>VLOOKUP($A610,'BASE LOSS COSTS'!$BI$14:$BJ$28,2,FALSE)</f>
        <v>2.52</v>
      </c>
      <c r="Y610" s="61">
        <f>VLOOKUP(A610,'BASE LOSS COSTS'!$J$55:$K$69,2)</f>
        <v>25</v>
      </c>
      <c r="Z610" s="61">
        <f>VLOOKUP(A610,'BASE LOSS COSTS'!$Y$55:$Z$69,2)</f>
        <v>20</v>
      </c>
      <c r="AA610" s="61">
        <f>VLOOKUP(A610,'BASE LOSS COSTS'!$P$14:$Q$28,2)</f>
        <v>137</v>
      </c>
      <c r="AB610" s="71">
        <f>VLOOKUP($A610,'BASE LOSS COSTS'!$BL$14:$BM$28,2,FALSE)</f>
        <v>0.63</v>
      </c>
      <c r="AC610" s="71">
        <f>VLOOKUP($A610,'BASE LOSS COSTS'!$BO$14:$BP$28,2,FALSE)</f>
        <v>1.26</v>
      </c>
      <c r="AD610" s="71">
        <f>VLOOKUP($A610,'BASE LOSS COSTS'!$BR$14:$BS$28,2,FALSE)</f>
        <v>1.89</v>
      </c>
      <c r="AE610" s="61">
        <f>VLOOKUP(A610,'BASE LOSS COSTS'!$M$55:$N$69,2)</f>
        <v>3</v>
      </c>
      <c r="AF610" s="61">
        <f>VLOOKUP(A610,'BASE LOSS COSTS'!$S$14:$T$28,2)</f>
        <v>55</v>
      </c>
      <c r="AG610" s="71">
        <f>VLOOKUP($A610,'BASE LOSS COSTS'!$BU$14:$BV$28,2,FALSE)</f>
        <v>6.93</v>
      </c>
      <c r="AH610" s="71">
        <f>VLOOKUP($A610,'BASE LOSS COSTS'!$BX$14:$BY$28,2,FALSE)</f>
        <v>8.19</v>
      </c>
      <c r="AI610" s="71">
        <f>VLOOKUP($A610,'BASE LOSS COSTS'!$CA$14:$CB$28,2,FALSE)</f>
        <v>9.4499999999999993</v>
      </c>
      <c r="AJ610" s="61">
        <f>VLOOKUP(A610,'BASE LOSS COSTS'!$P$55:$Q$69,2)</f>
        <v>2</v>
      </c>
      <c r="AK610" s="61">
        <f>VLOOKUP(A610,'BASE LOSS COSTS'!$V$14:$W$28,2)</f>
        <v>452</v>
      </c>
      <c r="AL610" s="71">
        <f>VLOOKUP($A610,'BASE LOSS COSTS'!$CD$14:$CE$28,2,FALSE)</f>
        <v>39.06</v>
      </c>
      <c r="AM610" s="71">
        <f>VLOOKUP($A610,'BASE LOSS COSTS'!$CG$14:$CH$28,2,FALSE)</f>
        <v>44.1</v>
      </c>
      <c r="AN610" s="71">
        <f>VLOOKUP($A610,'BASE LOSS COSTS'!$CJ$14:$CK$28,2,FALSE)</f>
        <v>60.48</v>
      </c>
      <c r="AO610" s="61">
        <f>VLOOKUP(A610,'BASE LOSS COSTS'!$S$55:$T$69,2)</f>
        <v>24</v>
      </c>
      <c r="AP610" s="61">
        <f>VLOOKUP(A610,'BASE LOSS COSTS'!$A$35:$B$49,2)</f>
        <v>240</v>
      </c>
      <c r="AQ610" s="61">
        <f>VLOOKUP(A610,'BASE LOSS COSTS'!$D$35:$E$49,2)</f>
        <v>207</v>
      </c>
      <c r="AR610" s="61">
        <f>VLOOKUP(A610,'BASE LOSS COSTS'!$G$35:$H$49,2)</f>
        <v>264</v>
      </c>
      <c r="AS610" s="61">
        <f>VLOOKUP(A610,'BASE LOSS COSTS'!$J$35:$K$49,2)</f>
        <v>264</v>
      </c>
      <c r="AT610" s="61">
        <f>VLOOKUP(A610,'BASE LOSS COSTS'!$M$35:$N$49,2)</f>
        <v>228</v>
      </c>
      <c r="AU610" s="61">
        <f>VLOOKUP(A610,'BASE LOSS COSTS'!$P$35:$Q$49,2)</f>
        <v>228</v>
      </c>
      <c r="AV610" s="61">
        <f>VLOOKUP(A610,'BASE LOSS COSTS'!$S$35:$T$49,2)</f>
        <v>120</v>
      </c>
      <c r="AW610" s="61">
        <f>VLOOKUP(A610,'BASE LOSS COSTS'!$V$35:$W$49,2)</f>
        <v>120</v>
      </c>
      <c r="AX610" s="61">
        <f>VLOOKUP(A610,'BASE LOSS COSTS'!$Y$35:$Z$49,2)</f>
        <v>104</v>
      </c>
      <c r="AY610" s="61">
        <f>VLOOKUP(A610,'BASE LOSS COSTS'!$AB$35:$AC$49,2)</f>
        <v>104</v>
      </c>
      <c r="AZ610" s="61">
        <f>VLOOKUP(A610,'BASE LOSS COSTS'!$AE$35:$AF$49,2)</f>
        <v>173</v>
      </c>
      <c r="BA610" s="61">
        <f>VLOOKUP(A610,'BASE LOSS COSTS'!$AH$35:$AI$49,2)</f>
        <v>268</v>
      </c>
      <c r="BB610" s="61">
        <f>VLOOKUP(A610,'BASE LOSS COSTS'!$AK$35:$AL$49,2)</f>
        <v>268</v>
      </c>
      <c r="BC610" s="61">
        <f>VLOOKUP(A610,'BASE LOSS COSTS'!$AN$35:$AO$49,2)</f>
        <v>80</v>
      </c>
      <c r="BD610" s="61">
        <f>VLOOKUP(A610,'BASE LOSS COSTS'!$AQ$35:$AR$49,2)</f>
        <v>80</v>
      </c>
      <c r="BE610" s="61">
        <f>VLOOKUP(A610,'BASE LOSS COSTS'!$AT$35:$AU$49,2)</f>
        <v>276</v>
      </c>
      <c r="BF610" s="61">
        <f>VLOOKUP(A610,'BASE LOSS COSTS'!$AW$35:$AX$49,2,FALSE)</f>
        <v>238</v>
      </c>
      <c r="BG610" s="61">
        <f>VLOOKUP(A610,'BASE LOSS COSTS'!$AZ$35:$BA$49,2)</f>
        <v>207</v>
      </c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9"/>
      <c r="CG610" s="39"/>
    </row>
    <row r="611" spans="1:85">
      <c r="A611" s="41">
        <v>117</v>
      </c>
      <c r="B611" s="41">
        <v>67478</v>
      </c>
      <c r="C611" s="49">
        <f>VLOOKUP(A611,'BASE LOSS COSTS'!$A$14:$B$28,2)</f>
        <v>130</v>
      </c>
      <c r="D611" s="70">
        <f>VLOOKUP($A611,'BASE LOSS COSTS'!$Y$14:$Z$28,2,FALSE)</f>
        <v>0.63</v>
      </c>
      <c r="E611" s="70">
        <f>VLOOKUP($A611,'BASE LOSS COSTS'!$AB$14:$AC$28,2,FALSE)</f>
        <v>1.26</v>
      </c>
      <c r="F611" s="70">
        <f>VLOOKUP($A611,'BASE LOSS COSTS'!$AE$14:$AF$28,2,FALSE)</f>
        <v>1.89</v>
      </c>
      <c r="G611" s="49">
        <f>VLOOKUP(A611,'BASE LOSS COSTS'!$A$55:$B$69,2)</f>
        <v>4</v>
      </c>
      <c r="H611" s="61">
        <f>VLOOKUP(A611,'BASE LOSS COSTS'!$D$14:$E$28,2)</f>
        <v>151</v>
      </c>
      <c r="I611" s="61">
        <f>VLOOKUP($A611,'BASE LOSS COSTS'!$AH$14:$AI$28,2,FALSE)</f>
        <v>1</v>
      </c>
      <c r="J611" s="61">
        <f>VLOOKUP($A611,'BASE LOSS COSTS'!$AK$14:$AL$28,2,FALSE)</f>
        <v>2</v>
      </c>
      <c r="K611" s="61">
        <f>VLOOKUP($A611,'BASE LOSS COSTS'!$AN$14:$AO$28,2,FALSE)</f>
        <v>3</v>
      </c>
      <c r="L611" s="61">
        <f>VLOOKUP($A611,'BASE LOSS COSTS'!$AQ$14:$AR$28,2,FALSE)</f>
        <v>5</v>
      </c>
      <c r="M611" s="61">
        <f>VLOOKUP(A611,'BASE LOSS COSTS'!$G$14:$H$28,2)</f>
        <v>124</v>
      </c>
      <c r="N611" s="71">
        <f>VLOOKUP($A611,'BASE LOSS COSTS'!$AT$14:$AU$28,2,FALSE)</f>
        <v>0.62</v>
      </c>
      <c r="O611" s="71">
        <f>VLOOKUP($A611,'BASE LOSS COSTS'!$AW$14:$AX$28,2,FALSE)</f>
        <v>1.25</v>
      </c>
      <c r="P611" s="71">
        <f>VLOOKUP($A611,'BASE LOSS COSTS'!$AZ$14:$BA$28,2,FALSE)</f>
        <v>1.87</v>
      </c>
      <c r="Q611" s="49">
        <f>VLOOKUP(A611,'BASE LOSS COSTS'!$D$55:$E$69,2)</f>
        <v>13</v>
      </c>
      <c r="R611" s="49">
        <f>VLOOKUP(A611,'BASE LOSS COSTS'!$V$55:$W$69,2)</f>
        <v>9</v>
      </c>
      <c r="S611" s="61">
        <f>VLOOKUP(A611,'BASE LOSS COSTS'!$J$14:$K$28,2)</f>
        <v>153</v>
      </c>
      <c r="T611" s="49">
        <f>VLOOKUP(A611,'BASE LOSS COSTS'!$G$55:$H$69,2)</f>
        <v>9</v>
      </c>
      <c r="U611" s="61">
        <f>VLOOKUP(A611,'BASE LOSS COSTS'!$M$14:$N$28,2)</f>
        <v>576</v>
      </c>
      <c r="V611" s="71">
        <f>VLOOKUP($A611,'BASE LOSS COSTS'!$BC$14:$BD$28,2,FALSE)</f>
        <v>1.26</v>
      </c>
      <c r="W611" s="71">
        <f>VLOOKUP($A611,'BASE LOSS COSTS'!$BF$14:$BG$28,2,FALSE)</f>
        <v>1.89</v>
      </c>
      <c r="X611" s="71">
        <f>VLOOKUP($A611,'BASE LOSS COSTS'!$BI$14:$BJ$28,2,FALSE)</f>
        <v>2.52</v>
      </c>
      <c r="Y611" s="61">
        <f>VLOOKUP(A611,'BASE LOSS COSTS'!$J$55:$K$69,2)</f>
        <v>25</v>
      </c>
      <c r="Z611" s="61">
        <f>VLOOKUP(A611,'BASE LOSS COSTS'!$Y$55:$Z$69,2)</f>
        <v>20</v>
      </c>
      <c r="AA611" s="61">
        <f>VLOOKUP(A611,'BASE LOSS COSTS'!$P$14:$Q$28,2)</f>
        <v>137</v>
      </c>
      <c r="AB611" s="71">
        <f>VLOOKUP($A611,'BASE LOSS COSTS'!$BL$14:$BM$28,2,FALSE)</f>
        <v>0.63</v>
      </c>
      <c r="AC611" s="71">
        <f>VLOOKUP($A611,'BASE LOSS COSTS'!$BO$14:$BP$28,2,FALSE)</f>
        <v>1.26</v>
      </c>
      <c r="AD611" s="71">
        <f>VLOOKUP($A611,'BASE LOSS COSTS'!$BR$14:$BS$28,2,FALSE)</f>
        <v>1.89</v>
      </c>
      <c r="AE611" s="61">
        <f>VLOOKUP(A611,'BASE LOSS COSTS'!$M$55:$N$69,2)</f>
        <v>3</v>
      </c>
      <c r="AF611" s="61">
        <f>VLOOKUP(A611,'BASE LOSS COSTS'!$S$14:$T$28,2)</f>
        <v>55</v>
      </c>
      <c r="AG611" s="71">
        <f>VLOOKUP($A611,'BASE LOSS COSTS'!$BU$14:$BV$28,2,FALSE)</f>
        <v>6.93</v>
      </c>
      <c r="AH611" s="71">
        <f>VLOOKUP($A611,'BASE LOSS COSTS'!$BX$14:$BY$28,2,FALSE)</f>
        <v>8.19</v>
      </c>
      <c r="AI611" s="71">
        <f>VLOOKUP($A611,'BASE LOSS COSTS'!$CA$14:$CB$28,2,FALSE)</f>
        <v>9.4499999999999993</v>
      </c>
      <c r="AJ611" s="61">
        <f>VLOOKUP(A611,'BASE LOSS COSTS'!$P$55:$Q$69,2)</f>
        <v>2</v>
      </c>
      <c r="AK611" s="61">
        <f>VLOOKUP(A611,'BASE LOSS COSTS'!$V$14:$W$28,2)</f>
        <v>452</v>
      </c>
      <c r="AL611" s="71">
        <f>VLOOKUP($A611,'BASE LOSS COSTS'!$CD$14:$CE$28,2,FALSE)</f>
        <v>39.06</v>
      </c>
      <c r="AM611" s="71">
        <f>VLOOKUP($A611,'BASE LOSS COSTS'!$CG$14:$CH$28,2,FALSE)</f>
        <v>44.1</v>
      </c>
      <c r="AN611" s="71">
        <f>VLOOKUP($A611,'BASE LOSS COSTS'!$CJ$14:$CK$28,2,FALSE)</f>
        <v>60.48</v>
      </c>
      <c r="AO611" s="61">
        <f>VLOOKUP(A611,'BASE LOSS COSTS'!$S$55:$T$69,2)</f>
        <v>24</v>
      </c>
      <c r="AP611" s="61">
        <f>VLOOKUP(A611,'BASE LOSS COSTS'!$A$35:$B$49,2)</f>
        <v>240</v>
      </c>
      <c r="AQ611" s="61">
        <f>VLOOKUP(A611,'BASE LOSS COSTS'!$D$35:$E$49,2)</f>
        <v>207</v>
      </c>
      <c r="AR611" s="61">
        <f>VLOOKUP(A611,'BASE LOSS COSTS'!$G$35:$H$49,2)</f>
        <v>264</v>
      </c>
      <c r="AS611" s="61">
        <f>VLOOKUP(A611,'BASE LOSS COSTS'!$J$35:$K$49,2)</f>
        <v>264</v>
      </c>
      <c r="AT611" s="61">
        <f>VLOOKUP(A611,'BASE LOSS COSTS'!$M$35:$N$49,2)</f>
        <v>228</v>
      </c>
      <c r="AU611" s="61">
        <f>VLOOKUP(A611,'BASE LOSS COSTS'!$P$35:$Q$49,2)</f>
        <v>228</v>
      </c>
      <c r="AV611" s="61">
        <f>VLOOKUP(A611,'BASE LOSS COSTS'!$S$35:$T$49,2)</f>
        <v>120</v>
      </c>
      <c r="AW611" s="61">
        <f>VLOOKUP(A611,'BASE LOSS COSTS'!$V$35:$W$49,2)</f>
        <v>120</v>
      </c>
      <c r="AX611" s="61">
        <f>VLOOKUP(A611,'BASE LOSS COSTS'!$Y$35:$Z$49,2)</f>
        <v>104</v>
      </c>
      <c r="AY611" s="61">
        <f>VLOOKUP(A611,'BASE LOSS COSTS'!$AB$35:$AC$49,2)</f>
        <v>104</v>
      </c>
      <c r="AZ611" s="61">
        <f>VLOOKUP(A611,'BASE LOSS COSTS'!$AE$35:$AF$49,2)</f>
        <v>173</v>
      </c>
      <c r="BA611" s="61">
        <f>VLOOKUP(A611,'BASE LOSS COSTS'!$AH$35:$AI$49,2)</f>
        <v>268</v>
      </c>
      <c r="BB611" s="61">
        <f>VLOOKUP(A611,'BASE LOSS COSTS'!$AK$35:$AL$49,2)</f>
        <v>268</v>
      </c>
      <c r="BC611" s="61">
        <f>VLOOKUP(A611,'BASE LOSS COSTS'!$AN$35:$AO$49,2)</f>
        <v>80</v>
      </c>
      <c r="BD611" s="61">
        <f>VLOOKUP(A611,'BASE LOSS COSTS'!$AQ$35:$AR$49,2)</f>
        <v>80</v>
      </c>
      <c r="BE611" s="61">
        <f>VLOOKUP(A611,'BASE LOSS COSTS'!$AT$35:$AU$49,2)</f>
        <v>276</v>
      </c>
      <c r="BF611" s="61">
        <f>VLOOKUP(A611,'BASE LOSS COSTS'!$AW$35:$AX$49,2,FALSE)</f>
        <v>238</v>
      </c>
      <c r="BG611" s="61">
        <f>VLOOKUP(A611,'BASE LOSS COSTS'!$AZ$35:$BA$49,2)</f>
        <v>207</v>
      </c>
      <c r="BH611" s="38"/>
      <c r="BI611" s="38"/>
      <c r="BJ611" s="38"/>
      <c r="BK611" s="38"/>
      <c r="BL611" s="38"/>
      <c r="BM611" s="38"/>
      <c r="BN611" s="38"/>
      <c r="BO611" s="38"/>
      <c r="BP611" s="38"/>
      <c r="BQ611" s="38"/>
      <c r="BR611" s="38"/>
      <c r="BS611" s="38"/>
      <c r="BT611" s="38"/>
      <c r="BU611" s="38"/>
      <c r="BV611" s="38"/>
      <c r="BW611" s="38"/>
      <c r="BX611" s="38"/>
      <c r="BY611" s="38"/>
      <c r="BZ611" s="38"/>
      <c r="CA611" s="38"/>
      <c r="CB611" s="38"/>
      <c r="CC611" s="38"/>
      <c r="CD611" s="38"/>
      <c r="CE611" s="38"/>
      <c r="CF611" s="39"/>
      <c r="CG611" s="39"/>
    </row>
    <row r="612" spans="1:85">
      <c r="A612" s="41">
        <v>117</v>
      </c>
      <c r="B612" s="41">
        <v>67480</v>
      </c>
      <c r="C612" s="49">
        <f>VLOOKUP(A612,'BASE LOSS COSTS'!$A$14:$B$28,2)</f>
        <v>130</v>
      </c>
      <c r="D612" s="70">
        <f>VLOOKUP($A612,'BASE LOSS COSTS'!$Y$14:$Z$28,2,FALSE)</f>
        <v>0.63</v>
      </c>
      <c r="E612" s="70">
        <f>VLOOKUP($A612,'BASE LOSS COSTS'!$AB$14:$AC$28,2,FALSE)</f>
        <v>1.26</v>
      </c>
      <c r="F612" s="70">
        <f>VLOOKUP($A612,'BASE LOSS COSTS'!$AE$14:$AF$28,2,FALSE)</f>
        <v>1.89</v>
      </c>
      <c r="G612" s="49">
        <f>VLOOKUP(A612,'BASE LOSS COSTS'!$A$55:$B$69,2)</f>
        <v>4</v>
      </c>
      <c r="H612" s="61">
        <f>VLOOKUP(A612,'BASE LOSS COSTS'!$D$14:$E$28,2)</f>
        <v>151</v>
      </c>
      <c r="I612" s="61">
        <f>VLOOKUP($A612,'BASE LOSS COSTS'!$AH$14:$AI$28,2,FALSE)</f>
        <v>1</v>
      </c>
      <c r="J612" s="61">
        <f>VLOOKUP($A612,'BASE LOSS COSTS'!$AK$14:$AL$28,2,FALSE)</f>
        <v>2</v>
      </c>
      <c r="K612" s="61">
        <f>VLOOKUP($A612,'BASE LOSS COSTS'!$AN$14:$AO$28,2,FALSE)</f>
        <v>3</v>
      </c>
      <c r="L612" s="61">
        <f>VLOOKUP($A612,'BASE LOSS COSTS'!$AQ$14:$AR$28,2,FALSE)</f>
        <v>5</v>
      </c>
      <c r="M612" s="61">
        <f>VLOOKUP(A612,'BASE LOSS COSTS'!$G$14:$H$28,2)</f>
        <v>124</v>
      </c>
      <c r="N612" s="71">
        <f>VLOOKUP($A612,'BASE LOSS COSTS'!$AT$14:$AU$28,2,FALSE)</f>
        <v>0.62</v>
      </c>
      <c r="O612" s="71">
        <f>VLOOKUP($A612,'BASE LOSS COSTS'!$AW$14:$AX$28,2,FALSE)</f>
        <v>1.25</v>
      </c>
      <c r="P612" s="71">
        <f>VLOOKUP($A612,'BASE LOSS COSTS'!$AZ$14:$BA$28,2,FALSE)</f>
        <v>1.87</v>
      </c>
      <c r="Q612" s="49">
        <f>VLOOKUP(A612,'BASE LOSS COSTS'!$D$55:$E$69,2)</f>
        <v>13</v>
      </c>
      <c r="R612" s="49">
        <f>VLOOKUP(A612,'BASE LOSS COSTS'!$V$55:$W$69,2)</f>
        <v>9</v>
      </c>
      <c r="S612" s="61">
        <f>VLOOKUP(A612,'BASE LOSS COSTS'!$J$14:$K$28,2)</f>
        <v>153</v>
      </c>
      <c r="T612" s="49">
        <f>VLOOKUP(A612,'BASE LOSS COSTS'!$G$55:$H$69,2)</f>
        <v>9</v>
      </c>
      <c r="U612" s="61">
        <f>VLOOKUP(A612,'BASE LOSS COSTS'!$M$14:$N$28,2)</f>
        <v>576</v>
      </c>
      <c r="V612" s="71">
        <f>VLOOKUP($A612,'BASE LOSS COSTS'!$BC$14:$BD$28,2,FALSE)</f>
        <v>1.26</v>
      </c>
      <c r="W612" s="71">
        <f>VLOOKUP($A612,'BASE LOSS COSTS'!$BF$14:$BG$28,2,FALSE)</f>
        <v>1.89</v>
      </c>
      <c r="X612" s="71">
        <f>VLOOKUP($A612,'BASE LOSS COSTS'!$BI$14:$BJ$28,2,FALSE)</f>
        <v>2.52</v>
      </c>
      <c r="Y612" s="61">
        <f>VLOOKUP(A612,'BASE LOSS COSTS'!$J$55:$K$69,2)</f>
        <v>25</v>
      </c>
      <c r="Z612" s="61">
        <f>VLOOKUP(A612,'BASE LOSS COSTS'!$Y$55:$Z$69,2)</f>
        <v>20</v>
      </c>
      <c r="AA612" s="61">
        <f>VLOOKUP(A612,'BASE LOSS COSTS'!$P$14:$Q$28,2)</f>
        <v>137</v>
      </c>
      <c r="AB612" s="71">
        <f>VLOOKUP($A612,'BASE LOSS COSTS'!$BL$14:$BM$28,2,FALSE)</f>
        <v>0.63</v>
      </c>
      <c r="AC612" s="71">
        <f>VLOOKUP($A612,'BASE LOSS COSTS'!$BO$14:$BP$28,2,FALSE)</f>
        <v>1.26</v>
      </c>
      <c r="AD612" s="71">
        <f>VLOOKUP($A612,'BASE LOSS COSTS'!$BR$14:$BS$28,2,FALSE)</f>
        <v>1.89</v>
      </c>
      <c r="AE612" s="61">
        <f>VLOOKUP(A612,'BASE LOSS COSTS'!$M$55:$N$69,2)</f>
        <v>3</v>
      </c>
      <c r="AF612" s="61">
        <f>VLOOKUP(A612,'BASE LOSS COSTS'!$S$14:$T$28,2)</f>
        <v>55</v>
      </c>
      <c r="AG612" s="71">
        <f>VLOOKUP($A612,'BASE LOSS COSTS'!$BU$14:$BV$28,2,FALSE)</f>
        <v>6.93</v>
      </c>
      <c r="AH612" s="71">
        <f>VLOOKUP($A612,'BASE LOSS COSTS'!$BX$14:$BY$28,2,FALSE)</f>
        <v>8.19</v>
      </c>
      <c r="AI612" s="71">
        <f>VLOOKUP($A612,'BASE LOSS COSTS'!$CA$14:$CB$28,2,FALSE)</f>
        <v>9.4499999999999993</v>
      </c>
      <c r="AJ612" s="61">
        <f>VLOOKUP(A612,'BASE LOSS COSTS'!$P$55:$Q$69,2)</f>
        <v>2</v>
      </c>
      <c r="AK612" s="61">
        <f>VLOOKUP(A612,'BASE LOSS COSTS'!$V$14:$W$28,2)</f>
        <v>452</v>
      </c>
      <c r="AL612" s="71">
        <f>VLOOKUP($A612,'BASE LOSS COSTS'!$CD$14:$CE$28,2,FALSE)</f>
        <v>39.06</v>
      </c>
      <c r="AM612" s="71">
        <f>VLOOKUP($A612,'BASE LOSS COSTS'!$CG$14:$CH$28,2,FALSE)</f>
        <v>44.1</v>
      </c>
      <c r="AN612" s="71">
        <f>VLOOKUP($A612,'BASE LOSS COSTS'!$CJ$14:$CK$28,2,FALSE)</f>
        <v>60.48</v>
      </c>
      <c r="AO612" s="61">
        <f>VLOOKUP(A612,'BASE LOSS COSTS'!$S$55:$T$69,2)</f>
        <v>24</v>
      </c>
      <c r="AP612" s="61">
        <f>VLOOKUP(A612,'BASE LOSS COSTS'!$A$35:$B$49,2)</f>
        <v>240</v>
      </c>
      <c r="AQ612" s="61">
        <f>VLOOKUP(A612,'BASE LOSS COSTS'!$D$35:$E$49,2)</f>
        <v>207</v>
      </c>
      <c r="AR612" s="61">
        <f>VLOOKUP(A612,'BASE LOSS COSTS'!$G$35:$H$49,2)</f>
        <v>264</v>
      </c>
      <c r="AS612" s="61">
        <f>VLOOKUP(A612,'BASE LOSS COSTS'!$J$35:$K$49,2)</f>
        <v>264</v>
      </c>
      <c r="AT612" s="61">
        <f>VLOOKUP(A612,'BASE LOSS COSTS'!$M$35:$N$49,2)</f>
        <v>228</v>
      </c>
      <c r="AU612" s="61">
        <f>VLOOKUP(A612,'BASE LOSS COSTS'!$P$35:$Q$49,2)</f>
        <v>228</v>
      </c>
      <c r="AV612" s="61">
        <f>VLOOKUP(A612,'BASE LOSS COSTS'!$S$35:$T$49,2)</f>
        <v>120</v>
      </c>
      <c r="AW612" s="61">
        <f>VLOOKUP(A612,'BASE LOSS COSTS'!$V$35:$W$49,2)</f>
        <v>120</v>
      </c>
      <c r="AX612" s="61">
        <f>VLOOKUP(A612,'BASE LOSS COSTS'!$Y$35:$Z$49,2)</f>
        <v>104</v>
      </c>
      <c r="AY612" s="61">
        <f>VLOOKUP(A612,'BASE LOSS COSTS'!$AB$35:$AC$49,2)</f>
        <v>104</v>
      </c>
      <c r="AZ612" s="61">
        <f>VLOOKUP(A612,'BASE LOSS COSTS'!$AE$35:$AF$49,2)</f>
        <v>173</v>
      </c>
      <c r="BA612" s="61">
        <f>VLOOKUP(A612,'BASE LOSS COSTS'!$AH$35:$AI$49,2)</f>
        <v>268</v>
      </c>
      <c r="BB612" s="61">
        <f>VLOOKUP(A612,'BASE LOSS COSTS'!$AK$35:$AL$49,2)</f>
        <v>268</v>
      </c>
      <c r="BC612" s="61">
        <f>VLOOKUP(A612,'BASE LOSS COSTS'!$AN$35:$AO$49,2)</f>
        <v>80</v>
      </c>
      <c r="BD612" s="61">
        <f>VLOOKUP(A612,'BASE LOSS COSTS'!$AQ$35:$AR$49,2)</f>
        <v>80</v>
      </c>
      <c r="BE612" s="61">
        <f>VLOOKUP(A612,'BASE LOSS COSTS'!$AT$35:$AU$49,2)</f>
        <v>276</v>
      </c>
      <c r="BF612" s="61">
        <f>VLOOKUP(A612,'BASE LOSS COSTS'!$AW$35:$AX$49,2,FALSE)</f>
        <v>238</v>
      </c>
      <c r="BG612" s="61">
        <f>VLOOKUP(A612,'BASE LOSS COSTS'!$AZ$35:$BA$49,2)</f>
        <v>207</v>
      </c>
      <c r="BH612" s="38"/>
      <c r="BI612" s="38"/>
      <c r="BJ612" s="38"/>
      <c r="BK612" s="38"/>
      <c r="BL612" s="38"/>
      <c r="BM612" s="38"/>
      <c r="BN612" s="38"/>
      <c r="BO612" s="38"/>
      <c r="BP612" s="38"/>
      <c r="BQ612" s="38"/>
      <c r="BR612" s="38"/>
      <c r="BS612" s="38"/>
      <c r="BT612" s="38"/>
      <c r="BU612" s="38"/>
      <c r="BV612" s="38"/>
      <c r="BW612" s="38"/>
      <c r="BX612" s="38"/>
      <c r="BY612" s="38"/>
      <c r="BZ612" s="38"/>
      <c r="CA612" s="38"/>
      <c r="CB612" s="38"/>
      <c r="CC612" s="38"/>
      <c r="CD612" s="38"/>
      <c r="CE612" s="38"/>
      <c r="CF612" s="39"/>
      <c r="CG612" s="39"/>
    </row>
    <row r="613" spans="1:85">
      <c r="A613" s="41">
        <v>117</v>
      </c>
      <c r="B613" s="41">
        <v>67481</v>
      </c>
      <c r="C613" s="49">
        <f>VLOOKUP(A613,'BASE LOSS COSTS'!$A$14:$B$28,2)</f>
        <v>130</v>
      </c>
      <c r="D613" s="70">
        <f>VLOOKUP($A613,'BASE LOSS COSTS'!$Y$14:$Z$28,2,FALSE)</f>
        <v>0.63</v>
      </c>
      <c r="E613" s="70">
        <f>VLOOKUP($A613,'BASE LOSS COSTS'!$AB$14:$AC$28,2,FALSE)</f>
        <v>1.26</v>
      </c>
      <c r="F613" s="70">
        <f>VLOOKUP($A613,'BASE LOSS COSTS'!$AE$14:$AF$28,2,FALSE)</f>
        <v>1.89</v>
      </c>
      <c r="G613" s="49">
        <f>VLOOKUP(A613,'BASE LOSS COSTS'!$A$55:$B$69,2)</f>
        <v>4</v>
      </c>
      <c r="H613" s="61">
        <f>VLOOKUP(A613,'BASE LOSS COSTS'!$D$14:$E$28,2)</f>
        <v>151</v>
      </c>
      <c r="I613" s="61">
        <f>VLOOKUP($A613,'BASE LOSS COSTS'!$AH$14:$AI$28,2,FALSE)</f>
        <v>1</v>
      </c>
      <c r="J613" s="61">
        <f>VLOOKUP($A613,'BASE LOSS COSTS'!$AK$14:$AL$28,2,FALSE)</f>
        <v>2</v>
      </c>
      <c r="K613" s="61">
        <f>VLOOKUP($A613,'BASE LOSS COSTS'!$AN$14:$AO$28,2,FALSE)</f>
        <v>3</v>
      </c>
      <c r="L613" s="61">
        <f>VLOOKUP($A613,'BASE LOSS COSTS'!$AQ$14:$AR$28,2,FALSE)</f>
        <v>5</v>
      </c>
      <c r="M613" s="61">
        <f>VLOOKUP(A613,'BASE LOSS COSTS'!$G$14:$H$28,2)</f>
        <v>124</v>
      </c>
      <c r="N613" s="71">
        <f>VLOOKUP($A613,'BASE LOSS COSTS'!$AT$14:$AU$28,2,FALSE)</f>
        <v>0.62</v>
      </c>
      <c r="O613" s="71">
        <f>VLOOKUP($A613,'BASE LOSS COSTS'!$AW$14:$AX$28,2,FALSE)</f>
        <v>1.25</v>
      </c>
      <c r="P613" s="71">
        <f>VLOOKUP($A613,'BASE LOSS COSTS'!$AZ$14:$BA$28,2,FALSE)</f>
        <v>1.87</v>
      </c>
      <c r="Q613" s="49">
        <f>VLOOKUP(A613,'BASE LOSS COSTS'!$D$55:$E$69,2)</f>
        <v>13</v>
      </c>
      <c r="R613" s="49">
        <f>VLOOKUP(A613,'BASE LOSS COSTS'!$V$55:$W$69,2)</f>
        <v>9</v>
      </c>
      <c r="S613" s="61">
        <f>VLOOKUP(A613,'BASE LOSS COSTS'!$J$14:$K$28,2)</f>
        <v>153</v>
      </c>
      <c r="T613" s="49">
        <f>VLOOKUP(A613,'BASE LOSS COSTS'!$G$55:$H$69,2)</f>
        <v>9</v>
      </c>
      <c r="U613" s="61">
        <f>VLOOKUP(A613,'BASE LOSS COSTS'!$M$14:$N$28,2)</f>
        <v>576</v>
      </c>
      <c r="V613" s="71">
        <f>VLOOKUP($A613,'BASE LOSS COSTS'!$BC$14:$BD$28,2,FALSE)</f>
        <v>1.26</v>
      </c>
      <c r="W613" s="71">
        <f>VLOOKUP($A613,'BASE LOSS COSTS'!$BF$14:$BG$28,2,FALSE)</f>
        <v>1.89</v>
      </c>
      <c r="X613" s="71">
        <f>VLOOKUP($A613,'BASE LOSS COSTS'!$BI$14:$BJ$28,2,FALSE)</f>
        <v>2.52</v>
      </c>
      <c r="Y613" s="61">
        <f>VLOOKUP(A613,'BASE LOSS COSTS'!$J$55:$K$69,2)</f>
        <v>25</v>
      </c>
      <c r="Z613" s="61">
        <f>VLOOKUP(A613,'BASE LOSS COSTS'!$Y$55:$Z$69,2)</f>
        <v>20</v>
      </c>
      <c r="AA613" s="61">
        <f>VLOOKUP(A613,'BASE LOSS COSTS'!$P$14:$Q$28,2)</f>
        <v>137</v>
      </c>
      <c r="AB613" s="71">
        <f>VLOOKUP($A613,'BASE LOSS COSTS'!$BL$14:$BM$28,2,FALSE)</f>
        <v>0.63</v>
      </c>
      <c r="AC613" s="71">
        <f>VLOOKUP($A613,'BASE LOSS COSTS'!$BO$14:$BP$28,2,FALSE)</f>
        <v>1.26</v>
      </c>
      <c r="AD613" s="71">
        <f>VLOOKUP($A613,'BASE LOSS COSTS'!$BR$14:$BS$28,2,FALSE)</f>
        <v>1.89</v>
      </c>
      <c r="AE613" s="61">
        <f>VLOOKUP(A613,'BASE LOSS COSTS'!$M$55:$N$69,2)</f>
        <v>3</v>
      </c>
      <c r="AF613" s="61">
        <f>VLOOKUP(A613,'BASE LOSS COSTS'!$S$14:$T$28,2)</f>
        <v>55</v>
      </c>
      <c r="AG613" s="71">
        <f>VLOOKUP($A613,'BASE LOSS COSTS'!$BU$14:$BV$28,2,FALSE)</f>
        <v>6.93</v>
      </c>
      <c r="AH613" s="71">
        <f>VLOOKUP($A613,'BASE LOSS COSTS'!$BX$14:$BY$28,2,FALSE)</f>
        <v>8.19</v>
      </c>
      <c r="AI613" s="71">
        <f>VLOOKUP($A613,'BASE LOSS COSTS'!$CA$14:$CB$28,2,FALSE)</f>
        <v>9.4499999999999993</v>
      </c>
      <c r="AJ613" s="61">
        <f>VLOOKUP(A613,'BASE LOSS COSTS'!$P$55:$Q$69,2)</f>
        <v>2</v>
      </c>
      <c r="AK613" s="61">
        <f>VLOOKUP(A613,'BASE LOSS COSTS'!$V$14:$W$28,2)</f>
        <v>452</v>
      </c>
      <c r="AL613" s="71">
        <f>VLOOKUP($A613,'BASE LOSS COSTS'!$CD$14:$CE$28,2,FALSE)</f>
        <v>39.06</v>
      </c>
      <c r="AM613" s="71">
        <f>VLOOKUP($A613,'BASE LOSS COSTS'!$CG$14:$CH$28,2,FALSE)</f>
        <v>44.1</v>
      </c>
      <c r="AN613" s="71">
        <f>VLOOKUP($A613,'BASE LOSS COSTS'!$CJ$14:$CK$28,2,FALSE)</f>
        <v>60.48</v>
      </c>
      <c r="AO613" s="61">
        <f>VLOOKUP(A613,'BASE LOSS COSTS'!$S$55:$T$69,2)</f>
        <v>24</v>
      </c>
      <c r="AP613" s="61">
        <f>VLOOKUP(A613,'BASE LOSS COSTS'!$A$35:$B$49,2)</f>
        <v>240</v>
      </c>
      <c r="AQ613" s="61">
        <f>VLOOKUP(A613,'BASE LOSS COSTS'!$D$35:$E$49,2)</f>
        <v>207</v>
      </c>
      <c r="AR613" s="61">
        <f>VLOOKUP(A613,'BASE LOSS COSTS'!$G$35:$H$49,2)</f>
        <v>264</v>
      </c>
      <c r="AS613" s="61">
        <f>VLOOKUP(A613,'BASE LOSS COSTS'!$J$35:$K$49,2)</f>
        <v>264</v>
      </c>
      <c r="AT613" s="61">
        <f>VLOOKUP(A613,'BASE LOSS COSTS'!$M$35:$N$49,2)</f>
        <v>228</v>
      </c>
      <c r="AU613" s="61">
        <f>VLOOKUP(A613,'BASE LOSS COSTS'!$P$35:$Q$49,2)</f>
        <v>228</v>
      </c>
      <c r="AV613" s="61">
        <f>VLOOKUP(A613,'BASE LOSS COSTS'!$S$35:$T$49,2)</f>
        <v>120</v>
      </c>
      <c r="AW613" s="61">
        <f>VLOOKUP(A613,'BASE LOSS COSTS'!$V$35:$W$49,2)</f>
        <v>120</v>
      </c>
      <c r="AX613" s="61">
        <f>VLOOKUP(A613,'BASE LOSS COSTS'!$Y$35:$Z$49,2)</f>
        <v>104</v>
      </c>
      <c r="AY613" s="61">
        <f>VLOOKUP(A613,'BASE LOSS COSTS'!$AB$35:$AC$49,2)</f>
        <v>104</v>
      </c>
      <c r="AZ613" s="61">
        <f>VLOOKUP(A613,'BASE LOSS COSTS'!$AE$35:$AF$49,2)</f>
        <v>173</v>
      </c>
      <c r="BA613" s="61">
        <f>VLOOKUP(A613,'BASE LOSS COSTS'!$AH$35:$AI$49,2)</f>
        <v>268</v>
      </c>
      <c r="BB613" s="61">
        <f>VLOOKUP(A613,'BASE LOSS COSTS'!$AK$35:$AL$49,2)</f>
        <v>268</v>
      </c>
      <c r="BC613" s="61">
        <f>VLOOKUP(A613,'BASE LOSS COSTS'!$AN$35:$AO$49,2)</f>
        <v>80</v>
      </c>
      <c r="BD613" s="61">
        <f>VLOOKUP(A613,'BASE LOSS COSTS'!$AQ$35:$AR$49,2)</f>
        <v>80</v>
      </c>
      <c r="BE613" s="61">
        <f>VLOOKUP(A613,'BASE LOSS COSTS'!$AT$35:$AU$49,2)</f>
        <v>276</v>
      </c>
      <c r="BF613" s="61">
        <f>VLOOKUP(A613,'BASE LOSS COSTS'!$AW$35:$AX$49,2,FALSE)</f>
        <v>238</v>
      </c>
      <c r="BG613" s="61">
        <f>VLOOKUP(A613,'BASE LOSS COSTS'!$AZ$35:$BA$49,2)</f>
        <v>207</v>
      </c>
      <c r="BH613" s="38"/>
      <c r="BI613" s="38"/>
      <c r="BJ613" s="38"/>
      <c r="BK613" s="38"/>
      <c r="BL613" s="38"/>
      <c r="BM613" s="38"/>
      <c r="BN613" s="38"/>
      <c r="BO613" s="38"/>
      <c r="BP613" s="38"/>
      <c r="BQ613" s="38"/>
      <c r="BR613" s="38"/>
      <c r="BS613" s="38"/>
      <c r="BT613" s="38"/>
      <c r="BU613" s="38"/>
      <c r="BV613" s="38"/>
      <c r="BW613" s="38"/>
      <c r="BX613" s="38"/>
      <c r="BY613" s="38"/>
      <c r="BZ613" s="38"/>
      <c r="CA613" s="38"/>
      <c r="CB613" s="38"/>
      <c r="CC613" s="38"/>
      <c r="CD613" s="38"/>
      <c r="CE613" s="38"/>
      <c r="CF613" s="39"/>
      <c r="CG613" s="39"/>
    </row>
    <row r="614" spans="1:85">
      <c r="A614" s="41">
        <v>117</v>
      </c>
      <c r="B614" s="41">
        <v>67482</v>
      </c>
      <c r="C614" s="49">
        <f>VLOOKUP(A614,'BASE LOSS COSTS'!$A$14:$B$28,2)</f>
        <v>130</v>
      </c>
      <c r="D614" s="70">
        <f>VLOOKUP($A614,'BASE LOSS COSTS'!$Y$14:$Z$28,2,FALSE)</f>
        <v>0.63</v>
      </c>
      <c r="E614" s="70">
        <f>VLOOKUP($A614,'BASE LOSS COSTS'!$AB$14:$AC$28,2,FALSE)</f>
        <v>1.26</v>
      </c>
      <c r="F614" s="70">
        <f>VLOOKUP($A614,'BASE LOSS COSTS'!$AE$14:$AF$28,2,FALSE)</f>
        <v>1.89</v>
      </c>
      <c r="G614" s="49">
        <f>VLOOKUP(A614,'BASE LOSS COSTS'!$A$55:$B$69,2)</f>
        <v>4</v>
      </c>
      <c r="H614" s="61">
        <f>VLOOKUP(A614,'BASE LOSS COSTS'!$D$14:$E$28,2)</f>
        <v>151</v>
      </c>
      <c r="I614" s="61">
        <f>VLOOKUP($A614,'BASE LOSS COSTS'!$AH$14:$AI$28,2,FALSE)</f>
        <v>1</v>
      </c>
      <c r="J614" s="61">
        <f>VLOOKUP($A614,'BASE LOSS COSTS'!$AK$14:$AL$28,2,FALSE)</f>
        <v>2</v>
      </c>
      <c r="K614" s="61">
        <f>VLOOKUP($A614,'BASE LOSS COSTS'!$AN$14:$AO$28,2,FALSE)</f>
        <v>3</v>
      </c>
      <c r="L614" s="61">
        <f>VLOOKUP($A614,'BASE LOSS COSTS'!$AQ$14:$AR$28,2,FALSE)</f>
        <v>5</v>
      </c>
      <c r="M614" s="61">
        <f>VLOOKUP(A614,'BASE LOSS COSTS'!$G$14:$H$28,2)</f>
        <v>124</v>
      </c>
      <c r="N614" s="71">
        <f>VLOOKUP($A614,'BASE LOSS COSTS'!$AT$14:$AU$28,2,FALSE)</f>
        <v>0.62</v>
      </c>
      <c r="O614" s="71">
        <f>VLOOKUP($A614,'BASE LOSS COSTS'!$AW$14:$AX$28,2,FALSE)</f>
        <v>1.25</v>
      </c>
      <c r="P614" s="71">
        <f>VLOOKUP($A614,'BASE LOSS COSTS'!$AZ$14:$BA$28,2,FALSE)</f>
        <v>1.87</v>
      </c>
      <c r="Q614" s="49">
        <f>VLOOKUP(A614,'BASE LOSS COSTS'!$D$55:$E$69,2)</f>
        <v>13</v>
      </c>
      <c r="R614" s="49">
        <f>VLOOKUP(A614,'BASE LOSS COSTS'!$V$55:$W$69,2)</f>
        <v>9</v>
      </c>
      <c r="S614" s="61">
        <f>VLOOKUP(A614,'BASE LOSS COSTS'!$J$14:$K$28,2)</f>
        <v>153</v>
      </c>
      <c r="T614" s="49">
        <f>VLOOKUP(A614,'BASE LOSS COSTS'!$G$55:$H$69,2)</f>
        <v>9</v>
      </c>
      <c r="U614" s="61">
        <f>VLOOKUP(A614,'BASE LOSS COSTS'!$M$14:$N$28,2)</f>
        <v>576</v>
      </c>
      <c r="V614" s="71">
        <f>VLOOKUP($A614,'BASE LOSS COSTS'!$BC$14:$BD$28,2,FALSE)</f>
        <v>1.26</v>
      </c>
      <c r="W614" s="71">
        <f>VLOOKUP($A614,'BASE LOSS COSTS'!$BF$14:$BG$28,2,FALSE)</f>
        <v>1.89</v>
      </c>
      <c r="X614" s="71">
        <f>VLOOKUP($A614,'BASE LOSS COSTS'!$BI$14:$BJ$28,2,FALSE)</f>
        <v>2.52</v>
      </c>
      <c r="Y614" s="61">
        <f>VLOOKUP(A614,'BASE LOSS COSTS'!$J$55:$K$69,2)</f>
        <v>25</v>
      </c>
      <c r="Z614" s="61">
        <f>VLOOKUP(A614,'BASE LOSS COSTS'!$Y$55:$Z$69,2)</f>
        <v>20</v>
      </c>
      <c r="AA614" s="61">
        <f>VLOOKUP(A614,'BASE LOSS COSTS'!$P$14:$Q$28,2)</f>
        <v>137</v>
      </c>
      <c r="AB614" s="71">
        <f>VLOOKUP($A614,'BASE LOSS COSTS'!$BL$14:$BM$28,2,FALSE)</f>
        <v>0.63</v>
      </c>
      <c r="AC614" s="71">
        <f>VLOOKUP($A614,'BASE LOSS COSTS'!$BO$14:$BP$28,2,FALSE)</f>
        <v>1.26</v>
      </c>
      <c r="AD614" s="71">
        <f>VLOOKUP($A614,'BASE LOSS COSTS'!$BR$14:$BS$28,2,FALSE)</f>
        <v>1.89</v>
      </c>
      <c r="AE614" s="61">
        <f>VLOOKUP(A614,'BASE LOSS COSTS'!$M$55:$N$69,2)</f>
        <v>3</v>
      </c>
      <c r="AF614" s="61">
        <f>VLOOKUP(A614,'BASE LOSS COSTS'!$S$14:$T$28,2)</f>
        <v>55</v>
      </c>
      <c r="AG614" s="71">
        <f>VLOOKUP($A614,'BASE LOSS COSTS'!$BU$14:$BV$28,2,FALSE)</f>
        <v>6.93</v>
      </c>
      <c r="AH614" s="71">
        <f>VLOOKUP($A614,'BASE LOSS COSTS'!$BX$14:$BY$28,2,FALSE)</f>
        <v>8.19</v>
      </c>
      <c r="AI614" s="71">
        <f>VLOOKUP($A614,'BASE LOSS COSTS'!$CA$14:$CB$28,2,FALSE)</f>
        <v>9.4499999999999993</v>
      </c>
      <c r="AJ614" s="61">
        <f>VLOOKUP(A614,'BASE LOSS COSTS'!$P$55:$Q$69,2)</f>
        <v>2</v>
      </c>
      <c r="AK614" s="61">
        <f>VLOOKUP(A614,'BASE LOSS COSTS'!$V$14:$W$28,2)</f>
        <v>452</v>
      </c>
      <c r="AL614" s="71">
        <f>VLOOKUP($A614,'BASE LOSS COSTS'!$CD$14:$CE$28,2,FALSE)</f>
        <v>39.06</v>
      </c>
      <c r="AM614" s="71">
        <f>VLOOKUP($A614,'BASE LOSS COSTS'!$CG$14:$CH$28,2,FALSE)</f>
        <v>44.1</v>
      </c>
      <c r="AN614" s="71">
        <f>VLOOKUP($A614,'BASE LOSS COSTS'!$CJ$14:$CK$28,2,FALSE)</f>
        <v>60.48</v>
      </c>
      <c r="AO614" s="61">
        <f>VLOOKUP(A614,'BASE LOSS COSTS'!$S$55:$T$69,2)</f>
        <v>24</v>
      </c>
      <c r="AP614" s="61">
        <f>VLOOKUP(A614,'BASE LOSS COSTS'!$A$35:$B$49,2)</f>
        <v>240</v>
      </c>
      <c r="AQ614" s="61">
        <f>VLOOKUP(A614,'BASE LOSS COSTS'!$D$35:$E$49,2)</f>
        <v>207</v>
      </c>
      <c r="AR614" s="61">
        <f>VLOOKUP(A614,'BASE LOSS COSTS'!$G$35:$H$49,2)</f>
        <v>264</v>
      </c>
      <c r="AS614" s="61">
        <f>VLOOKUP(A614,'BASE LOSS COSTS'!$J$35:$K$49,2)</f>
        <v>264</v>
      </c>
      <c r="AT614" s="61">
        <f>VLOOKUP(A614,'BASE LOSS COSTS'!$M$35:$N$49,2)</f>
        <v>228</v>
      </c>
      <c r="AU614" s="61">
        <f>VLOOKUP(A614,'BASE LOSS COSTS'!$P$35:$Q$49,2)</f>
        <v>228</v>
      </c>
      <c r="AV614" s="61">
        <f>VLOOKUP(A614,'BASE LOSS COSTS'!$S$35:$T$49,2)</f>
        <v>120</v>
      </c>
      <c r="AW614" s="61">
        <f>VLOOKUP(A614,'BASE LOSS COSTS'!$V$35:$W$49,2)</f>
        <v>120</v>
      </c>
      <c r="AX614" s="61">
        <f>VLOOKUP(A614,'BASE LOSS COSTS'!$Y$35:$Z$49,2)</f>
        <v>104</v>
      </c>
      <c r="AY614" s="61">
        <f>VLOOKUP(A614,'BASE LOSS COSTS'!$AB$35:$AC$49,2)</f>
        <v>104</v>
      </c>
      <c r="AZ614" s="61">
        <f>VLOOKUP(A614,'BASE LOSS COSTS'!$AE$35:$AF$49,2)</f>
        <v>173</v>
      </c>
      <c r="BA614" s="61">
        <f>VLOOKUP(A614,'BASE LOSS COSTS'!$AH$35:$AI$49,2)</f>
        <v>268</v>
      </c>
      <c r="BB614" s="61">
        <f>VLOOKUP(A614,'BASE LOSS COSTS'!$AK$35:$AL$49,2)</f>
        <v>268</v>
      </c>
      <c r="BC614" s="61">
        <f>VLOOKUP(A614,'BASE LOSS COSTS'!$AN$35:$AO$49,2)</f>
        <v>80</v>
      </c>
      <c r="BD614" s="61">
        <f>VLOOKUP(A614,'BASE LOSS COSTS'!$AQ$35:$AR$49,2)</f>
        <v>80</v>
      </c>
      <c r="BE614" s="61">
        <f>VLOOKUP(A614,'BASE LOSS COSTS'!$AT$35:$AU$49,2)</f>
        <v>276</v>
      </c>
      <c r="BF614" s="61">
        <f>VLOOKUP(A614,'BASE LOSS COSTS'!$AW$35:$AX$49,2,FALSE)</f>
        <v>238</v>
      </c>
      <c r="BG614" s="61">
        <f>VLOOKUP(A614,'BASE LOSS COSTS'!$AZ$35:$BA$49,2)</f>
        <v>207</v>
      </c>
      <c r="BH614" s="38"/>
      <c r="BI614" s="38"/>
      <c r="BJ614" s="38"/>
      <c r="BK614" s="38"/>
      <c r="BL614" s="38"/>
      <c r="BM614" s="38"/>
      <c r="BN614" s="38"/>
      <c r="BO614" s="38"/>
      <c r="BP614" s="38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9"/>
      <c r="CG614" s="39"/>
    </row>
    <row r="615" spans="1:85">
      <c r="A615" s="41">
        <v>117</v>
      </c>
      <c r="B615" s="41">
        <v>67483</v>
      </c>
      <c r="C615" s="49">
        <f>VLOOKUP(A615,'BASE LOSS COSTS'!$A$14:$B$28,2)</f>
        <v>130</v>
      </c>
      <c r="D615" s="70">
        <f>VLOOKUP($A615,'BASE LOSS COSTS'!$Y$14:$Z$28,2,FALSE)</f>
        <v>0.63</v>
      </c>
      <c r="E615" s="70">
        <f>VLOOKUP($A615,'BASE LOSS COSTS'!$AB$14:$AC$28,2,FALSE)</f>
        <v>1.26</v>
      </c>
      <c r="F615" s="70">
        <f>VLOOKUP($A615,'BASE LOSS COSTS'!$AE$14:$AF$28,2,FALSE)</f>
        <v>1.89</v>
      </c>
      <c r="G615" s="49">
        <f>VLOOKUP(A615,'BASE LOSS COSTS'!$A$55:$B$69,2)</f>
        <v>4</v>
      </c>
      <c r="H615" s="61">
        <f>VLOOKUP(A615,'BASE LOSS COSTS'!$D$14:$E$28,2)</f>
        <v>151</v>
      </c>
      <c r="I615" s="61">
        <f>VLOOKUP($A615,'BASE LOSS COSTS'!$AH$14:$AI$28,2,FALSE)</f>
        <v>1</v>
      </c>
      <c r="J615" s="61">
        <f>VLOOKUP($A615,'BASE LOSS COSTS'!$AK$14:$AL$28,2,FALSE)</f>
        <v>2</v>
      </c>
      <c r="K615" s="61">
        <f>VLOOKUP($A615,'BASE LOSS COSTS'!$AN$14:$AO$28,2,FALSE)</f>
        <v>3</v>
      </c>
      <c r="L615" s="61">
        <f>VLOOKUP($A615,'BASE LOSS COSTS'!$AQ$14:$AR$28,2,FALSE)</f>
        <v>5</v>
      </c>
      <c r="M615" s="61">
        <f>VLOOKUP(A615,'BASE LOSS COSTS'!$G$14:$H$28,2)</f>
        <v>124</v>
      </c>
      <c r="N615" s="71">
        <f>VLOOKUP($A615,'BASE LOSS COSTS'!$AT$14:$AU$28,2,FALSE)</f>
        <v>0.62</v>
      </c>
      <c r="O615" s="71">
        <f>VLOOKUP($A615,'BASE LOSS COSTS'!$AW$14:$AX$28,2,FALSE)</f>
        <v>1.25</v>
      </c>
      <c r="P615" s="71">
        <f>VLOOKUP($A615,'BASE LOSS COSTS'!$AZ$14:$BA$28,2,FALSE)</f>
        <v>1.87</v>
      </c>
      <c r="Q615" s="49">
        <f>VLOOKUP(A615,'BASE LOSS COSTS'!$D$55:$E$69,2)</f>
        <v>13</v>
      </c>
      <c r="R615" s="49">
        <f>VLOOKUP(A615,'BASE LOSS COSTS'!$V$55:$W$69,2)</f>
        <v>9</v>
      </c>
      <c r="S615" s="61">
        <f>VLOOKUP(A615,'BASE LOSS COSTS'!$J$14:$K$28,2)</f>
        <v>153</v>
      </c>
      <c r="T615" s="49">
        <f>VLOOKUP(A615,'BASE LOSS COSTS'!$G$55:$H$69,2)</f>
        <v>9</v>
      </c>
      <c r="U615" s="61">
        <f>VLOOKUP(A615,'BASE LOSS COSTS'!$M$14:$N$28,2)</f>
        <v>576</v>
      </c>
      <c r="V615" s="71">
        <f>VLOOKUP($A615,'BASE LOSS COSTS'!$BC$14:$BD$28,2,FALSE)</f>
        <v>1.26</v>
      </c>
      <c r="W615" s="71">
        <f>VLOOKUP($A615,'BASE LOSS COSTS'!$BF$14:$BG$28,2,FALSE)</f>
        <v>1.89</v>
      </c>
      <c r="X615" s="71">
        <f>VLOOKUP($A615,'BASE LOSS COSTS'!$BI$14:$BJ$28,2,FALSE)</f>
        <v>2.52</v>
      </c>
      <c r="Y615" s="61">
        <f>VLOOKUP(A615,'BASE LOSS COSTS'!$J$55:$K$69,2)</f>
        <v>25</v>
      </c>
      <c r="Z615" s="61">
        <f>VLOOKUP(A615,'BASE LOSS COSTS'!$Y$55:$Z$69,2)</f>
        <v>20</v>
      </c>
      <c r="AA615" s="61">
        <f>VLOOKUP(A615,'BASE LOSS COSTS'!$P$14:$Q$28,2)</f>
        <v>137</v>
      </c>
      <c r="AB615" s="71">
        <f>VLOOKUP($A615,'BASE LOSS COSTS'!$BL$14:$BM$28,2,FALSE)</f>
        <v>0.63</v>
      </c>
      <c r="AC615" s="71">
        <f>VLOOKUP($A615,'BASE LOSS COSTS'!$BO$14:$BP$28,2,FALSE)</f>
        <v>1.26</v>
      </c>
      <c r="AD615" s="71">
        <f>VLOOKUP($A615,'BASE LOSS COSTS'!$BR$14:$BS$28,2,FALSE)</f>
        <v>1.89</v>
      </c>
      <c r="AE615" s="61">
        <f>VLOOKUP(A615,'BASE LOSS COSTS'!$M$55:$N$69,2)</f>
        <v>3</v>
      </c>
      <c r="AF615" s="61">
        <f>VLOOKUP(A615,'BASE LOSS COSTS'!$S$14:$T$28,2)</f>
        <v>55</v>
      </c>
      <c r="AG615" s="71">
        <f>VLOOKUP($A615,'BASE LOSS COSTS'!$BU$14:$BV$28,2,FALSE)</f>
        <v>6.93</v>
      </c>
      <c r="AH615" s="71">
        <f>VLOOKUP($A615,'BASE LOSS COSTS'!$BX$14:$BY$28,2,FALSE)</f>
        <v>8.19</v>
      </c>
      <c r="AI615" s="71">
        <f>VLOOKUP($A615,'BASE LOSS COSTS'!$CA$14:$CB$28,2,FALSE)</f>
        <v>9.4499999999999993</v>
      </c>
      <c r="AJ615" s="61">
        <f>VLOOKUP(A615,'BASE LOSS COSTS'!$P$55:$Q$69,2)</f>
        <v>2</v>
      </c>
      <c r="AK615" s="61">
        <f>VLOOKUP(A615,'BASE LOSS COSTS'!$V$14:$W$28,2)</f>
        <v>452</v>
      </c>
      <c r="AL615" s="71">
        <f>VLOOKUP($A615,'BASE LOSS COSTS'!$CD$14:$CE$28,2,FALSE)</f>
        <v>39.06</v>
      </c>
      <c r="AM615" s="71">
        <f>VLOOKUP($A615,'BASE LOSS COSTS'!$CG$14:$CH$28,2,FALSE)</f>
        <v>44.1</v>
      </c>
      <c r="AN615" s="71">
        <f>VLOOKUP($A615,'BASE LOSS COSTS'!$CJ$14:$CK$28,2,FALSE)</f>
        <v>60.48</v>
      </c>
      <c r="AO615" s="61">
        <f>VLOOKUP(A615,'BASE LOSS COSTS'!$S$55:$T$69,2)</f>
        <v>24</v>
      </c>
      <c r="AP615" s="61">
        <f>VLOOKUP(A615,'BASE LOSS COSTS'!$A$35:$B$49,2)</f>
        <v>240</v>
      </c>
      <c r="AQ615" s="61">
        <f>VLOOKUP(A615,'BASE LOSS COSTS'!$D$35:$E$49,2)</f>
        <v>207</v>
      </c>
      <c r="AR615" s="61">
        <f>VLOOKUP(A615,'BASE LOSS COSTS'!$G$35:$H$49,2)</f>
        <v>264</v>
      </c>
      <c r="AS615" s="61">
        <f>VLOOKUP(A615,'BASE LOSS COSTS'!$J$35:$K$49,2)</f>
        <v>264</v>
      </c>
      <c r="AT615" s="61">
        <f>VLOOKUP(A615,'BASE LOSS COSTS'!$M$35:$N$49,2)</f>
        <v>228</v>
      </c>
      <c r="AU615" s="61">
        <f>VLOOKUP(A615,'BASE LOSS COSTS'!$P$35:$Q$49,2)</f>
        <v>228</v>
      </c>
      <c r="AV615" s="61">
        <f>VLOOKUP(A615,'BASE LOSS COSTS'!$S$35:$T$49,2)</f>
        <v>120</v>
      </c>
      <c r="AW615" s="61">
        <f>VLOOKUP(A615,'BASE LOSS COSTS'!$V$35:$W$49,2)</f>
        <v>120</v>
      </c>
      <c r="AX615" s="61">
        <f>VLOOKUP(A615,'BASE LOSS COSTS'!$Y$35:$Z$49,2)</f>
        <v>104</v>
      </c>
      <c r="AY615" s="61">
        <f>VLOOKUP(A615,'BASE LOSS COSTS'!$AB$35:$AC$49,2)</f>
        <v>104</v>
      </c>
      <c r="AZ615" s="61">
        <f>VLOOKUP(A615,'BASE LOSS COSTS'!$AE$35:$AF$49,2)</f>
        <v>173</v>
      </c>
      <c r="BA615" s="61">
        <f>VLOOKUP(A615,'BASE LOSS COSTS'!$AH$35:$AI$49,2)</f>
        <v>268</v>
      </c>
      <c r="BB615" s="61">
        <f>VLOOKUP(A615,'BASE LOSS COSTS'!$AK$35:$AL$49,2)</f>
        <v>268</v>
      </c>
      <c r="BC615" s="61">
        <f>VLOOKUP(A615,'BASE LOSS COSTS'!$AN$35:$AO$49,2)</f>
        <v>80</v>
      </c>
      <c r="BD615" s="61">
        <f>VLOOKUP(A615,'BASE LOSS COSTS'!$AQ$35:$AR$49,2)</f>
        <v>80</v>
      </c>
      <c r="BE615" s="61">
        <f>VLOOKUP(A615,'BASE LOSS COSTS'!$AT$35:$AU$49,2)</f>
        <v>276</v>
      </c>
      <c r="BF615" s="61">
        <f>VLOOKUP(A615,'BASE LOSS COSTS'!$AW$35:$AX$49,2,FALSE)</f>
        <v>238</v>
      </c>
      <c r="BG615" s="61">
        <f>VLOOKUP(A615,'BASE LOSS COSTS'!$AZ$35:$BA$49,2)</f>
        <v>207</v>
      </c>
      <c r="BH615" s="38"/>
      <c r="BI615" s="38"/>
      <c r="BJ615" s="38"/>
      <c r="BK615" s="38"/>
      <c r="BL615" s="38"/>
      <c r="BM615" s="38"/>
      <c r="BN615" s="38"/>
      <c r="BO615" s="38"/>
      <c r="BP615" s="38"/>
      <c r="BQ615" s="38"/>
      <c r="BR615" s="38"/>
      <c r="BS615" s="38"/>
      <c r="BT615" s="38"/>
      <c r="BU615" s="38"/>
      <c r="BV615" s="38"/>
      <c r="BW615" s="38"/>
      <c r="BX615" s="38"/>
      <c r="BY615" s="38"/>
      <c r="BZ615" s="38"/>
      <c r="CA615" s="38"/>
      <c r="CB615" s="38"/>
      <c r="CC615" s="38"/>
      <c r="CD615" s="38"/>
      <c r="CE615" s="38"/>
      <c r="CF615" s="39"/>
      <c r="CG615" s="39"/>
    </row>
    <row r="616" spans="1:85">
      <c r="A616" s="41">
        <v>117</v>
      </c>
      <c r="B616" s="41">
        <v>67484</v>
      </c>
      <c r="C616" s="49">
        <f>VLOOKUP(A616,'BASE LOSS COSTS'!$A$14:$B$28,2)</f>
        <v>130</v>
      </c>
      <c r="D616" s="70">
        <f>VLOOKUP($A616,'BASE LOSS COSTS'!$Y$14:$Z$28,2,FALSE)</f>
        <v>0.63</v>
      </c>
      <c r="E616" s="70">
        <f>VLOOKUP($A616,'BASE LOSS COSTS'!$AB$14:$AC$28,2,FALSE)</f>
        <v>1.26</v>
      </c>
      <c r="F616" s="70">
        <f>VLOOKUP($A616,'BASE LOSS COSTS'!$AE$14:$AF$28,2,FALSE)</f>
        <v>1.89</v>
      </c>
      <c r="G616" s="49">
        <f>VLOOKUP(A616,'BASE LOSS COSTS'!$A$55:$B$69,2)</f>
        <v>4</v>
      </c>
      <c r="H616" s="61">
        <f>VLOOKUP(A616,'BASE LOSS COSTS'!$D$14:$E$28,2)</f>
        <v>151</v>
      </c>
      <c r="I616" s="61">
        <f>VLOOKUP($A616,'BASE LOSS COSTS'!$AH$14:$AI$28,2,FALSE)</f>
        <v>1</v>
      </c>
      <c r="J616" s="61">
        <f>VLOOKUP($A616,'BASE LOSS COSTS'!$AK$14:$AL$28,2,FALSE)</f>
        <v>2</v>
      </c>
      <c r="K616" s="61">
        <f>VLOOKUP($A616,'BASE LOSS COSTS'!$AN$14:$AO$28,2,FALSE)</f>
        <v>3</v>
      </c>
      <c r="L616" s="61">
        <f>VLOOKUP($A616,'BASE LOSS COSTS'!$AQ$14:$AR$28,2,FALSE)</f>
        <v>5</v>
      </c>
      <c r="M616" s="61">
        <f>VLOOKUP(A616,'BASE LOSS COSTS'!$G$14:$H$28,2)</f>
        <v>124</v>
      </c>
      <c r="N616" s="71">
        <f>VLOOKUP($A616,'BASE LOSS COSTS'!$AT$14:$AU$28,2,FALSE)</f>
        <v>0.62</v>
      </c>
      <c r="O616" s="71">
        <f>VLOOKUP($A616,'BASE LOSS COSTS'!$AW$14:$AX$28,2,FALSE)</f>
        <v>1.25</v>
      </c>
      <c r="P616" s="71">
        <f>VLOOKUP($A616,'BASE LOSS COSTS'!$AZ$14:$BA$28,2,FALSE)</f>
        <v>1.87</v>
      </c>
      <c r="Q616" s="49">
        <f>VLOOKUP(A616,'BASE LOSS COSTS'!$D$55:$E$69,2)</f>
        <v>13</v>
      </c>
      <c r="R616" s="49">
        <f>VLOOKUP(A616,'BASE LOSS COSTS'!$V$55:$W$69,2)</f>
        <v>9</v>
      </c>
      <c r="S616" s="61">
        <f>VLOOKUP(A616,'BASE LOSS COSTS'!$J$14:$K$28,2)</f>
        <v>153</v>
      </c>
      <c r="T616" s="49">
        <f>VLOOKUP(A616,'BASE LOSS COSTS'!$G$55:$H$69,2)</f>
        <v>9</v>
      </c>
      <c r="U616" s="61">
        <f>VLOOKUP(A616,'BASE LOSS COSTS'!$M$14:$N$28,2)</f>
        <v>576</v>
      </c>
      <c r="V616" s="71">
        <f>VLOOKUP($A616,'BASE LOSS COSTS'!$BC$14:$BD$28,2,FALSE)</f>
        <v>1.26</v>
      </c>
      <c r="W616" s="71">
        <f>VLOOKUP($A616,'BASE LOSS COSTS'!$BF$14:$BG$28,2,FALSE)</f>
        <v>1.89</v>
      </c>
      <c r="X616" s="71">
        <f>VLOOKUP($A616,'BASE LOSS COSTS'!$BI$14:$BJ$28,2,FALSE)</f>
        <v>2.52</v>
      </c>
      <c r="Y616" s="61">
        <f>VLOOKUP(A616,'BASE LOSS COSTS'!$J$55:$K$69,2)</f>
        <v>25</v>
      </c>
      <c r="Z616" s="61">
        <f>VLOOKUP(A616,'BASE LOSS COSTS'!$Y$55:$Z$69,2)</f>
        <v>20</v>
      </c>
      <c r="AA616" s="61">
        <f>VLOOKUP(A616,'BASE LOSS COSTS'!$P$14:$Q$28,2)</f>
        <v>137</v>
      </c>
      <c r="AB616" s="71">
        <f>VLOOKUP($A616,'BASE LOSS COSTS'!$BL$14:$BM$28,2,FALSE)</f>
        <v>0.63</v>
      </c>
      <c r="AC616" s="71">
        <f>VLOOKUP($A616,'BASE LOSS COSTS'!$BO$14:$BP$28,2,FALSE)</f>
        <v>1.26</v>
      </c>
      <c r="AD616" s="71">
        <f>VLOOKUP($A616,'BASE LOSS COSTS'!$BR$14:$BS$28,2,FALSE)</f>
        <v>1.89</v>
      </c>
      <c r="AE616" s="61">
        <f>VLOOKUP(A616,'BASE LOSS COSTS'!$M$55:$N$69,2)</f>
        <v>3</v>
      </c>
      <c r="AF616" s="61">
        <f>VLOOKUP(A616,'BASE LOSS COSTS'!$S$14:$T$28,2)</f>
        <v>55</v>
      </c>
      <c r="AG616" s="71">
        <f>VLOOKUP($A616,'BASE LOSS COSTS'!$BU$14:$BV$28,2,FALSE)</f>
        <v>6.93</v>
      </c>
      <c r="AH616" s="71">
        <f>VLOOKUP($A616,'BASE LOSS COSTS'!$BX$14:$BY$28,2,FALSE)</f>
        <v>8.19</v>
      </c>
      <c r="AI616" s="71">
        <f>VLOOKUP($A616,'BASE LOSS COSTS'!$CA$14:$CB$28,2,FALSE)</f>
        <v>9.4499999999999993</v>
      </c>
      <c r="AJ616" s="61">
        <f>VLOOKUP(A616,'BASE LOSS COSTS'!$P$55:$Q$69,2)</f>
        <v>2</v>
      </c>
      <c r="AK616" s="61">
        <f>VLOOKUP(A616,'BASE LOSS COSTS'!$V$14:$W$28,2)</f>
        <v>452</v>
      </c>
      <c r="AL616" s="71">
        <f>VLOOKUP($A616,'BASE LOSS COSTS'!$CD$14:$CE$28,2,FALSE)</f>
        <v>39.06</v>
      </c>
      <c r="AM616" s="71">
        <f>VLOOKUP($A616,'BASE LOSS COSTS'!$CG$14:$CH$28,2,FALSE)</f>
        <v>44.1</v>
      </c>
      <c r="AN616" s="71">
        <f>VLOOKUP($A616,'BASE LOSS COSTS'!$CJ$14:$CK$28,2,FALSE)</f>
        <v>60.48</v>
      </c>
      <c r="AO616" s="61">
        <f>VLOOKUP(A616,'BASE LOSS COSTS'!$S$55:$T$69,2)</f>
        <v>24</v>
      </c>
      <c r="AP616" s="61">
        <f>VLOOKUP(A616,'BASE LOSS COSTS'!$A$35:$B$49,2)</f>
        <v>240</v>
      </c>
      <c r="AQ616" s="61">
        <f>VLOOKUP(A616,'BASE LOSS COSTS'!$D$35:$E$49,2)</f>
        <v>207</v>
      </c>
      <c r="AR616" s="61">
        <f>VLOOKUP(A616,'BASE LOSS COSTS'!$G$35:$H$49,2)</f>
        <v>264</v>
      </c>
      <c r="AS616" s="61">
        <f>VLOOKUP(A616,'BASE LOSS COSTS'!$J$35:$K$49,2)</f>
        <v>264</v>
      </c>
      <c r="AT616" s="61">
        <f>VLOOKUP(A616,'BASE LOSS COSTS'!$M$35:$N$49,2)</f>
        <v>228</v>
      </c>
      <c r="AU616" s="61">
        <f>VLOOKUP(A616,'BASE LOSS COSTS'!$P$35:$Q$49,2)</f>
        <v>228</v>
      </c>
      <c r="AV616" s="61">
        <f>VLOOKUP(A616,'BASE LOSS COSTS'!$S$35:$T$49,2)</f>
        <v>120</v>
      </c>
      <c r="AW616" s="61">
        <f>VLOOKUP(A616,'BASE LOSS COSTS'!$V$35:$W$49,2)</f>
        <v>120</v>
      </c>
      <c r="AX616" s="61">
        <f>VLOOKUP(A616,'BASE LOSS COSTS'!$Y$35:$Z$49,2)</f>
        <v>104</v>
      </c>
      <c r="AY616" s="61">
        <f>VLOOKUP(A616,'BASE LOSS COSTS'!$AB$35:$AC$49,2)</f>
        <v>104</v>
      </c>
      <c r="AZ616" s="61">
        <f>VLOOKUP(A616,'BASE LOSS COSTS'!$AE$35:$AF$49,2)</f>
        <v>173</v>
      </c>
      <c r="BA616" s="61">
        <f>VLOOKUP(A616,'BASE LOSS COSTS'!$AH$35:$AI$49,2)</f>
        <v>268</v>
      </c>
      <c r="BB616" s="61">
        <f>VLOOKUP(A616,'BASE LOSS COSTS'!$AK$35:$AL$49,2)</f>
        <v>268</v>
      </c>
      <c r="BC616" s="61">
        <f>VLOOKUP(A616,'BASE LOSS COSTS'!$AN$35:$AO$49,2)</f>
        <v>80</v>
      </c>
      <c r="BD616" s="61">
        <f>VLOOKUP(A616,'BASE LOSS COSTS'!$AQ$35:$AR$49,2)</f>
        <v>80</v>
      </c>
      <c r="BE616" s="61">
        <f>VLOOKUP(A616,'BASE LOSS COSTS'!$AT$35:$AU$49,2)</f>
        <v>276</v>
      </c>
      <c r="BF616" s="61">
        <f>VLOOKUP(A616,'BASE LOSS COSTS'!$AW$35:$AX$49,2,FALSE)</f>
        <v>238</v>
      </c>
      <c r="BG616" s="61">
        <f>VLOOKUP(A616,'BASE LOSS COSTS'!$AZ$35:$BA$49,2)</f>
        <v>207</v>
      </c>
      <c r="BH616" s="38"/>
      <c r="BI616" s="38"/>
      <c r="BJ616" s="38"/>
      <c r="BK616" s="38"/>
      <c r="BL616" s="38"/>
      <c r="BM616" s="38"/>
      <c r="BN616" s="38"/>
      <c r="BO616" s="38"/>
      <c r="BP616" s="38"/>
      <c r="BQ616" s="38"/>
      <c r="BR616" s="38"/>
      <c r="BS616" s="38"/>
      <c r="BT616" s="38"/>
      <c r="BU616" s="38"/>
      <c r="BV616" s="38"/>
      <c r="BW616" s="38"/>
      <c r="BX616" s="38"/>
      <c r="BY616" s="38"/>
      <c r="BZ616" s="38"/>
      <c r="CA616" s="38"/>
      <c r="CB616" s="38"/>
      <c r="CC616" s="38"/>
      <c r="CD616" s="38"/>
      <c r="CE616" s="38"/>
      <c r="CF616" s="39"/>
      <c r="CG616" s="39"/>
    </row>
    <row r="617" spans="1:85">
      <c r="A617" s="41">
        <v>117</v>
      </c>
      <c r="B617" s="41">
        <v>67485</v>
      </c>
      <c r="C617" s="49">
        <f>VLOOKUP(A617,'BASE LOSS COSTS'!$A$14:$B$28,2)</f>
        <v>130</v>
      </c>
      <c r="D617" s="70">
        <f>VLOOKUP($A617,'BASE LOSS COSTS'!$Y$14:$Z$28,2,FALSE)</f>
        <v>0.63</v>
      </c>
      <c r="E617" s="70">
        <f>VLOOKUP($A617,'BASE LOSS COSTS'!$AB$14:$AC$28,2,FALSE)</f>
        <v>1.26</v>
      </c>
      <c r="F617" s="70">
        <f>VLOOKUP($A617,'BASE LOSS COSTS'!$AE$14:$AF$28,2,FALSE)</f>
        <v>1.89</v>
      </c>
      <c r="G617" s="49">
        <f>VLOOKUP(A617,'BASE LOSS COSTS'!$A$55:$B$69,2)</f>
        <v>4</v>
      </c>
      <c r="H617" s="61">
        <f>VLOOKUP(A617,'BASE LOSS COSTS'!$D$14:$E$28,2)</f>
        <v>151</v>
      </c>
      <c r="I617" s="61">
        <f>VLOOKUP($A617,'BASE LOSS COSTS'!$AH$14:$AI$28,2,FALSE)</f>
        <v>1</v>
      </c>
      <c r="J617" s="61">
        <f>VLOOKUP($A617,'BASE LOSS COSTS'!$AK$14:$AL$28,2,FALSE)</f>
        <v>2</v>
      </c>
      <c r="K617" s="61">
        <f>VLOOKUP($A617,'BASE LOSS COSTS'!$AN$14:$AO$28,2,FALSE)</f>
        <v>3</v>
      </c>
      <c r="L617" s="61">
        <f>VLOOKUP($A617,'BASE LOSS COSTS'!$AQ$14:$AR$28,2,FALSE)</f>
        <v>5</v>
      </c>
      <c r="M617" s="61">
        <f>VLOOKUP(A617,'BASE LOSS COSTS'!$G$14:$H$28,2)</f>
        <v>124</v>
      </c>
      <c r="N617" s="71">
        <f>VLOOKUP($A617,'BASE LOSS COSTS'!$AT$14:$AU$28,2,FALSE)</f>
        <v>0.62</v>
      </c>
      <c r="O617" s="71">
        <f>VLOOKUP($A617,'BASE LOSS COSTS'!$AW$14:$AX$28,2,FALSE)</f>
        <v>1.25</v>
      </c>
      <c r="P617" s="71">
        <f>VLOOKUP($A617,'BASE LOSS COSTS'!$AZ$14:$BA$28,2,FALSE)</f>
        <v>1.87</v>
      </c>
      <c r="Q617" s="49">
        <f>VLOOKUP(A617,'BASE LOSS COSTS'!$D$55:$E$69,2)</f>
        <v>13</v>
      </c>
      <c r="R617" s="49">
        <f>VLOOKUP(A617,'BASE LOSS COSTS'!$V$55:$W$69,2)</f>
        <v>9</v>
      </c>
      <c r="S617" s="61">
        <f>VLOOKUP(A617,'BASE LOSS COSTS'!$J$14:$K$28,2)</f>
        <v>153</v>
      </c>
      <c r="T617" s="49">
        <f>VLOOKUP(A617,'BASE LOSS COSTS'!$G$55:$H$69,2)</f>
        <v>9</v>
      </c>
      <c r="U617" s="61">
        <f>VLOOKUP(A617,'BASE LOSS COSTS'!$M$14:$N$28,2)</f>
        <v>576</v>
      </c>
      <c r="V617" s="71">
        <f>VLOOKUP($A617,'BASE LOSS COSTS'!$BC$14:$BD$28,2,FALSE)</f>
        <v>1.26</v>
      </c>
      <c r="W617" s="71">
        <f>VLOOKUP($A617,'BASE LOSS COSTS'!$BF$14:$BG$28,2,FALSE)</f>
        <v>1.89</v>
      </c>
      <c r="X617" s="71">
        <f>VLOOKUP($A617,'BASE LOSS COSTS'!$BI$14:$BJ$28,2,FALSE)</f>
        <v>2.52</v>
      </c>
      <c r="Y617" s="61">
        <f>VLOOKUP(A617,'BASE LOSS COSTS'!$J$55:$K$69,2)</f>
        <v>25</v>
      </c>
      <c r="Z617" s="61">
        <f>VLOOKUP(A617,'BASE LOSS COSTS'!$Y$55:$Z$69,2)</f>
        <v>20</v>
      </c>
      <c r="AA617" s="61">
        <f>VLOOKUP(A617,'BASE LOSS COSTS'!$P$14:$Q$28,2)</f>
        <v>137</v>
      </c>
      <c r="AB617" s="71">
        <f>VLOOKUP($A617,'BASE LOSS COSTS'!$BL$14:$BM$28,2,FALSE)</f>
        <v>0.63</v>
      </c>
      <c r="AC617" s="71">
        <f>VLOOKUP($A617,'BASE LOSS COSTS'!$BO$14:$BP$28,2,FALSE)</f>
        <v>1.26</v>
      </c>
      <c r="AD617" s="71">
        <f>VLOOKUP($A617,'BASE LOSS COSTS'!$BR$14:$BS$28,2,FALSE)</f>
        <v>1.89</v>
      </c>
      <c r="AE617" s="61">
        <f>VLOOKUP(A617,'BASE LOSS COSTS'!$M$55:$N$69,2)</f>
        <v>3</v>
      </c>
      <c r="AF617" s="61">
        <f>VLOOKUP(A617,'BASE LOSS COSTS'!$S$14:$T$28,2)</f>
        <v>55</v>
      </c>
      <c r="AG617" s="71">
        <f>VLOOKUP($A617,'BASE LOSS COSTS'!$BU$14:$BV$28,2,FALSE)</f>
        <v>6.93</v>
      </c>
      <c r="AH617" s="71">
        <f>VLOOKUP($A617,'BASE LOSS COSTS'!$BX$14:$BY$28,2,FALSE)</f>
        <v>8.19</v>
      </c>
      <c r="AI617" s="71">
        <f>VLOOKUP($A617,'BASE LOSS COSTS'!$CA$14:$CB$28,2,FALSE)</f>
        <v>9.4499999999999993</v>
      </c>
      <c r="AJ617" s="61">
        <f>VLOOKUP(A617,'BASE LOSS COSTS'!$P$55:$Q$69,2)</f>
        <v>2</v>
      </c>
      <c r="AK617" s="61">
        <f>VLOOKUP(A617,'BASE LOSS COSTS'!$V$14:$W$28,2)</f>
        <v>452</v>
      </c>
      <c r="AL617" s="71">
        <f>VLOOKUP($A617,'BASE LOSS COSTS'!$CD$14:$CE$28,2,FALSE)</f>
        <v>39.06</v>
      </c>
      <c r="AM617" s="71">
        <f>VLOOKUP($A617,'BASE LOSS COSTS'!$CG$14:$CH$28,2,FALSE)</f>
        <v>44.1</v>
      </c>
      <c r="AN617" s="71">
        <f>VLOOKUP($A617,'BASE LOSS COSTS'!$CJ$14:$CK$28,2,FALSE)</f>
        <v>60.48</v>
      </c>
      <c r="AO617" s="61">
        <f>VLOOKUP(A617,'BASE LOSS COSTS'!$S$55:$T$69,2)</f>
        <v>24</v>
      </c>
      <c r="AP617" s="61">
        <f>VLOOKUP(A617,'BASE LOSS COSTS'!$A$35:$B$49,2)</f>
        <v>240</v>
      </c>
      <c r="AQ617" s="61">
        <f>VLOOKUP(A617,'BASE LOSS COSTS'!$D$35:$E$49,2)</f>
        <v>207</v>
      </c>
      <c r="AR617" s="61">
        <f>VLOOKUP(A617,'BASE LOSS COSTS'!$G$35:$H$49,2)</f>
        <v>264</v>
      </c>
      <c r="AS617" s="61">
        <f>VLOOKUP(A617,'BASE LOSS COSTS'!$J$35:$K$49,2)</f>
        <v>264</v>
      </c>
      <c r="AT617" s="61">
        <f>VLOOKUP(A617,'BASE LOSS COSTS'!$M$35:$N$49,2)</f>
        <v>228</v>
      </c>
      <c r="AU617" s="61">
        <f>VLOOKUP(A617,'BASE LOSS COSTS'!$P$35:$Q$49,2)</f>
        <v>228</v>
      </c>
      <c r="AV617" s="61">
        <f>VLOOKUP(A617,'BASE LOSS COSTS'!$S$35:$T$49,2)</f>
        <v>120</v>
      </c>
      <c r="AW617" s="61">
        <f>VLOOKUP(A617,'BASE LOSS COSTS'!$V$35:$W$49,2)</f>
        <v>120</v>
      </c>
      <c r="AX617" s="61">
        <f>VLOOKUP(A617,'BASE LOSS COSTS'!$Y$35:$Z$49,2)</f>
        <v>104</v>
      </c>
      <c r="AY617" s="61">
        <f>VLOOKUP(A617,'BASE LOSS COSTS'!$AB$35:$AC$49,2)</f>
        <v>104</v>
      </c>
      <c r="AZ617" s="61">
        <f>VLOOKUP(A617,'BASE LOSS COSTS'!$AE$35:$AF$49,2)</f>
        <v>173</v>
      </c>
      <c r="BA617" s="61">
        <f>VLOOKUP(A617,'BASE LOSS COSTS'!$AH$35:$AI$49,2)</f>
        <v>268</v>
      </c>
      <c r="BB617" s="61">
        <f>VLOOKUP(A617,'BASE LOSS COSTS'!$AK$35:$AL$49,2)</f>
        <v>268</v>
      </c>
      <c r="BC617" s="61">
        <f>VLOOKUP(A617,'BASE LOSS COSTS'!$AN$35:$AO$49,2)</f>
        <v>80</v>
      </c>
      <c r="BD617" s="61">
        <f>VLOOKUP(A617,'BASE LOSS COSTS'!$AQ$35:$AR$49,2)</f>
        <v>80</v>
      </c>
      <c r="BE617" s="61">
        <f>VLOOKUP(A617,'BASE LOSS COSTS'!$AT$35:$AU$49,2)</f>
        <v>276</v>
      </c>
      <c r="BF617" s="61">
        <f>VLOOKUP(A617,'BASE LOSS COSTS'!$AW$35:$AX$49,2,FALSE)</f>
        <v>238</v>
      </c>
      <c r="BG617" s="61">
        <f>VLOOKUP(A617,'BASE LOSS COSTS'!$AZ$35:$BA$49,2)</f>
        <v>207</v>
      </c>
      <c r="BH617" s="38"/>
      <c r="BI617" s="38"/>
      <c r="BJ617" s="38"/>
      <c r="BK617" s="38"/>
      <c r="BL617" s="38"/>
      <c r="BM617" s="38"/>
      <c r="BN617" s="38"/>
      <c r="BO617" s="38"/>
      <c r="BP617" s="38"/>
      <c r="BQ617" s="38"/>
      <c r="BR617" s="38"/>
      <c r="BS617" s="38"/>
      <c r="BT617" s="38"/>
      <c r="BU617" s="38"/>
      <c r="BV617" s="38"/>
      <c r="BW617" s="38"/>
      <c r="BX617" s="38"/>
      <c r="BY617" s="38"/>
      <c r="BZ617" s="38"/>
      <c r="CA617" s="38"/>
      <c r="CB617" s="38"/>
      <c r="CC617" s="38"/>
      <c r="CD617" s="38"/>
      <c r="CE617" s="38"/>
      <c r="CF617" s="39"/>
      <c r="CG617" s="39"/>
    </row>
    <row r="618" spans="1:85">
      <c r="A618" s="41">
        <v>117</v>
      </c>
      <c r="B618" s="41">
        <v>67487</v>
      </c>
      <c r="C618" s="49">
        <f>VLOOKUP(A618,'BASE LOSS COSTS'!$A$14:$B$28,2)</f>
        <v>130</v>
      </c>
      <c r="D618" s="70">
        <f>VLOOKUP($A618,'BASE LOSS COSTS'!$Y$14:$Z$28,2,FALSE)</f>
        <v>0.63</v>
      </c>
      <c r="E618" s="70">
        <f>VLOOKUP($A618,'BASE LOSS COSTS'!$AB$14:$AC$28,2,FALSE)</f>
        <v>1.26</v>
      </c>
      <c r="F618" s="70">
        <f>VLOOKUP($A618,'BASE LOSS COSTS'!$AE$14:$AF$28,2,FALSE)</f>
        <v>1.89</v>
      </c>
      <c r="G618" s="49">
        <f>VLOOKUP(A618,'BASE LOSS COSTS'!$A$55:$B$69,2)</f>
        <v>4</v>
      </c>
      <c r="H618" s="61">
        <f>VLOOKUP(A618,'BASE LOSS COSTS'!$D$14:$E$28,2)</f>
        <v>151</v>
      </c>
      <c r="I618" s="61">
        <f>VLOOKUP($A618,'BASE LOSS COSTS'!$AH$14:$AI$28,2,FALSE)</f>
        <v>1</v>
      </c>
      <c r="J618" s="61">
        <f>VLOOKUP($A618,'BASE LOSS COSTS'!$AK$14:$AL$28,2,FALSE)</f>
        <v>2</v>
      </c>
      <c r="K618" s="61">
        <f>VLOOKUP($A618,'BASE LOSS COSTS'!$AN$14:$AO$28,2,FALSE)</f>
        <v>3</v>
      </c>
      <c r="L618" s="61">
        <f>VLOOKUP($A618,'BASE LOSS COSTS'!$AQ$14:$AR$28,2,FALSE)</f>
        <v>5</v>
      </c>
      <c r="M618" s="61">
        <f>VLOOKUP(A618,'BASE LOSS COSTS'!$G$14:$H$28,2)</f>
        <v>124</v>
      </c>
      <c r="N618" s="71">
        <f>VLOOKUP($A618,'BASE LOSS COSTS'!$AT$14:$AU$28,2,FALSE)</f>
        <v>0.62</v>
      </c>
      <c r="O618" s="71">
        <f>VLOOKUP($A618,'BASE LOSS COSTS'!$AW$14:$AX$28,2,FALSE)</f>
        <v>1.25</v>
      </c>
      <c r="P618" s="71">
        <f>VLOOKUP($A618,'BASE LOSS COSTS'!$AZ$14:$BA$28,2,FALSE)</f>
        <v>1.87</v>
      </c>
      <c r="Q618" s="49">
        <f>VLOOKUP(A618,'BASE LOSS COSTS'!$D$55:$E$69,2)</f>
        <v>13</v>
      </c>
      <c r="R618" s="49">
        <f>VLOOKUP(A618,'BASE LOSS COSTS'!$V$55:$W$69,2)</f>
        <v>9</v>
      </c>
      <c r="S618" s="61">
        <f>VLOOKUP(A618,'BASE LOSS COSTS'!$J$14:$K$28,2)</f>
        <v>153</v>
      </c>
      <c r="T618" s="49">
        <f>VLOOKUP(A618,'BASE LOSS COSTS'!$G$55:$H$69,2)</f>
        <v>9</v>
      </c>
      <c r="U618" s="61">
        <f>VLOOKUP(A618,'BASE LOSS COSTS'!$M$14:$N$28,2)</f>
        <v>576</v>
      </c>
      <c r="V618" s="71">
        <f>VLOOKUP($A618,'BASE LOSS COSTS'!$BC$14:$BD$28,2,FALSE)</f>
        <v>1.26</v>
      </c>
      <c r="W618" s="71">
        <f>VLOOKUP($A618,'BASE LOSS COSTS'!$BF$14:$BG$28,2,FALSE)</f>
        <v>1.89</v>
      </c>
      <c r="X618" s="71">
        <f>VLOOKUP($A618,'BASE LOSS COSTS'!$BI$14:$BJ$28,2,FALSE)</f>
        <v>2.52</v>
      </c>
      <c r="Y618" s="61">
        <f>VLOOKUP(A618,'BASE LOSS COSTS'!$J$55:$K$69,2)</f>
        <v>25</v>
      </c>
      <c r="Z618" s="61">
        <f>VLOOKUP(A618,'BASE LOSS COSTS'!$Y$55:$Z$69,2)</f>
        <v>20</v>
      </c>
      <c r="AA618" s="61">
        <f>VLOOKUP(A618,'BASE LOSS COSTS'!$P$14:$Q$28,2)</f>
        <v>137</v>
      </c>
      <c r="AB618" s="71">
        <f>VLOOKUP($A618,'BASE LOSS COSTS'!$BL$14:$BM$28,2,FALSE)</f>
        <v>0.63</v>
      </c>
      <c r="AC618" s="71">
        <f>VLOOKUP($A618,'BASE LOSS COSTS'!$BO$14:$BP$28,2,FALSE)</f>
        <v>1.26</v>
      </c>
      <c r="AD618" s="71">
        <f>VLOOKUP($A618,'BASE LOSS COSTS'!$BR$14:$BS$28,2,FALSE)</f>
        <v>1.89</v>
      </c>
      <c r="AE618" s="61">
        <f>VLOOKUP(A618,'BASE LOSS COSTS'!$M$55:$N$69,2)</f>
        <v>3</v>
      </c>
      <c r="AF618" s="61">
        <f>VLOOKUP(A618,'BASE LOSS COSTS'!$S$14:$T$28,2)</f>
        <v>55</v>
      </c>
      <c r="AG618" s="71">
        <f>VLOOKUP($A618,'BASE LOSS COSTS'!$BU$14:$BV$28,2,FALSE)</f>
        <v>6.93</v>
      </c>
      <c r="AH618" s="71">
        <f>VLOOKUP($A618,'BASE LOSS COSTS'!$BX$14:$BY$28,2,FALSE)</f>
        <v>8.19</v>
      </c>
      <c r="AI618" s="71">
        <f>VLOOKUP($A618,'BASE LOSS COSTS'!$CA$14:$CB$28,2,FALSE)</f>
        <v>9.4499999999999993</v>
      </c>
      <c r="AJ618" s="61">
        <f>VLOOKUP(A618,'BASE LOSS COSTS'!$P$55:$Q$69,2)</f>
        <v>2</v>
      </c>
      <c r="AK618" s="61">
        <f>VLOOKUP(A618,'BASE LOSS COSTS'!$V$14:$W$28,2)</f>
        <v>452</v>
      </c>
      <c r="AL618" s="71">
        <f>VLOOKUP($A618,'BASE LOSS COSTS'!$CD$14:$CE$28,2,FALSE)</f>
        <v>39.06</v>
      </c>
      <c r="AM618" s="71">
        <f>VLOOKUP($A618,'BASE LOSS COSTS'!$CG$14:$CH$28,2,FALSE)</f>
        <v>44.1</v>
      </c>
      <c r="AN618" s="71">
        <f>VLOOKUP($A618,'BASE LOSS COSTS'!$CJ$14:$CK$28,2,FALSE)</f>
        <v>60.48</v>
      </c>
      <c r="AO618" s="61">
        <f>VLOOKUP(A618,'BASE LOSS COSTS'!$S$55:$T$69,2)</f>
        <v>24</v>
      </c>
      <c r="AP618" s="61">
        <f>VLOOKUP(A618,'BASE LOSS COSTS'!$A$35:$B$49,2)</f>
        <v>240</v>
      </c>
      <c r="AQ618" s="61">
        <f>VLOOKUP(A618,'BASE LOSS COSTS'!$D$35:$E$49,2)</f>
        <v>207</v>
      </c>
      <c r="AR618" s="61">
        <f>VLOOKUP(A618,'BASE LOSS COSTS'!$G$35:$H$49,2)</f>
        <v>264</v>
      </c>
      <c r="AS618" s="61">
        <f>VLOOKUP(A618,'BASE LOSS COSTS'!$J$35:$K$49,2)</f>
        <v>264</v>
      </c>
      <c r="AT618" s="61">
        <f>VLOOKUP(A618,'BASE LOSS COSTS'!$M$35:$N$49,2)</f>
        <v>228</v>
      </c>
      <c r="AU618" s="61">
        <f>VLOOKUP(A618,'BASE LOSS COSTS'!$P$35:$Q$49,2)</f>
        <v>228</v>
      </c>
      <c r="AV618" s="61">
        <f>VLOOKUP(A618,'BASE LOSS COSTS'!$S$35:$T$49,2)</f>
        <v>120</v>
      </c>
      <c r="AW618" s="61">
        <f>VLOOKUP(A618,'BASE LOSS COSTS'!$V$35:$W$49,2)</f>
        <v>120</v>
      </c>
      <c r="AX618" s="61">
        <f>VLOOKUP(A618,'BASE LOSS COSTS'!$Y$35:$Z$49,2)</f>
        <v>104</v>
      </c>
      <c r="AY618" s="61">
        <f>VLOOKUP(A618,'BASE LOSS COSTS'!$AB$35:$AC$49,2)</f>
        <v>104</v>
      </c>
      <c r="AZ618" s="61">
        <f>VLOOKUP(A618,'BASE LOSS COSTS'!$AE$35:$AF$49,2)</f>
        <v>173</v>
      </c>
      <c r="BA618" s="61">
        <f>VLOOKUP(A618,'BASE LOSS COSTS'!$AH$35:$AI$49,2)</f>
        <v>268</v>
      </c>
      <c r="BB618" s="61">
        <f>VLOOKUP(A618,'BASE LOSS COSTS'!$AK$35:$AL$49,2)</f>
        <v>268</v>
      </c>
      <c r="BC618" s="61">
        <f>VLOOKUP(A618,'BASE LOSS COSTS'!$AN$35:$AO$49,2)</f>
        <v>80</v>
      </c>
      <c r="BD618" s="61">
        <f>VLOOKUP(A618,'BASE LOSS COSTS'!$AQ$35:$AR$49,2)</f>
        <v>80</v>
      </c>
      <c r="BE618" s="61">
        <f>VLOOKUP(A618,'BASE LOSS COSTS'!$AT$35:$AU$49,2)</f>
        <v>276</v>
      </c>
      <c r="BF618" s="61">
        <f>VLOOKUP(A618,'BASE LOSS COSTS'!$AW$35:$AX$49,2,FALSE)</f>
        <v>238</v>
      </c>
      <c r="BG618" s="61">
        <f>VLOOKUP(A618,'BASE LOSS COSTS'!$AZ$35:$BA$49,2)</f>
        <v>207</v>
      </c>
      <c r="BH618" s="38"/>
      <c r="BI618" s="38"/>
      <c r="BJ618" s="38"/>
      <c r="BK618" s="38"/>
      <c r="BL618" s="38"/>
      <c r="BM618" s="38"/>
      <c r="BN618" s="38"/>
      <c r="BO618" s="38"/>
      <c r="BP618" s="38"/>
      <c r="BQ618" s="38"/>
      <c r="BR618" s="38"/>
      <c r="BS618" s="38"/>
      <c r="BT618" s="38"/>
      <c r="BU618" s="38"/>
      <c r="BV618" s="38"/>
      <c r="BW618" s="38"/>
      <c r="BX618" s="38"/>
      <c r="BY618" s="38"/>
      <c r="BZ618" s="38"/>
      <c r="CA618" s="38"/>
      <c r="CB618" s="38"/>
      <c r="CC618" s="38"/>
      <c r="CD618" s="38"/>
      <c r="CE618" s="38"/>
      <c r="CF618" s="39"/>
      <c r="CG618" s="39"/>
    </row>
    <row r="619" spans="1:85">
      <c r="A619" s="41">
        <v>117</v>
      </c>
      <c r="B619" s="41">
        <v>67490</v>
      </c>
      <c r="C619" s="49">
        <f>VLOOKUP(A619,'BASE LOSS COSTS'!$A$14:$B$28,2)</f>
        <v>130</v>
      </c>
      <c r="D619" s="70">
        <f>VLOOKUP($A619,'BASE LOSS COSTS'!$Y$14:$Z$28,2,FALSE)</f>
        <v>0.63</v>
      </c>
      <c r="E619" s="70">
        <f>VLOOKUP($A619,'BASE LOSS COSTS'!$AB$14:$AC$28,2,FALSE)</f>
        <v>1.26</v>
      </c>
      <c r="F619" s="70">
        <f>VLOOKUP($A619,'BASE LOSS COSTS'!$AE$14:$AF$28,2,FALSE)</f>
        <v>1.89</v>
      </c>
      <c r="G619" s="49">
        <f>VLOOKUP(A619,'BASE LOSS COSTS'!$A$55:$B$69,2)</f>
        <v>4</v>
      </c>
      <c r="H619" s="61">
        <f>VLOOKUP(A619,'BASE LOSS COSTS'!$D$14:$E$28,2)</f>
        <v>151</v>
      </c>
      <c r="I619" s="61">
        <f>VLOOKUP($A619,'BASE LOSS COSTS'!$AH$14:$AI$28,2,FALSE)</f>
        <v>1</v>
      </c>
      <c r="J619" s="61">
        <f>VLOOKUP($A619,'BASE LOSS COSTS'!$AK$14:$AL$28,2,FALSE)</f>
        <v>2</v>
      </c>
      <c r="K619" s="61">
        <f>VLOOKUP($A619,'BASE LOSS COSTS'!$AN$14:$AO$28,2,FALSE)</f>
        <v>3</v>
      </c>
      <c r="L619" s="61">
        <f>VLOOKUP($A619,'BASE LOSS COSTS'!$AQ$14:$AR$28,2,FALSE)</f>
        <v>5</v>
      </c>
      <c r="M619" s="61">
        <f>VLOOKUP(A619,'BASE LOSS COSTS'!$G$14:$H$28,2)</f>
        <v>124</v>
      </c>
      <c r="N619" s="71">
        <f>VLOOKUP($A619,'BASE LOSS COSTS'!$AT$14:$AU$28,2,FALSE)</f>
        <v>0.62</v>
      </c>
      <c r="O619" s="71">
        <f>VLOOKUP($A619,'BASE LOSS COSTS'!$AW$14:$AX$28,2,FALSE)</f>
        <v>1.25</v>
      </c>
      <c r="P619" s="71">
        <f>VLOOKUP($A619,'BASE LOSS COSTS'!$AZ$14:$BA$28,2,FALSE)</f>
        <v>1.87</v>
      </c>
      <c r="Q619" s="49">
        <f>VLOOKUP(A619,'BASE LOSS COSTS'!$D$55:$E$69,2)</f>
        <v>13</v>
      </c>
      <c r="R619" s="49">
        <f>VLOOKUP(A619,'BASE LOSS COSTS'!$V$55:$W$69,2)</f>
        <v>9</v>
      </c>
      <c r="S619" s="61">
        <f>VLOOKUP(A619,'BASE LOSS COSTS'!$J$14:$K$28,2)</f>
        <v>153</v>
      </c>
      <c r="T619" s="49">
        <f>VLOOKUP(A619,'BASE LOSS COSTS'!$G$55:$H$69,2)</f>
        <v>9</v>
      </c>
      <c r="U619" s="61">
        <f>VLOOKUP(A619,'BASE LOSS COSTS'!$M$14:$N$28,2)</f>
        <v>576</v>
      </c>
      <c r="V619" s="71">
        <f>VLOOKUP($A619,'BASE LOSS COSTS'!$BC$14:$BD$28,2,FALSE)</f>
        <v>1.26</v>
      </c>
      <c r="W619" s="71">
        <f>VLOOKUP($A619,'BASE LOSS COSTS'!$BF$14:$BG$28,2,FALSE)</f>
        <v>1.89</v>
      </c>
      <c r="X619" s="71">
        <f>VLOOKUP($A619,'BASE LOSS COSTS'!$BI$14:$BJ$28,2,FALSE)</f>
        <v>2.52</v>
      </c>
      <c r="Y619" s="61">
        <f>VLOOKUP(A619,'BASE LOSS COSTS'!$J$55:$K$69,2)</f>
        <v>25</v>
      </c>
      <c r="Z619" s="61">
        <f>VLOOKUP(A619,'BASE LOSS COSTS'!$Y$55:$Z$69,2)</f>
        <v>20</v>
      </c>
      <c r="AA619" s="61">
        <f>VLOOKUP(A619,'BASE LOSS COSTS'!$P$14:$Q$28,2)</f>
        <v>137</v>
      </c>
      <c r="AB619" s="71">
        <f>VLOOKUP($A619,'BASE LOSS COSTS'!$BL$14:$BM$28,2,FALSE)</f>
        <v>0.63</v>
      </c>
      <c r="AC619" s="71">
        <f>VLOOKUP($A619,'BASE LOSS COSTS'!$BO$14:$BP$28,2,FALSE)</f>
        <v>1.26</v>
      </c>
      <c r="AD619" s="71">
        <f>VLOOKUP($A619,'BASE LOSS COSTS'!$BR$14:$BS$28,2,FALSE)</f>
        <v>1.89</v>
      </c>
      <c r="AE619" s="61">
        <f>VLOOKUP(A619,'BASE LOSS COSTS'!$M$55:$N$69,2)</f>
        <v>3</v>
      </c>
      <c r="AF619" s="61">
        <f>VLOOKUP(A619,'BASE LOSS COSTS'!$S$14:$T$28,2)</f>
        <v>55</v>
      </c>
      <c r="AG619" s="71">
        <f>VLOOKUP($A619,'BASE LOSS COSTS'!$BU$14:$BV$28,2,FALSE)</f>
        <v>6.93</v>
      </c>
      <c r="AH619" s="71">
        <f>VLOOKUP($A619,'BASE LOSS COSTS'!$BX$14:$BY$28,2,FALSE)</f>
        <v>8.19</v>
      </c>
      <c r="AI619" s="71">
        <f>VLOOKUP($A619,'BASE LOSS COSTS'!$CA$14:$CB$28,2,FALSE)</f>
        <v>9.4499999999999993</v>
      </c>
      <c r="AJ619" s="61">
        <f>VLOOKUP(A619,'BASE LOSS COSTS'!$P$55:$Q$69,2)</f>
        <v>2</v>
      </c>
      <c r="AK619" s="61">
        <f>VLOOKUP(A619,'BASE LOSS COSTS'!$V$14:$W$28,2)</f>
        <v>452</v>
      </c>
      <c r="AL619" s="71">
        <f>VLOOKUP($A619,'BASE LOSS COSTS'!$CD$14:$CE$28,2,FALSE)</f>
        <v>39.06</v>
      </c>
      <c r="AM619" s="71">
        <f>VLOOKUP($A619,'BASE LOSS COSTS'!$CG$14:$CH$28,2,FALSE)</f>
        <v>44.1</v>
      </c>
      <c r="AN619" s="71">
        <f>VLOOKUP($A619,'BASE LOSS COSTS'!$CJ$14:$CK$28,2,FALSE)</f>
        <v>60.48</v>
      </c>
      <c r="AO619" s="61">
        <f>VLOOKUP(A619,'BASE LOSS COSTS'!$S$55:$T$69,2)</f>
        <v>24</v>
      </c>
      <c r="AP619" s="61">
        <f>VLOOKUP(A619,'BASE LOSS COSTS'!$A$35:$B$49,2)</f>
        <v>240</v>
      </c>
      <c r="AQ619" s="61">
        <f>VLOOKUP(A619,'BASE LOSS COSTS'!$D$35:$E$49,2)</f>
        <v>207</v>
      </c>
      <c r="AR619" s="61">
        <f>VLOOKUP(A619,'BASE LOSS COSTS'!$G$35:$H$49,2)</f>
        <v>264</v>
      </c>
      <c r="AS619" s="61">
        <f>VLOOKUP(A619,'BASE LOSS COSTS'!$J$35:$K$49,2)</f>
        <v>264</v>
      </c>
      <c r="AT619" s="61">
        <f>VLOOKUP(A619,'BASE LOSS COSTS'!$M$35:$N$49,2)</f>
        <v>228</v>
      </c>
      <c r="AU619" s="61">
        <f>VLOOKUP(A619,'BASE LOSS COSTS'!$P$35:$Q$49,2)</f>
        <v>228</v>
      </c>
      <c r="AV619" s="61">
        <f>VLOOKUP(A619,'BASE LOSS COSTS'!$S$35:$T$49,2)</f>
        <v>120</v>
      </c>
      <c r="AW619" s="61">
        <f>VLOOKUP(A619,'BASE LOSS COSTS'!$V$35:$W$49,2)</f>
        <v>120</v>
      </c>
      <c r="AX619" s="61">
        <f>VLOOKUP(A619,'BASE LOSS COSTS'!$Y$35:$Z$49,2)</f>
        <v>104</v>
      </c>
      <c r="AY619" s="61">
        <f>VLOOKUP(A619,'BASE LOSS COSTS'!$AB$35:$AC$49,2)</f>
        <v>104</v>
      </c>
      <c r="AZ619" s="61">
        <f>VLOOKUP(A619,'BASE LOSS COSTS'!$AE$35:$AF$49,2)</f>
        <v>173</v>
      </c>
      <c r="BA619" s="61">
        <f>VLOOKUP(A619,'BASE LOSS COSTS'!$AH$35:$AI$49,2)</f>
        <v>268</v>
      </c>
      <c r="BB619" s="61">
        <f>VLOOKUP(A619,'BASE LOSS COSTS'!$AK$35:$AL$49,2)</f>
        <v>268</v>
      </c>
      <c r="BC619" s="61">
        <f>VLOOKUP(A619,'BASE LOSS COSTS'!$AN$35:$AO$49,2)</f>
        <v>80</v>
      </c>
      <c r="BD619" s="61">
        <f>VLOOKUP(A619,'BASE LOSS COSTS'!$AQ$35:$AR$49,2)</f>
        <v>80</v>
      </c>
      <c r="BE619" s="61">
        <f>VLOOKUP(A619,'BASE LOSS COSTS'!$AT$35:$AU$49,2)</f>
        <v>276</v>
      </c>
      <c r="BF619" s="61">
        <f>VLOOKUP(A619,'BASE LOSS COSTS'!$AW$35:$AX$49,2,FALSE)</f>
        <v>238</v>
      </c>
      <c r="BG619" s="61">
        <f>VLOOKUP(A619,'BASE LOSS COSTS'!$AZ$35:$BA$49,2)</f>
        <v>207</v>
      </c>
      <c r="BH619" s="38"/>
      <c r="BI619" s="38"/>
      <c r="BJ619" s="38"/>
      <c r="BK619" s="38"/>
      <c r="BL619" s="38"/>
      <c r="BM619" s="38"/>
      <c r="BN619" s="38"/>
      <c r="BO619" s="38"/>
      <c r="BP619" s="38"/>
      <c r="BQ619" s="38"/>
      <c r="BR619" s="38"/>
      <c r="BS619" s="38"/>
      <c r="BT619" s="38"/>
      <c r="BU619" s="38"/>
      <c r="BV619" s="38"/>
      <c r="BW619" s="38"/>
      <c r="BX619" s="38"/>
      <c r="BY619" s="38"/>
      <c r="BZ619" s="38"/>
      <c r="CA619" s="38"/>
      <c r="CB619" s="38"/>
      <c r="CC619" s="38"/>
      <c r="CD619" s="38"/>
      <c r="CE619" s="38"/>
      <c r="CF619" s="39"/>
      <c r="CG619" s="39"/>
    </row>
    <row r="620" spans="1:85">
      <c r="A620" s="41">
        <v>117</v>
      </c>
      <c r="B620" s="41">
        <v>67491</v>
      </c>
      <c r="C620" s="49">
        <f>VLOOKUP(A620,'BASE LOSS COSTS'!$A$14:$B$28,2)</f>
        <v>130</v>
      </c>
      <c r="D620" s="70">
        <f>VLOOKUP($A620,'BASE LOSS COSTS'!$Y$14:$Z$28,2,FALSE)</f>
        <v>0.63</v>
      </c>
      <c r="E620" s="70">
        <f>VLOOKUP($A620,'BASE LOSS COSTS'!$AB$14:$AC$28,2,FALSE)</f>
        <v>1.26</v>
      </c>
      <c r="F620" s="70">
        <f>VLOOKUP($A620,'BASE LOSS COSTS'!$AE$14:$AF$28,2,FALSE)</f>
        <v>1.89</v>
      </c>
      <c r="G620" s="49">
        <f>VLOOKUP(A620,'BASE LOSS COSTS'!$A$55:$B$69,2)</f>
        <v>4</v>
      </c>
      <c r="H620" s="61">
        <f>VLOOKUP(A620,'BASE LOSS COSTS'!$D$14:$E$28,2)</f>
        <v>151</v>
      </c>
      <c r="I620" s="61">
        <f>VLOOKUP($A620,'BASE LOSS COSTS'!$AH$14:$AI$28,2,FALSE)</f>
        <v>1</v>
      </c>
      <c r="J620" s="61">
        <f>VLOOKUP($A620,'BASE LOSS COSTS'!$AK$14:$AL$28,2,FALSE)</f>
        <v>2</v>
      </c>
      <c r="K620" s="61">
        <f>VLOOKUP($A620,'BASE LOSS COSTS'!$AN$14:$AO$28,2,FALSE)</f>
        <v>3</v>
      </c>
      <c r="L620" s="61">
        <f>VLOOKUP($A620,'BASE LOSS COSTS'!$AQ$14:$AR$28,2,FALSE)</f>
        <v>5</v>
      </c>
      <c r="M620" s="61">
        <f>VLOOKUP(A620,'BASE LOSS COSTS'!$G$14:$H$28,2)</f>
        <v>124</v>
      </c>
      <c r="N620" s="71">
        <f>VLOOKUP($A620,'BASE LOSS COSTS'!$AT$14:$AU$28,2,FALSE)</f>
        <v>0.62</v>
      </c>
      <c r="O620" s="71">
        <f>VLOOKUP($A620,'BASE LOSS COSTS'!$AW$14:$AX$28,2,FALSE)</f>
        <v>1.25</v>
      </c>
      <c r="P620" s="71">
        <f>VLOOKUP($A620,'BASE LOSS COSTS'!$AZ$14:$BA$28,2,FALSE)</f>
        <v>1.87</v>
      </c>
      <c r="Q620" s="49">
        <f>VLOOKUP(A620,'BASE LOSS COSTS'!$D$55:$E$69,2)</f>
        <v>13</v>
      </c>
      <c r="R620" s="49">
        <f>VLOOKUP(A620,'BASE LOSS COSTS'!$V$55:$W$69,2)</f>
        <v>9</v>
      </c>
      <c r="S620" s="61">
        <f>VLOOKUP(A620,'BASE LOSS COSTS'!$J$14:$K$28,2)</f>
        <v>153</v>
      </c>
      <c r="T620" s="49">
        <f>VLOOKUP(A620,'BASE LOSS COSTS'!$G$55:$H$69,2)</f>
        <v>9</v>
      </c>
      <c r="U620" s="61">
        <f>VLOOKUP(A620,'BASE LOSS COSTS'!$M$14:$N$28,2)</f>
        <v>576</v>
      </c>
      <c r="V620" s="71">
        <f>VLOOKUP($A620,'BASE LOSS COSTS'!$BC$14:$BD$28,2,FALSE)</f>
        <v>1.26</v>
      </c>
      <c r="W620" s="71">
        <f>VLOOKUP($A620,'BASE LOSS COSTS'!$BF$14:$BG$28,2,FALSE)</f>
        <v>1.89</v>
      </c>
      <c r="X620" s="71">
        <f>VLOOKUP($A620,'BASE LOSS COSTS'!$BI$14:$BJ$28,2,FALSE)</f>
        <v>2.52</v>
      </c>
      <c r="Y620" s="61">
        <f>VLOOKUP(A620,'BASE LOSS COSTS'!$J$55:$K$69,2)</f>
        <v>25</v>
      </c>
      <c r="Z620" s="61">
        <f>VLOOKUP(A620,'BASE LOSS COSTS'!$Y$55:$Z$69,2)</f>
        <v>20</v>
      </c>
      <c r="AA620" s="61">
        <f>VLOOKUP(A620,'BASE LOSS COSTS'!$P$14:$Q$28,2)</f>
        <v>137</v>
      </c>
      <c r="AB620" s="71">
        <f>VLOOKUP($A620,'BASE LOSS COSTS'!$BL$14:$BM$28,2,FALSE)</f>
        <v>0.63</v>
      </c>
      <c r="AC620" s="71">
        <f>VLOOKUP($A620,'BASE LOSS COSTS'!$BO$14:$BP$28,2,FALSE)</f>
        <v>1.26</v>
      </c>
      <c r="AD620" s="71">
        <f>VLOOKUP($A620,'BASE LOSS COSTS'!$BR$14:$BS$28,2,FALSE)</f>
        <v>1.89</v>
      </c>
      <c r="AE620" s="61">
        <f>VLOOKUP(A620,'BASE LOSS COSTS'!$M$55:$N$69,2)</f>
        <v>3</v>
      </c>
      <c r="AF620" s="61">
        <f>VLOOKUP(A620,'BASE LOSS COSTS'!$S$14:$T$28,2)</f>
        <v>55</v>
      </c>
      <c r="AG620" s="71">
        <f>VLOOKUP($A620,'BASE LOSS COSTS'!$BU$14:$BV$28,2,FALSE)</f>
        <v>6.93</v>
      </c>
      <c r="AH620" s="71">
        <f>VLOOKUP($A620,'BASE LOSS COSTS'!$BX$14:$BY$28,2,FALSE)</f>
        <v>8.19</v>
      </c>
      <c r="AI620" s="71">
        <f>VLOOKUP($A620,'BASE LOSS COSTS'!$CA$14:$CB$28,2,FALSE)</f>
        <v>9.4499999999999993</v>
      </c>
      <c r="AJ620" s="61">
        <f>VLOOKUP(A620,'BASE LOSS COSTS'!$P$55:$Q$69,2)</f>
        <v>2</v>
      </c>
      <c r="AK620" s="61">
        <f>VLOOKUP(A620,'BASE LOSS COSTS'!$V$14:$W$28,2)</f>
        <v>452</v>
      </c>
      <c r="AL620" s="71">
        <f>VLOOKUP($A620,'BASE LOSS COSTS'!$CD$14:$CE$28,2,FALSE)</f>
        <v>39.06</v>
      </c>
      <c r="AM620" s="71">
        <f>VLOOKUP($A620,'BASE LOSS COSTS'!$CG$14:$CH$28,2,FALSE)</f>
        <v>44.1</v>
      </c>
      <c r="AN620" s="71">
        <f>VLOOKUP($A620,'BASE LOSS COSTS'!$CJ$14:$CK$28,2,FALSE)</f>
        <v>60.48</v>
      </c>
      <c r="AO620" s="61">
        <f>VLOOKUP(A620,'BASE LOSS COSTS'!$S$55:$T$69,2)</f>
        <v>24</v>
      </c>
      <c r="AP620" s="61">
        <f>VLOOKUP(A620,'BASE LOSS COSTS'!$A$35:$B$49,2)</f>
        <v>240</v>
      </c>
      <c r="AQ620" s="61">
        <f>VLOOKUP(A620,'BASE LOSS COSTS'!$D$35:$E$49,2)</f>
        <v>207</v>
      </c>
      <c r="AR620" s="61">
        <f>VLOOKUP(A620,'BASE LOSS COSTS'!$G$35:$H$49,2)</f>
        <v>264</v>
      </c>
      <c r="AS620" s="61">
        <f>VLOOKUP(A620,'BASE LOSS COSTS'!$J$35:$K$49,2)</f>
        <v>264</v>
      </c>
      <c r="AT620" s="61">
        <f>VLOOKUP(A620,'BASE LOSS COSTS'!$M$35:$N$49,2)</f>
        <v>228</v>
      </c>
      <c r="AU620" s="61">
        <f>VLOOKUP(A620,'BASE LOSS COSTS'!$P$35:$Q$49,2)</f>
        <v>228</v>
      </c>
      <c r="AV620" s="61">
        <f>VLOOKUP(A620,'BASE LOSS COSTS'!$S$35:$T$49,2)</f>
        <v>120</v>
      </c>
      <c r="AW620" s="61">
        <f>VLOOKUP(A620,'BASE LOSS COSTS'!$V$35:$W$49,2)</f>
        <v>120</v>
      </c>
      <c r="AX620" s="61">
        <f>VLOOKUP(A620,'BASE LOSS COSTS'!$Y$35:$Z$49,2)</f>
        <v>104</v>
      </c>
      <c r="AY620" s="61">
        <f>VLOOKUP(A620,'BASE LOSS COSTS'!$AB$35:$AC$49,2)</f>
        <v>104</v>
      </c>
      <c r="AZ620" s="61">
        <f>VLOOKUP(A620,'BASE LOSS COSTS'!$AE$35:$AF$49,2)</f>
        <v>173</v>
      </c>
      <c r="BA620" s="61">
        <f>VLOOKUP(A620,'BASE LOSS COSTS'!$AH$35:$AI$49,2)</f>
        <v>268</v>
      </c>
      <c r="BB620" s="61">
        <f>VLOOKUP(A620,'BASE LOSS COSTS'!$AK$35:$AL$49,2)</f>
        <v>268</v>
      </c>
      <c r="BC620" s="61">
        <f>VLOOKUP(A620,'BASE LOSS COSTS'!$AN$35:$AO$49,2)</f>
        <v>80</v>
      </c>
      <c r="BD620" s="61">
        <f>VLOOKUP(A620,'BASE LOSS COSTS'!$AQ$35:$AR$49,2)</f>
        <v>80</v>
      </c>
      <c r="BE620" s="61">
        <f>VLOOKUP(A620,'BASE LOSS COSTS'!$AT$35:$AU$49,2)</f>
        <v>276</v>
      </c>
      <c r="BF620" s="61">
        <f>VLOOKUP(A620,'BASE LOSS COSTS'!$AW$35:$AX$49,2,FALSE)</f>
        <v>238</v>
      </c>
      <c r="BG620" s="61">
        <f>VLOOKUP(A620,'BASE LOSS COSTS'!$AZ$35:$BA$49,2)</f>
        <v>207</v>
      </c>
      <c r="BH620" s="38"/>
      <c r="BI620" s="38"/>
      <c r="BJ620" s="38"/>
      <c r="BK620" s="38"/>
      <c r="BL620" s="38"/>
      <c r="BM620" s="38"/>
      <c r="BN620" s="38"/>
      <c r="BO620" s="38"/>
      <c r="BP620" s="38"/>
      <c r="BQ620" s="38"/>
      <c r="BR620" s="38"/>
      <c r="BS620" s="38"/>
      <c r="BT620" s="38"/>
      <c r="BU620" s="38"/>
      <c r="BV620" s="38"/>
      <c r="BW620" s="38"/>
      <c r="BX620" s="38"/>
      <c r="BY620" s="38"/>
      <c r="BZ620" s="38"/>
      <c r="CA620" s="38"/>
      <c r="CB620" s="38"/>
      <c r="CC620" s="38"/>
      <c r="CD620" s="38"/>
      <c r="CE620" s="38"/>
      <c r="CF620" s="39"/>
      <c r="CG620" s="39"/>
    </row>
    <row r="621" spans="1:85">
      <c r="A621" s="41">
        <v>117</v>
      </c>
      <c r="B621" s="41">
        <v>67492</v>
      </c>
      <c r="C621" s="49">
        <f>VLOOKUP(A621,'BASE LOSS COSTS'!$A$14:$B$28,2)</f>
        <v>130</v>
      </c>
      <c r="D621" s="70">
        <f>VLOOKUP($A621,'BASE LOSS COSTS'!$Y$14:$Z$28,2,FALSE)</f>
        <v>0.63</v>
      </c>
      <c r="E621" s="70">
        <f>VLOOKUP($A621,'BASE LOSS COSTS'!$AB$14:$AC$28,2,FALSE)</f>
        <v>1.26</v>
      </c>
      <c r="F621" s="70">
        <f>VLOOKUP($A621,'BASE LOSS COSTS'!$AE$14:$AF$28,2,FALSE)</f>
        <v>1.89</v>
      </c>
      <c r="G621" s="49">
        <f>VLOOKUP(A621,'BASE LOSS COSTS'!$A$55:$B$69,2)</f>
        <v>4</v>
      </c>
      <c r="H621" s="61">
        <f>VLOOKUP(A621,'BASE LOSS COSTS'!$D$14:$E$28,2)</f>
        <v>151</v>
      </c>
      <c r="I621" s="61">
        <f>VLOOKUP($A621,'BASE LOSS COSTS'!$AH$14:$AI$28,2,FALSE)</f>
        <v>1</v>
      </c>
      <c r="J621" s="61">
        <f>VLOOKUP($A621,'BASE LOSS COSTS'!$AK$14:$AL$28,2,FALSE)</f>
        <v>2</v>
      </c>
      <c r="K621" s="61">
        <f>VLOOKUP($A621,'BASE LOSS COSTS'!$AN$14:$AO$28,2,FALSE)</f>
        <v>3</v>
      </c>
      <c r="L621" s="61">
        <f>VLOOKUP($A621,'BASE LOSS COSTS'!$AQ$14:$AR$28,2,FALSE)</f>
        <v>5</v>
      </c>
      <c r="M621" s="61">
        <f>VLOOKUP(A621,'BASE LOSS COSTS'!$G$14:$H$28,2)</f>
        <v>124</v>
      </c>
      <c r="N621" s="71">
        <f>VLOOKUP($A621,'BASE LOSS COSTS'!$AT$14:$AU$28,2,FALSE)</f>
        <v>0.62</v>
      </c>
      <c r="O621" s="71">
        <f>VLOOKUP($A621,'BASE LOSS COSTS'!$AW$14:$AX$28,2,FALSE)</f>
        <v>1.25</v>
      </c>
      <c r="P621" s="71">
        <f>VLOOKUP($A621,'BASE LOSS COSTS'!$AZ$14:$BA$28,2,FALSE)</f>
        <v>1.87</v>
      </c>
      <c r="Q621" s="49">
        <f>VLOOKUP(A621,'BASE LOSS COSTS'!$D$55:$E$69,2)</f>
        <v>13</v>
      </c>
      <c r="R621" s="49">
        <f>VLOOKUP(A621,'BASE LOSS COSTS'!$V$55:$W$69,2)</f>
        <v>9</v>
      </c>
      <c r="S621" s="61">
        <f>VLOOKUP(A621,'BASE LOSS COSTS'!$J$14:$K$28,2)</f>
        <v>153</v>
      </c>
      <c r="T621" s="49">
        <f>VLOOKUP(A621,'BASE LOSS COSTS'!$G$55:$H$69,2)</f>
        <v>9</v>
      </c>
      <c r="U621" s="61">
        <f>VLOOKUP(A621,'BASE LOSS COSTS'!$M$14:$N$28,2)</f>
        <v>576</v>
      </c>
      <c r="V621" s="71">
        <f>VLOOKUP($A621,'BASE LOSS COSTS'!$BC$14:$BD$28,2,FALSE)</f>
        <v>1.26</v>
      </c>
      <c r="W621" s="71">
        <f>VLOOKUP($A621,'BASE LOSS COSTS'!$BF$14:$BG$28,2,FALSE)</f>
        <v>1.89</v>
      </c>
      <c r="X621" s="71">
        <f>VLOOKUP($A621,'BASE LOSS COSTS'!$BI$14:$BJ$28,2,FALSE)</f>
        <v>2.52</v>
      </c>
      <c r="Y621" s="61">
        <f>VLOOKUP(A621,'BASE LOSS COSTS'!$J$55:$K$69,2)</f>
        <v>25</v>
      </c>
      <c r="Z621" s="61">
        <f>VLOOKUP(A621,'BASE LOSS COSTS'!$Y$55:$Z$69,2)</f>
        <v>20</v>
      </c>
      <c r="AA621" s="61">
        <f>VLOOKUP(A621,'BASE LOSS COSTS'!$P$14:$Q$28,2)</f>
        <v>137</v>
      </c>
      <c r="AB621" s="71">
        <f>VLOOKUP($A621,'BASE LOSS COSTS'!$BL$14:$BM$28,2,FALSE)</f>
        <v>0.63</v>
      </c>
      <c r="AC621" s="71">
        <f>VLOOKUP($A621,'BASE LOSS COSTS'!$BO$14:$BP$28,2,FALSE)</f>
        <v>1.26</v>
      </c>
      <c r="AD621" s="71">
        <f>VLOOKUP($A621,'BASE LOSS COSTS'!$BR$14:$BS$28,2,FALSE)</f>
        <v>1.89</v>
      </c>
      <c r="AE621" s="61">
        <f>VLOOKUP(A621,'BASE LOSS COSTS'!$M$55:$N$69,2)</f>
        <v>3</v>
      </c>
      <c r="AF621" s="61">
        <f>VLOOKUP(A621,'BASE LOSS COSTS'!$S$14:$T$28,2)</f>
        <v>55</v>
      </c>
      <c r="AG621" s="71">
        <f>VLOOKUP($A621,'BASE LOSS COSTS'!$BU$14:$BV$28,2,FALSE)</f>
        <v>6.93</v>
      </c>
      <c r="AH621" s="71">
        <f>VLOOKUP($A621,'BASE LOSS COSTS'!$BX$14:$BY$28,2,FALSE)</f>
        <v>8.19</v>
      </c>
      <c r="AI621" s="71">
        <f>VLOOKUP($A621,'BASE LOSS COSTS'!$CA$14:$CB$28,2,FALSE)</f>
        <v>9.4499999999999993</v>
      </c>
      <c r="AJ621" s="61">
        <f>VLOOKUP(A621,'BASE LOSS COSTS'!$P$55:$Q$69,2)</f>
        <v>2</v>
      </c>
      <c r="AK621" s="61">
        <f>VLOOKUP(A621,'BASE LOSS COSTS'!$V$14:$W$28,2)</f>
        <v>452</v>
      </c>
      <c r="AL621" s="71">
        <f>VLOOKUP($A621,'BASE LOSS COSTS'!$CD$14:$CE$28,2,FALSE)</f>
        <v>39.06</v>
      </c>
      <c r="AM621" s="71">
        <f>VLOOKUP($A621,'BASE LOSS COSTS'!$CG$14:$CH$28,2,FALSE)</f>
        <v>44.1</v>
      </c>
      <c r="AN621" s="71">
        <f>VLOOKUP($A621,'BASE LOSS COSTS'!$CJ$14:$CK$28,2,FALSE)</f>
        <v>60.48</v>
      </c>
      <c r="AO621" s="61">
        <f>VLOOKUP(A621,'BASE LOSS COSTS'!$S$55:$T$69,2)</f>
        <v>24</v>
      </c>
      <c r="AP621" s="61">
        <f>VLOOKUP(A621,'BASE LOSS COSTS'!$A$35:$B$49,2)</f>
        <v>240</v>
      </c>
      <c r="AQ621" s="61">
        <f>VLOOKUP(A621,'BASE LOSS COSTS'!$D$35:$E$49,2)</f>
        <v>207</v>
      </c>
      <c r="AR621" s="61">
        <f>VLOOKUP(A621,'BASE LOSS COSTS'!$G$35:$H$49,2)</f>
        <v>264</v>
      </c>
      <c r="AS621" s="61">
        <f>VLOOKUP(A621,'BASE LOSS COSTS'!$J$35:$K$49,2)</f>
        <v>264</v>
      </c>
      <c r="AT621" s="61">
        <f>VLOOKUP(A621,'BASE LOSS COSTS'!$M$35:$N$49,2)</f>
        <v>228</v>
      </c>
      <c r="AU621" s="61">
        <f>VLOOKUP(A621,'BASE LOSS COSTS'!$P$35:$Q$49,2)</f>
        <v>228</v>
      </c>
      <c r="AV621" s="61">
        <f>VLOOKUP(A621,'BASE LOSS COSTS'!$S$35:$T$49,2)</f>
        <v>120</v>
      </c>
      <c r="AW621" s="61">
        <f>VLOOKUP(A621,'BASE LOSS COSTS'!$V$35:$W$49,2)</f>
        <v>120</v>
      </c>
      <c r="AX621" s="61">
        <f>VLOOKUP(A621,'BASE LOSS COSTS'!$Y$35:$Z$49,2)</f>
        <v>104</v>
      </c>
      <c r="AY621" s="61">
        <f>VLOOKUP(A621,'BASE LOSS COSTS'!$AB$35:$AC$49,2)</f>
        <v>104</v>
      </c>
      <c r="AZ621" s="61">
        <f>VLOOKUP(A621,'BASE LOSS COSTS'!$AE$35:$AF$49,2)</f>
        <v>173</v>
      </c>
      <c r="BA621" s="61">
        <f>VLOOKUP(A621,'BASE LOSS COSTS'!$AH$35:$AI$49,2)</f>
        <v>268</v>
      </c>
      <c r="BB621" s="61">
        <f>VLOOKUP(A621,'BASE LOSS COSTS'!$AK$35:$AL$49,2)</f>
        <v>268</v>
      </c>
      <c r="BC621" s="61">
        <f>VLOOKUP(A621,'BASE LOSS COSTS'!$AN$35:$AO$49,2)</f>
        <v>80</v>
      </c>
      <c r="BD621" s="61">
        <f>VLOOKUP(A621,'BASE LOSS COSTS'!$AQ$35:$AR$49,2)</f>
        <v>80</v>
      </c>
      <c r="BE621" s="61">
        <f>VLOOKUP(A621,'BASE LOSS COSTS'!$AT$35:$AU$49,2)</f>
        <v>276</v>
      </c>
      <c r="BF621" s="61">
        <f>VLOOKUP(A621,'BASE LOSS COSTS'!$AW$35:$AX$49,2,FALSE)</f>
        <v>238</v>
      </c>
      <c r="BG621" s="61">
        <f>VLOOKUP(A621,'BASE LOSS COSTS'!$AZ$35:$BA$49,2)</f>
        <v>207</v>
      </c>
      <c r="BH621" s="38"/>
      <c r="BI621" s="38"/>
      <c r="BJ621" s="38"/>
      <c r="BK621" s="38"/>
      <c r="BL621" s="38"/>
      <c r="BM621" s="38"/>
      <c r="BN621" s="38"/>
      <c r="BO621" s="38"/>
      <c r="BP621" s="38"/>
      <c r="BQ621" s="38"/>
      <c r="BR621" s="38"/>
      <c r="BS621" s="38"/>
      <c r="BT621" s="38"/>
      <c r="BU621" s="38"/>
      <c r="BV621" s="38"/>
      <c r="BW621" s="38"/>
      <c r="BX621" s="38"/>
      <c r="BY621" s="38"/>
      <c r="BZ621" s="38"/>
      <c r="CA621" s="38"/>
      <c r="CB621" s="38"/>
      <c r="CC621" s="38"/>
      <c r="CD621" s="38"/>
      <c r="CE621" s="38"/>
      <c r="CF621" s="39"/>
      <c r="CG621" s="39"/>
    </row>
    <row r="622" spans="1:85">
      <c r="A622" s="41">
        <v>117</v>
      </c>
      <c r="B622" s="41">
        <v>67510</v>
      </c>
      <c r="C622" s="49">
        <f>VLOOKUP(A622,'BASE LOSS COSTS'!$A$14:$B$28,2)</f>
        <v>130</v>
      </c>
      <c r="D622" s="70">
        <f>VLOOKUP($A622,'BASE LOSS COSTS'!$Y$14:$Z$28,2,FALSE)</f>
        <v>0.63</v>
      </c>
      <c r="E622" s="70">
        <f>VLOOKUP($A622,'BASE LOSS COSTS'!$AB$14:$AC$28,2,FALSE)</f>
        <v>1.26</v>
      </c>
      <c r="F622" s="70">
        <f>VLOOKUP($A622,'BASE LOSS COSTS'!$AE$14:$AF$28,2,FALSE)</f>
        <v>1.89</v>
      </c>
      <c r="G622" s="49">
        <f>VLOOKUP(A622,'BASE LOSS COSTS'!$A$55:$B$69,2)</f>
        <v>4</v>
      </c>
      <c r="H622" s="61">
        <f>VLOOKUP(A622,'BASE LOSS COSTS'!$D$14:$E$28,2)</f>
        <v>151</v>
      </c>
      <c r="I622" s="61">
        <f>VLOOKUP($A622,'BASE LOSS COSTS'!$AH$14:$AI$28,2,FALSE)</f>
        <v>1</v>
      </c>
      <c r="J622" s="61">
        <f>VLOOKUP($A622,'BASE LOSS COSTS'!$AK$14:$AL$28,2,FALSE)</f>
        <v>2</v>
      </c>
      <c r="K622" s="61">
        <f>VLOOKUP($A622,'BASE LOSS COSTS'!$AN$14:$AO$28,2,FALSE)</f>
        <v>3</v>
      </c>
      <c r="L622" s="61">
        <f>VLOOKUP($A622,'BASE LOSS COSTS'!$AQ$14:$AR$28,2,FALSE)</f>
        <v>5</v>
      </c>
      <c r="M622" s="61">
        <f>VLOOKUP(A622,'BASE LOSS COSTS'!$G$14:$H$28,2)</f>
        <v>124</v>
      </c>
      <c r="N622" s="71">
        <f>VLOOKUP($A622,'BASE LOSS COSTS'!$AT$14:$AU$28,2,FALSE)</f>
        <v>0.62</v>
      </c>
      <c r="O622" s="71">
        <f>VLOOKUP($A622,'BASE LOSS COSTS'!$AW$14:$AX$28,2,FALSE)</f>
        <v>1.25</v>
      </c>
      <c r="P622" s="71">
        <f>VLOOKUP($A622,'BASE LOSS COSTS'!$AZ$14:$BA$28,2,FALSE)</f>
        <v>1.87</v>
      </c>
      <c r="Q622" s="49">
        <f>VLOOKUP(A622,'BASE LOSS COSTS'!$D$55:$E$69,2)</f>
        <v>13</v>
      </c>
      <c r="R622" s="49">
        <f>VLOOKUP(A622,'BASE LOSS COSTS'!$V$55:$W$69,2)</f>
        <v>9</v>
      </c>
      <c r="S622" s="61">
        <f>VLOOKUP(A622,'BASE LOSS COSTS'!$J$14:$K$28,2)</f>
        <v>153</v>
      </c>
      <c r="T622" s="49">
        <f>VLOOKUP(A622,'BASE LOSS COSTS'!$G$55:$H$69,2)</f>
        <v>9</v>
      </c>
      <c r="U622" s="61">
        <f>VLOOKUP(A622,'BASE LOSS COSTS'!$M$14:$N$28,2)</f>
        <v>576</v>
      </c>
      <c r="V622" s="71">
        <f>VLOOKUP($A622,'BASE LOSS COSTS'!$BC$14:$BD$28,2,FALSE)</f>
        <v>1.26</v>
      </c>
      <c r="W622" s="71">
        <f>VLOOKUP($A622,'BASE LOSS COSTS'!$BF$14:$BG$28,2,FALSE)</f>
        <v>1.89</v>
      </c>
      <c r="X622" s="71">
        <f>VLOOKUP($A622,'BASE LOSS COSTS'!$BI$14:$BJ$28,2,FALSE)</f>
        <v>2.52</v>
      </c>
      <c r="Y622" s="61">
        <f>VLOOKUP(A622,'BASE LOSS COSTS'!$J$55:$K$69,2)</f>
        <v>25</v>
      </c>
      <c r="Z622" s="61">
        <f>VLOOKUP(A622,'BASE LOSS COSTS'!$Y$55:$Z$69,2)</f>
        <v>20</v>
      </c>
      <c r="AA622" s="61">
        <f>VLOOKUP(A622,'BASE LOSS COSTS'!$P$14:$Q$28,2)</f>
        <v>137</v>
      </c>
      <c r="AB622" s="71">
        <f>VLOOKUP($A622,'BASE LOSS COSTS'!$BL$14:$BM$28,2,FALSE)</f>
        <v>0.63</v>
      </c>
      <c r="AC622" s="71">
        <f>VLOOKUP($A622,'BASE LOSS COSTS'!$BO$14:$BP$28,2,FALSE)</f>
        <v>1.26</v>
      </c>
      <c r="AD622" s="71">
        <f>VLOOKUP($A622,'BASE LOSS COSTS'!$BR$14:$BS$28,2,FALSE)</f>
        <v>1.89</v>
      </c>
      <c r="AE622" s="61">
        <f>VLOOKUP(A622,'BASE LOSS COSTS'!$M$55:$N$69,2)</f>
        <v>3</v>
      </c>
      <c r="AF622" s="61">
        <f>VLOOKUP(A622,'BASE LOSS COSTS'!$S$14:$T$28,2)</f>
        <v>55</v>
      </c>
      <c r="AG622" s="71">
        <f>VLOOKUP($A622,'BASE LOSS COSTS'!$BU$14:$BV$28,2,FALSE)</f>
        <v>6.93</v>
      </c>
      <c r="AH622" s="71">
        <f>VLOOKUP($A622,'BASE LOSS COSTS'!$BX$14:$BY$28,2,FALSE)</f>
        <v>8.19</v>
      </c>
      <c r="AI622" s="71">
        <f>VLOOKUP($A622,'BASE LOSS COSTS'!$CA$14:$CB$28,2,FALSE)</f>
        <v>9.4499999999999993</v>
      </c>
      <c r="AJ622" s="61">
        <f>VLOOKUP(A622,'BASE LOSS COSTS'!$P$55:$Q$69,2)</f>
        <v>2</v>
      </c>
      <c r="AK622" s="61">
        <f>VLOOKUP(A622,'BASE LOSS COSTS'!$V$14:$W$28,2)</f>
        <v>452</v>
      </c>
      <c r="AL622" s="71">
        <f>VLOOKUP($A622,'BASE LOSS COSTS'!$CD$14:$CE$28,2,FALSE)</f>
        <v>39.06</v>
      </c>
      <c r="AM622" s="71">
        <f>VLOOKUP($A622,'BASE LOSS COSTS'!$CG$14:$CH$28,2,FALSE)</f>
        <v>44.1</v>
      </c>
      <c r="AN622" s="71">
        <f>VLOOKUP($A622,'BASE LOSS COSTS'!$CJ$14:$CK$28,2,FALSE)</f>
        <v>60.48</v>
      </c>
      <c r="AO622" s="61">
        <f>VLOOKUP(A622,'BASE LOSS COSTS'!$S$55:$T$69,2)</f>
        <v>24</v>
      </c>
      <c r="AP622" s="61">
        <f>VLOOKUP(A622,'BASE LOSS COSTS'!$A$35:$B$49,2)</f>
        <v>240</v>
      </c>
      <c r="AQ622" s="61">
        <f>VLOOKUP(A622,'BASE LOSS COSTS'!$D$35:$E$49,2)</f>
        <v>207</v>
      </c>
      <c r="AR622" s="61">
        <f>VLOOKUP(A622,'BASE LOSS COSTS'!$G$35:$H$49,2)</f>
        <v>264</v>
      </c>
      <c r="AS622" s="61">
        <f>VLOOKUP(A622,'BASE LOSS COSTS'!$J$35:$K$49,2)</f>
        <v>264</v>
      </c>
      <c r="AT622" s="61">
        <f>VLOOKUP(A622,'BASE LOSS COSTS'!$M$35:$N$49,2)</f>
        <v>228</v>
      </c>
      <c r="AU622" s="61">
        <f>VLOOKUP(A622,'BASE LOSS COSTS'!$P$35:$Q$49,2)</f>
        <v>228</v>
      </c>
      <c r="AV622" s="61">
        <f>VLOOKUP(A622,'BASE LOSS COSTS'!$S$35:$T$49,2)</f>
        <v>120</v>
      </c>
      <c r="AW622" s="61">
        <f>VLOOKUP(A622,'BASE LOSS COSTS'!$V$35:$W$49,2)</f>
        <v>120</v>
      </c>
      <c r="AX622" s="61">
        <f>VLOOKUP(A622,'BASE LOSS COSTS'!$Y$35:$Z$49,2)</f>
        <v>104</v>
      </c>
      <c r="AY622" s="61">
        <f>VLOOKUP(A622,'BASE LOSS COSTS'!$AB$35:$AC$49,2)</f>
        <v>104</v>
      </c>
      <c r="AZ622" s="61">
        <f>VLOOKUP(A622,'BASE LOSS COSTS'!$AE$35:$AF$49,2)</f>
        <v>173</v>
      </c>
      <c r="BA622" s="61">
        <f>VLOOKUP(A622,'BASE LOSS COSTS'!$AH$35:$AI$49,2)</f>
        <v>268</v>
      </c>
      <c r="BB622" s="61">
        <f>VLOOKUP(A622,'BASE LOSS COSTS'!$AK$35:$AL$49,2)</f>
        <v>268</v>
      </c>
      <c r="BC622" s="61">
        <f>VLOOKUP(A622,'BASE LOSS COSTS'!$AN$35:$AO$49,2)</f>
        <v>80</v>
      </c>
      <c r="BD622" s="61">
        <f>VLOOKUP(A622,'BASE LOSS COSTS'!$AQ$35:$AR$49,2)</f>
        <v>80</v>
      </c>
      <c r="BE622" s="61">
        <f>VLOOKUP(A622,'BASE LOSS COSTS'!$AT$35:$AU$49,2)</f>
        <v>276</v>
      </c>
      <c r="BF622" s="61">
        <f>VLOOKUP(A622,'BASE LOSS COSTS'!$AW$35:$AX$49,2,FALSE)</f>
        <v>238</v>
      </c>
      <c r="BG622" s="61">
        <f>VLOOKUP(A622,'BASE LOSS COSTS'!$AZ$35:$BA$49,2)</f>
        <v>207</v>
      </c>
      <c r="BH622" s="38"/>
      <c r="BI622" s="38"/>
      <c r="BJ622" s="38"/>
      <c r="BK622" s="38"/>
      <c r="BL622" s="38"/>
      <c r="BM622" s="38"/>
      <c r="BN622" s="38"/>
      <c r="BO622" s="38"/>
      <c r="BP622" s="38"/>
      <c r="BQ622" s="38"/>
      <c r="BR622" s="38"/>
      <c r="BS622" s="38"/>
      <c r="BT622" s="38"/>
      <c r="BU622" s="38"/>
      <c r="BV622" s="38"/>
      <c r="BW622" s="38"/>
      <c r="BX622" s="38"/>
      <c r="BY622" s="38"/>
      <c r="BZ622" s="38"/>
      <c r="CA622" s="38"/>
      <c r="CB622" s="38"/>
      <c r="CC622" s="38"/>
      <c r="CD622" s="38"/>
      <c r="CE622" s="38"/>
      <c r="CF622" s="39"/>
      <c r="CG622" s="39"/>
    </row>
    <row r="623" spans="1:85">
      <c r="A623" s="41">
        <v>117</v>
      </c>
      <c r="B623" s="41">
        <v>67511</v>
      </c>
      <c r="C623" s="49">
        <f>VLOOKUP(A623,'BASE LOSS COSTS'!$A$14:$B$28,2)</f>
        <v>130</v>
      </c>
      <c r="D623" s="70">
        <f>VLOOKUP($A623,'BASE LOSS COSTS'!$Y$14:$Z$28,2,FALSE)</f>
        <v>0.63</v>
      </c>
      <c r="E623" s="70">
        <f>VLOOKUP($A623,'BASE LOSS COSTS'!$AB$14:$AC$28,2,FALSE)</f>
        <v>1.26</v>
      </c>
      <c r="F623" s="70">
        <f>VLOOKUP($A623,'BASE LOSS COSTS'!$AE$14:$AF$28,2,FALSE)</f>
        <v>1.89</v>
      </c>
      <c r="G623" s="49">
        <f>VLOOKUP(A623,'BASE LOSS COSTS'!$A$55:$B$69,2)</f>
        <v>4</v>
      </c>
      <c r="H623" s="61">
        <f>VLOOKUP(A623,'BASE LOSS COSTS'!$D$14:$E$28,2)</f>
        <v>151</v>
      </c>
      <c r="I623" s="61">
        <f>VLOOKUP($A623,'BASE LOSS COSTS'!$AH$14:$AI$28,2,FALSE)</f>
        <v>1</v>
      </c>
      <c r="J623" s="61">
        <f>VLOOKUP($A623,'BASE LOSS COSTS'!$AK$14:$AL$28,2,FALSE)</f>
        <v>2</v>
      </c>
      <c r="K623" s="61">
        <f>VLOOKUP($A623,'BASE LOSS COSTS'!$AN$14:$AO$28,2,FALSE)</f>
        <v>3</v>
      </c>
      <c r="L623" s="61">
        <f>VLOOKUP($A623,'BASE LOSS COSTS'!$AQ$14:$AR$28,2,FALSE)</f>
        <v>5</v>
      </c>
      <c r="M623" s="61">
        <f>VLOOKUP(A623,'BASE LOSS COSTS'!$G$14:$H$28,2)</f>
        <v>124</v>
      </c>
      <c r="N623" s="71">
        <f>VLOOKUP($A623,'BASE LOSS COSTS'!$AT$14:$AU$28,2,FALSE)</f>
        <v>0.62</v>
      </c>
      <c r="O623" s="71">
        <f>VLOOKUP($A623,'BASE LOSS COSTS'!$AW$14:$AX$28,2,FALSE)</f>
        <v>1.25</v>
      </c>
      <c r="P623" s="71">
        <f>VLOOKUP($A623,'BASE LOSS COSTS'!$AZ$14:$BA$28,2,FALSE)</f>
        <v>1.87</v>
      </c>
      <c r="Q623" s="49">
        <f>VLOOKUP(A623,'BASE LOSS COSTS'!$D$55:$E$69,2)</f>
        <v>13</v>
      </c>
      <c r="R623" s="49">
        <f>VLOOKUP(A623,'BASE LOSS COSTS'!$V$55:$W$69,2)</f>
        <v>9</v>
      </c>
      <c r="S623" s="61">
        <f>VLOOKUP(A623,'BASE LOSS COSTS'!$J$14:$K$28,2)</f>
        <v>153</v>
      </c>
      <c r="T623" s="49">
        <f>VLOOKUP(A623,'BASE LOSS COSTS'!$G$55:$H$69,2)</f>
        <v>9</v>
      </c>
      <c r="U623" s="61">
        <f>VLOOKUP(A623,'BASE LOSS COSTS'!$M$14:$N$28,2)</f>
        <v>576</v>
      </c>
      <c r="V623" s="71">
        <f>VLOOKUP($A623,'BASE LOSS COSTS'!$BC$14:$BD$28,2,FALSE)</f>
        <v>1.26</v>
      </c>
      <c r="W623" s="71">
        <f>VLOOKUP($A623,'BASE LOSS COSTS'!$BF$14:$BG$28,2,FALSE)</f>
        <v>1.89</v>
      </c>
      <c r="X623" s="71">
        <f>VLOOKUP($A623,'BASE LOSS COSTS'!$BI$14:$BJ$28,2,FALSE)</f>
        <v>2.52</v>
      </c>
      <c r="Y623" s="61">
        <f>VLOOKUP(A623,'BASE LOSS COSTS'!$J$55:$K$69,2)</f>
        <v>25</v>
      </c>
      <c r="Z623" s="61">
        <f>VLOOKUP(A623,'BASE LOSS COSTS'!$Y$55:$Z$69,2)</f>
        <v>20</v>
      </c>
      <c r="AA623" s="61">
        <f>VLOOKUP(A623,'BASE LOSS COSTS'!$P$14:$Q$28,2)</f>
        <v>137</v>
      </c>
      <c r="AB623" s="71">
        <f>VLOOKUP($A623,'BASE LOSS COSTS'!$BL$14:$BM$28,2,FALSE)</f>
        <v>0.63</v>
      </c>
      <c r="AC623" s="71">
        <f>VLOOKUP($A623,'BASE LOSS COSTS'!$BO$14:$BP$28,2,FALSE)</f>
        <v>1.26</v>
      </c>
      <c r="AD623" s="71">
        <f>VLOOKUP($A623,'BASE LOSS COSTS'!$BR$14:$BS$28,2,FALSE)</f>
        <v>1.89</v>
      </c>
      <c r="AE623" s="61">
        <f>VLOOKUP(A623,'BASE LOSS COSTS'!$M$55:$N$69,2)</f>
        <v>3</v>
      </c>
      <c r="AF623" s="61">
        <f>VLOOKUP(A623,'BASE LOSS COSTS'!$S$14:$T$28,2)</f>
        <v>55</v>
      </c>
      <c r="AG623" s="71">
        <f>VLOOKUP($A623,'BASE LOSS COSTS'!$BU$14:$BV$28,2,FALSE)</f>
        <v>6.93</v>
      </c>
      <c r="AH623" s="71">
        <f>VLOOKUP($A623,'BASE LOSS COSTS'!$BX$14:$BY$28,2,FALSE)</f>
        <v>8.19</v>
      </c>
      <c r="AI623" s="71">
        <f>VLOOKUP($A623,'BASE LOSS COSTS'!$CA$14:$CB$28,2,FALSE)</f>
        <v>9.4499999999999993</v>
      </c>
      <c r="AJ623" s="61">
        <f>VLOOKUP(A623,'BASE LOSS COSTS'!$P$55:$Q$69,2)</f>
        <v>2</v>
      </c>
      <c r="AK623" s="61">
        <f>VLOOKUP(A623,'BASE LOSS COSTS'!$V$14:$W$28,2)</f>
        <v>452</v>
      </c>
      <c r="AL623" s="71">
        <f>VLOOKUP($A623,'BASE LOSS COSTS'!$CD$14:$CE$28,2,FALSE)</f>
        <v>39.06</v>
      </c>
      <c r="AM623" s="71">
        <f>VLOOKUP($A623,'BASE LOSS COSTS'!$CG$14:$CH$28,2,FALSE)</f>
        <v>44.1</v>
      </c>
      <c r="AN623" s="71">
        <f>VLOOKUP($A623,'BASE LOSS COSTS'!$CJ$14:$CK$28,2,FALSE)</f>
        <v>60.48</v>
      </c>
      <c r="AO623" s="61">
        <f>VLOOKUP(A623,'BASE LOSS COSTS'!$S$55:$T$69,2)</f>
        <v>24</v>
      </c>
      <c r="AP623" s="61">
        <f>VLOOKUP(A623,'BASE LOSS COSTS'!$A$35:$B$49,2)</f>
        <v>240</v>
      </c>
      <c r="AQ623" s="61">
        <f>VLOOKUP(A623,'BASE LOSS COSTS'!$D$35:$E$49,2)</f>
        <v>207</v>
      </c>
      <c r="AR623" s="61">
        <f>VLOOKUP(A623,'BASE LOSS COSTS'!$G$35:$H$49,2)</f>
        <v>264</v>
      </c>
      <c r="AS623" s="61">
        <f>VLOOKUP(A623,'BASE LOSS COSTS'!$J$35:$K$49,2)</f>
        <v>264</v>
      </c>
      <c r="AT623" s="61">
        <f>VLOOKUP(A623,'BASE LOSS COSTS'!$M$35:$N$49,2)</f>
        <v>228</v>
      </c>
      <c r="AU623" s="61">
        <f>VLOOKUP(A623,'BASE LOSS COSTS'!$P$35:$Q$49,2)</f>
        <v>228</v>
      </c>
      <c r="AV623" s="61">
        <f>VLOOKUP(A623,'BASE LOSS COSTS'!$S$35:$T$49,2)</f>
        <v>120</v>
      </c>
      <c r="AW623" s="61">
        <f>VLOOKUP(A623,'BASE LOSS COSTS'!$V$35:$W$49,2)</f>
        <v>120</v>
      </c>
      <c r="AX623" s="61">
        <f>VLOOKUP(A623,'BASE LOSS COSTS'!$Y$35:$Z$49,2)</f>
        <v>104</v>
      </c>
      <c r="AY623" s="61">
        <f>VLOOKUP(A623,'BASE LOSS COSTS'!$AB$35:$AC$49,2)</f>
        <v>104</v>
      </c>
      <c r="AZ623" s="61">
        <f>VLOOKUP(A623,'BASE LOSS COSTS'!$AE$35:$AF$49,2)</f>
        <v>173</v>
      </c>
      <c r="BA623" s="61">
        <f>VLOOKUP(A623,'BASE LOSS COSTS'!$AH$35:$AI$49,2)</f>
        <v>268</v>
      </c>
      <c r="BB623" s="61">
        <f>VLOOKUP(A623,'BASE LOSS COSTS'!$AK$35:$AL$49,2)</f>
        <v>268</v>
      </c>
      <c r="BC623" s="61">
        <f>VLOOKUP(A623,'BASE LOSS COSTS'!$AN$35:$AO$49,2)</f>
        <v>80</v>
      </c>
      <c r="BD623" s="61">
        <f>VLOOKUP(A623,'BASE LOSS COSTS'!$AQ$35:$AR$49,2)</f>
        <v>80</v>
      </c>
      <c r="BE623" s="61">
        <f>VLOOKUP(A623,'BASE LOSS COSTS'!$AT$35:$AU$49,2)</f>
        <v>276</v>
      </c>
      <c r="BF623" s="61">
        <f>VLOOKUP(A623,'BASE LOSS COSTS'!$AW$35:$AX$49,2,FALSE)</f>
        <v>238</v>
      </c>
      <c r="BG623" s="61">
        <f>VLOOKUP(A623,'BASE LOSS COSTS'!$AZ$35:$BA$49,2)</f>
        <v>207</v>
      </c>
      <c r="BH623" s="38"/>
      <c r="BI623" s="38"/>
      <c r="BJ623" s="38"/>
      <c r="BK623" s="38"/>
      <c r="BL623" s="38"/>
      <c r="BM623" s="38"/>
      <c r="BN623" s="38"/>
      <c r="BO623" s="38"/>
      <c r="BP623" s="38"/>
      <c r="BQ623" s="38"/>
      <c r="BR623" s="38"/>
      <c r="BS623" s="38"/>
      <c r="BT623" s="38"/>
      <c r="BU623" s="38"/>
      <c r="BV623" s="38"/>
      <c r="BW623" s="38"/>
      <c r="BX623" s="38"/>
      <c r="BY623" s="38"/>
      <c r="BZ623" s="38"/>
      <c r="CA623" s="38"/>
      <c r="CB623" s="38"/>
      <c r="CC623" s="38"/>
      <c r="CD623" s="38"/>
      <c r="CE623" s="38"/>
      <c r="CF623" s="39"/>
      <c r="CG623" s="39"/>
    </row>
    <row r="624" spans="1:85">
      <c r="A624" s="41">
        <v>117</v>
      </c>
      <c r="B624" s="41">
        <v>67512</v>
      </c>
      <c r="C624" s="49">
        <f>VLOOKUP(A624,'BASE LOSS COSTS'!$A$14:$B$28,2)</f>
        <v>130</v>
      </c>
      <c r="D624" s="70">
        <f>VLOOKUP($A624,'BASE LOSS COSTS'!$Y$14:$Z$28,2,FALSE)</f>
        <v>0.63</v>
      </c>
      <c r="E624" s="70">
        <f>VLOOKUP($A624,'BASE LOSS COSTS'!$AB$14:$AC$28,2,FALSE)</f>
        <v>1.26</v>
      </c>
      <c r="F624" s="70">
        <f>VLOOKUP($A624,'BASE LOSS COSTS'!$AE$14:$AF$28,2,FALSE)</f>
        <v>1.89</v>
      </c>
      <c r="G624" s="49">
        <f>VLOOKUP(A624,'BASE LOSS COSTS'!$A$55:$B$69,2)</f>
        <v>4</v>
      </c>
      <c r="H624" s="61">
        <f>VLOOKUP(A624,'BASE LOSS COSTS'!$D$14:$E$28,2)</f>
        <v>151</v>
      </c>
      <c r="I624" s="61">
        <f>VLOOKUP($A624,'BASE LOSS COSTS'!$AH$14:$AI$28,2,FALSE)</f>
        <v>1</v>
      </c>
      <c r="J624" s="61">
        <f>VLOOKUP($A624,'BASE LOSS COSTS'!$AK$14:$AL$28,2,FALSE)</f>
        <v>2</v>
      </c>
      <c r="K624" s="61">
        <f>VLOOKUP($A624,'BASE LOSS COSTS'!$AN$14:$AO$28,2,FALSE)</f>
        <v>3</v>
      </c>
      <c r="L624" s="61">
        <f>VLOOKUP($A624,'BASE LOSS COSTS'!$AQ$14:$AR$28,2,FALSE)</f>
        <v>5</v>
      </c>
      <c r="M624" s="61">
        <f>VLOOKUP(A624,'BASE LOSS COSTS'!$G$14:$H$28,2)</f>
        <v>124</v>
      </c>
      <c r="N624" s="71">
        <f>VLOOKUP($A624,'BASE LOSS COSTS'!$AT$14:$AU$28,2,FALSE)</f>
        <v>0.62</v>
      </c>
      <c r="O624" s="71">
        <f>VLOOKUP($A624,'BASE LOSS COSTS'!$AW$14:$AX$28,2,FALSE)</f>
        <v>1.25</v>
      </c>
      <c r="P624" s="71">
        <f>VLOOKUP($A624,'BASE LOSS COSTS'!$AZ$14:$BA$28,2,FALSE)</f>
        <v>1.87</v>
      </c>
      <c r="Q624" s="49">
        <f>VLOOKUP(A624,'BASE LOSS COSTS'!$D$55:$E$69,2)</f>
        <v>13</v>
      </c>
      <c r="R624" s="49">
        <f>VLOOKUP(A624,'BASE LOSS COSTS'!$V$55:$W$69,2)</f>
        <v>9</v>
      </c>
      <c r="S624" s="61">
        <f>VLOOKUP(A624,'BASE LOSS COSTS'!$J$14:$K$28,2)</f>
        <v>153</v>
      </c>
      <c r="T624" s="49">
        <f>VLOOKUP(A624,'BASE LOSS COSTS'!$G$55:$H$69,2)</f>
        <v>9</v>
      </c>
      <c r="U624" s="61">
        <f>VLOOKUP(A624,'BASE LOSS COSTS'!$M$14:$N$28,2)</f>
        <v>576</v>
      </c>
      <c r="V624" s="71">
        <f>VLOOKUP($A624,'BASE LOSS COSTS'!$BC$14:$BD$28,2,FALSE)</f>
        <v>1.26</v>
      </c>
      <c r="W624" s="71">
        <f>VLOOKUP($A624,'BASE LOSS COSTS'!$BF$14:$BG$28,2,FALSE)</f>
        <v>1.89</v>
      </c>
      <c r="X624" s="71">
        <f>VLOOKUP($A624,'BASE LOSS COSTS'!$BI$14:$BJ$28,2,FALSE)</f>
        <v>2.52</v>
      </c>
      <c r="Y624" s="61">
        <f>VLOOKUP(A624,'BASE LOSS COSTS'!$J$55:$K$69,2)</f>
        <v>25</v>
      </c>
      <c r="Z624" s="61">
        <f>VLOOKUP(A624,'BASE LOSS COSTS'!$Y$55:$Z$69,2)</f>
        <v>20</v>
      </c>
      <c r="AA624" s="61">
        <f>VLOOKUP(A624,'BASE LOSS COSTS'!$P$14:$Q$28,2)</f>
        <v>137</v>
      </c>
      <c r="AB624" s="71">
        <f>VLOOKUP($A624,'BASE LOSS COSTS'!$BL$14:$BM$28,2,FALSE)</f>
        <v>0.63</v>
      </c>
      <c r="AC624" s="71">
        <f>VLOOKUP($A624,'BASE LOSS COSTS'!$BO$14:$BP$28,2,FALSE)</f>
        <v>1.26</v>
      </c>
      <c r="AD624" s="71">
        <f>VLOOKUP($A624,'BASE LOSS COSTS'!$BR$14:$BS$28,2,FALSE)</f>
        <v>1.89</v>
      </c>
      <c r="AE624" s="61">
        <f>VLOOKUP(A624,'BASE LOSS COSTS'!$M$55:$N$69,2)</f>
        <v>3</v>
      </c>
      <c r="AF624" s="61">
        <f>VLOOKUP(A624,'BASE LOSS COSTS'!$S$14:$T$28,2)</f>
        <v>55</v>
      </c>
      <c r="AG624" s="71">
        <f>VLOOKUP($A624,'BASE LOSS COSTS'!$BU$14:$BV$28,2,FALSE)</f>
        <v>6.93</v>
      </c>
      <c r="AH624" s="71">
        <f>VLOOKUP($A624,'BASE LOSS COSTS'!$BX$14:$BY$28,2,FALSE)</f>
        <v>8.19</v>
      </c>
      <c r="AI624" s="71">
        <f>VLOOKUP($A624,'BASE LOSS COSTS'!$CA$14:$CB$28,2,FALSE)</f>
        <v>9.4499999999999993</v>
      </c>
      <c r="AJ624" s="61">
        <f>VLOOKUP(A624,'BASE LOSS COSTS'!$P$55:$Q$69,2)</f>
        <v>2</v>
      </c>
      <c r="AK624" s="61">
        <f>VLOOKUP(A624,'BASE LOSS COSTS'!$V$14:$W$28,2)</f>
        <v>452</v>
      </c>
      <c r="AL624" s="71">
        <f>VLOOKUP($A624,'BASE LOSS COSTS'!$CD$14:$CE$28,2,FALSE)</f>
        <v>39.06</v>
      </c>
      <c r="AM624" s="71">
        <f>VLOOKUP($A624,'BASE LOSS COSTS'!$CG$14:$CH$28,2,FALSE)</f>
        <v>44.1</v>
      </c>
      <c r="AN624" s="71">
        <f>VLOOKUP($A624,'BASE LOSS COSTS'!$CJ$14:$CK$28,2,FALSE)</f>
        <v>60.48</v>
      </c>
      <c r="AO624" s="61">
        <f>VLOOKUP(A624,'BASE LOSS COSTS'!$S$55:$T$69,2)</f>
        <v>24</v>
      </c>
      <c r="AP624" s="61">
        <f>VLOOKUP(A624,'BASE LOSS COSTS'!$A$35:$B$49,2)</f>
        <v>240</v>
      </c>
      <c r="AQ624" s="61">
        <f>VLOOKUP(A624,'BASE LOSS COSTS'!$D$35:$E$49,2)</f>
        <v>207</v>
      </c>
      <c r="AR624" s="61">
        <f>VLOOKUP(A624,'BASE LOSS COSTS'!$G$35:$H$49,2)</f>
        <v>264</v>
      </c>
      <c r="AS624" s="61">
        <f>VLOOKUP(A624,'BASE LOSS COSTS'!$J$35:$K$49,2)</f>
        <v>264</v>
      </c>
      <c r="AT624" s="61">
        <f>VLOOKUP(A624,'BASE LOSS COSTS'!$M$35:$N$49,2)</f>
        <v>228</v>
      </c>
      <c r="AU624" s="61">
        <f>VLOOKUP(A624,'BASE LOSS COSTS'!$P$35:$Q$49,2)</f>
        <v>228</v>
      </c>
      <c r="AV624" s="61">
        <f>VLOOKUP(A624,'BASE LOSS COSTS'!$S$35:$T$49,2)</f>
        <v>120</v>
      </c>
      <c r="AW624" s="61">
        <f>VLOOKUP(A624,'BASE LOSS COSTS'!$V$35:$W$49,2)</f>
        <v>120</v>
      </c>
      <c r="AX624" s="61">
        <f>VLOOKUP(A624,'BASE LOSS COSTS'!$Y$35:$Z$49,2)</f>
        <v>104</v>
      </c>
      <c r="AY624" s="61">
        <f>VLOOKUP(A624,'BASE LOSS COSTS'!$AB$35:$AC$49,2)</f>
        <v>104</v>
      </c>
      <c r="AZ624" s="61">
        <f>VLOOKUP(A624,'BASE LOSS COSTS'!$AE$35:$AF$49,2)</f>
        <v>173</v>
      </c>
      <c r="BA624" s="61">
        <f>VLOOKUP(A624,'BASE LOSS COSTS'!$AH$35:$AI$49,2)</f>
        <v>268</v>
      </c>
      <c r="BB624" s="61">
        <f>VLOOKUP(A624,'BASE LOSS COSTS'!$AK$35:$AL$49,2)</f>
        <v>268</v>
      </c>
      <c r="BC624" s="61">
        <f>VLOOKUP(A624,'BASE LOSS COSTS'!$AN$35:$AO$49,2)</f>
        <v>80</v>
      </c>
      <c r="BD624" s="61">
        <f>VLOOKUP(A624,'BASE LOSS COSTS'!$AQ$35:$AR$49,2)</f>
        <v>80</v>
      </c>
      <c r="BE624" s="61">
        <f>VLOOKUP(A624,'BASE LOSS COSTS'!$AT$35:$AU$49,2)</f>
        <v>276</v>
      </c>
      <c r="BF624" s="61">
        <f>VLOOKUP(A624,'BASE LOSS COSTS'!$AW$35:$AX$49,2,FALSE)</f>
        <v>238</v>
      </c>
      <c r="BG624" s="61">
        <f>VLOOKUP(A624,'BASE LOSS COSTS'!$AZ$35:$BA$49,2)</f>
        <v>207</v>
      </c>
      <c r="BH624" s="38"/>
      <c r="BI624" s="38"/>
      <c r="BJ624" s="38"/>
      <c r="BK624" s="38"/>
      <c r="BL624" s="38"/>
      <c r="BM624" s="38"/>
      <c r="BN624" s="38"/>
      <c r="BO624" s="38"/>
      <c r="BP624" s="38"/>
      <c r="BQ624" s="38"/>
      <c r="BR624" s="38"/>
      <c r="BS624" s="38"/>
      <c r="BT624" s="38"/>
      <c r="BU624" s="38"/>
      <c r="BV624" s="38"/>
      <c r="BW624" s="38"/>
      <c r="BX624" s="38"/>
      <c r="BY624" s="38"/>
      <c r="BZ624" s="38"/>
      <c r="CA624" s="38"/>
      <c r="CB624" s="38"/>
      <c r="CC624" s="38"/>
      <c r="CD624" s="38"/>
      <c r="CE624" s="38"/>
      <c r="CF624" s="39"/>
      <c r="CG624" s="39"/>
    </row>
    <row r="625" spans="1:85">
      <c r="A625" s="41">
        <v>117</v>
      </c>
      <c r="B625" s="41">
        <v>67513</v>
      </c>
      <c r="C625" s="49">
        <f>VLOOKUP(A625,'BASE LOSS COSTS'!$A$14:$B$28,2)</f>
        <v>130</v>
      </c>
      <c r="D625" s="70">
        <f>VLOOKUP($A625,'BASE LOSS COSTS'!$Y$14:$Z$28,2,FALSE)</f>
        <v>0.63</v>
      </c>
      <c r="E625" s="70">
        <f>VLOOKUP($A625,'BASE LOSS COSTS'!$AB$14:$AC$28,2,FALSE)</f>
        <v>1.26</v>
      </c>
      <c r="F625" s="70">
        <f>VLOOKUP($A625,'BASE LOSS COSTS'!$AE$14:$AF$28,2,FALSE)</f>
        <v>1.89</v>
      </c>
      <c r="G625" s="49">
        <f>VLOOKUP(A625,'BASE LOSS COSTS'!$A$55:$B$69,2)</f>
        <v>4</v>
      </c>
      <c r="H625" s="61">
        <f>VLOOKUP(A625,'BASE LOSS COSTS'!$D$14:$E$28,2)</f>
        <v>151</v>
      </c>
      <c r="I625" s="61">
        <f>VLOOKUP($A625,'BASE LOSS COSTS'!$AH$14:$AI$28,2,FALSE)</f>
        <v>1</v>
      </c>
      <c r="J625" s="61">
        <f>VLOOKUP($A625,'BASE LOSS COSTS'!$AK$14:$AL$28,2,FALSE)</f>
        <v>2</v>
      </c>
      <c r="K625" s="61">
        <f>VLOOKUP($A625,'BASE LOSS COSTS'!$AN$14:$AO$28,2,FALSE)</f>
        <v>3</v>
      </c>
      <c r="L625" s="61">
        <f>VLOOKUP($A625,'BASE LOSS COSTS'!$AQ$14:$AR$28,2,FALSE)</f>
        <v>5</v>
      </c>
      <c r="M625" s="61">
        <f>VLOOKUP(A625,'BASE LOSS COSTS'!$G$14:$H$28,2)</f>
        <v>124</v>
      </c>
      <c r="N625" s="71">
        <f>VLOOKUP($A625,'BASE LOSS COSTS'!$AT$14:$AU$28,2,FALSE)</f>
        <v>0.62</v>
      </c>
      <c r="O625" s="71">
        <f>VLOOKUP($A625,'BASE LOSS COSTS'!$AW$14:$AX$28,2,FALSE)</f>
        <v>1.25</v>
      </c>
      <c r="P625" s="71">
        <f>VLOOKUP($A625,'BASE LOSS COSTS'!$AZ$14:$BA$28,2,FALSE)</f>
        <v>1.87</v>
      </c>
      <c r="Q625" s="49">
        <f>VLOOKUP(A625,'BASE LOSS COSTS'!$D$55:$E$69,2)</f>
        <v>13</v>
      </c>
      <c r="R625" s="49">
        <f>VLOOKUP(A625,'BASE LOSS COSTS'!$V$55:$W$69,2)</f>
        <v>9</v>
      </c>
      <c r="S625" s="61">
        <f>VLOOKUP(A625,'BASE LOSS COSTS'!$J$14:$K$28,2)</f>
        <v>153</v>
      </c>
      <c r="T625" s="49">
        <f>VLOOKUP(A625,'BASE LOSS COSTS'!$G$55:$H$69,2)</f>
        <v>9</v>
      </c>
      <c r="U625" s="61">
        <f>VLOOKUP(A625,'BASE LOSS COSTS'!$M$14:$N$28,2)</f>
        <v>576</v>
      </c>
      <c r="V625" s="71">
        <f>VLOOKUP($A625,'BASE LOSS COSTS'!$BC$14:$BD$28,2,FALSE)</f>
        <v>1.26</v>
      </c>
      <c r="W625" s="71">
        <f>VLOOKUP($A625,'BASE LOSS COSTS'!$BF$14:$BG$28,2,FALSE)</f>
        <v>1.89</v>
      </c>
      <c r="X625" s="71">
        <f>VLOOKUP($A625,'BASE LOSS COSTS'!$BI$14:$BJ$28,2,FALSE)</f>
        <v>2.52</v>
      </c>
      <c r="Y625" s="61">
        <f>VLOOKUP(A625,'BASE LOSS COSTS'!$J$55:$K$69,2)</f>
        <v>25</v>
      </c>
      <c r="Z625" s="61">
        <f>VLOOKUP(A625,'BASE LOSS COSTS'!$Y$55:$Z$69,2)</f>
        <v>20</v>
      </c>
      <c r="AA625" s="61">
        <f>VLOOKUP(A625,'BASE LOSS COSTS'!$P$14:$Q$28,2)</f>
        <v>137</v>
      </c>
      <c r="AB625" s="71">
        <f>VLOOKUP($A625,'BASE LOSS COSTS'!$BL$14:$BM$28,2,FALSE)</f>
        <v>0.63</v>
      </c>
      <c r="AC625" s="71">
        <f>VLOOKUP($A625,'BASE LOSS COSTS'!$BO$14:$BP$28,2,FALSE)</f>
        <v>1.26</v>
      </c>
      <c r="AD625" s="71">
        <f>VLOOKUP($A625,'BASE LOSS COSTS'!$BR$14:$BS$28,2,FALSE)</f>
        <v>1.89</v>
      </c>
      <c r="AE625" s="61">
        <f>VLOOKUP(A625,'BASE LOSS COSTS'!$M$55:$N$69,2)</f>
        <v>3</v>
      </c>
      <c r="AF625" s="61">
        <f>VLOOKUP(A625,'BASE LOSS COSTS'!$S$14:$T$28,2)</f>
        <v>55</v>
      </c>
      <c r="AG625" s="71">
        <f>VLOOKUP($A625,'BASE LOSS COSTS'!$BU$14:$BV$28,2,FALSE)</f>
        <v>6.93</v>
      </c>
      <c r="AH625" s="71">
        <f>VLOOKUP($A625,'BASE LOSS COSTS'!$BX$14:$BY$28,2,FALSE)</f>
        <v>8.19</v>
      </c>
      <c r="AI625" s="71">
        <f>VLOOKUP($A625,'BASE LOSS COSTS'!$CA$14:$CB$28,2,FALSE)</f>
        <v>9.4499999999999993</v>
      </c>
      <c r="AJ625" s="61">
        <f>VLOOKUP(A625,'BASE LOSS COSTS'!$P$55:$Q$69,2)</f>
        <v>2</v>
      </c>
      <c r="AK625" s="61">
        <f>VLOOKUP(A625,'BASE LOSS COSTS'!$V$14:$W$28,2)</f>
        <v>452</v>
      </c>
      <c r="AL625" s="71">
        <f>VLOOKUP($A625,'BASE LOSS COSTS'!$CD$14:$CE$28,2,FALSE)</f>
        <v>39.06</v>
      </c>
      <c r="AM625" s="71">
        <f>VLOOKUP($A625,'BASE LOSS COSTS'!$CG$14:$CH$28,2,FALSE)</f>
        <v>44.1</v>
      </c>
      <c r="AN625" s="71">
        <f>VLOOKUP($A625,'BASE LOSS COSTS'!$CJ$14:$CK$28,2,FALSE)</f>
        <v>60.48</v>
      </c>
      <c r="AO625" s="61">
        <f>VLOOKUP(A625,'BASE LOSS COSTS'!$S$55:$T$69,2)</f>
        <v>24</v>
      </c>
      <c r="AP625" s="61">
        <f>VLOOKUP(A625,'BASE LOSS COSTS'!$A$35:$B$49,2)</f>
        <v>240</v>
      </c>
      <c r="AQ625" s="61">
        <f>VLOOKUP(A625,'BASE LOSS COSTS'!$D$35:$E$49,2)</f>
        <v>207</v>
      </c>
      <c r="AR625" s="61">
        <f>VLOOKUP(A625,'BASE LOSS COSTS'!$G$35:$H$49,2)</f>
        <v>264</v>
      </c>
      <c r="AS625" s="61">
        <f>VLOOKUP(A625,'BASE LOSS COSTS'!$J$35:$K$49,2)</f>
        <v>264</v>
      </c>
      <c r="AT625" s="61">
        <f>VLOOKUP(A625,'BASE LOSS COSTS'!$M$35:$N$49,2)</f>
        <v>228</v>
      </c>
      <c r="AU625" s="61">
        <f>VLOOKUP(A625,'BASE LOSS COSTS'!$P$35:$Q$49,2)</f>
        <v>228</v>
      </c>
      <c r="AV625" s="61">
        <f>VLOOKUP(A625,'BASE LOSS COSTS'!$S$35:$T$49,2)</f>
        <v>120</v>
      </c>
      <c r="AW625" s="61">
        <f>VLOOKUP(A625,'BASE LOSS COSTS'!$V$35:$W$49,2)</f>
        <v>120</v>
      </c>
      <c r="AX625" s="61">
        <f>VLOOKUP(A625,'BASE LOSS COSTS'!$Y$35:$Z$49,2)</f>
        <v>104</v>
      </c>
      <c r="AY625" s="61">
        <f>VLOOKUP(A625,'BASE LOSS COSTS'!$AB$35:$AC$49,2)</f>
        <v>104</v>
      </c>
      <c r="AZ625" s="61">
        <f>VLOOKUP(A625,'BASE LOSS COSTS'!$AE$35:$AF$49,2)</f>
        <v>173</v>
      </c>
      <c r="BA625" s="61">
        <f>VLOOKUP(A625,'BASE LOSS COSTS'!$AH$35:$AI$49,2)</f>
        <v>268</v>
      </c>
      <c r="BB625" s="61">
        <f>VLOOKUP(A625,'BASE LOSS COSTS'!$AK$35:$AL$49,2)</f>
        <v>268</v>
      </c>
      <c r="BC625" s="61">
        <f>VLOOKUP(A625,'BASE LOSS COSTS'!$AN$35:$AO$49,2)</f>
        <v>80</v>
      </c>
      <c r="BD625" s="61">
        <f>VLOOKUP(A625,'BASE LOSS COSTS'!$AQ$35:$AR$49,2)</f>
        <v>80</v>
      </c>
      <c r="BE625" s="61">
        <f>VLOOKUP(A625,'BASE LOSS COSTS'!$AT$35:$AU$49,2)</f>
        <v>276</v>
      </c>
      <c r="BF625" s="61">
        <f>VLOOKUP(A625,'BASE LOSS COSTS'!$AW$35:$AX$49,2,FALSE)</f>
        <v>238</v>
      </c>
      <c r="BG625" s="61">
        <f>VLOOKUP(A625,'BASE LOSS COSTS'!$AZ$35:$BA$49,2)</f>
        <v>207</v>
      </c>
      <c r="BH625" s="38"/>
      <c r="BI625" s="38"/>
      <c r="BJ625" s="38"/>
      <c r="BK625" s="38"/>
      <c r="BL625" s="38"/>
      <c r="BM625" s="38"/>
      <c r="BN625" s="38"/>
      <c r="BO625" s="38"/>
      <c r="BP625" s="38"/>
      <c r="BQ625" s="38"/>
      <c r="BR625" s="38"/>
      <c r="BS625" s="38"/>
      <c r="BT625" s="38"/>
      <c r="BU625" s="38"/>
      <c r="BV625" s="38"/>
      <c r="BW625" s="38"/>
      <c r="BX625" s="38"/>
      <c r="BY625" s="38"/>
      <c r="BZ625" s="38"/>
      <c r="CA625" s="38"/>
      <c r="CB625" s="38"/>
      <c r="CC625" s="38"/>
      <c r="CD625" s="38"/>
      <c r="CE625" s="38"/>
      <c r="CF625" s="39"/>
      <c r="CG625" s="39"/>
    </row>
    <row r="626" spans="1:85">
      <c r="A626" s="41">
        <v>117</v>
      </c>
      <c r="B626" s="41">
        <v>67514</v>
      </c>
      <c r="C626" s="49">
        <f>VLOOKUP(A626,'BASE LOSS COSTS'!$A$14:$B$28,2)</f>
        <v>130</v>
      </c>
      <c r="D626" s="70">
        <f>VLOOKUP($A626,'BASE LOSS COSTS'!$Y$14:$Z$28,2,FALSE)</f>
        <v>0.63</v>
      </c>
      <c r="E626" s="70">
        <f>VLOOKUP($A626,'BASE LOSS COSTS'!$AB$14:$AC$28,2,FALSE)</f>
        <v>1.26</v>
      </c>
      <c r="F626" s="70">
        <f>VLOOKUP($A626,'BASE LOSS COSTS'!$AE$14:$AF$28,2,FALSE)</f>
        <v>1.89</v>
      </c>
      <c r="G626" s="49">
        <f>VLOOKUP(A626,'BASE LOSS COSTS'!$A$55:$B$69,2)</f>
        <v>4</v>
      </c>
      <c r="H626" s="61">
        <f>VLOOKUP(A626,'BASE LOSS COSTS'!$D$14:$E$28,2)</f>
        <v>151</v>
      </c>
      <c r="I626" s="61">
        <f>VLOOKUP($A626,'BASE LOSS COSTS'!$AH$14:$AI$28,2,FALSE)</f>
        <v>1</v>
      </c>
      <c r="J626" s="61">
        <f>VLOOKUP($A626,'BASE LOSS COSTS'!$AK$14:$AL$28,2,FALSE)</f>
        <v>2</v>
      </c>
      <c r="K626" s="61">
        <f>VLOOKUP($A626,'BASE LOSS COSTS'!$AN$14:$AO$28,2,FALSE)</f>
        <v>3</v>
      </c>
      <c r="L626" s="61">
        <f>VLOOKUP($A626,'BASE LOSS COSTS'!$AQ$14:$AR$28,2,FALSE)</f>
        <v>5</v>
      </c>
      <c r="M626" s="61">
        <f>VLOOKUP(A626,'BASE LOSS COSTS'!$G$14:$H$28,2)</f>
        <v>124</v>
      </c>
      <c r="N626" s="71">
        <f>VLOOKUP($A626,'BASE LOSS COSTS'!$AT$14:$AU$28,2,FALSE)</f>
        <v>0.62</v>
      </c>
      <c r="O626" s="71">
        <f>VLOOKUP($A626,'BASE LOSS COSTS'!$AW$14:$AX$28,2,FALSE)</f>
        <v>1.25</v>
      </c>
      <c r="P626" s="71">
        <f>VLOOKUP($A626,'BASE LOSS COSTS'!$AZ$14:$BA$28,2,FALSE)</f>
        <v>1.87</v>
      </c>
      <c r="Q626" s="49">
        <f>VLOOKUP(A626,'BASE LOSS COSTS'!$D$55:$E$69,2)</f>
        <v>13</v>
      </c>
      <c r="R626" s="49">
        <f>VLOOKUP(A626,'BASE LOSS COSTS'!$V$55:$W$69,2)</f>
        <v>9</v>
      </c>
      <c r="S626" s="61">
        <f>VLOOKUP(A626,'BASE LOSS COSTS'!$J$14:$K$28,2)</f>
        <v>153</v>
      </c>
      <c r="T626" s="49">
        <f>VLOOKUP(A626,'BASE LOSS COSTS'!$G$55:$H$69,2)</f>
        <v>9</v>
      </c>
      <c r="U626" s="61">
        <f>VLOOKUP(A626,'BASE LOSS COSTS'!$M$14:$N$28,2)</f>
        <v>576</v>
      </c>
      <c r="V626" s="71">
        <f>VLOOKUP($A626,'BASE LOSS COSTS'!$BC$14:$BD$28,2,FALSE)</f>
        <v>1.26</v>
      </c>
      <c r="W626" s="71">
        <f>VLOOKUP($A626,'BASE LOSS COSTS'!$BF$14:$BG$28,2,FALSE)</f>
        <v>1.89</v>
      </c>
      <c r="X626" s="71">
        <f>VLOOKUP($A626,'BASE LOSS COSTS'!$BI$14:$BJ$28,2,FALSE)</f>
        <v>2.52</v>
      </c>
      <c r="Y626" s="61">
        <f>VLOOKUP(A626,'BASE LOSS COSTS'!$J$55:$K$69,2)</f>
        <v>25</v>
      </c>
      <c r="Z626" s="61">
        <f>VLOOKUP(A626,'BASE LOSS COSTS'!$Y$55:$Z$69,2)</f>
        <v>20</v>
      </c>
      <c r="AA626" s="61">
        <f>VLOOKUP(A626,'BASE LOSS COSTS'!$P$14:$Q$28,2)</f>
        <v>137</v>
      </c>
      <c r="AB626" s="71">
        <f>VLOOKUP($A626,'BASE LOSS COSTS'!$BL$14:$BM$28,2,FALSE)</f>
        <v>0.63</v>
      </c>
      <c r="AC626" s="71">
        <f>VLOOKUP($A626,'BASE LOSS COSTS'!$BO$14:$BP$28,2,FALSE)</f>
        <v>1.26</v>
      </c>
      <c r="AD626" s="71">
        <f>VLOOKUP($A626,'BASE LOSS COSTS'!$BR$14:$BS$28,2,FALSE)</f>
        <v>1.89</v>
      </c>
      <c r="AE626" s="61">
        <f>VLOOKUP(A626,'BASE LOSS COSTS'!$M$55:$N$69,2)</f>
        <v>3</v>
      </c>
      <c r="AF626" s="61">
        <f>VLOOKUP(A626,'BASE LOSS COSTS'!$S$14:$T$28,2)</f>
        <v>55</v>
      </c>
      <c r="AG626" s="71">
        <f>VLOOKUP($A626,'BASE LOSS COSTS'!$BU$14:$BV$28,2,FALSE)</f>
        <v>6.93</v>
      </c>
      <c r="AH626" s="71">
        <f>VLOOKUP($A626,'BASE LOSS COSTS'!$BX$14:$BY$28,2,FALSE)</f>
        <v>8.19</v>
      </c>
      <c r="AI626" s="71">
        <f>VLOOKUP($A626,'BASE LOSS COSTS'!$CA$14:$CB$28,2,FALSE)</f>
        <v>9.4499999999999993</v>
      </c>
      <c r="AJ626" s="61">
        <f>VLOOKUP(A626,'BASE LOSS COSTS'!$P$55:$Q$69,2)</f>
        <v>2</v>
      </c>
      <c r="AK626" s="61">
        <f>VLOOKUP(A626,'BASE LOSS COSTS'!$V$14:$W$28,2)</f>
        <v>452</v>
      </c>
      <c r="AL626" s="71">
        <f>VLOOKUP($A626,'BASE LOSS COSTS'!$CD$14:$CE$28,2,FALSE)</f>
        <v>39.06</v>
      </c>
      <c r="AM626" s="71">
        <f>VLOOKUP($A626,'BASE LOSS COSTS'!$CG$14:$CH$28,2,FALSE)</f>
        <v>44.1</v>
      </c>
      <c r="AN626" s="71">
        <f>VLOOKUP($A626,'BASE LOSS COSTS'!$CJ$14:$CK$28,2,FALSE)</f>
        <v>60.48</v>
      </c>
      <c r="AO626" s="61">
        <f>VLOOKUP(A626,'BASE LOSS COSTS'!$S$55:$T$69,2)</f>
        <v>24</v>
      </c>
      <c r="AP626" s="61">
        <f>VLOOKUP(A626,'BASE LOSS COSTS'!$A$35:$B$49,2)</f>
        <v>240</v>
      </c>
      <c r="AQ626" s="61">
        <f>VLOOKUP(A626,'BASE LOSS COSTS'!$D$35:$E$49,2)</f>
        <v>207</v>
      </c>
      <c r="AR626" s="61">
        <f>VLOOKUP(A626,'BASE LOSS COSTS'!$G$35:$H$49,2)</f>
        <v>264</v>
      </c>
      <c r="AS626" s="61">
        <f>VLOOKUP(A626,'BASE LOSS COSTS'!$J$35:$K$49,2)</f>
        <v>264</v>
      </c>
      <c r="AT626" s="61">
        <f>VLOOKUP(A626,'BASE LOSS COSTS'!$M$35:$N$49,2)</f>
        <v>228</v>
      </c>
      <c r="AU626" s="61">
        <f>VLOOKUP(A626,'BASE LOSS COSTS'!$P$35:$Q$49,2)</f>
        <v>228</v>
      </c>
      <c r="AV626" s="61">
        <f>VLOOKUP(A626,'BASE LOSS COSTS'!$S$35:$T$49,2)</f>
        <v>120</v>
      </c>
      <c r="AW626" s="61">
        <f>VLOOKUP(A626,'BASE LOSS COSTS'!$V$35:$W$49,2)</f>
        <v>120</v>
      </c>
      <c r="AX626" s="61">
        <f>VLOOKUP(A626,'BASE LOSS COSTS'!$Y$35:$Z$49,2)</f>
        <v>104</v>
      </c>
      <c r="AY626" s="61">
        <f>VLOOKUP(A626,'BASE LOSS COSTS'!$AB$35:$AC$49,2)</f>
        <v>104</v>
      </c>
      <c r="AZ626" s="61">
        <f>VLOOKUP(A626,'BASE LOSS COSTS'!$AE$35:$AF$49,2)</f>
        <v>173</v>
      </c>
      <c r="BA626" s="61">
        <f>VLOOKUP(A626,'BASE LOSS COSTS'!$AH$35:$AI$49,2)</f>
        <v>268</v>
      </c>
      <c r="BB626" s="61">
        <f>VLOOKUP(A626,'BASE LOSS COSTS'!$AK$35:$AL$49,2)</f>
        <v>268</v>
      </c>
      <c r="BC626" s="61">
        <f>VLOOKUP(A626,'BASE LOSS COSTS'!$AN$35:$AO$49,2)</f>
        <v>80</v>
      </c>
      <c r="BD626" s="61">
        <f>VLOOKUP(A626,'BASE LOSS COSTS'!$AQ$35:$AR$49,2)</f>
        <v>80</v>
      </c>
      <c r="BE626" s="61">
        <f>VLOOKUP(A626,'BASE LOSS COSTS'!$AT$35:$AU$49,2)</f>
        <v>276</v>
      </c>
      <c r="BF626" s="61">
        <f>VLOOKUP(A626,'BASE LOSS COSTS'!$AW$35:$AX$49,2,FALSE)</f>
        <v>238</v>
      </c>
      <c r="BG626" s="61">
        <f>VLOOKUP(A626,'BASE LOSS COSTS'!$AZ$35:$BA$49,2)</f>
        <v>207</v>
      </c>
      <c r="BH626" s="38"/>
      <c r="BI626" s="38"/>
      <c r="BJ626" s="38"/>
      <c r="BK626" s="38"/>
      <c r="BL626" s="38"/>
      <c r="BM626" s="38"/>
      <c r="BN626" s="38"/>
      <c r="BO626" s="38"/>
      <c r="BP626" s="38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9"/>
      <c r="CG626" s="39"/>
    </row>
    <row r="627" spans="1:85">
      <c r="A627" s="41">
        <v>117</v>
      </c>
      <c r="B627" s="41">
        <v>67519</v>
      </c>
      <c r="C627" s="49">
        <f>VLOOKUP(A627,'BASE LOSS COSTS'!$A$14:$B$28,2)</f>
        <v>130</v>
      </c>
      <c r="D627" s="70">
        <f>VLOOKUP($A627,'BASE LOSS COSTS'!$Y$14:$Z$28,2,FALSE)</f>
        <v>0.63</v>
      </c>
      <c r="E627" s="70">
        <f>VLOOKUP($A627,'BASE LOSS COSTS'!$AB$14:$AC$28,2,FALSE)</f>
        <v>1.26</v>
      </c>
      <c r="F627" s="70">
        <f>VLOOKUP($A627,'BASE LOSS COSTS'!$AE$14:$AF$28,2,FALSE)</f>
        <v>1.89</v>
      </c>
      <c r="G627" s="49">
        <f>VLOOKUP(A627,'BASE LOSS COSTS'!$A$55:$B$69,2)</f>
        <v>4</v>
      </c>
      <c r="H627" s="61">
        <f>VLOOKUP(A627,'BASE LOSS COSTS'!$D$14:$E$28,2)</f>
        <v>151</v>
      </c>
      <c r="I627" s="61">
        <f>VLOOKUP($A627,'BASE LOSS COSTS'!$AH$14:$AI$28,2,FALSE)</f>
        <v>1</v>
      </c>
      <c r="J627" s="61">
        <f>VLOOKUP($A627,'BASE LOSS COSTS'!$AK$14:$AL$28,2,FALSE)</f>
        <v>2</v>
      </c>
      <c r="K627" s="61">
        <f>VLOOKUP($A627,'BASE LOSS COSTS'!$AN$14:$AO$28,2,FALSE)</f>
        <v>3</v>
      </c>
      <c r="L627" s="61">
        <f>VLOOKUP($A627,'BASE LOSS COSTS'!$AQ$14:$AR$28,2,FALSE)</f>
        <v>5</v>
      </c>
      <c r="M627" s="61">
        <f>VLOOKUP(A627,'BASE LOSS COSTS'!$G$14:$H$28,2)</f>
        <v>124</v>
      </c>
      <c r="N627" s="71">
        <f>VLOOKUP($A627,'BASE LOSS COSTS'!$AT$14:$AU$28,2,FALSE)</f>
        <v>0.62</v>
      </c>
      <c r="O627" s="71">
        <f>VLOOKUP($A627,'BASE LOSS COSTS'!$AW$14:$AX$28,2,FALSE)</f>
        <v>1.25</v>
      </c>
      <c r="P627" s="71">
        <f>VLOOKUP($A627,'BASE LOSS COSTS'!$AZ$14:$BA$28,2,FALSE)</f>
        <v>1.87</v>
      </c>
      <c r="Q627" s="49">
        <f>VLOOKUP(A627,'BASE LOSS COSTS'!$D$55:$E$69,2)</f>
        <v>13</v>
      </c>
      <c r="R627" s="49">
        <f>VLOOKUP(A627,'BASE LOSS COSTS'!$V$55:$W$69,2)</f>
        <v>9</v>
      </c>
      <c r="S627" s="61">
        <f>VLOOKUP(A627,'BASE LOSS COSTS'!$J$14:$K$28,2)</f>
        <v>153</v>
      </c>
      <c r="T627" s="49">
        <f>VLOOKUP(A627,'BASE LOSS COSTS'!$G$55:$H$69,2)</f>
        <v>9</v>
      </c>
      <c r="U627" s="61">
        <f>VLOOKUP(A627,'BASE LOSS COSTS'!$M$14:$N$28,2)</f>
        <v>576</v>
      </c>
      <c r="V627" s="71">
        <f>VLOOKUP($A627,'BASE LOSS COSTS'!$BC$14:$BD$28,2,FALSE)</f>
        <v>1.26</v>
      </c>
      <c r="W627" s="71">
        <f>VLOOKUP($A627,'BASE LOSS COSTS'!$BF$14:$BG$28,2,FALSE)</f>
        <v>1.89</v>
      </c>
      <c r="X627" s="71">
        <f>VLOOKUP($A627,'BASE LOSS COSTS'!$BI$14:$BJ$28,2,FALSE)</f>
        <v>2.52</v>
      </c>
      <c r="Y627" s="61">
        <f>VLOOKUP(A627,'BASE LOSS COSTS'!$J$55:$K$69,2)</f>
        <v>25</v>
      </c>
      <c r="Z627" s="61">
        <f>VLOOKUP(A627,'BASE LOSS COSTS'!$Y$55:$Z$69,2)</f>
        <v>20</v>
      </c>
      <c r="AA627" s="61">
        <f>VLOOKUP(A627,'BASE LOSS COSTS'!$P$14:$Q$28,2)</f>
        <v>137</v>
      </c>
      <c r="AB627" s="71">
        <f>VLOOKUP($A627,'BASE LOSS COSTS'!$BL$14:$BM$28,2,FALSE)</f>
        <v>0.63</v>
      </c>
      <c r="AC627" s="71">
        <f>VLOOKUP($A627,'BASE LOSS COSTS'!$BO$14:$BP$28,2,FALSE)</f>
        <v>1.26</v>
      </c>
      <c r="AD627" s="71">
        <f>VLOOKUP($A627,'BASE LOSS COSTS'!$BR$14:$BS$28,2,FALSE)</f>
        <v>1.89</v>
      </c>
      <c r="AE627" s="61">
        <f>VLOOKUP(A627,'BASE LOSS COSTS'!$M$55:$N$69,2)</f>
        <v>3</v>
      </c>
      <c r="AF627" s="61">
        <f>VLOOKUP(A627,'BASE LOSS COSTS'!$S$14:$T$28,2)</f>
        <v>55</v>
      </c>
      <c r="AG627" s="71">
        <f>VLOOKUP($A627,'BASE LOSS COSTS'!$BU$14:$BV$28,2,FALSE)</f>
        <v>6.93</v>
      </c>
      <c r="AH627" s="71">
        <f>VLOOKUP($A627,'BASE LOSS COSTS'!$BX$14:$BY$28,2,FALSE)</f>
        <v>8.19</v>
      </c>
      <c r="AI627" s="71">
        <f>VLOOKUP($A627,'BASE LOSS COSTS'!$CA$14:$CB$28,2,FALSE)</f>
        <v>9.4499999999999993</v>
      </c>
      <c r="AJ627" s="61">
        <f>VLOOKUP(A627,'BASE LOSS COSTS'!$P$55:$Q$69,2)</f>
        <v>2</v>
      </c>
      <c r="AK627" s="61">
        <f>VLOOKUP(A627,'BASE LOSS COSTS'!$V$14:$W$28,2)</f>
        <v>452</v>
      </c>
      <c r="AL627" s="71">
        <f>VLOOKUP($A627,'BASE LOSS COSTS'!$CD$14:$CE$28,2,FALSE)</f>
        <v>39.06</v>
      </c>
      <c r="AM627" s="71">
        <f>VLOOKUP($A627,'BASE LOSS COSTS'!$CG$14:$CH$28,2,FALSE)</f>
        <v>44.1</v>
      </c>
      <c r="AN627" s="71">
        <f>VLOOKUP($A627,'BASE LOSS COSTS'!$CJ$14:$CK$28,2,FALSE)</f>
        <v>60.48</v>
      </c>
      <c r="AO627" s="61">
        <f>VLOOKUP(A627,'BASE LOSS COSTS'!$S$55:$T$69,2)</f>
        <v>24</v>
      </c>
      <c r="AP627" s="61">
        <f>VLOOKUP(A627,'BASE LOSS COSTS'!$A$35:$B$49,2)</f>
        <v>240</v>
      </c>
      <c r="AQ627" s="61">
        <f>VLOOKUP(A627,'BASE LOSS COSTS'!$D$35:$E$49,2)</f>
        <v>207</v>
      </c>
      <c r="AR627" s="61">
        <f>VLOOKUP(A627,'BASE LOSS COSTS'!$G$35:$H$49,2)</f>
        <v>264</v>
      </c>
      <c r="AS627" s="61">
        <f>VLOOKUP(A627,'BASE LOSS COSTS'!$J$35:$K$49,2)</f>
        <v>264</v>
      </c>
      <c r="AT627" s="61">
        <f>VLOOKUP(A627,'BASE LOSS COSTS'!$M$35:$N$49,2)</f>
        <v>228</v>
      </c>
      <c r="AU627" s="61">
        <f>VLOOKUP(A627,'BASE LOSS COSTS'!$P$35:$Q$49,2)</f>
        <v>228</v>
      </c>
      <c r="AV627" s="61">
        <f>VLOOKUP(A627,'BASE LOSS COSTS'!$S$35:$T$49,2)</f>
        <v>120</v>
      </c>
      <c r="AW627" s="61">
        <f>VLOOKUP(A627,'BASE LOSS COSTS'!$V$35:$W$49,2)</f>
        <v>120</v>
      </c>
      <c r="AX627" s="61">
        <f>VLOOKUP(A627,'BASE LOSS COSTS'!$Y$35:$Z$49,2)</f>
        <v>104</v>
      </c>
      <c r="AY627" s="61">
        <f>VLOOKUP(A627,'BASE LOSS COSTS'!$AB$35:$AC$49,2)</f>
        <v>104</v>
      </c>
      <c r="AZ627" s="61">
        <f>VLOOKUP(A627,'BASE LOSS COSTS'!$AE$35:$AF$49,2)</f>
        <v>173</v>
      </c>
      <c r="BA627" s="61">
        <f>VLOOKUP(A627,'BASE LOSS COSTS'!$AH$35:$AI$49,2)</f>
        <v>268</v>
      </c>
      <c r="BB627" s="61">
        <f>VLOOKUP(A627,'BASE LOSS COSTS'!$AK$35:$AL$49,2)</f>
        <v>268</v>
      </c>
      <c r="BC627" s="61">
        <f>VLOOKUP(A627,'BASE LOSS COSTS'!$AN$35:$AO$49,2)</f>
        <v>80</v>
      </c>
      <c r="BD627" s="61">
        <f>VLOOKUP(A627,'BASE LOSS COSTS'!$AQ$35:$AR$49,2)</f>
        <v>80</v>
      </c>
      <c r="BE627" s="61">
        <f>VLOOKUP(A627,'BASE LOSS COSTS'!$AT$35:$AU$49,2)</f>
        <v>276</v>
      </c>
      <c r="BF627" s="61">
        <f>VLOOKUP(A627,'BASE LOSS COSTS'!$AW$35:$AX$49,2,FALSE)</f>
        <v>238</v>
      </c>
      <c r="BG627" s="61">
        <f>VLOOKUP(A627,'BASE LOSS COSTS'!$AZ$35:$BA$49,2)</f>
        <v>207</v>
      </c>
      <c r="BH627" s="38"/>
      <c r="BI627" s="38"/>
      <c r="BJ627" s="38"/>
      <c r="BK627" s="38"/>
      <c r="BL627" s="38"/>
      <c r="BM627" s="38"/>
      <c r="BN627" s="38"/>
      <c r="BO627" s="38"/>
      <c r="BP627" s="38"/>
      <c r="BQ627" s="38"/>
      <c r="BR627" s="38"/>
      <c r="BS627" s="38"/>
      <c r="BT627" s="38"/>
      <c r="BU627" s="38"/>
      <c r="BV627" s="38"/>
      <c r="BW627" s="38"/>
      <c r="BX627" s="38"/>
      <c r="BY627" s="38"/>
      <c r="BZ627" s="38"/>
      <c r="CA627" s="38"/>
      <c r="CB627" s="38"/>
      <c r="CC627" s="38"/>
      <c r="CD627" s="38"/>
      <c r="CE627" s="38"/>
      <c r="CF627" s="39"/>
      <c r="CG627" s="39"/>
    </row>
    <row r="628" spans="1:85">
      <c r="A628" s="41">
        <v>117</v>
      </c>
      <c r="B628" s="41">
        <v>67520</v>
      </c>
      <c r="C628" s="49">
        <f>VLOOKUP(A628,'BASE LOSS COSTS'!$A$14:$B$28,2)</f>
        <v>130</v>
      </c>
      <c r="D628" s="70">
        <f>VLOOKUP($A628,'BASE LOSS COSTS'!$Y$14:$Z$28,2,FALSE)</f>
        <v>0.63</v>
      </c>
      <c r="E628" s="70">
        <f>VLOOKUP($A628,'BASE LOSS COSTS'!$AB$14:$AC$28,2,FALSE)</f>
        <v>1.26</v>
      </c>
      <c r="F628" s="70">
        <f>VLOOKUP($A628,'BASE LOSS COSTS'!$AE$14:$AF$28,2,FALSE)</f>
        <v>1.89</v>
      </c>
      <c r="G628" s="49">
        <f>VLOOKUP(A628,'BASE LOSS COSTS'!$A$55:$B$69,2)</f>
        <v>4</v>
      </c>
      <c r="H628" s="61">
        <f>VLOOKUP(A628,'BASE LOSS COSTS'!$D$14:$E$28,2)</f>
        <v>151</v>
      </c>
      <c r="I628" s="61">
        <f>VLOOKUP($A628,'BASE LOSS COSTS'!$AH$14:$AI$28,2,FALSE)</f>
        <v>1</v>
      </c>
      <c r="J628" s="61">
        <f>VLOOKUP($A628,'BASE LOSS COSTS'!$AK$14:$AL$28,2,FALSE)</f>
        <v>2</v>
      </c>
      <c r="K628" s="61">
        <f>VLOOKUP($A628,'BASE LOSS COSTS'!$AN$14:$AO$28,2,FALSE)</f>
        <v>3</v>
      </c>
      <c r="L628" s="61">
        <f>VLOOKUP($A628,'BASE LOSS COSTS'!$AQ$14:$AR$28,2,FALSE)</f>
        <v>5</v>
      </c>
      <c r="M628" s="61">
        <f>VLOOKUP(A628,'BASE LOSS COSTS'!$G$14:$H$28,2)</f>
        <v>124</v>
      </c>
      <c r="N628" s="71">
        <f>VLOOKUP($A628,'BASE LOSS COSTS'!$AT$14:$AU$28,2,FALSE)</f>
        <v>0.62</v>
      </c>
      <c r="O628" s="71">
        <f>VLOOKUP($A628,'BASE LOSS COSTS'!$AW$14:$AX$28,2,FALSE)</f>
        <v>1.25</v>
      </c>
      <c r="P628" s="71">
        <f>VLOOKUP($A628,'BASE LOSS COSTS'!$AZ$14:$BA$28,2,FALSE)</f>
        <v>1.87</v>
      </c>
      <c r="Q628" s="49">
        <f>VLOOKUP(A628,'BASE LOSS COSTS'!$D$55:$E$69,2)</f>
        <v>13</v>
      </c>
      <c r="R628" s="49">
        <f>VLOOKUP(A628,'BASE LOSS COSTS'!$V$55:$W$69,2)</f>
        <v>9</v>
      </c>
      <c r="S628" s="61">
        <f>VLOOKUP(A628,'BASE LOSS COSTS'!$J$14:$K$28,2)</f>
        <v>153</v>
      </c>
      <c r="T628" s="49">
        <f>VLOOKUP(A628,'BASE LOSS COSTS'!$G$55:$H$69,2)</f>
        <v>9</v>
      </c>
      <c r="U628" s="61">
        <f>VLOOKUP(A628,'BASE LOSS COSTS'!$M$14:$N$28,2)</f>
        <v>576</v>
      </c>
      <c r="V628" s="71">
        <f>VLOOKUP($A628,'BASE LOSS COSTS'!$BC$14:$BD$28,2,FALSE)</f>
        <v>1.26</v>
      </c>
      <c r="W628" s="71">
        <f>VLOOKUP($A628,'BASE LOSS COSTS'!$BF$14:$BG$28,2,FALSE)</f>
        <v>1.89</v>
      </c>
      <c r="X628" s="71">
        <f>VLOOKUP($A628,'BASE LOSS COSTS'!$BI$14:$BJ$28,2,FALSE)</f>
        <v>2.52</v>
      </c>
      <c r="Y628" s="61">
        <f>VLOOKUP(A628,'BASE LOSS COSTS'!$J$55:$K$69,2)</f>
        <v>25</v>
      </c>
      <c r="Z628" s="61">
        <f>VLOOKUP(A628,'BASE LOSS COSTS'!$Y$55:$Z$69,2)</f>
        <v>20</v>
      </c>
      <c r="AA628" s="61">
        <f>VLOOKUP(A628,'BASE LOSS COSTS'!$P$14:$Q$28,2)</f>
        <v>137</v>
      </c>
      <c r="AB628" s="71">
        <f>VLOOKUP($A628,'BASE LOSS COSTS'!$BL$14:$BM$28,2,FALSE)</f>
        <v>0.63</v>
      </c>
      <c r="AC628" s="71">
        <f>VLOOKUP($A628,'BASE LOSS COSTS'!$BO$14:$BP$28,2,FALSE)</f>
        <v>1.26</v>
      </c>
      <c r="AD628" s="71">
        <f>VLOOKUP($A628,'BASE LOSS COSTS'!$BR$14:$BS$28,2,FALSE)</f>
        <v>1.89</v>
      </c>
      <c r="AE628" s="61">
        <f>VLOOKUP(A628,'BASE LOSS COSTS'!$M$55:$N$69,2)</f>
        <v>3</v>
      </c>
      <c r="AF628" s="61">
        <f>VLOOKUP(A628,'BASE LOSS COSTS'!$S$14:$T$28,2)</f>
        <v>55</v>
      </c>
      <c r="AG628" s="71">
        <f>VLOOKUP($A628,'BASE LOSS COSTS'!$BU$14:$BV$28,2,FALSE)</f>
        <v>6.93</v>
      </c>
      <c r="AH628" s="71">
        <f>VLOOKUP($A628,'BASE LOSS COSTS'!$BX$14:$BY$28,2,FALSE)</f>
        <v>8.19</v>
      </c>
      <c r="AI628" s="71">
        <f>VLOOKUP($A628,'BASE LOSS COSTS'!$CA$14:$CB$28,2,FALSE)</f>
        <v>9.4499999999999993</v>
      </c>
      <c r="AJ628" s="61">
        <f>VLOOKUP(A628,'BASE LOSS COSTS'!$P$55:$Q$69,2)</f>
        <v>2</v>
      </c>
      <c r="AK628" s="61">
        <f>VLOOKUP(A628,'BASE LOSS COSTS'!$V$14:$W$28,2)</f>
        <v>452</v>
      </c>
      <c r="AL628" s="71">
        <f>VLOOKUP($A628,'BASE LOSS COSTS'!$CD$14:$CE$28,2,FALSE)</f>
        <v>39.06</v>
      </c>
      <c r="AM628" s="71">
        <f>VLOOKUP($A628,'BASE LOSS COSTS'!$CG$14:$CH$28,2,FALSE)</f>
        <v>44.1</v>
      </c>
      <c r="AN628" s="71">
        <f>VLOOKUP($A628,'BASE LOSS COSTS'!$CJ$14:$CK$28,2,FALSE)</f>
        <v>60.48</v>
      </c>
      <c r="AO628" s="61">
        <f>VLOOKUP(A628,'BASE LOSS COSTS'!$S$55:$T$69,2)</f>
        <v>24</v>
      </c>
      <c r="AP628" s="61">
        <f>VLOOKUP(A628,'BASE LOSS COSTS'!$A$35:$B$49,2)</f>
        <v>240</v>
      </c>
      <c r="AQ628" s="61">
        <f>VLOOKUP(A628,'BASE LOSS COSTS'!$D$35:$E$49,2)</f>
        <v>207</v>
      </c>
      <c r="AR628" s="61">
        <f>VLOOKUP(A628,'BASE LOSS COSTS'!$G$35:$H$49,2)</f>
        <v>264</v>
      </c>
      <c r="AS628" s="61">
        <f>VLOOKUP(A628,'BASE LOSS COSTS'!$J$35:$K$49,2)</f>
        <v>264</v>
      </c>
      <c r="AT628" s="61">
        <f>VLOOKUP(A628,'BASE LOSS COSTS'!$M$35:$N$49,2)</f>
        <v>228</v>
      </c>
      <c r="AU628" s="61">
        <f>VLOOKUP(A628,'BASE LOSS COSTS'!$P$35:$Q$49,2)</f>
        <v>228</v>
      </c>
      <c r="AV628" s="61">
        <f>VLOOKUP(A628,'BASE LOSS COSTS'!$S$35:$T$49,2)</f>
        <v>120</v>
      </c>
      <c r="AW628" s="61">
        <f>VLOOKUP(A628,'BASE LOSS COSTS'!$V$35:$W$49,2)</f>
        <v>120</v>
      </c>
      <c r="AX628" s="61">
        <f>VLOOKUP(A628,'BASE LOSS COSTS'!$Y$35:$Z$49,2)</f>
        <v>104</v>
      </c>
      <c r="AY628" s="61">
        <f>VLOOKUP(A628,'BASE LOSS COSTS'!$AB$35:$AC$49,2)</f>
        <v>104</v>
      </c>
      <c r="AZ628" s="61">
        <f>VLOOKUP(A628,'BASE LOSS COSTS'!$AE$35:$AF$49,2)</f>
        <v>173</v>
      </c>
      <c r="BA628" s="61">
        <f>VLOOKUP(A628,'BASE LOSS COSTS'!$AH$35:$AI$49,2)</f>
        <v>268</v>
      </c>
      <c r="BB628" s="61">
        <f>VLOOKUP(A628,'BASE LOSS COSTS'!$AK$35:$AL$49,2)</f>
        <v>268</v>
      </c>
      <c r="BC628" s="61">
        <f>VLOOKUP(A628,'BASE LOSS COSTS'!$AN$35:$AO$49,2)</f>
        <v>80</v>
      </c>
      <c r="BD628" s="61">
        <f>VLOOKUP(A628,'BASE LOSS COSTS'!$AQ$35:$AR$49,2)</f>
        <v>80</v>
      </c>
      <c r="BE628" s="61">
        <f>VLOOKUP(A628,'BASE LOSS COSTS'!$AT$35:$AU$49,2)</f>
        <v>276</v>
      </c>
      <c r="BF628" s="61">
        <f>VLOOKUP(A628,'BASE LOSS COSTS'!$AW$35:$AX$49,2,FALSE)</f>
        <v>238</v>
      </c>
      <c r="BG628" s="61">
        <f>VLOOKUP(A628,'BASE LOSS COSTS'!$AZ$35:$BA$49,2)</f>
        <v>207</v>
      </c>
      <c r="BH628" s="38"/>
      <c r="BI628" s="38"/>
      <c r="BJ628" s="38"/>
      <c r="BK628" s="38"/>
      <c r="BL628" s="38"/>
      <c r="BM628" s="38"/>
      <c r="BN628" s="38"/>
      <c r="BO628" s="38"/>
      <c r="BP628" s="38"/>
      <c r="BQ628" s="38"/>
      <c r="BR628" s="38"/>
      <c r="BS628" s="38"/>
      <c r="BT628" s="38"/>
      <c r="BU628" s="38"/>
      <c r="BV628" s="38"/>
      <c r="BW628" s="38"/>
      <c r="BX628" s="38"/>
      <c r="BY628" s="38"/>
      <c r="BZ628" s="38"/>
      <c r="CA628" s="38"/>
      <c r="CB628" s="38"/>
      <c r="CC628" s="38"/>
      <c r="CD628" s="38"/>
      <c r="CE628" s="38"/>
      <c r="CF628" s="39"/>
      <c r="CG628" s="39"/>
    </row>
    <row r="629" spans="1:85">
      <c r="A629" s="41">
        <v>117</v>
      </c>
      <c r="B629" s="41">
        <v>67522</v>
      </c>
      <c r="C629" s="49">
        <f>VLOOKUP(A629,'BASE LOSS COSTS'!$A$14:$B$28,2)</f>
        <v>130</v>
      </c>
      <c r="D629" s="70">
        <f>VLOOKUP($A629,'BASE LOSS COSTS'!$Y$14:$Z$28,2,FALSE)</f>
        <v>0.63</v>
      </c>
      <c r="E629" s="70">
        <f>VLOOKUP($A629,'BASE LOSS COSTS'!$AB$14:$AC$28,2,FALSE)</f>
        <v>1.26</v>
      </c>
      <c r="F629" s="70">
        <f>VLOOKUP($A629,'BASE LOSS COSTS'!$AE$14:$AF$28,2,FALSE)</f>
        <v>1.89</v>
      </c>
      <c r="G629" s="49">
        <f>VLOOKUP(A629,'BASE LOSS COSTS'!$A$55:$B$69,2)</f>
        <v>4</v>
      </c>
      <c r="H629" s="61">
        <f>VLOOKUP(A629,'BASE LOSS COSTS'!$D$14:$E$28,2)</f>
        <v>151</v>
      </c>
      <c r="I629" s="61">
        <f>VLOOKUP($A629,'BASE LOSS COSTS'!$AH$14:$AI$28,2,FALSE)</f>
        <v>1</v>
      </c>
      <c r="J629" s="61">
        <f>VLOOKUP($A629,'BASE LOSS COSTS'!$AK$14:$AL$28,2,FALSE)</f>
        <v>2</v>
      </c>
      <c r="K629" s="61">
        <f>VLOOKUP($A629,'BASE LOSS COSTS'!$AN$14:$AO$28,2,FALSE)</f>
        <v>3</v>
      </c>
      <c r="L629" s="61">
        <f>VLOOKUP($A629,'BASE LOSS COSTS'!$AQ$14:$AR$28,2,FALSE)</f>
        <v>5</v>
      </c>
      <c r="M629" s="61">
        <f>VLOOKUP(A629,'BASE LOSS COSTS'!$G$14:$H$28,2)</f>
        <v>124</v>
      </c>
      <c r="N629" s="71">
        <f>VLOOKUP($A629,'BASE LOSS COSTS'!$AT$14:$AU$28,2,FALSE)</f>
        <v>0.62</v>
      </c>
      <c r="O629" s="71">
        <f>VLOOKUP($A629,'BASE LOSS COSTS'!$AW$14:$AX$28,2,FALSE)</f>
        <v>1.25</v>
      </c>
      <c r="P629" s="71">
        <f>VLOOKUP($A629,'BASE LOSS COSTS'!$AZ$14:$BA$28,2,FALSE)</f>
        <v>1.87</v>
      </c>
      <c r="Q629" s="49">
        <f>VLOOKUP(A629,'BASE LOSS COSTS'!$D$55:$E$69,2)</f>
        <v>13</v>
      </c>
      <c r="R629" s="49">
        <f>VLOOKUP(A629,'BASE LOSS COSTS'!$V$55:$W$69,2)</f>
        <v>9</v>
      </c>
      <c r="S629" s="61">
        <f>VLOOKUP(A629,'BASE LOSS COSTS'!$J$14:$K$28,2)</f>
        <v>153</v>
      </c>
      <c r="T629" s="49">
        <f>VLOOKUP(A629,'BASE LOSS COSTS'!$G$55:$H$69,2)</f>
        <v>9</v>
      </c>
      <c r="U629" s="61">
        <f>VLOOKUP(A629,'BASE LOSS COSTS'!$M$14:$N$28,2)</f>
        <v>576</v>
      </c>
      <c r="V629" s="71">
        <f>VLOOKUP($A629,'BASE LOSS COSTS'!$BC$14:$BD$28,2,FALSE)</f>
        <v>1.26</v>
      </c>
      <c r="W629" s="71">
        <f>VLOOKUP($A629,'BASE LOSS COSTS'!$BF$14:$BG$28,2,FALSE)</f>
        <v>1.89</v>
      </c>
      <c r="X629" s="71">
        <f>VLOOKUP($A629,'BASE LOSS COSTS'!$BI$14:$BJ$28,2,FALSE)</f>
        <v>2.52</v>
      </c>
      <c r="Y629" s="61">
        <f>VLOOKUP(A629,'BASE LOSS COSTS'!$J$55:$K$69,2)</f>
        <v>25</v>
      </c>
      <c r="Z629" s="61">
        <f>VLOOKUP(A629,'BASE LOSS COSTS'!$Y$55:$Z$69,2)</f>
        <v>20</v>
      </c>
      <c r="AA629" s="61">
        <f>VLOOKUP(A629,'BASE LOSS COSTS'!$P$14:$Q$28,2)</f>
        <v>137</v>
      </c>
      <c r="AB629" s="71">
        <f>VLOOKUP($A629,'BASE LOSS COSTS'!$BL$14:$BM$28,2,FALSE)</f>
        <v>0.63</v>
      </c>
      <c r="AC629" s="71">
        <f>VLOOKUP($A629,'BASE LOSS COSTS'!$BO$14:$BP$28,2,FALSE)</f>
        <v>1.26</v>
      </c>
      <c r="AD629" s="71">
        <f>VLOOKUP($A629,'BASE LOSS COSTS'!$BR$14:$BS$28,2,FALSE)</f>
        <v>1.89</v>
      </c>
      <c r="AE629" s="61">
        <f>VLOOKUP(A629,'BASE LOSS COSTS'!$M$55:$N$69,2)</f>
        <v>3</v>
      </c>
      <c r="AF629" s="61">
        <f>VLOOKUP(A629,'BASE LOSS COSTS'!$S$14:$T$28,2)</f>
        <v>55</v>
      </c>
      <c r="AG629" s="71">
        <f>VLOOKUP($A629,'BASE LOSS COSTS'!$BU$14:$BV$28,2,FALSE)</f>
        <v>6.93</v>
      </c>
      <c r="AH629" s="71">
        <f>VLOOKUP($A629,'BASE LOSS COSTS'!$BX$14:$BY$28,2,FALSE)</f>
        <v>8.19</v>
      </c>
      <c r="AI629" s="71">
        <f>VLOOKUP($A629,'BASE LOSS COSTS'!$CA$14:$CB$28,2,FALSE)</f>
        <v>9.4499999999999993</v>
      </c>
      <c r="AJ629" s="61">
        <f>VLOOKUP(A629,'BASE LOSS COSTS'!$P$55:$Q$69,2)</f>
        <v>2</v>
      </c>
      <c r="AK629" s="61">
        <f>VLOOKUP(A629,'BASE LOSS COSTS'!$V$14:$W$28,2)</f>
        <v>452</v>
      </c>
      <c r="AL629" s="71">
        <f>VLOOKUP($A629,'BASE LOSS COSTS'!$CD$14:$CE$28,2,FALSE)</f>
        <v>39.06</v>
      </c>
      <c r="AM629" s="71">
        <f>VLOOKUP($A629,'BASE LOSS COSTS'!$CG$14:$CH$28,2,FALSE)</f>
        <v>44.1</v>
      </c>
      <c r="AN629" s="71">
        <f>VLOOKUP($A629,'BASE LOSS COSTS'!$CJ$14:$CK$28,2,FALSE)</f>
        <v>60.48</v>
      </c>
      <c r="AO629" s="61">
        <f>VLOOKUP(A629,'BASE LOSS COSTS'!$S$55:$T$69,2)</f>
        <v>24</v>
      </c>
      <c r="AP629" s="61">
        <f>VLOOKUP(A629,'BASE LOSS COSTS'!$A$35:$B$49,2)</f>
        <v>240</v>
      </c>
      <c r="AQ629" s="61">
        <f>VLOOKUP(A629,'BASE LOSS COSTS'!$D$35:$E$49,2)</f>
        <v>207</v>
      </c>
      <c r="AR629" s="61">
        <f>VLOOKUP(A629,'BASE LOSS COSTS'!$G$35:$H$49,2)</f>
        <v>264</v>
      </c>
      <c r="AS629" s="61">
        <f>VLOOKUP(A629,'BASE LOSS COSTS'!$J$35:$K$49,2)</f>
        <v>264</v>
      </c>
      <c r="AT629" s="61">
        <f>VLOOKUP(A629,'BASE LOSS COSTS'!$M$35:$N$49,2)</f>
        <v>228</v>
      </c>
      <c r="AU629" s="61">
        <f>VLOOKUP(A629,'BASE LOSS COSTS'!$P$35:$Q$49,2)</f>
        <v>228</v>
      </c>
      <c r="AV629" s="61">
        <f>VLOOKUP(A629,'BASE LOSS COSTS'!$S$35:$T$49,2)</f>
        <v>120</v>
      </c>
      <c r="AW629" s="61">
        <f>VLOOKUP(A629,'BASE LOSS COSTS'!$V$35:$W$49,2)</f>
        <v>120</v>
      </c>
      <c r="AX629" s="61">
        <f>VLOOKUP(A629,'BASE LOSS COSTS'!$Y$35:$Z$49,2)</f>
        <v>104</v>
      </c>
      <c r="AY629" s="61">
        <f>VLOOKUP(A629,'BASE LOSS COSTS'!$AB$35:$AC$49,2)</f>
        <v>104</v>
      </c>
      <c r="AZ629" s="61">
        <f>VLOOKUP(A629,'BASE LOSS COSTS'!$AE$35:$AF$49,2)</f>
        <v>173</v>
      </c>
      <c r="BA629" s="61">
        <f>VLOOKUP(A629,'BASE LOSS COSTS'!$AH$35:$AI$49,2)</f>
        <v>268</v>
      </c>
      <c r="BB629" s="61">
        <f>VLOOKUP(A629,'BASE LOSS COSTS'!$AK$35:$AL$49,2)</f>
        <v>268</v>
      </c>
      <c r="BC629" s="61">
        <f>VLOOKUP(A629,'BASE LOSS COSTS'!$AN$35:$AO$49,2)</f>
        <v>80</v>
      </c>
      <c r="BD629" s="61">
        <f>VLOOKUP(A629,'BASE LOSS COSTS'!$AQ$35:$AR$49,2)</f>
        <v>80</v>
      </c>
      <c r="BE629" s="61">
        <f>VLOOKUP(A629,'BASE LOSS COSTS'!$AT$35:$AU$49,2)</f>
        <v>276</v>
      </c>
      <c r="BF629" s="61">
        <f>VLOOKUP(A629,'BASE LOSS COSTS'!$AW$35:$AX$49,2,FALSE)</f>
        <v>238</v>
      </c>
      <c r="BG629" s="61">
        <f>VLOOKUP(A629,'BASE LOSS COSTS'!$AZ$35:$BA$49,2)</f>
        <v>207</v>
      </c>
      <c r="BH629" s="38"/>
      <c r="BI629" s="38"/>
      <c r="BJ629" s="38"/>
      <c r="BK629" s="38"/>
      <c r="BL629" s="38"/>
      <c r="BM629" s="38"/>
      <c r="BN629" s="38"/>
      <c r="BO629" s="38"/>
      <c r="BP629" s="38"/>
      <c r="BQ629" s="38"/>
      <c r="BR629" s="38"/>
      <c r="BS629" s="38"/>
      <c r="BT629" s="38"/>
      <c r="BU629" s="38"/>
      <c r="BV629" s="38"/>
      <c r="BW629" s="38"/>
      <c r="BX629" s="38"/>
      <c r="BY629" s="38"/>
      <c r="BZ629" s="38"/>
      <c r="CA629" s="38"/>
      <c r="CB629" s="38"/>
      <c r="CC629" s="38"/>
      <c r="CD629" s="38"/>
      <c r="CE629" s="38"/>
      <c r="CF629" s="39"/>
      <c r="CG629" s="39"/>
    </row>
    <row r="630" spans="1:85">
      <c r="A630" s="41">
        <v>117</v>
      </c>
      <c r="B630" s="41">
        <v>67523</v>
      </c>
      <c r="C630" s="49">
        <f>VLOOKUP(A630,'BASE LOSS COSTS'!$A$14:$B$28,2)</f>
        <v>130</v>
      </c>
      <c r="D630" s="70">
        <f>VLOOKUP($A630,'BASE LOSS COSTS'!$Y$14:$Z$28,2,FALSE)</f>
        <v>0.63</v>
      </c>
      <c r="E630" s="70">
        <f>VLOOKUP($A630,'BASE LOSS COSTS'!$AB$14:$AC$28,2,FALSE)</f>
        <v>1.26</v>
      </c>
      <c r="F630" s="70">
        <f>VLOOKUP($A630,'BASE LOSS COSTS'!$AE$14:$AF$28,2,FALSE)</f>
        <v>1.89</v>
      </c>
      <c r="G630" s="49">
        <f>VLOOKUP(A630,'BASE LOSS COSTS'!$A$55:$B$69,2)</f>
        <v>4</v>
      </c>
      <c r="H630" s="61">
        <f>VLOOKUP(A630,'BASE LOSS COSTS'!$D$14:$E$28,2)</f>
        <v>151</v>
      </c>
      <c r="I630" s="61">
        <f>VLOOKUP($A630,'BASE LOSS COSTS'!$AH$14:$AI$28,2,FALSE)</f>
        <v>1</v>
      </c>
      <c r="J630" s="61">
        <f>VLOOKUP($A630,'BASE LOSS COSTS'!$AK$14:$AL$28,2,FALSE)</f>
        <v>2</v>
      </c>
      <c r="K630" s="61">
        <f>VLOOKUP($A630,'BASE LOSS COSTS'!$AN$14:$AO$28,2,FALSE)</f>
        <v>3</v>
      </c>
      <c r="L630" s="61">
        <f>VLOOKUP($A630,'BASE LOSS COSTS'!$AQ$14:$AR$28,2,FALSE)</f>
        <v>5</v>
      </c>
      <c r="M630" s="61">
        <f>VLOOKUP(A630,'BASE LOSS COSTS'!$G$14:$H$28,2)</f>
        <v>124</v>
      </c>
      <c r="N630" s="71">
        <f>VLOOKUP($A630,'BASE LOSS COSTS'!$AT$14:$AU$28,2,FALSE)</f>
        <v>0.62</v>
      </c>
      <c r="O630" s="71">
        <f>VLOOKUP($A630,'BASE LOSS COSTS'!$AW$14:$AX$28,2,FALSE)</f>
        <v>1.25</v>
      </c>
      <c r="P630" s="71">
        <f>VLOOKUP($A630,'BASE LOSS COSTS'!$AZ$14:$BA$28,2,FALSE)</f>
        <v>1.87</v>
      </c>
      <c r="Q630" s="49">
        <f>VLOOKUP(A630,'BASE LOSS COSTS'!$D$55:$E$69,2)</f>
        <v>13</v>
      </c>
      <c r="R630" s="49">
        <f>VLOOKUP(A630,'BASE LOSS COSTS'!$V$55:$W$69,2)</f>
        <v>9</v>
      </c>
      <c r="S630" s="61">
        <f>VLOOKUP(A630,'BASE LOSS COSTS'!$J$14:$K$28,2)</f>
        <v>153</v>
      </c>
      <c r="T630" s="49">
        <f>VLOOKUP(A630,'BASE LOSS COSTS'!$G$55:$H$69,2)</f>
        <v>9</v>
      </c>
      <c r="U630" s="61">
        <f>VLOOKUP(A630,'BASE LOSS COSTS'!$M$14:$N$28,2)</f>
        <v>576</v>
      </c>
      <c r="V630" s="71">
        <f>VLOOKUP($A630,'BASE LOSS COSTS'!$BC$14:$BD$28,2,FALSE)</f>
        <v>1.26</v>
      </c>
      <c r="W630" s="71">
        <f>VLOOKUP($A630,'BASE LOSS COSTS'!$BF$14:$BG$28,2,FALSE)</f>
        <v>1.89</v>
      </c>
      <c r="X630" s="71">
        <f>VLOOKUP($A630,'BASE LOSS COSTS'!$BI$14:$BJ$28,2,FALSE)</f>
        <v>2.52</v>
      </c>
      <c r="Y630" s="61">
        <f>VLOOKUP(A630,'BASE LOSS COSTS'!$J$55:$K$69,2)</f>
        <v>25</v>
      </c>
      <c r="Z630" s="61">
        <f>VLOOKUP(A630,'BASE LOSS COSTS'!$Y$55:$Z$69,2)</f>
        <v>20</v>
      </c>
      <c r="AA630" s="61">
        <f>VLOOKUP(A630,'BASE LOSS COSTS'!$P$14:$Q$28,2)</f>
        <v>137</v>
      </c>
      <c r="AB630" s="71">
        <f>VLOOKUP($A630,'BASE LOSS COSTS'!$BL$14:$BM$28,2,FALSE)</f>
        <v>0.63</v>
      </c>
      <c r="AC630" s="71">
        <f>VLOOKUP($A630,'BASE LOSS COSTS'!$BO$14:$BP$28,2,FALSE)</f>
        <v>1.26</v>
      </c>
      <c r="AD630" s="71">
        <f>VLOOKUP($A630,'BASE LOSS COSTS'!$BR$14:$BS$28,2,FALSE)</f>
        <v>1.89</v>
      </c>
      <c r="AE630" s="61">
        <f>VLOOKUP(A630,'BASE LOSS COSTS'!$M$55:$N$69,2)</f>
        <v>3</v>
      </c>
      <c r="AF630" s="61">
        <f>VLOOKUP(A630,'BASE LOSS COSTS'!$S$14:$T$28,2)</f>
        <v>55</v>
      </c>
      <c r="AG630" s="71">
        <f>VLOOKUP($A630,'BASE LOSS COSTS'!$BU$14:$BV$28,2,FALSE)</f>
        <v>6.93</v>
      </c>
      <c r="AH630" s="71">
        <f>VLOOKUP($A630,'BASE LOSS COSTS'!$BX$14:$BY$28,2,FALSE)</f>
        <v>8.19</v>
      </c>
      <c r="AI630" s="71">
        <f>VLOOKUP($A630,'BASE LOSS COSTS'!$CA$14:$CB$28,2,FALSE)</f>
        <v>9.4499999999999993</v>
      </c>
      <c r="AJ630" s="61">
        <f>VLOOKUP(A630,'BASE LOSS COSTS'!$P$55:$Q$69,2)</f>
        <v>2</v>
      </c>
      <c r="AK630" s="61">
        <f>VLOOKUP(A630,'BASE LOSS COSTS'!$V$14:$W$28,2)</f>
        <v>452</v>
      </c>
      <c r="AL630" s="71">
        <f>VLOOKUP($A630,'BASE LOSS COSTS'!$CD$14:$CE$28,2,FALSE)</f>
        <v>39.06</v>
      </c>
      <c r="AM630" s="71">
        <f>VLOOKUP($A630,'BASE LOSS COSTS'!$CG$14:$CH$28,2,FALSE)</f>
        <v>44.1</v>
      </c>
      <c r="AN630" s="71">
        <f>VLOOKUP($A630,'BASE LOSS COSTS'!$CJ$14:$CK$28,2,FALSE)</f>
        <v>60.48</v>
      </c>
      <c r="AO630" s="61">
        <f>VLOOKUP(A630,'BASE LOSS COSTS'!$S$55:$T$69,2)</f>
        <v>24</v>
      </c>
      <c r="AP630" s="61">
        <f>VLOOKUP(A630,'BASE LOSS COSTS'!$A$35:$B$49,2)</f>
        <v>240</v>
      </c>
      <c r="AQ630" s="61">
        <f>VLOOKUP(A630,'BASE LOSS COSTS'!$D$35:$E$49,2)</f>
        <v>207</v>
      </c>
      <c r="AR630" s="61">
        <f>VLOOKUP(A630,'BASE LOSS COSTS'!$G$35:$H$49,2)</f>
        <v>264</v>
      </c>
      <c r="AS630" s="61">
        <f>VLOOKUP(A630,'BASE LOSS COSTS'!$J$35:$K$49,2)</f>
        <v>264</v>
      </c>
      <c r="AT630" s="61">
        <f>VLOOKUP(A630,'BASE LOSS COSTS'!$M$35:$N$49,2)</f>
        <v>228</v>
      </c>
      <c r="AU630" s="61">
        <f>VLOOKUP(A630,'BASE LOSS COSTS'!$P$35:$Q$49,2)</f>
        <v>228</v>
      </c>
      <c r="AV630" s="61">
        <f>VLOOKUP(A630,'BASE LOSS COSTS'!$S$35:$T$49,2)</f>
        <v>120</v>
      </c>
      <c r="AW630" s="61">
        <f>VLOOKUP(A630,'BASE LOSS COSTS'!$V$35:$W$49,2)</f>
        <v>120</v>
      </c>
      <c r="AX630" s="61">
        <f>VLOOKUP(A630,'BASE LOSS COSTS'!$Y$35:$Z$49,2)</f>
        <v>104</v>
      </c>
      <c r="AY630" s="61">
        <f>VLOOKUP(A630,'BASE LOSS COSTS'!$AB$35:$AC$49,2)</f>
        <v>104</v>
      </c>
      <c r="AZ630" s="61">
        <f>VLOOKUP(A630,'BASE LOSS COSTS'!$AE$35:$AF$49,2)</f>
        <v>173</v>
      </c>
      <c r="BA630" s="61">
        <f>VLOOKUP(A630,'BASE LOSS COSTS'!$AH$35:$AI$49,2)</f>
        <v>268</v>
      </c>
      <c r="BB630" s="61">
        <f>VLOOKUP(A630,'BASE LOSS COSTS'!$AK$35:$AL$49,2)</f>
        <v>268</v>
      </c>
      <c r="BC630" s="61">
        <f>VLOOKUP(A630,'BASE LOSS COSTS'!$AN$35:$AO$49,2)</f>
        <v>80</v>
      </c>
      <c r="BD630" s="61">
        <f>VLOOKUP(A630,'BASE LOSS COSTS'!$AQ$35:$AR$49,2)</f>
        <v>80</v>
      </c>
      <c r="BE630" s="61">
        <f>VLOOKUP(A630,'BASE LOSS COSTS'!$AT$35:$AU$49,2)</f>
        <v>276</v>
      </c>
      <c r="BF630" s="61">
        <f>VLOOKUP(A630,'BASE LOSS COSTS'!$AW$35:$AX$49,2,FALSE)</f>
        <v>238</v>
      </c>
      <c r="BG630" s="61">
        <f>VLOOKUP(A630,'BASE LOSS COSTS'!$AZ$35:$BA$49,2)</f>
        <v>207</v>
      </c>
      <c r="BH630" s="38"/>
      <c r="BI630" s="38"/>
      <c r="BJ630" s="38"/>
      <c r="BK630" s="38"/>
      <c r="BL630" s="38"/>
      <c r="BM630" s="38"/>
      <c r="BN630" s="38"/>
      <c r="BO630" s="38"/>
      <c r="BP630" s="38"/>
      <c r="BQ630" s="38"/>
      <c r="BR630" s="38"/>
      <c r="BS630" s="38"/>
      <c r="BT630" s="38"/>
      <c r="BU630" s="38"/>
      <c r="BV630" s="38"/>
      <c r="BW630" s="38"/>
      <c r="BX630" s="38"/>
      <c r="BY630" s="38"/>
      <c r="BZ630" s="38"/>
      <c r="CA630" s="38"/>
      <c r="CB630" s="38"/>
      <c r="CC630" s="38"/>
      <c r="CD630" s="38"/>
      <c r="CE630" s="38"/>
      <c r="CF630" s="39"/>
      <c r="CG630" s="39"/>
    </row>
    <row r="631" spans="1:85">
      <c r="A631" s="41">
        <v>117</v>
      </c>
      <c r="B631" s="41">
        <v>67524</v>
      </c>
      <c r="C631" s="49">
        <f>VLOOKUP(A631,'BASE LOSS COSTS'!$A$14:$B$28,2)</f>
        <v>130</v>
      </c>
      <c r="D631" s="70">
        <f>VLOOKUP($A631,'BASE LOSS COSTS'!$Y$14:$Z$28,2,FALSE)</f>
        <v>0.63</v>
      </c>
      <c r="E631" s="70">
        <f>VLOOKUP($A631,'BASE LOSS COSTS'!$AB$14:$AC$28,2,FALSE)</f>
        <v>1.26</v>
      </c>
      <c r="F631" s="70">
        <f>VLOOKUP($A631,'BASE LOSS COSTS'!$AE$14:$AF$28,2,FALSE)</f>
        <v>1.89</v>
      </c>
      <c r="G631" s="49">
        <f>VLOOKUP(A631,'BASE LOSS COSTS'!$A$55:$B$69,2)</f>
        <v>4</v>
      </c>
      <c r="H631" s="61">
        <f>VLOOKUP(A631,'BASE LOSS COSTS'!$D$14:$E$28,2)</f>
        <v>151</v>
      </c>
      <c r="I631" s="61">
        <f>VLOOKUP($A631,'BASE LOSS COSTS'!$AH$14:$AI$28,2,FALSE)</f>
        <v>1</v>
      </c>
      <c r="J631" s="61">
        <f>VLOOKUP($A631,'BASE LOSS COSTS'!$AK$14:$AL$28,2,FALSE)</f>
        <v>2</v>
      </c>
      <c r="K631" s="61">
        <f>VLOOKUP($A631,'BASE LOSS COSTS'!$AN$14:$AO$28,2,FALSE)</f>
        <v>3</v>
      </c>
      <c r="L631" s="61">
        <f>VLOOKUP($A631,'BASE LOSS COSTS'!$AQ$14:$AR$28,2,FALSE)</f>
        <v>5</v>
      </c>
      <c r="M631" s="61">
        <f>VLOOKUP(A631,'BASE LOSS COSTS'!$G$14:$H$28,2)</f>
        <v>124</v>
      </c>
      <c r="N631" s="71">
        <f>VLOOKUP($A631,'BASE LOSS COSTS'!$AT$14:$AU$28,2,FALSE)</f>
        <v>0.62</v>
      </c>
      <c r="O631" s="71">
        <f>VLOOKUP($A631,'BASE LOSS COSTS'!$AW$14:$AX$28,2,FALSE)</f>
        <v>1.25</v>
      </c>
      <c r="P631" s="71">
        <f>VLOOKUP($A631,'BASE LOSS COSTS'!$AZ$14:$BA$28,2,FALSE)</f>
        <v>1.87</v>
      </c>
      <c r="Q631" s="49">
        <f>VLOOKUP(A631,'BASE LOSS COSTS'!$D$55:$E$69,2)</f>
        <v>13</v>
      </c>
      <c r="R631" s="49">
        <f>VLOOKUP(A631,'BASE LOSS COSTS'!$V$55:$W$69,2)</f>
        <v>9</v>
      </c>
      <c r="S631" s="61">
        <f>VLOOKUP(A631,'BASE LOSS COSTS'!$J$14:$K$28,2)</f>
        <v>153</v>
      </c>
      <c r="T631" s="49">
        <f>VLOOKUP(A631,'BASE LOSS COSTS'!$G$55:$H$69,2)</f>
        <v>9</v>
      </c>
      <c r="U631" s="61">
        <f>VLOOKUP(A631,'BASE LOSS COSTS'!$M$14:$N$28,2)</f>
        <v>576</v>
      </c>
      <c r="V631" s="71">
        <f>VLOOKUP($A631,'BASE LOSS COSTS'!$BC$14:$BD$28,2,FALSE)</f>
        <v>1.26</v>
      </c>
      <c r="W631" s="71">
        <f>VLOOKUP($A631,'BASE LOSS COSTS'!$BF$14:$BG$28,2,FALSE)</f>
        <v>1.89</v>
      </c>
      <c r="X631" s="71">
        <f>VLOOKUP($A631,'BASE LOSS COSTS'!$BI$14:$BJ$28,2,FALSE)</f>
        <v>2.52</v>
      </c>
      <c r="Y631" s="61">
        <f>VLOOKUP(A631,'BASE LOSS COSTS'!$J$55:$K$69,2)</f>
        <v>25</v>
      </c>
      <c r="Z631" s="61">
        <f>VLOOKUP(A631,'BASE LOSS COSTS'!$Y$55:$Z$69,2)</f>
        <v>20</v>
      </c>
      <c r="AA631" s="61">
        <f>VLOOKUP(A631,'BASE LOSS COSTS'!$P$14:$Q$28,2)</f>
        <v>137</v>
      </c>
      <c r="AB631" s="71">
        <f>VLOOKUP($A631,'BASE LOSS COSTS'!$BL$14:$BM$28,2,FALSE)</f>
        <v>0.63</v>
      </c>
      <c r="AC631" s="71">
        <f>VLOOKUP($A631,'BASE LOSS COSTS'!$BO$14:$BP$28,2,FALSE)</f>
        <v>1.26</v>
      </c>
      <c r="AD631" s="71">
        <f>VLOOKUP($A631,'BASE LOSS COSTS'!$BR$14:$BS$28,2,FALSE)</f>
        <v>1.89</v>
      </c>
      <c r="AE631" s="61">
        <f>VLOOKUP(A631,'BASE LOSS COSTS'!$M$55:$N$69,2)</f>
        <v>3</v>
      </c>
      <c r="AF631" s="61">
        <f>VLOOKUP(A631,'BASE LOSS COSTS'!$S$14:$T$28,2)</f>
        <v>55</v>
      </c>
      <c r="AG631" s="71">
        <f>VLOOKUP($A631,'BASE LOSS COSTS'!$BU$14:$BV$28,2,FALSE)</f>
        <v>6.93</v>
      </c>
      <c r="AH631" s="71">
        <f>VLOOKUP($A631,'BASE LOSS COSTS'!$BX$14:$BY$28,2,FALSE)</f>
        <v>8.19</v>
      </c>
      <c r="AI631" s="71">
        <f>VLOOKUP($A631,'BASE LOSS COSTS'!$CA$14:$CB$28,2,FALSE)</f>
        <v>9.4499999999999993</v>
      </c>
      <c r="AJ631" s="61">
        <f>VLOOKUP(A631,'BASE LOSS COSTS'!$P$55:$Q$69,2)</f>
        <v>2</v>
      </c>
      <c r="AK631" s="61">
        <f>VLOOKUP(A631,'BASE LOSS COSTS'!$V$14:$W$28,2)</f>
        <v>452</v>
      </c>
      <c r="AL631" s="71">
        <f>VLOOKUP($A631,'BASE LOSS COSTS'!$CD$14:$CE$28,2,FALSE)</f>
        <v>39.06</v>
      </c>
      <c r="AM631" s="71">
        <f>VLOOKUP($A631,'BASE LOSS COSTS'!$CG$14:$CH$28,2,FALSE)</f>
        <v>44.1</v>
      </c>
      <c r="AN631" s="71">
        <f>VLOOKUP($A631,'BASE LOSS COSTS'!$CJ$14:$CK$28,2,FALSE)</f>
        <v>60.48</v>
      </c>
      <c r="AO631" s="61">
        <f>VLOOKUP(A631,'BASE LOSS COSTS'!$S$55:$T$69,2)</f>
        <v>24</v>
      </c>
      <c r="AP631" s="61">
        <f>VLOOKUP(A631,'BASE LOSS COSTS'!$A$35:$B$49,2)</f>
        <v>240</v>
      </c>
      <c r="AQ631" s="61">
        <f>VLOOKUP(A631,'BASE LOSS COSTS'!$D$35:$E$49,2)</f>
        <v>207</v>
      </c>
      <c r="AR631" s="61">
        <f>VLOOKUP(A631,'BASE LOSS COSTS'!$G$35:$H$49,2)</f>
        <v>264</v>
      </c>
      <c r="AS631" s="61">
        <f>VLOOKUP(A631,'BASE LOSS COSTS'!$J$35:$K$49,2)</f>
        <v>264</v>
      </c>
      <c r="AT631" s="61">
        <f>VLOOKUP(A631,'BASE LOSS COSTS'!$M$35:$N$49,2)</f>
        <v>228</v>
      </c>
      <c r="AU631" s="61">
        <f>VLOOKUP(A631,'BASE LOSS COSTS'!$P$35:$Q$49,2)</f>
        <v>228</v>
      </c>
      <c r="AV631" s="61">
        <f>VLOOKUP(A631,'BASE LOSS COSTS'!$S$35:$T$49,2)</f>
        <v>120</v>
      </c>
      <c r="AW631" s="61">
        <f>VLOOKUP(A631,'BASE LOSS COSTS'!$V$35:$W$49,2)</f>
        <v>120</v>
      </c>
      <c r="AX631" s="61">
        <f>VLOOKUP(A631,'BASE LOSS COSTS'!$Y$35:$Z$49,2)</f>
        <v>104</v>
      </c>
      <c r="AY631" s="61">
        <f>VLOOKUP(A631,'BASE LOSS COSTS'!$AB$35:$AC$49,2)</f>
        <v>104</v>
      </c>
      <c r="AZ631" s="61">
        <f>VLOOKUP(A631,'BASE LOSS COSTS'!$AE$35:$AF$49,2)</f>
        <v>173</v>
      </c>
      <c r="BA631" s="61">
        <f>VLOOKUP(A631,'BASE LOSS COSTS'!$AH$35:$AI$49,2)</f>
        <v>268</v>
      </c>
      <c r="BB631" s="61">
        <f>VLOOKUP(A631,'BASE LOSS COSTS'!$AK$35:$AL$49,2)</f>
        <v>268</v>
      </c>
      <c r="BC631" s="61">
        <f>VLOOKUP(A631,'BASE LOSS COSTS'!$AN$35:$AO$49,2)</f>
        <v>80</v>
      </c>
      <c r="BD631" s="61">
        <f>VLOOKUP(A631,'BASE LOSS COSTS'!$AQ$35:$AR$49,2)</f>
        <v>80</v>
      </c>
      <c r="BE631" s="61">
        <f>VLOOKUP(A631,'BASE LOSS COSTS'!$AT$35:$AU$49,2)</f>
        <v>276</v>
      </c>
      <c r="BF631" s="61">
        <f>VLOOKUP(A631,'BASE LOSS COSTS'!$AW$35:$AX$49,2,FALSE)</f>
        <v>238</v>
      </c>
      <c r="BG631" s="61">
        <f>VLOOKUP(A631,'BASE LOSS COSTS'!$AZ$35:$BA$49,2)</f>
        <v>207</v>
      </c>
      <c r="BH631" s="38"/>
      <c r="BI631" s="38"/>
      <c r="BJ631" s="38"/>
      <c r="BK631" s="38"/>
      <c r="BL631" s="38"/>
      <c r="BM631" s="38"/>
      <c r="BN631" s="38"/>
      <c r="BO631" s="38"/>
      <c r="BP631" s="38"/>
      <c r="BQ631" s="38"/>
      <c r="BR631" s="38"/>
      <c r="BS631" s="38"/>
      <c r="BT631" s="38"/>
      <c r="BU631" s="38"/>
      <c r="BV631" s="38"/>
      <c r="BW631" s="38"/>
      <c r="BX631" s="38"/>
      <c r="BY631" s="38"/>
      <c r="BZ631" s="38"/>
      <c r="CA631" s="38"/>
      <c r="CB631" s="38"/>
      <c r="CC631" s="38"/>
      <c r="CD631" s="38"/>
      <c r="CE631" s="38"/>
      <c r="CF631" s="39"/>
      <c r="CG631" s="39"/>
    </row>
    <row r="632" spans="1:85">
      <c r="A632" s="41">
        <v>117</v>
      </c>
      <c r="B632" s="41">
        <v>67525</v>
      </c>
      <c r="C632" s="49">
        <f>VLOOKUP(A632,'BASE LOSS COSTS'!$A$14:$B$28,2)</f>
        <v>130</v>
      </c>
      <c r="D632" s="70">
        <f>VLOOKUP($A632,'BASE LOSS COSTS'!$Y$14:$Z$28,2,FALSE)</f>
        <v>0.63</v>
      </c>
      <c r="E632" s="70">
        <f>VLOOKUP($A632,'BASE LOSS COSTS'!$AB$14:$AC$28,2,FALSE)</f>
        <v>1.26</v>
      </c>
      <c r="F632" s="70">
        <f>VLOOKUP($A632,'BASE LOSS COSTS'!$AE$14:$AF$28,2,FALSE)</f>
        <v>1.89</v>
      </c>
      <c r="G632" s="49">
        <f>VLOOKUP(A632,'BASE LOSS COSTS'!$A$55:$B$69,2)</f>
        <v>4</v>
      </c>
      <c r="H632" s="61">
        <f>VLOOKUP(A632,'BASE LOSS COSTS'!$D$14:$E$28,2)</f>
        <v>151</v>
      </c>
      <c r="I632" s="61">
        <f>VLOOKUP($A632,'BASE LOSS COSTS'!$AH$14:$AI$28,2,FALSE)</f>
        <v>1</v>
      </c>
      <c r="J632" s="61">
        <f>VLOOKUP($A632,'BASE LOSS COSTS'!$AK$14:$AL$28,2,FALSE)</f>
        <v>2</v>
      </c>
      <c r="K632" s="61">
        <f>VLOOKUP($A632,'BASE LOSS COSTS'!$AN$14:$AO$28,2,FALSE)</f>
        <v>3</v>
      </c>
      <c r="L632" s="61">
        <f>VLOOKUP($A632,'BASE LOSS COSTS'!$AQ$14:$AR$28,2,FALSE)</f>
        <v>5</v>
      </c>
      <c r="M632" s="61">
        <f>VLOOKUP(A632,'BASE LOSS COSTS'!$G$14:$H$28,2)</f>
        <v>124</v>
      </c>
      <c r="N632" s="71">
        <f>VLOOKUP($A632,'BASE LOSS COSTS'!$AT$14:$AU$28,2,FALSE)</f>
        <v>0.62</v>
      </c>
      <c r="O632" s="71">
        <f>VLOOKUP($A632,'BASE LOSS COSTS'!$AW$14:$AX$28,2,FALSE)</f>
        <v>1.25</v>
      </c>
      <c r="P632" s="71">
        <f>VLOOKUP($A632,'BASE LOSS COSTS'!$AZ$14:$BA$28,2,FALSE)</f>
        <v>1.87</v>
      </c>
      <c r="Q632" s="49">
        <f>VLOOKUP(A632,'BASE LOSS COSTS'!$D$55:$E$69,2)</f>
        <v>13</v>
      </c>
      <c r="R632" s="49">
        <f>VLOOKUP(A632,'BASE LOSS COSTS'!$V$55:$W$69,2)</f>
        <v>9</v>
      </c>
      <c r="S632" s="61">
        <f>VLOOKUP(A632,'BASE LOSS COSTS'!$J$14:$K$28,2)</f>
        <v>153</v>
      </c>
      <c r="T632" s="49">
        <f>VLOOKUP(A632,'BASE LOSS COSTS'!$G$55:$H$69,2)</f>
        <v>9</v>
      </c>
      <c r="U632" s="61">
        <f>VLOOKUP(A632,'BASE LOSS COSTS'!$M$14:$N$28,2)</f>
        <v>576</v>
      </c>
      <c r="V632" s="71">
        <f>VLOOKUP($A632,'BASE LOSS COSTS'!$BC$14:$BD$28,2,FALSE)</f>
        <v>1.26</v>
      </c>
      <c r="W632" s="71">
        <f>VLOOKUP($A632,'BASE LOSS COSTS'!$BF$14:$BG$28,2,FALSE)</f>
        <v>1.89</v>
      </c>
      <c r="X632" s="71">
        <f>VLOOKUP($A632,'BASE LOSS COSTS'!$BI$14:$BJ$28,2,FALSE)</f>
        <v>2.52</v>
      </c>
      <c r="Y632" s="61">
        <f>VLOOKUP(A632,'BASE LOSS COSTS'!$J$55:$K$69,2)</f>
        <v>25</v>
      </c>
      <c r="Z632" s="61">
        <f>VLOOKUP(A632,'BASE LOSS COSTS'!$Y$55:$Z$69,2)</f>
        <v>20</v>
      </c>
      <c r="AA632" s="61">
        <f>VLOOKUP(A632,'BASE LOSS COSTS'!$P$14:$Q$28,2)</f>
        <v>137</v>
      </c>
      <c r="AB632" s="71">
        <f>VLOOKUP($A632,'BASE LOSS COSTS'!$BL$14:$BM$28,2,FALSE)</f>
        <v>0.63</v>
      </c>
      <c r="AC632" s="71">
        <f>VLOOKUP($A632,'BASE LOSS COSTS'!$BO$14:$BP$28,2,FALSE)</f>
        <v>1.26</v>
      </c>
      <c r="AD632" s="71">
        <f>VLOOKUP($A632,'BASE LOSS COSTS'!$BR$14:$BS$28,2,FALSE)</f>
        <v>1.89</v>
      </c>
      <c r="AE632" s="61">
        <f>VLOOKUP(A632,'BASE LOSS COSTS'!$M$55:$N$69,2)</f>
        <v>3</v>
      </c>
      <c r="AF632" s="61">
        <f>VLOOKUP(A632,'BASE LOSS COSTS'!$S$14:$T$28,2)</f>
        <v>55</v>
      </c>
      <c r="AG632" s="71">
        <f>VLOOKUP($A632,'BASE LOSS COSTS'!$BU$14:$BV$28,2,FALSE)</f>
        <v>6.93</v>
      </c>
      <c r="AH632" s="71">
        <f>VLOOKUP($A632,'BASE LOSS COSTS'!$BX$14:$BY$28,2,FALSE)</f>
        <v>8.19</v>
      </c>
      <c r="AI632" s="71">
        <f>VLOOKUP($A632,'BASE LOSS COSTS'!$CA$14:$CB$28,2,FALSE)</f>
        <v>9.4499999999999993</v>
      </c>
      <c r="AJ632" s="61">
        <f>VLOOKUP(A632,'BASE LOSS COSTS'!$P$55:$Q$69,2)</f>
        <v>2</v>
      </c>
      <c r="AK632" s="61">
        <f>VLOOKUP(A632,'BASE LOSS COSTS'!$V$14:$W$28,2)</f>
        <v>452</v>
      </c>
      <c r="AL632" s="71">
        <f>VLOOKUP($A632,'BASE LOSS COSTS'!$CD$14:$CE$28,2,FALSE)</f>
        <v>39.06</v>
      </c>
      <c r="AM632" s="71">
        <f>VLOOKUP($A632,'BASE LOSS COSTS'!$CG$14:$CH$28,2,FALSE)</f>
        <v>44.1</v>
      </c>
      <c r="AN632" s="71">
        <f>VLOOKUP($A632,'BASE LOSS COSTS'!$CJ$14:$CK$28,2,FALSE)</f>
        <v>60.48</v>
      </c>
      <c r="AO632" s="61">
        <f>VLOOKUP(A632,'BASE LOSS COSTS'!$S$55:$T$69,2)</f>
        <v>24</v>
      </c>
      <c r="AP632" s="61">
        <f>VLOOKUP(A632,'BASE LOSS COSTS'!$A$35:$B$49,2)</f>
        <v>240</v>
      </c>
      <c r="AQ632" s="61">
        <f>VLOOKUP(A632,'BASE LOSS COSTS'!$D$35:$E$49,2)</f>
        <v>207</v>
      </c>
      <c r="AR632" s="61">
        <f>VLOOKUP(A632,'BASE LOSS COSTS'!$G$35:$H$49,2)</f>
        <v>264</v>
      </c>
      <c r="AS632" s="61">
        <f>VLOOKUP(A632,'BASE LOSS COSTS'!$J$35:$K$49,2)</f>
        <v>264</v>
      </c>
      <c r="AT632" s="61">
        <f>VLOOKUP(A632,'BASE LOSS COSTS'!$M$35:$N$49,2)</f>
        <v>228</v>
      </c>
      <c r="AU632" s="61">
        <f>VLOOKUP(A632,'BASE LOSS COSTS'!$P$35:$Q$49,2)</f>
        <v>228</v>
      </c>
      <c r="AV632" s="61">
        <f>VLOOKUP(A632,'BASE LOSS COSTS'!$S$35:$T$49,2)</f>
        <v>120</v>
      </c>
      <c r="AW632" s="61">
        <f>VLOOKUP(A632,'BASE LOSS COSTS'!$V$35:$W$49,2)</f>
        <v>120</v>
      </c>
      <c r="AX632" s="61">
        <f>VLOOKUP(A632,'BASE LOSS COSTS'!$Y$35:$Z$49,2)</f>
        <v>104</v>
      </c>
      <c r="AY632" s="61">
        <f>VLOOKUP(A632,'BASE LOSS COSTS'!$AB$35:$AC$49,2)</f>
        <v>104</v>
      </c>
      <c r="AZ632" s="61">
        <f>VLOOKUP(A632,'BASE LOSS COSTS'!$AE$35:$AF$49,2)</f>
        <v>173</v>
      </c>
      <c r="BA632" s="61">
        <f>VLOOKUP(A632,'BASE LOSS COSTS'!$AH$35:$AI$49,2)</f>
        <v>268</v>
      </c>
      <c r="BB632" s="61">
        <f>VLOOKUP(A632,'BASE LOSS COSTS'!$AK$35:$AL$49,2)</f>
        <v>268</v>
      </c>
      <c r="BC632" s="61">
        <f>VLOOKUP(A632,'BASE LOSS COSTS'!$AN$35:$AO$49,2)</f>
        <v>80</v>
      </c>
      <c r="BD632" s="61">
        <f>VLOOKUP(A632,'BASE LOSS COSTS'!$AQ$35:$AR$49,2)</f>
        <v>80</v>
      </c>
      <c r="BE632" s="61">
        <f>VLOOKUP(A632,'BASE LOSS COSTS'!$AT$35:$AU$49,2)</f>
        <v>276</v>
      </c>
      <c r="BF632" s="61">
        <f>VLOOKUP(A632,'BASE LOSS COSTS'!$AW$35:$AX$49,2,FALSE)</f>
        <v>238</v>
      </c>
      <c r="BG632" s="61">
        <f>VLOOKUP(A632,'BASE LOSS COSTS'!$AZ$35:$BA$49,2)</f>
        <v>207</v>
      </c>
      <c r="BH632" s="38"/>
      <c r="BI632" s="38"/>
      <c r="BJ632" s="38"/>
      <c r="BK632" s="38"/>
      <c r="BL632" s="38"/>
      <c r="BM632" s="38"/>
      <c r="BN632" s="38"/>
      <c r="BO632" s="38"/>
      <c r="BP632" s="38"/>
      <c r="BQ632" s="38"/>
      <c r="BR632" s="38"/>
      <c r="BS632" s="38"/>
      <c r="BT632" s="38"/>
      <c r="BU632" s="38"/>
      <c r="BV632" s="38"/>
      <c r="BW632" s="38"/>
      <c r="BX632" s="38"/>
      <c r="BY632" s="38"/>
      <c r="BZ632" s="38"/>
      <c r="CA632" s="38"/>
      <c r="CB632" s="38"/>
      <c r="CC632" s="38"/>
      <c r="CD632" s="38"/>
      <c r="CE632" s="38"/>
      <c r="CF632" s="39"/>
      <c r="CG632" s="39"/>
    </row>
    <row r="633" spans="1:85">
      <c r="A633" s="41">
        <v>117</v>
      </c>
      <c r="B633" s="41">
        <v>67526</v>
      </c>
      <c r="C633" s="49">
        <f>VLOOKUP(A633,'BASE LOSS COSTS'!$A$14:$B$28,2)</f>
        <v>130</v>
      </c>
      <c r="D633" s="70">
        <f>VLOOKUP($A633,'BASE LOSS COSTS'!$Y$14:$Z$28,2,FALSE)</f>
        <v>0.63</v>
      </c>
      <c r="E633" s="70">
        <f>VLOOKUP($A633,'BASE LOSS COSTS'!$AB$14:$AC$28,2,FALSE)</f>
        <v>1.26</v>
      </c>
      <c r="F633" s="70">
        <f>VLOOKUP($A633,'BASE LOSS COSTS'!$AE$14:$AF$28,2,FALSE)</f>
        <v>1.89</v>
      </c>
      <c r="G633" s="49">
        <f>VLOOKUP(A633,'BASE LOSS COSTS'!$A$55:$B$69,2)</f>
        <v>4</v>
      </c>
      <c r="H633" s="61">
        <f>VLOOKUP(A633,'BASE LOSS COSTS'!$D$14:$E$28,2)</f>
        <v>151</v>
      </c>
      <c r="I633" s="61">
        <f>VLOOKUP($A633,'BASE LOSS COSTS'!$AH$14:$AI$28,2,FALSE)</f>
        <v>1</v>
      </c>
      <c r="J633" s="61">
        <f>VLOOKUP($A633,'BASE LOSS COSTS'!$AK$14:$AL$28,2,FALSE)</f>
        <v>2</v>
      </c>
      <c r="K633" s="61">
        <f>VLOOKUP($A633,'BASE LOSS COSTS'!$AN$14:$AO$28,2,FALSE)</f>
        <v>3</v>
      </c>
      <c r="L633" s="61">
        <f>VLOOKUP($A633,'BASE LOSS COSTS'!$AQ$14:$AR$28,2,FALSE)</f>
        <v>5</v>
      </c>
      <c r="M633" s="61">
        <f>VLOOKUP(A633,'BASE LOSS COSTS'!$G$14:$H$28,2)</f>
        <v>124</v>
      </c>
      <c r="N633" s="71">
        <f>VLOOKUP($A633,'BASE LOSS COSTS'!$AT$14:$AU$28,2,FALSE)</f>
        <v>0.62</v>
      </c>
      <c r="O633" s="71">
        <f>VLOOKUP($A633,'BASE LOSS COSTS'!$AW$14:$AX$28,2,FALSE)</f>
        <v>1.25</v>
      </c>
      <c r="P633" s="71">
        <f>VLOOKUP($A633,'BASE LOSS COSTS'!$AZ$14:$BA$28,2,FALSE)</f>
        <v>1.87</v>
      </c>
      <c r="Q633" s="49">
        <f>VLOOKUP(A633,'BASE LOSS COSTS'!$D$55:$E$69,2)</f>
        <v>13</v>
      </c>
      <c r="R633" s="49">
        <f>VLOOKUP(A633,'BASE LOSS COSTS'!$V$55:$W$69,2)</f>
        <v>9</v>
      </c>
      <c r="S633" s="61">
        <f>VLOOKUP(A633,'BASE LOSS COSTS'!$J$14:$K$28,2)</f>
        <v>153</v>
      </c>
      <c r="T633" s="49">
        <f>VLOOKUP(A633,'BASE LOSS COSTS'!$G$55:$H$69,2)</f>
        <v>9</v>
      </c>
      <c r="U633" s="61">
        <f>VLOOKUP(A633,'BASE LOSS COSTS'!$M$14:$N$28,2)</f>
        <v>576</v>
      </c>
      <c r="V633" s="71">
        <f>VLOOKUP($A633,'BASE LOSS COSTS'!$BC$14:$BD$28,2,FALSE)</f>
        <v>1.26</v>
      </c>
      <c r="W633" s="71">
        <f>VLOOKUP($A633,'BASE LOSS COSTS'!$BF$14:$BG$28,2,FALSE)</f>
        <v>1.89</v>
      </c>
      <c r="X633" s="71">
        <f>VLOOKUP($A633,'BASE LOSS COSTS'!$BI$14:$BJ$28,2,FALSE)</f>
        <v>2.52</v>
      </c>
      <c r="Y633" s="61">
        <f>VLOOKUP(A633,'BASE LOSS COSTS'!$J$55:$K$69,2)</f>
        <v>25</v>
      </c>
      <c r="Z633" s="61">
        <f>VLOOKUP(A633,'BASE LOSS COSTS'!$Y$55:$Z$69,2)</f>
        <v>20</v>
      </c>
      <c r="AA633" s="61">
        <f>VLOOKUP(A633,'BASE LOSS COSTS'!$P$14:$Q$28,2)</f>
        <v>137</v>
      </c>
      <c r="AB633" s="71">
        <f>VLOOKUP($A633,'BASE LOSS COSTS'!$BL$14:$BM$28,2,FALSE)</f>
        <v>0.63</v>
      </c>
      <c r="AC633" s="71">
        <f>VLOOKUP($A633,'BASE LOSS COSTS'!$BO$14:$BP$28,2,FALSE)</f>
        <v>1.26</v>
      </c>
      <c r="AD633" s="71">
        <f>VLOOKUP($A633,'BASE LOSS COSTS'!$BR$14:$BS$28,2,FALSE)</f>
        <v>1.89</v>
      </c>
      <c r="AE633" s="61">
        <f>VLOOKUP(A633,'BASE LOSS COSTS'!$M$55:$N$69,2)</f>
        <v>3</v>
      </c>
      <c r="AF633" s="61">
        <f>VLOOKUP(A633,'BASE LOSS COSTS'!$S$14:$T$28,2)</f>
        <v>55</v>
      </c>
      <c r="AG633" s="71">
        <f>VLOOKUP($A633,'BASE LOSS COSTS'!$BU$14:$BV$28,2,FALSE)</f>
        <v>6.93</v>
      </c>
      <c r="AH633" s="71">
        <f>VLOOKUP($A633,'BASE LOSS COSTS'!$BX$14:$BY$28,2,FALSE)</f>
        <v>8.19</v>
      </c>
      <c r="AI633" s="71">
        <f>VLOOKUP($A633,'BASE LOSS COSTS'!$CA$14:$CB$28,2,FALSE)</f>
        <v>9.4499999999999993</v>
      </c>
      <c r="AJ633" s="61">
        <f>VLOOKUP(A633,'BASE LOSS COSTS'!$P$55:$Q$69,2)</f>
        <v>2</v>
      </c>
      <c r="AK633" s="61">
        <f>VLOOKUP(A633,'BASE LOSS COSTS'!$V$14:$W$28,2)</f>
        <v>452</v>
      </c>
      <c r="AL633" s="71">
        <f>VLOOKUP($A633,'BASE LOSS COSTS'!$CD$14:$CE$28,2,FALSE)</f>
        <v>39.06</v>
      </c>
      <c r="AM633" s="71">
        <f>VLOOKUP($A633,'BASE LOSS COSTS'!$CG$14:$CH$28,2,FALSE)</f>
        <v>44.1</v>
      </c>
      <c r="AN633" s="71">
        <f>VLOOKUP($A633,'BASE LOSS COSTS'!$CJ$14:$CK$28,2,FALSE)</f>
        <v>60.48</v>
      </c>
      <c r="AO633" s="61">
        <f>VLOOKUP(A633,'BASE LOSS COSTS'!$S$55:$T$69,2)</f>
        <v>24</v>
      </c>
      <c r="AP633" s="61">
        <f>VLOOKUP(A633,'BASE LOSS COSTS'!$A$35:$B$49,2)</f>
        <v>240</v>
      </c>
      <c r="AQ633" s="61">
        <f>VLOOKUP(A633,'BASE LOSS COSTS'!$D$35:$E$49,2)</f>
        <v>207</v>
      </c>
      <c r="AR633" s="61">
        <f>VLOOKUP(A633,'BASE LOSS COSTS'!$G$35:$H$49,2)</f>
        <v>264</v>
      </c>
      <c r="AS633" s="61">
        <f>VLOOKUP(A633,'BASE LOSS COSTS'!$J$35:$K$49,2)</f>
        <v>264</v>
      </c>
      <c r="AT633" s="61">
        <f>VLOOKUP(A633,'BASE LOSS COSTS'!$M$35:$N$49,2)</f>
        <v>228</v>
      </c>
      <c r="AU633" s="61">
        <f>VLOOKUP(A633,'BASE LOSS COSTS'!$P$35:$Q$49,2)</f>
        <v>228</v>
      </c>
      <c r="AV633" s="61">
        <f>VLOOKUP(A633,'BASE LOSS COSTS'!$S$35:$T$49,2)</f>
        <v>120</v>
      </c>
      <c r="AW633" s="61">
        <f>VLOOKUP(A633,'BASE LOSS COSTS'!$V$35:$W$49,2)</f>
        <v>120</v>
      </c>
      <c r="AX633" s="61">
        <f>VLOOKUP(A633,'BASE LOSS COSTS'!$Y$35:$Z$49,2)</f>
        <v>104</v>
      </c>
      <c r="AY633" s="61">
        <f>VLOOKUP(A633,'BASE LOSS COSTS'!$AB$35:$AC$49,2)</f>
        <v>104</v>
      </c>
      <c r="AZ633" s="61">
        <f>VLOOKUP(A633,'BASE LOSS COSTS'!$AE$35:$AF$49,2)</f>
        <v>173</v>
      </c>
      <c r="BA633" s="61">
        <f>VLOOKUP(A633,'BASE LOSS COSTS'!$AH$35:$AI$49,2)</f>
        <v>268</v>
      </c>
      <c r="BB633" s="61">
        <f>VLOOKUP(A633,'BASE LOSS COSTS'!$AK$35:$AL$49,2)</f>
        <v>268</v>
      </c>
      <c r="BC633" s="61">
        <f>VLOOKUP(A633,'BASE LOSS COSTS'!$AN$35:$AO$49,2)</f>
        <v>80</v>
      </c>
      <c r="BD633" s="61">
        <f>VLOOKUP(A633,'BASE LOSS COSTS'!$AQ$35:$AR$49,2)</f>
        <v>80</v>
      </c>
      <c r="BE633" s="61">
        <f>VLOOKUP(A633,'BASE LOSS COSTS'!$AT$35:$AU$49,2)</f>
        <v>276</v>
      </c>
      <c r="BF633" s="61">
        <f>VLOOKUP(A633,'BASE LOSS COSTS'!$AW$35:$AX$49,2,FALSE)</f>
        <v>238</v>
      </c>
      <c r="BG633" s="61">
        <f>VLOOKUP(A633,'BASE LOSS COSTS'!$AZ$35:$BA$49,2)</f>
        <v>207</v>
      </c>
      <c r="BH633" s="38"/>
      <c r="BI633" s="38"/>
      <c r="BJ633" s="38"/>
      <c r="BK633" s="38"/>
      <c r="BL633" s="38"/>
      <c r="BM633" s="38"/>
      <c r="BN633" s="38"/>
      <c r="BO633" s="38"/>
      <c r="BP633" s="38"/>
      <c r="BQ633" s="38"/>
      <c r="BR633" s="38"/>
      <c r="BS633" s="38"/>
      <c r="BT633" s="38"/>
      <c r="BU633" s="38"/>
      <c r="BV633" s="38"/>
      <c r="BW633" s="38"/>
      <c r="BX633" s="38"/>
      <c r="BY633" s="38"/>
      <c r="BZ633" s="38"/>
      <c r="CA633" s="38"/>
      <c r="CB633" s="38"/>
      <c r="CC633" s="38"/>
      <c r="CD633" s="38"/>
      <c r="CE633" s="38"/>
      <c r="CF633" s="39"/>
      <c r="CG633" s="39"/>
    </row>
    <row r="634" spans="1:85">
      <c r="A634" s="41">
        <v>117</v>
      </c>
      <c r="B634" s="41">
        <v>67529</v>
      </c>
      <c r="C634" s="49">
        <f>VLOOKUP(A634,'BASE LOSS COSTS'!$A$14:$B$28,2)</f>
        <v>130</v>
      </c>
      <c r="D634" s="70">
        <f>VLOOKUP($A634,'BASE LOSS COSTS'!$Y$14:$Z$28,2,FALSE)</f>
        <v>0.63</v>
      </c>
      <c r="E634" s="70">
        <f>VLOOKUP($A634,'BASE LOSS COSTS'!$AB$14:$AC$28,2,FALSE)</f>
        <v>1.26</v>
      </c>
      <c r="F634" s="70">
        <f>VLOOKUP($A634,'BASE LOSS COSTS'!$AE$14:$AF$28,2,FALSE)</f>
        <v>1.89</v>
      </c>
      <c r="G634" s="49">
        <f>VLOOKUP(A634,'BASE LOSS COSTS'!$A$55:$B$69,2)</f>
        <v>4</v>
      </c>
      <c r="H634" s="61">
        <f>VLOOKUP(A634,'BASE LOSS COSTS'!$D$14:$E$28,2)</f>
        <v>151</v>
      </c>
      <c r="I634" s="61">
        <f>VLOOKUP($A634,'BASE LOSS COSTS'!$AH$14:$AI$28,2,FALSE)</f>
        <v>1</v>
      </c>
      <c r="J634" s="61">
        <f>VLOOKUP($A634,'BASE LOSS COSTS'!$AK$14:$AL$28,2,FALSE)</f>
        <v>2</v>
      </c>
      <c r="K634" s="61">
        <f>VLOOKUP($A634,'BASE LOSS COSTS'!$AN$14:$AO$28,2,FALSE)</f>
        <v>3</v>
      </c>
      <c r="L634" s="61">
        <f>VLOOKUP($A634,'BASE LOSS COSTS'!$AQ$14:$AR$28,2,FALSE)</f>
        <v>5</v>
      </c>
      <c r="M634" s="61">
        <f>VLOOKUP(A634,'BASE LOSS COSTS'!$G$14:$H$28,2)</f>
        <v>124</v>
      </c>
      <c r="N634" s="71">
        <f>VLOOKUP($A634,'BASE LOSS COSTS'!$AT$14:$AU$28,2,FALSE)</f>
        <v>0.62</v>
      </c>
      <c r="O634" s="71">
        <f>VLOOKUP($A634,'BASE LOSS COSTS'!$AW$14:$AX$28,2,FALSE)</f>
        <v>1.25</v>
      </c>
      <c r="P634" s="71">
        <f>VLOOKUP($A634,'BASE LOSS COSTS'!$AZ$14:$BA$28,2,FALSE)</f>
        <v>1.87</v>
      </c>
      <c r="Q634" s="49">
        <f>VLOOKUP(A634,'BASE LOSS COSTS'!$D$55:$E$69,2)</f>
        <v>13</v>
      </c>
      <c r="R634" s="49">
        <f>VLOOKUP(A634,'BASE LOSS COSTS'!$V$55:$W$69,2)</f>
        <v>9</v>
      </c>
      <c r="S634" s="61">
        <f>VLOOKUP(A634,'BASE LOSS COSTS'!$J$14:$K$28,2)</f>
        <v>153</v>
      </c>
      <c r="T634" s="49">
        <f>VLOOKUP(A634,'BASE LOSS COSTS'!$G$55:$H$69,2)</f>
        <v>9</v>
      </c>
      <c r="U634" s="61">
        <f>VLOOKUP(A634,'BASE LOSS COSTS'!$M$14:$N$28,2)</f>
        <v>576</v>
      </c>
      <c r="V634" s="71">
        <f>VLOOKUP($A634,'BASE LOSS COSTS'!$BC$14:$BD$28,2,FALSE)</f>
        <v>1.26</v>
      </c>
      <c r="W634" s="71">
        <f>VLOOKUP($A634,'BASE LOSS COSTS'!$BF$14:$BG$28,2,FALSE)</f>
        <v>1.89</v>
      </c>
      <c r="X634" s="71">
        <f>VLOOKUP($A634,'BASE LOSS COSTS'!$BI$14:$BJ$28,2,FALSE)</f>
        <v>2.52</v>
      </c>
      <c r="Y634" s="61">
        <f>VLOOKUP(A634,'BASE LOSS COSTS'!$J$55:$K$69,2)</f>
        <v>25</v>
      </c>
      <c r="Z634" s="61">
        <f>VLOOKUP(A634,'BASE LOSS COSTS'!$Y$55:$Z$69,2)</f>
        <v>20</v>
      </c>
      <c r="AA634" s="61">
        <f>VLOOKUP(A634,'BASE LOSS COSTS'!$P$14:$Q$28,2)</f>
        <v>137</v>
      </c>
      <c r="AB634" s="71">
        <f>VLOOKUP($A634,'BASE LOSS COSTS'!$BL$14:$BM$28,2,FALSE)</f>
        <v>0.63</v>
      </c>
      <c r="AC634" s="71">
        <f>VLOOKUP($A634,'BASE LOSS COSTS'!$BO$14:$BP$28,2,FALSE)</f>
        <v>1.26</v>
      </c>
      <c r="AD634" s="71">
        <f>VLOOKUP($A634,'BASE LOSS COSTS'!$BR$14:$BS$28,2,FALSE)</f>
        <v>1.89</v>
      </c>
      <c r="AE634" s="61">
        <f>VLOOKUP(A634,'BASE LOSS COSTS'!$M$55:$N$69,2)</f>
        <v>3</v>
      </c>
      <c r="AF634" s="61">
        <f>VLOOKUP(A634,'BASE LOSS COSTS'!$S$14:$T$28,2)</f>
        <v>55</v>
      </c>
      <c r="AG634" s="71">
        <f>VLOOKUP($A634,'BASE LOSS COSTS'!$BU$14:$BV$28,2,FALSE)</f>
        <v>6.93</v>
      </c>
      <c r="AH634" s="71">
        <f>VLOOKUP($A634,'BASE LOSS COSTS'!$BX$14:$BY$28,2,FALSE)</f>
        <v>8.19</v>
      </c>
      <c r="AI634" s="71">
        <f>VLOOKUP($A634,'BASE LOSS COSTS'!$CA$14:$CB$28,2,FALSE)</f>
        <v>9.4499999999999993</v>
      </c>
      <c r="AJ634" s="61">
        <f>VLOOKUP(A634,'BASE LOSS COSTS'!$P$55:$Q$69,2)</f>
        <v>2</v>
      </c>
      <c r="AK634" s="61">
        <f>VLOOKUP(A634,'BASE LOSS COSTS'!$V$14:$W$28,2)</f>
        <v>452</v>
      </c>
      <c r="AL634" s="71">
        <f>VLOOKUP($A634,'BASE LOSS COSTS'!$CD$14:$CE$28,2,FALSE)</f>
        <v>39.06</v>
      </c>
      <c r="AM634" s="71">
        <f>VLOOKUP($A634,'BASE LOSS COSTS'!$CG$14:$CH$28,2,FALSE)</f>
        <v>44.1</v>
      </c>
      <c r="AN634" s="71">
        <f>VLOOKUP($A634,'BASE LOSS COSTS'!$CJ$14:$CK$28,2,FALSE)</f>
        <v>60.48</v>
      </c>
      <c r="AO634" s="61">
        <f>VLOOKUP(A634,'BASE LOSS COSTS'!$S$55:$T$69,2)</f>
        <v>24</v>
      </c>
      <c r="AP634" s="61">
        <f>VLOOKUP(A634,'BASE LOSS COSTS'!$A$35:$B$49,2)</f>
        <v>240</v>
      </c>
      <c r="AQ634" s="61">
        <f>VLOOKUP(A634,'BASE LOSS COSTS'!$D$35:$E$49,2)</f>
        <v>207</v>
      </c>
      <c r="AR634" s="61">
        <f>VLOOKUP(A634,'BASE LOSS COSTS'!$G$35:$H$49,2)</f>
        <v>264</v>
      </c>
      <c r="AS634" s="61">
        <f>VLOOKUP(A634,'BASE LOSS COSTS'!$J$35:$K$49,2)</f>
        <v>264</v>
      </c>
      <c r="AT634" s="61">
        <f>VLOOKUP(A634,'BASE LOSS COSTS'!$M$35:$N$49,2)</f>
        <v>228</v>
      </c>
      <c r="AU634" s="61">
        <f>VLOOKUP(A634,'BASE LOSS COSTS'!$P$35:$Q$49,2)</f>
        <v>228</v>
      </c>
      <c r="AV634" s="61">
        <f>VLOOKUP(A634,'BASE LOSS COSTS'!$S$35:$T$49,2)</f>
        <v>120</v>
      </c>
      <c r="AW634" s="61">
        <f>VLOOKUP(A634,'BASE LOSS COSTS'!$V$35:$W$49,2)</f>
        <v>120</v>
      </c>
      <c r="AX634" s="61">
        <f>VLOOKUP(A634,'BASE LOSS COSTS'!$Y$35:$Z$49,2)</f>
        <v>104</v>
      </c>
      <c r="AY634" s="61">
        <f>VLOOKUP(A634,'BASE LOSS COSTS'!$AB$35:$AC$49,2)</f>
        <v>104</v>
      </c>
      <c r="AZ634" s="61">
        <f>VLOOKUP(A634,'BASE LOSS COSTS'!$AE$35:$AF$49,2)</f>
        <v>173</v>
      </c>
      <c r="BA634" s="61">
        <f>VLOOKUP(A634,'BASE LOSS COSTS'!$AH$35:$AI$49,2)</f>
        <v>268</v>
      </c>
      <c r="BB634" s="61">
        <f>VLOOKUP(A634,'BASE LOSS COSTS'!$AK$35:$AL$49,2)</f>
        <v>268</v>
      </c>
      <c r="BC634" s="61">
        <f>VLOOKUP(A634,'BASE LOSS COSTS'!$AN$35:$AO$49,2)</f>
        <v>80</v>
      </c>
      <c r="BD634" s="61">
        <f>VLOOKUP(A634,'BASE LOSS COSTS'!$AQ$35:$AR$49,2)</f>
        <v>80</v>
      </c>
      <c r="BE634" s="61">
        <f>VLOOKUP(A634,'BASE LOSS COSTS'!$AT$35:$AU$49,2)</f>
        <v>276</v>
      </c>
      <c r="BF634" s="61">
        <f>VLOOKUP(A634,'BASE LOSS COSTS'!$AW$35:$AX$49,2,FALSE)</f>
        <v>238</v>
      </c>
      <c r="BG634" s="61">
        <f>VLOOKUP(A634,'BASE LOSS COSTS'!$AZ$35:$BA$49,2)</f>
        <v>207</v>
      </c>
      <c r="BH634" s="38"/>
      <c r="BI634" s="38"/>
      <c r="BJ634" s="38"/>
      <c r="BK634" s="38"/>
      <c r="BL634" s="38"/>
      <c r="BM634" s="38"/>
      <c r="BN634" s="38"/>
      <c r="BO634" s="38"/>
      <c r="BP634" s="38"/>
      <c r="BQ634" s="38"/>
      <c r="BR634" s="38"/>
      <c r="BS634" s="38"/>
      <c r="BT634" s="38"/>
      <c r="BU634" s="38"/>
      <c r="BV634" s="38"/>
      <c r="BW634" s="38"/>
      <c r="BX634" s="38"/>
      <c r="BY634" s="38"/>
      <c r="BZ634" s="38"/>
      <c r="CA634" s="38"/>
      <c r="CB634" s="38"/>
      <c r="CC634" s="38"/>
      <c r="CD634" s="38"/>
      <c r="CE634" s="38"/>
      <c r="CF634" s="39"/>
      <c r="CG634" s="39"/>
    </row>
    <row r="635" spans="1:85">
      <c r="A635" s="41">
        <v>117</v>
      </c>
      <c r="B635" s="41">
        <v>67530</v>
      </c>
      <c r="C635" s="49">
        <f>VLOOKUP(A635,'BASE LOSS COSTS'!$A$14:$B$28,2)</f>
        <v>130</v>
      </c>
      <c r="D635" s="70">
        <f>VLOOKUP($A635,'BASE LOSS COSTS'!$Y$14:$Z$28,2,FALSE)</f>
        <v>0.63</v>
      </c>
      <c r="E635" s="70">
        <f>VLOOKUP($A635,'BASE LOSS COSTS'!$AB$14:$AC$28,2,FALSE)</f>
        <v>1.26</v>
      </c>
      <c r="F635" s="70">
        <f>VLOOKUP($A635,'BASE LOSS COSTS'!$AE$14:$AF$28,2,FALSE)</f>
        <v>1.89</v>
      </c>
      <c r="G635" s="49">
        <f>VLOOKUP(A635,'BASE LOSS COSTS'!$A$55:$B$69,2)</f>
        <v>4</v>
      </c>
      <c r="H635" s="61">
        <f>VLOOKUP(A635,'BASE LOSS COSTS'!$D$14:$E$28,2)</f>
        <v>151</v>
      </c>
      <c r="I635" s="61">
        <f>VLOOKUP($A635,'BASE LOSS COSTS'!$AH$14:$AI$28,2,FALSE)</f>
        <v>1</v>
      </c>
      <c r="J635" s="61">
        <f>VLOOKUP($A635,'BASE LOSS COSTS'!$AK$14:$AL$28,2,FALSE)</f>
        <v>2</v>
      </c>
      <c r="K635" s="61">
        <f>VLOOKUP($A635,'BASE LOSS COSTS'!$AN$14:$AO$28,2,FALSE)</f>
        <v>3</v>
      </c>
      <c r="L635" s="61">
        <f>VLOOKUP($A635,'BASE LOSS COSTS'!$AQ$14:$AR$28,2,FALSE)</f>
        <v>5</v>
      </c>
      <c r="M635" s="61">
        <f>VLOOKUP(A635,'BASE LOSS COSTS'!$G$14:$H$28,2)</f>
        <v>124</v>
      </c>
      <c r="N635" s="71">
        <f>VLOOKUP($A635,'BASE LOSS COSTS'!$AT$14:$AU$28,2,FALSE)</f>
        <v>0.62</v>
      </c>
      <c r="O635" s="71">
        <f>VLOOKUP($A635,'BASE LOSS COSTS'!$AW$14:$AX$28,2,FALSE)</f>
        <v>1.25</v>
      </c>
      <c r="P635" s="71">
        <f>VLOOKUP($A635,'BASE LOSS COSTS'!$AZ$14:$BA$28,2,FALSE)</f>
        <v>1.87</v>
      </c>
      <c r="Q635" s="49">
        <f>VLOOKUP(A635,'BASE LOSS COSTS'!$D$55:$E$69,2)</f>
        <v>13</v>
      </c>
      <c r="R635" s="49">
        <f>VLOOKUP(A635,'BASE LOSS COSTS'!$V$55:$W$69,2)</f>
        <v>9</v>
      </c>
      <c r="S635" s="61">
        <f>VLOOKUP(A635,'BASE LOSS COSTS'!$J$14:$K$28,2)</f>
        <v>153</v>
      </c>
      <c r="T635" s="49">
        <f>VLOOKUP(A635,'BASE LOSS COSTS'!$G$55:$H$69,2)</f>
        <v>9</v>
      </c>
      <c r="U635" s="61">
        <f>VLOOKUP(A635,'BASE LOSS COSTS'!$M$14:$N$28,2)</f>
        <v>576</v>
      </c>
      <c r="V635" s="71">
        <f>VLOOKUP($A635,'BASE LOSS COSTS'!$BC$14:$BD$28,2,FALSE)</f>
        <v>1.26</v>
      </c>
      <c r="W635" s="71">
        <f>VLOOKUP($A635,'BASE LOSS COSTS'!$BF$14:$BG$28,2,FALSE)</f>
        <v>1.89</v>
      </c>
      <c r="X635" s="71">
        <f>VLOOKUP($A635,'BASE LOSS COSTS'!$BI$14:$BJ$28,2,FALSE)</f>
        <v>2.52</v>
      </c>
      <c r="Y635" s="61">
        <f>VLOOKUP(A635,'BASE LOSS COSTS'!$J$55:$K$69,2)</f>
        <v>25</v>
      </c>
      <c r="Z635" s="61">
        <f>VLOOKUP(A635,'BASE LOSS COSTS'!$Y$55:$Z$69,2)</f>
        <v>20</v>
      </c>
      <c r="AA635" s="61">
        <f>VLOOKUP(A635,'BASE LOSS COSTS'!$P$14:$Q$28,2)</f>
        <v>137</v>
      </c>
      <c r="AB635" s="71">
        <f>VLOOKUP($A635,'BASE LOSS COSTS'!$BL$14:$BM$28,2,FALSE)</f>
        <v>0.63</v>
      </c>
      <c r="AC635" s="71">
        <f>VLOOKUP($A635,'BASE LOSS COSTS'!$BO$14:$BP$28,2,FALSE)</f>
        <v>1.26</v>
      </c>
      <c r="AD635" s="71">
        <f>VLOOKUP($A635,'BASE LOSS COSTS'!$BR$14:$BS$28,2,FALSE)</f>
        <v>1.89</v>
      </c>
      <c r="AE635" s="61">
        <f>VLOOKUP(A635,'BASE LOSS COSTS'!$M$55:$N$69,2)</f>
        <v>3</v>
      </c>
      <c r="AF635" s="61">
        <f>VLOOKUP(A635,'BASE LOSS COSTS'!$S$14:$T$28,2)</f>
        <v>55</v>
      </c>
      <c r="AG635" s="71">
        <f>VLOOKUP($A635,'BASE LOSS COSTS'!$BU$14:$BV$28,2,FALSE)</f>
        <v>6.93</v>
      </c>
      <c r="AH635" s="71">
        <f>VLOOKUP($A635,'BASE LOSS COSTS'!$BX$14:$BY$28,2,FALSE)</f>
        <v>8.19</v>
      </c>
      <c r="AI635" s="71">
        <f>VLOOKUP($A635,'BASE LOSS COSTS'!$CA$14:$CB$28,2,FALSE)</f>
        <v>9.4499999999999993</v>
      </c>
      <c r="AJ635" s="61">
        <f>VLOOKUP(A635,'BASE LOSS COSTS'!$P$55:$Q$69,2)</f>
        <v>2</v>
      </c>
      <c r="AK635" s="61">
        <f>VLOOKUP(A635,'BASE LOSS COSTS'!$V$14:$W$28,2)</f>
        <v>452</v>
      </c>
      <c r="AL635" s="71">
        <f>VLOOKUP($A635,'BASE LOSS COSTS'!$CD$14:$CE$28,2,FALSE)</f>
        <v>39.06</v>
      </c>
      <c r="AM635" s="71">
        <f>VLOOKUP($A635,'BASE LOSS COSTS'!$CG$14:$CH$28,2,FALSE)</f>
        <v>44.1</v>
      </c>
      <c r="AN635" s="71">
        <f>VLOOKUP($A635,'BASE LOSS COSTS'!$CJ$14:$CK$28,2,FALSE)</f>
        <v>60.48</v>
      </c>
      <c r="AO635" s="61">
        <f>VLOOKUP(A635,'BASE LOSS COSTS'!$S$55:$T$69,2)</f>
        <v>24</v>
      </c>
      <c r="AP635" s="61">
        <f>VLOOKUP(A635,'BASE LOSS COSTS'!$A$35:$B$49,2)</f>
        <v>240</v>
      </c>
      <c r="AQ635" s="61">
        <f>VLOOKUP(A635,'BASE LOSS COSTS'!$D$35:$E$49,2)</f>
        <v>207</v>
      </c>
      <c r="AR635" s="61">
        <f>VLOOKUP(A635,'BASE LOSS COSTS'!$G$35:$H$49,2)</f>
        <v>264</v>
      </c>
      <c r="AS635" s="61">
        <f>VLOOKUP(A635,'BASE LOSS COSTS'!$J$35:$K$49,2)</f>
        <v>264</v>
      </c>
      <c r="AT635" s="61">
        <f>VLOOKUP(A635,'BASE LOSS COSTS'!$M$35:$N$49,2)</f>
        <v>228</v>
      </c>
      <c r="AU635" s="61">
        <f>VLOOKUP(A635,'BASE LOSS COSTS'!$P$35:$Q$49,2)</f>
        <v>228</v>
      </c>
      <c r="AV635" s="61">
        <f>VLOOKUP(A635,'BASE LOSS COSTS'!$S$35:$T$49,2)</f>
        <v>120</v>
      </c>
      <c r="AW635" s="61">
        <f>VLOOKUP(A635,'BASE LOSS COSTS'!$V$35:$W$49,2)</f>
        <v>120</v>
      </c>
      <c r="AX635" s="61">
        <f>VLOOKUP(A635,'BASE LOSS COSTS'!$Y$35:$Z$49,2)</f>
        <v>104</v>
      </c>
      <c r="AY635" s="61">
        <f>VLOOKUP(A635,'BASE LOSS COSTS'!$AB$35:$AC$49,2)</f>
        <v>104</v>
      </c>
      <c r="AZ635" s="61">
        <f>VLOOKUP(A635,'BASE LOSS COSTS'!$AE$35:$AF$49,2)</f>
        <v>173</v>
      </c>
      <c r="BA635" s="61">
        <f>VLOOKUP(A635,'BASE LOSS COSTS'!$AH$35:$AI$49,2)</f>
        <v>268</v>
      </c>
      <c r="BB635" s="61">
        <f>VLOOKUP(A635,'BASE LOSS COSTS'!$AK$35:$AL$49,2)</f>
        <v>268</v>
      </c>
      <c r="BC635" s="61">
        <f>VLOOKUP(A635,'BASE LOSS COSTS'!$AN$35:$AO$49,2)</f>
        <v>80</v>
      </c>
      <c r="BD635" s="61">
        <f>VLOOKUP(A635,'BASE LOSS COSTS'!$AQ$35:$AR$49,2)</f>
        <v>80</v>
      </c>
      <c r="BE635" s="61">
        <f>VLOOKUP(A635,'BASE LOSS COSTS'!$AT$35:$AU$49,2)</f>
        <v>276</v>
      </c>
      <c r="BF635" s="61">
        <f>VLOOKUP(A635,'BASE LOSS COSTS'!$AW$35:$AX$49,2,FALSE)</f>
        <v>238</v>
      </c>
      <c r="BG635" s="61">
        <f>VLOOKUP(A635,'BASE LOSS COSTS'!$AZ$35:$BA$49,2)</f>
        <v>207</v>
      </c>
      <c r="BH635" s="38"/>
      <c r="BI635" s="38"/>
      <c r="BJ635" s="38"/>
      <c r="BK635" s="38"/>
      <c r="BL635" s="38"/>
      <c r="BM635" s="38"/>
      <c r="BN635" s="38"/>
      <c r="BO635" s="38"/>
      <c r="BP635" s="38"/>
      <c r="BQ635" s="38"/>
      <c r="BR635" s="38"/>
      <c r="BS635" s="38"/>
      <c r="BT635" s="38"/>
      <c r="BU635" s="38"/>
      <c r="BV635" s="38"/>
      <c r="BW635" s="38"/>
      <c r="BX635" s="38"/>
      <c r="BY635" s="38"/>
      <c r="BZ635" s="38"/>
      <c r="CA635" s="38"/>
      <c r="CB635" s="38"/>
      <c r="CC635" s="38"/>
      <c r="CD635" s="38"/>
      <c r="CE635" s="38"/>
      <c r="CF635" s="39"/>
      <c r="CG635" s="39"/>
    </row>
    <row r="636" spans="1:85">
      <c r="A636" s="41">
        <v>117</v>
      </c>
      <c r="B636" s="41">
        <v>67543</v>
      </c>
      <c r="C636" s="49">
        <f>VLOOKUP(A636,'BASE LOSS COSTS'!$A$14:$B$28,2)</f>
        <v>130</v>
      </c>
      <c r="D636" s="70">
        <f>VLOOKUP($A636,'BASE LOSS COSTS'!$Y$14:$Z$28,2,FALSE)</f>
        <v>0.63</v>
      </c>
      <c r="E636" s="70">
        <f>VLOOKUP($A636,'BASE LOSS COSTS'!$AB$14:$AC$28,2,FALSE)</f>
        <v>1.26</v>
      </c>
      <c r="F636" s="70">
        <f>VLOOKUP($A636,'BASE LOSS COSTS'!$AE$14:$AF$28,2,FALSE)</f>
        <v>1.89</v>
      </c>
      <c r="G636" s="49">
        <f>VLOOKUP(A636,'BASE LOSS COSTS'!$A$55:$B$69,2)</f>
        <v>4</v>
      </c>
      <c r="H636" s="61">
        <f>VLOOKUP(A636,'BASE LOSS COSTS'!$D$14:$E$28,2)</f>
        <v>151</v>
      </c>
      <c r="I636" s="61">
        <f>VLOOKUP($A636,'BASE LOSS COSTS'!$AH$14:$AI$28,2,FALSE)</f>
        <v>1</v>
      </c>
      <c r="J636" s="61">
        <f>VLOOKUP($A636,'BASE LOSS COSTS'!$AK$14:$AL$28,2,FALSE)</f>
        <v>2</v>
      </c>
      <c r="K636" s="61">
        <f>VLOOKUP($A636,'BASE LOSS COSTS'!$AN$14:$AO$28,2,FALSE)</f>
        <v>3</v>
      </c>
      <c r="L636" s="61">
        <f>VLOOKUP($A636,'BASE LOSS COSTS'!$AQ$14:$AR$28,2,FALSE)</f>
        <v>5</v>
      </c>
      <c r="M636" s="61">
        <f>VLOOKUP(A636,'BASE LOSS COSTS'!$G$14:$H$28,2)</f>
        <v>124</v>
      </c>
      <c r="N636" s="71">
        <f>VLOOKUP($A636,'BASE LOSS COSTS'!$AT$14:$AU$28,2,FALSE)</f>
        <v>0.62</v>
      </c>
      <c r="O636" s="71">
        <f>VLOOKUP($A636,'BASE LOSS COSTS'!$AW$14:$AX$28,2,FALSE)</f>
        <v>1.25</v>
      </c>
      <c r="P636" s="71">
        <f>VLOOKUP($A636,'BASE LOSS COSTS'!$AZ$14:$BA$28,2,FALSE)</f>
        <v>1.87</v>
      </c>
      <c r="Q636" s="49">
        <f>VLOOKUP(A636,'BASE LOSS COSTS'!$D$55:$E$69,2)</f>
        <v>13</v>
      </c>
      <c r="R636" s="49">
        <f>VLOOKUP(A636,'BASE LOSS COSTS'!$V$55:$W$69,2)</f>
        <v>9</v>
      </c>
      <c r="S636" s="61">
        <f>VLOOKUP(A636,'BASE LOSS COSTS'!$J$14:$K$28,2)</f>
        <v>153</v>
      </c>
      <c r="T636" s="49">
        <f>VLOOKUP(A636,'BASE LOSS COSTS'!$G$55:$H$69,2)</f>
        <v>9</v>
      </c>
      <c r="U636" s="61">
        <f>VLOOKUP(A636,'BASE LOSS COSTS'!$M$14:$N$28,2)</f>
        <v>576</v>
      </c>
      <c r="V636" s="71">
        <f>VLOOKUP($A636,'BASE LOSS COSTS'!$BC$14:$BD$28,2,FALSE)</f>
        <v>1.26</v>
      </c>
      <c r="W636" s="71">
        <f>VLOOKUP($A636,'BASE LOSS COSTS'!$BF$14:$BG$28,2,FALSE)</f>
        <v>1.89</v>
      </c>
      <c r="X636" s="71">
        <f>VLOOKUP($A636,'BASE LOSS COSTS'!$BI$14:$BJ$28,2,FALSE)</f>
        <v>2.52</v>
      </c>
      <c r="Y636" s="61">
        <f>VLOOKUP(A636,'BASE LOSS COSTS'!$J$55:$K$69,2)</f>
        <v>25</v>
      </c>
      <c r="Z636" s="61">
        <f>VLOOKUP(A636,'BASE LOSS COSTS'!$Y$55:$Z$69,2)</f>
        <v>20</v>
      </c>
      <c r="AA636" s="61">
        <f>VLOOKUP(A636,'BASE LOSS COSTS'!$P$14:$Q$28,2)</f>
        <v>137</v>
      </c>
      <c r="AB636" s="71">
        <f>VLOOKUP($A636,'BASE LOSS COSTS'!$BL$14:$BM$28,2,FALSE)</f>
        <v>0.63</v>
      </c>
      <c r="AC636" s="71">
        <f>VLOOKUP($A636,'BASE LOSS COSTS'!$BO$14:$BP$28,2,FALSE)</f>
        <v>1.26</v>
      </c>
      <c r="AD636" s="71">
        <f>VLOOKUP($A636,'BASE LOSS COSTS'!$BR$14:$BS$28,2,FALSE)</f>
        <v>1.89</v>
      </c>
      <c r="AE636" s="61">
        <f>VLOOKUP(A636,'BASE LOSS COSTS'!$M$55:$N$69,2)</f>
        <v>3</v>
      </c>
      <c r="AF636" s="61">
        <f>VLOOKUP(A636,'BASE LOSS COSTS'!$S$14:$T$28,2)</f>
        <v>55</v>
      </c>
      <c r="AG636" s="71">
        <f>VLOOKUP($A636,'BASE LOSS COSTS'!$BU$14:$BV$28,2,FALSE)</f>
        <v>6.93</v>
      </c>
      <c r="AH636" s="71">
        <f>VLOOKUP($A636,'BASE LOSS COSTS'!$BX$14:$BY$28,2,FALSE)</f>
        <v>8.19</v>
      </c>
      <c r="AI636" s="71">
        <f>VLOOKUP($A636,'BASE LOSS COSTS'!$CA$14:$CB$28,2,FALSE)</f>
        <v>9.4499999999999993</v>
      </c>
      <c r="AJ636" s="61">
        <f>VLOOKUP(A636,'BASE LOSS COSTS'!$P$55:$Q$69,2)</f>
        <v>2</v>
      </c>
      <c r="AK636" s="61">
        <f>VLOOKUP(A636,'BASE LOSS COSTS'!$V$14:$W$28,2)</f>
        <v>452</v>
      </c>
      <c r="AL636" s="71">
        <f>VLOOKUP($A636,'BASE LOSS COSTS'!$CD$14:$CE$28,2,FALSE)</f>
        <v>39.06</v>
      </c>
      <c r="AM636" s="71">
        <f>VLOOKUP($A636,'BASE LOSS COSTS'!$CG$14:$CH$28,2,FALSE)</f>
        <v>44.1</v>
      </c>
      <c r="AN636" s="71">
        <f>VLOOKUP($A636,'BASE LOSS COSTS'!$CJ$14:$CK$28,2,FALSE)</f>
        <v>60.48</v>
      </c>
      <c r="AO636" s="61">
        <f>VLOOKUP(A636,'BASE LOSS COSTS'!$S$55:$T$69,2)</f>
        <v>24</v>
      </c>
      <c r="AP636" s="61">
        <f>VLOOKUP(A636,'BASE LOSS COSTS'!$A$35:$B$49,2)</f>
        <v>240</v>
      </c>
      <c r="AQ636" s="61">
        <f>VLOOKUP(A636,'BASE LOSS COSTS'!$D$35:$E$49,2)</f>
        <v>207</v>
      </c>
      <c r="AR636" s="61">
        <f>VLOOKUP(A636,'BASE LOSS COSTS'!$G$35:$H$49,2)</f>
        <v>264</v>
      </c>
      <c r="AS636" s="61">
        <f>VLOOKUP(A636,'BASE LOSS COSTS'!$J$35:$K$49,2)</f>
        <v>264</v>
      </c>
      <c r="AT636" s="61">
        <f>VLOOKUP(A636,'BASE LOSS COSTS'!$M$35:$N$49,2)</f>
        <v>228</v>
      </c>
      <c r="AU636" s="61">
        <f>VLOOKUP(A636,'BASE LOSS COSTS'!$P$35:$Q$49,2)</f>
        <v>228</v>
      </c>
      <c r="AV636" s="61">
        <f>VLOOKUP(A636,'BASE LOSS COSTS'!$S$35:$T$49,2)</f>
        <v>120</v>
      </c>
      <c r="AW636" s="61">
        <f>VLOOKUP(A636,'BASE LOSS COSTS'!$V$35:$W$49,2)</f>
        <v>120</v>
      </c>
      <c r="AX636" s="61">
        <f>VLOOKUP(A636,'BASE LOSS COSTS'!$Y$35:$Z$49,2)</f>
        <v>104</v>
      </c>
      <c r="AY636" s="61">
        <f>VLOOKUP(A636,'BASE LOSS COSTS'!$AB$35:$AC$49,2)</f>
        <v>104</v>
      </c>
      <c r="AZ636" s="61">
        <f>VLOOKUP(A636,'BASE LOSS COSTS'!$AE$35:$AF$49,2)</f>
        <v>173</v>
      </c>
      <c r="BA636" s="61">
        <f>VLOOKUP(A636,'BASE LOSS COSTS'!$AH$35:$AI$49,2)</f>
        <v>268</v>
      </c>
      <c r="BB636" s="61">
        <f>VLOOKUP(A636,'BASE LOSS COSTS'!$AK$35:$AL$49,2)</f>
        <v>268</v>
      </c>
      <c r="BC636" s="61">
        <f>VLOOKUP(A636,'BASE LOSS COSTS'!$AN$35:$AO$49,2)</f>
        <v>80</v>
      </c>
      <c r="BD636" s="61">
        <f>VLOOKUP(A636,'BASE LOSS COSTS'!$AQ$35:$AR$49,2)</f>
        <v>80</v>
      </c>
      <c r="BE636" s="61">
        <f>VLOOKUP(A636,'BASE LOSS COSTS'!$AT$35:$AU$49,2)</f>
        <v>276</v>
      </c>
      <c r="BF636" s="61">
        <f>VLOOKUP(A636,'BASE LOSS COSTS'!$AW$35:$AX$49,2,FALSE)</f>
        <v>238</v>
      </c>
      <c r="BG636" s="61">
        <f>VLOOKUP(A636,'BASE LOSS COSTS'!$AZ$35:$BA$49,2)</f>
        <v>207</v>
      </c>
      <c r="BH636" s="38"/>
      <c r="BI636" s="38"/>
      <c r="BJ636" s="38"/>
      <c r="BK636" s="38"/>
      <c r="BL636" s="38"/>
      <c r="BM636" s="38"/>
      <c r="BN636" s="38"/>
      <c r="BO636" s="38"/>
      <c r="BP636" s="38"/>
      <c r="BQ636" s="38"/>
      <c r="BR636" s="38"/>
      <c r="BS636" s="38"/>
      <c r="BT636" s="38"/>
      <c r="BU636" s="38"/>
      <c r="BV636" s="38"/>
      <c r="BW636" s="38"/>
      <c r="BX636" s="38"/>
      <c r="BY636" s="38"/>
      <c r="BZ636" s="38"/>
      <c r="CA636" s="38"/>
      <c r="CB636" s="38"/>
      <c r="CC636" s="38"/>
      <c r="CD636" s="38"/>
      <c r="CE636" s="38"/>
      <c r="CF636" s="39"/>
      <c r="CG636" s="39"/>
    </row>
    <row r="637" spans="1:85">
      <c r="A637" s="41">
        <v>117</v>
      </c>
      <c r="B637" s="41">
        <v>67544</v>
      </c>
      <c r="C637" s="49">
        <f>VLOOKUP(A637,'BASE LOSS COSTS'!$A$14:$B$28,2)</f>
        <v>130</v>
      </c>
      <c r="D637" s="70">
        <f>VLOOKUP($A637,'BASE LOSS COSTS'!$Y$14:$Z$28,2,FALSE)</f>
        <v>0.63</v>
      </c>
      <c r="E637" s="70">
        <f>VLOOKUP($A637,'BASE LOSS COSTS'!$AB$14:$AC$28,2,FALSE)</f>
        <v>1.26</v>
      </c>
      <c r="F637" s="70">
        <f>VLOOKUP($A637,'BASE LOSS COSTS'!$AE$14:$AF$28,2,FALSE)</f>
        <v>1.89</v>
      </c>
      <c r="G637" s="49">
        <f>VLOOKUP(A637,'BASE LOSS COSTS'!$A$55:$B$69,2)</f>
        <v>4</v>
      </c>
      <c r="H637" s="61">
        <f>VLOOKUP(A637,'BASE LOSS COSTS'!$D$14:$E$28,2)</f>
        <v>151</v>
      </c>
      <c r="I637" s="61">
        <f>VLOOKUP($A637,'BASE LOSS COSTS'!$AH$14:$AI$28,2,FALSE)</f>
        <v>1</v>
      </c>
      <c r="J637" s="61">
        <f>VLOOKUP($A637,'BASE LOSS COSTS'!$AK$14:$AL$28,2,FALSE)</f>
        <v>2</v>
      </c>
      <c r="K637" s="61">
        <f>VLOOKUP($A637,'BASE LOSS COSTS'!$AN$14:$AO$28,2,FALSE)</f>
        <v>3</v>
      </c>
      <c r="L637" s="61">
        <f>VLOOKUP($A637,'BASE LOSS COSTS'!$AQ$14:$AR$28,2,FALSE)</f>
        <v>5</v>
      </c>
      <c r="M637" s="61">
        <f>VLOOKUP(A637,'BASE LOSS COSTS'!$G$14:$H$28,2)</f>
        <v>124</v>
      </c>
      <c r="N637" s="71">
        <f>VLOOKUP($A637,'BASE LOSS COSTS'!$AT$14:$AU$28,2,FALSE)</f>
        <v>0.62</v>
      </c>
      <c r="O637" s="71">
        <f>VLOOKUP($A637,'BASE LOSS COSTS'!$AW$14:$AX$28,2,FALSE)</f>
        <v>1.25</v>
      </c>
      <c r="P637" s="71">
        <f>VLOOKUP($A637,'BASE LOSS COSTS'!$AZ$14:$BA$28,2,FALSE)</f>
        <v>1.87</v>
      </c>
      <c r="Q637" s="49">
        <f>VLOOKUP(A637,'BASE LOSS COSTS'!$D$55:$E$69,2)</f>
        <v>13</v>
      </c>
      <c r="R637" s="49">
        <f>VLOOKUP(A637,'BASE LOSS COSTS'!$V$55:$W$69,2)</f>
        <v>9</v>
      </c>
      <c r="S637" s="61">
        <f>VLOOKUP(A637,'BASE LOSS COSTS'!$J$14:$K$28,2)</f>
        <v>153</v>
      </c>
      <c r="T637" s="49">
        <f>VLOOKUP(A637,'BASE LOSS COSTS'!$G$55:$H$69,2)</f>
        <v>9</v>
      </c>
      <c r="U637" s="61">
        <f>VLOOKUP(A637,'BASE LOSS COSTS'!$M$14:$N$28,2)</f>
        <v>576</v>
      </c>
      <c r="V637" s="71">
        <f>VLOOKUP($A637,'BASE LOSS COSTS'!$BC$14:$BD$28,2,FALSE)</f>
        <v>1.26</v>
      </c>
      <c r="W637" s="71">
        <f>VLOOKUP($A637,'BASE LOSS COSTS'!$BF$14:$BG$28,2,FALSE)</f>
        <v>1.89</v>
      </c>
      <c r="X637" s="71">
        <f>VLOOKUP($A637,'BASE LOSS COSTS'!$BI$14:$BJ$28,2,FALSE)</f>
        <v>2.52</v>
      </c>
      <c r="Y637" s="61">
        <f>VLOOKUP(A637,'BASE LOSS COSTS'!$J$55:$K$69,2)</f>
        <v>25</v>
      </c>
      <c r="Z637" s="61">
        <f>VLOOKUP(A637,'BASE LOSS COSTS'!$Y$55:$Z$69,2)</f>
        <v>20</v>
      </c>
      <c r="AA637" s="61">
        <f>VLOOKUP(A637,'BASE LOSS COSTS'!$P$14:$Q$28,2)</f>
        <v>137</v>
      </c>
      <c r="AB637" s="71">
        <f>VLOOKUP($A637,'BASE LOSS COSTS'!$BL$14:$BM$28,2,FALSE)</f>
        <v>0.63</v>
      </c>
      <c r="AC637" s="71">
        <f>VLOOKUP($A637,'BASE LOSS COSTS'!$BO$14:$BP$28,2,FALSE)</f>
        <v>1.26</v>
      </c>
      <c r="AD637" s="71">
        <f>VLOOKUP($A637,'BASE LOSS COSTS'!$BR$14:$BS$28,2,FALSE)</f>
        <v>1.89</v>
      </c>
      <c r="AE637" s="61">
        <f>VLOOKUP(A637,'BASE LOSS COSTS'!$M$55:$N$69,2)</f>
        <v>3</v>
      </c>
      <c r="AF637" s="61">
        <f>VLOOKUP(A637,'BASE LOSS COSTS'!$S$14:$T$28,2)</f>
        <v>55</v>
      </c>
      <c r="AG637" s="71">
        <f>VLOOKUP($A637,'BASE LOSS COSTS'!$BU$14:$BV$28,2,FALSE)</f>
        <v>6.93</v>
      </c>
      <c r="AH637" s="71">
        <f>VLOOKUP($A637,'BASE LOSS COSTS'!$BX$14:$BY$28,2,FALSE)</f>
        <v>8.19</v>
      </c>
      <c r="AI637" s="71">
        <f>VLOOKUP($A637,'BASE LOSS COSTS'!$CA$14:$CB$28,2,FALSE)</f>
        <v>9.4499999999999993</v>
      </c>
      <c r="AJ637" s="61">
        <f>VLOOKUP(A637,'BASE LOSS COSTS'!$P$55:$Q$69,2)</f>
        <v>2</v>
      </c>
      <c r="AK637" s="61">
        <f>VLOOKUP(A637,'BASE LOSS COSTS'!$V$14:$W$28,2)</f>
        <v>452</v>
      </c>
      <c r="AL637" s="71">
        <f>VLOOKUP($A637,'BASE LOSS COSTS'!$CD$14:$CE$28,2,FALSE)</f>
        <v>39.06</v>
      </c>
      <c r="AM637" s="71">
        <f>VLOOKUP($A637,'BASE LOSS COSTS'!$CG$14:$CH$28,2,FALSE)</f>
        <v>44.1</v>
      </c>
      <c r="AN637" s="71">
        <f>VLOOKUP($A637,'BASE LOSS COSTS'!$CJ$14:$CK$28,2,FALSE)</f>
        <v>60.48</v>
      </c>
      <c r="AO637" s="61">
        <f>VLOOKUP(A637,'BASE LOSS COSTS'!$S$55:$T$69,2)</f>
        <v>24</v>
      </c>
      <c r="AP637" s="61">
        <f>VLOOKUP(A637,'BASE LOSS COSTS'!$A$35:$B$49,2)</f>
        <v>240</v>
      </c>
      <c r="AQ637" s="61">
        <f>VLOOKUP(A637,'BASE LOSS COSTS'!$D$35:$E$49,2)</f>
        <v>207</v>
      </c>
      <c r="AR637" s="61">
        <f>VLOOKUP(A637,'BASE LOSS COSTS'!$G$35:$H$49,2)</f>
        <v>264</v>
      </c>
      <c r="AS637" s="61">
        <f>VLOOKUP(A637,'BASE LOSS COSTS'!$J$35:$K$49,2)</f>
        <v>264</v>
      </c>
      <c r="AT637" s="61">
        <f>VLOOKUP(A637,'BASE LOSS COSTS'!$M$35:$N$49,2)</f>
        <v>228</v>
      </c>
      <c r="AU637" s="61">
        <f>VLOOKUP(A637,'BASE LOSS COSTS'!$P$35:$Q$49,2)</f>
        <v>228</v>
      </c>
      <c r="AV637" s="61">
        <f>VLOOKUP(A637,'BASE LOSS COSTS'!$S$35:$T$49,2)</f>
        <v>120</v>
      </c>
      <c r="AW637" s="61">
        <f>VLOOKUP(A637,'BASE LOSS COSTS'!$V$35:$W$49,2)</f>
        <v>120</v>
      </c>
      <c r="AX637" s="61">
        <f>VLOOKUP(A637,'BASE LOSS COSTS'!$Y$35:$Z$49,2)</f>
        <v>104</v>
      </c>
      <c r="AY637" s="61">
        <f>VLOOKUP(A637,'BASE LOSS COSTS'!$AB$35:$AC$49,2)</f>
        <v>104</v>
      </c>
      <c r="AZ637" s="61">
        <f>VLOOKUP(A637,'BASE LOSS COSTS'!$AE$35:$AF$49,2)</f>
        <v>173</v>
      </c>
      <c r="BA637" s="61">
        <f>VLOOKUP(A637,'BASE LOSS COSTS'!$AH$35:$AI$49,2)</f>
        <v>268</v>
      </c>
      <c r="BB637" s="61">
        <f>VLOOKUP(A637,'BASE LOSS COSTS'!$AK$35:$AL$49,2)</f>
        <v>268</v>
      </c>
      <c r="BC637" s="61">
        <f>VLOOKUP(A637,'BASE LOSS COSTS'!$AN$35:$AO$49,2)</f>
        <v>80</v>
      </c>
      <c r="BD637" s="61">
        <f>VLOOKUP(A637,'BASE LOSS COSTS'!$AQ$35:$AR$49,2)</f>
        <v>80</v>
      </c>
      <c r="BE637" s="61">
        <f>VLOOKUP(A637,'BASE LOSS COSTS'!$AT$35:$AU$49,2)</f>
        <v>276</v>
      </c>
      <c r="BF637" s="61">
        <f>VLOOKUP(A637,'BASE LOSS COSTS'!$AW$35:$AX$49,2,FALSE)</f>
        <v>238</v>
      </c>
      <c r="BG637" s="61">
        <f>VLOOKUP(A637,'BASE LOSS COSTS'!$AZ$35:$BA$49,2)</f>
        <v>207</v>
      </c>
      <c r="BH637" s="38"/>
      <c r="BI637" s="38"/>
      <c r="BJ637" s="38"/>
      <c r="BK637" s="38"/>
      <c r="BL637" s="38"/>
      <c r="BM637" s="38"/>
      <c r="BN637" s="38"/>
      <c r="BO637" s="38"/>
      <c r="BP637" s="38"/>
      <c r="BQ637" s="38"/>
      <c r="BR637" s="38"/>
      <c r="BS637" s="38"/>
      <c r="BT637" s="38"/>
      <c r="BU637" s="38"/>
      <c r="BV637" s="38"/>
      <c r="BW637" s="38"/>
      <c r="BX637" s="38"/>
      <c r="BY637" s="38"/>
      <c r="BZ637" s="38"/>
      <c r="CA637" s="38"/>
      <c r="CB637" s="38"/>
      <c r="CC637" s="38"/>
      <c r="CD637" s="38"/>
      <c r="CE637" s="38"/>
      <c r="CF637" s="39"/>
      <c r="CG637" s="39"/>
    </row>
    <row r="638" spans="1:85">
      <c r="A638" s="41">
        <v>117</v>
      </c>
      <c r="B638" s="41">
        <v>67545</v>
      </c>
      <c r="C638" s="49">
        <f>VLOOKUP(A638,'BASE LOSS COSTS'!$A$14:$B$28,2)</f>
        <v>130</v>
      </c>
      <c r="D638" s="70">
        <f>VLOOKUP($A638,'BASE LOSS COSTS'!$Y$14:$Z$28,2,FALSE)</f>
        <v>0.63</v>
      </c>
      <c r="E638" s="70">
        <f>VLOOKUP($A638,'BASE LOSS COSTS'!$AB$14:$AC$28,2,FALSE)</f>
        <v>1.26</v>
      </c>
      <c r="F638" s="70">
        <f>VLOOKUP($A638,'BASE LOSS COSTS'!$AE$14:$AF$28,2,FALSE)</f>
        <v>1.89</v>
      </c>
      <c r="G638" s="49">
        <f>VLOOKUP(A638,'BASE LOSS COSTS'!$A$55:$B$69,2)</f>
        <v>4</v>
      </c>
      <c r="H638" s="61">
        <f>VLOOKUP(A638,'BASE LOSS COSTS'!$D$14:$E$28,2)</f>
        <v>151</v>
      </c>
      <c r="I638" s="61">
        <f>VLOOKUP($A638,'BASE LOSS COSTS'!$AH$14:$AI$28,2,FALSE)</f>
        <v>1</v>
      </c>
      <c r="J638" s="61">
        <f>VLOOKUP($A638,'BASE LOSS COSTS'!$AK$14:$AL$28,2,FALSE)</f>
        <v>2</v>
      </c>
      <c r="K638" s="61">
        <f>VLOOKUP($A638,'BASE LOSS COSTS'!$AN$14:$AO$28,2,FALSE)</f>
        <v>3</v>
      </c>
      <c r="L638" s="61">
        <f>VLOOKUP($A638,'BASE LOSS COSTS'!$AQ$14:$AR$28,2,FALSE)</f>
        <v>5</v>
      </c>
      <c r="M638" s="61">
        <f>VLOOKUP(A638,'BASE LOSS COSTS'!$G$14:$H$28,2)</f>
        <v>124</v>
      </c>
      <c r="N638" s="71">
        <f>VLOOKUP($A638,'BASE LOSS COSTS'!$AT$14:$AU$28,2,FALSE)</f>
        <v>0.62</v>
      </c>
      <c r="O638" s="71">
        <f>VLOOKUP($A638,'BASE LOSS COSTS'!$AW$14:$AX$28,2,FALSE)</f>
        <v>1.25</v>
      </c>
      <c r="P638" s="71">
        <f>VLOOKUP($A638,'BASE LOSS COSTS'!$AZ$14:$BA$28,2,FALSE)</f>
        <v>1.87</v>
      </c>
      <c r="Q638" s="49">
        <f>VLOOKUP(A638,'BASE LOSS COSTS'!$D$55:$E$69,2)</f>
        <v>13</v>
      </c>
      <c r="R638" s="49">
        <f>VLOOKUP(A638,'BASE LOSS COSTS'!$V$55:$W$69,2)</f>
        <v>9</v>
      </c>
      <c r="S638" s="61">
        <f>VLOOKUP(A638,'BASE LOSS COSTS'!$J$14:$K$28,2)</f>
        <v>153</v>
      </c>
      <c r="T638" s="49">
        <f>VLOOKUP(A638,'BASE LOSS COSTS'!$G$55:$H$69,2)</f>
        <v>9</v>
      </c>
      <c r="U638" s="61">
        <f>VLOOKUP(A638,'BASE LOSS COSTS'!$M$14:$N$28,2)</f>
        <v>576</v>
      </c>
      <c r="V638" s="71">
        <f>VLOOKUP($A638,'BASE LOSS COSTS'!$BC$14:$BD$28,2,FALSE)</f>
        <v>1.26</v>
      </c>
      <c r="W638" s="71">
        <f>VLOOKUP($A638,'BASE LOSS COSTS'!$BF$14:$BG$28,2,FALSE)</f>
        <v>1.89</v>
      </c>
      <c r="X638" s="71">
        <f>VLOOKUP($A638,'BASE LOSS COSTS'!$BI$14:$BJ$28,2,FALSE)</f>
        <v>2.52</v>
      </c>
      <c r="Y638" s="61">
        <f>VLOOKUP(A638,'BASE LOSS COSTS'!$J$55:$K$69,2)</f>
        <v>25</v>
      </c>
      <c r="Z638" s="61">
        <f>VLOOKUP(A638,'BASE LOSS COSTS'!$Y$55:$Z$69,2)</f>
        <v>20</v>
      </c>
      <c r="AA638" s="61">
        <f>VLOOKUP(A638,'BASE LOSS COSTS'!$P$14:$Q$28,2)</f>
        <v>137</v>
      </c>
      <c r="AB638" s="71">
        <f>VLOOKUP($A638,'BASE LOSS COSTS'!$BL$14:$BM$28,2,FALSE)</f>
        <v>0.63</v>
      </c>
      <c r="AC638" s="71">
        <f>VLOOKUP($A638,'BASE LOSS COSTS'!$BO$14:$BP$28,2,FALSE)</f>
        <v>1.26</v>
      </c>
      <c r="AD638" s="71">
        <f>VLOOKUP($A638,'BASE LOSS COSTS'!$BR$14:$BS$28,2,FALSE)</f>
        <v>1.89</v>
      </c>
      <c r="AE638" s="61">
        <f>VLOOKUP(A638,'BASE LOSS COSTS'!$M$55:$N$69,2)</f>
        <v>3</v>
      </c>
      <c r="AF638" s="61">
        <f>VLOOKUP(A638,'BASE LOSS COSTS'!$S$14:$T$28,2)</f>
        <v>55</v>
      </c>
      <c r="AG638" s="71">
        <f>VLOOKUP($A638,'BASE LOSS COSTS'!$BU$14:$BV$28,2,FALSE)</f>
        <v>6.93</v>
      </c>
      <c r="AH638" s="71">
        <f>VLOOKUP($A638,'BASE LOSS COSTS'!$BX$14:$BY$28,2,FALSE)</f>
        <v>8.19</v>
      </c>
      <c r="AI638" s="71">
        <f>VLOOKUP($A638,'BASE LOSS COSTS'!$CA$14:$CB$28,2,FALSE)</f>
        <v>9.4499999999999993</v>
      </c>
      <c r="AJ638" s="61">
        <f>VLOOKUP(A638,'BASE LOSS COSTS'!$P$55:$Q$69,2)</f>
        <v>2</v>
      </c>
      <c r="AK638" s="61">
        <f>VLOOKUP(A638,'BASE LOSS COSTS'!$V$14:$W$28,2)</f>
        <v>452</v>
      </c>
      <c r="AL638" s="71">
        <f>VLOOKUP($A638,'BASE LOSS COSTS'!$CD$14:$CE$28,2,FALSE)</f>
        <v>39.06</v>
      </c>
      <c r="AM638" s="71">
        <f>VLOOKUP($A638,'BASE LOSS COSTS'!$CG$14:$CH$28,2,FALSE)</f>
        <v>44.1</v>
      </c>
      <c r="AN638" s="71">
        <f>VLOOKUP($A638,'BASE LOSS COSTS'!$CJ$14:$CK$28,2,FALSE)</f>
        <v>60.48</v>
      </c>
      <c r="AO638" s="61">
        <f>VLOOKUP(A638,'BASE LOSS COSTS'!$S$55:$T$69,2)</f>
        <v>24</v>
      </c>
      <c r="AP638" s="61">
        <f>VLOOKUP(A638,'BASE LOSS COSTS'!$A$35:$B$49,2)</f>
        <v>240</v>
      </c>
      <c r="AQ638" s="61">
        <f>VLOOKUP(A638,'BASE LOSS COSTS'!$D$35:$E$49,2)</f>
        <v>207</v>
      </c>
      <c r="AR638" s="61">
        <f>VLOOKUP(A638,'BASE LOSS COSTS'!$G$35:$H$49,2)</f>
        <v>264</v>
      </c>
      <c r="AS638" s="61">
        <f>VLOOKUP(A638,'BASE LOSS COSTS'!$J$35:$K$49,2)</f>
        <v>264</v>
      </c>
      <c r="AT638" s="61">
        <f>VLOOKUP(A638,'BASE LOSS COSTS'!$M$35:$N$49,2)</f>
        <v>228</v>
      </c>
      <c r="AU638" s="61">
        <f>VLOOKUP(A638,'BASE LOSS COSTS'!$P$35:$Q$49,2)</f>
        <v>228</v>
      </c>
      <c r="AV638" s="61">
        <f>VLOOKUP(A638,'BASE LOSS COSTS'!$S$35:$T$49,2)</f>
        <v>120</v>
      </c>
      <c r="AW638" s="61">
        <f>VLOOKUP(A638,'BASE LOSS COSTS'!$V$35:$W$49,2)</f>
        <v>120</v>
      </c>
      <c r="AX638" s="61">
        <f>VLOOKUP(A638,'BASE LOSS COSTS'!$Y$35:$Z$49,2)</f>
        <v>104</v>
      </c>
      <c r="AY638" s="61">
        <f>VLOOKUP(A638,'BASE LOSS COSTS'!$AB$35:$AC$49,2)</f>
        <v>104</v>
      </c>
      <c r="AZ638" s="61">
        <f>VLOOKUP(A638,'BASE LOSS COSTS'!$AE$35:$AF$49,2)</f>
        <v>173</v>
      </c>
      <c r="BA638" s="61">
        <f>VLOOKUP(A638,'BASE LOSS COSTS'!$AH$35:$AI$49,2)</f>
        <v>268</v>
      </c>
      <c r="BB638" s="61">
        <f>VLOOKUP(A638,'BASE LOSS COSTS'!$AK$35:$AL$49,2)</f>
        <v>268</v>
      </c>
      <c r="BC638" s="61">
        <f>VLOOKUP(A638,'BASE LOSS COSTS'!$AN$35:$AO$49,2)</f>
        <v>80</v>
      </c>
      <c r="BD638" s="61">
        <f>VLOOKUP(A638,'BASE LOSS COSTS'!$AQ$35:$AR$49,2)</f>
        <v>80</v>
      </c>
      <c r="BE638" s="61">
        <f>VLOOKUP(A638,'BASE LOSS COSTS'!$AT$35:$AU$49,2)</f>
        <v>276</v>
      </c>
      <c r="BF638" s="61">
        <f>VLOOKUP(A638,'BASE LOSS COSTS'!$AW$35:$AX$49,2,FALSE)</f>
        <v>238</v>
      </c>
      <c r="BG638" s="61">
        <f>VLOOKUP(A638,'BASE LOSS COSTS'!$AZ$35:$BA$49,2)</f>
        <v>207</v>
      </c>
      <c r="BH638" s="38"/>
      <c r="BI638" s="38"/>
      <c r="BJ638" s="38"/>
      <c r="BK638" s="38"/>
      <c r="BL638" s="38"/>
      <c r="BM638" s="38"/>
      <c r="BN638" s="38"/>
      <c r="BO638" s="38"/>
      <c r="BP638" s="38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9"/>
      <c r="CG638" s="39"/>
    </row>
    <row r="639" spans="1:85">
      <c r="A639" s="41">
        <v>117</v>
      </c>
      <c r="B639" s="41">
        <v>67546</v>
      </c>
      <c r="C639" s="49">
        <f>VLOOKUP(A639,'BASE LOSS COSTS'!$A$14:$B$28,2)</f>
        <v>130</v>
      </c>
      <c r="D639" s="70">
        <f>VLOOKUP($A639,'BASE LOSS COSTS'!$Y$14:$Z$28,2,FALSE)</f>
        <v>0.63</v>
      </c>
      <c r="E639" s="70">
        <f>VLOOKUP($A639,'BASE LOSS COSTS'!$AB$14:$AC$28,2,FALSE)</f>
        <v>1.26</v>
      </c>
      <c r="F639" s="70">
        <f>VLOOKUP($A639,'BASE LOSS COSTS'!$AE$14:$AF$28,2,FALSE)</f>
        <v>1.89</v>
      </c>
      <c r="G639" s="49">
        <f>VLOOKUP(A639,'BASE LOSS COSTS'!$A$55:$B$69,2)</f>
        <v>4</v>
      </c>
      <c r="H639" s="61">
        <f>VLOOKUP(A639,'BASE LOSS COSTS'!$D$14:$E$28,2)</f>
        <v>151</v>
      </c>
      <c r="I639" s="61">
        <f>VLOOKUP($A639,'BASE LOSS COSTS'!$AH$14:$AI$28,2,FALSE)</f>
        <v>1</v>
      </c>
      <c r="J639" s="61">
        <f>VLOOKUP($A639,'BASE LOSS COSTS'!$AK$14:$AL$28,2,FALSE)</f>
        <v>2</v>
      </c>
      <c r="K639" s="61">
        <f>VLOOKUP($A639,'BASE LOSS COSTS'!$AN$14:$AO$28,2,FALSE)</f>
        <v>3</v>
      </c>
      <c r="L639" s="61">
        <f>VLOOKUP($A639,'BASE LOSS COSTS'!$AQ$14:$AR$28,2,FALSE)</f>
        <v>5</v>
      </c>
      <c r="M639" s="61">
        <f>VLOOKUP(A639,'BASE LOSS COSTS'!$G$14:$H$28,2)</f>
        <v>124</v>
      </c>
      <c r="N639" s="71">
        <f>VLOOKUP($A639,'BASE LOSS COSTS'!$AT$14:$AU$28,2,FALSE)</f>
        <v>0.62</v>
      </c>
      <c r="O639" s="71">
        <f>VLOOKUP($A639,'BASE LOSS COSTS'!$AW$14:$AX$28,2,FALSE)</f>
        <v>1.25</v>
      </c>
      <c r="P639" s="71">
        <f>VLOOKUP($A639,'BASE LOSS COSTS'!$AZ$14:$BA$28,2,FALSE)</f>
        <v>1.87</v>
      </c>
      <c r="Q639" s="49">
        <f>VLOOKUP(A639,'BASE LOSS COSTS'!$D$55:$E$69,2)</f>
        <v>13</v>
      </c>
      <c r="R639" s="49">
        <f>VLOOKUP(A639,'BASE LOSS COSTS'!$V$55:$W$69,2)</f>
        <v>9</v>
      </c>
      <c r="S639" s="61">
        <f>VLOOKUP(A639,'BASE LOSS COSTS'!$J$14:$K$28,2)</f>
        <v>153</v>
      </c>
      <c r="T639" s="49">
        <f>VLOOKUP(A639,'BASE LOSS COSTS'!$G$55:$H$69,2)</f>
        <v>9</v>
      </c>
      <c r="U639" s="61">
        <f>VLOOKUP(A639,'BASE LOSS COSTS'!$M$14:$N$28,2)</f>
        <v>576</v>
      </c>
      <c r="V639" s="71">
        <f>VLOOKUP($A639,'BASE LOSS COSTS'!$BC$14:$BD$28,2,FALSE)</f>
        <v>1.26</v>
      </c>
      <c r="W639" s="71">
        <f>VLOOKUP($A639,'BASE LOSS COSTS'!$BF$14:$BG$28,2,FALSE)</f>
        <v>1.89</v>
      </c>
      <c r="X639" s="71">
        <f>VLOOKUP($A639,'BASE LOSS COSTS'!$BI$14:$BJ$28,2,FALSE)</f>
        <v>2.52</v>
      </c>
      <c r="Y639" s="61">
        <f>VLOOKUP(A639,'BASE LOSS COSTS'!$J$55:$K$69,2)</f>
        <v>25</v>
      </c>
      <c r="Z639" s="61">
        <f>VLOOKUP(A639,'BASE LOSS COSTS'!$Y$55:$Z$69,2)</f>
        <v>20</v>
      </c>
      <c r="AA639" s="61">
        <f>VLOOKUP(A639,'BASE LOSS COSTS'!$P$14:$Q$28,2)</f>
        <v>137</v>
      </c>
      <c r="AB639" s="71">
        <f>VLOOKUP($A639,'BASE LOSS COSTS'!$BL$14:$BM$28,2,FALSE)</f>
        <v>0.63</v>
      </c>
      <c r="AC639" s="71">
        <f>VLOOKUP($A639,'BASE LOSS COSTS'!$BO$14:$BP$28,2,FALSE)</f>
        <v>1.26</v>
      </c>
      <c r="AD639" s="71">
        <f>VLOOKUP($A639,'BASE LOSS COSTS'!$BR$14:$BS$28,2,FALSE)</f>
        <v>1.89</v>
      </c>
      <c r="AE639" s="61">
        <f>VLOOKUP(A639,'BASE LOSS COSTS'!$M$55:$N$69,2)</f>
        <v>3</v>
      </c>
      <c r="AF639" s="61">
        <f>VLOOKUP(A639,'BASE LOSS COSTS'!$S$14:$T$28,2)</f>
        <v>55</v>
      </c>
      <c r="AG639" s="71">
        <f>VLOOKUP($A639,'BASE LOSS COSTS'!$BU$14:$BV$28,2,FALSE)</f>
        <v>6.93</v>
      </c>
      <c r="AH639" s="71">
        <f>VLOOKUP($A639,'BASE LOSS COSTS'!$BX$14:$BY$28,2,FALSE)</f>
        <v>8.19</v>
      </c>
      <c r="AI639" s="71">
        <f>VLOOKUP($A639,'BASE LOSS COSTS'!$CA$14:$CB$28,2,FALSE)</f>
        <v>9.4499999999999993</v>
      </c>
      <c r="AJ639" s="61">
        <f>VLOOKUP(A639,'BASE LOSS COSTS'!$P$55:$Q$69,2)</f>
        <v>2</v>
      </c>
      <c r="AK639" s="61">
        <f>VLOOKUP(A639,'BASE LOSS COSTS'!$V$14:$W$28,2)</f>
        <v>452</v>
      </c>
      <c r="AL639" s="71">
        <f>VLOOKUP($A639,'BASE LOSS COSTS'!$CD$14:$CE$28,2,FALSE)</f>
        <v>39.06</v>
      </c>
      <c r="AM639" s="71">
        <f>VLOOKUP($A639,'BASE LOSS COSTS'!$CG$14:$CH$28,2,FALSE)</f>
        <v>44.1</v>
      </c>
      <c r="AN639" s="71">
        <f>VLOOKUP($A639,'BASE LOSS COSTS'!$CJ$14:$CK$28,2,FALSE)</f>
        <v>60.48</v>
      </c>
      <c r="AO639" s="61">
        <f>VLOOKUP(A639,'BASE LOSS COSTS'!$S$55:$T$69,2)</f>
        <v>24</v>
      </c>
      <c r="AP639" s="61">
        <f>VLOOKUP(A639,'BASE LOSS COSTS'!$A$35:$B$49,2)</f>
        <v>240</v>
      </c>
      <c r="AQ639" s="61">
        <f>VLOOKUP(A639,'BASE LOSS COSTS'!$D$35:$E$49,2)</f>
        <v>207</v>
      </c>
      <c r="AR639" s="61">
        <f>VLOOKUP(A639,'BASE LOSS COSTS'!$G$35:$H$49,2)</f>
        <v>264</v>
      </c>
      <c r="AS639" s="61">
        <f>VLOOKUP(A639,'BASE LOSS COSTS'!$J$35:$K$49,2)</f>
        <v>264</v>
      </c>
      <c r="AT639" s="61">
        <f>VLOOKUP(A639,'BASE LOSS COSTS'!$M$35:$N$49,2)</f>
        <v>228</v>
      </c>
      <c r="AU639" s="61">
        <f>VLOOKUP(A639,'BASE LOSS COSTS'!$P$35:$Q$49,2)</f>
        <v>228</v>
      </c>
      <c r="AV639" s="61">
        <f>VLOOKUP(A639,'BASE LOSS COSTS'!$S$35:$T$49,2)</f>
        <v>120</v>
      </c>
      <c r="AW639" s="61">
        <f>VLOOKUP(A639,'BASE LOSS COSTS'!$V$35:$W$49,2)</f>
        <v>120</v>
      </c>
      <c r="AX639" s="61">
        <f>VLOOKUP(A639,'BASE LOSS COSTS'!$Y$35:$Z$49,2)</f>
        <v>104</v>
      </c>
      <c r="AY639" s="61">
        <f>VLOOKUP(A639,'BASE LOSS COSTS'!$AB$35:$AC$49,2)</f>
        <v>104</v>
      </c>
      <c r="AZ639" s="61">
        <f>VLOOKUP(A639,'BASE LOSS COSTS'!$AE$35:$AF$49,2)</f>
        <v>173</v>
      </c>
      <c r="BA639" s="61">
        <f>VLOOKUP(A639,'BASE LOSS COSTS'!$AH$35:$AI$49,2)</f>
        <v>268</v>
      </c>
      <c r="BB639" s="61">
        <f>VLOOKUP(A639,'BASE LOSS COSTS'!$AK$35:$AL$49,2)</f>
        <v>268</v>
      </c>
      <c r="BC639" s="61">
        <f>VLOOKUP(A639,'BASE LOSS COSTS'!$AN$35:$AO$49,2)</f>
        <v>80</v>
      </c>
      <c r="BD639" s="61">
        <f>VLOOKUP(A639,'BASE LOSS COSTS'!$AQ$35:$AR$49,2)</f>
        <v>80</v>
      </c>
      <c r="BE639" s="61">
        <f>VLOOKUP(A639,'BASE LOSS COSTS'!$AT$35:$AU$49,2)</f>
        <v>276</v>
      </c>
      <c r="BF639" s="61">
        <f>VLOOKUP(A639,'BASE LOSS COSTS'!$AW$35:$AX$49,2,FALSE)</f>
        <v>238</v>
      </c>
      <c r="BG639" s="61">
        <f>VLOOKUP(A639,'BASE LOSS COSTS'!$AZ$35:$BA$49,2)</f>
        <v>207</v>
      </c>
      <c r="BH639" s="38"/>
      <c r="BI639" s="38"/>
      <c r="BJ639" s="38"/>
      <c r="BK639" s="38"/>
      <c r="BL639" s="38"/>
      <c r="BM639" s="38"/>
      <c r="BN639" s="38"/>
      <c r="BO639" s="38"/>
      <c r="BP639" s="38"/>
      <c r="BQ639" s="38"/>
      <c r="BR639" s="38"/>
      <c r="BS639" s="38"/>
      <c r="BT639" s="38"/>
      <c r="BU639" s="38"/>
      <c r="BV639" s="38"/>
      <c r="BW639" s="38"/>
      <c r="BX639" s="38"/>
      <c r="BY639" s="38"/>
      <c r="BZ639" s="38"/>
      <c r="CA639" s="38"/>
      <c r="CB639" s="38"/>
      <c r="CC639" s="38"/>
      <c r="CD639" s="38"/>
      <c r="CE639" s="38"/>
      <c r="CF639" s="39"/>
      <c r="CG639" s="39"/>
    </row>
    <row r="640" spans="1:85">
      <c r="A640" s="41">
        <v>117</v>
      </c>
      <c r="B640" s="41">
        <v>67547</v>
      </c>
      <c r="C640" s="49">
        <f>VLOOKUP(A640,'BASE LOSS COSTS'!$A$14:$B$28,2)</f>
        <v>130</v>
      </c>
      <c r="D640" s="70">
        <f>VLOOKUP($A640,'BASE LOSS COSTS'!$Y$14:$Z$28,2,FALSE)</f>
        <v>0.63</v>
      </c>
      <c r="E640" s="70">
        <f>VLOOKUP($A640,'BASE LOSS COSTS'!$AB$14:$AC$28,2,FALSE)</f>
        <v>1.26</v>
      </c>
      <c r="F640" s="70">
        <f>VLOOKUP($A640,'BASE LOSS COSTS'!$AE$14:$AF$28,2,FALSE)</f>
        <v>1.89</v>
      </c>
      <c r="G640" s="49">
        <f>VLOOKUP(A640,'BASE LOSS COSTS'!$A$55:$B$69,2)</f>
        <v>4</v>
      </c>
      <c r="H640" s="61">
        <f>VLOOKUP(A640,'BASE LOSS COSTS'!$D$14:$E$28,2)</f>
        <v>151</v>
      </c>
      <c r="I640" s="61">
        <f>VLOOKUP($A640,'BASE LOSS COSTS'!$AH$14:$AI$28,2,FALSE)</f>
        <v>1</v>
      </c>
      <c r="J640" s="61">
        <f>VLOOKUP($A640,'BASE LOSS COSTS'!$AK$14:$AL$28,2,FALSE)</f>
        <v>2</v>
      </c>
      <c r="K640" s="61">
        <f>VLOOKUP($A640,'BASE LOSS COSTS'!$AN$14:$AO$28,2,FALSE)</f>
        <v>3</v>
      </c>
      <c r="L640" s="61">
        <f>VLOOKUP($A640,'BASE LOSS COSTS'!$AQ$14:$AR$28,2,FALSE)</f>
        <v>5</v>
      </c>
      <c r="M640" s="61">
        <f>VLOOKUP(A640,'BASE LOSS COSTS'!$G$14:$H$28,2)</f>
        <v>124</v>
      </c>
      <c r="N640" s="71">
        <f>VLOOKUP($A640,'BASE LOSS COSTS'!$AT$14:$AU$28,2,FALSE)</f>
        <v>0.62</v>
      </c>
      <c r="O640" s="71">
        <f>VLOOKUP($A640,'BASE LOSS COSTS'!$AW$14:$AX$28,2,FALSE)</f>
        <v>1.25</v>
      </c>
      <c r="P640" s="71">
        <f>VLOOKUP($A640,'BASE LOSS COSTS'!$AZ$14:$BA$28,2,FALSE)</f>
        <v>1.87</v>
      </c>
      <c r="Q640" s="49">
        <f>VLOOKUP(A640,'BASE LOSS COSTS'!$D$55:$E$69,2)</f>
        <v>13</v>
      </c>
      <c r="R640" s="49">
        <f>VLOOKUP(A640,'BASE LOSS COSTS'!$V$55:$W$69,2)</f>
        <v>9</v>
      </c>
      <c r="S640" s="61">
        <f>VLOOKUP(A640,'BASE LOSS COSTS'!$J$14:$K$28,2)</f>
        <v>153</v>
      </c>
      <c r="T640" s="49">
        <f>VLOOKUP(A640,'BASE LOSS COSTS'!$G$55:$H$69,2)</f>
        <v>9</v>
      </c>
      <c r="U640" s="61">
        <f>VLOOKUP(A640,'BASE LOSS COSTS'!$M$14:$N$28,2)</f>
        <v>576</v>
      </c>
      <c r="V640" s="71">
        <f>VLOOKUP($A640,'BASE LOSS COSTS'!$BC$14:$BD$28,2,FALSE)</f>
        <v>1.26</v>
      </c>
      <c r="W640" s="71">
        <f>VLOOKUP($A640,'BASE LOSS COSTS'!$BF$14:$BG$28,2,FALSE)</f>
        <v>1.89</v>
      </c>
      <c r="X640" s="71">
        <f>VLOOKUP($A640,'BASE LOSS COSTS'!$BI$14:$BJ$28,2,FALSE)</f>
        <v>2.52</v>
      </c>
      <c r="Y640" s="61">
        <f>VLOOKUP(A640,'BASE LOSS COSTS'!$J$55:$K$69,2)</f>
        <v>25</v>
      </c>
      <c r="Z640" s="61">
        <f>VLOOKUP(A640,'BASE LOSS COSTS'!$Y$55:$Z$69,2)</f>
        <v>20</v>
      </c>
      <c r="AA640" s="61">
        <f>VLOOKUP(A640,'BASE LOSS COSTS'!$P$14:$Q$28,2)</f>
        <v>137</v>
      </c>
      <c r="AB640" s="71">
        <f>VLOOKUP($A640,'BASE LOSS COSTS'!$BL$14:$BM$28,2,FALSE)</f>
        <v>0.63</v>
      </c>
      <c r="AC640" s="71">
        <f>VLOOKUP($A640,'BASE LOSS COSTS'!$BO$14:$BP$28,2,FALSE)</f>
        <v>1.26</v>
      </c>
      <c r="AD640" s="71">
        <f>VLOOKUP($A640,'BASE LOSS COSTS'!$BR$14:$BS$28,2,FALSE)</f>
        <v>1.89</v>
      </c>
      <c r="AE640" s="61">
        <f>VLOOKUP(A640,'BASE LOSS COSTS'!$M$55:$N$69,2)</f>
        <v>3</v>
      </c>
      <c r="AF640" s="61">
        <f>VLOOKUP(A640,'BASE LOSS COSTS'!$S$14:$T$28,2)</f>
        <v>55</v>
      </c>
      <c r="AG640" s="71">
        <f>VLOOKUP($A640,'BASE LOSS COSTS'!$BU$14:$BV$28,2,FALSE)</f>
        <v>6.93</v>
      </c>
      <c r="AH640" s="71">
        <f>VLOOKUP($A640,'BASE LOSS COSTS'!$BX$14:$BY$28,2,FALSE)</f>
        <v>8.19</v>
      </c>
      <c r="AI640" s="71">
        <f>VLOOKUP($A640,'BASE LOSS COSTS'!$CA$14:$CB$28,2,FALSE)</f>
        <v>9.4499999999999993</v>
      </c>
      <c r="AJ640" s="61">
        <f>VLOOKUP(A640,'BASE LOSS COSTS'!$P$55:$Q$69,2)</f>
        <v>2</v>
      </c>
      <c r="AK640" s="61">
        <f>VLOOKUP(A640,'BASE LOSS COSTS'!$V$14:$W$28,2)</f>
        <v>452</v>
      </c>
      <c r="AL640" s="71">
        <f>VLOOKUP($A640,'BASE LOSS COSTS'!$CD$14:$CE$28,2,FALSE)</f>
        <v>39.06</v>
      </c>
      <c r="AM640" s="71">
        <f>VLOOKUP($A640,'BASE LOSS COSTS'!$CG$14:$CH$28,2,FALSE)</f>
        <v>44.1</v>
      </c>
      <c r="AN640" s="71">
        <f>VLOOKUP($A640,'BASE LOSS COSTS'!$CJ$14:$CK$28,2,FALSE)</f>
        <v>60.48</v>
      </c>
      <c r="AO640" s="61">
        <f>VLOOKUP(A640,'BASE LOSS COSTS'!$S$55:$T$69,2)</f>
        <v>24</v>
      </c>
      <c r="AP640" s="61">
        <f>VLOOKUP(A640,'BASE LOSS COSTS'!$A$35:$B$49,2)</f>
        <v>240</v>
      </c>
      <c r="AQ640" s="61">
        <f>VLOOKUP(A640,'BASE LOSS COSTS'!$D$35:$E$49,2)</f>
        <v>207</v>
      </c>
      <c r="AR640" s="61">
        <f>VLOOKUP(A640,'BASE LOSS COSTS'!$G$35:$H$49,2)</f>
        <v>264</v>
      </c>
      <c r="AS640" s="61">
        <f>VLOOKUP(A640,'BASE LOSS COSTS'!$J$35:$K$49,2)</f>
        <v>264</v>
      </c>
      <c r="AT640" s="61">
        <f>VLOOKUP(A640,'BASE LOSS COSTS'!$M$35:$N$49,2)</f>
        <v>228</v>
      </c>
      <c r="AU640" s="61">
        <f>VLOOKUP(A640,'BASE LOSS COSTS'!$P$35:$Q$49,2)</f>
        <v>228</v>
      </c>
      <c r="AV640" s="61">
        <f>VLOOKUP(A640,'BASE LOSS COSTS'!$S$35:$T$49,2)</f>
        <v>120</v>
      </c>
      <c r="AW640" s="61">
        <f>VLOOKUP(A640,'BASE LOSS COSTS'!$V$35:$W$49,2)</f>
        <v>120</v>
      </c>
      <c r="AX640" s="61">
        <f>VLOOKUP(A640,'BASE LOSS COSTS'!$Y$35:$Z$49,2)</f>
        <v>104</v>
      </c>
      <c r="AY640" s="61">
        <f>VLOOKUP(A640,'BASE LOSS COSTS'!$AB$35:$AC$49,2)</f>
        <v>104</v>
      </c>
      <c r="AZ640" s="61">
        <f>VLOOKUP(A640,'BASE LOSS COSTS'!$AE$35:$AF$49,2)</f>
        <v>173</v>
      </c>
      <c r="BA640" s="61">
        <f>VLOOKUP(A640,'BASE LOSS COSTS'!$AH$35:$AI$49,2)</f>
        <v>268</v>
      </c>
      <c r="BB640" s="61">
        <f>VLOOKUP(A640,'BASE LOSS COSTS'!$AK$35:$AL$49,2)</f>
        <v>268</v>
      </c>
      <c r="BC640" s="61">
        <f>VLOOKUP(A640,'BASE LOSS COSTS'!$AN$35:$AO$49,2)</f>
        <v>80</v>
      </c>
      <c r="BD640" s="61">
        <f>VLOOKUP(A640,'BASE LOSS COSTS'!$AQ$35:$AR$49,2)</f>
        <v>80</v>
      </c>
      <c r="BE640" s="61">
        <f>VLOOKUP(A640,'BASE LOSS COSTS'!$AT$35:$AU$49,2)</f>
        <v>276</v>
      </c>
      <c r="BF640" s="61">
        <f>VLOOKUP(A640,'BASE LOSS COSTS'!$AW$35:$AX$49,2,FALSE)</f>
        <v>238</v>
      </c>
      <c r="BG640" s="61">
        <f>VLOOKUP(A640,'BASE LOSS COSTS'!$AZ$35:$BA$49,2)</f>
        <v>207</v>
      </c>
      <c r="BH640" s="38"/>
      <c r="BI640" s="38"/>
      <c r="BJ640" s="38"/>
      <c r="BK640" s="38"/>
      <c r="BL640" s="38"/>
      <c r="BM640" s="38"/>
      <c r="BN640" s="38"/>
      <c r="BO640" s="38"/>
      <c r="BP640" s="38"/>
      <c r="BQ640" s="38"/>
      <c r="BR640" s="38"/>
      <c r="BS640" s="38"/>
      <c r="BT640" s="38"/>
      <c r="BU640" s="38"/>
      <c r="BV640" s="38"/>
      <c r="BW640" s="38"/>
      <c r="BX640" s="38"/>
      <c r="BY640" s="38"/>
      <c r="BZ640" s="38"/>
      <c r="CA640" s="38"/>
      <c r="CB640" s="38"/>
      <c r="CC640" s="38"/>
      <c r="CD640" s="38"/>
      <c r="CE640" s="38"/>
      <c r="CF640" s="39"/>
      <c r="CG640" s="39"/>
    </row>
    <row r="641" spans="1:85">
      <c r="A641" s="41">
        <v>117</v>
      </c>
      <c r="B641" s="41">
        <v>67548</v>
      </c>
      <c r="C641" s="49">
        <f>VLOOKUP(A641,'BASE LOSS COSTS'!$A$14:$B$28,2)</f>
        <v>130</v>
      </c>
      <c r="D641" s="70">
        <f>VLOOKUP($A641,'BASE LOSS COSTS'!$Y$14:$Z$28,2,FALSE)</f>
        <v>0.63</v>
      </c>
      <c r="E641" s="70">
        <f>VLOOKUP($A641,'BASE LOSS COSTS'!$AB$14:$AC$28,2,FALSE)</f>
        <v>1.26</v>
      </c>
      <c r="F641" s="70">
        <f>VLOOKUP($A641,'BASE LOSS COSTS'!$AE$14:$AF$28,2,FALSE)</f>
        <v>1.89</v>
      </c>
      <c r="G641" s="49">
        <f>VLOOKUP(A641,'BASE LOSS COSTS'!$A$55:$B$69,2)</f>
        <v>4</v>
      </c>
      <c r="H641" s="61">
        <f>VLOOKUP(A641,'BASE LOSS COSTS'!$D$14:$E$28,2)</f>
        <v>151</v>
      </c>
      <c r="I641" s="61">
        <f>VLOOKUP($A641,'BASE LOSS COSTS'!$AH$14:$AI$28,2,FALSE)</f>
        <v>1</v>
      </c>
      <c r="J641" s="61">
        <f>VLOOKUP($A641,'BASE LOSS COSTS'!$AK$14:$AL$28,2,FALSE)</f>
        <v>2</v>
      </c>
      <c r="K641" s="61">
        <f>VLOOKUP($A641,'BASE LOSS COSTS'!$AN$14:$AO$28,2,FALSE)</f>
        <v>3</v>
      </c>
      <c r="L641" s="61">
        <f>VLOOKUP($A641,'BASE LOSS COSTS'!$AQ$14:$AR$28,2,FALSE)</f>
        <v>5</v>
      </c>
      <c r="M641" s="61">
        <f>VLOOKUP(A641,'BASE LOSS COSTS'!$G$14:$H$28,2)</f>
        <v>124</v>
      </c>
      <c r="N641" s="71">
        <f>VLOOKUP($A641,'BASE LOSS COSTS'!$AT$14:$AU$28,2,FALSE)</f>
        <v>0.62</v>
      </c>
      <c r="O641" s="71">
        <f>VLOOKUP($A641,'BASE LOSS COSTS'!$AW$14:$AX$28,2,FALSE)</f>
        <v>1.25</v>
      </c>
      <c r="P641" s="71">
        <f>VLOOKUP($A641,'BASE LOSS COSTS'!$AZ$14:$BA$28,2,FALSE)</f>
        <v>1.87</v>
      </c>
      <c r="Q641" s="49">
        <f>VLOOKUP(A641,'BASE LOSS COSTS'!$D$55:$E$69,2)</f>
        <v>13</v>
      </c>
      <c r="R641" s="49">
        <f>VLOOKUP(A641,'BASE LOSS COSTS'!$V$55:$W$69,2)</f>
        <v>9</v>
      </c>
      <c r="S641" s="61">
        <f>VLOOKUP(A641,'BASE LOSS COSTS'!$J$14:$K$28,2)</f>
        <v>153</v>
      </c>
      <c r="T641" s="49">
        <f>VLOOKUP(A641,'BASE LOSS COSTS'!$G$55:$H$69,2)</f>
        <v>9</v>
      </c>
      <c r="U641" s="61">
        <f>VLOOKUP(A641,'BASE LOSS COSTS'!$M$14:$N$28,2)</f>
        <v>576</v>
      </c>
      <c r="V641" s="71">
        <f>VLOOKUP($A641,'BASE LOSS COSTS'!$BC$14:$BD$28,2,FALSE)</f>
        <v>1.26</v>
      </c>
      <c r="W641" s="71">
        <f>VLOOKUP($A641,'BASE LOSS COSTS'!$BF$14:$BG$28,2,FALSE)</f>
        <v>1.89</v>
      </c>
      <c r="X641" s="71">
        <f>VLOOKUP($A641,'BASE LOSS COSTS'!$BI$14:$BJ$28,2,FALSE)</f>
        <v>2.52</v>
      </c>
      <c r="Y641" s="61">
        <f>VLOOKUP(A641,'BASE LOSS COSTS'!$J$55:$K$69,2)</f>
        <v>25</v>
      </c>
      <c r="Z641" s="61">
        <f>VLOOKUP(A641,'BASE LOSS COSTS'!$Y$55:$Z$69,2)</f>
        <v>20</v>
      </c>
      <c r="AA641" s="61">
        <f>VLOOKUP(A641,'BASE LOSS COSTS'!$P$14:$Q$28,2)</f>
        <v>137</v>
      </c>
      <c r="AB641" s="71">
        <f>VLOOKUP($A641,'BASE LOSS COSTS'!$BL$14:$BM$28,2,FALSE)</f>
        <v>0.63</v>
      </c>
      <c r="AC641" s="71">
        <f>VLOOKUP($A641,'BASE LOSS COSTS'!$BO$14:$BP$28,2,FALSE)</f>
        <v>1.26</v>
      </c>
      <c r="AD641" s="71">
        <f>VLOOKUP($A641,'BASE LOSS COSTS'!$BR$14:$BS$28,2,FALSE)</f>
        <v>1.89</v>
      </c>
      <c r="AE641" s="61">
        <f>VLOOKUP(A641,'BASE LOSS COSTS'!$M$55:$N$69,2)</f>
        <v>3</v>
      </c>
      <c r="AF641" s="61">
        <f>VLOOKUP(A641,'BASE LOSS COSTS'!$S$14:$T$28,2)</f>
        <v>55</v>
      </c>
      <c r="AG641" s="71">
        <f>VLOOKUP($A641,'BASE LOSS COSTS'!$BU$14:$BV$28,2,FALSE)</f>
        <v>6.93</v>
      </c>
      <c r="AH641" s="71">
        <f>VLOOKUP($A641,'BASE LOSS COSTS'!$BX$14:$BY$28,2,FALSE)</f>
        <v>8.19</v>
      </c>
      <c r="AI641" s="71">
        <f>VLOOKUP($A641,'BASE LOSS COSTS'!$CA$14:$CB$28,2,FALSE)</f>
        <v>9.4499999999999993</v>
      </c>
      <c r="AJ641" s="61">
        <f>VLOOKUP(A641,'BASE LOSS COSTS'!$P$55:$Q$69,2)</f>
        <v>2</v>
      </c>
      <c r="AK641" s="61">
        <f>VLOOKUP(A641,'BASE LOSS COSTS'!$V$14:$W$28,2)</f>
        <v>452</v>
      </c>
      <c r="AL641" s="71">
        <f>VLOOKUP($A641,'BASE LOSS COSTS'!$CD$14:$CE$28,2,FALSE)</f>
        <v>39.06</v>
      </c>
      <c r="AM641" s="71">
        <f>VLOOKUP($A641,'BASE LOSS COSTS'!$CG$14:$CH$28,2,FALSE)</f>
        <v>44.1</v>
      </c>
      <c r="AN641" s="71">
        <f>VLOOKUP($A641,'BASE LOSS COSTS'!$CJ$14:$CK$28,2,FALSE)</f>
        <v>60.48</v>
      </c>
      <c r="AO641" s="61">
        <f>VLOOKUP(A641,'BASE LOSS COSTS'!$S$55:$T$69,2)</f>
        <v>24</v>
      </c>
      <c r="AP641" s="61">
        <f>VLOOKUP(A641,'BASE LOSS COSTS'!$A$35:$B$49,2)</f>
        <v>240</v>
      </c>
      <c r="AQ641" s="61">
        <f>VLOOKUP(A641,'BASE LOSS COSTS'!$D$35:$E$49,2)</f>
        <v>207</v>
      </c>
      <c r="AR641" s="61">
        <f>VLOOKUP(A641,'BASE LOSS COSTS'!$G$35:$H$49,2)</f>
        <v>264</v>
      </c>
      <c r="AS641" s="61">
        <f>VLOOKUP(A641,'BASE LOSS COSTS'!$J$35:$K$49,2)</f>
        <v>264</v>
      </c>
      <c r="AT641" s="61">
        <f>VLOOKUP(A641,'BASE LOSS COSTS'!$M$35:$N$49,2)</f>
        <v>228</v>
      </c>
      <c r="AU641" s="61">
        <f>VLOOKUP(A641,'BASE LOSS COSTS'!$P$35:$Q$49,2)</f>
        <v>228</v>
      </c>
      <c r="AV641" s="61">
        <f>VLOOKUP(A641,'BASE LOSS COSTS'!$S$35:$T$49,2)</f>
        <v>120</v>
      </c>
      <c r="AW641" s="61">
        <f>VLOOKUP(A641,'BASE LOSS COSTS'!$V$35:$W$49,2)</f>
        <v>120</v>
      </c>
      <c r="AX641" s="61">
        <f>VLOOKUP(A641,'BASE LOSS COSTS'!$Y$35:$Z$49,2)</f>
        <v>104</v>
      </c>
      <c r="AY641" s="61">
        <f>VLOOKUP(A641,'BASE LOSS COSTS'!$AB$35:$AC$49,2)</f>
        <v>104</v>
      </c>
      <c r="AZ641" s="61">
        <f>VLOOKUP(A641,'BASE LOSS COSTS'!$AE$35:$AF$49,2)</f>
        <v>173</v>
      </c>
      <c r="BA641" s="61">
        <f>VLOOKUP(A641,'BASE LOSS COSTS'!$AH$35:$AI$49,2)</f>
        <v>268</v>
      </c>
      <c r="BB641" s="61">
        <f>VLOOKUP(A641,'BASE LOSS COSTS'!$AK$35:$AL$49,2)</f>
        <v>268</v>
      </c>
      <c r="BC641" s="61">
        <f>VLOOKUP(A641,'BASE LOSS COSTS'!$AN$35:$AO$49,2)</f>
        <v>80</v>
      </c>
      <c r="BD641" s="61">
        <f>VLOOKUP(A641,'BASE LOSS COSTS'!$AQ$35:$AR$49,2)</f>
        <v>80</v>
      </c>
      <c r="BE641" s="61">
        <f>VLOOKUP(A641,'BASE LOSS COSTS'!$AT$35:$AU$49,2)</f>
        <v>276</v>
      </c>
      <c r="BF641" s="61">
        <f>VLOOKUP(A641,'BASE LOSS COSTS'!$AW$35:$AX$49,2,FALSE)</f>
        <v>238</v>
      </c>
      <c r="BG641" s="61">
        <f>VLOOKUP(A641,'BASE LOSS COSTS'!$AZ$35:$BA$49,2)</f>
        <v>207</v>
      </c>
      <c r="BH641" s="38"/>
      <c r="BI641" s="38"/>
      <c r="BJ641" s="38"/>
      <c r="BK641" s="38"/>
      <c r="BL641" s="38"/>
      <c r="BM641" s="38"/>
      <c r="BN641" s="38"/>
      <c r="BO641" s="38"/>
      <c r="BP641" s="38"/>
      <c r="BQ641" s="38"/>
      <c r="BR641" s="38"/>
      <c r="BS641" s="38"/>
      <c r="BT641" s="38"/>
      <c r="BU641" s="38"/>
      <c r="BV641" s="38"/>
      <c r="BW641" s="38"/>
      <c r="BX641" s="38"/>
      <c r="BY641" s="38"/>
      <c r="BZ641" s="38"/>
      <c r="CA641" s="38"/>
      <c r="CB641" s="38"/>
      <c r="CC641" s="38"/>
      <c r="CD641" s="38"/>
      <c r="CE641" s="38"/>
      <c r="CF641" s="39"/>
      <c r="CG641" s="39"/>
    </row>
    <row r="642" spans="1:85">
      <c r="A642" s="41">
        <v>117</v>
      </c>
      <c r="B642" s="41">
        <v>67550</v>
      </c>
      <c r="C642" s="49">
        <f>VLOOKUP(A642,'BASE LOSS COSTS'!$A$14:$B$28,2)</f>
        <v>130</v>
      </c>
      <c r="D642" s="70">
        <f>VLOOKUP($A642,'BASE LOSS COSTS'!$Y$14:$Z$28,2,FALSE)</f>
        <v>0.63</v>
      </c>
      <c r="E642" s="70">
        <f>VLOOKUP($A642,'BASE LOSS COSTS'!$AB$14:$AC$28,2,FALSE)</f>
        <v>1.26</v>
      </c>
      <c r="F642" s="70">
        <f>VLOOKUP($A642,'BASE LOSS COSTS'!$AE$14:$AF$28,2,FALSE)</f>
        <v>1.89</v>
      </c>
      <c r="G642" s="49">
        <f>VLOOKUP(A642,'BASE LOSS COSTS'!$A$55:$B$69,2)</f>
        <v>4</v>
      </c>
      <c r="H642" s="61">
        <f>VLOOKUP(A642,'BASE LOSS COSTS'!$D$14:$E$28,2)</f>
        <v>151</v>
      </c>
      <c r="I642" s="61">
        <f>VLOOKUP($A642,'BASE LOSS COSTS'!$AH$14:$AI$28,2,FALSE)</f>
        <v>1</v>
      </c>
      <c r="J642" s="61">
        <f>VLOOKUP($A642,'BASE LOSS COSTS'!$AK$14:$AL$28,2,FALSE)</f>
        <v>2</v>
      </c>
      <c r="K642" s="61">
        <f>VLOOKUP($A642,'BASE LOSS COSTS'!$AN$14:$AO$28,2,FALSE)</f>
        <v>3</v>
      </c>
      <c r="L642" s="61">
        <f>VLOOKUP($A642,'BASE LOSS COSTS'!$AQ$14:$AR$28,2,FALSE)</f>
        <v>5</v>
      </c>
      <c r="M642" s="61">
        <f>VLOOKUP(A642,'BASE LOSS COSTS'!$G$14:$H$28,2)</f>
        <v>124</v>
      </c>
      <c r="N642" s="71">
        <f>VLOOKUP($A642,'BASE LOSS COSTS'!$AT$14:$AU$28,2,FALSE)</f>
        <v>0.62</v>
      </c>
      <c r="O642" s="71">
        <f>VLOOKUP($A642,'BASE LOSS COSTS'!$AW$14:$AX$28,2,FALSE)</f>
        <v>1.25</v>
      </c>
      <c r="P642" s="71">
        <f>VLOOKUP($A642,'BASE LOSS COSTS'!$AZ$14:$BA$28,2,FALSE)</f>
        <v>1.87</v>
      </c>
      <c r="Q642" s="49">
        <f>VLOOKUP(A642,'BASE LOSS COSTS'!$D$55:$E$69,2)</f>
        <v>13</v>
      </c>
      <c r="R642" s="49">
        <f>VLOOKUP(A642,'BASE LOSS COSTS'!$V$55:$W$69,2)</f>
        <v>9</v>
      </c>
      <c r="S642" s="61">
        <f>VLOOKUP(A642,'BASE LOSS COSTS'!$J$14:$K$28,2)</f>
        <v>153</v>
      </c>
      <c r="T642" s="49">
        <f>VLOOKUP(A642,'BASE LOSS COSTS'!$G$55:$H$69,2)</f>
        <v>9</v>
      </c>
      <c r="U642" s="61">
        <f>VLOOKUP(A642,'BASE LOSS COSTS'!$M$14:$N$28,2)</f>
        <v>576</v>
      </c>
      <c r="V642" s="71">
        <f>VLOOKUP($A642,'BASE LOSS COSTS'!$BC$14:$BD$28,2,FALSE)</f>
        <v>1.26</v>
      </c>
      <c r="W642" s="71">
        <f>VLOOKUP($A642,'BASE LOSS COSTS'!$BF$14:$BG$28,2,FALSE)</f>
        <v>1.89</v>
      </c>
      <c r="X642" s="71">
        <f>VLOOKUP($A642,'BASE LOSS COSTS'!$BI$14:$BJ$28,2,FALSE)</f>
        <v>2.52</v>
      </c>
      <c r="Y642" s="61">
        <f>VLOOKUP(A642,'BASE LOSS COSTS'!$J$55:$K$69,2)</f>
        <v>25</v>
      </c>
      <c r="Z642" s="61">
        <f>VLOOKUP(A642,'BASE LOSS COSTS'!$Y$55:$Z$69,2)</f>
        <v>20</v>
      </c>
      <c r="AA642" s="61">
        <f>VLOOKUP(A642,'BASE LOSS COSTS'!$P$14:$Q$28,2)</f>
        <v>137</v>
      </c>
      <c r="AB642" s="71">
        <f>VLOOKUP($A642,'BASE LOSS COSTS'!$BL$14:$BM$28,2,FALSE)</f>
        <v>0.63</v>
      </c>
      <c r="AC642" s="71">
        <f>VLOOKUP($A642,'BASE LOSS COSTS'!$BO$14:$BP$28,2,FALSE)</f>
        <v>1.26</v>
      </c>
      <c r="AD642" s="71">
        <f>VLOOKUP($A642,'BASE LOSS COSTS'!$BR$14:$BS$28,2,FALSE)</f>
        <v>1.89</v>
      </c>
      <c r="AE642" s="61">
        <f>VLOOKUP(A642,'BASE LOSS COSTS'!$M$55:$N$69,2)</f>
        <v>3</v>
      </c>
      <c r="AF642" s="61">
        <f>VLOOKUP(A642,'BASE LOSS COSTS'!$S$14:$T$28,2)</f>
        <v>55</v>
      </c>
      <c r="AG642" s="71">
        <f>VLOOKUP($A642,'BASE LOSS COSTS'!$BU$14:$BV$28,2,FALSE)</f>
        <v>6.93</v>
      </c>
      <c r="AH642" s="71">
        <f>VLOOKUP($A642,'BASE LOSS COSTS'!$BX$14:$BY$28,2,FALSE)</f>
        <v>8.19</v>
      </c>
      <c r="AI642" s="71">
        <f>VLOOKUP($A642,'BASE LOSS COSTS'!$CA$14:$CB$28,2,FALSE)</f>
        <v>9.4499999999999993</v>
      </c>
      <c r="AJ642" s="61">
        <f>VLOOKUP(A642,'BASE LOSS COSTS'!$P$55:$Q$69,2)</f>
        <v>2</v>
      </c>
      <c r="AK642" s="61">
        <f>VLOOKUP(A642,'BASE LOSS COSTS'!$V$14:$W$28,2)</f>
        <v>452</v>
      </c>
      <c r="AL642" s="71">
        <f>VLOOKUP($A642,'BASE LOSS COSTS'!$CD$14:$CE$28,2,FALSE)</f>
        <v>39.06</v>
      </c>
      <c r="AM642" s="71">
        <f>VLOOKUP($A642,'BASE LOSS COSTS'!$CG$14:$CH$28,2,FALSE)</f>
        <v>44.1</v>
      </c>
      <c r="AN642" s="71">
        <f>VLOOKUP($A642,'BASE LOSS COSTS'!$CJ$14:$CK$28,2,FALSE)</f>
        <v>60.48</v>
      </c>
      <c r="AO642" s="61">
        <f>VLOOKUP(A642,'BASE LOSS COSTS'!$S$55:$T$69,2)</f>
        <v>24</v>
      </c>
      <c r="AP642" s="61">
        <f>VLOOKUP(A642,'BASE LOSS COSTS'!$A$35:$B$49,2)</f>
        <v>240</v>
      </c>
      <c r="AQ642" s="61">
        <f>VLOOKUP(A642,'BASE LOSS COSTS'!$D$35:$E$49,2)</f>
        <v>207</v>
      </c>
      <c r="AR642" s="61">
        <f>VLOOKUP(A642,'BASE LOSS COSTS'!$G$35:$H$49,2)</f>
        <v>264</v>
      </c>
      <c r="AS642" s="61">
        <f>VLOOKUP(A642,'BASE LOSS COSTS'!$J$35:$K$49,2)</f>
        <v>264</v>
      </c>
      <c r="AT642" s="61">
        <f>VLOOKUP(A642,'BASE LOSS COSTS'!$M$35:$N$49,2)</f>
        <v>228</v>
      </c>
      <c r="AU642" s="61">
        <f>VLOOKUP(A642,'BASE LOSS COSTS'!$P$35:$Q$49,2)</f>
        <v>228</v>
      </c>
      <c r="AV642" s="61">
        <f>VLOOKUP(A642,'BASE LOSS COSTS'!$S$35:$T$49,2)</f>
        <v>120</v>
      </c>
      <c r="AW642" s="61">
        <f>VLOOKUP(A642,'BASE LOSS COSTS'!$V$35:$W$49,2)</f>
        <v>120</v>
      </c>
      <c r="AX642" s="61">
        <f>VLOOKUP(A642,'BASE LOSS COSTS'!$Y$35:$Z$49,2)</f>
        <v>104</v>
      </c>
      <c r="AY642" s="61">
        <f>VLOOKUP(A642,'BASE LOSS COSTS'!$AB$35:$AC$49,2)</f>
        <v>104</v>
      </c>
      <c r="AZ642" s="61">
        <f>VLOOKUP(A642,'BASE LOSS COSTS'!$AE$35:$AF$49,2)</f>
        <v>173</v>
      </c>
      <c r="BA642" s="61">
        <f>VLOOKUP(A642,'BASE LOSS COSTS'!$AH$35:$AI$49,2)</f>
        <v>268</v>
      </c>
      <c r="BB642" s="61">
        <f>VLOOKUP(A642,'BASE LOSS COSTS'!$AK$35:$AL$49,2)</f>
        <v>268</v>
      </c>
      <c r="BC642" s="61">
        <f>VLOOKUP(A642,'BASE LOSS COSTS'!$AN$35:$AO$49,2)</f>
        <v>80</v>
      </c>
      <c r="BD642" s="61">
        <f>VLOOKUP(A642,'BASE LOSS COSTS'!$AQ$35:$AR$49,2)</f>
        <v>80</v>
      </c>
      <c r="BE642" s="61">
        <f>VLOOKUP(A642,'BASE LOSS COSTS'!$AT$35:$AU$49,2)</f>
        <v>276</v>
      </c>
      <c r="BF642" s="61">
        <f>VLOOKUP(A642,'BASE LOSS COSTS'!$AW$35:$AX$49,2,FALSE)</f>
        <v>238</v>
      </c>
      <c r="BG642" s="61">
        <f>VLOOKUP(A642,'BASE LOSS COSTS'!$AZ$35:$BA$49,2)</f>
        <v>207</v>
      </c>
      <c r="BH642" s="38"/>
      <c r="BI642" s="38"/>
      <c r="BJ642" s="38"/>
      <c r="BK642" s="38"/>
      <c r="BL642" s="38"/>
      <c r="BM642" s="38"/>
      <c r="BN642" s="38"/>
      <c r="BO642" s="38"/>
      <c r="BP642" s="38"/>
      <c r="BQ642" s="38"/>
      <c r="BR642" s="38"/>
      <c r="BS642" s="38"/>
      <c r="BT642" s="38"/>
      <c r="BU642" s="38"/>
      <c r="BV642" s="38"/>
      <c r="BW642" s="38"/>
      <c r="BX642" s="38"/>
      <c r="BY642" s="38"/>
      <c r="BZ642" s="38"/>
      <c r="CA642" s="38"/>
      <c r="CB642" s="38"/>
      <c r="CC642" s="38"/>
      <c r="CD642" s="38"/>
      <c r="CE642" s="38"/>
      <c r="CF642" s="39"/>
      <c r="CG642" s="39"/>
    </row>
    <row r="643" spans="1:85">
      <c r="A643" s="41">
        <v>117</v>
      </c>
      <c r="B643" s="41">
        <v>67552</v>
      </c>
      <c r="C643" s="49">
        <f>VLOOKUP(A643,'BASE LOSS COSTS'!$A$14:$B$28,2)</f>
        <v>130</v>
      </c>
      <c r="D643" s="70">
        <f>VLOOKUP($A643,'BASE LOSS COSTS'!$Y$14:$Z$28,2,FALSE)</f>
        <v>0.63</v>
      </c>
      <c r="E643" s="70">
        <f>VLOOKUP($A643,'BASE LOSS COSTS'!$AB$14:$AC$28,2,FALSE)</f>
        <v>1.26</v>
      </c>
      <c r="F643" s="70">
        <f>VLOOKUP($A643,'BASE LOSS COSTS'!$AE$14:$AF$28,2,FALSE)</f>
        <v>1.89</v>
      </c>
      <c r="G643" s="49">
        <f>VLOOKUP(A643,'BASE LOSS COSTS'!$A$55:$B$69,2)</f>
        <v>4</v>
      </c>
      <c r="H643" s="61">
        <f>VLOOKUP(A643,'BASE LOSS COSTS'!$D$14:$E$28,2)</f>
        <v>151</v>
      </c>
      <c r="I643" s="61">
        <f>VLOOKUP($A643,'BASE LOSS COSTS'!$AH$14:$AI$28,2,FALSE)</f>
        <v>1</v>
      </c>
      <c r="J643" s="61">
        <f>VLOOKUP($A643,'BASE LOSS COSTS'!$AK$14:$AL$28,2,FALSE)</f>
        <v>2</v>
      </c>
      <c r="K643" s="61">
        <f>VLOOKUP($A643,'BASE LOSS COSTS'!$AN$14:$AO$28,2,FALSE)</f>
        <v>3</v>
      </c>
      <c r="L643" s="61">
        <f>VLOOKUP($A643,'BASE LOSS COSTS'!$AQ$14:$AR$28,2,FALSE)</f>
        <v>5</v>
      </c>
      <c r="M643" s="61">
        <f>VLOOKUP(A643,'BASE LOSS COSTS'!$G$14:$H$28,2)</f>
        <v>124</v>
      </c>
      <c r="N643" s="71">
        <f>VLOOKUP($A643,'BASE LOSS COSTS'!$AT$14:$AU$28,2,FALSE)</f>
        <v>0.62</v>
      </c>
      <c r="O643" s="71">
        <f>VLOOKUP($A643,'BASE LOSS COSTS'!$AW$14:$AX$28,2,FALSE)</f>
        <v>1.25</v>
      </c>
      <c r="P643" s="71">
        <f>VLOOKUP($A643,'BASE LOSS COSTS'!$AZ$14:$BA$28,2,FALSE)</f>
        <v>1.87</v>
      </c>
      <c r="Q643" s="49">
        <f>VLOOKUP(A643,'BASE LOSS COSTS'!$D$55:$E$69,2)</f>
        <v>13</v>
      </c>
      <c r="R643" s="49">
        <f>VLOOKUP(A643,'BASE LOSS COSTS'!$V$55:$W$69,2)</f>
        <v>9</v>
      </c>
      <c r="S643" s="61">
        <f>VLOOKUP(A643,'BASE LOSS COSTS'!$J$14:$K$28,2)</f>
        <v>153</v>
      </c>
      <c r="T643" s="49">
        <f>VLOOKUP(A643,'BASE LOSS COSTS'!$G$55:$H$69,2)</f>
        <v>9</v>
      </c>
      <c r="U643" s="61">
        <f>VLOOKUP(A643,'BASE LOSS COSTS'!$M$14:$N$28,2)</f>
        <v>576</v>
      </c>
      <c r="V643" s="71">
        <f>VLOOKUP($A643,'BASE LOSS COSTS'!$BC$14:$BD$28,2,FALSE)</f>
        <v>1.26</v>
      </c>
      <c r="W643" s="71">
        <f>VLOOKUP($A643,'BASE LOSS COSTS'!$BF$14:$BG$28,2,FALSE)</f>
        <v>1.89</v>
      </c>
      <c r="X643" s="71">
        <f>VLOOKUP($A643,'BASE LOSS COSTS'!$BI$14:$BJ$28,2,FALSE)</f>
        <v>2.52</v>
      </c>
      <c r="Y643" s="61">
        <f>VLOOKUP(A643,'BASE LOSS COSTS'!$J$55:$K$69,2)</f>
        <v>25</v>
      </c>
      <c r="Z643" s="61">
        <f>VLOOKUP(A643,'BASE LOSS COSTS'!$Y$55:$Z$69,2)</f>
        <v>20</v>
      </c>
      <c r="AA643" s="61">
        <f>VLOOKUP(A643,'BASE LOSS COSTS'!$P$14:$Q$28,2)</f>
        <v>137</v>
      </c>
      <c r="AB643" s="71">
        <f>VLOOKUP($A643,'BASE LOSS COSTS'!$BL$14:$BM$28,2,FALSE)</f>
        <v>0.63</v>
      </c>
      <c r="AC643" s="71">
        <f>VLOOKUP($A643,'BASE LOSS COSTS'!$BO$14:$BP$28,2,FALSE)</f>
        <v>1.26</v>
      </c>
      <c r="AD643" s="71">
        <f>VLOOKUP($A643,'BASE LOSS COSTS'!$BR$14:$BS$28,2,FALSE)</f>
        <v>1.89</v>
      </c>
      <c r="AE643" s="61">
        <f>VLOOKUP(A643,'BASE LOSS COSTS'!$M$55:$N$69,2)</f>
        <v>3</v>
      </c>
      <c r="AF643" s="61">
        <f>VLOOKUP(A643,'BASE LOSS COSTS'!$S$14:$T$28,2)</f>
        <v>55</v>
      </c>
      <c r="AG643" s="71">
        <f>VLOOKUP($A643,'BASE LOSS COSTS'!$BU$14:$BV$28,2,FALSE)</f>
        <v>6.93</v>
      </c>
      <c r="AH643" s="71">
        <f>VLOOKUP($A643,'BASE LOSS COSTS'!$BX$14:$BY$28,2,FALSE)</f>
        <v>8.19</v>
      </c>
      <c r="AI643" s="71">
        <f>VLOOKUP($A643,'BASE LOSS COSTS'!$CA$14:$CB$28,2,FALSE)</f>
        <v>9.4499999999999993</v>
      </c>
      <c r="AJ643" s="61">
        <f>VLOOKUP(A643,'BASE LOSS COSTS'!$P$55:$Q$69,2)</f>
        <v>2</v>
      </c>
      <c r="AK643" s="61">
        <f>VLOOKUP(A643,'BASE LOSS COSTS'!$V$14:$W$28,2)</f>
        <v>452</v>
      </c>
      <c r="AL643" s="71">
        <f>VLOOKUP($A643,'BASE LOSS COSTS'!$CD$14:$CE$28,2,FALSE)</f>
        <v>39.06</v>
      </c>
      <c r="AM643" s="71">
        <f>VLOOKUP($A643,'BASE LOSS COSTS'!$CG$14:$CH$28,2,FALSE)</f>
        <v>44.1</v>
      </c>
      <c r="AN643" s="71">
        <f>VLOOKUP($A643,'BASE LOSS COSTS'!$CJ$14:$CK$28,2,FALSE)</f>
        <v>60.48</v>
      </c>
      <c r="AO643" s="61">
        <f>VLOOKUP(A643,'BASE LOSS COSTS'!$S$55:$T$69,2)</f>
        <v>24</v>
      </c>
      <c r="AP643" s="61">
        <f>VLOOKUP(A643,'BASE LOSS COSTS'!$A$35:$B$49,2)</f>
        <v>240</v>
      </c>
      <c r="AQ643" s="61">
        <f>VLOOKUP(A643,'BASE LOSS COSTS'!$D$35:$E$49,2)</f>
        <v>207</v>
      </c>
      <c r="AR643" s="61">
        <f>VLOOKUP(A643,'BASE LOSS COSTS'!$G$35:$H$49,2)</f>
        <v>264</v>
      </c>
      <c r="AS643" s="61">
        <f>VLOOKUP(A643,'BASE LOSS COSTS'!$J$35:$K$49,2)</f>
        <v>264</v>
      </c>
      <c r="AT643" s="61">
        <f>VLOOKUP(A643,'BASE LOSS COSTS'!$M$35:$N$49,2)</f>
        <v>228</v>
      </c>
      <c r="AU643" s="61">
        <f>VLOOKUP(A643,'BASE LOSS COSTS'!$P$35:$Q$49,2)</f>
        <v>228</v>
      </c>
      <c r="AV643" s="61">
        <f>VLOOKUP(A643,'BASE LOSS COSTS'!$S$35:$T$49,2)</f>
        <v>120</v>
      </c>
      <c r="AW643" s="61">
        <f>VLOOKUP(A643,'BASE LOSS COSTS'!$V$35:$W$49,2)</f>
        <v>120</v>
      </c>
      <c r="AX643" s="61">
        <f>VLOOKUP(A643,'BASE LOSS COSTS'!$Y$35:$Z$49,2)</f>
        <v>104</v>
      </c>
      <c r="AY643" s="61">
        <f>VLOOKUP(A643,'BASE LOSS COSTS'!$AB$35:$AC$49,2)</f>
        <v>104</v>
      </c>
      <c r="AZ643" s="61">
        <f>VLOOKUP(A643,'BASE LOSS COSTS'!$AE$35:$AF$49,2)</f>
        <v>173</v>
      </c>
      <c r="BA643" s="61">
        <f>VLOOKUP(A643,'BASE LOSS COSTS'!$AH$35:$AI$49,2)</f>
        <v>268</v>
      </c>
      <c r="BB643" s="61">
        <f>VLOOKUP(A643,'BASE LOSS COSTS'!$AK$35:$AL$49,2)</f>
        <v>268</v>
      </c>
      <c r="BC643" s="61">
        <f>VLOOKUP(A643,'BASE LOSS COSTS'!$AN$35:$AO$49,2)</f>
        <v>80</v>
      </c>
      <c r="BD643" s="61">
        <f>VLOOKUP(A643,'BASE LOSS COSTS'!$AQ$35:$AR$49,2)</f>
        <v>80</v>
      </c>
      <c r="BE643" s="61">
        <f>VLOOKUP(A643,'BASE LOSS COSTS'!$AT$35:$AU$49,2)</f>
        <v>276</v>
      </c>
      <c r="BF643" s="61">
        <f>VLOOKUP(A643,'BASE LOSS COSTS'!$AW$35:$AX$49,2,FALSE)</f>
        <v>238</v>
      </c>
      <c r="BG643" s="61">
        <f>VLOOKUP(A643,'BASE LOSS COSTS'!$AZ$35:$BA$49,2)</f>
        <v>207</v>
      </c>
      <c r="BH643" s="38"/>
      <c r="BI643" s="38"/>
      <c r="BJ643" s="38"/>
      <c r="BK643" s="38"/>
      <c r="BL643" s="38"/>
      <c r="BM643" s="38"/>
      <c r="BN643" s="38"/>
      <c r="BO643" s="38"/>
      <c r="BP643" s="38"/>
      <c r="BQ643" s="38"/>
      <c r="BR643" s="38"/>
      <c r="BS643" s="38"/>
      <c r="BT643" s="38"/>
      <c r="BU643" s="38"/>
      <c r="BV643" s="38"/>
      <c r="BW643" s="38"/>
      <c r="BX643" s="38"/>
      <c r="BY643" s="38"/>
      <c r="BZ643" s="38"/>
      <c r="CA643" s="38"/>
      <c r="CB643" s="38"/>
      <c r="CC643" s="38"/>
      <c r="CD643" s="38"/>
      <c r="CE643" s="38"/>
      <c r="CF643" s="39"/>
      <c r="CG643" s="39"/>
    </row>
    <row r="644" spans="1:85">
      <c r="A644" s="41">
        <v>117</v>
      </c>
      <c r="B644" s="41">
        <v>67553</v>
      </c>
      <c r="C644" s="49">
        <f>VLOOKUP(A644,'BASE LOSS COSTS'!$A$14:$B$28,2)</f>
        <v>130</v>
      </c>
      <c r="D644" s="70">
        <f>VLOOKUP($A644,'BASE LOSS COSTS'!$Y$14:$Z$28,2,FALSE)</f>
        <v>0.63</v>
      </c>
      <c r="E644" s="70">
        <f>VLOOKUP($A644,'BASE LOSS COSTS'!$AB$14:$AC$28,2,FALSE)</f>
        <v>1.26</v>
      </c>
      <c r="F644" s="70">
        <f>VLOOKUP($A644,'BASE LOSS COSTS'!$AE$14:$AF$28,2,FALSE)</f>
        <v>1.89</v>
      </c>
      <c r="G644" s="49">
        <f>VLOOKUP(A644,'BASE LOSS COSTS'!$A$55:$B$69,2)</f>
        <v>4</v>
      </c>
      <c r="H644" s="61">
        <f>VLOOKUP(A644,'BASE LOSS COSTS'!$D$14:$E$28,2)</f>
        <v>151</v>
      </c>
      <c r="I644" s="61">
        <f>VLOOKUP($A644,'BASE LOSS COSTS'!$AH$14:$AI$28,2,FALSE)</f>
        <v>1</v>
      </c>
      <c r="J644" s="61">
        <f>VLOOKUP($A644,'BASE LOSS COSTS'!$AK$14:$AL$28,2,FALSE)</f>
        <v>2</v>
      </c>
      <c r="K644" s="61">
        <f>VLOOKUP($A644,'BASE LOSS COSTS'!$AN$14:$AO$28,2,FALSE)</f>
        <v>3</v>
      </c>
      <c r="L644" s="61">
        <f>VLOOKUP($A644,'BASE LOSS COSTS'!$AQ$14:$AR$28,2,FALSE)</f>
        <v>5</v>
      </c>
      <c r="M644" s="61">
        <f>VLOOKUP(A644,'BASE LOSS COSTS'!$G$14:$H$28,2)</f>
        <v>124</v>
      </c>
      <c r="N644" s="71">
        <f>VLOOKUP($A644,'BASE LOSS COSTS'!$AT$14:$AU$28,2,FALSE)</f>
        <v>0.62</v>
      </c>
      <c r="O644" s="71">
        <f>VLOOKUP($A644,'BASE LOSS COSTS'!$AW$14:$AX$28,2,FALSE)</f>
        <v>1.25</v>
      </c>
      <c r="P644" s="71">
        <f>VLOOKUP($A644,'BASE LOSS COSTS'!$AZ$14:$BA$28,2,FALSE)</f>
        <v>1.87</v>
      </c>
      <c r="Q644" s="49">
        <f>VLOOKUP(A644,'BASE LOSS COSTS'!$D$55:$E$69,2)</f>
        <v>13</v>
      </c>
      <c r="R644" s="49">
        <f>VLOOKUP(A644,'BASE LOSS COSTS'!$V$55:$W$69,2)</f>
        <v>9</v>
      </c>
      <c r="S644" s="61">
        <f>VLOOKUP(A644,'BASE LOSS COSTS'!$J$14:$K$28,2)</f>
        <v>153</v>
      </c>
      <c r="T644" s="49">
        <f>VLOOKUP(A644,'BASE LOSS COSTS'!$G$55:$H$69,2)</f>
        <v>9</v>
      </c>
      <c r="U644" s="61">
        <f>VLOOKUP(A644,'BASE LOSS COSTS'!$M$14:$N$28,2)</f>
        <v>576</v>
      </c>
      <c r="V644" s="71">
        <f>VLOOKUP($A644,'BASE LOSS COSTS'!$BC$14:$BD$28,2,FALSE)</f>
        <v>1.26</v>
      </c>
      <c r="W644" s="71">
        <f>VLOOKUP($A644,'BASE LOSS COSTS'!$BF$14:$BG$28,2,FALSE)</f>
        <v>1.89</v>
      </c>
      <c r="X644" s="71">
        <f>VLOOKUP($A644,'BASE LOSS COSTS'!$BI$14:$BJ$28,2,FALSE)</f>
        <v>2.52</v>
      </c>
      <c r="Y644" s="61">
        <f>VLOOKUP(A644,'BASE LOSS COSTS'!$J$55:$K$69,2)</f>
        <v>25</v>
      </c>
      <c r="Z644" s="61">
        <f>VLOOKUP(A644,'BASE LOSS COSTS'!$Y$55:$Z$69,2)</f>
        <v>20</v>
      </c>
      <c r="AA644" s="61">
        <f>VLOOKUP(A644,'BASE LOSS COSTS'!$P$14:$Q$28,2)</f>
        <v>137</v>
      </c>
      <c r="AB644" s="71">
        <f>VLOOKUP($A644,'BASE LOSS COSTS'!$BL$14:$BM$28,2,FALSE)</f>
        <v>0.63</v>
      </c>
      <c r="AC644" s="71">
        <f>VLOOKUP($A644,'BASE LOSS COSTS'!$BO$14:$BP$28,2,FALSE)</f>
        <v>1.26</v>
      </c>
      <c r="AD644" s="71">
        <f>VLOOKUP($A644,'BASE LOSS COSTS'!$BR$14:$BS$28,2,FALSE)</f>
        <v>1.89</v>
      </c>
      <c r="AE644" s="61">
        <f>VLOOKUP(A644,'BASE LOSS COSTS'!$M$55:$N$69,2)</f>
        <v>3</v>
      </c>
      <c r="AF644" s="61">
        <f>VLOOKUP(A644,'BASE LOSS COSTS'!$S$14:$T$28,2)</f>
        <v>55</v>
      </c>
      <c r="AG644" s="71">
        <f>VLOOKUP($A644,'BASE LOSS COSTS'!$BU$14:$BV$28,2,FALSE)</f>
        <v>6.93</v>
      </c>
      <c r="AH644" s="71">
        <f>VLOOKUP($A644,'BASE LOSS COSTS'!$BX$14:$BY$28,2,FALSE)</f>
        <v>8.19</v>
      </c>
      <c r="AI644" s="71">
        <f>VLOOKUP($A644,'BASE LOSS COSTS'!$CA$14:$CB$28,2,FALSE)</f>
        <v>9.4499999999999993</v>
      </c>
      <c r="AJ644" s="61">
        <f>VLOOKUP(A644,'BASE LOSS COSTS'!$P$55:$Q$69,2)</f>
        <v>2</v>
      </c>
      <c r="AK644" s="61">
        <f>VLOOKUP(A644,'BASE LOSS COSTS'!$V$14:$W$28,2)</f>
        <v>452</v>
      </c>
      <c r="AL644" s="71">
        <f>VLOOKUP($A644,'BASE LOSS COSTS'!$CD$14:$CE$28,2,FALSE)</f>
        <v>39.06</v>
      </c>
      <c r="AM644" s="71">
        <f>VLOOKUP($A644,'BASE LOSS COSTS'!$CG$14:$CH$28,2,FALSE)</f>
        <v>44.1</v>
      </c>
      <c r="AN644" s="71">
        <f>VLOOKUP($A644,'BASE LOSS COSTS'!$CJ$14:$CK$28,2,FALSE)</f>
        <v>60.48</v>
      </c>
      <c r="AO644" s="61">
        <f>VLOOKUP(A644,'BASE LOSS COSTS'!$S$55:$T$69,2)</f>
        <v>24</v>
      </c>
      <c r="AP644" s="61">
        <f>VLOOKUP(A644,'BASE LOSS COSTS'!$A$35:$B$49,2)</f>
        <v>240</v>
      </c>
      <c r="AQ644" s="61">
        <f>VLOOKUP(A644,'BASE LOSS COSTS'!$D$35:$E$49,2)</f>
        <v>207</v>
      </c>
      <c r="AR644" s="61">
        <f>VLOOKUP(A644,'BASE LOSS COSTS'!$G$35:$H$49,2)</f>
        <v>264</v>
      </c>
      <c r="AS644" s="61">
        <f>VLOOKUP(A644,'BASE LOSS COSTS'!$J$35:$K$49,2)</f>
        <v>264</v>
      </c>
      <c r="AT644" s="61">
        <f>VLOOKUP(A644,'BASE LOSS COSTS'!$M$35:$N$49,2)</f>
        <v>228</v>
      </c>
      <c r="AU644" s="61">
        <f>VLOOKUP(A644,'BASE LOSS COSTS'!$P$35:$Q$49,2)</f>
        <v>228</v>
      </c>
      <c r="AV644" s="61">
        <f>VLOOKUP(A644,'BASE LOSS COSTS'!$S$35:$T$49,2)</f>
        <v>120</v>
      </c>
      <c r="AW644" s="61">
        <f>VLOOKUP(A644,'BASE LOSS COSTS'!$V$35:$W$49,2)</f>
        <v>120</v>
      </c>
      <c r="AX644" s="61">
        <f>VLOOKUP(A644,'BASE LOSS COSTS'!$Y$35:$Z$49,2)</f>
        <v>104</v>
      </c>
      <c r="AY644" s="61">
        <f>VLOOKUP(A644,'BASE LOSS COSTS'!$AB$35:$AC$49,2)</f>
        <v>104</v>
      </c>
      <c r="AZ644" s="61">
        <f>VLOOKUP(A644,'BASE LOSS COSTS'!$AE$35:$AF$49,2)</f>
        <v>173</v>
      </c>
      <c r="BA644" s="61">
        <f>VLOOKUP(A644,'BASE LOSS COSTS'!$AH$35:$AI$49,2)</f>
        <v>268</v>
      </c>
      <c r="BB644" s="61">
        <f>VLOOKUP(A644,'BASE LOSS COSTS'!$AK$35:$AL$49,2)</f>
        <v>268</v>
      </c>
      <c r="BC644" s="61">
        <f>VLOOKUP(A644,'BASE LOSS COSTS'!$AN$35:$AO$49,2)</f>
        <v>80</v>
      </c>
      <c r="BD644" s="61">
        <f>VLOOKUP(A644,'BASE LOSS COSTS'!$AQ$35:$AR$49,2)</f>
        <v>80</v>
      </c>
      <c r="BE644" s="61">
        <f>VLOOKUP(A644,'BASE LOSS COSTS'!$AT$35:$AU$49,2)</f>
        <v>276</v>
      </c>
      <c r="BF644" s="61">
        <f>VLOOKUP(A644,'BASE LOSS COSTS'!$AW$35:$AX$49,2,FALSE)</f>
        <v>238</v>
      </c>
      <c r="BG644" s="61">
        <f>VLOOKUP(A644,'BASE LOSS COSTS'!$AZ$35:$BA$49,2)</f>
        <v>207</v>
      </c>
      <c r="BH644" s="38"/>
      <c r="BI644" s="38"/>
      <c r="BJ644" s="38"/>
      <c r="BK644" s="38"/>
      <c r="BL644" s="38"/>
      <c r="BM644" s="38"/>
      <c r="BN644" s="38"/>
      <c r="BO644" s="38"/>
      <c r="BP644" s="38"/>
      <c r="BQ644" s="38"/>
      <c r="BR644" s="38"/>
      <c r="BS644" s="38"/>
      <c r="BT644" s="38"/>
      <c r="BU644" s="38"/>
      <c r="BV644" s="38"/>
      <c r="BW644" s="38"/>
      <c r="BX644" s="38"/>
      <c r="BY644" s="38"/>
      <c r="BZ644" s="38"/>
      <c r="CA644" s="38"/>
      <c r="CB644" s="38"/>
      <c r="CC644" s="38"/>
      <c r="CD644" s="38"/>
      <c r="CE644" s="38"/>
      <c r="CF644" s="39"/>
      <c r="CG644" s="39"/>
    </row>
    <row r="645" spans="1:85">
      <c r="A645" s="41">
        <v>117</v>
      </c>
      <c r="B645" s="41">
        <v>67554</v>
      </c>
      <c r="C645" s="49">
        <f>VLOOKUP(A645,'BASE LOSS COSTS'!$A$14:$B$28,2)</f>
        <v>130</v>
      </c>
      <c r="D645" s="70">
        <f>VLOOKUP($A645,'BASE LOSS COSTS'!$Y$14:$Z$28,2,FALSE)</f>
        <v>0.63</v>
      </c>
      <c r="E645" s="70">
        <f>VLOOKUP($A645,'BASE LOSS COSTS'!$AB$14:$AC$28,2,FALSE)</f>
        <v>1.26</v>
      </c>
      <c r="F645" s="70">
        <f>VLOOKUP($A645,'BASE LOSS COSTS'!$AE$14:$AF$28,2,FALSE)</f>
        <v>1.89</v>
      </c>
      <c r="G645" s="49">
        <f>VLOOKUP(A645,'BASE LOSS COSTS'!$A$55:$B$69,2)</f>
        <v>4</v>
      </c>
      <c r="H645" s="61">
        <f>VLOOKUP(A645,'BASE LOSS COSTS'!$D$14:$E$28,2)</f>
        <v>151</v>
      </c>
      <c r="I645" s="61">
        <f>VLOOKUP($A645,'BASE LOSS COSTS'!$AH$14:$AI$28,2,FALSE)</f>
        <v>1</v>
      </c>
      <c r="J645" s="61">
        <f>VLOOKUP($A645,'BASE LOSS COSTS'!$AK$14:$AL$28,2,FALSE)</f>
        <v>2</v>
      </c>
      <c r="K645" s="61">
        <f>VLOOKUP($A645,'BASE LOSS COSTS'!$AN$14:$AO$28,2,FALSE)</f>
        <v>3</v>
      </c>
      <c r="L645" s="61">
        <f>VLOOKUP($A645,'BASE LOSS COSTS'!$AQ$14:$AR$28,2,FALSE)</f>
        <v>5</v>
      </c>
      <c r="M645" s="61">
        <f>VLOOKUP(A645,'BASE LOSS COSTS'!$G$14:$H$28,2)</f>
        <v>124</v>
      </c>
      <c r="N645" s="71">
        <f>VLOOKUP($A645,'BASE LOSS COSTS'!$AT$14:$AU$28,2,FALSE)</f>
        <v>0.62</v>
      </c>
      <c r="O645" s="71">
        <f>VLOOKUP($A645,'BASE LOSS COSTS'!$AW$14:$AX$28,2,FALSE)</f>
        <v>1.25</v>
      </c>
      <c r="P645" s="71">
        <f>VLOOKUP($A645,'BASE LOSS COSTS'!$AZ$14:$BA$28,2,FALSE)</f>
        <v>1.87</v>
      </c>
      <c r="Q645" s="49">
        <f>VLOOKUP(A645,'BASE LOSS COSTS'!$D$55:$E$69,2)</f>
        <v>13</v>
      </c>
      <c r="R645" s="49">
        <f>VLOOKUP(A645,'BASE LOSS COSTS'!$V$55:$W$69,2)</f>
        <v>9</v>
      </c>
      <c r="S645" s="61">
        <f>VLOOKUP(A645,'BASE LOSS COSTS'!$J$14:$K$28,2)</f>
        <v>153</v>
      </c>
      <c r="T645" s="49">
        <f>VLOOKUP(A645,'BASE LOSS COSTS'!$G$55:$H$69,2)</f>
        <v>9</v>
      </c>
      <c r="U645" s="61">
        <f>VLOOKUP(A645,'BASE LOSS COSTS'!$M$14:$N$28,2)</f>
        <v>576</v>
      </c>
      <c r="V645" s="71">
        <f>VLOOKUP($A645,'BASE LOSS COSTS'!$BC$14:$BD$28,2,FALSE)</f>
        <v>1.26</v>
      </c>
      <c r="W645" s="71">
        <f>VLOOKUP($A645,'BASE LOSS COSTS'!$BF$14:$BG$28,2,FALSE)</f>
        <v>1.89</v>
      </c>
      <c r="X645" s="71">
        <f>VLOOKUP($A645,'BASE LOSS COSTS'!$BI$14:$BJ$28,2,FALSE)</f>
        <v>2.52</v>
      </c>
      <c r="Y645" s="61">
        <f>VLOOKUP(A645,'BASE LOSS COSTS'!$J$55:$K$69,2)</f>
        <v>25</v>
      </c>
      <c r="Z645" s="61">
        <f>VLOOKUP(A645,'BASE LOSS COSTS'!$Y$55:$Z$69,2)</f>
        <v>20</v>
      </c>
      <c r="AA645" s="61">
        <f>VLOOKUP(A645,'BASE LOSS COSTS'!$P$14:$Q$28,2)</f>
        <v>137</v>
      </c>
      <c r="AB645" s="71">
        <f>VLOOKUP($A645,'BASE LOSS COSTS'!$BL$14:$BM$28,2,FALSE)</f>
        <v>0.63</v>
      </c>
      <c r="AC645" s="71">
        <f>VLOOKUP($A645,'BASE LOSS COSTS'!$BO$14:$BP$28,2,FALSE)</f>
        <v>1.26</v>
      </c>
      <c r="AD645" s="71">
        <f>VLOOKUP($A645,'BASE LOSS COSTS'!$BR$14:$BS$28,2,FALSE)</f>
        <v>1.89</v>
      </c>
      <c r="AE645" s="61">
        <f>VLOOKUP(A645,'BASE LOSS COSTS'!$M$55:$N$69,2)</f>
        <v>3</v>
      </c>
      <c r="AF645" s="61">
        <f>VLOOKUP(A645,'BASE LOSS COSTS'!$S$14:$T$28,2)</f>
        <v>55</v>
      </c>
      <c r="AG645" s="71">
        <f>VLOOKUP($A645,'BASE LOSS COSTS'!$BU$14:$BV$28,2,FALSE)</f>
        <v>6.93</v>
      </c>
      <c r="AH645" s="71">
        <f>VLOOKUP($A645,'BASE LOSS COSTS'!$BX$14:$BY$28,2,FALSE)</f>
        <v>8.19</v>
      </c>
      <c r="AI645" s="71">
        <f>VLOOKUP($A645,'BASE LOSS COSTS'!$CA$14:$CB$28,2,FALSE)</f>
        <v>9.4499999999999993</v>
      </c>
      <c r="AJ645" s="61">
        <f>VLOOKUP(A645,'BASE LOSS COSTS'!$P$55:$Q$69,2)</f>
        <v>2</v>
      </c>
      <c r="AK645" s="61">
        <f>VLOOKUP(A645,'BASE LOSS COSTS'!$V$14:$W$28,2)</f>
        <v>452</v>
      </c>
      <c r="AL645" s="71">
        <f>VLOOKUP($A645,'BASE LOSS COSTS'!$CD$14:$CE$28,2,FALSE)</f>
        <v>39.06</v>
      </c>
      <c r="AM645" s="71">
        <f>VLOOKUP($A645,'BASE LOSS COSTS'!$CG$14:$CH$28,2,FALSE)</f>
        <v>44.1</v>
      </c>
      <c r="AN645" s="71">
        <f>VLOOKUP($A645,'BASE LOSS COSTS'!$CJ$14:$CK$28,2,FALSE)</f>
        <v>60.48</v>
      </c>
      <c r="AO645" s="61">
        <f>VLOOKUP(A645,'BASE LOSS COSTS'!$S$55:$T$69,2)</f>
        <v>24</v>
      </c>
      <c r="AP645" s="61">
        <f>VLOOKUP(A645,'BASE LOSS COSTS'!$A$35:$B$49,2)</f>
        <v>240</v>
      </c>
      <c r="AQ645" s="61">
        <f>VLOOKUP(A645,'BASE LOSS COSTS'!$D$35:$E$49,2)</f>
        <v>207</v>
      </c>
      <c r="AR645" s="61">
        <f>VLOOKUP(A645,'BASE LOSS COSTS'!$G$35:$H$49,2)</f>
        <v>264</v>
      </c>
      <c r="AS645" s="61">
        <f>VLOOKUP(A645,'BASE LOSS COSTS'!$J$35:$K$49,2)</f>
        <v>264</v>
      </c>
      <c r="AT645" s="61">
        <f>VLOOKUP(A645,'BASE LOSS COSTS'!$M$35:$N$49,2)</f>
        <v>228</v>
      </c>
      <c r="AU645" s="61">
        <f>VLOOKUP(A645,'BASE LOSS COSTS'!$P$35:$Q$49,2)</f>
        <v>228</v>
      </c>
      <c r="AV645" s="61">
        <f>VLOOKUP(A645,'BASE LOSS COSTS'!$S$35:$T$49,2)</f>
        <v>120</v>
      </c>
      <c r="AW645" s="61">
        <f>VLOOKUP(A645,'BASE LOSS COSTS'!$V$35:$W$49,2)</f>
        <v>120</v>
      </c>
      <c r="AX645" s="61">
        <f>VLOOKUP(A645,'BASE LOSS COSTS'!$Y$35:$Z$49,2)</f>
        <v>104</v>
      </c>
      <c r="AY645" s="61">
        <f>VLOOKUP(A645,'BASE LOSS COSTS'!$AB$35:$AC$49,2)</f>
        <v>104</v>
      </c>
      <c r="AZ645" s="61">
        <f>VLOOKUP(A645,'BASE LOSS COSTS'!$AE$35:$AF$49,2)</f>
        <v>173</v>
      </c>
      <c r="BA645" s="61">
        <f>VLOOKUP(A645,'BASE LOSS COSTS'!$AH$35:$AI$49,2)</f>
        <v>268</v>
      </c>
      <c r="BB645" s="61">
        <f>VLOOKUP(A645,'BASE LOSS COSTS'!$AK$35:$AL$49,2)</f>
        <v>268</v>
      </c>
      <c r="BC645" s="61">
        <f>VLOOKUP(A645,'BASE LOSS COSTS'!$AN$35:$AO$49,2)</f>
        <v>80</v>
      </c>
      <c r="BD645" s="61">
        <f>VLOOKUP(A645,'BASE LOSS COSTS'!$AQ$35:$AR$49,2)</f>
        <v>80</v>
      </c>
      <c r="BE645" s="61">
        <f>VLOOKUP(A645,'BASE LOSS COSTS'!$AT$35:$AU$49,2)</f>
        <v>276</v>
      </c>
      <c r="BF645" s="61">
        <f>VLOOKUP(A645,'BASE LOSS COSTS'!$AW$35:$AX$49,2,FALSE)</f>
        <v>238</v>
      </c>
      <c r="BG645" s="61">
        <f>VLOOKUP(A645,'BASE LOSS COSTS'!$AZ$35:$BA$49,2)</f>
        <v>207</v>
      </c>
      <c r="BH645" s="38"/>
      <c r="BI645" s="38"/>
      <c r="BJ645" s="38"/>
      <c r="BK645" s="38"/>
      <c r="BL645" s="38"/>
      <c r="BM645" s="38"/>
      <c r="BN645" s="38"/>
      <c r="BO645" s="38"/>
      <c r="BP645" s="38"/>
      <c r="BQ645" s="38"/>
      <c r="BR645" s="38"/>
      <c r="BS645" s="38"/>
      <c r="BT645" s="38"/>
      <c r="BU645" s="38"/>
      <c r="BV645" s="38"/>
      <c r="BW645" s="38"/>
      <c r="BX645" s="38"/>
      <c r="BY645" s="38"/>
      <c r="BZ645" s="38"/>
      <c r="CA645" s="38"/>
      <c r="CB645" s="38"/>
      <c r="CC645" s="38"/>
      <c r="CD645" s="38"/>
      <c r="CE645" s="38"/>
      <c r="CF645" s="39"/>
      <c r="CG645" s="39"/>
    </row>
    <row r="646" spans="1:85">
      <c r="A646" s="41">
        <v>117</v>
      </c>
      <c r="B646" s="41">
        <v>67556</v>
      </c>
      <c r="C646" s="49">
        <f>VLOOKUP(A646,'BASE LOSS COSTS'!$A$14:$B$28,2)</f>
        <v>130</v>
      </c>
      <c r="D646" s="70">
        <f>VLOOKUP($A646,'BASE LOSS COSTS'!$Y$14:$Z$28,2,FALSE)</f>
        <v>0.63</v>
      </c>
      <c r="E646" s="70">
        <f>VLOOKUP($A646,'BASE LOSS COSTS'!$AB$14:$AC$28,2,FALSE)</f>
        <v>1.26</v>
      </c>
      <c r="F646" s="70">
        <f>VLOOKUP($A646,'BASE LOSS COSTS'!$AE$14:$AF$28,2,FALSE)</f>
        <v>1.89</v>
      </c>
      <c r="G646" s="49">
        <f>VLOOKUP(A646,'BASE LOSS COSTS'!$A$55:$B$69,2)</f>
        <v>4</v>
      </c>
      <c r="H646" s="61">
        <f>VLOOKUP(A646,'BASE LOSS COSTS'!$D$14:$E$28,2)</f>
        <v>151</v>
      </c>
      <c r="I646" s="61">
        <f>VLOOKUP($A646,'BASE LOSS COSTS'!$AH$14:$AI$28,2,FALSE)</f>
        <v>1</v>
      </c>
      <c r="J646" s="61">
        <f>VLOOKUP($A646,'BASE LOSS COSTS'!$AK$14:$AL$28,2,FALSE)</f>
        <v>2</v>
      </c>
      <c r="K646" s="61">
        <f>VLOOKUP($A646,'BASE LOSS COSTS'!$AN$14:$AO$28,2,FALSE)</f>
        <v>3</v>
      </c>
      <c r="L646" s="61">
        <f>VLOOKUP($A646,'BASE LOSS COSTS'!$AQ$14:$AR$28,2,FALSE)</f>
        <v>5</v>
      </c>
      <c r="M646" s="61">
        <f>VLOOKUP(A646,'BASE LOSS COSTS'!$G$14:$H$28,2)</f>
        <v>124</v>
      </c>
      <c r="N646" s="71">
        <f>VLOOKUP($A646,'BASE LOSS COSTS'!$AT$14:$AU$28,2,FALSE)</f>
        <v>0.62</v>
      </c>
      <c r="O646" s="71">
        <f>VLOOKUP($A646,'BASE LOSS COSTS'!$AW$14:$AX$28,2,FALSE)</f>
        <v>1.25</v>
      </c>
      <c r="P646" s="71">
        <f>VLOOKUP($A646,'BASE LOSS COSTS'!$AZ$14:$BA$28,2,FALSE)</f>
        <v>1.87</v>
      </c>
      <c r="Q646" s="49">
        <f>VLOOKUP(A646,'BASE LOSS COSTS'!$D$55:$E$69,2)</f>
        <v>13</v>
      </c>
      <c r="R646" s="49">
        <f>VLOOKUP(A646,'BASE LOSS COSTS'!$V$55:$W$69,2)</f>
        <v>9</v>
      </c>
      <c r="S646" s="61">
        <f>VLOOKUP(A646,'BASE LOSS COSTS'!$J$14:$K$28,2)</f>
        <v>153</v>
      </c>
      <c r="T646" s="49">
        <f>VLOOKUP(A646,'BASE LOSS COSTS'!$G$55:$H$69,2)</f>
        <v>9</v>
      </c>
      <c r="U646" s="61">
        <f>VLOOKUP(A646,'BASE LOSS COSTS'!$M$14:$N$28,2)</f>
        <v>576</v>
      </c>
      <c r="V646" s="71">
        <f>VLOOKUP($A646,'BASE LOSS COSTS'!$BC$14:$BD$28,2,FALSE)</f>
        <v>1.26</v>
      </c>
      <c r="W646" s="71">
        <f>VLOOKUP($A646,'BASE LOSS COSTS'!$BF$14:$BG$28,2,FALSE)</f>
        <v>1.89</v>
      </c>
      <c r="X646" s="71">
        <f>VLOOKUP($A646,'BASE LOSS COSTS'!$BI$14:$BJ$28,2,FALSE)</f>
        <v>2.52</v>
      </c>
      <c r="Y646" s="61">
        <f>VLOOKUP(A646,'BASE LOSS COSTS'!$J$55:$K$69,2)</f>
        <v>25</v>
      </c>
      <c r="Z646" s="61">
        <f>VLOOKUP(A646,'BASE LOSS COSTS'!$Y$55:$Z$69,2)</f>
        <v>20</v>
      </c>
      <c r="AA646" s="61">
        <f>VLOOKUP(A646,'BASE LOSS COSTS'!$P$14:$Q$28,2)</f>
        <v>137</v>
      </c>
      <c r="AB646" s="71">
        <f>VLOOKUP($A646,'BASE LOSS COSTS'!$BL$14:$BM$28,2,FALSE)</f>
        <v>0.63</v>
      </c>
      <c r="AC646" s="71">
        <f>VLOOKUP($A646,'BASE LOSS COSTS'!$BO$14:$BP$28,2,FALSE)</f>
        <v>1.26</v>
      </c>
      <c r="AD646" s="71">
        <f>VLOOKUP($A646,'BASE LOSS COSTS'!$BR$14:$BS$28,2,FALSE)</f>
        <v>1.89</v>
      </c>
      <c r="AE646" s="61">
        <f>VLOOKUP(A646,'BASE LOSS COSTS'!$M$55:$N$69,2)</f>
        <v>3</v>
      </c>
      <c r="AF646" s="61">
        <f>VLOOKUP(A646,'BASE LOSS COSTS'!$S$14:$T$28,2)</f>
        <v>55</v>
      </c>
      <c r="AG646" s="71">
        <f>VLOOKUP($A646,'BASE LOSS COSTS'!$BU$14:$BV$28,2,FALSE)</f>
        <v>6.93</v>
      </c>
      <c r="AH646" s="71">
        <f>VLOOKUP($A646,'BASE LOSS COSTS'!$BX$14:$BY$28,2,FALSE)</f>
        <v>8.19</v>
      </c>
      <c r="AI646" s="71">
        <f>VLOOKUP($A646,'BASE LOSS COSTS'!$CA$14:$CB$28,2,FALSE)</f>
        <v>9.4499999999999993</v>
      </c>
      <c r="AJ646" s="61">
        <f>VLOOKUP(A646,'BASE LOSS COSTS'!$P$55:$Q$69,2)</f>
        <v>2</v>
      </c>
      <c r="AK646" s="61">
        <f>VLOOKUP(A646,'BASE LOSS COSTS'!$V$14:$W$28,2)</f>
        <v>452</v>
      </c>
      <c r="AL646" s="71">
        <f>VLOOKUP($A646,'BASE LOSS COSTS'!$CD$14:$CE$28,2,FALSE)</f>
        <v>39.06</v>
      </c>
      <c r="AM646" s="71">
        <f>VLOOKUP($A646,'BASE LOSS COSTS'!$CG$14:$CH$28,2,FALSE)</f>
        <v>44.1</v>
      </c>
      <c r="AN646" s="71">
        <f>VLOOKUP($A646,'BASE LOSS COSTS'!$CJ$14:$CK$28,2,FALSE)</f>
        <v>60.48</v>
      </c>
      <c r="AO646" s="61">
        <f>VLOOKUP(A646,'BASE LOSS COSTS'!$S$55:$T$69,2)</f>
        <v>24</v>
      </c>
      <c r="AP646" s="61">
        <f>VLOOKUP(A646,'BASE LOSS COSTS'!$A$35:$B$49,2)</f>
        <v>240</v>
      </c>
      <c r="AQ646" s="61">
        <f>VLOOKUP(A646,'BASE LOSS COSTS'!$D$35:$E$49,2)</f>
        <v>207</v>
      </c>
      <c r="AR646" s="61">
        <f>VLOOKUP(A646,'BASE LOSS COSTS'!$G$35:$H$49,2)</f>
        <v>264</v>
      </c>
      <c r="AS646" s="61">
        <f>VLOOKUP(A646,'BASE LOSS COSTS'!$J$35:$K$49,2)</f>
        <v>264</v>
      </c>
      <c r="AT646" s="61">
        <f>VLOOKUP(A646,'BASE LOSS COSTS'!$M$35:$N$49,2)</f>
        <v>228</v>
      </c>
      <c r="AU646" s="61">
        <f>VLOOKUP(A646,'BASE LOSS COSTS'!$P$35:$Q$49,2)</f>
        <v>228</v>
      </c>
      <c r="AV646" s="61">
        <f>VLOOKUP(A646,'BASE LOSS COSTS'!$S$35:$T$49,2)</f>
        <v>120</v>
      </c>
      <c r="AW646" s="61">
        <f>VLOOKUP(A646,'BASE LOSS COSTS'!$V$35:$W$49,2)</f>
        <v>120</v>
      </c>
      <c r="AX646" s="61">
        <f>VLOOKUP(A646,'BASE LOSS COSTS'!$Y$35:$Z$49,2)</f>
        <v>104</v>
      </c>
      <c r="AY646" s="61">
        <f>VLOOKUP(A646,'BASE LOSS COSTS'!$AB$35:$AC$49,2)</f>
        <v>104</v>
      </c>
      <c r="AZ646" s="61">
        <f>VLOOKUP(A646,'BASE LOSS COSTS'!$AE$35:$AF$49,2)</f>
        <v>173</v>
      </c>
      <c r="BA646" s="61">
        <f>VLOOKUP(A646,'BASE LOSS COSTS'!$AH$35:$AI$49,2)</f>
        <v>268</v>
      </c>
      <c r="BB646" s="61">
        <f>VLOOKUP(A646,'BASE LOSS COSTS'!$AK$35:$AL$49,2)</f>
        <v>268</v>
      </c>
      <c r="BC646" s="61">
        <f>VLOOKUP(A646,'BASE LOSS COSTS'!$AN$35:$AO$49,2)</f>
        <v>80</v>
      </c>
      <c r="BD646" s="61">
        <f>VLOOKUP(A646,'BASE LOSS COSTS'!$AQ$35:$AR$49,2)</f>
        <v>80</v>
      </c>
      <c r="BE646" s="61">
        <f>VLOOKUP(A646,'BASE LOSS COSTS'!$AT$35:$AU$49,2)</f>
        <v>276</v>
      </c>
      <c r="BF646" s="61">
        <f>VLOOKUP(A646,'BASE LOSS COSTS'!$AW$35:$AX$49,2,FALSE)</f>
        <v>238</v>
      </c>
      <c r="BG646" s="61">
        <f>VLOOKUP(A646,'BASE LOSS COSTS'!$AZ$35:$BA$49,2)</f>
        <v>207</v>
      </c>
      <c r="BH646" s="38"/>
      <c r="BI646" s="38"/>
      <c r="BJ646" s="38"/>
      <c r="BK646" s="38"/>
      <c r="BL646" s="38"/>
      <c r="BM646" s="38"/>
      <c r="BN646" s="38"/>
      <c r="BO646" s="38"/>
      <c r="BP646" s="38"/>
      <c r="BQ646" s="38"/>
      <c r="BR646" s="38"/>
      <c r="BS646" s="38"/>
      <c r="BT646" s="38"/>
      <c r="BU646" s="38"/>
      <c r="BV646" s="38"/>
      <c r="BW646" s="38"/>
      <c r="BX646" s="38"/>
      <c r="BY646" s="38"/>
      <c r="BZ646" s="38"/>
      <c r="CA646" s="38"/>
      <c r="CB646" s="38"/>
      <c r="CC646" s="38"/>
      <c r="CD646" s="38"/>
      <c r="CE646" s="38"/>
      <c r="CF646" s="39"/>
      <c r="CG646" s="39"/>
    </row>
    <row r="647" spans="1:85">
      <c r="A647" s="41">
        <v>117</v>
      </c>
      <c r="B647" s="41">
        <v>67557</v>
      </c>
      <c r="C647" s="49">
        <f>VLOOKUP(A647,'BASE LOSS COSTS'!$A$14:$B$28,2)</f>
        <v>130</v>
      </c>
      <c r="D647" s="70">
        <f>VLOOKUP($A647,'BASE LOSS COSTS'!$Y$14:$Z$28,2,FALSE)</f>
        <v>0.63</v>
      </c>
      <c r="E647" s="70">
        <f>VLOOKUP($A647,'BASE LOSS COSTS'!$AB$14:$AC$28,2,FALSE)</f>
        <v>1.26</v>
      </c>
      <c r="F647" s="70">
        <f>VLOOKUP($A647,'BASE LOSS COSTS'!$AE$14:$AF$28,2,FALSE)</f>
        <v>1.89</v>
      </c>
      <c r="G647" s="49">
        <f>VLOOKUP(A647,'BASE LOSS COSTS'!$A$55:$B$69,2)</f>
        <v>4</v>
      </c>
      <c r="H647" s="61">
        <f>VLOOKUP(A647,'BASE LOSS COSTS'!$D$14:$E$28,2)</f>
        <v>151</v>
      </c>
      <c r="I647" s="61">
        <f>VLOOKUP($A647,'BASE LOSS COSTS'!$AH$14:$AI$28,2,FALSE)</f>
        <v>1</v>
      </c>
      <c r="J647" s="61">
        <f>VLOOKUP($A647,'BASE LOSS COSTS'!$AK$14:$AL$28,2,FALSE)</f>
        <v>2</v>
      </c>
      <c r="K647" s="61">
        <f>VLOOKUP($A647,'BASE LOSS COSTS'!$AN$14:$AO$28,2,FALSE)</f>
        <v>3</v>
      </c>
      <c r="L647" s="61">
        <f>VLOOKUP($A647,'BASE LOSS COSTS'!$AQ$14:$AR$28,2,FALSE)</f>
        <v>5</v>
      </c>
      <c r="M647" s="61">
        <f>VLOOKUP(A647,'BASE LOSS COSTS'!$G$14:$H$28,2)</f>
        <v>124</v>
      </c>
      <c r="N647" s="71">
        <f>VLOOKUP($A647,'BASE LOSS COSTS'!$AT$14:$AU$28,2,FALSE)</f>
        <v>0.62</v>
      </c>
      <c r="O647" s="71">
        <f>VLOOKUP($A647,'BASE LOSS COSTS'!$AW$14:$AX$28,2,FALSE)</f>
        <v>1.25</v>
      </c>
      <c r="P647" s="71">
        <f>VLOOKUP($A647,'BASE LOSS COSTS'!$AZ$14:$BA$28,2,FALSE)</f>
        <v>1.87</v>
      </c>
      <c r="Q647" s="49">
        <f>VLOOKUP(A647,'BASE LOSS COSTS'!$D$55:$E$69,2)</f>
        <v>13</v>
      </c>
      <c r="R647" s="49">
        <f>VLOOKUP(A647,'BASE LOSS COSTS'!$V$55:$W$69,2)</f>
        <v>9</v>
      </c>
      <c r="S647" s="61">
        <f>VLOOKUP(A647,'BASE LOSS COSTS'!$J$14:$K$28,2)</f>
        <v>153</v>
      </c>
      <c r="T647" s="49">
        <f>VLOOKUP(A647,'BASE LOSS COSTS'!$G$55:$H$69,2)</f>
        <v>9</v>
      </c>
      <c r="U647" s="61">
        <f>VLOOKUP(A647,'BASE LOSS COSTS'!$M$14:$N$28,2)</f>
        <v>576</v>
      </c>
      <c r="V647" s="71">
        <f>VLOOKUP($A647,'BASE LOSS COSTS'!$BC$14:$BD$28,2,FALSE)</f>
        <v>1.26</v>
      </c>
      <c r="W647" s="71">
        <f>VLOOKUP($A647,'BASE LOSS COSTS'!$BF$14:$BG$28,2,FALSE)</f>
        <v>1.89</v>
      </c>
      <c r="X647" s="71">
        <f>VLOOKUP($A647,'BASE LOSS COSTS'!$BI$14:$BJ$28,2,FALSE)</f>
        <v>2.52</v>
      </c>
      <c r="Y647" s="61">
        <f>VLOOKUP(A647,'BASE LOSS COSTS'!$J$55:$K$69,2)</f>
        <v>25</v>
      </c>
      <c r="Z647" s="61">
        <f>VLOOKUP(A647,'BASE LOSS COSTS'!$Y$55:$Z$69,2)</f>
        <v>20</v>
      </c>
      <c r="AA647" s="61">
        <f>VLOOKUP(A647,'BASE LOSS COSTS'!$P$14:$Q$28,2)</f>
        <v>137</v>
      </c>
      <c r="AB647" s="71">
        <f>VLOOKUP($A647,'BASE LOSS COSTS'!$BL$14:$BM$28,2,FALSE)</f>
        <v>0.63</v>
      </c>
      <c r="AC647" s="71">
        <f>VLOOKUP($A647,'BASE LOSS COSTS'!$BO$14:$BP$28,2,FALSE)</f>
        <v>1.26</v>
      </c>
      <c r="AD647" s="71">
        <f>VLOOKUP($A647,'BASE LOSS COSTS'!$BR$14:$BS$28,2,FALSE)</f>
        <v>1.89</v>
      </c>
      <c r="AE647" s="61">
        <f>VLOOKUP(A647,'BASE LOSS COSTS'!$M$55:$N$69,2)</f>
        <v>3</v>
      </c>
      <c r="AF647" s="61">
        <f>VLOOKUP(A647,'BASE LOSS COSTS'!$S$14:$T$28,2)</f>
        <v>55</v>
      </c>
      <c r="AG647" s="71">
        <f>VLOOKUP($A647,'BASE LOSS COSTS'!$BU$14:$BV$28,2,FALSE)</f>
        <v>6.93</v>
      </c>
      <c r="AH647" s="71">
        <f>VLOOKUP($A647,'BASE LOSS COSTS'!$BX$14:$BY$28,2,FALSE)</f>
        <v>8.19</v>
      </c>
      <c r="AI647" s="71">
        <f>VLOOKUP($A647,'BASE LOSS COSTS'!$CA$14:$CB$28,2,FALSE)</f>
        <v>9.4499999999999993</v>
      </c>
      <c r="AJ647" s="61">
        <f>VLOOKUP(A647,'BASE LOSS COSTS'!$P$55:$Q$69,2)</f>
        <v>2</v>
      </c>
      <c r="AK647" s="61">
        <f>VLOOKUP(A647,'BASE LOSS COSTS'!$V$14:$W$28,2)</f>
        <v>452</v>
      </c>
      <c r="AL647" s="71">
        <f>VLOOKUP($A647,'BASE LOSS COSTS'!$CD$14:$CE$28,2,FALSE)</f>
        <v>39.06</v>
      </c>
      <c r="AM647" s="71">
        <f>VLOOKUP($A647,'BASE LOSS COSTS'!$CG$14:$CH$28,2,FALSE)</f>
        <v>44.1</v>
      </c>
      <c r="AN647" s="71">
        <f>VLOOKUP($A647,'BASE LOSS COSTS'!$CJ$14:$CK$28,2,FALSE)</f>
        <v>60.48</v>
      </c>
      <c r="AO647" s="61">
        <f>VLOOKUP(A647,'BASE LOSS COSTS'!$S$55:$T$69,2)</f>
        <v>24</v>
      </c>
      <c r="AP647" s="61">
        <f>VLOOKUP(A647,'BASE LOSS COSTS'!$A$35:$B$49,2)</f>
        <v>240</v>
      </c>
      <c r="AQ647" s="61">
        <f>VLOOKUP(A647,'BASE LOSS COSTS'!$D$35:$E$49,2)</f>
        <v>207</v>
      </c>
      <c r="AR647" s="61">
        <f>VLOOKUP(A647,'BASE LOSS COSTS'!$G$35:$H$49,2)</f>
        <v>264</v>
      </c>
      <c r="AS647" s="61">
        <f>VLOOKUP(A647,'BASE LOSS COSTS'!$J$35:$K$49,2)</f>
        <v>264</v>
      </c>
      <c r="AT647" s="61">
        <f>VLOOKUP(A647,'BASE LOSS COSTS'!$M$35:$N$49,2)</f>
        <v>228</v>
      </c>
      <c r="AU647" s="61">
        <f>VLOOKUP(A647,'BASE LOSS COSTS'!$P$35:$Q$49,2)</f>
        <v>228</v>
      </c>
      <c r="AV647" s="61">
        <f>VLOOKUP(A647,'BASE LOSS COSTS'!$S$35:$T$49,2)</f>
        <v>120</v>
      </c>
      <c r="AW647" s="61">
        <f>VLOOKUP(A647,'BASE LOSS COSTS'!$V$35:$W$49,2)</f>
        <v>120</v>
      </c>
      <c r="AX647" s="61">
        <f>VLOOKUP(A647,'BASE LOSS COSTS'!$Y$35:$Z$49,2)</f>
        <v>104</v>
      </c>
      <c r="AY647" s="61">
        <f>VLOOKUP(A647,'BASE LOSS COSTS'!$AB$35:$AC$49,2)</f>
        <v>104</v>
      </c>
      <c r="AZ647" s="61">
        <f>VLOOKUP(A647,'BASE LOSS COSTS'!$AE$35:$AF$49,2)</f>
        <v>173</v>
      </c>
      <c r="BA647" s="61">
        <f>VLOOKUP(A647,'BASE LOSS COSTS'!$AH$35:$AI$49,2)</f>
        <v>268</v>
      </c>
      <c r="BB647" s="61">
        <f>VLOOKUP(A647,'BASE LOSS COSTS'!$AK$35:$AL$49,2)</f>
        <v>268</v>
      </c>
      <c r="BC647" s="61">
        <f>VLOOKUP(A647,'BASE LOSS COSTS'!$AN$35:$AO$49,2)</f>
        <v>80</v>
      </c>
      <c r="BD647" s="61">
        <f>VLOOKUP(A647,'BASE LOSS COSTS'!$AQ$35:$AR$49,2)</f>
        <v>80</v>
      </c>
      <c r="BE647" s="61">
        <f>VLOOKUP(A647,'BASE LOSS COSTS'!$AT$35:$AU$49,2)</f>
        <v>276</v>
      </c>
      <c r="BF647" s="61">
        <f>VLOOKUP(A647,'BASE LOSS COSTS'!$AW$35:$AX$49,2,FALSE)</f>
        <v>238</v>
      </c>
      <c r="BG647" s="61">
        <f>VLOOKUP(A647,'BASE LOSS COSTS'!$AZ$35:$BA$49,2)</f>
        <v>207</v>
      </c>
      <c r="BH647" s="38"/>
      <c r="BI647" s="38"/>
      <c r="BJ647" s="38"/>
      <c r="BK647" s="38"/>
      <c r="BL647" s="38"/>
      <c r="BM647" s="38"/>
      <c r="BN647" s="38"/>
      <c r="BO647" s="38"/>
      <c r="BP647" s="38"/>
      <c r="BQ647" s="38"/>
      <c r="BR647" s="38"/>
      <c r="BS647" s="38"/>
      <c r="BT647" s="38"/>
      <c r="BU647" s="38"/>
      <c r="BV647" s="38"/>
      <c r="BW647" s="38"/>
      <c r="BX647" s="38"/>
      <c r="BY647" s="38"/>
      <c r="BZ647" s="38"/>
      <c r="CA647" s="38"/>
      <c r="CB647" s="38"/>
      <c r="CC647" s="38"/>
      <c r="CD647" s="38"/>
      <c r="CE647" s="38"/>
      <c r="CF647" s="39"/>
      <c r="CG647" s="39"/>
    </row>
    <row r="648" spans="1:85">
      <c r="A648" s="41">
        <v>117</v>
      </c>
      <c r="B648" s="41">
        <v>67559</v>
      </c>
      <c r="C648" s="49">
        <f>VLOOKUP(A648,'BASE LOSS COSTS'!$A$14:$B$28,2)</f>
        <v>130</v>
      </c>
      <c r="D648" s="70">
        <f>VLOOKUP($A648,'BASE LOSS COSTS'!$Y$14:$Z$28,2,FALSE)</f>
        <v>0.63</v>
      </c>
      <c r="E648" s="70">
        <f>VLOOKUP($A648,'BASE LOSS COSTS'!$AB$14:$AC$28,2,FALSE)</f>
        <v>1.26</v>
      </c>
      <c r="F648" s="70">
        <f>VLOOKUP($A648,'BASE LOSS COSTS'!$AE$14:$AF$28,2,FALSE)</f>
        <v>1.89</v>
      </c>
      <c r="G648" s="49">
        <f>VLOOKUP(A648,'BASE LOSS COSTS'!$A$55:$B$69,2)</f>
        <v>4</v>
      </c>
      <c r="H648" s="61">
        <f>VLOOKUP(A648,'BASE LOSS COSTS'!$D$14:$E$28,2)</f>
        <v>151</v>
      </c>
      <c r="I648" s="61">
        <f>VLOOKUP($A648,'BASE LOSS COSTS'!$AH$14:$AI$28,2,FALSE)</f>
        <v>1</v>
      </c>
      <c r="J648" s="61">
        <f>VLOOKUP($A648,'BASE LOSS COSTS'!$AK$14:$AL$28,2,FALSE)</f>
        <v>2</v>
      </c>
      <c r="K648" s="61">
        <f>VLOOKUP($A648,'BASE LOSS COSTS'!$AN$14:$AO$28,2,FALSE)</f>
        <v>3</v>
      </c>
      <c r="L648" s="61">
        <f>VLOOKUP($A648,'BASE LOSS COSTS'!$AQ$14:$AR$28,2,FALSE)</f>
        <v>5</v>
      </c>
      <c r="M648" s="61">
        <f>VLOOKUP(A648,'BASE LOSS COSTS'!$G$14:$H$28,2)</f>
        <v>124</v>
      </c>
      <c r="N648" s="71">
        <f>VLOOKUP($A648,'BASE LOSS COSTS'!$AT$14:$AU$28,2,FALSE)</f>
        <v>0.62</v>
      </c>
      <c r="O648" s="71">
        <f>VLOOKUP($A648,'BASE LOSS COSTS'!$AW$14:$AX$28,2,FALSE)</f>
        <v>1.25</v>
      </c>
      <c r="P648" s="71">
        <f>VLOOKUP($A648,'BASE LOSS COSTS'!$AZ$14:$BA$28,2,FALSE)</f>
        <v>1.87</v>
      </c>
      <c r="Q648" s="49">
        <f>VLOOKUP(A648,'BASE LOSS COSTS'!$D$55:$E$69,2)</f>
        <v>13</v>
      </c>
      <c r="R648" s="49">
        <f>VLOOKUP(A648,'BASE LOSS COSTS'!$V$55:$W$69,2)</f>
        <v>9</v>
      </c>
      <c r="S648" s="61">
        <f>VLOOKUP(A648,'BASE LOSS COSTS'!$J$14:$K$28,2)</f>
        <v>153</v>
      </c>
      <c r="T648" s="49">
        <f>VLOOKUP(A648,'BASE LOSS COSTS'!$G$55:$H$69,2)</f>
        <v>9</v>
      </c>
      <c r="U648" s="61">
        <f>VLOOKUP(A648,'BASE LOSS COSTS'!$M$14:$N$28,2)</f>
        <v>576</v>
      </c>
      <c r="V648" s="71">
        <f>VLOOKUP($A648,'BASE LOSS COSTS'!$BC$14:$BD$28,2,FALSE)</f>
        <v>1.26</v>
      </c>
      <c r="W648" s="71">
        <f>VLOOKUP($A648,'BASE LOSS COSTS'!$BF$14:$BG$28,2,FALSE)</f>
        <v>1.89</v>
      </c>
      <c r="X648" s="71">
        <f>VLOOKUP($A648,'BASE LOSS COSTS'!$BI$14:$BJ$28,2,FALSE)</f>
        <v>2.52</v>
      </c>
      <c r="Y648" s="61">
        <f>VLOOKUP(A648,'BASE LOSS COSTS'!$J$55:$K$69,2)</f>
        <v>25</v>
      </c>
      <c r="Z648" s="61">
        <f>VLOOKUP(A648,'BASE LOSS COSTS'!$Y$55:$Z$69,2)</f>
        <v>20</v>
      </c>
      <c r="AA648" s="61">
        <f>VLOOKUP(A648,'BASE LOSS COSTS'!$P$14:$Q$28,2)</f>
        <v>137</v>
      </c>
      <c r="AB648" s="71">
        <f>VLOOKUP($A648,'BASE LOSS COSTS'!$BL$14:$BM$28,2,FALSE)</f>
        <v>0.63</v>
      </c>
      <c r="AC648" s="71">
        <f>VLOOKUP($A648,'BASE LOSS COSTS'!$BO$14:$BP$28,2,FALSE)</f>
        <v>1.26</v>
      </c>
      <c r="AD648" s="71">
        <f>VLOOKUP($A648,'BASE LOSS COSTS'!$BR$14:$BS$28,2,FALSE)</f>
        <v>1.89</v>
      </c>
      <c r="AE648" s="61">
        <f>VLOOKUP(A648,'BASE LOSS COSTS'!$M$55:$N$69,2)</f>
        <v>3</v>
      </c>
      <c r="AF648" s="61">
        <f>VLOOKUP(A648,'BASE LOSS COSTS'!$S$14:$T$28,2)</f>
        <v>55</v>
      </c>
      <c r="AG648" s="71">
        <f>VLOOKUP($A648,'BASE LOSS COSTS'!$BU$14:$BV$28,2,FALSE)</f>
        <v>6.93</v>
      </c>
      <c r="AH648" s="71">
        <f>VLOOKUP($A648,'BASE LOSS COSTS'!$BX$14:$BY$28,2,FALSE)</f>
        <v>8.19</v>
      </c>
      <c r="AI648" s="71">
        <f>VLOOKUP($A648,'BASE LOSS COSTS'!$CA$14:$CB$28,2,FALSE)</f>
        <v>9.4499999999999993</v>
      </c>
      <c r="AJ648" s="61">
        <f>VLOOKUP(A648,'BASE LOSS COSTS'!$P$55:$Q$69,2)</f>
        <v>2</v>
      </c>
      <c r="AK648" s="61">
        <f>VLOOKUP(A648,'BASE LOSS COSTS'!$V$14:$W$28,2)</f>
        <v>452</v>
      </c>
      <c r="AL648" s="71">
        <f>VLOOKUP($A648,'BASE LOSS COSTS'!$CD$14:$CE$28,2,FALSE)</f>
        <v>39.06</v>
      </c>
      <c r="AM648" s="71">
        <f>VLOOKUP($A648,'BASE LOSS COSTS'!$CG$14:$CH$28,2,FALSE)</f>
        <v>44.1</v>
      </c>
      <c r="AN648" s="71">
        <f>VLOOKUP($A648,'BASE LOSS COSTS'!$CJ$14:$CK$28,2,FALSE)</f>
        <v>60.48</v>
      </c>
      <c r="AO648" s="61">
        <f>VLOOKUP(A648,'BASE LOSS COSTS'!$S$55:$T$69,2)</f>
        <v>24</v>
      </c>
      <c r="AP648" s="61">
        <f>VLOOKUP(A648,'BASE LOSS COSTS'!$A$35:$B$49,2)</f>
        <v>240</v>
      </c>
      <c r="AQ648" s="61">
        <f>VLOOKUP(A648,'BASE LOSS COSTS'!$D$35:$E$49,2)</f>
        <v>207</v>
      </c>
      <c r="AR648" s="61">
        <f>VLOOKUP(A648,'BASE LOSS COSTS'!$G$35:$H$49,2)</f>
        <v>264</v>
      </c>
      <c r="AS648" s="61">
        <f>VLOOKUP(A648,'BASE LOSS COSTS'!$J$35:$K$49,2)</f>
        <v>264</v>
      </c>
      <c r="AT648" s="61">
        <f>VLOOKUP(A648,'BASE LOSS COSTS'!$M$35:$N$49,2)</f>
        <v>228</v>
      </c>
      <c r="AU648" s="61">
        <f>VLOOKUP(A648,'BASE LOSS COSTS'!$P$35:$Q$49,2)</f>
        <v>228</v>
      </c>
      <c r="AV648" s="61">
        <f>VLOOKUP(A648,'BASE LOSS COSTS'!$S$35:$T$49,2)</f>
        <v>120</v>
      </c>
      <c r="AW648" s="61">
        <f>VLOOKUP(A648,'BASE LOSS COSTS'!$V$35:$W$49,2)</f>
        <v>120</v>
      </c>
      <c r="AX648" s="61">
        <f>VLOOKUP(A648,'BASE LOSS COSTS'!$Y$35:$Z$49,2)</f>
        <v>104</v>
      </c>
      <c r="AY648" s="61">
        <f>VLOOKUP(A648,'BASE LOSS COSTS'!$AB$35:$AC$49,2)</f>
        <v>104</v>
      </c>
      <c r="AZ648" s="61">
        <f>VLOOKUP(A648,'BASE LOSS COSTS'!$AE$35:$AF$49,2)</f>
        <v>173</v>
      </c>
      <c r="BA648" s="61">
        <f>VLOOKUP(A648,'BASE LOSS COSTS'!$AH$35:$AI$49,2)</f>
        <v>268</v>
      </c>
      <c r="BB648" s="61">
        <f>VLOOKUP(A648,'BASE LOSS COSTS'!$AK$35:$AL$49,2)</f>
        <v>268</v>
      </c>
      <c r="BC648" s="61">
        <f>VLOOKUP(A648,'BASE LOSS COSTS'!$AN$35:$AO$49,2)</f>
        <v>80</v>
      </c>
      <c r="BD648" s="61">
        <f>VLOOKUP(A648,'BASE LOSS COSTS'!$AQ$35:$AR$49,2)</f>
        <v>80</v>
      </c>
      <c r="BE648" s="61">
        <f>VLOOKUP(A648,'BASE LOSS COSTS'!$AT$35:$AU$49,2)</f>
        <v>276</v>
      </c>
      <c r="BF648" s="61">
        <f>VLOOKUP(A648,'BASE LOSS COSTS'!$AW$35:$AX$49,2,FALSE)</f>
        <v>238</v>
      </c>
      <c r="BG648" s="61">
        <f>VLOOKUP(A648,'BASE LOSS COSTS'!$AZ$35:$BA$49,2)</f>
        <v>207</v>
      </c>
      <c r="BH648" s="38"/>
      <c r="BI648" s="38"/>
      <c r="BJ648" s="38"/>
      <c r="BK648" s="38"/>
      <c r="BL648" s="38"/>
      <c r="BM648" s="38"/>
      <c r="BN648" s="38"/>
      <c r="BO648" s="38"/>
      <c r="BP648" s="38"/>
      <c r="BQ648" s="38"/>
      <c r="BR648" s="38"/>
      <c r="BS648" s="38"/>
      <c r="BT648" s="38"/>
      <c r="BU648" s="38"/>
      <c r="BV648" s="38"/>
      <c r="BW648" s="38"/>
      <c r="BX648" s="38"/>
      <c r="BY648" s="38"/>
      <c r="BZ648" s="38"/>
      <c r="CA648" s="38"/>
      <c r="CB648" s="38"/>
      <c r="CC648" s="38"/>
      <c r="CD648" s="38"/>
      <c r="CE648" s="38"/>
      <c r="CF648" s="39"/>
      <c r="CG648" s="39"/>
    </row>
    <row r="649" spans="1:85">
      <c r="A649" s="41">
        <v>117</v>
      </c>
      <c r="B649" s="41">
        <v>67561</v>
      </c>
      <c r="C649" s="49">
        <f>VLOOKUP(A649,'BASE LOSS COSTS'!$A$14:$B$28,2)</f>
        <v>130</v>
      </c>
      <c r="D649" s="70">
        <f>VLOOKUP($A649,'BASE LOSS COSTS'!$Y$14:$Z$28,2,FALSE)</f>
        <v>0.63</v>
      </c>
      <c r="E649" s="70">
        <f>VLOOKUP($A649,'BASE LOSS COSTS'!$AB$14:$AC$28,2,FALSE)</f>
        <v>1.26</v>
      </c>
      <c r="F649" s="70">
        <f>VLOOKUP($A649,'BASE LOSS COSTS'!$AE$14:$AF$28,2,FALSE)</f>
        <v>1.89</v>
      </c>
      <c r="G649" s="49">
        <f>VLOOKUP(A649,'BASE LOSS COSTS'!$A$55:$B$69,2)</f>
        <v>4</v>
      </c>
      <c r="H649" s="61">
        <f>VLOOKUP(A649,'BASE LOSS COSTS'!$D$14:$E$28,2)</f>
        <v>151</v>
      </c>
      <c r="I649" s="61">
        <f>VLOOKUP($A649,'BASE LOSS COSTS'!$AH$14:$AI$28,2,FALSE)</f>
        <v>1</v>
      </c>
      <c r="J649" s="61">
        <f>VLOOKUP($A649,'BASE LOSS COSTS'!$AK$14:$AL$28,2,FALSE)</f>
        <v>2</v>
      </c>
      <c r="K649" s="61">
        <f>VLOOKUP($A649,'BASE LOSS COSTS'!$AN$14:$AO$28,2,FALSE)</f>
        <v>3</v>
      </c>
      <c r="L649" s="61">
        <f>VLOOKUP($A649,'BASE LOSS COSTS'!$AQ$14:$AR$28,2,FALSE)</f>
        <v>5</v>
      </c>
      <c r="M649" s="61">
        <f>VLOOKUP(A649,'BASE LOSS COSTS'!$G$14:$H$28,2)</f>
        <v>124</v>
      </c>
      <c r="N649" s="71">
        <f>VLOOKUP($A649,'BASE LOSS COSTS'!$AT$14:$AU$28,2,FALSE)</f>
        <v>0.62</v>
      </c>
      <c r="O649" s="71">
        <f>VLOOKUP($A649,'BASE LOSS COSTS'!$AW$14:$AX$28,2,FALSE)</f>
        <v>1.25</v>
      </c>
      <c r="P649" s="71">
        <f>VLOOKUP($A649,'BASE LOSS COSTS'!$AZ$14:$BA$28,2,FALSE)</f>
        <v>1.87</v>
      </c>
      <c r="Q649" s="49">
        <f>VLOOKUP(A649,'BASE LOSS COSTS'!$D$55:$E$69,2)</f>
        <v>13</v>
      </c>
      <c r="R649" s="49">
        <f>VLOOKUP(A649,'BASE LOSS COSTS'!$V$55:$W$69,2)</f>
        <v>9</v>
      </c>
      <c r="S649" s="61">
        <f>VLOOKUP(A649,'BASE LOSS COSTS'!$J$14:$K$28,2)</f>
        <v>153</v>
      </c>
      <c r="T649" s="49">
        <f>VLOOKUP(A649,'BASE LOSS COSTS'!$G$55:$H$69,2)</f>
        <v>9</v>
      </c>
      <c r="U649" s="61">
        <f>VLOOKUP(A649,'BASE LOSS COSTS'!$M$14:$N$28,2)</f>
        <v>576</v>
      </c>
      <c r="V649" s="71">
        <f>VLOOKUP($A649,'BASE LOSS COSTS'!$BC$14:$BD$28,2,FALSE)</f>
        <v>1.26</v>
      </c>
      <c r="W649" s="71">
        <f>VLOOKUP($A649,'BASE LOSS COSTS'!$BF$14:$BG$28,2,FALSE)</f>
        <v>1.89</v>
      </c>
      <c r="X649" s="71">
        <f>VLOOKUP($A649,'BASE LOSS COSTS'!$BI$14:$BJ$28,2,FALSE)</f>
        <v>2.52</v>
      </c>
      <c r="Y649" s="61">
        <f>VLOOKUP(A649,'BASE LOSS COSTS'!$J$55:$K$69,2)</f>
        <v>25</v>
      </c>
      <c r="Z649" s="61">
        <f>VLOOKUP(A649,'BASE LOSS COSTS'!$Y$55:$Z$69,2)</f>
        <v>20</v>
      </c>
      <c r="AA649" s="61">
        <f>VLOOKUP(A649,'BASE LOSS COSTS'!$P$14:$Q$28,2)</f>
        <v>137</v>
      </c>
      <c r="AB649" s="71">
        <f>VLOOKUP($A649,'BASE LOSS COSTS'!$BL$14:$BM$28,2,FALSE)</f>
        <v>0.63</v>
      </c>
      <c r="AC649" s="71">
        <f>VLOOKUP($A649,'BASE LOSS COSTS'!$BO$14:$BP$28,2,FALSE)</f>
        <v>1.26</v>
      </c>
      <c r="AD649" s="71">
        <f>VLOOKUP($A649,'BASE LOSS COSTS'!$BR$14:$BS$28,2,FALSE)</f>
        <v>1.89</v>
      </c>
      <c r="AE649" s="61">
        <f>VLOOKUP(A649,'BASE LOSS COSTS'!$M$55:$N$69,2)</f>
        <v>3</v>
      </c>
      <c r="AF649" s="61">
        <f>VLOOKUP(A649,'BASE LOSS COSTS'!$S$14:$T$28,2)</f>
        <v>55</v>
      </c>
      <c r="AG649" s="71">
        <f>VLOOKUP($A649,'BASE LOSS COSTS'!$BU$14:$BV$28,2,FALSE)</f>
        <v>6.93</v>
      </c>
      <c r="AH649" s="71">
        <f>VLOOKUP($A649,'BASE LOSS COSTS'!$BX$14:$BY$28,2,FALSE)</f>
        <v>8.19</v>
      </c>
      <c r="AI649" s="71">
        <f>VLOOKUP($A649,'BASE LOSS COSTS'!$CA$14:$CB$28,2,FALSE)</f>
        <v>9.4499999999999993</v>
      </c>
      <c r="AJ649" s="61">
        <f>VLOOKUP(A649,'BASE LOSS COSTS'!$P$55:$Q$69,2)</f>
        <v>2</v>
      </c>
      <c r="AK649" s="61">
        <f>VLOOKUP(A649,'BASE LOSS COSTS'!$V$14:$W$28,2)</f>
        <v>452</v>
      </c>
      <c r="AL649" s="71">
        <f>VLOOKUP($A649,'BASE LOSS COSTS'!$CD$14:$CE$28,2,FALSE)</f>
        <v>39.06</v>
      </c>
      <c r="AM649" s="71">
        <f>VLOOKUP($A649,'BASE LOSS COSTS'!$CG$14:$CH$28,2,FALSE)</f>
        <v>44.1</v>
      </c>
      <c r="AN649" s="71">
        <f>VLOOKUP($A649,'BASE LOSS COSTS'!$CJ$14:$CK$28,2,FALSE)</f>
        <v>60.48</v>
      </c>
      <c r="AO649" s="61">
        <f>VLOOKUP(A649,'BASE LOSS COSTS'!$S$55:$T$69,2)</f>
        <v>24</v>
      </c>
      <c r="AP649" s="61">
        <f>VLOOKUP(A649,'BASE LOSS COSTS'!$A$35:$B$49,2)</f>
        <v>240</v>
      </c>
      <c r="AQ649" s="61">
        <f>VLOOKUP(A649,'BASE LOSS COSTS'!$D$35:$E$49,2)</f>
        <v>207</v>
      </c>
      <c r="AR649" s="61">
        <f>VLOOKUP(A649,'BASE LOSS COSTS'!$G$35:$H$49,2)</f>
        <v>264</v>
      </c>
      <c r="AS649" s="61">
        <f>VLOOKUP(A649,'BASE LOSS COSTS'!$J$35:$K$49,2)</f>
        <v>264</v>
      </c>
      <c r="AT649" s="61">
        <f>VLOOKUP(A649,'BASE LOSS COSTS'!$M$35:$N$49,2)</f>
        <v>228</v>
      </c>
      <c r="AU649" s="61">
        <f>VLOOKUP(A649,'BASE LOSS COSTS'!$P$35:$Q$49,2)</f>
        <v>228</v>
      </c>
      <c r="AV649" s="61">
        <f>VLOOKUP(A649,'BASE LOSS COSTS'!$S$35:$T$49,2)</f>
        <v>120</v>
      </c>
      <c r="AW649" s="61">
        <f>VLOOKUP(A649,'BASE LOSS COSTS'!$V$35:$W$49,2)</f>
        <v>120</v>
      </c>
      <c r="AX649" s="61">
        <f>VLOOKUP(A649,'BASE LOSS COSTS'!$Y$35:$Z$49,2)</f>
        <v>104</v>
      </c>
      <c r="AY649" s="61">
        <f>VLOOKUP(A649,'BASE LOSS COSTS'!$AB$35:$AC$49,2)</f>
        <v>104</v>
      </c>
      <c r="AZ649" s="61">
        <f>VLOOKUP(A649,'BASE LOSS COSTS'!$AE$35:$AF$49,2)</f>
        <v>173</v>
      </c>
      <c r="BA649" s="61">
        <f>VLOOKUP(A649,'BASE LOSS COSTS'!$AH$35:$AI$49,2)</f>
        <v>268</v>
      </c>
      <c r="BB649" s="61">
        <f>VLOOKUP(A649,'BASE LOSS COSTS'!$AK$35:$AL$49,2)</f>
        <v>268</v>
      </c>
      <c r="BC649" s="61">
        <f>VLOOKUP(A649,'BASE LOSS COSTS'!$AN$35:$AO$49,2)</f>
        <v>80</v>
      </c>
      <c r="BD649" s="61">
        <f>VLOOKUP(A649,'BASE LOSS COSTS'!$AQ$35:$AR$49,2)</f>
        <v>80</v>
      </c>
      <c r="BE649" s="61">
        <f>VLOOKUP(A649,'BASE LOSS COSTS'!$AT$35:$AU$49,2)</f>
        <v>276</v>
      </c>
      <c r="BF649" s="61">
        <f>VLOOKUP(A649,'BASE LOSS COSTS'!$AW$35:$AX$49,2,FALSE)</f>
        <v>238</v>
      </c>
      <c r="BG649" s="61">
        <f>VLOOKUP(A649,'BASE LOSS COSTS'!$AZ$35:$BA$49,2)</f>
        <v>207</v>
      </c>
      <c r="BH649" s="38"/>
      <c r="BI649" s="38"/>
      <c r="BJ649" s="38"/>
      <c r="BK649" s="38"/>
      <c r="BL649" s="38"/>
      <c r="BM649" s="38"/>
      <c r="BN649" s="38"/>
      <c r="BO649" s="38"/>
      <c r="BP649" s="38"/>
      <c r="BQ649" s="38"/>
      <c r="BR649" s="38"/>
      <c r="BS649" s="38"/>
      <c r="BT649" s="38"/>
      <c r="BU649" s="38"/>
      <c r="BV649" s="38"/>
      <c r="BW649" s="38"/>
      <c r="BX649" s="38"/>
      <c r="BY649" s="38"/>
      <c r="BZ649" s="38"/>
      <c r="CA649" s="38"/>
      <c r="CB649" s="38"/>
      <c r="CC649" s="38"/>
      <c r="CD649" s="38"/>
      <c r="CE649" s="38"/>
      <c r="CF649" s="39"/>
      <c r="CG649" s="39"/>
    </row>
    <row r="650" spans="1:85">
      <c r="A650" s="41">
        <v>117</v>
      </c>
      <c r="B650" s="41">
        <v>67564</v>
      </c>
      <c r="C650" s="49">
        <f>VLOOKUP(A650,'BASE LOSS COSTS'!$A$14:$B$28,2)</f>
        <v>130</v>
      </c>
      <c r="D650" s="70">
        <f>VLOOKUP($A650,'BASE LOSS COSTS'!$Y$14:$Z$28,2,FALSE)</f>
        <v>0.63</v>
      </c>
      <c r="E650" s="70">
        <f>VLOOKUP($A650,'BASE LOSS COSTS'!$AB$14:$AC$28,2,FALSE)</f>
        <v>1.26</v>
      </c>
      <c r="F650" s="70">
        <f>VLOOKUP($A650,'BASE LOSS COSTS'!$AE$14:$AF$28,2,FALSE)</f>
        <v>1.89</v>
      </c>
      <c r="G650" s="49">
        <f>VLOOKUP(A650,'BASE LOSS COSTS'!$A$55:$B$69,2)</f>
        <v>4</v>
      </c>
      <c r="H650" s="61">
        <f>VLOOKUP(A650,'BASE LOSS COSTS'!$D$14:$E$28,2)</f>
        <v>151</v>
      </c>
      <c r="I650" s="61">
        <f>VLOOKUP($A650,'BASE LOSS COSTS'!$AH$14:$AI$28,2,FALSE)</f>
        <v>1</v>
      </c>
      <c r="J650" s="61">
        <f>VLOOKUP($A650,'BASE LOSS COSTS'!$AK$14:$AL$28,2,FALSE)</f>
        <v>2</v>
      </c>
      <c r="K650" s="61">
        <f>VLOOKUP($A650,'BASE LOSS COSTS'!$AN$14:$AO$28,2,FALSE)</f>
        <v>3</v>
      </c>
      <c r="L650" s="61">
        <f>VLOOKUP($A650,'BASE LOSS COSTS'!$AQ$14:$AR$28,2,FALSE)</f>
        <v>5</v>
      </c>
      <c r="M650" s="61">
        <f>VLOOKUP(A650,'BASE LOSS COSTS'!$G$14:$H$28,2)</f>
        <v>124</v>
      </c>
      <c r="N650" s="71">
        <f>VLOOKUP($A650,'BASE LOSS COSTS'!$AT$14:$AU$28,2,FALSE)</f>
        <v>0.62</v>
      </c>
      <c r="O650" s="71">
        <f>VLOOKUP($A650,'BASE LOSS COSTS'!$AW$14:$AX$28,2,FALSE)</f>
        <v>1.25</v>
      </c>
      <c r="P650" s="71">
        <f>VLOOKUP($A650,'BASE LOSS COSTS'!$AZ$14:$BA$28,2,FALSE)</f>
        <v>1.87</v>
      </c>
      <c r="Q650" s="49">
        <f>VLOOKUP(A650,'BASE LOSS COSTS'!$D$55:$E$69,2)</f>
        <v>13</v>
      </c>
      <c r="R650" s="49">
        <f>VLOOKUP(A650,'BASE LOSS COSTS'!$V$55:$W$69,2)</f>
        <v>9</v>
      </c>
      <c r="S650" s="61">
        <f>VLOOKUP(A650,'BASE LOSS COSTS'!$J$14:$K$28,2)</f>
        <v>153</v>
      </c>
      <c r="T650" s="49">
        <f>VLOOKUP(A650,'BASE LOSS COSTS'!$G$55:$H$69,2)</f>
        <v>9</v>
      </c>
      <c r="U650" s="61">
        <f>VLOOKUP(A650,'BASE LOSS COSTS'!$M$14:$N$28,2)</f>
        <v>576</v>
      </c>
      <c r="V650" s="71">
        <f>VLOOKUP($A650,'BASE LOSS COSTS'!$BC$14:$BD$28,2,FALSE)</f>
        <v>1.26</v>
      </c>
      <c r="W650" s="71">
        <f>VLOOKUP($A650,'BASE LOSS COSTS'!$BF$14:$BG$28,2,FALSE)</f>
        <v>1.89</v>
      </c>
      <c r="X650" s="71">
        <f>VLOOKUP($A650,'BASE LOSS COSTS'!$BI$14:$BJ$28,2,FALSE)</f>
        <v>2.52</v>
      </c>
      <c r="Y650" s="61">
        <f>VLOOKUP(A650,'BASE LOSS COSTS'!$J$55:$K$69,2)</f>
        <v>25</v>
      </c>
      <c r="Z650" s="61">
        <f>VLOOKUP(A650,'BASE LOSS COSTS'!$Y$55:$Z$69,2)</f>
        <v>20</v>
      </c>
      <c r="AA650" s="61">
        <f>VLOOKUP(A650,'BASE LOSS COSTS'!$P$14:$Q$28,2)</f>
        <v>137</v>
      </c>
      <c r="AB650" s="71">
        <f>VLOOKUP($A650,'BASE LOSS COSTS'!$BL$14:$BM$28,2,FALSE)</f>
        <v>0.63</v>
      </c>
      <c r="AC650" s="71">
        <f>VLOOKUP($A650,'BASE LOSS COSTS'!$BO$14:$BP$28,2,FALSE)</f>
        <v>1.26</v>
      </c>
      <c r="AD650" s="71">
        <f>VLOOKUP($A650,'BASE LOSS COSTS'!$BR$14:$BS$28,2,FALSE)</f>
        <v>1.89</v>
      </c>
      <c r="AE650" s="61">
        <f>VLOOKUP(A650,'BASE LOSS COSTS'!$M$55:$N$69,2)</f>
        <v>3</v>
      </c>
      <c r="AF650" s="61">
        <f>VLOOKUP(A650,'BASE LOSS COSTS'!$S$14:$T$28,2)</f>
        <v>55</v>
      </c>
      <c r="AG650" s="71">
        <f>VLOOKUP($A650,'BASE LOSS COSTS'!$BU$14:$BV$28,2,FALSE)</f>
        <v>6.93</v>
      </c>
      <c r="AH650" s="71">
        <f>VLOOKUP($A650,'BASE LOSS COSTS'!$BX$14:$BY$28,2,FALSE)</f>
        <v>8.19</v>
      </c>
      <c r="AI650" s="71">
        <f>VLOOKUP($A650,'BASE LOSS COSTS'!$CA$14:$CB$28,2,FALSE)</f>
        <v>9.4499999999999993</v>
      </c>
      <c r="AJ650" s="61">
        <f>VLOOKUP(A650,'BASE LOSS COSTS'!$P$55:$Q$69,2)</f>
        <v>2</v>
      </c>
      <c r="AK650" s="61">
        <f>VLOOKUP(A650,'BASE LOSS COSTS'!$V$14:$W$28,2)</f>
        <v>452</v>
      </c>
      <c r="AL650" s="71">
        <f>VLOOKUP($A650,'BASE LOSS COSTS'!$CD$14:$CE$28,2,FALSE)</f>
        <v>39.06</v>
      </c>
      <c r="AM650" s="71">
        <f>VLOOKUP($A650,'BASE LOSS COSTS'!$CG$14:$CH$28,2,FALSE)</f>
        <v>44.1</v>
      </c>
      <c r="AN650" s="71">
        <f>VLOOKUP($A650,'BASE LOSS COSTS'!$CJ$14:$CK$28,2,FALSE)</f>
        <v>60.48</v>
      </c>
      <c r="AO650" s="61">
        <f>VLOOKUP(A650,'BASE LOSS COSTS'!$S$55:$T$69,2)</f>
        <v>24</v>
      </c>
      <c r="AP650" s="61">
        <f>VLOOKUP(A650,'BASE LOSS COSTS'!$A$35:$B$49,2)</f>
        <v>240</v>
      </c>
      <c r="AQ650" s="61">
        <f>VLOOKUP(A650,'BASE LOSS COSTS'!$D$35:$E$49,2)</f>
        <v>207</v>
      </c>
      <c r="AR650" s="61">
        <f>VLOOKUP(A650,'BASE LOSS COSTS'!$G$35:$H$49,2)</f>
        <v>264</v>
      </c>
      <c r="AS650" s="61">
        <f>VLOOKUP(A650,'BASE LOSS COSTS'!$J$35:$K$49,2)</f>
        <v>264</v>
      </c>
      <c r="AT650" s="61">
        <f>VLOOKUP(A650,'BASE LOSS COSTS'!$M$35:$N$49,2)</f>
        <v>228</v>
      </c>
      <c r="AU650" s="61">
        <f>VLOOKUP(A650,'BASE LOSS COSTS'!$P$35:$Q$49,2)</f>
        <v>228</v>
      </c>
      <c r="AV650" s="61">
        <f>VLOOKUP(A650,'BASE LOSS COSTS'!$S$35:$T$49,2)</f>
        <v>120</v>
      </c>
      <c r="AW650" s="61">
        <f>VLOOKUP(A650,'BASE LOSS COSTS'!$V$35:$W$49,2)</f>
        <v>120</v>
      </c>
      <c r="AX650" s="61">
        <f>VLOOKUP(A650,'BASE LOSS COSTS'!$Y$35:$Z$49,2)</f>
        <v>104</v>
      </c>
      <c r="AY650" s="61">
        <f>VLOOKUP(A650,'BASE LOSS COSTS'!$AB$35:$AC$49,2)</f>
        <v>104</v>
      </c>
      <c r="AZ650" s="61">
        <f>VLOOKUP(A650,'BASE LOSS COSTS'!$AE$35:$AF$49,2)</f>
        <v>173</v>
      </c>
      <c r="BA650" s="61">
        <f>VLOOKUP(A650,'BASE LOSS COSTS'!$AH$35:$AI$49,2)</f>
        <v>268</v>
      </c>
      <c r="BB650" s="61">
        <f>VLOOKUP(A650,'BASE LOSS COSTS'!$AK$35:$AL$49,2)</f>
        <v>268</v>
      </c>
      <c r="BC650" s="61">
        <f>VLOOKUP(A650,'BASE LOSS COSTS'!$AN$35:$AO$49,2)</f>
        <v>80</v>
      </c>
      <c r="BD650" s="61">
        <f>VLOOKUP(A650,'BASE LOSS COSTS'!$AQ$35:$AR$49,2)</f>
        <v>80</v>
      </c>
      <c r="BE650" s="61">
        <f>VLOOKUP(A650,'BASE LOSS COSTS'!$AT$35:$AU$49,2)</f>
        <v>276</v>
      </c>
      <c r="BF650" s="61">
        <f>VLOOKUP(A650,'BASE LOSS COSTS'!$AW$35:$AX$49,2,FALSE)</f>
        <v>238</v>
      </c>
      <c r="BG650" s="61">
        <f>VLOOKUP(A650,'BASE LOSS COSTS'!$AZ$35:$BA$49,2)</f>
        <v>207</v>
      </c>
      <c r="BH650" s="38"/>
      <c r="BI650" s="38"/>
      <c r="BJ650" s="38"/>
      <c r="BK650" s="38"/>
      <c r="BL650" s="38"/>
      <c r="BM650" s="38"/>
      <c r="BN650" s="38"/>
      <c r="BO650" s="38"/>
      <c r="BP650" s="38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9"/>
      <c r="CG650" s="39"/>
    </row>
    <row r="651" spans="1:85">
      <c r="A651" s="41">
        <v>117</v>
      </c>
      <c r="B651" s="41">
        <v>67565</v>
      </c>
      <c r="C651" s="49">
        <f>VLOOKUP(A651,'BASE LOSS COSTS'!$A$14:$B$28,2)</f>
        <v>130</v>
      </c>
      <c r="D651" s="70">
        <f>VLOOKUP($A651,'BASE LOSS COSTS'!$Y$14:$Z$28,2,FALSE)</f>
        <v>0.63</v>
      </c>
      <c r="E651" s="70">
        <f>VLOOKUP($A651,'BASE LOSS COSTS'!$AB$14:$AC$28,2,FALSE)</f>
        <v>1.26</v>
      </c>
      <c r="F651" s="70">
        <f>VLOOKUP($A651,'BASE LOSS COSTS'!$AE$14:$AF$28,2,FALSE)</f>
        <v>1.89</v>
      </c>
      <c r="G651" s="49">
        <f>VLOOKUP(A651,'BASE LOSS COSTS'!$A$55:$B$69,2)</f>
        <v>4</v>
      </c>
      <c r="H651" s="61">
        <f>VLOOKUP(A651,'BASE LOSS COSTS'!$D$14:$E$28,2)</f>
        <v>151</v>
      </c>
      <c r="I651" s="61">
        <f>VLOOKUP($A651,'BASE LOSS COSTS'!$AH$14:$AI$28,2,FALSE)</f>
        <v>1</v>
      </c>
      <c r="J651" s="61">
        <f>VLOOKUP($A651,'BASE LOSS COSTS'!$AK$14:$AL$28,2,FALSE)</f>
        <v>2</v>
      </c>
      <c r="K651" s="61">
        <f>VLOOKUP($A651,'BASE LOSS COSTS'!$AN$14:$AO$28,2,FALSE)</f>
        <v>3</v>
      </c>
      <c r="L651" s="61">
        <f>VLOOKUP($A651,'BASE LOSS COSTS'!$AQ$14:$AR$28,2,FALSE)</f>
        <v>5</v>
      </c>
      <c r="M651" s="61">
        <f>VLOOKUP(A651,'BASE LOSS COSTS'!$G$14:$H$28,2)</f>
        <v>124</v>
      </c>
      <c r="N651" s="71">
        <f>VLOOKUP($A651,'BASE LOSS COSTS'!$AT$14:$AU$28,2,FALSE)</f>
        <v>0.62</v>
      </c>
      <c r="O651" s="71">
        <f>VLOOKUP($A651,'BASE LOSS COSTS'!$AW$14:$AX$28,2,FALSE)</f>
        <v>1.25</v>
      </c>
      <c r="P651" s="71">
        <f>VLOOKUP($A651,'BASE LOSS COSTS'!$AZ$14:$BA$28,2,FALSE)</f>
        <v>1.87</v>
      </c>
      <c r="Q651" s="49">
        <f>VLOOKUP(A651,'BASE LOSS COSTS'!$D$55:$E$69,2)</f>
        <v>13</v>
      </c>
      <c r="R651" s="49">
        <f>VLOOKUP(A651,'BASE LOSS COSTS'!$V$55:$W$69,2)</f>
        <v>9</v>
      </c>
      <c r="S651" s="61">
        <f>VLOOKUP(A651,'BASE LOSS COSTS'!$J$14:$K$28,2)</f>
        <v>153</v>
      </c>
      <c r="T651" s="49">
        <f>VLOOKUP(A651,'BASE LOSS COSTS'!$G$55:$H$69,2)</f>
        <v>9</v>
      </c>
      <c r="U651" s="61">
        <f>VLOOKUP(A651,'BASE LOSS COSTS'!$M$14:$N$28,2)</f>
        <v>576</v>
      </c>
      <c r="V651" s="71">
        <f>VLOOKUP($A651,'BASE LOSS COSTS'!$BC$14:$BD$28,2,FALSE)</f>
        <v>1.26</v>
      </c>
      <c r="W651" s="71">
        <f>VLOOKUP($A651,'BASE LOSS COSTS'!$BF$14:$BG$28,2,FALSE)</f>
        <v>1.89</v>
      </c>
      <c r="X651" s="71">
        <f>VLOOKUP($A651,'BASE LOSS COSTS'!$BI$14:$BJ$28,2,FALSE)</f>
        <v>2.52</v>
      </c>
      <c r="Y651" s="61">
        <f>VLOOKUP(A651,'BASE LOSS COSTS'!$J$55:$K$69,2)</f>
        <v>25</v>
      </c>
      <c r="Z651" s="61">
        <f>VLOOKUP(A651,'BASE LOSS COSTS'!$Y$55:$Z$69,2)</f>
        <v>20</v>
      </c>
      <c r="AA651" s="61">
        <f>VLOOKUP(A651,'BASE LOSS COSTS'!$P$14:$Q$28,2)</f>
        <v>137</v>
      </c>
      <c r="AB651" s="71">
        <f>VLOOKUP($A651,'BASE LOSS COSTS'!$BL$14:$BM$28,2,FALSE)</f>
        <v>0.63</v>
      </c>
      <c r="AC651" s="71">
        <f>VLOOKUP($A651,'BASE LOSS COSTS'!$BO$14:$BP$28,2,FALSE)</f>
        <v>1.26</v>
      </c>
      <c r="AD651" s="71">
        <f>VLOOKUP($A651,'BASE LOSS COSTS'!$BR$14:$BS$28,2,FALSE)</f>
        <v>1.89</v>
      </c>
      <c r="AE651" s="61">
        <f>VLOOKUP(A651,'BASE LOSS COSTS'!$M$55:$N$69,2)</f>
        <v>3</v>
      </c>
      <c r="AF651" s="61">
        <f>VLOOKUP(A651,'BASE LOSS COSTS'!$S$14:$T$28,2)</f>
        <v>55</v>
      </c>
      <c r="AG651" s="71">
        <f>VLOOKUP($A651,'BASE LOSS COSTS'!$BU$14:$BV$28,2,FALSE)</f>
        <v>6.93</v>
      </c>
      <c r="AH651" s="71">
        <f>VLOOKUP($A651,'BASE LOSS COSTS'!$BX$14:$BY$28,2,FALSE)</f>
        <v>8.19</v>
      </c>
      <c r="AI651" s="71">
        <f>VLOOKUP($A651,'BASE LOSS COSTS'!$CA$14:$CB$28,2,FALSE)</f>
        <v>9.4499999999999993</v>
      </c>
      <c r="AJ651" s="61">
        <f>VLOOKUP(A651,'BASE LOSS COSTS'!$P$55:$Q$69,2)</f>
        <v>2</v>
      </c>
      <c r="AK651" s="61">
        <f>VLOOKUP(A651,'BASE LOSS COSTS'!$V$14:$W$28,2)</f>
        <v>452</v>
      </c>
      <c r="AL651" s="71">
        <f>VLOOKUP($A651,'BASE LOSS COSTS'!$CD$14:$CE$28,2,FALSE)</f>
        <v>39.06</v>
      </c>
      <c r="AM651" s="71">
        <f>VLOOKUP($A651,'BASE LOSS COSTS'!$CG$14:$CH$28,2,FALSE)</f>
        <v>44.1</v>
      </c>
      <c r="AN651" s="71">
        <f>VLOOKUP($A651,'BASE LOSS COSTS'!$CJ$14:$CK$28,2,FALSE)</f>
        <v>60.48</v>
      </c>
      <c r="AO651" s="61">
        <f>VLOOKUP(A651,'BASE LOSS COSTS'!$S$55:$T$69,2)</f>
        <v>24</v>
      </c>
      <c r="AP651" s="61">
        <f>VLOOKUP(A651,'BASE LOSS COSTS'!$A$35:$B$49,2)</f>
        <v>240</v>
      </c>
      <c r="AQ651" s="61">
        <f>VLOOKUP(A651,'BASE LOSS COSTS'!$D$35:$E$49,2)</f>
        <v>207</v>
      </c>
      <c r="AR651" s="61">
        <f>VLOOKUP(A651,'BASE LOSS COSTS'!$G$35:$H$49,2)</f>
        <v>264</v>
      </c>
      <c r="AS651" s="61">
        <f>VLOOKUP(A651,'BASE LOSS COSTS'!$J$35:$K$49,2)</f>
        <v>264</v>
      </c>
      <c r="AT651" s="61">
        <f>VLOOKUP(A651,'BASE LOSS COSTS'!$M$35:$N$49,2)</f>
        <v>228</v>
      </c>
      <c r="AU651" s="61">
        <f>VLOOKUP(A651,'BASE LOSS COSTS'!$P$35:$Q$49,2)</f>
        <v>228</v>
      </c>
      <c r="AV651" s="61">
        <f>VLOOKUP(A651,'BASE LOSS COSTS'!$S$35:$T$49,2)</f>
        <v>120</v>
      </c>
      <c r="AW651" s="61">
        <f>VLOOKUP(A651,'BASE LOSS COSTS'!$V$35:$W$49,2)</f>
        <v>120</v>
      </c>
      <c r="AX651" s="61">
        <f>VLOOKUP(A651,'BASE LOSS COSTS'!$Y$35:$Z$49,2)</f>
        <v>104</v>
      </c>
      <c r="AY651" s="61">
        <f>VLOOKUP(A651,'BASE LOSS COSTS'!$AB$35:$AC$49,2)</f>
        <v>104</v>
      </c>
      <c r="AZ651" s="61">
        <f>VLOOKUP(A651,'BASE LOSS COSTS'!$AE$35:$AF$49,2)</f>
        <v>173</v>
      </c>
      <c r="BA651" s="61">
        <f>VLOOKUP(A651,'BASE LOSS COSTS'!$AH$35:$AI$49,2)</f>
        <v>268</v>
      </c>
      <c r="BB651" s="61">
        <f>VLOOKUP(A651,'BASE LOSS COSTS'!$AK$35:$AL$49,2)</f>
        <v>268</v>
      </c>
      <c r="BC651" s="61">
        <f>VLOOKUP(A651,'BASE LOSS COSTS'!$AN$35:$AO$49,2)</f>
        <v>80</v>
      </c>
      <c r="BD651" s="61">
        <f>VLOOKUP(A651,'BASE LOSS COSTS'!$AQ$35:$AR$49,2)</f>
        <v>80</v>
      </c>
      <c r="BE651" s="61">
        <f>VLOOKUP(A651,'BASE LOSS COSTS'!$AT$35:$AU$49,2)</f>
        <v>276</v>
      </c>
      <c r="BF651" s="61">
        <f>VLOOKUP(A651,'BASE LOSS COSTS'!$AW$35:$AX$49,2,FALSE)</f>
        <v>238</v>
      </c>
      <c r="BG651" s="61">
        <f>VLOOKUP(A651,'BASE LOSS COSTS'!$AZ$35:$BA$49,2)</f>
        <v>207</v>
      </c>
      <c r="BH651" s="38"/>
      <c r="BI651" s="38"/>
      <c r="BJ651" s="38"/>
      <c r="BK651" s="38"/>
      <c r="BL651" s="38"/>
      <c r="BM651" s="38"/>
      <c r="BN651" s="38"/>
      <c r="BO651" s="38"/>
      <c r="BP651" s="38"/>
      <c r="BQ651" s="38"/>
      <c r="BR651" s="38"/>
      <c r="BS651" s="38"/>
      <c r="BT651" s="38"/>
      <c r="BU651" s="38"/>
      <c r="BV651" s="38"/>
      <c r="BW651" s="38"/>
      <c r="BX651" s="38"/>
      <c r="BY651" s="38"/>
      <c r="BZ651" s="38"/>
      <c r="CA651" s="38"/>
      <c r="CB651" s="38"/>
      <c r="CC651" s="38"/>
      <c r="CD651" s="38"/>
      <c r="CE651" s="38"/>
      <c r="CF651" s="39"/>
      <c r="CG651" s="39"/>
    </row>
    <row r="652" spans="1:85">
      <c r="A652" s="41">
        <v>117</v>
      </c>
      <c r="B652" s="41">
        <v>67566</v>
      </c>
      <c r="C652" s="49">
        <f>VLOOKUP(A652,'BASE LOSS COSTS'!$A$14:$B$28,2)</f>
        <v>130</v>
      </c>
      <c r="D652" s="70">
        <f>VLOOKUP($A652,'BASE LOSS COSTS'!$Y$14:$Z$28,2,FALSE)</f>
        <v>0.63</v>
      </c>
      <c r="E652" s="70">
        <f>VLOOKUP($A652,'BASE LOSS COSTS'!$AB$14:$AC$28,2,FALSE)</f>
        <v>1.26</v>
      </c>
      <c r="F652" s="70">
        <f>VLOOKUP($A652,'BASE LOSS COSTS'!$AE$14:$AF$28,2,FALSE)</f>
        <v>1.89</v>
      </c>
      <c r="G652" s="49">
        <f>VLOOKUP(A652,'BASE LOSS COSTS'!$A$55:$B$69,2)</f>
        <v>4</v>
      </c>
      <c r="H652" s="61">
        <f>VLOOKUP(A652,'BASE LOSS COSTS'!$D$14:$E$28,2)</f>
        <v>151</v>
      </c>
      <c r="I652" s="61">
        <f>VLOOKUP($A652,'BASE LOSS COSTS'!$AH$14:$AI$28,2,FALSE)</f>
        <v>1</v>
      </c>
      <c r="J652" s="61">
        <f>VLOOKUP($A652,'BASE LOSS COSTS'!$AK$14:$AL$28,2,FALSE)</f>
        <v>2</v>
      </c>
      <c r="K652" s="61">
        <f>VLOOKUP($A652,'BASE LOSS COSTS'!$AN$14:$AO$28,2,FALSE)</f>
        <v>3</v>
      </c>
      <c r="L652" s="61">
        <f>VLOOKUP($A652,'BASE LOSS COSTS'!$AQ$14:$AR$28,2,FALSE)</f>
        <v>5</v>
      </c>
      <c r="M652" s="61">
        <f>VLOOKUP(A652,'BASE LOSS COSTS'!$G$14:$H$28,2)</f>
        <v>124</v>
      </c>
      <c r="N652" s="71">
        <f>VLOOKUP($A652,'BASE LOSS COSTS'!$AT$14:$AU$28,2,FALSE)</f>
        <v>0.62</v>
      </c>
      <c r="O652" s="71">
        <f>VLOOKUP($A652,'BASE LOSS COSTS'!$AW$14:$AX$28,2,FALSE)</f>
        <v>1.25</v>
      </c>
      <c r="P652" s="71">
        <f>VLOOKUP($A652,'BASE LOSS COSTS'!$AZ$14:$BA$28,2,FALSE)</f>
        <v>1.87</v>
      </c>
      <c r="Q652" s="49">
        <f>VLOOKUP(A652,'BASE LOSS COSTS'!$D$55:$E$69,2)</f>
        <v>13</v>
      </c>
      <c r="R652" s="49">
        <f>VLOOKUP(A652,'BASE LOSS COSTS'!$V$55:$W$69,2)</f>
        <v>9</v>
      </c>
      <c r="S652" s="61">
        <f>VLOOKUP(A652,'BASE LOSS COSTS'!$J$14:$K$28,2)</f>
        <v>153</v>
      </c>
      <c r="T652" s="49">
        <f>VLOOKUP(A652,'BASE LOSS COSTS'!$G$55:$H$69,2)</f>
        <v>9</v>
      </c>
      <c r="U652" s="61">
        <f>VLOOKUP(A652,'BASE LOSS COSTS'!$M$14:$N$28,2)</f>
        <v>576</v>
      </c>
      <c r="V652" s="71">
        <f>VLOOKUP($A652,'BASE LOSS COSTS'!$BC$14:$BD$28,2,FALSE)</f>
        <v>1.26</v>
      </c>
      <c r="W652" s="71">
        <f>VLOOKUP($A652,'BASE LOSS COSTS'!$BF$14:$BG$28,2,FALSE)</f>
        <v>1.89</v>
      </c>
      <c r="X652" s="71">
        <f>VLOOKUP($A652,'BASE LOSS COSTS'!$BI$14:$BJ$28,2,FALSE)</f>
        <v>2.52</v>
      </c>
      <c r="Y652" s="61">
        <f>VLOOKUP(A652,'BASE LOSS COSTS'!$J$55:$K$69,2)</f>
        <v>25</v>
      </c>
      <c r="Z652" s="61">
        <f>VLOOKUP(A652,'BASE LOSS COSTS'!$Y$55:$Z$69,2)</f>
        <v>20</v>
      </c>
      <c r="AA652" s="61">
        <f>VLOOKUP(A652,'BASE LOSS COSTS'!$P$14:$Q$28,2)</f>
        <v>137</v>
      </c>
      <c r="AB652" s="71">
        <f>VLOOKUP($A652,'BASE LOSS COSTS'!$BL$14:$BM$28,2,FALSE)</f>
        <v>0.63</v>
      </c>
      <c r="AC652" s="71">
        <f>VLOOKUP($A652,'BASE LOSS COSTS'!$BO$14:$BP$28,2,FALSE)</f>
        <v>1.26</v>
      </c>
      <c r="AD652" s="71">
        <f>VLOOKUP($A652,'BASE LOSS COSTS'!$BR$14:$BS$28,2,FALSE)</f>
        <v>1.89</v>
      </c>
      <c r="AE652" s="61">
        <f>VLOOKUP(A652,'BASE LOSS COSTS'!$M$55:$N$69,2)</f>
        <v>3</v>
      </c>
      <c r="AF652" s="61">
        <f>VLOOKUP(A652,'BASE LOSS COSTS'!$S$14:$T$28,2)</f>
        <v>55</v>
      </c>
      <c r="AG652" s="71">
        <f>VLOOKUP($A652,'BASE LOSS COSTS'!$BU$14:$BV$28,2,FALSE)</f>
        <v>6.93</v>
      </c>
      <c r="AH652" s="71">
        <f>VLOOKUP($A652,'BASE LOSS COSTS'!$BX$14:$BY$28,2,FALSE)</f>
        <v>8.19</v>
      </c>
      <c r="AI652" s="71">
        <f>VLOOKUP($A652,'BASE LOSS COSTS'!$CA$14:$CB$28,2,FALSE)</f>
        <v>9.4499999999999993</v>
      </c>
      <c r="AJ652" s="61">
        <f>VLOOKUP(A652,'BASE LOSS COSTS'!$P$55:$Q$69,2)</f>
        <v>2</v>
      </c>
      <c r="AK652" s="61">
        <f>VLOOKUP(A652,'BASE LOSS COSTS'!$V$14:$W$28,2)</f>
        <v>452</v>
      </c>
      <c r="AL652" s="71">
        <f>VLOOKUP($A652,'BASE LOSS COSTS'!$CD$14:$CE$28,2,FALSE)</f>
        <v>39.06</v>
      </c>
      <c r="AM652" s="71">
        <f>VLOOKUP($A652,'BASE LOSS COSTS'!$CG$14:$CH$28,2,FALSE)</f>
        <v>44.1</v>
      </c>
      <c r="AN652" s="71">
        <f>VLOOKUP($A652,'BASE LOSS COSTS'!$CJ$14:$CK$28,2,FALSE)</f>
        <v>60.48</v>
      </c>
      <c r="AO652" s="61">
        <f>VLOOKUP(A652,'BASE LOSS COSTS'!$S$55:$T$69,2)</f>
        <v>24</v>
      </c>
      <c r="AP652" s="61">
        <f>VLOOKUP(A652,'BASE LOSS COSTS'!$A$35:$B$49,2)</f>
        <v>240</v>
      </c>
      <c r="AQ652" s="61">
        <f>VLOOKUP(A652,'BASE LOSS COSTS'!$D$35:$E$49,2)</f>
        <v>207</v>
      </c>
      <c r="AR652" s="61">
        <f>VLOOKUP(A652,'BASE LOSS COSTS'!$G$35:$H$49,2)</f>
        <v>264</v>
      </c>
      <c r="AS652" s="61">
        <f>VLOOKUP(A652,'BASE LOSS COSTS'!$J$35:$K$49,2)</f>
        <v>264</v>
      </c>
      <c r="AT652" s="61">
        <f>VLOOKUP(A652,'BASE LOSS COSTS'!$M$35:$N$49,2)</f>
        <v>228</v>
      </c>
      <c r="AU652" s="61">
        <f>VLOOKUP(A652,'BASE LOSS COSTS'!$P$35:$Q$49,2)</f>
        <v>228</v>
      </c>
      <c r="AV652" s="61">
        <f>VLOOKUP(A652,'BASE LOSS COSTS'!$S$35:$T$49,2)</f>
        <v>120</v>
      </c>
      <c r="AW652" s="61">
        <f>VLOOKUP(A652,'BASE LOSS COSTS'!$V$35:$W$49,2)</f>
        <v>120</v>
      </c>
      <c r="AX652" s="61">
        <f>VLOOKUP(A652,'BASE LOSS COSTS'!$Y$35:$Z$49,2)</f>
        <v>104</v>
      </c>
      <c r="AY652" s="61">
        <f>VLOOKUP(A652,'BASE LOSS COSTS'!$AB$35:$AC$49,2)</f>
        <v>104</v>
      </c>
      <c r="AZ652" s="61">
        <f>VLOOKUP(A652,'BASE LOSS COSTS'!$AE$35:$AF$49,2)</f>
        <v>173</v>
      </c>
      <c r="BA652" s="61">
        <f>VLOOKUP(A652,'BASE LOSS COSTS'!$AH$35:$AI$49,2)</f>
        <v>268</v>
      </c>
      <c r="BB652" s="61">
        <f>VLOOKUP(A652,'BASE LOSS COSTS'!$AK$35:$AL$49,2)</f>
        <v>268</v>
      </c>
      <c r="BC652" s="61">
        <f>VLOOKUP(A652,'BASE LOSS COSTS'!$AN$35:$AO$49,2)</f>
        <v>80</v>
      </c>
      <c r="BD652" s="61">
        <f>VLOOKUP(A652,'BASE LOSS COSTS'!$AQ$35:$AR$49,2)</f>
        <v>80</v>
      </c>
      <c r="BE652" s="61">
        <f>VLOOKUP(A652,'BASE LOSS COSTS'!$AT$35:$AU$49,2)</f>
        <v>276</v>
      </c>
      <c r="BF652" s="61">
        <f>VLOOKUP(A652,'BASE LOSS COSTS'!$AW$35:$AX$49,2,FALSE)</f>
        <v>238</v>
      </c>
      <c r="BG652" s="61">
        <f>VLOOKUP(A652,'BASE LOSS COSTS'!$AZ$35:$BA$49,2)</f>
        <v>207</v>
      </c>
      <c r="BH652" s="38"/>
      <c r="BI652" s="38"/>
      <c r="BJ652" s="38"/>
      <c r="BK652" s="38"/>
      <c r="BL652" s="38"/>
      <c r="BM652" s="38"/>
      <c r="BN652" s="38"/>
      <c r="BO652" s="38"/>
      <c r="BP652" s="38"/>
      <c r="BQ652" s="38"/>
      <c r="BR652" s="38"/>
      <c r="BS652" s="38"/>
      <c r="BT652" s="38"/>
      <c r="BU652" s="38"/>
      <c r="BV652" s="38"/>
      <c r="BW652" s="38"/>
      <c r="BX652" s="38"/>
      <c r="BY652" s="38"/>
      <c r="BZ652" s="38"/>
      <c r="CA652" s="38"/>
      <c r="CB652" s="38"/>
      <c r="CC652" s="38"/>
      <c r="CD652" s="38"/>
      <c r="CE652" s="38"/>
      <c r="CF652" s="39"/>
      <c r="CG652" s="39"/>
    </row>
    <row r="653" spans="1:85">
      <c r="A653" s="41">
        <v>117</v>
      </c>
      <c r="B653" s="41">
        <v>67567</v>
      </c>
      <c r="C653" s="49">
        <f>VLOOKUP(A653,'BASE LOSS COSTS'!$A$14:$B$28,2)</f>
        <v>130</v>
      </c>
      <c r="D653" s="70">
        <f>VLOOKUP($A653,'BASE LOSS COSTS'!$Y$14:$Z$28,2,FALSE)</f>
        <v>0.63</v>
      </c>
      <c r="E653" s="70">
        <f>VLOOKUP($A653,'BASE LOSS COSTS'!$AB$14:$AC$28,2,FALSE)</f>
        <v>1.26</v>
      </c>
      <c r="F653" s="70">
        <f>VLOOKUP($A653,'BASE LOSS COSTS'!$AE$14:$AF$28,2,FALSE)</f>
        <v>1.89</v>
      </c>
      <c r="G653" s="49">
        <f>VLOOKUP(A653,'BASE LOSS COSTS'!$A$55:$B$69,2)</f>
        <v>4</v>
      </c>
      <c r="H653" s="61">
        <f>VLOOKUP(A653,'BASE LOSS COSTS'!$D$14:$E$28,2)</f>
        <v>151</v>
      </c>
      <c r="I653" s="61">
        <f>VLOOKUP($A653,'BASE LOSS COSTS'!$AH$14:$AI$28,2,FALSE)</f>
        <v>1</v>
      </c>
      <c r="J653" s="61">
        <f>VLOOKUP($A653,'BASE LOSS COSTS'!$AK$14:$AL$28,2,FALSE)</f>
        <v>2</v>
      </c>
      <c r="K653" s="61">
        <f>VLOOKUP($A653,'BASE LOSS COSTS'!$AN$14:$AO$28,2,FALSE)</f>
        <v>3</v>
      </c>
      <c r="L653" s="61">
        <f>VLOOKUP($A653,'BASE LOSS COSTS'!$AQ$14:$AR$28,2,FALSE)</f>
        <v>5</v>
      </c>
      <c r="M653" s="61">
        <f>VLOOKUP(A653,'BASE LOSS COSTS'!$G$14:$H$28,2)</f>
        <v>124</v>
      </c>
      <c r="N653" s="71">
        <f>VLOOKUP($A653,'BASE LOSS COSTS'!$AT$14:$AU$28,2,FALSE)</f>
        <v>0.62</v>
      </c>
      <c r="O653" s="71">
        <f>VLOOKUP($A653,'BASE LOSS COSTS'!$AW$14:$AX$28,2,FALSE)</f>
        <v>1.25</v>
      </c>
      <c r="P653" s="71">
        <f>VLOOKUP($A653,'BASE LOSS COSTS'!$AZ$14:$BA$28,2,FALSE)</f>
        <v>1.87</v>
      </c>
      <c r="Q653" s="49">
        <f>VLOOKUP(A653,'BASE LOSS COSTS'!$D$55:$E$69,2)</f>
        <v>13</v>
      </c>
      <c r="R653" s="49">
        <f>VLOOKUP(A653,'BASE LOSS COSTS'!$V$55:$W$69,2)</f>
        <v>9</v>
      </c>
      <c r="S653" s="61">
        <f>VLOOKUP(A653,'BASE LOSS COSTS'!$J$14:$K$28,2)</f>
        <v>153</v>
      </c>
      <c r="T653" s="49">
        <f>VLOOKUP(A653,'BASE LOSS COSTS'!$G$55:$H$69,2)</f>
        <v>9</v>
      </c>
      <c r="U653" s="61">
        <f>VLOOKUP(A653,'BASE LOSS COSTS'!$M$14:$N$28,2)</f>
        <v>576</v>
      </c>
      <c r="V653" s="71">
        <f>VLOOKUP($A653,'BASE LOSS COSTS'!$BC$14:$BD$28,2,FALSE)</f>
        <v>1.26</v>
      </c>
      <c r="W653" s="71">
        <f>VLOOKUP($A653,'BASE LOSS COSTS'!$BF$14:$BG$28,2,FALSE)</f>
        <v>1.89</v>
      </c>
      <c r="X653" s="71">
        <f>VLOOKUP($A653,'BASE LOSS COSTS'!$BI$14:$BJ$28,2,FALSE)</f>
        <v>2.52</v>
      </c>
      <c r="Y653" s="61">
        <f>VLOOKUP(A653,'BASE LOSS COSTS'!$J$55:$K$69,2)</f>
        <v>25</v>
      </c>
      <c r="Z653" s="61">
        <f>VLOOKUP(A653,'BASE LOSS COSTS'!$Y$55:$Z$69,2)</f>
        <v>20</v>
      </c>
      <c r="AA653" s="61">
        <f>VLOOKUP(A653,'BASE LOSS COSTS'!$P$14:$Q$28,2)</f>
        <v>137</v>
      </c>
      <c r="AB653" s="71">
        <f>VLOOKUP($A653,'BASE LOSS COSTS'!$BL$14:$BM$28,2,FALSE)</f>
        <v>0.63</v>
      </c>
      <c r="AC653" s="71">
        <f>VLOOKUP($A653,'BASE LOSS COSTS'!$BO$14:$BP$28,2,FALSE)</f>
        <v>1.26</v>
      </c>
      <c r="AD653" s="71">
        <f>VLOOKUP($A653,'BASE LOSS COSTS'!$BR$14:$BS$28,2,FALSE)</f>
        <v>1.89</v>
      </c>
      <c r="AE653" s="61">
        <f>VLOOKUP(A653,'BASE LOSS COSTS'!$M$55:$N$69,2)</f>
        <v>3</v>
      </c>
      <c r="AF653" s="61">
        <f>VLOOKUP(A653,'BASE LOSS COSTS'!$S$14:$T$28,2)</f>
        <v>55</v>
      </c>
      <c r="AG653" s="71">
        <f>VLOOKUP($A653,'BASE LOSS COSTS'!$BU$14:$BV$28,2,FALSE)</f>
        <v>6.93</v>
      </c>
      <c r="AH653" s="71">
        <f>VLOOKUP($A653,'BASE LOSS COSTS'!$BX$14:$BY$28,2,FALSE)</f>
        <v>8.19</v>
      </c>
      <c r="AI653" s="71">
        <f>VLOOKUP($A653,'BASE LOSS COSTS'!$CA$14:$CB$28,2,FALSE)</f>
        <v>9.4499999999999993</v>
      </c>
      <c r="AJ653" s="61">
        <f>VLOOKUP(A653,'BASE LOSS COSTS'!$P$55:$Q$69,2)</f>
        <v>2</v>
      </c>
      <c r="AK653" s="61">
        <f>VLOOKUP(A653,'BASE LOSS COSTS'!$V$14:$W$28,2)</f>
        <v>452</v>
      </c>
      <c r="AL653" s="71">
        <f>VLOOKUP($A653,'BASE LOSS COSTS'!$CD$14:$CE$28,2,FALSE)</f>
        <v>39.06</v>
      </c>
      <c r="AM653" s="71">
        <f>VLOOKUP($A653,'BASE LOSS COSTS'!$CG$14:$CH$28,2,FALSE)</f>
        <v>44.1</v>
      </c>
      <c r="AN653" s="71">
        <f>VLOOKUP($A653,'BASE LOSS COSTS'!$CJ$14:$CK$28,2,FALSE)</f>
        <v>60.48</v>
      </c>
      <c r="AO653" s="61">
        <f>VLOOKUP(A653,'BASE LOSS COSTS'!$S$55:$T$69,2)</f>
        <v>24</v>
      </c>
      <c r="AP653" s="61">
        <f>VLOOKUP(A653,'BASE LOSS COSTS'!$A$35:$B$49,2)</f>
        <v>240</v>
      </c>
      <c r="AQ653" s="61">
        <f>VLOOKUP(A653,'BASE LOSS COSTS'!$D$35:$E$49,2)</f>
        <v>207</v>
      </c>
      <c r="AR653" s="61">
        <f>VLOOKUP(A653,'BASE LOSS COSTS'!$G$35:$H$49,2)</f>
        <v>264</v>
      </c>
      <c r="AS653" s="61">
        <f>VLOOKUP(A653,'BASE LOSS COSTS'!$J$35:$K$49,2)</f>
        <v>264</v>
      </c>
      <c r="AT653" s="61">
        <f>VLOOKUP(A653,'BASE LOSS COSTS'!$M$35:$N$49,2)</f>
        <v>228</v>
      </c>
      <c r="AU653" s="61">
        <f>VLOOKUP(A653,'BASE LOSS COSTS'!$P$35:$Q$49,2)</f>
        <v>228</v>
      </c>
      <c r="AV653" s="61">
        <f>VLOOKUP(A653,'BASE LOSS COSTS'!$S$35:$T$49,2)</f>
        <v>120</v>
      </c>
      <c r="AW653" s="61">
        <f>VLOOKUP(A653,'BASE LOSS COSTS'!$V$35:$W$49,2)</f>
        <v>120</v>
      </c>
      <c r="AX653" s="61">
        <f>VLOOKUP(A653,'BASE LOSS COSTS'!$Y$35:$Z$49,2)</f>
        <v>104</v>
      </c>
      <c r="AY653" s="61">
        <f>VLOOKUP(A653,'BASE LOSS COSTS'!$AB$35:$AC$49,2)</f>
        <v>104</v>
      </c>
      <c r="AZ653" s="61">
        <f>VLOOKUP(A653,'BASE LOSS COSTS'!$AE$35:$AF$49,2)</f>
        <v>173</v>
      </c>
      <c r="BA653" s="61">
        <f>VLOOKUP(A653,'BASE LOSS COSTS'!$AH$35:$AI$49,2)</f>
        <v>268</v>
      </c>
      <c r="BB653" s="61">
        <f>VLOOKUP(A653,'BASE LOSS COSTS'!$AK$35:$AL$49,2)</f>
        <v>268</v>
      </c>
      <c r="BC653" s="61">
        <f>VLOOKUP(A653,'BASE LOSS COSTS'!$AN$35:$AO$49,2)</f>
        <v>80</v>
      </c>
      <c r="BD653" s="61">
        <f>VLOOKUP(A653,'BASE LOSS COSTS'!$AQ$35:$AR$49,2)</f>
        <v>80</v>
      </c>
      <c r="BE653" s="61">
        <f>VLOOKUP(A653,'BASE LOSS COSTS'!$AT$35:$AU$49,2)</f>
        <v>276</v>
      </c>
      <c r="BF653" s="61">
        <f>VLOOKUP(A653,'BASE LOSS COSTS'!$AW$35:$AX$49,2,FALSE)</f>
        <v>238</v>
      </c>
      <c r="BG653" s="61">
        <f>VLOOKUP(A653,'BASE LOSS COSTS'!$AZ$35:$BA$49,2)</f>
        <v>207</v>
      </c>
      <c r="BH653" s="38"/>
      <c r="BI653" s="38"/>
      <c r="BJ653" s="38"/>
      <c r="BK653" s="38"/>
      <c r="BL653" s="38"/>
      <c r="BM653" s="38"/>
      <c r="BN653" s="38"/>
      <c r="BO653" s="38"/>
      <c r="BP653" s="38"/>
      <c r="BQ653" s="38"/>
      <c r="BR653" s="38"/>
      <c r="BS653" s="38"/>
      <c r="BT653" s="38"/>
      <c r="BU653" s="38"/>
      <c r="BV653" s="38"/>
      <c r="BW653" s="38"/>
      <c r="BX653" s="38"/>
      <c r="BY653" s="38"/>
      <c r="BZ653" s="38"/>
      <c r="CA653" s="38"/>
      <c r="CB653" s="38"/>
      <c r="CC653" s="38"/>
      <c r="CD653" s="38"/>
      <c r="CE653" s="38"/>
      <c r="CF653" s="39"/>
      <c r="CG653" s="39"/>
    </row>
    <row r="654" spans="1:85">
      <c r="A654" s="41">
        <v>117</v>
      </c>
      <c r="B654" s="41">
        <v>67568</v>
      </c>
      <c r="C654" s="49">
        <f>VLOOKUP(A654,'BASE LOSS COSTS'!$A$14:$B$28,2)</f>
        <v>130</v>
      </c>
      <c r="D654" s="70">
        <f>VLOOKUP($A654,'BASE LOSS COSTS'!$Y$14:$Z$28,2,FALSE)</f>
        <v>0.63</v>
      </c>
      <c r="E654" s="70">
        <f>VLOOKUP($A654,'BASE LOSS COSTS'!$AB$14:$AC$28,2,FALSE)</f>
        <v>1.26</v>
      </c>
      <c r="F654" s="70">
        <f>VLOOKUP($A654,'BASE LOSS COSTS'!$AE$14:$AF$28,2,FALSE)</f>
        <v>1.89</v>
      </c>
      <c r="G654" s="49">
        <f>VLOOKUP(A654,'BASE LOSS COSTS'!$A$55:$B$69,2)</f>
        <v>4</v>
      </c>
      <c r="H654" s="61">
        <f>VLOOKUP(A654,'BASE LOSS COSTS'!$D$14:$E$28,2)</f>
        <v>151</v>
      </c>
      <c r="I654" s="61">
        <f>VLOOKUP($A654,'BASE LOSS COSTS'!$AH$14:$AI$28,2,FALSE)</f>
        <v>1</v>
      </c>
      <c r="J654" s="61">
        <f>VLOOKUP($A654,'BASE LOSS COSTS'!$AK$14:$AL$28,2,FALSE)</f>
        <v>2</v>
      </c>
      <c r="K654" s="61">
        <f>VLOOKUP($A654,'BASE LOSS COSTS'!$AN$14:$AO$28,2,FALSE)</f>
        <v>3</v>
      </c>
      <c r="L654" s="61">
        <f>VLOOKUP($A654,'BASE LOSS COSTS'!$AQ$14:$AR$28,2,FALSE)</f>
        <v>5</v>
      </c>
      <c r="M654" s="61">
        <f>VLOOKUP(A654,'BASE LOSS COSTS'!$G$14:$H$28,2)</f>
        <v>124</v>
      </c>
      <c r="N654" s="71">
        <f>VLOOKUP($A654,'BASE LOSS COSTS'!$AT$14:$AU$28,2,FALSE)</f>
        <v>0.62</v>
      </c>
      <c r="O654" s="71">
        <f>VLOOKUP($A654,'BASE LOSS COSTS'!$AW$14:$AX$28,2,FALSE)</f>
        <v>1.25</v>
      </c>
      <c r="P654" s="71">
        <f>VLOOKUP($A654,'BASE LOSS COSTS'!$AZ$14:$BA$28,2,FALSE)</f>
        <v>1.87</v>
      </c>
      <c r="Q654" s="49">
        <f>VLOOKUP(A654,'BASE LOSS COSTS'!$D$55:$E$69,2)</f>
        <v>13</v>
      </c>
      <c r="R654" s="49">
        <f>VLOOKUP(A654,'BASE LOSS COSTS'!$V$55:$W$69,2)</f>
        <v>9</v>
      </c>
      <c r="S654" s="61">
        <f>VLOOKUP(A654,'BASE LOSS COSTS'!$J$14:$K$28,2)</f>
        <v>153</v>
      </c>
      <c r="T654" s="49">
        <f>VLOOKUP(A654,'BASE LOSS COSTS'!$G$55:$H$69,2)</f>
        <v>9</v>
      </c>
      <c r="U654" s="61">
        <f>VLOOKUP(A654,'BASE LOSS COSTS'!$M$14:$N$28,2)</f>
        <v>576</v>
      </c>
      <c r="V654" s="71">
        <f>VLOOKUP($A654,'BASE LOSS COSTS'!$BC$14:$BD$28,2,FALSE)</f>
        <v>1.26</v>
      </c>
      <c r="W654" s="71">
        <f>VLOOKUP($A654,'BASE LOSS COSTS'!$BF$14:$BG$28,2,FALSE)</f>
        <v>1.89</v>
      </c>
      <c r="X654" s="71">
        <f>VLOOKUP($A654,'BASE LOSS COSTS'!$BI$14:$BJ$28,2,FALSE)</f>
        <v>2.52</v>
      </c>
      <c r="Y654" s="61">
        <f>VLOOKUP(A654,'BASE LOSS COSTS'!$J$55:$K$69,2)</f>
        <v>25</v>
      </c>
      <c r="Z654" s="61">
        <f>VLOOKUP(A654,'BASE LOSS COSTS'!$Y$55:$Z$69,2)</f>
        <v>20</v>
      </c>
      <c r="AA654" s="61">
        <f>VLOOKUP(A654,'BASE LOSS COSTS'!$P$14:$Q$28,2)</f>
        <v>137</v>
      </c>
      <c r="AB654" s="71">
        <f>VLOOKUP($A654,'BASE LOSS COSTS'!$BL$14:$BM$28,2,FALSE)</f>
        <v>0.63</v>
      </c>
      <c r="AC654" s="71">
        <f>VLOOKUP($A654,'BASE LOSS COSTS'!$BO$14:$BP$28,2,FALSE)</f>
        <v>1.26</v>
      </c>
      <c r="AD654" s="71">
        <f>VLOOKUP($A654,'BASE LOSS COSTS'!$BR$14:$BS$28,2,FALSE)</f>
        <v>1.89</v>
      </c>
      <c r="AE654" s="61">
        <f>VLOOKUP(A654,'BASE LOSS COSTS'!$M$55:$N$69,2)</f>
        <v>3</v>
      </c>
      <c r="AF654" s="61">
        <f>VLOOKUP(A654,'BASE LOSS COSTS'!$S$14:$T$28,2)</f>
        <v>55</v>
      </c>
      <c r="AG654" s="71">
        <f>VLOOKUP($A654,'BASE LOSS COSTS'!$BU$14:$BV$28,2,FALSE)</f>
        <v>6.93</v>
      </c>
      <c r="AH654" s="71">
        <f>VLOOKUP($A654,'BASE LOSS COSTS'!$BX$14:$BY$28,2,FALSE)</f>
        <v>8.19</v>
      </c>
      <c r="AI654" s="71">
        <f>VLOOKUP($A654,'BASE LOSS COSTS'!$CA$14:$CB$28,2,FALSE)</f>
        <v>9.4499999999999993</v>
      </c>
      <c r="AJ654" s="61">
        <f>VLOOKUP(A654,'BASE LOSS COSTS'!$P$55:$Q$69,2)</f>
        <v>2</v>
      </c>
      <c r="AK654" s="61">
        <f>VLOOKUP(A654,'BASE LOSS COSTS'!$V$14:$W$28,2)</f>
        <v>452</v>
      </c>
      <c r="AL654" s="71">
        <f>VLOOKUP($A654,'BASE LOSS COSTS'!$CD$14:$CE$28,2,FALSE)</f>
        <v>39.06</v>
      </c>
      <c r="AM654" s="71">
        <f>VLOOKUP($A654,'BASE LOSS COSTS'!$CG$14:$CH$28,2,FALSE)</f>
        <v>44.1</v>
      </c>
      <c r="AN654" s="71">
        <f>VLOOKUP($A654,'BASE LOSS COSTS'!$CJ$14:$CK$28,2,FALSE)</f>
        <v>60.48</v>
      </c>
      <c r="AO654" s="61">
        <f>VLOOKUP(A654,'BASE LOSS COSTS'!$S$55:$T$69,2)</f>
        <v>24</v>
      </c>
      <c r="AP654" s="61">
        <f>VLOOKUP(A654,'BASE LOSS COSTS'!$A$35:$B$49,2)</f>
        <v>240</v>
      </c>
      <c r="AQ654" s="61">
        <f>VLOOKUP(A654,'BASE LOSS COSTS'!$D$35:$E$49,2)</f>
        <v>207</v>
      </c>
      <c r="AR654" s="61">
        <f>VLOOKUP(A654,'BASE LOSS COSTS'!$G$35:$H$49,2)</f>
        <v>264</v>
      </c>
      <c r="AS654" s="61">
        <f>VLOOKUP(A654,'BASE LOSS COSTS'!$J$35:$K$49,2)</f>
        <v>264</v>
      </c>
      <c r="AT654" s="61">
        <f>VLOOKUP(A654,'BASE LOSS COSTS'!$M$35:$N$49,2)</f>
        <v>228</v>
      </c>
      <c r="AU654" s="61">
        <f>VLOOKUP(A654,'BASE LOSS COSTS'!$P$35:$Q$49,2)</f>
        <v>228</v>
      </c>
      <c r="AV654" s="61">
        <f>VLOOKUP(A654,'BASE LOSS COSTS'!$S$35:$T$49,2)</f>
        <v>120</v>
      </c>
      <c r="AW654" s="61">
        <f>VLOOKUP(A654,'BASE LOSS COSTS'!$V$35:$W$49,2)</f>
        <v>120</v>
      </c>
      <c r="AX654" s="61">
        <f>VLOOKUP(A654,'BASE LOSS COSTS'!$Y$35:$Z$49,2)</f>
        <v>104</v>
      </c>
      <c r="AY654" s="61">
        <f>VLOOKUP(A654,'BASE LOSS COSTS'!$AB$35:$AC$49,2)</f>
        <v>104</v>
      </c>
      <c r="AZ654" s="61">
        <f>VLOOKUP(A654,'BASE LOSS COSTS'!$AE$35:$AF$49,2)</f>
        <v>173</v>
      </c>
      <c r="BA654" s="61">
        <f>VLOOKUP(A654,'BASE LOSS COSTS'!$AH$35:$AI$49,2)</f>
        <v>268</v>
      </c>
      <c r="BB654" s="61">
        <f>VLOOKUP(A654,'BASE LOSS COSTS'!$AK$35:$AL$49,2)</f>
        <v>268</v>
      </c>
      <c r="BC654" s="61">
        <f>VLOOKUP(A654,'BASE LOSS COSTS'!$AN$35:$AO$49,2)</f>
        <v>80</v>
      </c>
      <c r="BD654" s="61">
        <f>VLOOKUP(A654,'BASE LOSS COSTS'!$AQ$35:$AR$49,2)</f>
        <v>80</v>
      </c>
      <c r="BE654" s="61">
        <f>VLOOKUP(A654,'BASE LOSS COSTS'!$AT$35:$AU$49,2)</f>
        <v>276</v>
      </c>
      <c r="BF654" s="61">
        <f>VLOOKUP(A654,'BASE LOSS COSTS'!$AW$35:$AX$49,2,FALSE)</f>
        <v>238</v>
      </c>
      <c r="BG654" s="61">
        <f>VLOOKUP(A654,'BASE LOSS COSTS'!$AZ$35:$BA$49,2)</f>
        <v>207</v>
      </c>
      <c r="BH654" s="38"/>
      <c r="BI654" s="38"/>
      <c r="BJ654" s="38"/>
      <c r="BK654" s="38"/>
      <c r="BL654" s="38"/>
      <c r="BM654" s="38"/>
      <c r="BN654" s="38"/>
      <c r="BO654" s="38"/>
      <c r="BP654" s="38"/>
      <c r="BQ654" s="38"/>
      <c r="BR654" s="38"/>
      <c r="BS654" s="38"/>
      <c r="BT654" s="38"/>
      <c r="BU654" s="38"/>
      <c r="BV654" s="38"/>
      <c r="BW654" s="38"/>
      <c r="BX654" s="38"/>
      <c r="BY654" s="38"/>
      <c r="BZ654" s="38"/>
      <c r="CA654" s="38"/>
      <c r="CB654" s="38"/>
      <c r="CC654" s="38"/>
      <c r="CD654" s="38"/>
      <c r="CE654" s="38"/>
      <c r="CF654" s="39"/>
      <c r="CG654" s="39"/>
    </row>
    <row r="655" spans="1:85">
      <c r="A655" s="41">
        <v>117</v>
      </c>
      <c r="B655" s="41">
        <v>67570</v>
      </c>
      <c r="C655" s="49">
        <f>VLOOKUP(A655,'BASE LOSS COSTS'!$A$14:$B$28,2)</f>
        <v>130</v>
      </c>
      <c r="D655" s="70">
        <f>VLOOKUP($A655,'BASE LOSS COSTS'!$Y$14:$Z$28,2,FALSE)</f>
        <v>0.63</v>
      </c>
      <c r="E655" s="70">
        <f>VLOOKUP($A655,'BASE LOSS COSTS'!$AB$14:$AC$28,2,FALSE)</f>
        <v>1.26</v>
      </c>
      <c r="F655" s="70">
        <f>VLOOKUP($A655,'BASE LOSS COSTS'!$AE$14:$AF$28,2,FALSE)</f>
        <v>1.89</v>
      </c>
      <c r="G655" s="49">
        <f>VLOOKUP(A655,'BASE LOSS COSTS'!$A$55:$B$69,2)</f>
        <v>4</v>
      </c>
      <c r="H655" s="61">
        <f>VLOOKUP(A655,'BASE LOSS COSTS'!$D$14:$E$28,2)</f>
        <v>151</v>
      </c>
      <c r="I655" s="61">
        <f>VLOOKUP($A655,'BASE LOSS COSTS'!$AH$14:$AI$28,2,FALSE)</f>
        <v>1</v>
      </c>
      <c r="J655" s="61">
        <f>VLOOKUP($A655,'BASE LOSS COSTS'!$AK$14:$AL$28,2,FALSE)</f>
        <v>2</v>
      </c>
      <c r="K655" s="61">
        <f>VLOOKUP($A655,'BASE LOSS COSTS'!$AN$14:$AO$28,2,FALSE)</f>
        <v>3</v>
      </c>
      <c r="L655" s="61">
        <f>VLOOKUP($A655,'BASE LOSS COSTS'!$AQ$14:$AR$28,2,FALSE)</f>
        <v>5</v>
      </c>
      <c r="M655" s="61">
        <f>VLOOKUP(A655,'BASE LOSS COSTS'!$G$14:$H$28,2)</f>
        <v>124</v>
      </c>
      <c r="N655" s="71">
        <f>VLOOKUP($A655,'BASE LOSS COSTS'!$AT$14:$AU$28,2,FALSE)</f>
        <v>0.62</v>
      </c>
      <c r="O655" s="71">
        <f>VLOOKUP($A655,'BASE LOSS COSTS'!$AW$14:$AX$28,2,FALSE)</f>
        <v>1.25</v>
      </c>
      <c r="P655" s="71">
        <f>VLOOKUP($A655,'BASE LOSS COSTS'!$AZ$14:$BA$28,2,FALSE)</f>
        <v>1.87</v>
      </c>
      <c r="Q655" s="49">
        <f>VLOOKUP(A655,'BASE LOSS COSTS'!$D$55:$E$69,2)</f>
        <v>13</v>
      </c>
      <c r="R655" s="49">
        <f>VLOOKUP(A655,'BASE LOSS COSTS'!$V$55:$W$69,2)</f>
        <v>9</v>
      </c>
      <c r="S655" s="61">
        <f>VLOOKUP(A655,'BASE LOSS COSTS'!$J$14:$K$28,2)</f>
        <v>153</v>
      </c>
      <c r="T655" s="49">
        <f>VLOOKUP(A655,'BASE LOSS COSTS'!$G$55:$H$69,2)</f>
        <v>9</v>
      </c>
      <c r="U655" s="61">
        <f>VLOOKUP(A655,'BASE LOSS COSTS'!$M$14:$N$28,2)</f>
        <v>576</v>
      </c>
      <c r="V655" s="71">
        <f>VLOOKUP($A655,'BASE LOSS COSTS'!$BC$14:$BD$28,2,FALSE)</f>
        <v>1.26</v>
      </c>
      <c r="W655" s="71">
        <f>VLOOKUP($A655,'BASE LOSS COSTS'!$BF$14:$BG$28,2,FALSE)</f>
        <v>1.89</v>
      </c>
      <c r="X655" s="71">
        <f>VLOOKUP($A655,'BASE LOSS COSTS'!$BI$14:$BJ$28,2,FALSE)</f>
        <v>2.52</v>
      </c>
      <c r="Y655" s="61">
        <f>VLOOKUP(A655,'BASE LOSS COSTS'!$J$55:$K$69,2)</f>
        <v>25</v>
      </c>
      <c r="Z655" s="61">
        <f>VLOOKUP(A655,'BASE LOSS COSTS'!$Y$55:$Z$69,2)</f>
        <v>20</v>
      </c>
      <c r="AA655" s="61">
        <f>VLOOKUP(A655,'BASE LOSS COSTS'!$P$14:$Q$28,2)</f>
        <v>137</v>
      </c>
      <c r="AB655" s="71">
        <f>VLOOKUP($A655,'BASE LOSS COSTS'!$BL$14:$BM$28,2,FALSE)</f>
        <v>0.63</v>
      </c>
      <c r="AC655" s="71">
        <f>VLOOKUP($A655,'BASE LOSS COSTS'!$BO$14:$BP$28,2,FALSE)</f>
        <v>1.26</v>
      </c>
      <c r="AD655" s="71">
        <f>VLOOKUP($A655,'BASE LOSS COSTS'!$BR$14:$BS$28,2,FALSE)</f>
        <v>1.89</v>
      </c>
      <c r="AE655" s="61">
        <f>VLOOKUP(A655,'BASE LOSS COSTS'!$M$55:$N$69,2)</f>
        <v>3</v>
      </c>
      <c r="AF655" s="61">
        <f>VLOOKUP(A655,'BASE LOSS COSTS'!$S$14:$T$28,2)</f>
        <v>55</v>
      </c>
      <c r="AG655" s="71">
        <f>VLOOKUP($A655,'BASE LOSS COSTS'!$BU$14:$BV$28,2,FALSE)</f>
        <v>6.93</v>
      </c>
      <c r="AH655" s="71">
        <f>VLOOKUP($A655,'BASE LOSS COSTS'!$BX$14:$BY$28,2,FALSE)</f>
        <v>8.19</v>
      </c>
      <c r="AI655" s="71">
        <f>VLOOKUP($A655,'BASE LOSS COSTS'!$CA$14:$CB$28,2,FALSE)</f>
        <v>9.4499999999999993</v>
      </c>
      <c r="AJ655" s="61">
        <f>VLOOKUP(A655,'BASE LOSS COSTS'!$P$55:$Q$69,2)</f>
        <v>2</v>
      </c>
      <c r="AK655" s="61">
        <f>VLOOKUP(A655,'BASE LOSS COSTS'!$V$14:$W$28,2)</f>
        <v>452</v>
      </c>
      <c r="AL655" s="71">
        <f>VLOOKUP($A655,'BASE LOSS COSTS'!$CD$14:$CE$28,2,FALSE)</f>
        <v>39.06</v>
      </c>
      <c r="AM655" s="71">
        <f>VLOOKUP($A655,'BASE LOSS COSTS'!$CG$14:$CH$28,2,FALSE)</f>
        <v>44.1</v>
      </c>
      <c r="AN655" s="71">
        <f>VLOOKUP($A655,'BASE LOSS COSTS'!$CJ$14:$CK$28,2,FALSE)</f>
        <v>60.48</v>
      </c>
      <c r="AO655" s="61">
        <f>VLOOKUP(A655,'BASE LOSS COSTS'!$S$55:$T$69,2)</f>
        <v>24</v>
      </c>
      <c r="AP655" s="61">
        <f>VLOOKUP(A655,'BASE LOSS COSTS'!$A$35:$B$49,2)</f>
        <v>240</v>
      </c>
      <c r="AQ655" s="61">
        <f>VLOOKUP(A655,'BASE LOSS COSTS'!$D$35:$E$49,2)</f>
        <v>207</v>
      </c>
      <c r="AR655" s="61">
        <f>VLOOKUP(A655,'BASE LOSS COSTS'!$G$35:$H$49,2)</f>
        <v>264</v>
      </c>
      <c r="AS655" s="61">
        <f>VLOOKUP(A655,'BASE LOSS COSTS'!$J$35:$K$49,2)</f>
        <v>264</v>
      </c>
      <c r="AT655" s="61">
        <f>VLOOKUP(A655,'BASE LOSS COSTS'!$M$35:$N$49,2)</f>
        <v>228</v>
      </c>
      <c r="AU655" s="61">
        <f>VLOOKUP(A655,'BASE LOSS COSTS'!$P$35:$Q$49,2)</f>
        <v>228</v>
      </c>
      <c r="AV655" s="61">
        <f>VLOOKUP(A655,'BASE LOSS COSTS'!$S$35:$T$49,2)</f>
        <v>120</v>
      </c>
      <c r="AW655" s="61">
        <f>VLOOKUP(A655,'BASE LOSS COSTS'!$V$35:$W$49,2)</f>
        <v>120</v>
      </c>
      <c r="AX655" s="61">
        <f>VLOOKUP(A655,'BASE LOSS COSTS'!$Y$35:$Z$49,2)</f>
        <v>104</v>
      </c>
      <c r="AY655" s="61">
        <f>VLOOKUP(A655,'BASE LOSS COSTS'!$AB$35:$AC$49,2)</f>
        <v>104</v>
      </c>
      <c r="AZ655" s="61">
        <f>VLOOKUP(A655,'BASE LOSS COSTS'!$AE$35:$AF$49,2)</f>
        <v>173</v>
      </c>
      <c r="BA655" s="61">
        <f>VLOOKUP(A655,'BASE LOSS COSTS'!$AH$35:$AI$49,2)</f>
        <v>268</v>
      </c>
      <c r="BB655" s="61">
        <f>VLOOKUP(A655,'BASE LOSS COSTS'!$AK$35:$AL$49,2)</f>
        <v>268</v>
      </c>
      <c r="BC655" s="61">
        <f>VLOOKUP(A655,'BASE LOSS COSTS'!$AN$35:$AO$49,2)</f>
        <v>80</v>
      </c>
      <c r="BD655" s="61">
        <f>VLOOKUP(A655,'BASE LOSS COSTS'!$AQ$35:$AR$49,2)</f>
        <v>80</v>
      </c>
      <c r="BE655" s="61">
        <f>VLOOKUP(A655,'BASE LOSS COSTS'!$AT$35:$AU$49,2)</f>
        <v>276</v>
      </c>
      <c r="BF655" s="61">
        <f>VLOOKUP(A655,'BASE LOSS COSTS'!$AW$35:$AX$49,2,FALSE)</f>
        <v>238</v>
      </c>
      <c r="BG655" s="61">
        <f>VLOOKUP(A655,'BASE LOSS COSTS'!$AZ$35:$BA$49,2)</f>
        <v>207</v>
      </c>
      <c r="BH655" s="38"/>
      <c r="BI655" s="38"/>
      <c r="BJ655" s="38"/>
      <c r="BK655" s="38"/>
      <c r="BL655" s="38"/>
      <c r="BM655" s="38"/>
      <c r="BN655" s="38"/>
      <c r="BO655" s="38"/>
      <c r="BP655" s="38"/>
      <c r="BQ655" s="38"/>
      <c r="BR655" s="38"/>
      <c r="BS655" s="38"/>
      <c r="BT655" s="38"/>
      <c r="BU655" s="38"/>
      <c r="BV655" s="38"/>
      <c r="BW655" s="38"/>
      <c r="BX655" s="38"/>
      <c r="BY655" s="38"/>
      <c r="BZ655" s="38"/>
      <c r="CA655" s="38"/>
      <c r="CB655" s="38"/>
      <c r="CC655" s="38"/>
      <c r="CD655" s="38"/>
      <c r="CE655" s="38"/>
      <c r="CF655" s="39"/>
      <c r="CG655" s="39"/>
    </row>
    <row r="656" spans="1:85">
      <c r="A656" s="41">
        <v>117</v>
      </c>
      <c r="B656" s="41">
        <v>67573</v>
      </c>
      <c r="C656" s="49">
        <f>VLOOKUP(A656,'BASE LOSS COSTS'!$A$14:$B$28,2)</f>
        <v>130</v>
      </c>
      <c r="D656" s="70">
        <f>VLOOKUP($A656,'BASE LOSS COSTS'!$Y$14:$Z$28,2,FALSE)</f>
        <v>0.63</v>
      </c>
      <c r="E656" s="70">
        <f>VLOOKUP($A656,'BASE LOSS COSTS'!$AB$14:$AC$28,2,FALSE)</f>
        <v>1.26</v>
      </c>
      <c r="F656" s="70">
        <f>VLOOKUP($A656,'BASE LOSS COSTS'!$AE$14:$AF$28,2,FALSE)</f>
        <v>1.89</v>
      </c>
      <c r="G656" s="49">
        <f>VLOOKUP(A656,'BASE LOSS COSTS'!$A$55:$B$69,2)</f>
        <v>4</v>
      </c>
      <c r="H656" s="61">
        <f>VLOOKUP(A656,'BASE LOSS COSTS'!$D$14:$E$28,2)</f>
        <v>151</v>
      </c>
      <c r="I656" s="61">
        <f>VLOOKUP($A656,'BASE LOSS COSTS'!$AH$14:$AI$28,2,FALSE)</f>
        <v>1</v>
      </c>
      <c r="J656" s="61">
        <f>VLOOKUP($A656,'BASE LOSS COSTS'!$AK$14:$AL$28,2,FALSE)</f>
        <v>2</v>
      </c>
      <c r="K656" s="61">
        <f>VLOOKUP($A656,'BASE LOSS COSTS'!$AN$14:$AO$28,2,FALSE)</f>
        <v>3</v>
      </c>
      <c r="L656" s="61">
        <f>VLOOKUP($A656,'BASE LOSS COSTS'!$AQ$14:$AR$28,2,FALSE)</f>
        <v>5</v>
      </c>
      <c r="M656" s="61">
        <f>VLOOKUP(A656,'BASE LOSS COSTS'!$G$14:$H$28,2)</f>
        <v>124</v>
      </c>
      <c r="N656" s="71">
        <f>VLOOKUP($A656,'BASE LOSS COSTS'!$AT$14:$AU$28,2,FALSE)</f>
        <v>0.62</v>
      </c>
      <c r="O656" s="71">
        <f>VLOOKUP($A656,'BASE LOSS COSTS'!$AW$14:$AX$28,2,FALSE)</f>
        <v>1.25</v>
      </c>
      <c r="P656" s="71">
        <f>VLOOKUP($A656,'BASE LOSS COSTS'!$AZ$14:$BA$28,2,FALSE)</f>
        <v>1.87</v>
      </c>
      <c r="Q656" s="49">
        <f>VLOOKUP(A656,'BASE LOSS COSTS'!$D$55:$E$69,2)</f>
        <v>13</v>
      </c>
      <c r="R656" s="49">
        <f>VLOOKUP(A656,'BASE LOSS COSTS'!$V$55:$W$69,2)</f>
        <v>9</v>
      </c>
      <c r="S656" s="61">
        <f>VLOOKUP(A656,'BASE LOSS COSTS'!$J$14:$K$28,2)</f>
        <v>153</v>
      </c>
      <c r="T656" s="49">
        <f>VLOOKUP(A656,'BASE LOSS COSTS'!$G$55:$H$69,2)</f>
        <v>9</v>
      </c>
      <c r="U656" s="61">
        <f>VLOOKUP(A656,'BASE LOSS COSTS'!$M$14:$N$28,2)</f>
        <v>576</v>
      </c>
      <c r="V656" s="71">
        <f>VLOOKUP($A656,'BASE LOSS COSTS'!$BC$14:$BD$28,2,FALSE)</f>
        <v>1.26</v>
      </c>
      <c r="W656" s="71">
        <f>VLOOKUP($A656,'BASE LOSS COSTS'!$BF$14:$BG$28,2,FALSE)</f>
        <v>1.89</v>
      </c>
      <c r="X656" s="71">
        <f>VLOOKUP($A656,'BASE LOSS COSTS'!$BI$14:$BJ$28,2,FALSE)</f>
        <v>2.52</v>
      </c>
      <c r="Y656" s="61">
        <f>VLOOKUP(A656,'BASE LOSS COSTS'!$J$55:$K$69,2)</f>
        <v>25</v>
      </c>
      <c r="Z656" s="61">
        <f>VLOOKUP(A656,'BASE LOSS COSTS'!$Y$55:$Z$69,2)</f>
        <v>20</v>
      </c>
      <c r="AA656" s="61">
        <f>VLOOKUP(A656,'BASE LOSS COSTS'!$P$14:$Q$28,2)</f>
        <v>137</v>
      </c>
      <c r="AB656" s="71">
        <f>VLOOKUP($A656,'BASE LOSS COSTS'!$BL$14:$BM$28,2,FALSE)</f>
        <v>0.63</v>
      </c>
      <c r="AC656" s="71">
        <f>VLOOKUP($A656,'BASE LOSS COSTS'!$BO$14:$BP$28,2,FALSE)</f>
        <v>1.26</v>
      </c>
      <c r="AD656" s="71">
        <f>VLOOKUP($A656,'BASE LOSS COSTS'!$BR$14:$BS$28,2,FALSE)</f>
        <v>1.89</v>
      </c>
      <c r="AE656" s="61">
        <f>VLOOKUP(A656,'BASE LOSS COSTS'!$M$55:$N$69,2)</f>
        <v>3</v>
      </c>
      <c r="AF656" s="61">
        <f>VLOOKUP(A656,'BASE LOSS COSTS'!$S$14:$T$28,2)</f>
        <v>55</v>
      </c>
      <c r="AG656" s="71">
        <f>VLOOKUP($A656,'BASE LOSS COSTS'!$BU$14:$BV$28,2,FALSE)</f>
        <v>6.93</v>
      </c>
      <c r="AH656" s="71">
        <f>VLOOKUP($A656,'BASE LOSS COSTS'!$BX$14:$BY$28,2,FALSE)</f>
        <v>8.19</v>
      </c>
      <c r="AI656" s="71">
        <f>VLOOKUP($A656,'BASE LOSS COSTS'!$CA$14:$CB$28,2,FALSE)</f>
        <v>9.4499999999999993</v>
      </c>
      <c r="AJ656" s="61">
        <f>VLOOKUP(A656,'BASE LOSS COSTS'!$P$55:$Q$69,2)</f>
        <v>2</v>
      </c>
      <c r="AK656" s="61">
        <f>VLOOKUP(A656,'BASE LOSS COSTS'!$V$14:$W$28,2)</f>
        <v>452</v>
      </c>
      <c r="AL656" s="71">
        <f>VLOOKUP($A656,'BASE LOSS COSTS'!$CD$14:$CE$28,2,FALSE)</f>
        <v>39.06</v>
      </c>
      <c r="AM656" s="71">
        <f>VLOOKUP($A656,'BASE LOSS COSTS'!$CG$14:$CH$28,2,FALSE)</f>
        <v>44.1</v>
      </c>
      <c r="AN656" s="71">
        <f>VLOOKUP($A656,'BASE LOSS COSTS'!$CJ$14:$CK$28,2,FALSE)</f>
        <v>60.48</v>
      </c>
      <c r="AO656" s="61">
        <f>VLOOKUP(A656,'BASE LOSS COSTS'!$S$55:$T$69,2)</f>
        <v>24</v>
      </c>
      <c r="AP656" s="61">
        <f>VLOOKUP(A656,'BASE LOSS COSTS'!$A$35:$B$49,2)</f>
        <v>240</v>
      </c>
      <c r="AQ656" s="61">
        <f>VLOOKUP(A656,'BASE LOSS COSTS'!$D$35:$E$49,2)</f>
        <v>207</v>
      </c>
      <c r="AR656" s="61">
        <f>VLOOKUP(A656,'BASE LOSS COSTS'!$G$35:$H$49,2)</f>
        <v>264</v>
      </c>
      <c r="AS656" s="61">
        <f>VLOOKUP(A656,'BASE LOSS COSTS'!$J$35:$K$49,2)</f>
        <v>264</v>
      </c>
      <c r="AT656" s="61">
        <f>VLOOKUP(A656,'BASE LOSS COSTS'!$M$35:$N$49,2)</f>
        <v>228</v>
      </c>
      <c r="AU656" s="61">
        <f>VLOOKUP(A656,'BASE LOSS COSTS'!$P$35:$Q$49,2)</f>
        <v>228</v>
      </c>
      <c r="AV656" s="61">
        <f>VLOOKUP(A656,'BASE LOSS COSTS'!$S$35:$T$49,2)</f>
        <v>120</v>
      </c>
      <c r="AW656" s="61">
        <f>VLOOKUP(A656,'BASE LOSS COSTS'!$V$35:$W$49,2)</f>
        <v>120</v>
      </c>
      <c r="AX656" s="61">
        <f>VLOOKUP(A656,'BASE LOSS COSTS'!$Y$35:$Z$49,2)</f>
        <v>104</v>
      </c>
      <c r="AY656" s="61">
        <f>VLOOKUP(A656,'BASE LOSS COSTS'!$AB$35:$AC$49,2)</f>
        <v>104</v>
      </c>
      <c r="AZ656" s="61">
        <f>VLOOKUP(A656,'BASE LOSS COSTS'!$AE$35:$AF$49,2)</f>
        <v>173</v>
      </c>
      <c r="BA656" s="61">
        <f>VLOOKUP(A656,'BASE LOSS COSTS'!$AH$35:$AI$49,2)</f>
        <v>268</v>
      </c>
      <c r="BB656" s="61">
        <f>VLOOKUP(A656,'BASE LOSS COSTS'!$AK$35:$AL$49,2)</f>
        <v>268</v>
      </c>
      <c r="BC656" s="61">
        <f>VLOOKUP(A656,'BASE LOSS COSTS'!$AN$35:$AO$49,2)</f>
        <v>80</v>
      </c>
      <c r="BD656" s="61">
        <f>VLOOKUP(A656,'BASE LOSS COSTS'!$AQ$35:$AR$49,2)</f>
        <v>80</v>
      </c>
      <c r="BE656" s="61">
        <f>VLOOKUP(A656,'BASE LOSS COSTS'!$AT$35:$AU$49,2)</f>
        <v>276</v>
      </c>
      <c r="BF656" s="61">
        <f>VLOOKUP(A656,'BASE LOSS COSTS'!$AW$35:$AX$49,2,FALSE)</f>
        <v>238</v>
      </c>
      <c r="BG656" s="61">
        <f>VLOOKUP(A656,'BASE LOSS COSTS'!$AZ$35:$BA$49,2)</f>
        <v>207</v>
      </c>
      <c r="BH656" s="38"/>
      <c r="BI656" s="38"/>
      <c r="BJ656" s="38"/>
      <c r="BK656" s="38"/>
      <c r="BL656" s="38"/>
      <c r="BM656" s="38"/>
      <c r="BN656" s="38"/>
      <c r="BO656" s="38"/>
      <c r="BP656" s="38"/>
      <c r="BQ656" s="38"/>
      <c r="BR656" s="38"/>
      <c r="BS656" s="38"/>
      <c r="BT656" s="38"/>
      <c r="BU656" s="38"/>
      <c r="BV656" s="38"/>
      <c r="BW656" s="38"/>
      <c r="BX656" s="38"/>
      <c r="BY656" s="38"/>
      <c r="BZ656" s="38"/>
      <c r="CA656" s="38"/>
      <c r="CB656" s="38"/>
      <c r="CC656" s="38"/>
      <c r="CD656" s="38"/>
      <c r="CE656" s="38"/>
      <c r="CF656" s="39"/>
      <c r="CG656" s="39"/>
    </row>
    <row r="657" spans="1:85">
      <c r="A657" s="41">
        <v>117</v>
      </c>
      <c r="B657" s="41">
        <v>67574</v>
      </c>
      <c r="C657" s="49">
        <f>VLOOKUP(A657,'BASE LOSS COSTS'!$A$14:$B$28,2)</f>
        <v>130</v>
      </c>
      <c r="D657" s="70">
        <f>VLOOKUP($A657,'BASE LOSS COSTS'!$Y$14:$Z$28,2,FALSE)</f>
        <v>0.63</v>
      </c>
      <c r="E657" s="70">
        <f>VLOOKUP($A657,'BASE LOSS COSTS'!$AB$14:$AC$28,2,FALSE)</f>
        <v>1.26</v>
      </c>
      <c r="F657" s="70">
        <f>VLOOKUP($A657,'BASE LOSS COSTS'!$AE$14:$AF$28,2,FALSE)</f>
        <v>1.89</v>
      </c>
      <c r="G657" s="49">
        <f>VLOOKUP(A657,'BASE LOSS COSTS'!$A$55:$B$69,2)</f>
        <v>4</v>
      </c>
      <c r="H657" s="61">
        <f>VLOOKUP(A657,'BASE LOSS COSTS'!$D$14:$E$28,2)</f>
        <v>151</v>
      </c>
      <c r="I657" s="61">
        <f>VLOOKUP($A657,'BASE LOSS COSTS'!$AH$14:$AI$28,2,FALSE)</f>
        <v>1</v>
      </c>
      <c r="J657" s="61">
        <f>VLOOKUP($A657,'BASE LOSS COSTS'!$AK$14:$AL$28,2,FALSE)</f>
        <v>2</v>
      </c>
      <c r="K657" s="61">
        <f>VLOOKUP($A657,'BASE LOSS COSTS'!$AN$14:$AO$28,2,FALSE)</f>
        <v>3</v>
      </c>
      <c r="L657" s="61">
        <f>VLOOKUP($A657,'BASE LOSS COSTS'!$AQ$14:$AR$28,2,FALSE)</f>
        <v>5</v>
      </c>
      <c r="M657" s="61">
        <f>VLOOKUP(A657,'BASE LOSS COSTS'!$G$14:$H$28,2)</f>
        <v>124</v>
      </c>
      <c r="N657" s="71">
        <f>VLOOKUP($A657,'BASE LOSS COSTS'!$AT$14:$AU$28,2,FALSE)</f>
        <v>0.62</v>
      </c>
      <c r="O657" s="71">
        <f>VLOOKUP($A657,'BASE LOSS COSTS'!$AW$14:$AX$28,2,FALSE)</f>
        <v>1.25</v>
      </c>
      <c r="P657" s="71">
        <f>VLOOKUP($A657,'BASE LOSS COSTS'!$AZ$14:$BA$28,2,FALSE)</f>
        <v>1.87</v>
      </c>
      <c r="Q657" s="49">
        <f>VLOOKUP(A657,'BASE LOSS COSTS'!$D$55:$E$69,2)</f>
        <v>13</v>
      </c>
      <c r="R657" s="49">
        <f>VLOOKUP(A657,'BASE LOSS COSTS'!$V$55:$W$69,2)</f>
        <v>9</v>
      </c>
      <c r="S657" s="61">
        <f>VLOOKUP(A657,'BASE LOSS COSTS'!$J$14:$K$28,2)</f>
        <v>153</v>
      </c>
      <c r="T657" s="49">
        <f>VLOOKUP(A657,'BASE LOSS COSTS'!$G$55:$H$69,2)</f>
        <v>9</v>
      </c>
      <c r="U657" s="61">
        <f>VLOOKUP(A657,'BASE LOSS COSTS'!$M$14:$N$28,2)</f>
        <v>576</v>
      </c>
      <c r="V657" s="71">
        <f>VLOOKUP($A657,'BASE LOSS COSTS'!$BC$14:$BD$28,2,FALSE)</f>
        <v>1.26</v>
      </c>
      <c r="W657" s="71">
        <f>VLOOKUP($A657,'BASE LOSS COSTS'!$BF$14:$BG$28,2,FALSE)</f>
        <v>1.89</v>
      </c>
      <c r="X657" s="71">
        <f>VLOOKUP($A657,'BASE LOSS COSTS'!$BI$14:$BJ$28,2,FALSE)</f>
        <v>2.52</v>
      </c>
      <c r="Y657" s="61">
        <f>VLOOKUP(A657,'BASE LOSS COSTS'!$J$55:$K$69,2)</f>
        <v>25</v>
      </c>
      <c r="Z657" s="61">
        <f>VLOOKUP(A657,'BASE LOSS COSTS'!$Y$55:$Z$69,2)</f>
        <v>20</v>
      </c>
      <c r="AA657" s="61">
        <f>VLOOKUP(A657,'BASE LOSS COSTS'!$P$14:$Q$28,2)</f>
        <v>137</v>
      </c>
      <c r="AB657" s="71">
        <f>VLOOKUP($A657,'BASE LOSS COSTS'!$BL$14:$BM$28,2,FALSE)</f>
        <v>0.63</v>
      </c>
      <c r="AC657" s="71">
        <f>VLOOKUP($A657,'BASE LOSS COSTS'!$BO$14:$BP$28,2,FALSE)</f>
        <v>1.26</v>
      </c>
      <c r="AD657" s="71">
        <f>VLOOKUP($A657,'BASE LOSS COSTS'!$BR$14:$BS$28,2,FALSE)</f>
        <v>1.89</v>
      </c>
      <c r="AE657" s="61">
        <f>VLOOKUP(A657,'BASE LOSS COSTS'!$M$55:$N$69,2)</f>
        <v>3</v>
      </c>
      <c r="AF657" s="61">
        <f>VLOOKUP(A657,'BASE LOSS COSTS'!$S$14:$T$28,2)</f>
        <v>55</v>
      </c>
      <c r="AG657" s="71">
        <f>VLOOKUP($A657,'BASE LOSS COSTS'!$BU$14:$BV$28,2,FALSE)</f>
        <v>6.93</v>
      </c>
      <c r="AH657" s="71">
        <f>VLOOKUP($A657,'BASE LOSS COSTS'!$BX$14:$BY$28,2,FALSE)</f>
        <v>8.19</v>
      </c>
      <c r="AI657" s="71">
        <f>VLOOKUP($A657,'BASE LOSS COSTS'!$CA$14:$CB$28,2,FALSE)</f>
        <v>9.4499999999999993</v>
      </c>
      <c r="AJ657" s="61">
        <f>VLOOKUP(A657,'BASE LOSS COSTS'!$P$55:$Q$69,2)</f>
        <v>2</v>
      </c>
      <c r="AK657" s="61">
        <f>VLOOKUP(A657,'BASE LOSS COSTS'!$V$14:$W$28,2)</f>
        <v>452</v>
      </c>
      <c r="AL657" s="71">
        <f>VLOOKUP($A657,'BASE LOSS COSTS'!$CD$14:$CE$28,2,FALSE)</f>
        <v>39.06</v>
      </c>
      <c r="AM657" s="71">
        <f>VLOOKUP($A657,'BASE LOSS COSTS'!$CG$14:$CH$28,2,FALSE)</f>
        <v>44.1</v>
      </c>
      <c r="AN657" s="71">
        <f>VLOOKUP($A657,'BASE LOSS COSTS'!$CJ$14:$CK$28,2,FALSE)</f>
        <v>60.48</v>
      </c>
      <c r="AO657" s="61">
        <f>VLOOKUP(A657,'BASE LOSS COSTS'!$S$55:$T$69,2)</f>
        <v>24</v>
      </c>
      <c r="AP657" s="61">
        <f>VLOOKUP(A657,'BASE LOSS COSTS'!$A$35:$B$49,2)</f>
        <v>240</v>
      </c>
      <c r="AQ657" s="61">
        <f>VLOOKUP(A657,'BASE LOSS COSTS'!$D$35:$E$49,2)</f>
        <v>207</v>
      </c>
      <c r="AR657" s="61">
        <f>VLOOKUP(A657,'BASE LOSS COSTS'!$G$35:$H$49,2)</f>
        <v>264</v>
      </c>
      <c r="AS657" s="61">
        <f>VLOOKUP(A657,'BASE LOSS COSTS'!$J$35:$K$49,2)</f>
        <v>264</v>
      </c>
      <c r="AT657" s="61">
        <f>VLOOKUP(A657,'BASE LOSS COSTS'!$M$35:$N$49,2)</f>
        <v>228</v>
      </c>
      <c r="AU657" s="61">
        <f>VLOOKUP(A657,'BASE LOSS COSTS'!$P$35:$Q$49,2)</f>
        <v>228</v>
      </c>
      <c r="AV657" s="61">
        <f>VLOOKUP(A657,'BASE LOSS COSTS'!$S$35:$T$49,2)</f>
        <v>120</v>
      </c>
      <c r="AW657" s="61">
        <f>VLOOKUP(A657,'BASE LOSS COSTS'!$V$35:$W$49,2)</f>
        <v>120</v>
      </c>
      <c r="AX657" s="61">
        <f>VLOOKUP(A657,'BASE LOSS COSTS'!$Y$35:$Z$49,2)</f>
        <v>104</v>
      </c>
      <c r="AY657" s="61">
        <f>VLOOKUP(A657,'BASE LOSS COSTS'!$AB$35:$AC$49,2)</f>
        <v>104</v>
      </c>
      <c r="AZ657" s="61">
        <f>VLOOKUP(A657,'BASE LOSS COSTS'!$AE$35:$AF$49,2)</f>
        <v>173</v>
      </c>
      <c r="BA657" s="61">
        <f>VLOOKUP(A657,'BASE LOSS COSTS'!$AH$35:$AI$49,2)</f>
        <v>268</v>
      </c>
      <c r="BB657" s="61">
        <f>VLOOKUP(A657,'BASE LOSS COSTS'!$AK$35:$AL$49,2)</f>
        <v>268</v>
      </c>
      <c r="BC657" s="61">
        <f>VLOOKUP(A657,'BASE LOSS COSTS'!$AN$35:$AO$49,2)</f>
        <v>80</v>
      </c>
      <c r="BD657" s="61">
        <f>VLOOKUP(A657,'BASE LOSS COSTS'!$AQ$35:$AR$49,2)</f>
        <v>80</v>
      </c>
      <c r="BE657" s="61">
        <f>VLOOKUP(A657,'BASE LOSS COSTS'!$AT$35:$AU$49,2)</f>
        <v>276</v>
      </c>
      <c r="BF657" s="61">
        <f>VLOOKUP(A657,'BASE LOSS COSTS'!$AW$35:$AX$49,2,FALSE)</f>
        <v>238</v>
      </c>
      <c r="BG657" s="61">
        <f>VLOOKUP(A657,'BASE LOSS COSTS'!$AZ$35:$BA$49,2)</f>
        <v>207</v>
      </c>
      <c r="BH657" s="38"/>
      <c r="BI657" s="38"/>
      <c r="BJ657" s="38"/>
      <c r="BK657" s="38"/>
      <c r="BL657" s="38"/>
      <c r="BM657" s="38"/>
      <c r="BN657" s="38"/>
      <c r="BO657" s="38"/>
      <c r="BP657" s="38"/>
      <c r="BQ657" s="38"/>
      <c r="BR657" s="38"/>
      <c r="BS657" s="38"/>
      <c r="BT657" s="38"/>
      <c r="BU657" s="38"/>
      <c r="BV657" s="38"/>
      <c r="BW657" s="38"/>
      <c r="BX657" s="38"/>
      <c r="BY657" s="38"/>
      <c r="BZ657" s="38"/>
      <c r="CA657" s="38"/>
      <c r="CB657" s="38"/>
      <c r="CC657" s="38"/>
      <c r="CD657" s="38"/>
      <c r="CE657" s="38"/>
      <c r="CF657" s="39"/>
      <c r="CG657" s="39"/>
    </row>
    <row r="658" spans="1:85">
      <c r="A658" s="41">
        <v>117</v>
      </c>
      <c r="B658" s="41">
        <v>67575</v>
      </c>
      <c r="C658" s="49">
        <f>VLOOKUP(A658,'BASE LOSS COSTS'!$A$14:$B$28,2)</f>
        <v>130</v>
      </c>
      <c r="D658" s="70">
        <f>VLOOKUP($A658,'BASE LOSS COSTS'!$Y$14:$Z$28,2,FALSE)</f>
        <v>0.63</v>
      </c>
      <c r="E658" s="70">
        <f>VLOOKUP($A658,'BASE LOSS COSTS'!$AB$14:$AC$28,2,FALSE)</f>
        <v>1.26</v>
      </c>
      <c r="F658" s="70">
        <f>VLOOKUP($A658,'BASE LOSS COSTS'!$AE$14:$AF$28,2,FALSE)</f>
        <v>1.89</v>
      </c>
      <c r="G658" s="49">
        <f>VLOOKUP(A658,'BASE LOSS COSTS'!$A$55:$B$69,2)</f>
        <v>4</v>
      </c>
      <c r="H658" s="61">
        <f>VLOOKUP(A658,'BASE LOSS COSTS'!$D$14:$E$28,2)</f>
        <v>151</v>
      </c>
      <c r="I658" s="61">
        <f>VLOOKUP($A658,'BASE LOSS COSTS'!$AH$14:$AI$28,2,FALSE)</f>
        <v>1</v>
      </c>
      <c r="J658" s="61">
        <f>VLOOKUP($A658,'BASE LOSS COSTS'!$AK$14:$AL$28,2,FALSE)</f>
        <v>2</v>
      </c>
      <c r="K658" s="61">
        <f>VLOOKUP($A658,'BASE LOSS COSTS'!$AN$14:$AO$28,2,FALSE)</f>
        <v>3</v>
      </c>
      <c r="L658" s="61">
        <f>VLOOKUP($A658,'BASE LOSS COSTS'!$AQ$14:$AR$28,2,FALSE)</f>
        <v>5</v>
      </c>
      <c r="M658" s="61">
        <f>VLOOKUP(A658,'BASE LOSS COSTS'!$G$14:$H$28,2)</f>
        <v>124</v>
      </c>
      <c r="N658" s="71">
        <f>VLOOKUP($A658,'BASE LOSS COSTS'!$AT$14:$AU$28,2,FALSE)</f>
        <v>0.62</v>
      </c>
      <c r="O658" s="71">
        <f>VLOOKUP($A658,'BASE LOSS COSTS'!$AW$14:$AX$28,2,FALSE)</f>
        <v>1.25</v>
      </c>
      <c r="P658" s="71">
        <f>VLOOKUP($A658,'BASE LOSS COSTS'!$AZ$14:$BA$28,2,FALSE)</f>
        <v>1.87</v>
      </c>
      <c r="Q658" s="49">
        <f>VLOOKUP(A658,'BASE LOSS COSTS'!$D$55:$E$69,2)</f>
        <v>13</v>
      </c>
      <c r="R658" s="49">
        <f>VLOOKUP(A658,'BASE LOSS COSTS'!$V$55:$W$69,2)</f>
        <v>9</v>
      </c>
      <c r="S658" s="61">
        <f>VLOOKUP(A658,'BASE LOSS COSTS'!$J$14:$K$28,2)</f>
        <v>153</v>
      </c>
      <c r="T658" s="49">
        <f>VLOOKUP(A658,'BASE LOSS COSTS'!$G$55:$H$69,2)</f>
        <v>9</v>
      </c>
      <c r="U658" s="61">
        <f>VLOOKUP(A658,'BASE LOSS COSTS'!$M$14:$N$28,2)</f>
        <v>576</v>
      </c>
      <c r="V658" s="71">
        <f>VLOOKUP($A658,'BASE LOSS COSTS'!$BC$14:$BD$28,2,FALSE)</f>
        <v>1.26</v>
      </c>
      <c r="W658" s="71">
        <f>VLOOKUP($A658,'BASE LOSS COSTS'!$BF$14:$BG$28,2,FALSE)</f>
        <v>1.89</v>
      </c>
      <c r="X658" s="71">
        <f>VLOOKUP($A658,'BASE LOSS COSTS'!$BI$14:$BJ$28,2,FALSE)</f>
        <v>2.52</v>
      </c>
      <c r="Y658" s="61">
        <f>VLOOKUP(A658,'BASE LOSS COSTS'!$J$55:$K$69,2)</f>
        <v>25</v>
      </c>
      <c r="Z658" s="61">
        <f>VLOOKUP(A658,'BASE LOSS COSTS'!$Y$55:$Z$69,2)</f>
        <v>20</v>
      </c>
      <c r="AA658" s="61">
        <f>VLOOKUP(A658,'BASE LOSS COSTS'!$P$14:$Q$28,2)</f>
        <v>137</v>
      </c>
      <c r="AB658" s="71">
        <f>VLOOKUP($A658,'BASE LOSS COSTS'!$BL$14:$BM$28,2,FALSE)</f>
        <v>0.63</v>
      </c>
      <c r="AC658" s="71">
        <f>VLOOKUP($A658,'BASE LOSS COSTS'!$BO$14:$BP$28,2,FALSE)</f>
        <v>1.26</v>
      </c>
      <c r="AD658" s="71">
        <f>VLOOKUP($A658,'BASE LOSS COSTS'!$BR$14:$BS$28,2,FALSE)</f>
        <v>1.89</v>
      </c>
      <c r="AE658" s="61">
        <f>VLOOKUP(A658,'BASE LOSS COSTS'!$M$55:$N$69,2)</f>
        <v>3</v>
      </c>
      <c r="AF658" s="61">
        <f>VLOOKUP(A658,'BASE LOSS COSTS'!$S$14:$T$28,2)</f>
        <v>55</v>
      </c>
      <c r="AG658" s="71">
        <f>VLOOKUP($A658,'BASE LOSS COSTS'!$BU$14:$BV$28,2,FALSE)</f>
        <v>6.93</v>
      </c>
      <c r="AH658" s="71">
        <f>VLOOKUP($A658,'BASE LOSS COSTS'!$BX$14:$BY$28,2,FALSE)</f>
        <v>8.19</v>
      </c>
      <c r="AI658" s="71">
        <f>VLOOKUP($A658,'BASE LOSS COSTS'!$CA$14:$CB$28,2,FALSE)</f>
        <v>9.4499999999999993</v>
      </c>
      <c r="AJ658" s="61">
        <f>VLOOKUP(A658,'BASE LOSS COSTS'!$P$55:$Q$69,2)</f>
        <v>2</v>
      </c>
      <c r="AK658" s="61">
        <f>VLOOKUP(A658,'BASE LOSS COSTS'!$V$14:$W$28,2)</f>
        <v>452</v>
      </c>
      <c r="AL658" s="71">
        <f>VLOOKUP($A658,'BASE LOSS COSTS'!$CD$14:$CE$28,2,FALSE)</f>
        <v>39.06</v>
      </c>
      <c r="AM658" s="71">
        <f>VLOOKUP($A658,'BASE LOSS COSTS'!$CG$14:$CH$28,2,FALSE)</f>
        <v>44.1</v>
      </c>
      <c r="AN658" s="71">
        <f>VLOOKUP($A658,'BASE LOSS COSTS'!$CJ$14:$CK$28,2,FALSE)</f>
        <v>60.48</v>
      </c>
      <c r="AO658" s="61">
        <f>VLOOKUP(A658,'BASE LOSS COSTS'!$S$55:$T$69,2)</f>
        <v>24</v>
      </c>
      <c r="AP658" s="61">
        <f>VLOOKUP(A658,'BASE LOSS COSTS'!$A$35:$B$49,2)</f>
        <v>240</v>
      </c>
      <c r="AQ658" s="61">
        <f>VLOOKUP(A658,'BASE LOSS COSTS'!$D$35:$E$49,2)</f>
        <v>207</v>
      </c>
      <c r="AR658" s="61">
        <f>VLOOKUP(A658,'BASE LOSS COSTS'!$G$35:$H$49,2)</f>
        <v>264</v>
      </c>
      <c r="AS658" s="61">
        <f>VLOOKUP(A658,'BASE LOSS COSTS'!$J$35:$K$49,2)</f>
        <v>264</v>
      </c>
      <c r="AT658" s="61">
        <f>VLOOKUP(A658,'BASE LOSS COSTS'!$M$35:$N$49,2)</f>
        <v>228</v>
      </c>
      <c r="AU658" s="61">
        <f>VLOOKUP(A658,'BASE LOSS COSTS'!$P$35:$Q$49,2)</f>
        <v>228</v>
      </c>
      <c r="AV658" s="61">
        <f>VLOOKUP(A658,'BASE LOSS COSTS'!$S$35:$T$49,2)</f>
        <v>120</v>
      </c>
      <c r="AW658" s="61">
        <f>VLOOKUP(A658,'BASE LOSS COSTS'!$V$35:$W$49,2)</f>
        <v>120</v>
      </c>
      <c r="AX658" s="61">
        <f>VLOOKUP(A658,'BASE LOSS COSTS'!$Y$35:$Z$49,2)</f>
        <v>104</v>
      </c>
      <c r="AY658" s="61">
        <f>VLOOKUP(A658,'BASE LOSS COSTS'!$AB$35:$AC$49,2)</f>
        <v>104</v>
      </c>
      <c r="AZ658" s="61">
        <f>VLOOKUP(A658,'BASE LOSS COSTS'!$AE$35:$AF$49,2)</f>
        <v>173</v>
      </c>
      <c r="BA658" s="61">
        <f>VLOOKUP(A658,'BASE LOSS COSTS'!$AH$35:$AI$49,2)</f>
        <v>268</v>
      </c>
      <c r="BB658" s="61">
        <f>VLOOKUP(A658,'BASE LOSS COSTS'!$AK$35:$AL$49,2)</f>
        <v>268</v>
      </c>
      <c r="BC658" s="61">
        <f>VLOOKUP(A658,'BASE LOSS COSTS'!$AN$35:$AO$49,2)</f>
        <v>80</v>
      </c>
      <c r="BD658" s="61">
        <f>VLOOKUP(A658,'BASE LOSS COSTS'!$AQ$35:$AR$49,2)</f>
        <v>80</v>
      </c>
      <c r="BE658" s="61">
        <f>VLOOKUP(A658,'BASE LOSS COSTS'!$AT$35:$AU$49,2)</f>
        <v>276</v>
      </c>
      <c r="BF658" s="61">
        <f>VLOOKUP(A658,'BASE LOSS COSTS'!$AW$35:$AX$49,2,FALSE)</f>
        <v>238</v>
      </c>
      <c r="BG658" s="61">
        <f>VLOOKUP(A658,'BASE LOSS COSTS'!$AZ$35:$BA$49,2)</f>
        <v>207</v>
      </c>
      <c r="BH658" s="38"/>
      <c r="BI658" s="38"/>
      <c r="BJ658" s="38"/>
      <c r="BK658" s="38"/>
      <c r="BL658" s="38"/>
      <c r="BM658" s="38"/>
      <c r="BN658" s="38"/>
      <c r="BO658" s="38"/>
      <c r="BP658" s="38"/>
      <c r="BQ658" s="38"/>
      <c r="BR658" s="38"/>
      <c r="BS658" s="38"/>
      <c r="BT658" s="38"/>
      <c r="BU658" s="38"/>
      <c r="BV658" s="38"/>
      <c r="BW658" s="38"/>
      <c r="BX658" s="38"/>
      <c r="BY658" s="38"/>
      <c r="BZ658" s="38"/>
      <c r="CA658" s="38"/>
      <c r="CB658" s="38"/>
      <c r="CC658" s="38"/>
      <c r="CD658" s="38"/>
      <c r="CE658" s="38"/>
      <c r="CF658" s="39"/>
      <c r="CG658" s="39"/>
    </row>
    <row r="659" spans="1:85">
      <c r="A659" s="41">
        <v>117</v>
      </c>
      <c r="B659" s="41">
        <v>67576</v>
      </c>
      <c r="C659" s="49">
        <f>VLOOKUP(A659,'BASE LOSS COSTS'!$A$14:$B$28,2)</f>
        <v>130</v>
      </c>
      <c r="D659" s="70">
        <f>VLOOKUP($A659,'BASE LOSS COSTS'!$Y$14:$Z$28,2,FALSE)</f>
        <v>0.63</v>
      </c>
      <c r="E659" s="70">
        <f>VLOOKUP($A659,'BASE LOSS COSTS'!$AB$14:$AC$28,2,FALSE)</f>
        <v>1.26</v>
      </c>
      <c r="F659" s="70">
        <f>VLOOKUP($A659,'BASE LOSS COSTS'!$AE$14:$AF$28,2,FALSE)</f>
        <v>1.89</v>
      </c>
      <c r="G659" s="49">
        <f>VLOOKUP(A659,'BASE LOSS COSTS'!$A$55:$B$69,2)</f>
        <v>4</v>
      </c>
      <c r="H659" s="61">
        <f>VLOOKUP(A659,'BASE LOSS COSTS'!$D$14:$E$28,2)</f>
        <v>151</v>
      </c>
      <c r="I659" s="61">
        <f>VLOOKUP($A659,'BASE LOSS COSTS'!$AH$14:$AI$28,2,FALSE)</f>
        <v>1</v>
      </c>
      <c r="J659" s="61">
        <f>VLOOKUP($A659,'BASE LOSS COSTS'!$AK$14:$AL$28,2,FALSE)</f>
        <v>2</v>
      </c>
      <c r="K659" s="61">
        <f>VLOOKUP($A659,'BASE LOSS COSTS'!$AN$14:$AO$28,2,FALSE)</f>
        <v>3</v>
      </c>
      <c r="L659" s="61">
        <f>VLOOKUP($A659,'BASE LOSS COSTS'!$AQ$14:$AR$28,2,FALSE)</f>
        <v>5</v>
      </c>
      <c r="M659" s="61">
        <f>VLOOKUP(A659,'BASE LOSS COSTS'!$G$14:$H$28,2)</f>
        <v>124</v>
      </c>
      <c r="N659" s="71">
        <f>VLOOKUP($A659,'BASE LOSS COSTS'!$AT$14:$AU$28,2,FALSE)</f>
        <v>0.62</v>
      </c>
      <c r="O659" s="71">
        <f>VLOOKUP($A659,'BASE LOSS COSTS'!$AW$14:$AX$28,2,FALSE)</f>
        <v>1.25</v>
      </c>
      <c r="P659" s="71">
        <f>VLOOKUP($A659,'BASE LOSS COSTS'!$AZ$14:$BA$28,2,FALSE)</f>
        <v>1.87</v>
      </c>
      <c r="Q659" s="49">
        <f>VLOOKUP(A659,'BASE LOSS COSTS'!$D$55:$E$69,2)</f>
        <v>13</v>
      </c>
      <c r="R659" s="49">
        <f>VLOOKUP(A659,'BASE LOSS COSTS'!$V$55:$W$69,2)</f>
        <v>9</v>
      </c>
      <c r="S659" s="61">
        <f>VLOOKUP(A659,'BASE LOSS COSTS'!$J$14:$K$28,2)</f>
        <v>153</v>
      </c>
      <c r="T659" s="49">
        <f>VLOOKUP(A659,'BASE LOSS COSTS'!$G$55:$H$69,2)</f>
        <v>9</v>
      </c>
      <c r="U659" s="61">
        <f>VLOOKUP(A659,'BASE LOSS COSTS'!$M$14:$N$28,2)</f>
        <v>576</v>
      </c>
      <c r="V659" s="71">
        <f>VLOOKUP($A659,'BASE LOSS COSTS'!$BC$14:$BD$28,2,FALSE)</f>
        <v>1.26</v>
      </c>
      <c r="W659" s="71">
        <f>VLOOKUP($A659,'BASE LOSS COSTS'!$BF$14:$BG$28,2,FALSE)</f>
        <v>1.89</v>
      </c>
      <c r="X659" s="71">
        <f>VLOOKUP($A659,'BASE LOSS COSTS'!$BI$14:$BJ$28,2,FALSE)</f>
        <v>2.52</v>
      </c>
      <c r="Y659" s="61">
        <f>VLOOKUP(A659,'BASE LOSS COSTS'!$J$55:$K$69,2)</f>
        <v>25</v>
      </c>
      <c r="Z659" s="61">
        <f>VLOOKUP(A659,'BASE LOSS COSTS'!$Y$55:$Z$69,2)</f>
        <v>20</v>
      </c>
      <c r="AA659" s="61">
        <f>VLOOKUP(A659,'BASE LOSS COSTS'!$P$14:$Q$28,2)</f>
        <v>137</v>
      </c>
      <c r="AB659" s="71">
        <f>VLOOKUP($A659,'BASE LOSS COSTS'!$BL$14:$BM$28,2,FALSE)</f>
        <v>0.63</v>
      </c>
      <c r="AC659" s="71">
        <f>VLOOKUP($A659,'BASE LOSS COSTS'!$BO$14:$BP$28,2,FALSE)</f>
        <v>1.26</v>
      </c>
      <c r="AD659" s="71">
        <f>VLOOKUP($A659,'BASE LOSS COSTS'!$BR$14:$BS$28,2,FALSE)</f>
        <v>1.89</v>
      </c>
      <c r="AE659" s="61">
        <f>VLOOKUP(A659,'BASE LOSS COSTS'!$M$55:$N$69,2)</f>
        <v>3</v>
      </c>
      <c r="AF659" s="61">
        <f>VLOOKUP(A659,'BASE LOSS COSTS'!$S$14:$T$28,2)</f>
        <v>55</v>
      </c>
      <c r="AG659" s="71">
        <f>VLOOKUP($A659,'BASE LOSS COSTS'!$BU$14:$BV$28,2,FALSE)</f>
        <v>6.93</v>
      </c>
      <c r="AH659" s="71">
        <f>VLOOKUP($A659,'BASE LOSS COSTS'!$BX$14:$BY$28,2,FALSE)</f>
        <v>8.19</v>
      </c>
      <c r="AI659" s="71">
        <f>VLOOKUP($A659,'BASE LOSS COSTS'!$CA$14:$CB$28,2,FALSE)</f>
        <v>9.4499999999999993</v>
      </c>
      <c r="AJ659" s="61">
        <f>VLOOKUP(A659,'BASE LOSS COSTS'!$P$55:$Q$69,2)</f>
        <v>2</v>
      </c>
      <c r="AK659" s="61">
        <f>VLOOKUP(A659,'BASE LOSS COSTS'!$V$14:$W$28,2)</f>
        <v>452</v>
      </c>
      <c r="AL659" s="71">
        <f>VLOOKUP($A659,'BASE LOSS COSTS'!$CD$14:$CE$28,2,FALSE)</f>
        <v>39.06</v>
      </c>
      <c r="AM659" s="71">
        <f>VLOOKUP($A659,'BASE LOSS COSTS'!$CG$14:$CH$28,2,FALSE)</f>
        <v>44.1</v>
      </c>
      <c r="AN659" s="71">
        <f>VLOOKUP($A659,'BASE LOSS COSTS'!$CJ$14:$CK$28,2,FALSE)</f>
        <v>60.48</v>
      </c>
      <c r="AO659" s="61">
        <f>VLOOKUP(A659,'BASE LOSS COSTS'!$S$55:$T$69,2)</f>
        <v>24</v>
      </c>
      <c r="AP659" s="61">
        <f>VLOOKUP(A659,'BASE LOSS COSTS'!$A$35:$B$49,2)</f>
        <v>240</v>
      </c>
      <c r="AQ659" s="61">
        <f>VLOOKUP(A659,'BASE LOSS COSTS'!$D$35:$E$49,2)</f>
        <v>207</v>
      </c>
      <c r="AR659" s="61">
        <f>VLOOKUP(A659,'BASE LOSS COSTS'!$G$35:$H$49,2)</f>
        <v>264</v>
      </c>
      <c r="AS659" s="61">
        <f>VLOOKUP(A659,'BASE LOSS COSTS'!$J$35:$K$49,2)</f>
        <v>264</v>
      </c>
      <c r="AT659" s="61">
        <f>VLOOKUP(A659,'BASE LOSS COSTS'!$M$35:$N$49,2)</f>
        <v>228</v>
      </c>
      <c r="AU659" s="61">
        <f>VLOOKUP(A659,'BASE LOSS COSTS'!$P$35:$Q$49,2)</f>
        <v>228</v>
      </c>
      <c r="AV659" s="61">
        <f>VLOOKUP(A659,'BASE LOSS COSTS'!$S$35:$T$49,2)</f>
        <v>120</v>
      </c>
      <c r="AW659" s="61">
        <f>VLOOKUP(A659,'BASE LOSS COSTS'!$V$35:$W$49,2)</f>
        <v>120</v>
      </c>
      <c r="AX659" s="61">
        <f>VLOOKUP(A659,'BASE LOSS COSTS'!$Y$35:$Z$49,2)</f>
        <v>104</v>
      </c>
      <c r="AY659" s="61">
        <f>VLOOKUP(A659,'BASE LOSS COSTS'!$AB$35:$AC$49,2)</f>
        <v>104</v>
      </c>
      <c r="AZ659" s="61">
        <f>VLOOKUP(A659,'BASE LOSS COSTS'!$AE$35:$AF$49,2)</f>
        <v>173</v>
      </c>
      <c r="BA659" s="61">
        <f>VLOOKUP(A659,'BASE LOSS COSTS'!$AH$35:$AI$49,2)</f>
        <v>268</v>
      </c>
      <c r="BB659" s="61">
        <f>VLOOKUP(A659,'BASE LOSS COSTS'!$AK$35:$AL$49,2)</f>
        <v>268</v>
      </c>
      <c r="BC659" s="61">
        <f>VLOOKUP(A659,'BASE LOSS COSTS'!$AN$35:$AO$49,2)</f>
        <v>80</v>
      </c>
      <c r="BD659" s="61">
        <f>VLOOKUP(A659,'BASE LOSS COSTS'!$AQ$35:$AR$49,2)</f>
        <v>80</v>
      </c>
      <c r="BE659" s="61">
        <f>VLOOKUP(A659,'BASE LOSS COSTS'!$AT$35:$AU$49,2)</f>
        <v>276</v>
      </c>
      <c r="BF659" s="61">
        <f>VLOOKUP(A659,'BASE LOSS COSTS'!$AW$35:$AX$49,2,FALSE)</f>
        <v>238</v>
      </c>
      <c r="BG659" s="61">
        <f>VLOOKUP(A659,'BASE LOSS COSTS'!$AZ$35:$BA$49,2)</f>
        <v>207</v>
      </c>
      <c r="BH659" s="38"/>
      <c r="BI659" s="38"/>
      <c r="BJ659" s="38"/>
      <c r="BK659" s="38"/>
      <c r="BL659" s="38"/>
      <c r="BM659" s="38"/>
      <c r="BN659" s="38"/>
      <c r="BO659" s="38"/>
      <c r="BP659" s="38"/>
      <c r="BQ659" s="38"/>
      <c r="BR659" s="38"/>
      <c r="BS659" s="38"/>
      <c r="BT659" s="38"/>
      <c r="BU659" s="38"/>
      <c r="BV659" s="38"/>
      <c r="BW659" s="38"/>
      <c r="BX659" s="38"/>
      <c r="BY659" s="38"/>
      <c r="BZ659" s="38"/>
      <c r="CA659" s="38"/>
      <c r="CB659" s="38"/>
      <c r="CC659" s="38"/>
      <c r="CD659" s="38"/>
      <c r="CE659" s="38"/>
      <c r="CF659" s="39"/>
      <c r="CG659" s="39"/>
    </row>
    <row r="660" spans="1:85">
      <c r="A660" s="41">
        <v>117</v>
      </c>
      <c r="B660" s="41">
        <v>67578</v>
      </c>
      <c r="C660" s="49">
        <f>VLOOKUP(A660,'BASE LOSS COSTS'!$A$14:$B$28,2)</f>
        <v>130</v>
      </c>
      <c r="D660" s="70">
        <f>VLOOKUP($A660,'BASE LOSS COSTS'!$Y$14:$Z$28,2,FALSE)</f>
        <v>0.63</v>
      </c>
      <c r="E660" s="70">
        <f>VLOOKUP($A660,'BASE LOSS COSTS'!$AB$14:$AC$28,2,FALSE)</f>
        <v>1.26</v>
      </c>
      <c r="F660" s="70">
        <f>VLOOKUP($A660,'BASE LOSS COSTS'!$AE$14:$AF$28,2,FALSE)</f>
        <v>1.89</v>
      </c>
      <c r="G660" s="49">
        <f>VLOOKUP(A660,'BASE LOSS COSTS'!$A$55:$B$69,2)</f>
        <v>4</v>
      </c>
      <c r="H660" s="61">
        <f>VLOOKUP(A660,'BASE LOSS COSTS'!$D$14:$E$28,2)</f>
        <v>151</v>
      </c>
      <c r="I660" s="61">
        <f>VLOOKUP($A660,'BASE LOSS COSTS'!$AH$14:$AI$28,2,FALSE)</f>
        <v>1</v>
      </c>
      <c r="J660" s="61">
        <f>VLOOKUP($A660,'BASE LOSS COSTS'!$AK$14:$AL$28,2,FALSE)</f>
        <v>2</v>
      </c>
      <c r="K660" s="61">
        <f>VLOOKUP($A660,'BASE LOSS COSTS'!$AN$14:$AO$28,2,FALSE)</f>
        <v>3</v>
      </c>
      <c r="L660" s="61">
        <f>VLOOKUP($A660,'BASE LOSS COSTS'!$AQ$14:$AR$28,2,FALSE)</f>
        <v>5</v>
      </c>
      <c r="M660" s="61">
        <f>VLOOKUP(A660,'BASE LOSS COSTS'!$G$14:$H$28,2)</f>
        <v>124</v>
      </c>
      <c r="N660" s="71">
        <f>VLOOKUP($A660,'BASE LOSS COSTS'!$AT$14:$AU$28,2,FALSE)</f>
        <v>0.62</v>
      </c>
      <c r="O660" s="71">
        <f>VLOOKUP($A660,'BASE LOSS COSTS'!$AW$14:$AX$28,2,FALSE)</f>
        <v>1.25</v>
      </c>
      <c r="P660" s="71">
        <f>VLOOKUP($A660,'BASE LOSS COSTS'!$AZ$14:$BA$28,2,FALSE)</f>
        <v>1.87</v>
      </c>
      <c r="Q660" s="49">
        <f>VLOOKUP(A660,'BASE LOSS COSTS'!$D$55:$E$69,2)</f>
        <v>13</v>
      </c>
      <c r="R660" s="49">
        <f>VLOOKUP(A660,'BASE LOSS COSTS'!$V$55:$W$69,2)</f>
        <v>9</v>
      </c>
      <c r="S660" s="61">
        <f>VLOOKUP(A660,'BASE LOSS COSTS'!$J$14:$K$28,2)</f>
        <v>153</v>
      </c>
      <c r="T660" s="49">
        <f>VLOOKUP(A660,'BASE LOSS COSTS'!$G$55:$H$69,2)</f>
        <v>9</v>
      </c>
      <c r="U660" s="61">
        <f>VLOOKUP(A660,'BASE LOSS COSTS'!$M$14:$N$28,2)</f>
        <v>576</v>
      </c>
      <c r="V660" s="71">
        <f>VLOOKUP($A660,'BASE LOSS COSTS'!$BC$14:$BD$28,2,FALSE)</f>
        <v>1.26</v>
      </c>
      <c r="W660" s="71">
        <f>VLOOKUP($A660,'BASE LOSS COSTS'!$BF$14:$BG$28,2,FALSE)</f>
        <v>1.89</v>
      </c>
      <c r="X660" s="71">
        <f>VLOOKUP($A660,'BASE LOSS COSTS'!$BI$14:$BJ$28,2,FALSE)</f>
        <v>2.52</v>
      </c>
      <c r="Y660" s="61">
        <f>VLOOKUP(A660,'BASE LOSS COSTS'!$J$55:$K$69,2)</f>
        <v>25</v>
      </c>
      <c r="Z660" s="61">
        <f>VLOOKUP(A660,'BASE LOSS COSTS'!$Y$55:$Z$69,2)</f>
        <v>20</v>
      </c>
      <c r="AA660" s="61">
        <f>VLOOKUP(A660,'BASE LOSS COSTS'!$P$14:$Q$28,2)</f>
        <v>137</v>
      </c>
      <c r="AB660" s="71">
        <f>VLOOKUP($A660,'BASE LOSS COSTS'!$BL$14:$BM$28,2,FALSE)</f>
        <v>0.63</v>
      </c>
      <c r="AC660" s="71">
        <f>VLOOKUP($A660,'BASE LOSS COSTS'!$BO$14:$BP$28,2,FALSE)</f>
        <v>1.26</v>
      </c>
      <c r="AD660" s="71">
        <f>VLOOKUP($A660,'BASE LOSS COSTS'!$BR$14:$BS$28,2,FALSE)</f>
        <v>1.89</v>
      </c>
      <c r="AE660" s="61">
        <f>VLOOKUP(A660,'BASE LOSS COSTS'!$M$55:$N$69,2)</f>
        <v>3</v>
      </c>
      <c r="AF660" s="61">
        <f>VLOOKUP(A660,'BASE LOSS COSTS'!$S$14:$T$28,2)</f>
        <v>55</v>
      </c>
      <c r="AG660" s="71">
        <f>VLOOKUP($A660,'BASE LOSS COSTS'!$BU$14:$BV$28,2,FALSE)</f>
        <v>6.93</v>
      </c>
      <c r="AH660" s="71">
        <f>VLOOKUP($A660,'BASE LOSS COSTS'!$BX$14:$BY$28,2,FALSE)</f>
        <v>8.19</v>
      </c>
      <c r="AI660" s="71">
        <f>VLOOKUP($A660,'BASE LOSS COSTS'!$CA$14:$CB$28,2,FALSE)</f>
        <v>9.4499999999999993</v>
      </c>
      <c r="AJ660" s="61">
        <f>VLOOKUP(A660,'BASE LOSS COSTS'!$P$55:$Q$69,2)</f>
        <v>2</v>
      </c>
      <c r="AK660" s="61">
        <f>VLOOKUP(A660,'BASE LOSS COSTS'!$V$14:$W$28,2)</f>
        <v>452</v>
      </c>
      <c r="AL660" s="71">
        <f>VLOOKUP($A660,'BASE LOSS COSTS'!$CD$14:$CE$28,2,FALSE)</f>
        <v>39.06</v>
      </c>
      <c r="AM660" s="71">
        <f>VLOOKUP($A660,'BASE LOSS COSTS'!$CG$14:$CH$28,2,FALSE)</f>
        <v>44.1</v>
      </c>
      <c r="AN660" s="71">
        <f>VLOOKUP($A660,'BASE LOSS COSTS'!$CJ$14:$CK$28,2,FALSE)</f>
        <v>60.48</v>
      </c>
      <c r="AO660" s="61">
        <f>VLOOKUP(A660,'BASE LOSS COSTS'!$S$55:$T$69,2)</f>
        <v>24</v>
      </c>
      <c r="AP660" s="61">
        <f>VLOOKUP(A660,'BASE LOSS COSTS'!$A$35:$B$49,2)</f>
        <v>240</v>
      </c>
      <c r="AQ660" s="61">
        <f>VLOOKUP(A660,'BASE LOSS COSTS'!$D$35:$E$49,2)</f>
        <v>207</v>
      </c>
      <c r="AR660" s="61">
        <f>VLOOKUP(A660,'BASE LOSS COSTS'!$G$35:$H$49,2)</f>
        <v>264</v>
      </c>
      <c r="AS660" s="61">
        <f>VLOOKUP(A660,'BASE LOSS COSTS'!$J$35:$K$49,2)</f>
        <v>264</v>
      </c>
      <c r="AT660" s="61">
        <f>VLOOKUP(A660,'BASE LOSS COSTS'!$M$35:$N$49,2)</f>
        <v>228</v>
      </c>
      <c r="AU660" s="61">
        <f>VLOOKUP(A660,'BASE LOSS COSTS'!$P$35:$Q$49,2)</f>
        <v>228</v>
      </c>
      <c r="AV660" s="61">
        <f>VLOOKUP(A660,'BASE LOSS COSTS'!$S$35:$T$49,2)</f>
        <v>120</v>
      </c>
      <c r="AW660" s="61">
        <f>VLOOKUP(A660,'BASE LOSS COSTS'!$V$35:$W$49,2)</f>
        <v>120</v>
      </c>
      <c r="AX660" s="61">
        <f>VLOOKUP(A660,'BASE LOSS COSTS'!$Y$35:$Z$49,2)</f>
        <v>104</v>
      </c>
      <c r="AY660" s="61">
        <f>VLOOKUP(A660,'BASE LOSS COSTS'!$AB$35:$AC$49,2)</f>
        <v>104</v>
      </c>
      <c r="AZ660" s="61">
        <f>VLOOKUP(A660,'BASE LOSS COSTS'!$AE$35:$AF$49,2)</f>
        <v>173</v>
      </c>
      <c r="BA660" s="61">
        <f>VLOOKUP(A660,'BASE LOSS COSTS'!$AH$35:$AI$49,2)</f>
        <v>268</v>
      </c>
      <c r="BB660" s="61">
        <f>VLOOKUP(A660,'BASE LOSS COSTS'!$AK$35:$AL$49,2)</f>
        <v>268</v>
      </c>
      <c r="BC660" s="61">
        <f>VLOOKUP(A660,'BASE LOSS COSTS'!$AN$35:$AO$49,2)</f>
        <v>80</v>
      </c>
      <c r="BD660" s="61">
        <f>VLOOKUP(A660,'BASE LOSS COSTS'!$AQ$35:$AR$49,2)</f>
        <v>80</v>
      </c>
      <c r="BE660" s="61">
        <f>VLOOKUP(A660,'BASE LOSS COSTS'!$AT$35:$AU$49,2)</f>
        <v>276</v>
      </c>
      <c r="BF660" s="61">
        <f>VLOOKUP(A660,'BASE LOSS COSTS'!$AW$35:$AX$49,2,FALSE)</f>
        <v>238</v>
      </c>
      <c r="BG660" s="61">
        <f>VLOOKUP(A660,'BASE LOSS COSTS'!$AZ$35:$BA$49,2)</f>
        <v>207</v>
      </c>
      <c r="BH660" s="38"/>
      <c r="BI660" s="38"/>
      <c r="BJ660" s="38"/>
      <c r="BK660" s="38"/>
      <c r="BL660" s="38"/>
      <c r="BM660" s="38"/>
      <c r="BN660" s="38"/>
      <c r="BO660" s="38"/>
      <c r="BP660" s="38"/>
      <c r="BQ660" s="38"/>
      <c r="BR660" s="38"/>
      <c r="BS660" s="38"/>
      <c r="BT660" s="38"/>
      <c r="BU660" s="38"/>
      <c r="BV660" s="38"/>
      <c r="BW660" s="38"/>
      <c r="BX660" s="38"/>
      <c r="BY660" s="38"/>
      <c r="BZ660" s="38"/>
      <c r="CA660" s="38"/>
      <c r="CB660" s="38"/>
      <c r="CC660" s="38"/>
      <c r="CD660" s="38"/>
      <c r="CE660" s="38"/>
      <c r="CF660" s="39"/>
      <c r="CG660" s="39"/>
    </row>
    <row r="661" spans="1:85">
      <c r="A661" s="41">
        <v>117</v>
      </c>
      <c r="B661" s="41">
        <v>67579</v>
      </c>
      <c r="C661" s="49">
        <f>VLOOKUP(A661,'BASE LOSS COSTS'!$A$14:$B$28,2)</f>
        <v>130</v>
      </c>
      <c r="D661" s="70">
        <f>VLOOKUP($A661,'BASE LOSS COSTS'!$Y$14:$Z$28,2,FALSE)</f>
        <v>0.63</v>
      </c>
      <c r="E661" s="70">
        <f>VLOOKUP($A661,'BASE LOSS COSTS'!$AB$14:$AC$28,2,FALSE)</f>
        <v>1.26</v>
      </c>
      <c r="F661" s="70">
        <f>VLOOKUP($A661,'BASE LOSS COSTS'!$AE$14:$AF$28,2,FALSE)</f>
        <v>1.89</v>
      </c>
      <c r="G661" s="49">
        <f>VLOOKUP(A661,'BASE LOSS COSTS'!$A$55:$B$69,2)</f>
        <v>4</v>
      </c>
      <c r="H661" s="61">
        <f>VLOOKUP(A661,'BASE LOSS COSTS'!$D$14:$E$28,2)</f>
        <v>151</v>
      </c>
      <c r="I661" s="61">
        <f>VLOOKUP($A661,'BASE LOSS COSTS'!$AH$14:$AI$28,2,FALSE)</f>
        <v>1</v>
      </c>
      <c r="J661" s="61">
        <f>VLOOKUP($A661,'BASE LOSS COSTS'!$AK$14:$AL$28,2,FALSE)</f>
        <v>2</v>
      </c>
      <c r="K661" s="61">
        <f>VLOOKUP($A661,'BASE LOSS COSTS'!$AN$14:$AO$28,2,FALSE)</f>
        <v>3</v>
      </c>
      <c r="L661" s="61">
        <f>VLOOKUP($A661,'BASE LOSS COSTS'!$AQ$14:$AR$28,2,FALSE)</f>
        <v>5</v>
      </c>
      <c r="M661" s="61">
        <f>VLOOKUP(A661,'BASE LOSS COSTS'!$G$14:$H$28,2)</f>
        <v>124</v>
      </c>
      <c r="N661" s="71">
        <f>VLOOKUP($A661,'BASE LOSS COSTS'!$AT$14:$AU$28,2,FALSE)</f>
        <v>0.62</v>
      </c>
      <c r="O661" s="71">
        <f>VLOOKUP($A661,'BASE LOSS COSTS'!$AW$14:$AX$28,2,FALSE)</f>
        <v>1.25</v>
      </c>
      <c r="P661" s="71">
        <f>VLOOKUP($A661,'BASE LOSS COSTS'!$AZ$14:$BA$28,2,FALSE)</f>
        <v>1.87</v>
      </c>
      <c r="Q661" s="49">
        <f>VLOOKUP(A661,'BASE LOSS COSTS'!$D$55:$E$69,2)</f>
        <v>13</v>
      </c>
      <c r="R661" s="49">
        <f>VLOOKUP(A661,'BASE LOSS COSTS'!$V$55:$W$69,2)</f>
        <v>9</v>
      </c>
      <c r="S661" s="61">
        <f>VLOOKUP(A661,'BASE LOSS COSTS'!$J$14:$K$28,2)</f>
        <v>153</v>
      </c>
      <c r="T661" s="49">
        <f>VLOOKUP(A661,'BASE LOSS COSTS'!$G$55:$H$69,2)</f>
        <v>9</v>
      </c>
      <c r="U661" s="61">
        <f>VLOOKUP(A661,'BASE LOSS COSTS'!$M$14:$N$28,2)</f>
        <v>576</v>
      </c>
      <c r="V661" s="71">
        <f>VLOOKUP($A661,'BASE LOSS COSTS'!$BC$14:$BD$28,2,FALSE)</f>
        <v>1.26</v>
      </c>
      <c r="W661" s="71">
        <f>VLOOKUP($A661,'BASE LOSS COSTS'!$BF$14:$BG$28,2,FALSE)</f>
        <v>1.89</v>
      </c>
      <c r="X661" s="71">
        <f>VLOOKUP($A661,'BASE LOSS COSTS'!$BI$14:$BJ$28,2,FALSE)</f>
        <v>2.52</v>
      </c>
      <c r="Y661" s="61">
        <f>VLOOKUP(A661,'BASE LOSS COSTS'!$J$55:$K$69,2)</f>
        <v>25</v>
      </c>
      <c r="Z661" s="61">
        <f>VLOOKUP(A661,'BASE LOSS COSTS'!$Y$55:$Z$69,2)</f>
        <v>20</v>
      </c>
      <c r="AA661" s="61">
        <f>VLOOKUP(A661,'BASE LOSS COSTS'!$P$14:$Q$28,2)</f>
        <v>137</v>
      </c>
      <c r="AB661" s="71">
        <f>VLOOKUP($A661,'BASE LOSS COSTS'!$BL$14:$BM$28,2,FALSE)</f>
        <v>0.63</v>
      </c>
      <c r="AC661" s="71">
        <f>VLOOKUP($A661,'BASE LOSS COSTS'!$BO$14:$BP$28,2,FALSE)</f>
        <v>1.26</v>
      </c>
      <c r="AD661" s="71">
        <f>VLOOKUP($A661,'BASE LOSS COSTS'!$BR$14:$BS$28,2,FALSE)</f>
        <v>1.89</v>
      </c>
      <c r="AE661" s="61">
        <f>VLOOKUP(A661,'BASE LOSS COSTS'!$M$55:$N$69,2)</f>
        <v>3</v>
      </c>
      <c r="AF661" s="61">
        <f>VLOOKUP(A661,'BASE LOSS COSTS'!$S$14:$T$28,2)</f>
        <v>55</v>
      </c>
      <c r="AG661" s="71">
        <f>VLOOKUP($A661,'BASE LOSS COSTS'!$BU$14:$BV$28,2,FALSE)</f>
        <v>6.93</v>
      </c>
      <c r="AH661" s="71">
        <f>VLOOKUP($A661,'BASE LOSS COSTS'!$BX$14:$BY$28,2,FALSE)</f>
        <v>8.19</v>
      </c>
      <c r="AI661" s="71">
        <f>VLOOKUP($A661,'BASE LOSS COSTS'!$CA$14:$CB$28,2,FALSE)</f>
        <v>9.4499999999999993</v>
      </c>
      <c r="AJ661" s="61">
        <f>VLOOKUP(A661,'BASE LOSS COSTS'!$P$55:$Q$69,2)</f>
        <v>2</v>
      </c>
      <c r="AK661" s="61">
        <f>VLOOKUP(A661,'BASE LOSS COSTS'!$V$14:$W$28,2)</f>
        <v>452</v>
      </c>
      <c r="AL661" s="71">
        <f>VLOOKUP($A661,'BASE LOSS COSTS'!$CD$14:$CE$28,2,FALSE)</f>
        <v>39.06</v>
      </c>
      <c r="AM661" s="71">
        <f>VLOOKUP($A661,'BASE LOSS COSTS'!$CG$14:$CH$28,2,FALSE)</f>
        <v>44.1</v>
      </c>
      <c r="AN661" s="71">
        <f>VLOOKUP($A661,'BASE LOSS COSTS'!$CJ$14:$CK$28,2,FALSE)</f>
        <v>60.48</v>
      </c>
      <c r="AO661" s="61">
        <f>VLOOKUP(A661,'BASE LOSS COSTS'!$S$55:$T$69,2)</f>
        <v>24</v>
      </c>
      <c r="AP661" s="61">
        <f>VLOOKUP(A661,'BASE LOSS COSTS'!$A$35:$B$49,2)</f>
        <v>240</v>
      </c>
      <c r="AQ661" s="61">
        <f>VLOOKUP(A661,'BASE LOSS COSTS'!$D$35:$E$49,2)</f>
        <v>207</v>
      </c>
      <c r="AR661" s="61">
        <f>VLOOKUP(A661,'BASE LOSS COSTS'!$G$35:$H$49,2)</f>
        <v>264</v>
      </c>
      <c r="AS661" s="61">
        <f>VLOOKUP(A661,'BASE LOSS COSTS'!$J$35:$K$49,2)</f>
        <v>264</v>
      </c>
      <c r="AT661" s="61">
        <f>VLOOKUP(A661,'BASE LOSS COSTS'!$M$35:$N$49,2)</f>
        <v>228</v>
      </c>
      <c r="AU661" s="61">
        <f>VLOOKUP(A661,'BASE LOSS COSTS'!$P$35:$Q$49,2)</f>
        <v>228</v>
      </c>
      <c r="AV661" s="61">
        <f>VLOOKUP(A661,'BASE LOSS COSTS'!$S$35:$T$49,2)</f>
        <v>120</v>
      </c>
      <c r="AW661" s="61">
        <f>VLOOKUP(A661,'BASE LOSS COSTS'!$V$35:$W$49,2)</f>
        <v>120</v>
      </c>
      <c r="AX661" s="61">
        <f>VLOOKUP(A661,'BASE LOSS COSTS'!$Y$35:$Z$49,2)</f>
        <v>104</v>
      </c>
      <c r="AY661" s="61">
        <f>VLOOKUP(A661,'BASE LOSS COSTS'!$AB$35:$AC$49,2)</f>
        <v>104</v>
      </c>
      <c r="AZ661" s="61">
        <f>VLOOKUP(A661,'BASE LOSS COSTS'!$AE$35:$AF$49,2)</f>
        <v>173</v>
      </c>
      <c r="BA661" s="61">
        <f>VLOOKUP(A661,'BASE LOSS COSTS'!$AH$35:$AI$49,2)</f>
        <v>268</v>
      </c>
      <c r="BB661" s="61">
        <f>VLOOKUP(A661,'BASE LOSS COSTS'!$AK$35:$AL$49,2)</f>
        <v>268</v>
      </c>
      <c r="BC661" s="61">
        <f>VLOOKUP(A661,'BASE LOSS COSTS'!$AN$35:$AO$49,2)</f>
        <v>80</v>
      </c>
      <c r="BD661" s="61">
        <f>VLOOKUP(A661,'BASE LOSS COSTS'!$AQ$35:$AR$49,2)</f>
        <v>80</v>
      </c>
      <c r="BE661" s="61">
        <f>VLOOKUP(A661,'BASE LOSS COSTS'!$AT$35:$AU$49,2)</f>
        <v>276</v>
      </c>
      <c r="BF661" s="61">
        <f>VLOOKUP(A661,'BASE LOSS COSTS'!$AW$35:$AX$49,2,FALSE)</f>
        <v>238</v>
      </c>
      <c r="BG661" s="61">
        <f>VLOOKUP(A661,'BASE LOSS COSTS'!$AZ$35:$BA$49,2)</f>
        <v>207</v>
      </c>
      <c r="BH661" s="38"/>
      <c r="BI661" s="38"/>
      <c r="BJ661" s="38"/>
      <c r="BK661" s="38"/>
      <c r="BL661" s="38"/>
      <c r="BM661" s="38"/>
      <c r="BN661" s="38"/>
      <c r="BO661" s="38"/>
      <c r="BP661" s="38"/>
      <c r="BQ661" s="38"/>
      <c r="BR661" s="38"/>
      <c r="BS661" s="38"/>
      <c r="BT661" s="38"/>
      <c r="BU661" s="38"/>
      <c r="BV661" s="38"/>
      <c r="BW661" s="38"/>
      <c r="BX661" s="38"/>
      <c r="BY661" s="38"/>
      <c r="BZ661" s="38"/>
      <c r="CA661" s="38"/>
      <c r="CB661" s="38"/>
      <c r="CC661" s="38"/>
      <c r="CD661" s="38"/>
      <c r="CE661" s="38"/>
      <c r="CF661" s="39"/>
      <c r="CG661" s="39"/>
    </row>
    <row r="662" spans="1:85">
      <c r="A662" s="41">
        <v>117</v>
      </c>
      <c r="B662" s="41">
        <v>67581</v>
      </c>
      <c r="C662" s="49">
        <f>VLOOKUP(A662,'BASE LOSS COSTS'!$A$14:$B$28,2)</f>
        <v>130</v>
      </c>
      <c r="D662" s="70">
        <f>VLOOKUP($A662,'BASE LOSS COSTS'!$Y$14:$Z$28,2,FALSE)</f>
        <v>0.63</v>
      </c>
      <c r="E662" s="70">
        <f>VLOOKUP($A662,'BASE LOSS COSTS'!$AB$14:$AC$28,2,FALSE)</f>
        <v>1.26</v>
      </c>
      <c r="F662" s="70">
        <f>VLOOKUP($A662,'BASE LOSS COSTS'!$AE$14:$AF$28,2,FALSE)</f>
        <v>1.89</v>
      </c>
      <c r="G662" s="49">
        <f>VLOOKUP(A662,'BASE LOSS COSTS'!$A$55:$B$69,2)</f>
        <v>4</v>
      </c>
      <c r="H662" s="61">
        <f>VLOOKUP(A662,'BASE LOSS COSTS'!$D$14:$E$28,2)</f>
        <v>151</v>
      </c>
      <c r="I662" s="61">
        <f>VLOOKUP($A662,'BASE LOSS COSTS'!$AH$14:$AI$28,2,FALSE)</f>
        <v>1</v>
      </c>
      <c r="J662" s="61">
        <f>VLOOKUP($A662,'BASE LOSS COSTS'!$AK$14:$AL$28,2,FALSE)</f>
        <v>2</v>
      </c>
      <c r="K662" s="61">
        <f>VLOOKUP($A662,'BASE LOSS COSTS'!$AN$14:$AO$28,2,FALSE)</f>
        <v>3</v>
      </c>
      <c r="L662" s="61">
        <f>VLOOKUP($A662,'BASE LOSS COSTS'!$AQ$14:$AR$28,2,FALSE)</f>
        <v>5</v>
      </c>
      <c r="M662" s="61">
        <f>VLOOKUP(A662,'BASE LOSS COSTS'!$G$14:$H$28,2)</f>
        <v>124</v>
      </c>
      <c r="N662" s="71">
        <f>VLOOKUP($A662,'BASE LOSS COSTS'!$AT$14:$AU$28,2,FALSE)</f>
        <v>0.62</v>
      </c>
      <c r="O662" s="71">
        <f>VLOOKUP($A662,'BASE LOSS COSTS'!$AW$14:$AX$28,2,FALSE)</f>
        <v>1.25</v>
      </c>
      <c r="P662" s="71">
        <f>VLOOKUP($A662,'BASE LOSS COSTS'!$AZ$14:$BA$28,2,FALSE)</f>
        <v>1.87</v>
      </c>
      <c r="Q662" s="49">
        <f>VLOOKUP(A662,'BASE LOSS COSTS'!$D$55:$E$69,2)</f>
        <v>13</v>
      </c>
      <c r="R662" s="49">
        <f>VLOOKUP(A662,'BASE LOSS COSTS'!$V$55:$W$69,2)</f>
        <v>9</v>
      </c>
      <c r="S662" s="61">
        <f>VLOOKUP(A662,'BASE LOSS COSTS'!$J$14:$K$28,2)</f>
        <v>153</v>
      </c>
      <c r="T662" s="49">
        <f>VLOOKUP(A662,'BASE LOSS COSTS'!$G$55:$H$69,2)</f>
        <v>9</v>
      </c>
      <c r="U662" s="61">
        <f>VLOOKUP(A662,'BASE LOSS COSTS'!$M$14:$N$28,2)</f>
        <v>576</v>
      </c>
      <c r="V662" s="71">
        <f>VLOOKUP($A662,'BASE LOSS COSTS'!$BC$14:$BD$28,2,FALSE)</f>
        <v>1.26</v>
      </c>
      <c r="W662" s="71">
        <f>VLOOKUP($A662,'BASE LOSS COSTS'!$BF$14:$BG$28,2,FALSE)</f>
        <v>1.89</v>
      </c>
      <c r="X662" s="71">
        <f>VLOOKUP($A662,'BASE LOSS COSTS'!$BI$14:$BJ$28,2,FALSE)</f>
        <v>2.52</v>
      </c>
      <c r="Y662" s="61">
        <f>VLOOKUP(A662,'BASE LOSS COSTS'!$J$55:$K$69,2)</f>
        <v>25</v>
      </c>
      <c r="Z662" s="61">
        <f>VLOOKUP(A662,'BASE LOSS COSTS'!$Y$55:$Z$69,2)</f>
        <v>20</v>
      </c>
      <c r="AA662" s="61">
        <f>VLOOKUP(A662,'BASE LOSS COSTS'!$P$14:$Q$28,2)</f>
        <v>137</v>
      </c>
      <c r="AB662" s="71">
        <f>VLOOKUP($A662,'BASE LOSS COSTS'!$BL$14:$BM$28,2,FALSE)</f>
        <v>0.63</v>
      </c>
      <c r="AC662" s="71">
        <f>VLOOKUP($A662,'BASE LOSS COSTS'!$BO$14:$BP$28,2,FALSE)</f>
        <v>1.26</v>
      </c>
      <c r="AD662" s="71">
        <f>VLOOKUP($A662,'BASE LOSS COSTS'!$BR$14:$BS$28,2,FALSE)</f>
        <v>1.89</v>
      </c>
      <c r="AE662" s="61">
        <f>VLOOKUP(A662,'BASE LOSS COSTS'!$M$55:$N$69,2)</f>
        <v>3</v>
      </c>
      <c r="AF662" s="61">
        <f>VLOOKUP(A662,'BASE LOSS COSTS'!$S$14:$T$28,2)</f>
        <v>55</v>
      </c>
      <c r="AG662" s="71">
        <f>VLOOKUP($A662,'BASE LOSS COSTS'!$BU$14:$BV$28,2,FALSE)</f>
        <v>6.93</v>
      </c>
      <c r="AH662" s="71">
        <f>VLOOKUP($A662,'BASE LOSS COSTS'!$BX$14:$BY$28,2,FALSE)</f>
        <v>8.19</v>
      </c>
      <c r="AI662" s="71">
        <f>VLOOKUP($A662,'BASE LOSS COSTS'!$CA$14:$CB$28,2,FALSE)</f>
        <v>9.4499999999999993</v>
      </c>
      <c r="AJ662" s="61">
        <f>VLOOKUP(A662,'BASE LOSS COSTS'!$P$55:$Q$69,2)</f>
        <v>2</v>
      </c>
      <c r="AK662" s="61">
        <f>VLOOKUP(A662,'BASE LOSS COSTS'!$V$14:$W$28,2)</f>
        <v>452</v>
      </c>
      <c r="AL662" s="71">
        <f>VLOOKUP($A662,'BASE LOSS COSTS'!$CD$14:$CE$28,2,FALSE)</f>
        <v>39.06</v>
      </c>
      <c r="AM662" s="71">
        <f>VLOOKUP($A662,'BASE LOSS COSTS'!$CG$14:$CH$28,2,FALSE)</f>
        <v>44.1</v>
      </c>
      <c r="AN662" s="71">
        <f>VLOOKUP($A662,'BASE LOSS COSTS'!$CJ$14:$CK$28,2,FALSE)</f>
        <v>60.48</v>
      </c>
      <c r="AO662" s="61">
        <f>VLOOKUP(A662,'BASE LOSS COSTS'!$S$55:$T$69,2)</f>
        <v>24</v>
      </c>
      <c r="AP662" s="61">
        <f>VLOOKUP(A662,'BASE LOSS COSTS'!$A$35:$B$49,2)</f>
        <v>240</v>
      </c>
      <c r="AQ662" s="61">
        <f>VLOOKUP(A662,'BASE LOSS COSTS'!$D$35:$E$49,2)</f>
        <v>207</v>
      </c>
      <c r="AR662" s="61">
        <f>VLOOKUP(A662,'BASE LOSS COSTS'!$G$35:$H$49,2)</f>
        <v>264</v>
      </c>
      <c r="AS662" s="61">
        <f>VLOOKUP(A662,'BASE LOSS COSTS'!$J$35:$K$49,2)</f>
        <v>264</v>
      </c>
      <c r="AT662" s="61">
        <f>VLOOKUP(A662,'BASE LOSS COSTS'!$M$35:$N$49,2)</f>
        <v>228</v>
      </c>
      <c r="AU662" s="61">
        <f>VLOOKUP(A662,'BASE LOSS COSTS'!$P$35:$Q$49,2)</f>
        <v>228</v>
      </c>
      <c r="AV662" s="61">
        <f>VLOOKUP(A662,'BASE LOSS COSTS'!$S$35:$T$49,2)</f>
        <v>120</v>
      </c>
      <c r="AW662" s="61">
        <f>VLOOKUP(A662,'BASE LOSS COSTS'!$V$35:$W$49,2)</f>
        <v>120</v>
      </c>
      <c r="AX662" s="61">
        <f>VLOOKUP(A662,'BASE LOSS COSTS'!$Y$35:$Z$49,2)</f>
        <v>104</v>
      </c>
      <c r="AY662" s="61">
        <f>VLOOKUP(A662,'BASE LOSS COSTS'!$AB$35:$AC$49,2)</f>
        <v>104</v>
      </c>
      <c r="AZ662" s="61">
        <f>VLOOKUP(A662,'BASE LOSS COSTS'!$AE$35:$AF$49,2)</f>
        <v>173</v>
      </c>
      <c r="BA662" s="61">
        <f>VLOOKUP(A662,'BASE LOSS COSTS'!$AH$35:$AI$49,2)</f>
        <v>268</v>
      </c>
      <c r="BB662" s="61">
        <f>VLOOKUP(A662,'BASE LOSS COSTS'!$AK$35:$AL$49,2)</f>
        <v>268</v>
      </c>
      <c r="BC662" s="61">
        <f>VLOOKUP(A662,'BASE LOSS COSTS'!$AN$35:$AO$49,2)</f>
        <v>80</v>
      </c>
      <c r="BD662" s="61">
        <f>VLOOKUP(A662,'BASE LOSS COSTS'!$AQ$35:$AR$49,2)</f>
        <v>80</v>
      </c>
      <c r="BE662" s="61">
        <f>VLOOKUP(A662,'BASE LOSS COSTS'!$AT$35:$AU$49,2)</f>
        <v>276</v>
      </c>
      <c r="BF662" s="61">
        <f>VLOOKUP(A662,'BASE LOSS COSTS'!$AW$35:$AX$49,2,FALSE)</f>
        <v>238</v>
      </c>
      <c r="BG662" s="61">
        <f>VLOOKUP(A662,'BASE LOSS COSTS'!$AZ$35:$BA$49,2)</f>
        <v>207</v>
      </c>
      <c r="BH662" s="38"/>
      <c r="BI662" s="38"/>
      <c r="BJ662" s="38"/>
      <c r="BK662" s="38"/>
      <c r="BL662" s="38"/>
      <c r="BM662" s="38"/>
      <c r="BN662" s="38"/>
      <c r="BO662" s="38"/>
      <c r="BP662" s="38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9"/>
      <c r="CG662" s="39"/>
    </row>
    <row r="663" spans="1:85">
      <c r="A663" s="41">
        <v>117</v>
      </c>
      <c r="B663" s="41">
        <v>67583</v>
      </c>
      <c r="C663" s="49">
        <f>VLOOKUP(A663,'BASE LOSS COSTS'!$A$14:$B$28,2)</f>
        <v>130</v>
      </c>
      <c r="D663" s="70">
        <f>VLOOKUP($A663,'BASE LOSS COSTS'!$Y$14:$Z$28,2,FALSE)</f>
        <v>0.63</v>
      </c>
      <c r="E663" s="70">
        <f>VLOOKUP($A663,'BASE LOSS COSTS'!$AB$14:$AC$28,2,FALSE)</f>
        <v>1.26</v>
      </c>
      <c r="F663" s="70">
        <f>VLOOKUP($A663,'BASE LOSS COSTS'!$AE$14:$AF$28,2,FALSE)</f>
        <v>1.89</v>
      </c>
      <c r="G663" s="49">
        <f>VLOOKUP(A663,'BASE LOSS COSTS'!$A$55:$B$69,2)</f>
        <v>4</v>
      </c>
      <c r="H663" s="61">
        <f>VLOOKUP(A663,'BASE LOSS COSTS'!$D$14:$E$28,2)</f>
        <v>151</v>
      </c>
      <c r="I663" s="61">
        <f>VLOOKUP($A663,'BASE LOSS COSTS'!$AH$14:$AI$28,2,FALSE)</f>
        <v>1</v>
      </c>
      <c r="J663" s="61">
        <f>VLOOKUP($A663,'BASE LOSS COSTS'!$AK$14:$AL$28,2,FALSE)</f>
        <v>2</v>
      </c>
      <c r="K663" s="61">
        <f>VLOOKUP($A663,'BASE LOSS COSTS'!$AN$14:$AO$28,2,FALSE)</f>
        <v>3</v>
      </c>
      <c r="L663" s="61">
        <f>VLOOKUP($A663,'BASE LOSS COSTS'!$AQ$14:$AR$28,2,FALSE)</f>
        <v>5</v>
      </c>
      <c r="M663" s="61">
        <f>VLOOKUP(A663,'BASE LOSS COSTS'!$G$14:$H$28,2)</f>
        <v>124</v>
      </c>
      <c r="N663" s="71">
        <f>VLOOKUP($A663,'BASE LOSS COSTS'!$AT$14:$AU$28,2,FALSE)</f>
        <v>0.62</v>
      </c>
      <c r="O663" s="71">
        <f>VLOOKUP($A663,'BASE LOSS COSTS'!$AW$14:$AX$28,2,FALSE)</f>
        <v>1.25</v>
      </c>
      <c r="P663" s="71">
        <f>VLOOKUP($A663,'BASE LOSS COSTS'!$AZ$14:$BA$28,2,FALSE)</f>
        <v>1.87</v>
      </c>
      <c r="Q663" s="49">
        <f>VLOOKUP(A663,'BASE LOSS COSTS'!$D$55:$E$69,2)</f>
        <v>13</v>
      </c>
      <c r="R663" s="49">
        <f>VLOOKUP(A663,'BASE LOSS COSTS'!$V$55:$W$69,2)</f>
        <v>9</v>
      </c>
      <c r="S663" s="61">
        <f>VLOOKUP(A663,'BASE LOSS COSTS'!$J$14:$K$28,2)</f>
        <v>153</v>
      </c>
      <c r="T663" s="49">
        <f>VLOOKUP(A663,'BASE LOSS COSTS'!$G$55:$H$69,2)</f>
        <v>9</v>
      </c>
      <c r="U663" s="61">
        <f>VLOOKUP(A663,'BASE LOSS COSTS'!$M$14:$N$28,2)</f>
        <v>576</v>
      </c>
      <c r="V663" s="71">
        <f>VLOOKUP($A663,'BASE LOSS COSTS'!$BC$14:$BD$28,2,FALSE)</f>
        <v>1.26</v>
      </c>
      <c r="W663" s="71">
        <f>VLOOKUP($A663,'BASE LOSS COSTS'!$BF$14:$BG$28,2,FALSE)</f>
        <v>1.89</v>
      </c>
      <c r="X663" s="71">
        <f>VLOOKUP($A663,'BASE LOSS COSTS'!$BI$14:$BJ$28,2,FALSE)</f>
        <v>2.52</v>
      </c>
      <c r="Y663" s="61">
        <f>VLOOKUP(A663,'BASE LOSS COSTS'!$J$55:$K$69,2)</f>
        <v>25</v>
      </c>
      <c r="Z663" s="61">
        <f>VLOOKUP(A663,'BASE LOSS COSTS'!$Y$55:$Z$69,2)</f>
        <v>20</v>
      </c>
      <c r="AA663" s="61">
        <f>VLOOKUP(A663,'BASE LOSS COSTS'!$P$14:$Q$28,2)</f>
        <v>137</v>
      </c>
      <c r="AB663" s="71">
        <f>VLOOKUP($A663,'BASE LOSS COSTS'!$BL$14:$BM$28,2,FALSE)</f>
        <v>0.63</v>
      </c>
      <c r="AC663" s="71">
        <f>VLOOKUP($A663,'BASE LOSS COSTS'!$BO$14:$BP$28,2,FALSE)</f>
        <v>1.26</v>
      </c>
      <c r="AD663" s="71">
        <f>VLOOKUP($A663,'BASE LOSS COSTS'!$BR$14:$BS$28,2,FALSE)</f>
        <v>1.89</v>
      </c>
      <c r="AE663" s="61">
        <f>VLOOKUP(A663,'BASE LOSS COSTS'!$M$55:$N$69,2)</f>
        <v>3</v>
      </c>
      <c r="AF663" s="61">
        <f>VLOOKUP(A663,'BASE LOSS COSTS'!$S$14:$T$28,2)</f>
        <v>55</v>
      </c>
      <c r="AG663" s="71">
        <f>VLOOKUP($A663,'BASE LOSS COSTS'!$BU$14:$BV$28,2,FALSE)</f>
        <v>6.93</v>
      </c>
      <c r="AH663" s="71">
        <f>VLOOKUP($A663,'BASE LOSS COSTS'!$BX$14:$BY$28,2,FALSE)</f>
        <v>8.19</v>
      </c>
      <c r="AI663" s="71">
        <f>VLOOKUP($A663,'BASE LOSS COSTS'!$CA$14:$CB$28,2,FALSE)</f>
        <v>9.4499999999999993</v>
      </c>
      <c r="AJ663" s="61">
        <f>VLOOKUP(A663,'BASE LOSS COSTS'!$P$55:$Q$69,2)</f>
        <v>2</v>
      </c>
      <c r="AK663" s="61">
        <f>VLOOKUP(A663,'BASE LOSS COSTS'!$V$14:$W$28,2)</f>
        <v>452</v>
      </c>
      <c r="AL663" s="71">
        <f>VLOOKUP($A663,'BASE LOSS COSTS'!$CD$14:$CE$28,2,FALSE)</f>
        <v>39.06</v>
      </c>
      <c r="AM663" s="71">
        <f>VLOOKUP($A663,'BASE LOSS COSTS'!$CG$14:$CH$28,2,FALSE)</f>
        <v>44.1</v>
      </c>
      <c r="AN663" s="71">
        <f>VLOOKUP($A663,'BASE LOSS COSTS'!$CJ$14:$CK$28,2,FALSE)</f>
        <v>60.48</v>
      </c>
      <c r="AO663" s="61">
        <f>VLOOKUP(A663,'BASE LOSS COSTS'!$S$55:$T$69,2)</f>
        <v>24</v>
      </c>
      <c r="AP663" s="61">
        <f>VLOOKUP(A663,'BASE LOSS COSTS'!$A$35:$B$49,2)</f>
        <v>240</v>
      </c>
      <c r="AQ663" s="61">
        <f>VLOOKUP(A663,'BASE LOSS COSTS'!$D$35:$E$49,2)</f>
        <v>207</v>
      </c>
      <c r="AR663" s="61">
        <f>VLOOKUP(A663,'BASE LOSS COSTS'!$G$35:$H$49,2)</f>
        <v>264</v>
      </c>
      <c r="AS663" s="61">
        <f>VLOOKUP(A663,'BASE LOSS COSTS'!$J$35:$K$49,2)</f>
        <v>264</v>
      </c>
      <c r="AT663" s="61">
        <f>VLOOKUP(A663,'BASE LOSS COSTS'!$M$35:$N$49,2)</f>
        <v>228</v>
      </c>
      <c r="AU663" s="61">
        <f>VLOOKUP(A663,'BASE LOSS COSTS'!$P$35:$Q$49,2)</f>
        <v>228</v>
      </c>
      <c r="AV663" s="61">
        <f>VLOOKUP(A663,'BASE LOSS COSTS'!$S$35:$T$49,2)</f>
        <v>120</v>
      </c>
      <c r="AW663" s="61">
        <f>VLOOKUP(A663,'BASE LOSS COSTS'!$V$35:$W$49,2)</f>
        <v>120</v>
      </c>
      <c r="AX663" s="61">
        <f>VLOOKUP(A663,'BASE LOSS COSTS'!$Y$35:$Z$49,2)</f>
        <v>104</v>
      </c>
      <c r="AY663" s="61">
        <f>VLOOKUP(A663,'BASE LOSS COSTS'!$AB$35:$AC$49,2)</f>
        <v>104</v>
      </c>
      <c r="AZ663" s="61">
        <f>VLOOKUP(A663,'BASE LOSS COSTS'!$AE$35:$AF$49,2)</f>
        <v>173</v>
      </c>
      <c r="BA663" s="61">
        <f>VLOOKUP(A663,'BASE LOSS COSTS'!$AH$35:$AI$49,2)</f>
        <v>268</v>
      </c>
      <c r="BB663" s="61">
        <f>VLOOKUP(A663,'BASE LOSS COSTS'!$AK$35:$AL$49,2)</f>
        <v>268</v>
      </c>
      <c r="BC663" s="61">
        <f>VLOOKUP(A663,'BASE LOSS COSTS'!$AN$35:$AO$49,2)</f>
        <v>80</v>
      </c>
      <c r="BD663" s="61">
        <f>VLOOKUP(A663,'BASE LOSS COSTS'!$AQ$35:$AR$49,2)</f>
        <v>80</v>
      </c>
      <c r="BE663" s="61">
        <f>VLOOKUP(A663,'BASE LOSS COSTS'!$AT$35:$AU$49,2)</f>
        <v>276</v>
      </c>
      <c r="BF663" s="61">
        <f>VLOOKUP(A663,'BASE LOSS COSTS'!$AW$35:$AX$49,2,FALSE)</f>
        <v>238</v>
      </c>
      <c r="BG663" s="61">
        <f>VLOOKUP(A663,'BASE LOSS COSTS'!$AZ$35:$BA$49,2)</f>
        <v>207</v>
      </c>
      <c r="BH663" s="38"/>
      <c r="BI663" s="38"/>
      <c r="BJ663" s="38"/>
      <c r="BK663" s="38"/>
      <c r="BL663" s="38"/>
      <c r="BM663" s="38"/>
      <c r="BN663" s="38"/>
      <c r="BO663" s="38"/>
      <c r="BP663" s="38"/>
      <c r="BQ663" s="38"/>
      <c r="BR663" s="38"/>
      <c r="BS663" s="38"/>
      <c r="BT663" s="38"/>
      <c r="BU663" s="38"/>
      <c r="BV663" s="38"/>
      <c r="BW663" s="38"/>
      <c r="BX663" s="38"/>
      <c r="BY663" s="38"/>
      <c r="BZ663" s="38"/>
      <c r="CA663" s="38"/>
      <c r="CB663" s="38"/>
      <c r="CC663" s="38"/>
      <c r="CD663" s="38"/>
      <c r="CE663" s="38"/>
      <c r="CF663" s="39"/>
      <c r="CG663" s="39"/>
    </row>
    <row r="664" spans="1:85">
      <c r="A664" s="41">
        <v>117</v>
      </c>
      <c r="B664" s="41">
        <v>67601</v>
      </c>
      <c r="C664" s="49">
        <f>VLOOKUP(A664,'BASE LOSS COSTS'!$A$14:$B$28,2)</f>
        <v>130</v>
      </c>
      <c r="D664" s="70">
        <f>VLOOKUP($A664,'BASE LOSS COSTS'!$Y$14:$Z$28,2,FALSE)</f>
        <v>0.63</v>
      </c>
      <c r="E664" s="70">
        <f>VLOOKUP($A664,'BASE LOSS COSTS'!$AB$14:$AC$28,2,FALSE)</f>
        <v>1.26</v>
      </c>
      <c r="F664" s="70">
        <f>VLOOKUP($A664,'BASE LOSS COSTS'!$AE$14:$AF$28,2,FALSE)</f>
        <v>1.89</v>
      </c>
      <c r="G664" s="49">
        <f>VLOOKUP(A664,'BASE LOSS COSTS'!$A$55:$B$69,2)</f>
        <v>4</v>
      </c>
      <c r="H664" s="61">
        <f>VLOOKUP(A664,'BASE LOSS COSTS'!$D$14:$E$28,2)</f>
        <v>151</v>
      </c>
      <c r="I664" s="61">
        <f>VLOOKUP($A664,'BASE LOSS COSTS'!$AH$14:$AI$28,2,FALSE)</f>
        <v>1</v>
      </c>
      <c r="J664" s="61">
        <f>VLOOKUP($A664,'BASE LOSS COSTS'!$AK$14:$AL$28,2,FALSE)</f>
        <v>2</v>
      </c>
      <c r="K664" s="61">
        <f>VLOOKUP($A664,'BASE LOSS COSTS'!$AN$14:$AO$28,2,FALSE)</f>
        <v>3</v>
      </c>
      <c r="L664" s="61">
        <f>VLOOKUP($A664,'BASE LOSS COSTS'!$AQ$14:$AR$28,2,FALSE)</f>
        <v>5</v>
      </c>
      <c r="M664" s="61">
        <f>VLOOKUP(A664,'BASE LOSS COSTS'!$G$14:$H$28,2)</f>
        <v>124</v>
      </c>
      <c r="N664" s="71">
        <f>VLOOKUP($A664,'BASE LOSS COSTS'!$AT$14:$AU$28,2,FALSE)</f>
        <v>0.62</v>
      </c>
      <c r="O664" s="71">
        <f>VLOOKUP($A664,'BASE LOSS COSTS'!$AW$14:$AX$28,2,FALSE)</f>
        <v>1.25</v>
      </c>
      <c r="P664" s="71">
        <f>VLOOKUP($A664,'BASE LOSS COSTS'!$AZ$14:$BA$28,2,FALSE)</f>
        <v>1.87</v>
      </c>
      <c r="Q664" s="49">
        <f>VLOOKUP(A664,'BASE LOSS COSTS'!$D$55:$E$69,2)</f>
        <v>13</v>
      </c>
      <c r="R664" s="49">
        <f>VLOOKUP(A664,'BASE LOSS COSTS'!$V$55:$W$69,2)</f>
        <v>9</v>
      </c>
      <c r="S664" s="61">
        <f>VLOOKUP(A664,'BASE LOSS COSTS'!$J$14:$K$28,2)</f>
        <v>153</v>
      </c>
      <c r="T664" s="49">
        <f>VLOOKUP(A664,'BASE LOSS COSTS'!$G$55:$H$69,2)</f>
        <v>9</v>
      </c>
      <c r="U664" s="61">
        <f>VLOOKUP(A664,'BASE LOSS COSTS'!$M$14:$N$28,2)</f>
        <v>576</v>
      </c>
      <c r="V664" s="71">
        <f>VLOOKUP($A664,'BASE LOSS COSTS'!$BC$14:$BD$28,2,FALSE)</f>
        <v>1.26</v>
      </c>
      <c r="W664" s="71">
        <f>VLOOKUP($A664,'BASE LOSS COSTS'!$BF$14:$BG$28,2,FALSE)</f>
        <v>1.89</v>
      </c>
      <c r="X664" s="71">
        <f>VLOOKUP($A664,'BASE LOSS COSTS'!$BI$14:$BJ$28,2,FALSE)</f>
        <v>2.52</v>
      </c>
      <c r="Y664" s="61">
        <f>VLOOKUP(A664,'BASE LOSS COSTS'!$J$55:$K$69,2)</f>
        <v>25</v>
      </c>
      <c r="Z664" s="61">
        <f>VLOOKUP(A664,'BASE LOSS COSTS'!$Y$55:$Z$69,2)</f>
        <v>20</v>
      </c>
      <c r="AA664" s="61">
        <f>VLOOKUP(A664,'BASE LOSS COSTS'!$P$14:$Q$28,2)</f>
        <v>137</v>
      </c>
      <c r="AB664" s="71">
        <f>VLOOKUP($A664,'BASE LOSS COSTS'!$BL$14:$BM$28,2,FALSE)</f>
        <v>0.63</v>
      </c>
      <c r="AC664" s="71">
        <f>VLOOKUP($A664,'BASE LOSS COSTS'!$BO$14:$BP$28,2,FALSE)</f>
        <v>1.26</v>
      </c>
      <c r="AD664" s="71">
        <f>VLOOKUP($A664,'BASE LOSS COSTS'!$BR$14:$BS$28,2,FALSE)</f>
        <v>1.89</v>
      </c>
      <c r="AE664" s="61">
        <f>VLOOKUP(A664,'BASE LOSS COSTS'!$M$55:$N$69,2)</f>
        <v>3</v>
      </c>
      <c r="AF664" s="61">
        <f>VLOOKUP(A664,'BASE LOSS COSTS'!$S$14:$T$28,2)</f>
        <v>55</v>
      </c>
      <c r="AG664" s="71">
        <f>VLOOKUP($A664,'BASE LOSS COSTS'!$BU$14:$BV$28,2,FALSE)</f>
        <v>6.93</v>
      </c>
      <c r="AH664" s="71">
        <f>VLOOKUP($A664,'BASE LOSS COSTS'!$BX$14:$BY$28,2,FALSE)</f>
        <v>8.19</v>
      </c>
      <c r="AI664" s="71">
        <f>VLOOKUP($A664,'BASE LOSS COSTS'!$CA$14:$CB$28,2,FALSE)</f>
        <v>9.4499999999999993</v>
      </c>
      <c r="AJ664" s="61">
        <f>VLOOKUP(A664,'BASE LOSS COSTS'!$P$55:$Q$69,2)</f>
        <v>2</v>
      </c>
      <c r="AK664" s="61">
        <f>VLOOKUP(A664,'BASE LOSS COSTS'!$V$14:$W$28,2)</f>
        <v>452</v>
      </c>
      <c r="AL664" s="71">
        <f>VLOOKUP($A664,'BASE LOSS COSTS'!$CD$14:$CE$28,2,FALSE)</f>
        <v>39.06</v>
      </c>
      <c r="AM664" s="71">
        <f>VLOOKUP($A664,'BASE LOSS COSTS'!$CG$14:$CH$28,2,FALSE)</f>
        <v>44.1</v>
      </c>
      <c r="AN664" s="71">
        <f>VLOOKUP($A664,'BASE LOSS COSTS'!$CJ$14:$CK$28,2,FALSE)</f>
        <v>60.48</v>
      </c>
      <c r="AO664" s="61">
        <f>VLOOKUP(A664,'BASE LOSS COSTS'!$S$55:$T$69,2)</f>
        <v>24</v>
      </c>
      <c r="AP664" s="61">
        <f>VLOOKUP(A664,'BASE LOSS COSTS'!$A$35:$B$49,2)</f>
        <v>240</v>
      </c>
      <c r="AQ664" s="61">
        <f>VLOOKUP(A664,'BASE LOSS COSTS'!$D$35:$E$49,2)</f>
        <v>207</v>
      </c>
      <c r="AR664" s="61">
        <f>VLOOKUP(A664,'BASE LOSS COSTS'!$G$35:$H$49,2)</f>
        <v>264</v>
      </c>
      <c r="AS664" s="61">
        <f>VLOOKUP(A664,'BASE LOSS COSTS'!$J$35:$K$49,2)</f>
        <v>264</v>
      </c>
      <c r="AT664" s="61">
        <f>VLOOKUP(A664,'BASE LOSS COSTS'!$M$35:$N$49,2)</f>
        <v>228</v>
      </c>
      <c r="AU664" s="61">
        <f>VLOOKUP(A664,'BASE LOSS COSTS'!$P$35:$Q$49,2)</f>
        <v>228</v>
      </c>
      <c r="AV664" s="61">
        <f>VLOOKUP(A664,'BASE LOSS COSTS'!$S$35:$T$49,2)</f>
        <v>120</v>
      </c>
      <c r="AW664" s="61">
        <f>VLOOKUP(A664,'BASE LOSS COSTS'!$V$35:$W$49,2)</f>
        <v>120</v>
      </c>
      <c r="AX664" s="61">
        <f>VLOOKUP(A664,'BASE LOSS COSTS'!$Y$35:$Z$49,2)</f>
        <v>104</v>
      </c>
      <c r="AY664" s="61">
        <f>VLOOKUP(A664,'BASE LOSS COSTS'!$AB$35:$AC$49,2)</f>
        <v>104</v>
      </c>
      <c r="AZ664" s="61">
        <f>VLOOKUP(A664,'BASE LOSS COSTS'!$AE$35:$AF$49,2)</f>
        <v>173</v>
      </c>
      <c r="BA664" s="61">
        <f>VLOOKUP(A664,'BASE LOSS COSTS'!$AH$35:$AI$49,2)</f>
        <v>268</v>
      </c>
      <c r="BB664" s="61">
        <f>VLOOKUP(A664,'BASE LOSS COSTS'!$AK$35:$AL$49,2)</f>
        <v>268</v>
      </c>
      <c r="BC664" s="61">
        <f>VLOOKUP(A664,'BASE LOSS COSTS'!$AN$35:$AO$49,2)</f>
        <v>80</v>
      </c>
      <c r="BD664" s="61">
        <f>VLOOKUP(A664,'BASE LOSS COSTS'!$AQ$35:$AR$49,2)</f>
        <v>80</v>
      </c>
      <c r="BE664" s="61">
        <f>VLOOKUP(A664,'BASE LOSS COSTS'!$AT$35:$AU$49,2)</f>
        <v>276</v>
      </c>
      <c r="BF664" s="61">
        <f>VLOOKUP(A664,'BASE LOSS COSTS'!$AW$35:$AX$49,2,FALSE)</f>
        <v>238</v>
      </c>
      <c r="BG664" s="61">
        <f>VLOOKUP(A664,'BASE LOSS COSTS'!$AZ$35:$BA$49,2)</f>
        <v>207</v>
      </c>
      <c r="BH664" s="38"/>
      <c r="BI664" s="38"/>
      <c r="BJ664" s="38"/>
      <c r="BK664" s="38"/>
      <c r="BL664" s="38"/>
      <c r="BM664" s="38"/>
      <c r="BN664" s="38"/>
      <c r="BO664" s="38"/>
      <c r="BP664" s="38"/>
      <c r="BQ664" s="38"/>
      <c r="BR664" s="38"/>
      <c r="BS664" s="38"/>
      <c r="BT664" s="38"/>
      <c r="BU664" s="38"/>
      <c r="BV664" s="38"/>
      <c r="BW664" s="38"/>
      <c r="BX664" s="38"/>
      <c r="BY664" s="38"/>
      <c r="BZ664" s="38"/>
      <c r="CA664" s="38"/>
      <c r="CB664" s="38"/>
      <c r="CC664" s="38"/>
      <c r="CD664" s="38"/>
      <c r="CE664" s="38"/>
      <c r="CF664" s="39"/>
      <c r="CG664" s="39"/>
    </row>
    <row r="665" spans="1:85">
      <c r="A665" s="41">
        <v>117</v>
      </c>
      <c r="B665" s="41">
        <v>67621</v>
      </c>
      <c r="C665" s="49">
        <f>VLOOKUP(A665,'BASE LOSS COSTS'!$A$14:$B$28,2)</f>
        <v>130</v>
      </c>
      <c r="D665" s="70">
        <f>VLOOKUP($A665,'BASE LOSS COSTS'!$Y$14:$Z$28,2,FALSE)</f>
        <v>0.63</v>
      </c>
      <c r="E665" s="70">
        <f>VLOOKUP($A665,'BASE LOSS COSTS'!$AB$14:$AC$28,2,FALSE)</f>
        <v>1.26</v>
      </c>
      <c r="F665" s="70">
        <f>VLOOKUP($A665,'BASE LOSS COSTS'!$AE$14:$AF$28,2,FALSE)</f>
        <v>1.89</v>
      </c>
      <c r="G665" s="49">
        <f>VLOOKUP(A665,'BASE LOSS COSTS'!$A$55:$B$69,2)</f>
        <v>4</v>
      </c>
      <c r="H665" s="61">
        <f>VLOOKUP(A665,'BASE LOSS COSTS'!$D$14:$E$28,2)</f>
        <v>151</v>
      </c>
      <c r="I665" s="61">
        <f>VLOOKUP($A665,'BASE LOSS COSTS'!$AH$14:$AI$28,2,FALSE)</f>
        <v>1</v>
      </c>
      <c r="J665" s="61">
        <f>VLOOKUP($A665,'BASE LOSS COSTS'!$AK$14:$AL$28,2,FALSE)</f>
        <v>2</v>
      </c>
      <c r="K665" s="61">
        <f>VLOOKUP($A665,'BASE LOSS COSTS'!$AN$14:$AO$28,2,FALSE)</f>
        <v>3</v>
      </c>
      <c r="L665" s="61">
        <f>VLOOKUP($A665,'BASE LOSS COSTS'!$AQ$14:$AR$28,2,FALSE)</f>
        <v>5</v>
      </c>
      <c r="M665" s="61">
        <f>VLOOKUP(A665,'BASE LOSS COSTS'!$G$14:$H$28,2)</f>
        <v>124</v>
      </c>
      <c r="N665" s="71">
        <f>VLOOKUP($A665,'BASE LOSS COSTS'!$AT$14:$AU$28,2,FALSE)</f>
        <v>0.62</v>
      </c>
      <c r="O665" s="71">
        <f>VLOOKUP($A665,'BASE LOSS COSTS'!$AW$14:$AX$28,2,FALSE)</f>
        <v>1.25</v>
      </c>
      <c r="P665" s="71">
        <f>VLOOKUP($A665,'BASE LOSS COSTS'!$AZ$14:$BA$28,2,FALSE)</f>
        <v>1.87</v>
      </c>
      <c r="Q665" s="49">
        <f>VLOOKUP(A665,'BASE LOSS COSTS'!$D$55:$E$69,2)</f>
        <v>13</v>
      </c>
      <c r="R665" s="49">
        <f>VLOOKUP(A665,'BASE LOSS COSTS'!$V$55:$W$69,2)</f>
        <v>9</v>
      </c>
      <c r="S665" s="61">
        <f>VLOOKUP(A665,'BASE LOSS COSTS'!$J$14:$K$28,2)</f>
        <v>153</v>
      </c>
      <c r="T665" s="49">
        <f>VLOOKUP(A665,'BASE LOSS COSTS'!$G$55:$H$69,2)</f>
        <v>9</v>
      </c>
      <c r="U665" s="61">
        <f>VLOOKUP(A665,'BASE LOSS COSTS'!$M$14:$N$28,2)</f>
        <v>576</v>
      </c>
      <c r="V665" s="71">
        <f>VLOOKUP($A665,'BASE LOSS COSTS'!$BC$14:$BD$28,2,FALSE)</f>
        <v>1.26</v>
      </c>
      <c r="W665" s="71">
        <f>VLOOKUP($A665,'BASE LOSS COSTS'!$BF$14:$BG$28,2,FALSE)</f>
        <v>1.89</v>
      </c>
      <c r="X665" s="71">
        <f>VLOOKUP($A665,'BASE LOSS COSTS'!$BI$14:$BJ$28,2,FALSE)</f>
        <v>2.52</v>
      </c>
      <c r="Y665" s="61">
        <f>VLOOKUP(A665,'BASE LOSS COSTS'!$J$55:$K$69,2)</f>
        <v>25</v>
      </c>
      <c r="Z665" s="61">
        <f>VLOOKUP(A665,'BASE LOSS COSTS'!$Y$55:$Z$69,2)</f>
        <v>20</v>
      </c>
      <c r="AA665" s="61">
        <f>VLOOKUP(A665,'BASE LOSS COSTS'!$P$14:$Q$28,2)</f>
        <v>137</v>
      </c>
      <c r="AB665" s="71">
        <f>VLOOKUP($A665,'BASE LOSS COSTS'!$BL$14:$BM$28,2,FALSE)</f>
        <v>0.63</v>
      </c>
      <c r="AC665" s="71">
        <f>VLOOKUP($A665,'BASE LOSS COSTS'!$BO$14:$BP$28,2,FALSE)</f>
        <v>1.26</v>
      </c>
      <c r="AD665" s="71">
        <f>VLOOKUP($A665,'BASE LOSS COSTS'!$BR$14:$BS$28,2,FALSE)</f>
        <v>1.89</v>
      </c>
      <c r="AE665" s="61">
        <f>VLOOKUP(A665,'BASE LOSS COSTS'!$M$55:$N$69,2)</f>
        <v>3</v>
      </c>
      <c r="AF665" s="61">
        <f>VLOOKUP(A665,'BASE LOSS COSTS'!$S$14:$T$28,2)</f>
        <v>55</v>
      </c>
      <c r="AG665" s="71">
        <f>VLOOKUP($A665,'BASE LOSS COSTS'!$BU$14:$BV$28,2,FALSE)</f>
        <v>6.93</v>
      </c>
      <c r="AH665" s="71">
        <f>VLOOKUP($A665,'BASE LOSS COSTS'!$BX$14:$BY$28,2,FALSE)</f>
        <v>8.19</v>
      </c>
      <c r="AI665" s="71">
        <f>VLOOKUP($A665,'BASE LOSS COSTS'!$CA$14:$CB$28,2,FALSE)</f>
        <v>9.4499999999999993</v>
      </c>
      <c r="AJ665" s="61">
        <f>VLOOKUP(A665,'BASE LOSS COSTS'!$P$55:$Q$69,2)</f>
        <v>2</v>
      </c>
      <c r="AK665" s="61">
        <f>VLOOKUP(A665,'BASE LOSS COSTS'!$V$14:$W$28,2)</f>
        <v>452</v>
      </c>
      <c r="AL665" s="71">
        <f>VLOOKUP($A665,'BASE LOSS COSTS'!$CD$14:$CE$28,2,FALSE)</f>
        <v>39.06</v>
      </c>
      <c r="AM665" s="71">
        <f>VLOOKUP($A665,'BASE LOSS COSTS'!$CG$14:$CH$28,2,FALSE)</f>
        <v>44.1</v>
      </c>
      <c r="AN665" s="71">
        <f>VLOOKUP($A665,'BASE LOSS COSTS'!$CJ$14:$CK$28,2,FALSE)</f>
        <v>60.48</v>
      </c>
      <c r="AO665" s="61">
        <f>VLOOKUP(A665,'BASE LOSS COSTS'!$S$55:$T$69,2)</f>
        <v>24</v>
      </c>
      <c r="AP665" s="61">
        <f>VLOOKUP(A665,'BASE LOSS COSTS'!$A$35:$B$49,2)</f>
        <v>240</v>
      </c>
      <c r="AQ665" s="61">
        <f>VLOOKUP(A665,'BASE LOSS COSTS'!$D$35:$E$49,2)</f>
        <v>207</v>
      </c>
      <c r="AR665" s="61">
        <f>VLOOKUP(A665,'BASE LOSS COSTS'!$G$35:$H$49,2)</f>
        <v>264</v>
      </c>
      <c r="AS665" s="61">
        <f>VLOOKUP(A665,'BASE LOSS COSTS'!$J$35:$K$49,2)</f>
        <v>264</v>
      </c>
      <c r="AT665" s="61">
        <f>VLOOKUP(A665,'BASE LOSS COSTS'!$M$35:$N$49,2)</f>
        <v>228</v>
      </c>
      <c r="AU665" s="61">
        <f>VLOOKUP(A665,'BASE LOSS COSTS'!$P$35:$Q$49,2)</f>
        <v>228</v>
      </c>
      <c r="AV665" s="61">
        <f>VLOOKUP(A665,'BASE LOSS COSTS'!$S$35:$T$49,2)</f>
        <v>120</v>
      </c>
      <c r="AW665" s="61">
        <f>VLOOKUP(A665,'BASE LOSS COSTS'!$V$35:$W$49,2)</f>
        <v>120</v>
      </c>
      <c r="AX665" s="61">
        <f>VLOOKUP(A665,'BASE LOSS COSTS'!$Y$35:$Z$49,2)</f>
        <v>104</v>
      </c>
      <c r="AY665" s="61">
        <f>VLOOKUP(A665,'BASE LOSS COSTS'!$AB$35:$AC$49,2)</f>
        <v>104</v>
      </c>
      <c r="AZ665" s="61">
        <f>VLOOKUP(A665,'BASE LOSS COSTS'!$AE$35:$AF$49,2)</f>
        <v>173</v>
      </c>
      <c r="BA665" s="61">
        <f>VLOOKUP(A665,'BASE LOSS COSTS'!$AH$35:$AI$49,2)</f>
        <v>268</v>
      </c>
      <c r="BB665" s="61">
        <f>VLOOKUP(A665,'BASE LOSS COSTS'!$AK$35:$AL$49,2)</f>
        <v>268</v>
      </c>
      <c r="BC665" s="61">
        <f>VLOOKUP(A665,'BASE LOSS COSTS'!$AN$35:$AO$49,2)</f>
        <v>80</v>
      </c>
      <c r="BD665" s="61">
        <f>VLOOKUP(A665,'BASE LOSS COSTS'!$AQ$35:$AR$49,2)</f>
        <v>80</v>
      </c>
      <c r="BE665" s="61">
        <f>VLOOKUP(A665,'BASE LOSS COSTS'!$AT$35:$AU$49,2)</f>
        <v>276</v>
      </c>
      <c r="BF665" s="61">
        <f>VLOOKUP(A665,'BASE LOSS COSTS'!$AW$35:$AX$49,2,FALSE)</f>
        <v>238</v>
      </c>
      <c r="BG665" s="61">
        <f>VLOOKUP(A665,'BASE LOSS COSTS'!$AZ$35:$BA$49,2)</f>
        <v>207</v>
      </c>
      <c r="BH665" s="38"/>
      <c r="BI665" s="38"/>
      <c r="BJ665" s="38"/>
      <c r="BK665" s="38"/>
      <c r="BL665" s="38"/>
      <c r="BM665" s="38"/>
      <c r="BN665" s="38"/>
      <c r="BO665" s="38"/>
      <c r="BP665" s="38"/>
      <c r="BQ665" s="38"/>
      <c r="BR665" s="38"/>
      <c r="BS665" s="38"/>
      <c r="BT665" s="38"/>
      <c r="BU665" s="38"/>
      <c r="BV665" s="38"/>
      <c r="BW665" s="38"/>
      <c r="BX665" s="38"/>
      <c r="BY665" s="38"/>
      <c r="BZ665" s="38"/>
      <c r="CA665" s="38"/>
      <c r="CB665" s="38"/>
      <c r="CC665" s="38"/>
      <c r="CD665" s="38"/>
      <c r="CE665" s="38"/>
      <c r="CF665" s="39"/>
      <c r="CG665" s="39"/>
    </row>
    <row r="666" spans="1:85">
      <c r="A666" s="41">
        <v>117</v>
      </c>
      <c r="B666" s="41">
        <v>67623</v>
      </c>
      <c r="C666" s="49">
        <f>VLOOKUP(A666,'BASE LOSS COSTS'!$A$14:$B$28,2)</f>
        <v>130</v>
      </c>
      <c r="D666" s="70">
        <f>VLOOKUP($A666,'BASE LOSS COSTS'!$Y$14:$Z$28,2,FALSE)</f>
        <v>0.63</v>
      </c>
      <c r="E666" s="70">
        <f>VLOOKUP($A666,'BASE LOSS COSTS'!$AB$14:$AC$28,2,FALSE)</f>
        <v>1.26</v>
      </c>
      <c r="F666" s="70">
        <f>VLOOKUP($A666,'BASE LOSS COSTS'!$AE$14:$AF$28,2,FALSE)</f>
        <v>1.89</v>
      </c>
      <c r="G666" s="49">
        <f>VLOOKUP(A666,'BASE LOSS COSTS'!$A$55:$B$69,2)</f>
        <v>4</v>
      </c>
      <c r="H666" s="61">
        <f>VLOOKUP(A666,'BASE LOSS COSTS'!$D$14:$E$28,2)</f>
        <v>151</v>
      </c>
      <c r="I666" s="61">
        <f>VLOOKUP($A666,'BASE LOSS COSTS'!$AH$14:$AI$28,2,FALSE)</f>
        <v>1</v>
      </c>
      <c r="J666" s="61">
        <f>VLOOKUP($A666,'BASE LOSS COSTS'!$AK$14:$AL$28,2,FALSE)</f>
        <v>2</v>
      </c>
      <c r="K666" s="61">
        <f>VLOOKUP($A666,'BASE LOSS COSTS'!$AN$14:$AO$28,2,FALSE)</f>
        <v>3</v>
      </c>
      <c r="L666" s="61">
        <f>VLOOKUP($A666,'BASE LOSS COSTS'!$AQ$14:$AR$28,2,FALSE)</f>
        <v>5</v>
      </c>
      <c r="M666" s="61">
        <f>VLOOKUP(A666,'BASE LOSS COSTS'!$G$14:$H$28,2)</f>
        <v>124</v>
      </c>
      <c r="N666" s="71">
        <f>VLOOKUP($A666,'BASE LOSS COSTS'!$AT$14:$AU$28,2,FALSE)</f>
        <v>0.62</v>
      </c>
      <c r="O666" s="71">
        <f>VLOOKUP($A666,'BASE LOSS COSTS'!$AW$14:$AX$28,2,FALSE)</f>
        <v>1.25</v>
      </c>
      <c r="P666" s="71">
        <f>VLOOKUP($A666,'BASE LOSS COSTS'!$AZ$14:$BA$28,2,FALSE)</f>
        <v>1.87</v>
      </c>
      <c r="Q666" s="49">
        <f>VLOOKUP(A666,'BASE LOSS COSTS'!$D$55:$E$69,2)</f>
        <v>13</v>
      </c>
      <c r="R666" s="49">
        <f>VLOOKUP(A666,'BASE LOSS COSTS'!$V$55:$W$69,2)</f>
        <v>9</v>
      </c>
      <c r="S666" s="61">
        <f>VLOOKUP(A666,'BASE LOSS COSTS'!$J$14:$K$28,2)</f>
        <v>153</v>
      </c>
      <c r="T666" s="49">
        <f>VLOOKUP(A666,'BASE LOSS COSTS'!$G$55:$H$69,2)</f>
        <v>9</v>
      </c>
      <c r="U666" s="61">
        <f>VLOOKUP(A666,'BASE LOSS COSTS'!$M$14:$N$28,2)</f>
        <v>576</v>
      </c>
      <c r="V666" s="71">
        <f>VLOOKUP($A666,'BASE LOSS COSTS'!$BC$14:$BD$28,2,FALSE)</f>
        <v>1.26</v>
      </c>
      <c r="W666" s="71">
        <f>VLOOKUP($A666,'BASE LOSS COSTS'!$BF$14:$BG$28,2,FALSE)</f>
        <v>1.89</v>
      </c>
      <c r="X666" s="71">
        <f>VLOOKUP($A666,'BASE LOSS COSTS'!$BI$14:$BJ$28,2,FALSE)</f>
        <v>2.52</v>
      </c>
      <c r="Y666" s="61">
        <f>VLOOKUP(A666,'BASE LOSS COSTS'!$J$55:$K$69,2)</f>
        <v>25</v>
      </c>
      <c r="Z666" s="61">
        <f>VLOOKUP(A666,'BASE LOSS COSTS'!$Y$55:$Z$69,2)</f>
        <v>20</v>
      </c>
      <c r="AA666" s="61">
        <f>VLOOKUP(A666,'BASE LOSS COSTS'!$P$14:$Q$28,2)</f>
        <v>137</v>
      </c>
      <c r="AB666" s="71">
        <f>VLOOKUP($A666,'BASE LOSS COSTS'!$BL$14:$BM$28,2,FALSE)</f>
        <v>0.63</v>
      </c>
      <c r="AC666" s="71">
        <f>VLOOKUP($A666,'BASE LOSS COSTS'!$BO$14:$BP$28,2,FALSE)</f>
        <v>1.26</v>
      </c>
      <c r="AD666" s="71">
        <f>VLOOKUP($A666,'BASE LOSS COSTS'!$BR$14:$BS$28,2,FALSE)</f>
        <v>1.89</v>
      </c>
      <c r="AE666" s="61">
        <f>VLOOKUP(A666,'BASE LOSS COSTS'!$M$55:$N$69,2)</f>
        <v>3</v>
      </c>
      <c r="AF666" s="61">
        <f>VLOOKUP(A666,'BASE LOSS COSTS'!$S$14:$T$28,2)</f>
        <v>55</v>
      </c>
      <c r="AG666" s="71">
        <f>VLOOKUP($A666,'BASE LOSS COSTS'!$BU$14:$BV$28,2,FALSE)</f>
        <v>6.93</v>
      </c>
      <c r="AH666" s="71">
        <f>VLOOKUP($A666,'BASE LOSS COSTS'!$BX$14:$BY$28,2,FALSE)</f>
        <v>8.19</v>
      </c>
      <c r="AI666" s="71">
        <f>VLOOKUP($A666,'BASE LOSS COSTS'!$CA$14:$CB$28,2,FALSE)</f>
        <v>9.4499999999999993</v>
      </c>
      <c r="AJ666" s="61">
        <f>VLOOKUP(A666,'BASE LOSS COSTS'!$P$55:$Q$69,2)</f>
        <v>2</v>
      </c>
      <c r="AK666" s="61">
        <f>VLOOKUP(A666,'BASE LOSS COSTS'!$V$14:$W$28,2)</f>
        <v>452</v>
      </c>
      <c r="AL666" s="71">
        <f>VLOOKUP($A666,'BASE LOSS COSTS'!$CD$14:$CE$28,2,FALSE)</f>
        <v>39.06</v>
      </c>
      <c r="AM666" s="71">
        <f>VLOOKUP($A666,'BASE LOSS COSTS'!$CG$14:$CH$28,2,FALSE)</f>
        <v>44.1</v>
      </c>
      <c r="AN666" s="71">
        <f>VLOOKUP($A666,'BASE LOSS COSTS'!$CJ$14:$CK$28,2,FALSE)</f>
        <v>60.48</v>
      </c>
      <c r="AO666" s="61">
        <f>VLOOKUP(A666,'BASE LOSS COSTS'!$S$55:$T$69,2)</f>
        <v>24</v>
      </c>
      <c r="AP666" s="61">
        <f>VLOOKUP(A666,'BASE LOSS COSTS'!$A$35:$B$49,2)</f>
        <v>240</v>
      </c>
      <c r="AQ666" s="61">
        <f>VLOOKUP(A666,'BASE LOSS COSTS'!$D$35:$E$49,2)</f>
        <v>207</v>
      </c>
      <c r="AR666" s="61">
        <f>VLOOKUP(A666,'BASE LOSS COSTS'!$G$35:$H$49,2)</f>
        <v>264</v>
      </c>
      <c r="AS666" s="61">
        <f>VLOOKUP(A666,'BASE LOSS COSTS'!$J$35:$K$49,2)</f>
        <v>264</v>
      </c>
      <c r="AT666" s="61">
        <f>VLOOKUP(A666,'BASE LOSS COSTS'!$M$35:$N$49,2)</f>
        <v>228</v>
      </c>
      <c r="AU666" s="61">
        <f>VLOOKUP(A666,'BASE LOSS COSTS'!$P$35:$Q$49,2)</f>
        <v>228</v>
      </c>
      <c r="AV666" s="61">
        <f>VLOOKUP(A666,'BASE LOSS COSTS'!$S$35:$T$49,2)</f>
        <v>120</v>
      </c>
      <c r="AW666" s="61">
        <f>VLOOKUP(A666,'BASE LOSS COSTS'!$V$35:$W$49,2)</f>
        <v>120</v>
      </c>
      <c r="AX666" s="61">
        <f>VLOOKUP(A666,'BASE LOSS COSTS'!$Y$35:$Z$49,2)</f>
        <v>104</v>
      </c>
      <c r="AY666" s="61">
        <f>VLOOKUP(A666,'BASE LOSS COSTS'!$AB$35:$AC$49,2)</f>
        <v>104</v>
      </c>
      <c r="AZ666" s="61">
        <f>VLOOKUP(A666,'BASE LOSS COSTS'!$AE$35:$AF$49,2)</f>
        <v>173</v>
      </c>
      <c r="BA666" s="61">
        <f>VLOOKUP(A666,'BASE LOSS COSTS'!$AH$35:$AI$49,2)</f>
        <v>268</v>
      </c>
      <c r="BB666" s="61">
        <f>VLOOKUP(A666,'BASE LOSS COSTS'!$AK$35:$AL$49,2)</f>
        <v>268</v>
      </c>
      <c r="BC666" s="61">
        <f>VLOOKUP(A666,'BASE LOSS COSTS'!$AN$35:$AO$49,2)</f>
        <v>80</v>
      </c>
      <c r="BD666" s="61">
        <f>VLOOKUP(A666,'BASE LOSS COSTS'!$AQ$35:$AR$49,2)</f>
        <v>80</v>
      </c>
      <c r="BE666" s="61">
        <f>VLOOKUP(A666,'BASE LOSS COSTS'!$AT$35:$AU$49,2)</f>
        <v>276</v>
      </c>
      <c r="BF666" s="61">
        <f>VLOOKUP(A666,'BASE LOSS COSTS'!$AW$35:$AX$49,2,FALSE)</f>
        <v>238</v>
      </c>
      <c r="BG666" s="61">
        <f>VLOOKUP(A666,'BASE LOSS COSTS'!$AZ$35:$BA$49,2)</f>
        <v>207</v>
      </c>
      <c r="BH666" s="38"/>
      <c r="BI666" s="38"/>
      <c r="BJ666" s="38"/>
      <c r="BK666" s="38"/>
      <c r="BL666" s="38"/>
      <c r="BM666" s="38"/>
      <c r="BN666" s="38"/>
      <c r="BO666" s="38"/>
      <c r="BP666" s="38"/>
      <c r="BQ666" s="38"/>
      <c r="BR666" s="38"/>
      <c r="BS666" s="38"/>
      <c r="BT666" s="38"/>
      <c r="BU666" s="38"/>
      <c r="BV666" s="38"/>
      <c r="BW666" s="38"/>
      <c r="BX666" s="38"/>
      <c r="BY666" s="38"/>
      <c r="BZ666" s="38"/>
      <c r="CA666" s="38"/>
      <c r="CB666" s="38"/>
      <c r="CC666" s="38"/>
      <c r="CD666" s="38"/>
      <c r="CE666" s="38"/>
      <c r="CF666" s="39"/>
      <c r="CG666" s="39"/>
    </row>
    <row r="667" spans="1:85">
      <c r="A667" s="41">
        <v>117</v>
      </c>
      <c r="B667" s="41">
        <v>67626</v>
      </c>
      <c r="C667" s="49">
        <f>VLOOKUP(A667,'BASE LOSS COSTS'!$A$14:$B$28,2)</f>
        <v>130</v>
      </c>
      <c r="D667" s="70">
        <f>VLOOKUP($A667,'BASE LOSS COSTS'!$Y$14:$Z$28,2,FALSE)</f>
        <v>0.63</v>
      </c>
      <c r="E667" s="70">
        <f>VLOOKUP($A667,'BASE LOSS COSTS'!$AB$14:$AC$28,2,FALSE)</f>
        <v>1.26</v>
      </c>
      <c r="F667" s="70">
        <f>VLOOKUP($A667,'BASE LOSS COSTS'!$AE$14:$AF$28,2,FALSE)</f>
        <v>1.89</v>
      </c>
      <c r="G667" s="49">
        <f>VLOOKUP(A667,'BASE LOSS COSTS'!$A$55:$B$69,2)</f>
        <v>4</v>
      </c>
      <c r="H667" s="61">
        <f>VLOOKUP(A667,'BASE LOSS COSTS'!$D$14:$E$28,2)</f>
        <v>151</v>
      </c>
      <c r="I667" s="61">
        <f>VLOOKUP($A667,'BASE LOSS COSTS'!$AH$14:$AI$28,2,FALSE)</f>
        <v>1</v>
      </c>
      <c r="J667" s="61">
        <f>VLOOKUP($A667,'BASE LOSS COSTS'!$AK$14:$AL$28,2,FALSE)</f>
        <v>2</v>
      </c>
      <c r="K667" s="61">
        <f>VLOOKUP($A667,'BASE LOSS COSTS'!$AN$14:$AO$28,2,FALSE)</f>
        <v>3</v>
      </c>
      <c r="L667" s="61">
        <f>VLOOKUP($A667,'BASE LOSS COSTS'!$AQ$14:$AR$28,2,FALSE)</f>
        <v>5</v>
      </c>
      <c r="M667" s="61">
        <f>VLOOKUP(A667,'BASE LOSS COSTS'!$G$14:$H$28,2)</f>
        <v>124</v>
      </c>
      <c r="N667" s="71">
        <f>VLOOKUP($A667,'BASE LOSS COSTS'!$AT$14:$AU$28,2,FALSE)</f>
        <v>0.62</v>
      </c>
      <c r="O667" s="71">
        <f>VLOOKUP($A667,'BASE LOSS COSTS'!$AW$14:$AX$28,2,FALSE)</f>
        <v>1.25</v>
      </c>
      <c r="P667" s="71">
        <f>VLOOKUP($A667,'BASE LOSS COSTS'!$AZ$14:$BA$28,2,FALSE)</f>
        <v>1.87</v>
      </c>
      <c r="Q667" s="49">
        <f>VLOOKUP(A667,'BASE LOSS COSTS'!$D$55:$E$69,2)</f>
        <v>13</v>
      </c>
      <c r="R667" s="49">
        <f>VLOOKUP(A667,'BASE LOSS COSTS'!$V$55:$W$69,2)</f>
        <v>9</v>
      </c>
      <c r="S667" s="61">
        <f>VLOOKUP(A667,'BASE LOSS COSTS'!$J$14:$K$28,2)</f>
        <v>153</v>
      </c>
      <c r="T667" s="49">
        <f>VLOOKUP(A667,'BASE LOSS COSTS'!$G$55:$H$69,2)</f>
        <v>9</v>
      </c>
      <c r="U667" s="61">
        <f>VLOOKUP(A667,'BASE LOSS COSTS'!$M$14:$N$28,2)</f>
        <v>576</v>
      </c>
      <c r="V667" s="71">
        <f>VLOOKUP($A667,'BASE LOSS COSTS'!$BC$14:$BD$28,2,FALSE)</f>
        <v>1.26</v>
      </c>
      <c r="W667" s="71">
        <f>VLOOKUP($A667,'BASE LOSS COSTS'!$BF$14:$BG$28,2,FALSE)</f>
        <v>1.89</v>
      </c>
      <c r="X667" s="71">
        <f>VLOOKUP($A667,'BASE LOSS COSTS'!$BI$14:$BJ$28,2,FALSE)</f>
        <v>2.52</v>
      </c>
      <c r="Y667" s="61">
        <f>VLOOKUP(A667,'BASE LOSS COSTS'!$J$55:$K$69,2)</f>
        <v>25</v>
      </c>
      <c r="Z667" s="61">
        <f>VLOOKUP(A667,'BASE LOSS COSTS'!$Y$55:$Z$69,2)</f>
        <v>20</v>
      </c>
      <c r="AA667" s="61">
        <f>VLOOKUP(A667,'BASE LOSS COSTS'!$P$14:$Q$28,2)</f>
        <v>137</v>
      </c>
      <c r="AB667" s="71">
        <f>VLOOKUP($A667,'BASE LOSS COSTS'!$BL$14:$BM$28,2,FALSE)</f>
        <v>0.63</v>
      </c>
      <c r="AC667" s="71">
        <f>VLOOKUP($A667,'BASE LOSS COSTS'!$BO$14:$BP$28,2,FALSE)</f>
        <v>1.26</v>
      </c>
      <c r="AD667" s="71">
        <f>VLOOKUP($A667,'BASE LOSS COSTS'!$BR$14:$BS$28,2,FALSE)</f>
        <v>1.89</v>
      </c>
      <c r="AE667" s="61">
        <f>VLOOKUP(A667,'BASE LOSS COSTS'!$M$55:$N$69,2)</f>
        <v>3</v>
      </c>
      <c r="AF667" s="61">
        <f>VLOOKUP(A667,'BASE LOSS COSTS'!$S$14:$T$28,2)</f>
        <v>55</v>
      </c>
      <c r="AG667" s="71">
        <f>VLOOKUP($A667,'BASE LOSS COSTS'!$BU$14:$BV$28,2,FALSE)</f>
        <v>6.93</v>
      </c>
      <c r="AH667" s="71">
        <f>VLOOKUP($A667,'BASE LOSS COSTS'!$BX$14:$BY$28,2,FALSE)</f>
        <v>8.19</v>
      </c>
      <c r="AI667" s="71">
        <f>VLOOKUP($A667,'BASE LOSS COSTS'!$CA$14:$CB$28,2,FALSE)</f>
        <v>9.4499999999999993</v>
      </c>
      <c r="AJ667" s="61">
        <f>VLOOKUP(A667,'BASE LOSS COSTS'!$P$55:$Q$69,2)</f>
        <v>2</v>
      </c>
      <c r="AK667" s="61">
        <f>VLOOKUP(A667,'BASE LOSS COSTS'!$V$14:$W$28,2)</f>
        <v>452</v>
      </c>
      <c r="AL667" s="71">
        <f>VLOOKUP($A667,'BASE LOSS COSTS'!$CD$14:$CE$28,2,FALSE)</f>
        <v>39.06</v>
      </c>
      <c r="AM667" s="71">
        <f>VLOOKUP($A667,'BASE LOSS COSTS'!$CG$14:$CH$28,2,FALSE)</f>
        <v>44.1</v>
      </c>
      <c r="AN667" s="71">
        <f>VLOOKUP($A667,'BASE LOSS COSTS'!$CJ$14:$CK$28,2,FALSE)</f>
        <v>60.48</v>
      </c>
      <c r="AO667" s="61">
        <f>VLOOKUP(A667,'BASE LOSS COSTS'!$S$55:$T$69,2)</f>
        <v>24</v>
      </c>
      <c r="AP667" s="61">
        <f>VLOOKUP(A667,'BASE LOSS COSTS'!$A$35:$B$49,2)</f>
        <v>240</v>
      </c>
      <c r="AQ667" s="61">
        <f>VLOOKUP(A667,'BASE LOSS COSTS'!$D$35:$E$49,2)</f>
        <v>207</v>
      </c>
      <c r="AR667" s="61">
        <f>VLOOKUP(A667,'BASE LOSS COSTS'!$G$35:$H$49,2)</f>
        <v>264</v>
      </c>
      <c r="AS667" s="61">
        <f>VLOOKUP(A667,'BASE LOSS COSTS'!$J$35:$K$49,2)</f>
        <v>264</v>
      </c>
      <c r="AT667" s="61">
        <f>VLOOKUP(A667,'BASE LOSS COSTS'!$M$35:$N$49,2)</f>
        <v>228</v>
      </c>
      <c r="AU667" s="61">
        <f>VLOOKUP(A667,'BASE LOSS COSTS'!$P$35:$Q$49,2)</f>
        <v>228</v>
      </c>
      <c r="AV667" s="61">
        <f>VLOOKUP(A667,'BASE LOSS COSTS'!$S$35:$T$49,2)</f>
        <v>120</v>
      </c>
      <c r="AW667" s="61">
        <f>VLOOKUP(A667,'BASE LOSS COSTS'!$V$35:$W$49,2)</f>
        <v>120</v>
      </c>
      <c r="AX667" s="61">
        <f>VLOOKUP(A667,'BASE LOSS COSTS'!$Y$35:$Z$49,2)</f>
        <v>104</v>
      </c>
      <c r="AY667" s="61">
        <f>VLOOKUP(A667,'BASE LOSS COSTS'!$AB$35:$AC$49,2)</f>
        <v>104</v>
      </c>
      <c r="AZ667" s="61">
        <f>VLOOKUP(A667,'BASE LOSS COSTS'!$AE$35:$AF$49,2)</f>
        <v>173</v>
      </c>
      <c r="BA667" s="61">
        <f>VLOOKUP(A667,'BASE LOSS COSTS'!$AH$35:$AI$49,2)</f>
        <v>268</v>
      </c>
      <c r="BB667" s="61">
        <f>VLOOKUP(A667,'BASE LOSS COSTS'!$AK$35:$AL$49,2)</f>
        <v>268</v>
      </c>
      <c r="BC667" s="61">
        <f>VLOOKUP(A667,'BASE LOSS COSTS'!$AN$35:$AO$49,2)</f>
        <v>80</v>
      </c>
      <c r="BD667" s="61">
        <f>VLOOKUP(A667,'BASE LOSS COSTS'!$AQ$35:$AR$49,2)</f>
        <v>80</v>
      </c>
      <c r="BE667" s="61">
        <f>VLOOKUP(A667,'BASE LOSS COSTS'!$AT$35:$AU$49,2)</f>
        <v>276</v>
      </c>
      <c r="BF667" s="61">
        <f>VLOOKUP(A667,'BASE LOSS COSTS'!$AW$35:$AX$49,2,FALSE)</f>
        <v>238</v>
      </c>
      <c r="BG667" s="61">
        <f>VLOOKUP(A667,'BASE LOSS COSTS'!$AZ$35:$BA$49,2)</f>
        <v>207</v>
      </c>
      <c r="BH667" s="38"/>
      <c r="BI667" s="38"/>
      <c r="BJ667" s="38"/>
      <c r="BK667" s="38"/>
      <c r="BL667" s="38"/>
      <c r="BM667" s="38"/>
      <c r="BN667" s="38"/>
      <c r="BO667" s="38"/>
      <c r="BP667" s="38"/>
      <c r="BQ667" s="38"/>
      <c r="BR667" s="38"/>
      <c r="BS667" s="38"/>
      <c r="BT667" s="38"/>
      <c r="BU667" s="38"/>
      <c r="BV667" s="38"/>
      <c r="BW667" s="38"/>
      <c r="BX667" s="38"/>
      <c r="BY667" s="38"/>
      <c r="BZ667" s="38"/>
      <c r="CA667" s="38"/>
      <c r="CB667" s="38"/>
      <c r="CC667" s="38"/>
      <c r="CD667" s="38"/>
      <c r="CE667" s="38"/>
      <c r="CF667" s="39"/>
      <c r="CG667" s="39"/>
    </row>
    <row r="668" spans="1:85">
      <c r="A668" s="41">
        <v>117</v>
      </c>
      <c r="B668" s="41">
        <v>67627</v>
      </c>
      <c r="C668" s="49">
        <f>VLOOKUP(A668,'BASE LOSS COSTS'!$A$14:$B$28,2)</f>
        <v>130</v>
      </c>
      <c r="D668" s="70">
        <f>VLOOKUP($A668,'BASE LOSS COSTS'!$Y$14:$Z$28,2,FALSE)</f>
        <v>0.63</v>
      </c>
      <c r="E668" s="70">
        <f>VLOOKUP($A668,'BASE LOSS COSTS'!$AB$14:$AC$28,2,FALSE)</f>
        <v>1.26</v>
      </c>
      <c r="F668" s="70">
        <f>VLOOKUP($A668,'BASE LOSS COSTS'!$AE$14:$AF$28,2,FALSE)</f>
        <v>1.89</v>
      </c>
      <c r="G668" s="49">
        <f>VLOOKUP(A668,'BASE LOSS COSTS'!$A$55:$B$69,2)</f>
        <v>4</v>
      </c>
      <c r="H668" s="61">
        <f>VLOOKUP(A668,'BASE LOSS COSTS'!$D$14:$E$28,2)</f>
        <v>151</v>
      </c>
      <c r="I668" s="61">
        <f>VLOOKUP($A668,'BASE LOSS COSTS'!$AH$14:$AI$28,2,FALSE)</f>
        <v>1</v>
      </c>
      <c r="J668" s="61">
        <f>VLOOKUP($A668,'BASE LOSS COSTS'!$AK$14:$AL$28,2,FALSE)</f>
        <v>2</v>
      </c>
      <c r="K668" s="61">
        <f>VLOOKUP($A668,'BASE LOSS COSTS'!$AN$14:$AO$28,2,FALSE)</f>
        <v>3</v>
      </c>
      <c r="L668" s="61">
        <f>VLOOKUP($A668,'BASE LOSS COSTS'!$AQ$14:$AR$28,2,FALSE)</f>
        <v>5</v>
      </c>
      <c r="M668" s="61">
        <f>VLOOKUP(A668,'BASE LOSS COSTS'!$G$14:$H$28,2)</f>
        <v>124</v>
      </c>
      <c r="N668" s="71">
        <f>VLOOKUP($A668,'BASE LOSS COSTS'!$AT$14:$AU$28,2,FALSE)</f>
        <v>0.62</v>
      </c>
      <c r="O668" s="71">
        <f>VLOOKUP($A668,'BASE LOSS COSTS'!$AW$14:$AX$28,2,FALSE)</f>
        <v>1.25</v>
      </c>
      <c r="P668" s="71">
        <f>VLOOKUP($A668,'BASE LOSS COSTS'!$AZ$14:$BA$28,2,FALSE)</f>
        <v>1.87</v>
      </c>
      <c r="Q668" s="49">
        <f>VLOOKUP(A668,'BASE LOSS COSTS'!$D$55:$E$69,2)</f>
        <v>13</v>
      </c>
      <c r="R668" s="49">
        <f>VLOOKUP(A668,'BASE LOSS COSTS'!$V$55:$W$69,2)</f>
        <v>9</v>
      </c>
      <c r="S668" s="61">
        <f>VLOOKUP(A668,'BASE LOSS COSTS'!$J$14:$K$28,2)</f>
        <v>153</v>
      </c>
      <c r="T668" s="49">
        <f>VLOOKUP(A668,'BASE LOSS COSTS'!$G$55:$H$69,2)</f>
        <v>9</v>
      </c>
      <c r="U668" s="61">
        <f>VLOOKUP(A668,'BASE LOSS COSTS'!$M$14:$N$28,2)</f>
        <v>576</v>
      </c>
      <c r="V668" s="71">
        <f>VLOOKUP($A668,'BASE LOSS COSTS'!$BC$14:$BD$28,2,FALSE)</f>
        <v>1.26</v>
      </c>
      <c r="W668" s="71">
        <f>VLOOKUP($A668,'BASE LOSS COSTS'!$BF$14:$BG$28,2,FALSE)</f>
        <v>1.89</v>
      </c>
      <c r="X668" s="71">
        <f>VLOOKUP($A668,'BASE LOSS COSTS'!$BI$14:$BJ$28,2,FALSE)</f>
        <v>2.52</v>
      </c>
      <c r="Y668" s="61">
        <f>VLOOKUP(A668,'BASE LOSS COSTS'!$J$55:$K$69,2)</f>
        <v>25</v>
      </c>
      <c r="Z668" s="61">
        <f>VLOOKUP(A668,'BASE LOSS COSTS'!$Y$55:$Z$69,2)</f>
        <v>20</v>
      </c>
      <c r="AA668" s="61">
        <f>VLOOKUP(A668,'BASE LOSS COSTS'!$P$14:$Q$28,2)</f>
        <v>137</v>
      </c>
      <c r="AB668" s="71">
        <f>VLOOKUP($A668,'BASE LOSS COSTS'!$BL$14:$BM$28,2,FALSE)</f>
        <v>0.63</v>
      </c>
      <c r="AC668" s="71">
        <f>VLOOKUP($A668,'BASE LOSS COSTS'!$BO$14:$BP$28,2,FALSE)</f>
        <v>1.26</v>
      </c>
      <c r="AD668" s="71">
        <f>VLOOKUP($A668,'BASE LOSS COSTS'!$BR$14:$BS$28,2,FALSE)</f>
        <v>1.89</v>
      </c>
      <c r="AE668" s="61">
        <f>VLOOKUP(A668,'BASE LOSS COSTS'!$M$55:$N$69,2)</f>
        <v>3</v>
      </c>
      <c r="AF668" s="61">
        <f>VLOOKUP(A668,'BASE LOSS COSTS'!$S$14:$T$28,2)</f>
        <v>55</v>
      </c>
      <c r="AG668" s="71">
        <f>VLOOKUP($A668,'BASE LOSS COSTS'!$BU$14:$BV$28,2,FALSE)</f>
        <v>6.93</v>
      </c>
      <c r="AH668" s="71">
        <f>VLOOKUP($A668,'BASE LOSS COSTS'!$BX$14:$BY$28,2,FALSE)</f>
        <v>8.19</v>
      </c>
      <c r="AI668" s="71">
        <f>VLOOKUP($A668,'BASE LOSS COSTS'!$CA$14:$CB$28,2,FALSE)</f>
        <v>9.4499999999999993</v>
      </c>
      <c r="AJ668" s="61">
        <f>VLOOKUP(A668,'BASE LOSS COSTS'!$P$55:$Q$69,2)</f>
        <v>2</v>
      </c>
      <c r="AK668" s="61">
        <f>VLOOKUP(A668,'BASE LOSS COSTS'!$V$14:$W$28,2)</f>
        <v>452</v>
      </c>
      <c r="AL668" s="71">
        <f>VLOOKUP($A668,'BASE LOSS COSTS'!$CD$14:$CE$28,2,FALSE)</f>
        <v>39.06</v>
      </c>
      <c r="AM668" s="71">
        <f>VLOOKUP($A668,'BASE LOSS COSTS'!$CG$14:$CH$28,2,FALSE)</f>
        <v>44.1</v>
      </c>
      <c r="AN668" s="71">
        <f>VLOOKUP($A668,'BASE LOSS COSTS'!$CJ$14:$CK$28,2,FALSE)</f>
        <v>60.48</v>
      </c>
      <c r="AO668" s="61">
        <f>VLOOKUP(A668,'BASE LOSS COSTS'!$S$55:$T$69,2)</f>
        <v>24</v>
      </c>
      <c r="AP668" s="61">
        <f>VLOOKUP(A668,'BASE LOSS COSTS'!$A$35:$B$49,2)</f>
        <v>240</v>
      </c>
      <c r="AQ668" s="61">
        <f>VLOOKUP(A668,'BASE LOSS COSTS'!$D$35:$E$49,2)</f>
        <v>207</v>
      </c>
      <c r="AR668" s="61">
        <f>VLOOKUP(A668,'BASE LOSS COSTS'!$G$35:$H$49,2)</f>
        <v>264</v>
      </c>
      <c r="AS668" s="61">
        <f>VLOOKUP(A668,'BASE LOSS COSTS'!$J$35:$K$49,2)</f>
        <v>264</v>
      </c>
      <c r="AT668" s="61">
        <f>VLOOKUP(A668,'BASE LOSS COSTS'!$M$35:$N$49,2)</f>
        <v>228</v>
      </c>
      <c r="AU668" s="61">
        <f>VLOOKUP(A668,'BASE LOSS COSTS'!$P$35:$Q$49,2)</f>
        <v>228</v>
      </c>
      <c r="AV668" s="61">
        <f>VLOOKUP(A668,'BASE LOSS COSTS'!$S$35:$T$49,2)</f>
        <v>120</v>
      </c>
      <c r="AW668" s="61">
        <f>VLOOKUP(A668,'BASE LOSS COSTS'!$V$35:$W$49,2)</f>
        <v>120</v>
      </c>
      <c r="AX668" s="61">
        <f>VLOOKUP(A668,'BASE LOSS COSTS'!$Y$35:$Z$49,2)</f>
        <v>104</v>
      </c>
      <c r="AY668" s="61">
        <f>VLOOKUP(A668,'BASE LOSS COSTS'!$AB$35:$AC$49,2)</f>
        <v>104</v>
      </c>
      <c r="AZ668" s="61">
        <f>VLOOKUP(A668,'BASE LOSS COSTS'!$AE$35:$AF$49,2)</f>
        <v>173</v>
      </c>
      <c r="BA668" s="61">
        <f>VLOOKUP(A668,'BASE LOSS COSTS'!$AH$35:$AI$49,2)</f>
        <v>268</v>
      </c>
      <c r="BB668" s="61">
        <f>VLOOKUP(A668,'BASE LOSS COSTS'!$AK$35:$AL$49,2)</f>
        <v>268</v>
      </c>
      <c r="BC668" s="61">
        <f>VLOOKUP(A668,'BASE LOSS COSTS'!$AN$35:$AO$49,2)</f>
        <v>80</v>
      </c>
      <c r="BD668" s="61">
        <f>VLOOKUP(A668,'BASE LOSS COSTS'!$AQ$35:$AR$49,2)</f>
        <v>80</v>
      </c>
      <c r="BE668" s="61">
        <f>VLOOKUP(A668,'BASE LOSS COSTS'!$AT$35:$AU$49,2)</f>
        <v>276</v>
      </c>
      <c r="BF668" s="61">
        <f>VLOOKUP(A668,'BASE LOSS COSTS'!$AW$35:$AX$49,2,FALSE)</f>
        <v>238</v>
      </c>
      <c r="BG668" s="61">
        <f>VLOOKUP(A668,'BASE LOSS COSTS'!$AZ$35:$BA$49,2)</f>
        <v>207</v>
      </c>
      <c r="BH668" s="38"/>
      <c r="BI668" s="38"/>
      <c r="BJ668" s="38"/>
      <c r="BK668" s="38"/>
      <c r="BL668" s="38"/>
      <c r="BM668" s="38"/>
      <c r="BN668" s="38"/>
      <c r="BO668" s="38"/>
      <c r="BP668" s="38"/>
      <c r="BQ668" s="38"/>
      <c r="BR668" s="38"/>
      <c r="BS668" s="38"/>
      <c r="BT668" s="38"/>
      <c r="BU668" s="38"/>
      <c r="BV668" s="38"/>
      <c r="BW668" s="38"/>
      <c r="BX668" s="38"/>
      <c r="BY668" s="38"/>
      <c r="BZ668" s="38"/>
      <c r="CA668" s="38"/>
      <c r="CB668" s="38"/>
      <c r="CC668" s="38"/>
      <c r="CD668" s="38"/>
      <c r="CE668" s="38"/>
      <c r="CF668" s="39"/>
      <c r="CG668" s="39"/>
    </row>
    <row r="669" spans="1:85">
      <c r="A669" s="41">
        <v>117</v>
      </c>
      <c r="B669" s="41">
        <v>67628</v>
      </c>
      <c r="C669" s="49">
        <f>VLOOKUP(A669,'BASE LOSS COSTS'!$A$14:$B$28,2)</f>
        <v>130</v>
      </c>
      <c r="D669" s="70">
        <f>VLOOKUP($A669,'BASE LOSS COSTS'!$Y$14:$Z$28,2,FALSE)</f>
        <v>0.63</v>
      </c>
      <c r="E669" s="70">
        <f>VLOOKUP($A669,'BASE LOSS COSTS'!$AB$14:$AC$28,2,FALSE)</f>
        <v>1.26</v>
      </c>
      <c r="F669" s="70">
        <f>VLOOKUP($A669,'BASE LOSS COSTS'!$AE$14:$AF$28,2,FALSE)</f>
        <v>1.89</v>
      </c>
      <c r="G669" s="49">
        <f>VLOOKUP(A669,'BASE LOSS COSTS'!$A$55:$B$69,2)</f>
        <v>4</v>
      </c>
      <c r="H669" s="61">
        <f>VLOOKUP(A669,'BASE LOSS COSTS'!$D$14:$E$28,2)</f>
        <v>151</v>
      </c>
      <c r="I669" s="61">
        <f>VLOOKUP($A669,'BASE LOSS COSTS'!$AH$14:$AI$28,2,FALSE)</f>
        <v>1</v>
      </c>
      <c r="J669" s="61">
        <f>VLOOKUP($A669,'BASE LOSS COSTS'!$AK$14:$AL$28,2,FALSE)</f>
        <v>2</v>
      </c>
      <c r="K669" s="61">
        <f>VLOOKUP($A669,'BASE LOSS COSTS'!$AN$14:$AO$28,2,FALSE)</f>
        <v>3</v>
      </c>
      <c r="L669" s="61">
        <f>VLOOKUP($A669,'BASE LOSS COSTS'!$AQ$14:$AR$28,2,FALSE)</f>
        <v>5</v>
      </c>
      <c r="M669" s="61">
        <f>VLOOKUP(A669,'BASE LOSS COSTS'!$G$14:$H$28,2)</f>
        <v>124</v>
      </c>
      <c r="N669" s="71">
        <f>VLOOKUP($A669,'BASE LOSS COSTS'!$AT$14:$AU$28,2,FALSE)</f>
        <v>0.62</v>
      </c>
      <c r="O669" s="71">
        <f>VLOOKUP($A669,'BASE LOSS COSTS'!$AW$14:$AX$28,2,FALSE)</f>
        <v>1.25</v>
      </c>
      <c r="P669" s="71">
        <f>VLOOKUP($A669,'BASE LOSS COSTS'!$AZ$14:$BA$28,2,FALSE)</f>
        <v>1.87</v>
      </c>
      <c r="Q669" s="49">
        <f>VLOOKUP(A669,'BASE LOSS COSTS'!$D$55:$E$69,2)</f>
        <v>13</v>
      </c>
      <c r="R669" s="49">
        <f>VLOOKUP(A669,'BASE LOSS COSTS'!$V$55:$W$69,2)</f>
        <v>9</v>
      </c>
      <c r="S669" s="61">
        <f>VLOOKUP(A669,'BASE LOSS COSTS'!$J$14:$K$28,2)</f>
        <v>153</v>
      </c>
      <c r="T669" s="49">
        <f>VLOOKUP(A669,'BASE LOSS COSTS'!$G$55:$H$69,2)</f>
        <v>9</v>
      </c>
      <c r="U669" s="61">
        <f>VLOOKUP(A669,'BASE LOSS COSTS'!$M$14:$N$28,2)</f>
        <v>576</v>
      </c>
      <c r="V669" s="71">
        <f>VLOOKUP($A669,'BASE LOSS COSTS'!$BC$14:$BD$28,2,FALSE)</f>
        <v>1.26</v>
      </c>
      <c r="W669" s="71">
        <f>VLOOKUP($A669,'BASE LOSS COSTS'!$BF$14:$BG$28,2,FALSE)</f>
        <v>1.89</v>
      </c>
      <c r="X669" s="71">
        <f>VLOOKUP($A669,'BASE LOSS COSTS'!$BI$14:$BJ$28,2,FALSE)</f>
        <v>2.52</v>
      </c>
      <c r="Y669" s="61">
        <f>VLOOKUP(A669,'BASE LOSS COSTS'!$J$55:$K$69,2)</f>
        <v>25</v>
      </c>
      <c r="Z669" s="61">
        <f>VLOOKUP(A669,'BASE LOSS COSTS'!$Y$55:$Z$69,2)</f>
        <v>20</v>
      </c>
      <c r="AA669" s="61">
        <f>VLOOKUP(A669,'BASE LOSS COSTS'!$P$14:$Q$28,2)</f>
        <v>137</v>
      </c>
      <c r="AB669" s="71">
        <f>VLOOKUP($A669,'BASE LOSS COSTS'!$BL$14:$BM$28,2,FALSE)</f>
        <v>0.63</v>
      </c>
      <c r="AC669" s="71">
        <f>VLOOKUP($A669,'BASE LOSS COSTS'!$BO$14:$BP$28,2,FALSE)</f>
        <v>1.26</v>
      </c>
      <c r="AD669" s="71">
        <f>VLOOKUP($A669,'BASE LOSS COSTS'!$BR$14:$BS$28,2,FALSE)</f>
        <v>1.89</v>
      </c>
      <c r="AE669" s="61">
        <f>VLOOKUP(A669,'BASE LOSS COSTS'!$M$55:$N$69,2)</f>
        <v>3</v>
      </c>
      <c r="AF669" s="61">
        <f>VLOOKUP(A669,'BASE LOSS COSTS'!$S$14:$T$28,2)</f>
        <v>55</v>
      </c>
      <c r="AG669" s="71">
        <f>VLOOKUP($A669,'BASE LOSS COSTS'!$BU$14:$BV$28,2,FALSE)</f>
        <v>6.93</v>
      </c>
      <c r="AH669" s="71">
        <f>VLOOKUP($A669,'BASE LOSS COSTS'!$BX$14:$BY$28,2,FALSE)</f>
        <v>8.19</v>
      </c>
      <c r="AI669" s="71">
        <f>VLOOKUP($A669,'BASE LOSS COSTS'!$CA$14:$CB$28,2,FALSE)</f>
        <v>9.4499999999999993</v>
      </c>
      <c r="AJ669" s="61">
        <f>VLOOKUP(A669,'BASE LOSS COSTS'!$P$55:$Q$69,2)</f>
        <v>2</v>
      </c>
      <c r="AK669" s="61">
        <f>VLOOKUP(A669,'BASE LOSS COSTS'!$V$14:$W$28,2)</f>
        <v>452</v>
      </c>
      <c r="AL669" s="71">
        <f>VLOOKUP($A669,'BASE LOSS COSTS'!$CD$14:$CE$28,2,FALSE)</f>
        <v>39.06</v>
      </c>
      <c r="AM669" s="71">
        <f>VLOOKUP($A669,'BASE LOSS COSTS'!$CG$14:$CH$28,2,FALSE)</f>
        <v>44.1</v>
      </c>
      <c r="AN669" s="71">
        <f>VLOOKUP($A669,'BASE LOSS COSTS'!$CJ$14:$CK$28,2,FALSE)</f>
        <v>60.48</v>
      </c>
      <c r="AO669" s="61">
        <f>VLOOKUP(A669,'BASE LOSS COSTS'!$S$55:$T$69,2)</f>
        <v>24</v>
      </c>
      <c r="AP669" s="61">
        <f>VLOOKUP(A669,'BASE LOSS COSTS'!$A$35:$B$49,2)</f>
        <v>240</v>
      </c>
      <c r="AQ669" s="61">
        <f>VLOOKUP(A669,'BASE LOSS COSTS'!$D$35:$E$49,2)</f>
        <v>207</v>
      </c>
      <c r="AR669" s="61">
        <f>VLOOKUP(A669,'BASE LOSS COSTS'!$G$35:$H$49,2)</f>
        <v>264</v>
      </c>
      <c r="AS669" s="61">
        <f>VLOOKUP(A669,'BASE LOSS COSTS'!$J$35:$K$49,2)</f>
        <v>264</v>
      </c>
      <c r="AT669" s="61">
        <f>VLOOKUP(A669,'BASE LOSS COSTS'!$M$35:$N$49,2)</f>
        <v>228</v>
      </c>
      <c r="AU669" s="61">
        <f>VLOOKUP(A669,'BASE LOSS COSTS'!$P$35:$Q$49,2)</f>
        <v>228</v>
      </c>
      <c r="AV669" s="61">
        <f>VLOOKUP(A669,'BASE LOSS COSTS'!$S$35:$T$49,2)</f>
        <v>120</v>
      </c>
      <c r="AW669" s="61">
        <f>VLOOKUP(A669,'BASE LOSS COSTS'!$V$35:$W$49,2)</f>
        <v>120</v>
      </c>
      <c r="AX669" s="61">
        <f>VLOOKUP(A669,'BASE LOSS COSTS'!$Y$35:$Z$49,2)</f>
        <v>104</v>
      </c>
      <c r="AY669" s="61">
        <f>VLOOKUP(A669,'BASE LOSS COSTS'!$AB$35:$AC$49,2)</f>
        <v>104</v>
      </c>
      <c r="AZ669" s="61">
        <f>VLOOKUP(A669,'BASE LOSS COSTS'!$AE$35:$AF$49,2)</f>
        <v>173</v>
      </c>
      <c r="BA669" s="61">
        <f>VLOOKUP(A669,'BASE LOSS COSTS'!$AH$35:$AI$49,2)</f>
        <v>268</v>
      </c>
      <c r="BB669" s="61">
        <f>VLOOKUP(A669,'BASE LOSS COSTS'!$AK$35:$AL$49,2)</f>
        <v>268</v>
      </c>
      <c r="BC669" s="61">
        <f>VLOOKUP(A669,'BASE LOSS COSTS'!$AN$35:$AO$49,2)</f>
        <v>80</v>
      </c>
      <c r="BD669" s="61">
        <f>VLOOKUP(A669,'BASE LOSS COSTS'!$AQ$35:$AR$49,2)</f>
        <v>80</v>
      </c>
      <c r="BE669" s="61">
        <f>VLOOKUP(A669,'BASE LOSS COSTS'!$AT$35:$AU$49,2)</f>
        <v>276</v>
      </c>
      <c r="BF669" s="61">
        <f>VLOOKUP(A669,'BASE LOSS COSTS'!$AW$35:$AX$49,2,FALSE)</f>
        <v>238</v>
      </c>
      <c r="BG669" s="61">
        <f>VLOOKUP(A669,'BASE LOSS COSTS'!$AZ$35:$BA$49,2)</f>
        <v>207</v>
      </c>
      <c r="BH669" s="38"/>
      <c r="BI669" s="38"/>
      <c r="BJ669" s="38"/>
      <c r="BK669" s="38"/>
      <c r="BL669" s="38"/>
      <c r="BM669" s="38"/>
      <c r="BN669" s="38"/>
      <c r="BO669" s="38"/>
      <c r="BP669" s="38"/>
      <c r="BQ669" s="38"/>
      <c r="BR669" s="38"/>
      <c r="BS669" s="38"/>
      <c r="BT669" s="38"/>
      <c r="BU669" s="38"/>
      <c r="BV669" s="38"/>
      <c r="BW669" s="38"/>
      <c r="BX669" s="38"/>
      <c r="BY669" s="38"/>
      <c r="BZ669" s="38"/>
      <c r="CA669" s="38"/>
      <c r="CB669" s="38"/>
      <c r="CC669" s="38"/>
      <c r="CD669" s="38"/>
      <c r="CE669" s="38"/>
      <c r="CF669" s="39"/>
      <c r="CG669" s="39"/>
    </row>
    <row r="670" spans="1:85">
      <c r="A670" s="41">
        <v>117</v>
      </c>
      <c r="B670" s="41">
        <v>67632</v>
      </c>
      <c r="C670" s="49">
        <f>VLOOKUP(A670,'BASE LOSS COSTS'!$A$14:$B$28,2)</f>
        <v>130</v>
      </c>
      <c r="D670" s="70">
        <f>VLOOKUP($A670,'BASE LOSS COSTS'!$Y$14:$Z$28,2,FALSE)</f>
        <v>0.63</v>
      </c>
      <c r="E670" s="70">
        <f>VLOOKUP($A670,'BASE LOSS COSTS'!$AB$14:$AC$28,2,FALSE)</f>
        <v>1.26</v>
      </c>
      <c r="F670" s="70">
        <f>VLOOKUP($A670,'BASE LOSS COSTS'!$AE$14:$AF$28,2,FALSE)</f>
        <v>1.89</v>
      </c>
      <c r="G670" s="49">
        <f>VLOOKUP(A670,'BASE LOSS COSTS'!$A$55:$B$69,2)</f>
        <v>4</v>
      </c>
      <c r="H670" s="61">
        <f>VLOOKUP(A670,'BASE LOSS COSTS'!$D$14:$E$28,2)</f>
        <v>151</v>
      </c>
      <c r="I670" s="61">
        <f>VLOOKUP($A670,'BASE LOSS COSTS'!$AH$14:$AI$28,2,FALSE)</f>
        <v>1</v>
      </c>
      <c r="J670" s="61">
        <f>VLOOKUP($A670,'BASE LOSS COSTS'!$AK$14:$AL$28,2,FALSE)</f>
        <v>2</v>
      </c>
      <c r="K670" s="61">
        <f>VLOOKUP($A670,'BASE LOSS COSTS'!$AN$14:$AO$28,2,FALSE)</f>
        <v>3</v>
      </c>
      <c r="L670" s="61">
        <f>VLOOKUP($A670,'BASE LOSS COSTS'!$AQ$14:$AR$28,2,FALSE)</f>
        <v>5</v>
      </c>
      <c r="M670" s="61">
        <f>VLOOKUP(A670,'BASE LOSS COSTS'!$G$14:$H$28,2)</f>
        <v>124</v>
      </c>
      <c r="N670" s="71">
        <f>VLOOKUP($A670,'BASE LOSS COSTS'!$AT$14:$AU$28,2,FALSE)</f>
        <v>0.62</v>
      </c>
      <c r="O670" s="71">
        <f>VLOOKUP($A670,'BASE LOSS COSTS'!$AW$14:$AX$28,2,FALSE)</f>
        <v>1.25</v>
      </c>
      <c r="P670" s="71">
        <f>VLOOKUP($A670,'BASE LOSS COSTS'!$AZ$14:$BA$28,2,FALSE)</f>
        <v>1.87</v>
      </c>
      <c r="Q670" s="49">
        <f>VLOOKUP(A670,'BASE LOSS COSTS'!$D$55:$E$69,2)</f>
        <v>13</v>
      </c>
      <c r="R670" s="49">
        <f>VLOOKUP(A670,'BASE LOSS COSTS'!$V$55:$W$69,2)</f>
        <v>9</v>
      </c>
      <c r="S670" s="61">
        <f>VLOOKUP(A670,'BASE LOSS COSTS'!$J$14:$K$28,2)</f>
        <v>153</v>
      </c>
      <c r="T670" s="49">
        <f>VLOOKUP(A670,'BASE LOSS COSTS'!$G$55:$H$69,2)</f>
        <v>9</v>
      </c>
      <c r="U670" s="61">
        <f>VLOOKUP(A670,'BASE LOSS COSTS'!$M$14:$N$28,2)</f>
        <v>576</v>
      </c>
      <c r="V670" s="71">
        <f>VLOOKUP($A670,'BASE LOSS COSTS'!$BC$14:$BD$28,2,FALSE)</f>
        <v>1.26</v>
      </c>
      <c r="W670" s="71">
        <f>VLOOKUP($A670,'BASE LOSS COSTS'!$BF$14:$BG$28,2,FALSE)</f>
        <v>1.89</v>
      </c>
      <c r="X670" s="71">
        <f>VLOOKUP($A670,'BASE LOSS COSTS'!$BI$14:$BJ$28,2,FALSE)</f>
        <v>2.52</v>
      </c>
      <c r="Y670" s="61">
        <f>VLOOKUP(A670,'BASE LOSS COSTS'!$J$55:$K$69,2)</f>
        <v>25</v>
      </c>
      <c r="Z670" s="61">
        <f>VLOOKUP(A670,'BASE LOSS COSTS'!$Y$55:$Z$69,2)</f>
        <v>20</v>
      </c>
      <c r="AA670" s="61">
        <f>VLOOKUP(A670,'BASE LOSS COSTS'!$P$14:$Q$28,2)</f>
        <v>137</v>
      </c>
      <c r="AB670" s="71">
        <f>VLOOKUP($A670,'BASE LOSS COSTS'!$BL$14:$BM$28,2,FALSE)</f>
        <v>0.63</v>
      </c>
      <c r="AC670" s="71">
        <f>VLOOKUP($A670,'BASE LOSS COSTS'!$BO$14:$BP$28,2,FALSE)</f>
        <v>1.26</v>
      </c>
      <c r="AD670" s="71">
        <f>VLOOKUP($A670,'BASE LOSS COSTS'!$BR$14:$BS$28,2,FALSE)</f>
        <v>1.89</v>
      </c>
      <c r="AE670" s="61">
        <f>VLOOKUP(A670,'BASE LOSS COSTS'!$M$55:$N$69,2)</f>
        <v>3</v>
      </c>
      <c r="AF670" s="61">
        <f>VLOOKUP(A670,'BASE LOSS COSTS'!$S$14:$T$28,2)</f>
        <v>55</v>
      </c>
      <c r="AG670" s="71">
        <f>VLOOKUP($A670,'BASE LOSS COSTS'!$BU$14:$BV$28,2,FALSE)</f>
        <v>6.93</v>
      </c>
      <c r="AH670" s="71">
        <f>VLOOKUP($A670,'BASE LOSS COSTS'!$BX$14:$BY$28,2,FALSE)</f>
        <v>8.19</v>
      </c>
      <c r="AI670" s="71">
        <f>VLOOKUP($A670,'BASE LOSS COSTS'!$CA$14:$CB$28,2,FALSE)</f>
        <v>9.4499999999999993</v>
      </c>
      <c r="AJ670" s="61">
        <f>VLOOKUP(A670,'BASE LOSS COSTS'!$P$55:$Q$69,2)</f>
        <v>2</v>
      </c>
      <c r="AK670" s="61">
        <f>VLOOKUP(A670,'BASE LOSS COSTS'!$V$14:$W$28,2)</f>
        <v>452</v>
      </c>
      <c r="AL670" s="71">
        <f>VLOOKUP($A670,'BASE LOSS COSTS'!$CD$14:$CE$28,2,FALSE)</f>
        <v>39.06</v>
      </c>
      <c r="AM670" s="71">
        <f>VLOOKUP($A670,'BASE LOSS COSTS'!$CG$14:$CH$28,2,FALSE)</f>
        <v>44.1</v>
      </c>
      <c r="AN670" s="71">
        <f>VLOOKUP($A670,'BASE LOSS COSTS'!$CJ$14:$CK$28,2,FALSE)</f>
        <v>60.48</v>
      </c>
      <c r="AO670" s="61">
        <f>VLOOKUP(A670,'BASE LOSS COSTS'!$S$55:$T$69,2)</f>
        <v>24</v>
      </c>
      <c r="AP670" s="61">
        <f>VLOOKUP(A670,'BASE LOSS COSTS'!$A$35:$B$49,2)</f>
        <v>240</v>
      </c>
      <c r="AQ670" s="61">
        <f>VLOOKUP(A670,'BASE LOSS COSTS'!$D$35:$E$49,2)</f>
        <v>207</v>
      </c>
      <c r="AR670" s="61">
        <f>VLOOKUP(A670,'BASE LOSS COSTS'!$G$35:$H$49,2)</f>
        <v>264</v>
      </c>
      <c r="AS670" s="61">
        <f>VLOOKUP(A670,'BASE LOSS COSTS'!$J$35:$K$49,2)</f>
        <v>264</v>
      </c>
      <c r="AT670" s="61">
        <f>VLOOKUP(A670,'BASE LOSS COSTS'!$M$35:$N$49,2)</f>
        <v>228</v>
      </c>
      <c r="AU670" s="61">
        <f>VLOOKUP(A670,'BASE LOSS COSTS'!$P$35:$Q$49,2)</f>
        <v>228</v>
      </c>
      <c r="AV670" s="61">
        <f>VLOOKUP(A670,'BASE LOSS COSTS'!$S$35:$T$49,2)</f>
        <v>120</v>
      </c>
      <c r="AW670" s="61">
        <f>VLOOKUP(A670,'BASE LOSS COSTS'!$V$35:$W$49,2)</f>
        <v>120</v>
      </c>
      <c r="AX670" s="61">
        <f>VLOOKUP(A670,'BASE LOSS COSTS'!$Y$35:$Z$49,2)</f>
        <v>104</v>
      </c>
      <c r="AY670" s="61">
        <f>VLOOKUP(A670,'BASE LOSS COSTS'!$AB$35:$AC$49,2)</f>
        <v>104</v>
      </c>
      <c r="AZ670" s="61">
        <f>VLOOKUP(A670,'BASE LOSS COSTS'!$AE$35:$AF$49,2)</f>
        <v>173</v>
      </c>
      <c r="BA670" s="61">
        <f>VLOOKUP(A670,'BASE LOSS COSTS'!$AH$35:$AI$49,2)</f>
        <v>268</v>
      </c>
      <c r="BB670" s="61">
        <f>VLOOKUP(A670,'BASE LOSS COSTS'!$AK$35:$AL$49,2)</f>
        <v>268</v>
      </c>
      <c r="BC670" s="61">
        <f>VLOOKUP(A670,'BASE LOSS COSTS'!$AN$35:$AO$49,2)</f>
        <v>80</v>
      </c>
      <c r="BD670" s="61">
        <f>VLOOKUP(A670,'BASE LOSS COSTS'!$AQ$35:$AR$49,2)</f>
        <v>80</v>
      </c>
      <c r="BE670" s="61">
        <f>VLOOKUP(A670,'BASE LOSS COSTS'!$AT$35:$AU$49,2)</f>
        <v>276</v>
      </c>
      <c r="BF670" s="61">
        <f>VLOOKUP(A670,'BASE LOSS COSTS'!$AW$35:$AX$49,2,FALSE)</f>
        <v>238</v>
      </c>
      <c r="BG670" s="61">
        <f>VLOOKUP(A670,'BASE LOSS COSTS'!$AZ$35:$BA$49,2)</f>
        <v>207</v>
      </c>
      <c r="BH670" s="38"/>
      <c r="BI670" s="38"/>
      <c r="BJ670" s="38"/>
      <c r="BK670" s="38"/>
      <c r="BL670" s="38"/>
      <c r="BM670" s="38"/>
      <c r="BN670" s="38"/>
      <c r="BO670" s="38"/>
      <c r="BP670" s="38"/>
      <c r="BQ670" s="38"/>
      <c r="BR670" s="38"/>
      <c r="BS670" s="38"/>
      <c r="BT670" s="38"/>
      <c r="BU670" s="38"/>
      <c r="BV670" s="38"/>
      <c r="BW670" s="38"/>
      <c r="BX670" s="38"/>
      <c r="BY670" s="38"/>
      <c r="BZ670" s="38"/>
      <c r="CA670" s="38"/>
      <c r="CB670" s="38"/>
      <c r="CC670" s="38"/>
      <c r="CD670" s="38"/>
      <c r="CE670" s="38"/>
      <c r="CF670" s="39"/>
      <c r="CG670" s="39"/>
    </row>
    <row r="671" spans="1:85">
      <c r="A671" s="41">
        <v>117</v>
      </c>
      <c r="B671" s="41">
        <v>67634</v>
      </c>
      <c r="C671" s="49">
        <f>VLOOKUP(A671,'BASE LOSS COSTS'!$A$14:$B$28,2)</f>
        <v>130</v>
      </c>
      <c r="D671" s="70">
        <f>VLOOKUP($A671,'BASE LOSS COSTS'!$Y$14:$Z$28,2,FALSE)</f>
        <v>0.63</v>
      </c>
      <c r="E671" s="70">
        <f>VLOOKUP($A671,'BASE LOSS COSTS'!$AB$14:$AC$28,2,FALSE)</f>
        <v>1.26</v>
      </c>
      <c r="F671" s="70">
        <f>VLOOKUP($A671,'BASE LOSS COSTS'!$AE$14:$AF$28,2,FALSE)</f>
        <v>1.89</v>
      </c>
      <c r="G671" s="49">
        <f>VLOOKUP(A671,'BASE LOSS COSTS'!$A$55:$B$69,2)</f>
        <v>4</v>
      </c>
      <c r="H671" s="61">
        <f>VLOOKUP(A671,'BASE LOSS COSTS'!$D$14:$E$28,2)</f>
        <v>151</v>
      </c>
      <c r="I671" s="61">
        <f>VLOOKUP($A671,'BASE LOSS COSTS'!$AH$14:$AI$28,2,FALSE)</f>
        <v>1</v>
      </c>
      <c r="J671" s="61">
        <f>VLOOKUP($A671,'BASE LOSS COSTS'!$AK$14:$AL$28,2,FALSE)</f>
        <v>2</v>
      </c>
      <c r="K671" s="61">
        <f>VLOOKUP($A671,'BASE LOSS COSTS'!$AN$14:$AO$28,2,FALSE)</f>
        <v>3</v>
      </c>
      <c r="L671" s="61">
        <f>VLOOKUP($A671,'BASE LOSS COSTS'!$AQ$14:$AR$28,2,FALSE)</f>
        <v>5</v>
      </c>
      <c r="M671" s="61">
        <f>VLOOKUP(A671,'BASE LOSS COSTS'!$G$14:$H$28,2)</f>
        <v>124</v>
      </c>
      <c r="N671" s="71">
        <f>VLOOKUP($A671,'BASE LOSS COSTS'!$AT$14:$AU$28,2,FALSE)</f>
        <v>0.62</v>
      </c>
      <c r="O671" s="71">
        <f>VLOOKUP($A671,'BASE LOSS COSTS'!$AW$14:$AX$28,2,FALSE)</f>
        <v>1.25</v>
      </c>
      <c r="P671" s="71">
        <f>VLOOKUP($A671,'BASE LOSS COSTS'!$AZ$14:$BA$28,2,FALSE)</f>
        <v>1.87</v>
      </c>
      <c r="Q671" s="49">
        <f>VLOOKUP(A671,'BASE LOSS COSTS'!$D$55:$E$69,2)</f>
        <v>13</v>
      </c>
      <c r="R671" s="49">
        <f>VLOOKUP(A671,'BASE LOSS COSTS'!$V$55:$W$69,2)</f>
        <v>9</v>
      </c>
      <c r="S671" s="61">
        <f>VLOOKUP(A671,'BASE LOSS COSTS'!$J$14:$K$28,2)</f>
        <v>153</v>
      </c>
      <c r="T671" s="49">
        <f>VLOOKUP(A671,'BASE LOSS COSTS'!$G$55:$H$69,2)</f>
        <v>9</v>
      </c>
      <c r="U671" s="61">
        <f>VLOOKUP(A671,'BASE LOSS COSTS'!$M$14:$N$28,2)</f>
        <v>576</v>
      </c>
      <c r="V671" s="71">
        <f>VLOOKUP($A671,'BASE LOSS COSTS'!$BC$14:$BD$28,2,FALSE)</f>
        <v>1.26</v>
      </c>
      <c r="W671" s="71">
        <f>VLOOKUP($A671,'BASE LOSS COSTS'!$BF$14:$BG$28,2,FALSE)</f>
        <v>1.89</v>
      </c>
      <c r="X671" s="71">
        <f>VLOOKUP($A671,'BASE LOSS COSTS'!$BI$14:$BJ$28,2,FALSE)</f>
        <v>2.52</v>
      </c>
      <c r="Y671" s="61">
        <f>VLOOKUP(A671,'BASE LOSS COSTS'!$J$55:$K$69,2)</f>
        <v>25</v>
      </c>
      <c r="Z671" s="61">
        <f>VLOOKUP(A671,'BASE LOSS COSTS'!$Y$55:$Z$69,2)</f>
        <v>20</v>
      </c>
      <c r="AA671" s="61">
        <f>VLOOKUP(A671,'BASE LOSS COSTS'!$P$14:$Q$28,2)</f>
        <v>137</v>
      </c>
      <c r="AB671" s="71">
        <f>VLOOKUP($A671,'BASE LOSS COSTS'!$BL$14:$BM$28,2,FALSE)</f>
        <v>0.63</v>
      </c>
      <c r="AC671" s="71">
        <f>VLOOKUP($A671,'BASE LOSS COSTS'!$BO$14:$BP$28,2,FALSE)</f>
        <v>1.26</v>
      </c>
      <c r="AD671" s="71">
        <f>VLOOKUP($A671,'BASE LOSS COSTS'!$BR$14:$BS$28,2,FALSE)</f>
        <v>1.89</v>
      </c>
      <c r="AE671" s="61">
        <f>VLOOKUP(A671,'BASE LOSS COSTS'!$M$55:$N$69,2)</f>
        <v>3</v>
      </c>
      <c r="AF671" s="61">
        <f>VLOOKUP(A671,'BASE LOSS COSTS'!$S$14:$T$28,2)</f>
        <v>55</v>
      </c>
      <c r="AG671" s="71">
        <f>VLOOKUP($A671,'BASE LOSS COSTS'!$BU$14:$BV$28,2,FALSE)</f>
        <v>6.93</v>
      </c>
      <c r="AH671" s="71">
        <f>VLOOKUP($A671,'BASE LOSS COSTS'!$BX$14:$BY$28,2,FALSE)</f>
        <v>8.19</v>
      </c>
      <c r="AI671" s="71">
        <f>VLOOKUP($A671,'BASE LOSS COSTS'!$CA$14:$CB$28,2,FALSE)</f>
        <v>9.4499999999999993</v>
      </c>
      <c r="AJ671" s="61">
        <f>VLOOKUP(A671,'BASE LOSS COSTS'!$P$55:$Q$69,2)</f>
        <v>2</v>
      </c>
      <c r="AK671" s="61">
        <f>VLOOKUP(A671,'BASE LOSS COSTS'!$V$14:$W$28,2)</f>
        <v>452</v>
      </c>
      <c r="AL671" s="71">
        <f>VLOOKUP($A671,'BASE LOSS COSTS'!$CD$14:$CE$28,2,FALSE)</f>
        <v>39.06</v>
      </c>
      <c r="AM671" s="71">
        <f>VLOOKUP($A671,'BASE LOSS COSTS'!$CG$14:$CH$28,2,FALSE)</f>
        <v>44.1</v>
      </c>
      <c r="AN671" s="71">
        <f>VLOOKUP($A671,'BASE LOSS COSTS'!$CJ$14:$CK$28,2,FALSE)</f>
        <v>60.48</v>
      </c>
      <c r="AO671" s="61">
        <f>VLOOKUP(A671,'BASE LOSS COSTS'!$S$55:$T$69,2)</f>
        <v>24</v>
      </c>
      <c r="AP671" s="61">
        <f>VLOOKUP(A671,'BASE LOSS COSTS'!$A$35:$B$49,2)</f>
        <v>240</v>
      </c>
      <c r="AQ671" s="61">
        <f>VLOOKUP(A671,'BASE LOSS COSTS'!$D$35:$E$49,2)</f>
        <v>207</v>
      </c>
      <c r="AR671" s="61">
        <f>VLOOKUP(A671,'BASE LOSS COSTS'!$G$35:$H$49,2)</f>
        <v>264</v>
      </c>
      <c r="AS671" s="61">
        <f>VLOOKUP(A671,'BASE LOSS COSTS'!$J$35:$K$49,2)</f>
        <v>264</v>
      </c>
      <c r="AT671" s="61">
        <f>VLOOKUP(A671,'BASE LOSS COSTS'!$M$35:$N$49,2)</f>
        <v>228</v>
      </c>
      <c r="AU671" s="61">
        <f>VLOOKUP(A671,'BASE LOSS COSTS'!$P$35:$Q$49,2)</f>
        <v>228</v>
      </c>
      <c r="AV671" s="61">
        <f>VLOOKUP(A671,'BASE LOSS COSTS'!$S$35:$T$49,2)</f>
        <v>120</v>
      </c>
      <c r="AW671" s="61">
        <f>VLOOKUP(A671,'BASE LOSS COSTS'!$V$35:$W$49,2)</f>
        <v>120</v>
      </c>
      <c r="AX671" s="61">
        <f>VLOOKUP(A671,'BASE LOSS COSTS'!$Y$35:$Z$49,2)</f>
        <v>104</v>
      </c>
      <c r="AY671" s="61">
        <f>VLOOKUP(A671,'BASE LOSS COSTS'!$AB$35:$AC$49,2)</f>
        <v>104</v>
      </c>
      <c r="AZ671" s="61">
        <f>VLOOKUP(A671,'BASE LOSS COSTS'!$AE$35:$AF$49,2)</f>
        <v>173</v>
      </c>
      <c r="BA671" s="61">
        <f>VLOOKUP(A671,'BASE LOSS COSTS'!$AH$35:$AI$49,2)</f>
        <v>268</v>
      </c>
      <c r="BB671" s="61">
        <f>VLOOKUP(A671,'BASE LOSS COSTS'!$AK$35:$AL$49,2)</f>
        <v>268</v>
      </c>
      <c r="BC671" s="61">
        <f>VLOOKUP(A671,'BASE LOSS COSTS'!$AN$35:$AO$49,2)</f>
        <v>80</v>
      </c>
      <c r="BD671" s="61">
        <f>VLOOKUP(A671,'BASE LOSS COSTS'!$AQ$35:$AR$49,2)</f>
        <v>80</v>
      </c>
      <c r="BE671" s="61">
        <f>VLOOKUP(A671,'BASE LOSS COSTS'!$AT$35:$AU$49,2)</f>
        <v>276</v>
      </c>
      <c r="BF671" s="61">
        <f>VLOOKUP(A671,'BASE LOSS COSTS'!$AW$35:$AX$49,2,FALSE)</f>
        <v>238</v>
      </c>
      <c r="BG671" s="61">
        <f>VLOOKUP(A671,'BASE LOSS COSTS'!$AZ$35:$BA$49,2)</f>
        <v>207</v>
      </c>
      <c r="BH671" s="38"/>
      <c r="BI671" s="38"/>
      <c r="BJ671" s="38"/>
      <c r="BK671" s="38"/>
      <c r="BL671" s="38"/>
      <c r="BM671" s="38"/>
      <c r="BN671" s="38"/>
      <c r="BO671" s="38"/>
      <c r="BP671" s="38"/>
      <c r="BQ671" s="38"/>
      <c r="BR671" s="38"/>
      <c r="BS671" s="38"/>
      <c r="BT671" s="38"/>
      <c r="BU671" s="38"/>
      <c r="BV671" s="38"/>
      <c r="BW671" s="38"/>
      <c r="BX671" s="38"/>
      <c r="BY671" s="38"/>
      <c r="BZ671" s="38"/>
      <c r="CA671" s="38"/>
      <c r="CB671" s="38"/>
      <c r="CC671" s="38"/>
      <c r="CD671" s="38"/>
      <c r="CE671" s="38"/>
      <c r="CF671" s="39"/>
      <c r="CG671" s="39"/>
    </row>
    <row r="672" spans="1:85">
      <c r="A672" s="41">
        <v>117</v>
      </c>
      <c r="B672" s="41">
        <v>67638</v>
      </c>
      <c r="C672" s="49">
        <f>VLOOKUP(A672,'BASE LOSS COSTS'!$A$14:$B$28,2)</f>
        <v>130</v>
      </c>
      <c r="D672" s="70">
        <f>VLOOKUP($A672,'BASE LOSS COSTS'!$Y$14:$Z$28,2,FALSE)</f>
        <v>0.63</v>
      </c>
      <c r="E672" s="70">
        <f>VLOOKUP($A672,'BASE LOSS COSTS'!$AB$14:$AC$28,2,FALSE)</f>
        <v>1.26</v>
      </c>
      <c r="F672" s="70">
        <f>VLOOKUP($A672,'BASE LOSS COSTS'!$AE$14:$AF$28,2,FALSE)</f>
        <v>1.89</v>
      </c>
      <c r="G672" s="49">
        <f>VLOOKUP(A672,'BASE LOSS COSTS'!$A$55:$B$69,2)</f>
        <v>4</v>
      </c>
      <c r="H672" s="61">
        <f>VLOOKUP(A672,'BASE LOSS COSTS'!$D$14:$E$28,2)</f>
        <v>151</v>
      </c>
      <c r="I672" s="61">
        <f>VLOOKUP($A672,'BASE LOSS COSTS'!$AH$14:$AI$28,2,FALSE)</f>
        <v>1</v>
      </c>
      <c r="J672" s="61">
        <f>VLOOKUP($A672,'BASE LOSS COSTS'!$AK$14:$AL$28,2,FALSE)</f>
        <v>2</v>
      </c>
      <c r="K672" s="61">
        <f>VLOOKUP($A672,'BASE LOSS COSTS'!$AN$14:$AO$28,2,FALSE)</f>
        <v>3</v>
      </c>
      <c r="L672" s="61">
        <f>VLOOKUP($A672,'BASE LOSS COSTS'!$AQ$14:$AR$28,2,FALSE)</f>
        <v>5</v>
      </c>
      <c r="M672" s="61">
        <f>VLOOKUP(A672,'BASE LOSS COSTS'!$G$14:$H$28,2)</f>
        <v>124</v>
      </c>
      <c r="N672" s="71">
        <f>VLOOKUP($A672,'BASE LOSS COSTS'!$AT$14:$AU$28,2,FALSE)</f>
        <v>0.62</v>
      </c>
      <c r="O672" s="71">
        <f>VLOOKUP($A672,'BASE LOSS COSTS'!$AW$14:$AX$28,2,FALSE)</f>
        <v>1.25</v>
      </c>
      <c r="P672" s="71">
        <f>VLOOKUP($A672,'BASE LOSS COSTS'!$AZ$14:$BA$28,2,FALSE)</f>
        <v>1.87</v>
      </c>
      <c r="Q672" s="49">
        <f>VLOOKUP(A672,'BASE LOSS COSTS'!$D$55:$E$69,2)</f>
        <v>13</v>
      </c>
      <c r="R672" s="49">
        <f>VLOOKUP(A672,'BASE LOSS COSTS'!$V$55:$W$69,2)</f>
        <v>9</v>
      </c>
      <c r="S672" s="61">
        <f>VLOOKUP(A672,'BASE LOSS COSTS'!$J$14:$K$28,2)</f>
        <v>153</v>
      </c>
      <c r="T672" s="49">
        <f>VLOOKUP(A672,'BASE LOSS COSTS'!$G$55:$H$69,2)</f>
        <v>9</v>
      </c>
      <c r="U672" s="61">
        <f>VLOOKUP(A672,'BASE LOSS COSTS'!$M$14:$N$28,2)</f>
        <v>576</v>
      </c>
      <c r="V672" s="71">
        <f>VLOOKUP($A672,'BASE LOSS COSTS'!$BC$14:$BD$28,2,FALSE)</f>
        <v>1.26</v>
      </c>
      <c r="W672" s="71">
        <f>VLOOKUP($A672,'BASE LOSS COSTS'!$BF$14:$BG$28,2,FALSE)</f>
        <v>1.89</v>
      </c>
      <c r="X672" s="71">
        <f>VLOOKUP($A672,'BASE LOSS COSTS'!$BI$14:$BJ$28,2,FALSE)</f>
        <v>2.52</v>
      </c>
      <c r="Y672" s="61">
        <f>VLOOKUP(A672,'BASE LOSS COSTS'!$J$55:$K$69,2)</f>
        <v>25</v>
      </c>
      <c r="Z672" s="61">
        <f>VLOOKUP(A672,'BASE LOSS COSTS'!$Y$55:$Z$69,2)</f>
        <v>20</v>
      </c>
      <c r="AA672" s="61">
        <f>VLOOKUP(A672,'BASE LOSS COSTS'!$P$14:$Q$28,2)</f>
        <v>137</v>
      </c>
      <c r="AB672" s="71">
        <f>VLOOKUP($A672,'BASE LOSS COSTS'!$BL$14:$BM$28,2,FALSE)</f>
        <v>0.63</v>
      </c>
      <c r="AC672" s="71">
        <f>VLOOKUP($A672,'BASE LOSS COSTS'!$BO$14:$BP$28,2,FALSE)</f>
        <v>1.26</v>
      </c>
      <c r="AD672" s="71">
        <f>VLOOKUP($A672,'BASE LOSS COSTS'!$BR$14:$BS$28,2,FALSE)</f>
        <v>1.89</v>
      </c>
      <c r="AE672" s="61">
        <f>VLOOKUP(A672,'BASE LOSS COSTS'!$M$55:$N$69,2)</f>
        <v>3</v>
      </c>
      <c r="AF672" s="61">
        <f>VLOOKUP(A672,'BASE LOSS COSTS'!$S$14:$T$28,2)</f>
        <v>55</v>
      </c>
      <c r="AG672" s="71">
        <f>VLOOKUP($A672,'BASE LOSS COSTS'!$BU$14:$BV$28,2,FALSE)</f>
        <v>6.93</v>
      </c>
      <c r="AH672" s="71">
        <f>VLOOKUP($A672,'BASE LOSS COSTS'!$BX$14:$BY$28,2,FALSE)</f>
        <v>8.19</v>
      </c>
      <c r="AI672" s="71">
        <f>VLOOKUP($A672,'BASE LOSS COSTS'!$CA$14:$CB$28,2,FALSE)</f>
        <v>9.4499999999999993</v>
      </c>
      <c r="AJ672" s="61">
        <f>VLOOKUP(A672,'BASE LOSS COSTS'!$P$55:$Q$69,2)</f>
        <v>2</v>
      </c>
      <c r="AK672" s="61">
        <f>VLOOKUP(A672,'BASE LOSS COSTS'!$V$14:$W$28,2)</f>
        <v>452</v>
      </c>
      <c r="AL672" s="71">
        <f>VLOOKUP($A672,'BASE LOSS COSTS'!$CD$14:$CE$28,2,FALSE)</f>
        <v>39.06</v>
      </c>
      <c r="AM672" s="71">
        <f>VLOOKUP($A672,'BASE LOSS COSTS'!$CG$14:$CH$28,2,FALSE)</f>
        <v>44.1</v>
      </c>
      <c r="AN672" s="71">
        <f>VLOOKUP($A672,'BASE LOSS COSTS'!$CJ$14:$CK$28,2,FALSE)</f>
        <v>60.48</v>
      </c>
      <c r="AO672" s="61">
        <f>VLOOKUP(A672,'BASE LOSS COSTS'!$S$55:$T$69,2)</f>
        <v>24</v>
      </c>
      <c r="AP672" s="61">
        <f>VLOOKUP(A672,'BASE LOSS COSTS'!$A$35:$B$49,2)</f>
        <v>240</v>
      </c>
      <c r="AQ672" s="61">
        <f>VLOOKUP(A672,'BASE LOSS COSTS'!$D$35:$E$49,2)</f>
        <v>207</v>
      </c>
      <c r="AR672" s="61">
        <f>VLOOKUP(A672,'BASE LOSS COSTS'!$G$35:$H$49,2)</f>
        <v>264</v>
      </c>
      <c r="AS672" s="61">
        <f>VLOOKUP(A672,'BASE LOSS COSTS'!$J$35:$K$49,2)</f>
        <v>264</v>
      </c>
      <c r="AT672" s="61">
        <f>VLOOKUP(A672,'BASE LOSS COSTS'!$M$35:$N$49,2)</f>
        <v>228</v>
      </c>
      <c r="AU672" s="61">
        <f>VLOOKUP(A672,'BASE LOSS COSTS'!$P$35:$Q$49,2)</f>
        <v>228</v>
      </c>
      <c r="AV672" s="61">
        <f>VLOOKUP(A672,'BASE LOSS COSTS'!$S$35:$T$49,2)</f>
        <v>120</v>
      </c>
      <c r="AW672" s="61">
        <f>VLOOKUP(A672,'BASE LOSS COSTS'!$V$35:$W$49,2)</f>
        <v>120</v>
      </c>
      <c r="AX672" s="61">
        <f>VLOOKUP(A672,'BASE LOSS COSTS'!$Y$35:$Z$49,2)</f>
        <v>104</v>
      </c>
      <c r="AY672" s="61">
        <f>VLOOKUP(A672,'BASE LOSS COSTS'!$AB$35:$AC$49,2)</f>
        <v>104</v>
      </c>
      <c r="AZ672" s="61">
        <f>VLOOKUP(A672,'BASE LOSS COSTS'!$AE$35:$AF$49,2)</f>
        <v>173</v>
      </c>
      <c r="BA672" s="61">
        <f>VLOOKUP(A672,'BASE LOSS COSTS'!$AH$35:$AI$49,2)</f>
        <v>268</v>
      </c>
      <c r="BB672" s="61">
        <f>VLOOKUP(A672,'BASE LOSS COSTS'!$AK$35:$AL$49,2)</f>
        <v>268</v>
      </c>
      <c r="BC672" s="61">
        <f>VLOOKUP(A672,'BASE LOSS COSTS'!$AN$35:$AO$49,2)</f>
        <v>80</v>
      </c>
      <c r="BD672" s="61">
        <f>VLOOKUP(A672,'BASE LOSS COSTS'!$AQ$35:$AR$49,2)</f>
        <v>80</v>
      </c>
      <c r="BE672" s="61">
        <f>VLOOKUP(A672,'BASE LOSS COSTS'!$AT$35:$AU$49,2)</f>
        <v>276</v>
      </c>
      <c r="BF672" s="61">
        <f>VLOOKUP(A672,'BASE LOSS COSTS'!$AW$35:$AX$49,2,FALSE)</f>
        <v>238</v>
      </c>
      <c r="BG672" s="61">
        <f>VLOOKUP(A672,'BASE LOSS COSTS'!$AZ$35:$BA$49,2)</f>
        <v>207</v>
      </c>
      <c r="BH672" s="38"/>
      <c r="BI672" s="38"/>
      <c r="BJ672" s="38"/>
      <c r="BK672" s="38"/>
      <c r="BL672" s="38"/>
      <c r="BM672" s="38"/>
      <c r="BN672" s="38"/>
      <c r="BO672" s="38"/>
      <c r="BP672" s="38"/>
      <c r="BQ672" s="38"/>
      <c r="BR672" s="38"/>
      <c r="BS672" s="38"/>
      <c r="BT672" s="38"/>
      <c r="BU672" s="38"/>
      <c r="BV672" s="38"/>
      <c r="BW672" s="38"/>
      <c r="BX672" s="38"/>
      <c r="BY672" s="38"/>
      <c r="BZ672" s="38"/>
      <c r="CA672" s="38"/>
      <c r="CB672" s="38"/>
      <c r="CC672" s="38"/>
      <c r="CD672" s="38"/>
      <c r="CE672" s="38"/>
      <c r="CF672" s="39"/>
      <c r="CG672" s="39"/>
    </row>
    <row r="673" spans="1:85">
      <c r="A673" s="41">
        <v>117</v>
      </c>
      <c r="B673" s="41">
        <v>67639</v>
      </c>
      <c r="C673" s="49">
        <f>VLOOKUP(A673,'BASE LOSS COSTS'!$A$14:$B$28,2)</f>
        <v>130</v>
      </c>
      <c r="D673" s="70">
        <f>VLOOKUP($A673,'BASE LOSS COSTS'!$Y$14:$Z$28,2,FALSE)</f>
        <v>0.63</v>
      </c>
      <c r="E673" s="70">
        <f>VLOOKUP($A673,'BASE LOSS COSTS'!$AB$14:$AC$28,2,FALSE)</f>
        <v>1.26</v>
      </c>
      <c r="F673" s="70">
        <f>VLOOKUP($A673,'BASE LOSS COSTS'!$AE$14:$AF$28,2,FALSE)</f>
        <v>1.89</v>
      </c>
      <c r="G673" s="49">
        <f>VLOOKUP(A673,'BASE LOSS COSTS'!$A$55:$B$69,2)</f>
        <v>4</v>
      </c>
      <c r="H673" s="61">
        <f>VLOOKUP(A673,'BASE LOSS COSTS'!$D$14:$E$28,2)</f>
        <v>151</v>
      </c>
      <c r="I673" s="61">
        <f>VLOOKUP($A673,'BASE LOSS COSTS'!$AH$14:$AI$28,2,FALSE)</f>
        <v>1</v>
      </c>
      <c r="J673" s="61">
        <f>VLOOKUP($A673,'BASE LOSS COSTS'!$AK$14:$AL$28,2,FALSE)</f>
        <v>2</v>
      </c>
      <c r="K673" s="61">
        <f>VLOOKUP($A673,'BASE LOSS COSTS'!$AN$14:$AO$28,2,FALSE)</f>
        <v>3</v>
      </c>
      <c r="L673" s="61">
        <f>VLOOKUP($A673,'BASE LOSS COSTS'!$AQ$14:$AR$28,2,FALSE)</f>
        <v>5</v>
      </c>
      <c r="M673" s="61">
        <f>VLOOKUP(A673,'BASE LOSS COSTS'!$G$14:$H$28,2)</f>
        <v>124</v>
      </c>
      <c r="N673" s="71">
        <f>VLOOKUP($A673,'BASE LOSS COSTS'!$AT$14:$AU$28,2,FALSE)</f>
        <v>0.62</v>
      </c>
      <c r="O673" s="71">
        <f>VLOOKUP($A673,'BASE LOSS COSTS'!$AW$14:$AX$28,2,FALSE)</f>
        <v>1.25</v>
      </c>
      <c r="P673" s="71">
        <f>VLOOKUP($A673,'BASE LOSS COSTS'!$AZ$14:$BA$28,2,FALSE)</f>
        <v>1.87</v>
      </c>
      <c r="Q673" s="49">
        <f>VLOOKUP(A673,'BASE LOSS COSTS'!$D$55:$E$69,2)</f>
        <v>13</v>
      </c>
      <c r="R673" s="49">
        <f>VLOOKUP(A673,'BASE LOSS COSTS'!$V$55:$W$69,2)</f>
        <v>9</v>
      </c>
      <c r="S673" s="61">
        <f>VLOOKUP(A673,'BASE LOSS COSTS'!$J$14:$K$28,2)</f>
        <v>153</v>
      </c>
      <c r="T673" s="49">
        <f>VLOOKUP(A673,'BASE LOSS COSTS'!$G$55:$H$69,2)</f>
        <v>9</v>
      </c>
      <c r="U673" s="61">
        <f>VLOOKUP(A673,'BASE LOSS COSTS'!$M$14:$N$28,2)</f>
        <v>576</v>
      </c>
      <c r="V673" s="71">
        <f>VLOOKUP($A673,'BASE LOSS COSTS'!$BC$14:$BD$28,2,FALSE)</f>
        <v>1.26</v>
      </c>
      <c r="W673" s="71">
        <f>VLOOKUP($A673,'BASE LOSS COSTS'!$BF$14:$BG$28,2,FALSE)</f>
        <v>1.89</v>
      </c>
      <c r="X673" s="71">
        <f>VLOOKUP($A673,'BASE LOSS COSTS'!$BI$14:$BJ$28,2,FALSE)</f>
        <v>2.52</v>
      </c>
      <c r="Y673" s="61">
        <f>VLOOKUP(A673,'BASE LOSS COSTS'!$J$55:$K$69,2)</f>
        <v>25</v>
      </c>
      <c r="Z673" s="61">
        <f>VLOOKUP(A673,'BASE LOSS COSTS'!$Y$55:$Z$69,2)</f>
        <v>20</v>
      </c>
      <c r="AA673" s="61">
        <f>VLOOKUP(A673,'BASE LOSS COSTS'!$P$14:$Q$28,2)</f>
        <v>137</v>
      </c>
      <c r="AB673" s="71">
        <f>VLOOKUP($A673,'BASE LOSS COSTS'!$BL$14:$BM$28,2,FALSE)</f>
        <v>0.63</v>
      </c>
      <c r="AC673" s="71">
        <f>VLOOKUP($A673,'BASE LOSS COSTS'!$BO$14:$BP$28,2,FALSE)</f>
        <v>1.26</v>
      </c>
      <c r="AD673" s="71">
        <f>VLOOKUP($A673,'BASE LOSS COSTS'!$BR$14:$BS$28,2,FALSE)</f>
        <v>1.89</v>
      </c>
      <c r="AE673" s="61">
        <f>VLOOKUP(A673,'BASE LOSS COSTS'!$M$55:$N$69,2)</f>
        <v>3</v>
      </c>
      <c r="AF673" s="61">
        <f>VLOOKUP(A673,'BASE LOSS COSTS'!$S$14:$T$28,2)</f>
        <v>55</v>
      </c>
      <c r="AG673" s="71">
        <f>VLOOKUP($A673,'BASE LOSS COSTS'!$BU$14:$BV$28,2,FALSE)</f>
        <v>6.93</v>
      </c>
      <c r="AH673" s="71">
        <f>VLOOKUP($A673,'BASE LOSS COSTS'!$BX$14:$BY$28,2,FALSE)</f>
        <v>8.19</v>
      </c>
      <c r="AI673" s="71">
        <f>VLOOKUP($A673,'BASE LOSS COSTS'!$CA$14:$CB$28,2,FALSE)</f>
        <v>9.4499999999999993</v>
      </c>
      <c r="AJ673" s="61">
        <f>VLOOKUP(A673,'BASE LOSS COSTS'!$P$55:$Q$69,2)</f>
        <v>2</v>
      </c>
      <c r="AK673" s="61">
        <f>VLOOKUP(A673,'BASE LOSS COSTS'!$V$14:$W$28,2)</f>
        <v>452</v>
      </c>
      <c r="AL673" s="71">
        <f>VLOOKUP($A673,'BASE LOSS COSTS'!$CD$14:$CE$28,2,FALSE)</f>
        <v>39.06</v>
      </c>
      <c r="AM673" s="71">
        <f>VLOOKUP($A673,'BASE LOSS COSTS'!$CG$14:$CH$28,2,FALSE)</f>
        <v>44.1</v>
      </c>
      <c r="AN673" s="71">
        <f>VLOOKUP($A673,'BASE LOSS COSTS'!$CJ$14:$CK$28,2,FALSE)</f>
        <v>60.48</v>
      </c>
      <c r="AO673" s="61">
        <f>VLOOKUP(A673,'BASE LOSS COSTS'!$S$55:$T$69,2)</f>
        <v>24</v>
      </c>
      <c r="AP673" s="61">
        <f>VLOOKUP(A673,'BASE LOSS COSTS'!$A$35:$B$49,2)</f>
        <v>240</v>
      </c>
      <c r="AQ673" s="61">
        <f>VLOOKUP(A673,'BASE LOSS COSTS'!$D$35:$E$49,2)</f>
        <v>207</v>
      </c>
      <c r="AR673" s="61">
        <f>VLOOKUP(A673,'BASE LOSS COSTS'!$G$35:$H$49,2)</f>
        <v>264</v>
      </c>
      <c r="AS673" s="61">
        <f>VLOOKUP(A673,'BASE LOSS COSTS'!$J$35:$K$49,2)</f>
        <v>264</v>
      </c>
      <c r="AT673" s="61">
        <f>VLOOKUP(A673,'BASE LOSS COSTS'!$M$35:$N$49,2)</f>
        <v>228</v>
      </c>
      <c r="AU673" s="61">
        <f>VLOOKUP(A673,'BASE LOSS COSTS'!$P$35:$Q$49,2)</f>
        <v>228</v>
      </c>
      <c r="AV673" s="61">
        <f>VLOOKUP(A673,'BASE LOSS COSTS'!$S$35:$T$49,2)</f>
        <v>120</v>
      </c>
      <c r="AW673" s="61">
        <f>VLOOKUP(A673,'BASE LOSS COSTS'!$V$35:$W$49,2)</f>
        <v>120</v>
      </c>
      <c r="AX673" s="61">
        <f>VLOOKUP(A673,'BASE LOSS COSTS'!$Y$35:$Z$49,2)</f>
        <v>104</v>
      </c>
      <c r="AY673" s="61">
        <f>VLOOKUP(A673,'BASE LOSS COSTS'!$AB$35:$AC$49,2)</f>
        <v>104</v>
      </c>
      <c r="AZ673" s="61">
        <f>VLOOKUP(A673,'BASE LOSS COSTS'!$AE$35:$AF$49,2)</f>
        <v>173</v>
      </c>
      <c r="BA673" s="61">
        <f>VLOOKUP(A673,'BASE LOSS COSTS'!$AH$35:$AI$49,2)</f>
        <v>268</v>
      </c>
      <c r="BB673" s="61">
        <f>VLOOKUP(A673,'BASE LOSS COSTS'!$AK$35:$AL$49,2)</f>
        <v>268</v>
      </c>
      <c r="BC673" s="61">
        <f>VLOOKUP(A673,'BASE LOSS COSTS'!$AN$35:$AO$49,2)</f>
        <v>80</v>
      </c>
      <c r="BD673" s="61">
        <f>VLOOKUP(A673,'BASE LOSS COSTS'!$AQ$35:$AR$49,2)</f>
        <v>80</v>
      </c>
      <c r="BE673" s="61">
        <f>VLOOKUP(A673,'BASE LOSS COSTS'!$AT$35:$AU$49,2)</f>
        <v>276</v>
      </c>
      <c r="BF673" s="61">
        <f>VLOOKUP(A673,'BASE LOSS COSTS'!$AW$35:$AX$49,2,FALSE)</f>
        <v>238</v>
      </c>
      <c r="BG673" s="61">
        <f>VLOOKUP(A673,'BASE LOSS COSTS'!$AZ$35:$BA$49,2)</f>
        <v>207</v>
      </c>
      <c r="BH673" s="38"/>
      <c r="BI673" s="38"/>
      <c r="BJ673" s="38"/>
      <c r="BK673" s="38"/>
      <c r="BL673" s="38"/>
      <c r="BM673" s="38"/>
      <c r="BN673" s="38"/>
      <c r="BO673" s="38"/>
      <c r="BP673" s="38"/>
      <c r="BQ673" s="38"/>
      <c r="BR673" s="38"/>
      <c r="BS673" s="38"/>
      <c r="BT673" s="38"/>
      <c r="BU673" s="38"/>
      <c r="BV673" s="38"/>
      <c r="BW673" s="38"/>
      <c r="BX673" s="38"/>
      <c r="BY673" s="38"/>
      <c r="BZ673" s="38"/>
      <c r="CA673" s="38"/>
      <c r="CB673" s="38"/>
      <c r="CC673" s="38"/>
      <c r="CD673" s="38"/>
      <c r="CE673" s="38"/>
      <c r="CF673" s="39"/>
      <c r="CG673" s="39"/>
    </row>
    <row r="674" spans="1:85">
      <c r="A674" s="41">
        <v>117</v>
      </c>
      <c r="B674" s="41">
        <v>67640</v>
      </c>
      <c r="C674" s="49">
        <f>VLOOKUP(A674,'BASE LOSS COSTS'!$A$14:$B$28,2)</f>
        <v>130</v>
      </c>
      <c r="D674" s="70">
        <f>VLOOKUP($A674,'BASE LOSS COSTS'!$Y$14:$Z$28,2,FALSE)</f>
        <v>0.63</v>
      </c>
      <c r="E674" s="70">
        <f>VLOOKUP($A674,'BASE LOSS COSTS'!$AB$14:$AC$28,2,FALSE)</f>
        <v>1.26</v>
      </c>
      <c r="F674" s="70">
        <f>VLOOKUP($A674,'BASE LOSS COSTS'!$AE$14:$AF$28,2,FALSE)</f>
        <v>1.89</v>
      </c>
      <c r="G674" s="49">
        <f>VLOOKUP(A674,'BASE LOSS COSTS'!$A$55:$B$69,2)</f>
        <v>4</v>
      </c>
      <c r="H674" s="61">
        <f>VLOOKUP(A674,'BASE LOSS COSTS'!$D$14:$E$28,2)</f>
        <v>151</v>
      </c>
      <c r="I674" s="61">
        <f>VLOOKUP($A674,'BASE LOSS COSTS'!$AH$14:$AI$28,2,FALSE)</f>
        <v>1</v>
      </c>
      <c r="J674" s="61">
        <f>VLOOKUP($A674,'BASE LOSS COSTS'!$AK$14:$AL$28,2,FALSE)</f>
        <v>2</v>
      </c>
      <c r="K674" s="61">
        <f>VLOOKUP($A674,'BASE LOSS COSTS'!$AN$14:$AO$28,2,FALSE)</f>
        <v>3</v>
      </c>
      <c r="L674" s="61">
        <f>VLOOKUP($A674,'BASE LOSS COSTS'!$AQ$14:$AR$28,2,FALSE)</f>
        <v>5</v>
      </c>
      <c r="M674" s="61">
        <f>VLOOKUP(A674,'BASE LOSS COSTS'!$G$14:$H$28,2)</f>
        <v>124</v>
      </c>
      <c r="N674" s="71">
        <f>VLOOKUP($A674,'BASE LOSS COSTS'!$AT$14:$AU$28,2,FALSE)</f>
        <v>0.62</v>
      </c>
      <c r="O674" s="71">
        <f>VLOOKUP($A674,'BASE LOSS COSTS'!$AW$14:$AX$28,2,FALSE)</f>
        <v>1.25</v>
      </c>
      <c r="P674" s="71">
        <f>VLOOKUP($A674,'BASE LOSS COSTS'!$AZ$14:$BA$28,2,FALSE)</f>
        <v>1.87</v>
      </c>
      <c r="Q674" s="49">
        <f>VLOOKUP(A674,'BASE LOSS COSTS'!$D$55:$E$69,2)</f>
        <v>13</v>
      </c>
      <c r="R674" s="49">
        <f>VLOOKUP(A674,'BASE LOSS COSTS'!$V$55:$W$69,2)</f>
        <v>9</v>
      </c>
      <c r="S674" s="61">
        <f>VLOOKUP(A674,'BASE LOSS COSTS'!$J$14:$K$28,2)</f>
        <v>153</v>
      </c>
      <c r="T674" s="49">
        <f>VLOOKUP(A674,'BASE LOSS COSTS'!$G$55:$H$69,2)</f>
        <v>9</v>
      </c>
      <c r="U674" s="61">
        <f>VLOOKUP(A674,'BASE LOSS COSTS'!$M$14:$N$28,2)</f>
        <v>576</v>
      </c>
      <c r="V674" s="71">
        <f>VLOOKUP($A674,'BASE LOSS COSTS'!$BC$14:$BD$28,2,FALSE)</f>
        <v>1.26</v>
      </c>
      <c r="W674" s="71">
        <f>VLOOKUP($A674,'BASE LOSS COSTS'!$BF$14:$BG$28,2,FALSE)</f>
        <v>1.89</v>
      </c>
      <c r="X674" s="71">
        <f>VLOOKUP($A674,'BASE LOSS COSTS'!$BI$14:$BJ$28,2,FALSE)</f>
        <v>2.52</v>
      </c>
      <c r="Y674" s="61">
        <f>VLOOKUP(A674,'BASE LOSS COSTS'!$J$55:$K$69,2)</f>
        <v>25</v>
      </c>
      <c r="Z674" s="61">
        <f>VLOOKUP(A674,'BASE LOSS COSTS'!$Y$55:$Z$69,2)</f>
        <v>20</v>
      </c>
      <c r="AA674" s="61">
        <f>VLOOKUP(A674,'BASE LOSS COSTS'!$P$14:$Q$28,2)</f>
        <v>137</v>
      </c>
      <c r="AB674" s="71">
        <f>VLOOKUP($A674,'BASE LOSS COSTS'!$BL$14:$BM$28,2,FALSE)</f>
        <v>0.63</v>
      </c>
      <c r="AC674" s="71">
        <f>VLOOKUP($A674,'BASE LOSS COSTS'!$BO$14:$BP$28,2,FALSE)</f>
        <v>1.26</v>
      </c>
      <c r="AD674" s="71">
        <f>VLOOKUP($A674,'BASE LOSS COSTS'!$BR$14:$BS$28,2,FALSE)</f>
        <v>1.89</v>
      </c>
      <c r="AE674" s="61">
        <f>VLOOKUP(A674,'BASE LOSS COSTS'!$M$55:$N$69,2)</f>
        <v>3</v>
      </c>
      <c r="AF674" s="61">
        <f>VLOOKUP(A674,'BASE LOSS COSTS'!$S$14:$T$28,2)</f>
        <v>55</v>
      </c>
      <c r="AG674" s="71">
        <f>VLOOKUP($A674,'BASE LOSS COSTS'!$BU$14:$BV$28,2,FALSE)</f>
        <v>6.93</v>
      </c>
      <c r="AH674" s="71">
        <f>VLOOKUP($A674,'BASE LOSS COSTS'!$BX$14:$BY$28,2,FALSE)</f>
        <v>8.19</v>
      </c>
      <c r="AI674" s="71">
        <f>VLOOKUP($A674,'BASE LOSS COSTS'!$CA$14:$CB$28,2,FALSE)</f>
        <v>9.4499999999999993</v>
      </c>
      <c r="AJ674" s="61">
        <f>VLOOKUP(A674,'BASE LOSS COSTS'!$P$55:$Q$69,2)</f>
        <v>2</v>
      </c>
      <c r="AK674" s="61">
        <f>VLOOKUP(A674,'BASE LOSS COSTS'!$V$14:$W$28,2)</f>
        <v>452</v>
      </c>
      <c r="AL674" s="71">
        <f>VLOOKUP($A674,'BASE LOSS COSTS'!$CD$14:$CE$28,2,FALSE)</f>
        <v>39.06</v>
      </c>
      <c r="AM674" s="71">
        <f>VLOOKUP($A674,'BASE LOSS COSTS'!$CG$14:$CH$28,2,FALSE)</f>
        <v>44.1</v>
      </c>
      <c r="AN674" s="71">
        <f>VLOOKUP($A674,'BASE LOSS COSTS'!$CJ$14:$CK$28,2,FALSE)</f>
        <v>60.48</v>
      </c>
      <c r="AO674" s="61">
        <f>VLOOKUP(A674,'BASE LOSS COSTS'!$S$55:$T$69,2)</f>
        <v>24</v>
      </c>
      <c r="AP674" s="61">
        <f>VLOOKUP(A674,'BASE LOSS COSTS'!$A$35:$B$49,2)</f>
        <v>240</v>
      </c>
      <c r="AQ674" s="61">
        <f>VLOOKUP(A674,'BASE LOSS COSTS'!$D$35:$E$49,2)</f>
        <v>207</v>
      </c>
      <c r="AR674" s="61">
        <f>VLOOKUP(A674,'BASE LOSS COSTS'!$G$35:$H$49,2)</f>
        <v>264</v>
      </c>
      <c r="AS674" s="61">
        <f>VLOOKUP(A674,'BASE LOSS COSTS'!$J$35:$K$49,2)</f>
        <v>264</v>
      </c>
      <c r="AT674" s="61">
        <f>VLOOKUP(A674,'BASE LOSS COSTS'!$M$35:$N$49,2)</f>
        <v>228</v>
      </c>
      <c r="AU674" s="61">
        <f>VLOOKUP(A674,'BASE LOSS COSTS'!$P$35:$Q$49,2)</f>
        <v>228</v>
      </c>
      <c r="AV674" s="61">
        <f>VLOOKUP(A674,'BASE LOSS COSTS'!$S$35:$T$49,2)</f>
        <v>120</v>
      </c>
      <c r="AW674" s="61">
        <f>VLOOKUP(A674,'BASE LOSS COSTS'!$V$35:$W$49,2)</f>
        <v>120</v>
      </c>
      <c r="AX674" s="61">
        <f>VLOOKUP(A674,'BASE LOSS COSTS'!$Y$35:$Z$49,2)</f>
        <v>104</v>
      </c>
      <c r="AY674" s="61">
        <f>VLOOKUP(A674,'BASE LOSS COSTS'!$AB$35:$AC$49,2)</f>
        <v>104</v>
      </c>
      <c r="AZ674" s="61">
        <f>VLOOKUP(A674,'BASE LOSS COSTS'!$AE$35:$AF$49,2)</f>
        <v>173</v>
      </c>
      <c r="BA674" s="61">
        <f>VLOOKUP(A674,'BASE LOSS COSTS'!$AH$35:$AI$49,2)</f>
        <v>268</v>
      </c>
      <c r="BB674" s="61">
        <f>VLOOKUP(A674,'BASE LOSS COSTS'!$AK$35:$AL$49,2)</f>
        <v>268</v>
      </c>
      <c r="BC674" s="61">
        <f>VLOOKUP(A674,'BASE LOSS COSTS'!$AN$35:$AO$49,2)</f>
        <v>80</v>
      </c>
      <c r="BD674" s="61">
        <f>VLOOKUP(A674,'BASE LOSS COSTS'!$AQ$35:$AR$49,2)</f>
        <v>80</v>
      </c>
      <c r="BE674" s="61">
        <f>VLOOKUP(A674,'BASE LOSS COSTS'!$AT$35:$AU$49,2)</f>
        <v>276</v>
      </c>
      <c r="BF674" s="61">
        <f>VLOOKUP(A674,'BASE LOSS COSTS'!$AW$35:$AX$49,2,FALSE)</f>
        <v>238</v>
      </c>
      <c r="BG674" s="61">
        <f>VLOOKUP(A674,'BASE LOSS COSTS'!$AZ$35:$BA$49,2)</f>
        <v>207</v>
      </c>
      <c r="BH674" s="38"/>
      <c r="BI674" s="38"/>
      <c r="BJ674" s="38"/>
      <c r="BK674" s="38"/>
      <c r="BL674" s="38"/>
      <c r="BM674" s="38"/>
      <c r="BN674" s="38"/>
      <c r="BO674" s="38"/>
      <c r="BP674" s="38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9"/>
      <c r="CG674" s="39"/>
    </row>
    <row r="675" spans="1:85">
      <c r="A675" s="41">
        <v>117</v>
      </c>
      <c r="B675" s="41">
        <v>67644</v>
      </c>
      <c r="C675" s="49">
        <f>VLOOKUP(A675,'BASE LOSS COSTS'!$A$14:$B$28,2)</f>
        <v>130</v>
      </c>
      <c r="D675" s="70">
        <f>VLOOKUP($A675,'BASE LOSS COSTS'!$Y$14:$Z$28,2,FALSE)</f>
        <v>0.63</v>
      </c>
      <c r="E675" s="70">
        <f>VLOOKUP($A675,'BASE LOSS COSTS'!$AB$14:$AC$28,2,FALSE)</f>
        <v>1.26</v>
      </c>
      <c r="F675" s="70">
        <f>VLOOKUP($A675,'BASE LOSS COSTS'!$AE$14:$AF$28,2,FALSE)</f>
        <v>1.89</v>
      </c>
      <c r="G675" s="49">
        <f>VLOOKUP(A675,'BASE LOSS COSTS'!$A$55:$B$69,2)</f>
        <v>4</v>
      </c>
      <c r="H675" s="61">
        <f>VLOOKUP(A675,'BASE LOSS COSTS'!$D$14:$E$28,2)</f>
        <v>151</v>
      </c>
      <c r="I675" s="61">
        <f>VLOOKUP($A675,'BASE LOSS COSTS'!$AH$14:$AI$28,2,FALSE)</f>
        <v>1</v>
      </c>
      <c r="J675" s="61">
        <f>VLOOKUP($A675,'BASE LOSS COSTS'!$AK$14:$AL$28,2,FALSE)</f>
        <v>2</v>
      </c>
      <c r="K675" s="61">
        <f>VLOOKUP($A675,'BASE LOSS COSTS'!$AN$14:$AO$28,2,FALSE)</f>
        <v>3</v>
      </c>
      <c r="L675" s="61">
        <f>VLOOKUP($A675,'BASE LOSS COSTS'!$AQ$14:$AR$28,2,FALSE)</f>
        <v>5</v>
      </c>
      <c r="M675" s="61">
        <f>VLOOKUP(A675,'BASE LOSS COSTS'!$G$14:$H$28,2)</f>
        <v>124</v>
      </c>
      <c r="N675" s="71">
        <f>VLOOKUP($A675,'BASE LOSS COSTS'!$AT$14:$AU$28,2,FALSE)</f>
        <v>0.62</v>
      </c>
      <c r="O675" s="71">
        <f>VLOOKUP($A675,'BASE LOSS COSTS'!$AW$14:$AX$28,2,FALSE)</f>
        <v>1.25</v>
      </c>
      <c r="P675" s="71">
        <f>VLOOKUP($A675,'BASE LOSS COSTS'!$AZ$14:$BA$28,2,FALSE)</f>
        <v>1.87</v>
      </c>
      <c r="Q675" s="49">
        <f>VLOOKUP(A675,'BASE LOSS COSTS'!$D$55:$E$69,2)</f>
        <v>13</v>
      </c>
      <c r="R675" s="49">
        <f>VLOOKUP(A675,'BASE LOSS COSTS'!$V$55:$W$69,2)</f>
        <v>9</v>
      </c>
      <c r="S675" s="61">
        <f>VLOOKUP(A675,'BASE LOSS COSTS'!$J$14:$K$28,2)</f>
        <v>153</v>
      </c>
      <c r="T675" s="49">
        <f>VLOOKUP(A675,'BASE LOSS COSTS'!$G$55:$H$69,2)</f>
        <v>9</v>
      </c>
      <c r="U675" s="61">
        <f>VLOOKUP(A675,'BASE LOSS COSTS'!$M$14:$N$28,2)</f>
        <v>576</v>
      </c>
      <c r="V675" s="71">
        <f>VLOOKUP($A675,'BASE LOSS COSTS'!$BC$14:$BD$28,2,FALSE)</f>
        <v>1.26</v>
      </c>
      <c r="W675" s="71">
        <f>VLOOKUP($A675,'BASE LOSS COSTS'!$BF$14:$BG$28,2,FALSE)</f>
        <v>1.89</v>
      </c>
      <c r="X675" s="71">
        <f>VLOOKUP($A675,'BASE LOSS COSTS'!$BI$14:$BJ$28,2,FALSE)</f>
        <v>2.52</v>
      </c>
      <c r="Y675" s="61">
        <f>VLOOKUP(A675,'BASE LOSS COSTS'!$J$55:$K$69,2)</f>
        <v>25</v>
      </c>
      <c r="Z675" s="61">
        <f>VLOOKUP(A675,'BASE LOSS COSTS'!$Y$55:$Z$69,2)</f>
        <v>20</v>
      </c>
      <c r="AA675" s="61">
        <f>VLOOKUP(A675,'BASE LOSS COSTS'!$P$14:$Q$28,2)</f>
        <v>137</v>
      </c>
      <c r="AB675" s="71">
        <f>VLOOKUP($A675,'BASE LOSS COSTS'!$BL$14:$BM$28,2,FALSE)</f>
        <v>0.63</v>
      </c>
      <c r="AC675" s="71">
        <f>VLOOKUP($A675,'BASE LOSS COSTS'!$BO$14:$BP$28,2,FALSE)</f>
        <v>1.26</v>
      </c>
      <c r="AD675" s="71">
        <f>VLOOKUP($A675,'BASE LOSS COSTS'!$BR$14:$BS$28,2,FALSE)</f>
        <v>1.89</v>
      </c>
      <c r="AE675" s="61">
        <f>VLOOKUP(A675,'BASE LOSS COSTS'!$M$55:$N$69,2)</f>
        <v>3</v>
      </c>
      <c r="AF675" s="61">
        <f>VLOOKUP(A675,'BASE LOSS COSTS'!$S$14:$T$28,2)</f>
        <v>55</v>
      </c>
      <c r="AG675" s="71">
        <f>VLOOKUP($A675,'BASE LOSS COSTS'!$BU$14:$BV$28,2,FALSE)</f>
        <v>6.93</v>
      </c>
      <c r="AH675" s="71">
        <f>VLOOKUP($A675,'BASE LOSS COSTS'!$BX$14:$BY$28,2,FALSE)</f>
        <v>8.19</v>
      </c>
      <c r="AI675" s="71">
        <f>VLOOKUP($A675,'BASE LOSS COSTS'!$CA$14:$CB$28,2,FALSE)</f>
        <v>9.4499999999999993</v>
      </c>
      <c r="AJ675" s="61">
        <f>VLOOKUP(A675,'BASE LOSS COSTS'!$P$55:$Q$69,2)</f>
        <v>2</v>
      </c>
      <c r="AK675" s="61">
        <f>VLOOKUP(A675,'BASE LOSS COSTS'!$V$14:$W$28,2)</f>
        <v>452</v>
      </c>
      <c r="AL675" s="71">
        <f>VLOOKUP($A675,'BASE LOSS COSTS'!$CD$14:$CE$28,2,FALSE)</f>
        <v>39.06</v>
      </c>
      <c r="AM675" s="71">
        <f>VLOOKUP($A675,'BASE LOSS COSTS'!$CG$14:$CH$28,2,FALSE)</f>
        <v>44.1</v>
      </c>
      <c r="AN675" s="71">
        <f>VLOOKUP($A675,'BASE LOSS COSTS'!$CJ$14:$CK$28,2,FALSE)</f>
        <v>60.48</v>
      </c>
      <c r="AO675" s="61">
        <f>VLOOKUP(A675,'BASE LOSS COSTS'!$S$55:$T$69,2)</f>
        <v>24</v>
      </c>
      <c r="AP675" s="61">
        <f>VLOOKUP(A675,'BASE LOSS COSTS'!$A$35:$B$49,2)</f>
        <v>240</v>
      </c>
      <c r="AQ675" s="61">
        <f>VLOOKUP(A675,'BASE LOSS COSTS'!$D$35:$E$49,2)</f>
        <v>207</v>
      </c>
      <c r="AR675" s="61">
        <f>VLOOKUP(A675,'BASE LOSS COSTS'!$G$35:$H$49,2)</f>
        <v>264</v>
      </c>
      <c r="AS675" s="61">
        <f>VLOOKUP(A675,'BASE LOSS COSTS'!$J$35:$K$49,2)</f>
        <v>264</v>
      </c>
      <c r="AT675" s="61">
        <f>VLOOKUP(A675,'BASE LOSS COSTS'!$M$35:$N$49,2)</f>
        <v>228</v>
      </c>
      <c r="AU675" s="61">
        <f>VLOOKUP(A675,'BASE LOSS COSTS'!$P$35:$Q$49,2)</f>
        <v>228</v>
      </c>
      <c r="AV675" s="61">
        <f>VLOOKUP(A675,'BASE LOSS COSTS'!$S$35:$T$49,2)</f>
        <v>120</v>
      </c>
      <c r="AW675" s="61">
        <f>VLOOKUP(A675,'BASE LOSS COSTS'!$V$35:$W$49,2)</f>
        <v>120</v>
      </c>
      <c r="AX675" s="61">
        <f>VLOOKUP(A675,'BASE LOSS COSTS'!$Y$35:$Z$49,2)</f>
        <v>104</v>
      </c>
      <c r="AY675" s="61">
        <f>VLOOKUP(A675,'BASE LOSS COSTS'!$AB$35:$AC$49,2)</f>
        <v>104</v>
      </c>
      <c r="AZ675" s="61">
        <f>VLOOKUP(A675,'BASE LOSS COSTS'!$AE$35:$AF$49,2)</f>
        <v>173</v>
      </c>
      <c r="BA675" s="61">
        <f>VLOOKUP(A675,'BASE LOSS COSTS'!$AH$35:$AI$49,2)</f>
        <v>268</v>
      </c>
      <c r="BB675" s="61">
        <f>VLOOKUP(A675,'BASE LOSS COSTS'!$AK$35:$AL$49,2)</f>
        <v>268</v>
      </c>
      <c r="BC675" s="61">
        <f>VLOOKUP(A675,'BASE LOSS COSTS'!$AN$35:$AO$49,2)</f>
        <v>80</v>
      </c>
      <c r="BD675" s="61">
        <f>VLOOKUP(A675,'BASE LOSS COSTS'!$AQ$35:$AR$49,2)</f>
        <v>80</v>
      </c>
      <c r="BE675" s="61">
        <f>VLOOKUP(A675,'BASE LOSS COSTS'!$AT$35:$AU$49,2)</f>
        <v>276</v>
      </c>
      <c r="BF675" s="61">
        <f>VLOOKUP(A675,'BASE LOSS COSTS'!$AW$35:$AX$49,2,FALSE)</f>
        <v>238</v>
      </c>
      <c r="BG675" s="61">
        <f>VLOOKUP(A675,'BASE LOSS COSTS'!$AZ$35:$BA$49,2)</f>
        <v>207</v>
      </c>
      <c r="BH675" s="38"/>
      <c r="BI675" s="38"/>
      <c r="BJ675" s="38"/>
      <c r="BK675" s="38"/>
      <c r="BL675" s="38"/>
      <c r="BM675" s="38"/>
      <c r="BN675" s="38"/>
      <c r="BO675" s="38"/>
      <c r="BP675" s="38"/>
      <c r="BQ675" s="38"/>
      <c r="BR675" s="38"/>
      <c r="BS675" s="38"/>
      <c r="BT675" s="38"/>
      <c r="BU675" s="38"/>
      <c r="BV675" s="38"/>
      <c r="BW675" s="38"/>
      <c r="BX675" s="38"/>
      <c r="BY675" s="38"/>
      <c r="BZ675" s="38"/>
      <c r="CA675" s="38"/>
      <c r="CB675" s="38"/>
      <c r="CC675" s="38"/>
      <c r="CD675" s="38"/>
      <c r="CE675" s="38"/>
      <c r="CF675" s="39"/>
      <c r="CG675" s="39"/>
    </row>
    <row r="676" spans="1:85">
      <c r="A676" s="41">
        <v>117</v>
      </c>
      <c r="B676" s="41">
        <v>67646</v>
      </c>
      <c r="C676" s="49">
        <f>VLOOKUP(A676,'BASE LOSS COSTS'!$A$14:$B$28,2)</f>
        <v>130</v>
      </c>
      <c r="D676" s="70">
        <f>VLOOKUP($A676,'BASE LOSS COSTS'!$Y$14:$Z$28,2,FALSE)</f>
        <v>0.63</v>
      </c>
      <c r="E676" s="70">
        <f>VLOOKUP($A676,'BASE LOSS COSTS'!$AB$14:$AC$28,2,FALSE)</f>
        <v>1.26</v>
      </c>
      <c r="F676" s="70">
        <f>VLOOKUP($A676,'BASE LOSS COSTS'!$AE$14:$AF$28,2,FALSE)</f>
        <v>1.89</v>
      </c>
      <c r="G676" s="49">
        <f>VLOOKUP(A676,'BASE LOSS COSTS'!$A$55:$B$69,2)</f>
        <v>4</v>
      </c>
      <c r="H676" s="61">
        <f>VLOOKUP(A676,'BASE LOSS COSTS'!$D$14:$E$28,2)</f>
        <v>151</v>
      </c>
      <c r="I676" s="61">
        <f>VLOOKUP($A676,'BASE LOSS COSTS'!$AH$14:$AI$28,2,FALSE)</f>
        <v>1</v>
      </c>
      <c r="J676" s="61">
        <f>VLOOKUP($A676,'BASE LOSS COSTS'!$AK$14:$AL$28,2,FALSE)</f>
        <v>2</v>
      </c>
      <c r="K676" s="61">
        <f>VLOOKUP($A676,'BASE LOSS COSTS'!$AN$14:$AO$28,2,FALSE)</f>
        <v>3</v>
      </c>
      <c r="L676" s="61">
        <f>VLOOKUP($A676,'BASE LOSS COSTS'!$AQ$14:$AR$28,2,FALSE)</f>
        <v>5</v>
      </c>
      <c r="M676" s="61">
        <f>VLOOKUP(A676,'BASE LOSS COSTS'!$G$14:$H$28,2)</f>
        <v>124</v>
      </c>
      <c r="N676" s="71">
        <f>VLOOKUP($A676,'BASE LOSS COSTS'!$AT$14:$AU$28,2,FALSE)</f>
        <v>0.62</v>
      </c>
      <c r="O676" s="71">
        <f>VLOOKUP($A676,'BASE LOSS COSTS'!$AW$14:$AX$28,2,FALSE)</f>
        <v>1.25</v>
      </c>
      <c r="P676" s="71">
        <f>VLOOKUP($A676,'BASE LOSS COSTS'!$AZ$14:$BA$28,2,FALSE)</f>
        <v>1.87</v>
      </c>
      <c r="Q676" s="49">
        <f>VLOOKUP(A676,'BASE LOSS COSTS'!$D$55:$E$69,2)</f>
        <v>13</v>
      </c>
      <c r="R676" s="49">
        <f>VLOOKUP(A676,'BASE LOSS COSTS'!$V$55:$W$69,2)</f>
        <v>9</v>
      </c>
      <c r="S676" s="61">
        <f>VLOOKUP(A676,'BASE LOSS COSTS'!$J$14:$K$28,2)</f>
        <v>153</v>
      </c>
      <c r="T676" s="49">
        <f>VLOOKUP(A676,'BASE LOSS COSTS'!$G$55:$H$69,2)</f>
        <v>9</v>
      </c>
      <c r="U676" s="61">
        <f>VLOOKUP(A676,'BASE LOSS COSTS'!$M$14:$N$28,2)</f>
        <v>576</v>
      </c>
      <c r="V676" s="71">
        <f>VLOOKUP($A676,'BASE LOSS COSTS'!$BC$14:$BD$28,2,FALSE)</f>
        <v>1.26</v>
      </c>
      <c r="W676" s="71">
        <f>VLOOKUP($A676,'BASE LOSS COSTS'!$BF$14:$BG$28,2,FALSE)</f>
        <v>1.89</v>
      </c>
      <c r="X676" s="71">
        <f>VLOOKUP($A676,'BASE LOSS COSTS'!$BI$14:$BJ$28,2,FALSE)</f>
        <v>2.52</v>
      </c>
      <c r="Y676" s="61">
        <f>VLOOKUP(A676,'BASE LOSS COSTS'!$J$55:$K$69,2)</f>
        <v>25</v>
      </c>
      <c r="Z676" s="61">
        <f>VLOOKUP(A676,'BASE LOSS COSTS'!$Y$55:$Z$69,2)</f>
        <v>20</v>
      </c>
      <c r="AA676" s="61">
        <f>VLOOKUP(A676,'BASE LOSS COSTS'!$P$14:$Q$28,2)</f>
        <v>137</v>
      </c>
      <c r="AB676" s="71">
        <f>VLOOKUP($A676,'BASE LOSS COSTS'!$BL$14:$BM$28,2,FALSE)</f>
        <v>0.63</v>
      </c>
      <c r="AC676" s="71">
        <f>VLOOKUP($A676,'BASE LOSS COSTS'!$BO$14:$BP$28,2,FALSE)</f>
        <v>1.26</v>
      </c>
      <c r="AD676" s="71">
        <f>VLOOKUP($A676,'BASE LOSS COSTS'!$BR$14:$BS$28,2,FALSE)</f>
        <v>1.89</v>
      </c>
      <c r="AE676" s="61">
        <f>VLOOKUP(A676,'BASE LOSS COSTS'!$M$55:$N$69,2)</f>
        <v>3</v>
      </c>
      <c r="AF676" s="61">
        <f>VLOOKUP(A676,'BASE LOSS COSTS'!$S$14:$T$28,2)</f>
        <v>55</v>
      </c>
      <c r="AG676" s="71">
        <f>VLOOKUP($A676,'BASE LOSS COSTS'!$BU$14:$BV$28,2,FALSE)</f>
        <v>6.93</v>
      </c>
      <c r="AH676" s="71">
        <f>VLOOKUP($A676,'BASE LOSS COSTS'!$BX$14:$BY$28,2,FALSE)</f>
        <v>8.19</v>
      </c>
      <c r="AI676" s="71">
        <f>VLOOKUP($A676,'BASE LOSS COSTS'!$CA$14:$CB$28,2,FALSE)</f>
        <v>9.4499999999999993</v>
      </c>
      <c r="AJ676" s="61">
        <f>VLOOKUP(A676,'BASE LOSS COSTS'!$P$55:$Q$69,2)</f>
        <v>2</v>
      </c>
      <c r="AK676" s="61">
        <f>VLOOKUP(A676,'BASE LOSS COSTS'!$V$14:$W$28,2)</f>
        <v>452</v>
      </c>
      <c r="AL676" s="71">
        <f>VLOOKUP($A676,'BASE LOSS COSTS'!$CD$14:$CE$28,2,FALSE)</f>
        <v>39.06</v>
      </c>
      <c r="AM676" s="71">
        <f>VLOOKUP($A676,'BASE LOSS COSTS'!$CG$14:$CH$28,2,FALSE)</f>
        <v>44.1</v>
      </c>
      <c r="AN676" s="71">
        <f>VLOOKUP($A676,'BASE LOSS COSTS'!$CJ$14:$CK$28,2,FALSE)</f>
        <v>60.48</v>
      </c>
      <c r="AO676" s="61">
        <f>VLOOKUP(A676,'BASE LOSS COSTS'!$S$55:$T$69,2)</f>
        <v>24</v>
      </c>
      <c r="AP676" s="61">
        <f>VLOOKUP(A676,'BASE LOSS COSTS'!$A$35:$B$49,2)</f>
        <v>240</v>
      </c>
      <c r="AQ676" s="61">
        <f>VLOOKUP(A676,'BASE LOSS COSTS'!$D$35:$E$49,2)</f>
        <v>207</v>
      </c>
      <c r="AR676" s="61">
        <f>VLOOKUP(A676,'BASE LOSS COSTS'!$G$35:$H$49,2)</f>
        <v>264</v>
      </c>
      <c r="AS676" s="61">
        <f>VLOOKUP(A676,'BASE LOSS COSTS'!$J$35:$K$49,2)</f>
        <v>264</v>
      </c>
      <c r="AT676" s="61">
        <f>VLOOKUP(A676,'BASE LOSS COSTS'!$M$35:$N$49,2)</f>
        <v>228</v>
      </c>
      <c r="AU676" s="61">
        <f>VLOOKUP(A676,'BASE LOSS COSTS'!$P$35:$Q$49,2)</f>
        <v>228</v>
      </c>
      <c r="AV676" s="61">
        <f>VLOOKUP(A676,'BASE LOSS COSTS'!$S$35:$T$49,2)</f>
        <v>120</v>
      </c>
      <c r="AW676" s="61">
        <f>VLOOKUP(A676,'BASE LOSS COSTS'!$V$35:$W$49,2)</f>
        <v>120</v>
      </c>
      <c r="AX676" s="61">
        <f>VLOOKUP(A676,'BASE LOSS COSTS'!$Y$35:$Z$49,2)</f>
        <v>104</v>
      </c>
      <c r="AY676" s="61">
        <f>VLOOKUP(A676,'BASE LOSS COSTS'!$AB$35:$AC$49,2)</f>
        <v>104</v>
      </c>
      <c r="AZ676" s="61">
        <f>VLOOKUP(A676,'BASE LOSS COSTS'!$AE$35:$AF$49,2)</f>
        <v>173</v>
      </c>
      <c r="BA676" s="61">
        <f>VLOOKUP(A676,'BASE LOSS COSTS'!$AH$35:$AI$49,2)</f>
        <v>268</v>
      </c>
      <c r="BB676" s="61">
        <f>VLOOKUP(A676,'BASE LOSS COSTS'!$AK$35:$AL$49,2)</f>
        <v>268</v>
      </c>
      <c r="BC676" s="61">
        <f>VLOOKUP(A676,'BASE LOSS COSTS'!$AN$35:$AO$49,2)</f>
        <v>80</v>
      </c>
      <c r="BD676" s="61">
        <f>VLOOKUP(A676,'BASE LOSS COSTS'!$AQ$35:$AR$49,2)</f>
        <v>80</v>
      </c>
      <c r="BE676" s="61">
        <f>VLOOKUP(A676,'BASE LOSS COSTS'!$AT$35:$AU$49,2)</f>
        <v>276</v>
      </c>
      <c r="BF676" s="61">
        <f>VLOOKUP(A676,'BASE LOSS COSTS'!$AW$35:$AX$49,2,FALSE)</f>
        <v>238</v>
      </c>
      <c r="BG676" s="61">
        <f>VLOOKUP(A676,'BASE LOSS COSTS'!$AZ$35:$BA$49,2)</f>
        <v>207</v>
      </c>
      <c r="BH676" s="38"/>
      <c r="BI676" s="38"/>
      <c r="BJ676" s="38"/>
      <c r="BK676" s="38"/>
      <c r="BL676" s="38"/>
      <c r="BM676" s="38"/>
      <c r="BN676" s="38"/>
      <c r="BO676" s="38"/>
      <c r="BP676" s="38"/>
      <c r="BQ676" s="38"/>
      <c r="BR676" s="38"/>
      <c r="BS676" s="38"/>
      <c r="BT676" s="38"/>
      <c r="BU676" s="38"/>
      <c r="BV676" s="38"/>
      <c r="BW676" s="38"/>
      <c r="BX676" s="38"/>
      <c r="BY676" s="38"/>
      <c r="BZ676" s="38"/>
      <c r="CA676" s="38"/>
      <c r="CB676" s="38"/>
      <c r="CC676" s="38"/>
      <c r="CD676" s="38"/>
      <c r="CE676" s="38"/>
      <c r="CF676" s="39"/>
      <c r="CG676" s="39"/>
    </row>
    <row r="677" spans="1:85">
      <c r="A677" s="41">
        <v>117</v>
      </c>
      <c r="B677" s="41">
        <v>67647</v>
      </c>
      <c r="C677" s="49">
        <f>VLOOKUP(A677,'BASE LOSS COSTS'!$A$14:$B$28,2)</f>
        <v>130</v>
      </c>
      <c r="D677" s="70">
        <f>VLOOKUP($A677,'BASE LOSS COSTS'!$Y$14:$Z$28,2,FALSE)</f>
        <v>0.63</v>
      </c>
      <c r="E677" s="70">
        <f>VLOOKUP($A677,'BASE LOSS COSTS'!$AB$14:$AC$28,2,FALSE)</f>
        <v>1.26</v>
      </c>
      <c r="F677" s="70">
        <f>VLOOKUP($A677,'BASE LOSS COSTS'!$AE$14:$AF$28,2,FALSE)</f>
        <v>1.89</v>
      </c>
      <c r="G677" s="49">
        <f>VLOOKUP(A677,'BASE LOSS COSTS'!$A$55:$B$69,2)</f>
        <v>4</v>
      </c>
      <c r="H677" s="61">
        <f>VLOOKUP(A677,'BASE LOSS COSTS'!$D$14:$E$28,2)</f>
        <v>151</v>
      </c>
      <c r="I677" s="61">
        <f>VLOOKUP($A677,'BASE LOSS COSTS'!$AH$14:$AI$28,2,FALSE)</f>
        <v>1</v>
      </c>
      <c r="J677" s="61">
        <f>VLOOKUP($A677,'BASE LOSS COSTS'!$AK$14:$AL$28,2,FALSE)</f>
        <v>2</v>
      </c>
      <c r="K677" s="61">
        <f>VLOOKUP($A677,'BASE LOSS COSTS'!$AN$14:$AO$28,2,FALSE)</f>
        <v>3</v>
      </c>
      <c r="L677" s="61">
        <f>VLOOKUP($A677,'BASE LOSS COSTS'!$AQ$14:$AR$28,2,FALSE)</f>
        <v>5</v>
      </c>
      <c r="M677" s="61">
        <f>VLOOKUP(A677,'BASE LOSS COSTS'!$G$14:$H$28,2)</f>
        <v>124</v>
      </c>
      <c r="N677" s="71">
        <f>VLOOKUP($A677,'BASE LOSS COSTS'!$AT$14:$AU$28,2,FALSE)</f>
        <v>0.62</v>
      </c>
      <c r="O677" s="71">
        <f>VLOOKUP($A677,'BASE LOSS COSTS'!$AW$14:$AX$28,2,FALSE)</f>
        <v>1.25</v>
      </c>
      <c r="P677" s="71">
        <f>VLOOKUP($A677,'BASE LOSS COSTS'!$AZ$14:$BA$28,2,FALSE)</f>
        <v>1.87</v>
      </c>
      <c r="Q677" s="49">
        <f>VLOOKUP(A677,'BASE LOSS COSTS'!$D$55:$E$69,2)</f>
        <v>13</v>
      </c>
      <c r="R677" s="49">
        <f>VLOOKUP(A677,'BASE LOSS COSTS'!$V$55:$W$69,2)</f>
        <v>9</v>
      </c>
      <c r="S677" s="61">
        <f>VLOOKUP(A677,'BASE LOSS COSTS'!$J$14:$K$28,2)</f>
        <v>153</v>
      </c>
      <c r="T677" s="49">
        <f>VLOOKUP(A677,'BASE LOSS COSTS'!$G$55:$H$69,2)</f>
        <v>9</v>
      </c>
      <c r="U677" s="61">
        <f>VLOOKUP(A677,'BASE LOSS COSTS'!$M$14:$N$28,2)</f>
        <v>576</v>
      </c>
      <c r="V677" s="71">
        <f>VLOOKUP($A677,'BASE LOSS COSTS'!$BC$14:$BD$28,2,FALSE)</f>
        <v>1.26</v>
      </c>
      <c r="W677" s="71">
        <f>VLOOKUP($A677,'BASE LOSS COSTS'!$BF$14:$BG$28,2,FALSE)</f>
        <v>1.89</v>
      </c>
      <c r="X677" s="71">
        <f>VLOOKUP($A677,'BASE LOSS COSTS'!$BI$14:$BJ$28,2,FALSE)</f>
        <v>2.52</v>
      </c>
      <c r="Y677" s="61">
        <f>VLOOKUP(A677,'BASE LOSS COSTS'!$J$55:$K$69,2)</f>
        <v>25</v>
      </c>
      <c r="Z677" s="61">
        <f>VLOOKUP(A677,'BASE LOSS COSTS'!$Y$55:$Z$69,2)</f>
        <v>20</v>
      </c>
      <c r="AA677" s="61">
        <f>VLOOKUP(A677,'BASE LOSS COSTS'!$P$14:$Q$28,2)</f>
        <v>137</v>
      </c>
      <c r="AB677" s="71">
        <f>VLOOKUP($A677,'BASE LOSS COSTS'!$BL$14:$BM$28,2,FALSE)</f>
        <v>0.63</v>
      </c>
      <c r="AC677" s="71">
        <f>VLOOKUP($A677,'BASE LOSS COSTS'!$BO$14:$BP$28,2,FALSE)</f>
        <v>1.26</v>
      </c>
      <c r="AD677" s="71">
        <f>VLOOKUP($A677,'BASE LOSS COSTS'!$BR$14:$BS$28,2,FALSE)</f>
        <v>1.89</v>
      </c>
      <c r="AE677" s="61">
        <f>VLOOKUP(A677,'BASE LOSS COSTS'!$M$55:$N$69,2)</f>
        <v>3</v>
      </c>
      <c r="AF677" s="61">
        <f>VLOOKUP(A677,'BASE LOSS COSTS'!$S$14:$T$28,2)</f>
        <v>55</v>
      </c>
      <c r="AG677" s="71">
        <f>VLOOKUP($A677,'BASE LOSS COSTS'!$BU$14:$BV$28,2,FALSE)</f>
        <v>6.93</v>
      </c>
      <c r="AH677" s="71">
        <f>VLOOKUP($A677,'BASE LOSS COSTS'!$BX$14:$BY$28,2,FALSE)</f>
        <v>8.19</v>
      </c>
      <c r="AI677" s="71">
        <f>VLOOKUP($A677,'BASE LOSS COSTS'!$CA$14:$CB$28,2,FALSE)</f>
        <v>9.4499999999999993</v>
      </c>
      <c r="AJ677" s="61">
        <f>VLOOKUP(A677,'BASE LOSS COSTS'!$P$55:$Q$69,2)</f>
        <v>2</v>
      </c>
      <c r="AK677" s="61">
        <f>VLOOKUP(A677,'BASE LOSS COSTS'!$V$14:$W$28,2)</f>
        <v>452</v>
      </c>
      <c r="AL677" s="71">
        <f>VLOOKUP($A677,'BASE LOSS COSTS'!$CD$14:$CE$28,2,FALSE)</f>
        <v>39.06</v>
      </c>
      <c r="AM677" s="71">
        <f>VLOOKUP($A677,'BASE LOSS COSTS'!$CG$14:$CH$28,2,FALSE)</f>
        <v>44.1</v>
      </c>
      <c r="AN677" s="71">
        <f>VLOOKUP($A677,'BASE LOSS COSTS'!$CJ$14:$CK$28,2,FALSE)</f>
        <v>60.48</v>
      </c>
      <c r="AO677" s="61">
        <f>VLOOKUP(A677,'BASE LOSS COSTS'!$S$55:$T$69,2)</f>
        <v>24</v>
      </c>
      <c r="AP677" s="61">
        <f>VLOOKUP(A677,'BASE LOSS COSTS'!$A$35:$B$49,2)</f>
        <v>240</v>
      </c>
      <c r="AQ677" s="61">
        <f>VLOOKUP(A677,'BASE LOSS COSTS'!$D$35:$E$49,2)</f>
        <v>207</v>
      </c>
      <c r="AR677" s="61">
        <f>VLOOKUP(A677,'BASE LOSS COSTS'!$G$35:$H$49,2)</f>
        <v>264</v>
      </c>
      <c r="AS677" s="61">
        <f>VLOOKUP(A677,'BASE LOSS COSTS'!$J$35:$K$49,2)</f>
        <v>264</v>
      </c>
      <c r="AT677" s="61">
        <f>VLOOKUP(A677,'BASE LOSS COSTS'!$M$35:$N$49,2)</f>
        <v>228</v>
      </c>
      <c r="AU677" s="61">
        <f>VLOOKUP(A677,'BASE LOSS COSTS'!$P$35:$Q$49,2)</f>
        <v>228</v>
      </c>
      <c r="AV677" s="61">
        <f>VLOOKUP(A677,'BASE LOSS COSTS'!$S$35:$T$49,2)</f>
        <v>120</v>
      </c>
      <c r="AW677" s="61">
        <f>VLOOKUP(A677,'BASE LOSS COSTS'!$V$35:$W$49,2)</f>
        <v>120</v>
      </c>
      <c r="AX677" s="61">
        <f>VLOOKUP(A677,'BASE LOSS COSTS'!$Y$35:$Z$49,2)</f>
        <v>104</v>
      </c>
      <c r="AY677" s="61">
        <f>VLOOKUP(A677,'BASE LOSS COSTS'!$AB$35:$AC$49,2)</f>
        <v>104</v>
      </c>
      <c r="AZ677" s="61">
        <f>VLOOKUP(A677,'BASE LOSS COSTS'!$AE$35:$AF$49,2)</f>
        <v>173</v>
      </c>
      <c r="BA677" s="61">
        <f>VLOOKUP(A677,'BASE LOSS COSTS'!$AH$35:$AI$49,2)</f>
        <v>268</v>
      </c>
      <c r="BB677" s="61">
        <f>VLOOKUP(A677,'BASE LOSS COSTS'!$AK$35:$AL$49,2)</f>
        <v>268</v>
      </c>
      <c r="BC677" s="61">
        <f>VLOOKUP(A677,'BASE LOSS COSTS'!$AN$35:$AO$49,2)</f>
        <v>80</v>
      </c>
      <c r="BD677" s="61">
        <f>VLOOKUP(A677,'BASE LOSS COSTS'!$AQ$35:$AR$49,2)</f>
        <v>80</v>
      </c>
      <c r="BE677" s="61">
        <f>VLOOKUP(A677,'BASE LOSS COSTS'!$AT$35:$AU$49,2)</f>
        <v>276</v>
      </c>
      <c r="BF677" s="61">
        <f>VLOOKUP(A677,'BASE LOSS COSTS'!$AW$35:$AX$49,2,FALSE)</f>
        <v>238</v>
      </c>
      <c r="BG677" s="61">
        <f>VLOOKUP(A677,'BASE LOSS COSTS'!$AZ$35:$BA$49,2)</f>
        <v>207</v>
      </c>
      <c r="BH677" s="38"/>
      <c r="BI677" s="38"/>
      <c r="BJ677" s="38"/>
      <c r="BK677" s="38"/>
      <c r="BL677" s="38"/>
      <c r="BM677" s="38"/>
      <c r="BN677" s="38"/>
      <c r="BO677" s="38"/>
      <c r="BP677" s="38"/>
      <c r="BQ677" s="38"/>
      <c r="BR677" s="38"/>
      <c r="BS677" s="38"/>
      <c r="BT677" s="38"/>
      <c r="BU677" s="38"/>
      <c r="BV677" s="38"/>
      <c r="BW677" s="38"/>
      <c r="BX677" s="38"/>
      <c r="BY677" s="38"/>
      <c r="BZ677" s="38"/>
      <c r="CA677" s="38"/>
      <c r="CB677" s="38"/>
      <c r="CC677" s="38"/>
      <c r="CD677" s="38"/>
      <c r="CE677" s="38"/>
      <c r="CF677" s="39"/>
      <c r="CG677" s="39"/>
    </row>
    <row r="678" spans="1:85">
      <c r="A678" s="41">
        <v>117</v>
      </c>
      <c r="B678" s="41">
        <v>67648</v>
      </c>
      <c r="C678" s="49">
        <f>VLOOKUP(A678,'BASE LOSS COSTS'!$A$14:$B$28,2)</f>
        <v>130</v>
      </c>
      <c r="D678" s="70">
        <f>VLOOKUP($A678,'BASE LOSS COSTS'!$Y$14:$Z$28,2,FALSE)</f>
        <v>0.63</v>
      </c>
      <c r="E678" s="70">
        <f>VLOOKUP($A678,'BASE LOSS COSTS'!$AB$14:$AC$28,2,FALSE)</f>
        <v>1.26</v>
      </c>
      <c r="F678" s="70">
        <f>VLOOKUP($A678,'BASE LOSS COSTS'!$AE$14:$AF$28,2,FALSE)</f>
        <v>1.89</v>
      </c>
      <c r="G678" s="49">
        <f>VLOOKUP(A678,'BASE LOSS COSTS'!$A$55:$B$69,2)</f>
        <v>4</v>
      </c>
      <c r="H678" s="61">
        <f>VLOOKUP(A678,'BASE LOSS COSTS'!$D$14:$E$28,2)</f>
        <v>151</v>
      </c>
      <c r="I678" s="61">
        <f>VLOOKUP($A678,'BASE LOSS COSTS'!$AH$14:$AI$28,2,FALSE)</f>
        <v>1</v>
      </c>
      <c r="J678" s="61">
        <f>VLOOKUP($A678,'BASE LOSS COSTS'!$AK$14:$AL$28,2,FALSE)</f>
        <v>2</v>
      </c>
      <c r="K678" s="61">
        <f>VLOOKUP($A678,'BASE LOSS COSTS'!$AN$14:$AO$28,2,FALSE)</f>
        <v>3</v>
      </c>
      <c r="L678" s="61">
        <f>VLOOKUP($A678,'BASE LOSS COSTS'!$AQ$14:$AR$28,2,FALSE)</f>
        <v>5</v>
      </c>
      <c r="M678" s="61">
        <f>VLOOKUP(A678,'BASE LOSS COSTS'!$G$14:$H$28,2)</f>
        <v>124</v>
      </c>
      <c r="N678" s="71">
        <f>VLOOKUP($A678,'BASE LOSS COSTS'!$AT$14:$AU$28,2,FALSE)</f>
        <v>0.62</v>
      </c>
      <c r="O678" s="71">
        <f>VLOOKUP($A678,'BASE LOSS COSTS'!$AW$14:$AX$28,2,FALSE)</f>
        <v>1.25</v>
      </c>
      <c r="P678" s="71">
        <f>VLOOKUP($A678,'BASE LOSS COSTS'!$AZ$14:$BA$28,2,FALSE)</f>
        <v>1.87</v>
      </c>
      <c r="Q678" s="49">
        <f>VLOOKUP(A678,'BASE LOSS COSTS'!$D$55:$E$69,2)</f>
        <v>13</v>
      </c>
      <c r="R678" s="49">
        <f>VLOOKUP(A678,'BASE LOSS COSTS'!$V$55:$W$69,2)</f>
        <v>9</v>
      </c>
      <c r="S678" s="61">
        <f>VLOOKUP(A678,'BASE LOSS COSTS'!$J$14:$K$28,2)</f>
        <v>153</v>
      </c>
      <c r="T678" s="49">
        <f>VLOOKUP(A678,'BASE LOSS COSTS'!$G$55:$H$69,2)</f>
        <v>9</v>
      </c>
      <c r="U678" s="61">
        <f>VLOOKUP(A678,'BASE LOSS COSTS'!$M$14:$N$28,2)</f>
        <v>576</v>
      </c>
      <c r="V678" s="71">
        <f>VLOOKUP($A678,'BASE LOSS COSTS'!$BC$14:$BD$28,2,FALSE)</f>
        <v>1.26</v>
      </c>
      <c r="W678" s="71">
        <f>VLOOKUP($A678,'BASE LOSS COSTS'!$BF$14:$BG$28,2,FALSE)</f>
        <v>1.89</v>
      </c>
      <c r="X678" s="71">
        <f>VLOOKUP($A678,'BASE LOSS COSTS'!$BI$14:$BJ$28,2,FALSE)</f>
        <v>2.52</v>
      </c>
      <c r="Y678" s="61">
        <f>VLOOKUP(A678,'BASE LOSS COSTS'!$J$55:$K$69,2)</f>
        <v>25</v>
      </c>
      <c r="Z678" s="61">
        <f>VLOOKUP(A678,'BASE LOSS COSTS'!$Y$55:$Z$69,2)</f>
        <v>20</v>
      </c>
      <c r="AA678" s="61">
        <f>VLOOKUP(A678,'BASE LOSS COSTS'!$P$14:$Q$28,2)</f>
        <v>137</v>
      </c>
      <c r="AB678" s="71">
        <f>VLOOKUP($A678,'BASE LOSS COSTS'!$BL$14:$BM$28,2,FALSE)</f>
        <v>0.63</v>
      </c>
      <c r="AC678" s="71">
        <f>VLOOKUP($A678,'BASE LOSS COSTS'!$BO$14:$BP$28,2,FALSE)</f>
        <v>1.26</v>
      </c>
      <c r="AD678" s="71">
        <f>VLOOKUP($A678,'BASE LOSS COSTS'!$BR$14:$BS$28,2,FALSE)</f>
        <v>1.89</v>
      </c>
      <c r="AE678" s="61">
        <f>VLOOKUP(A678,'BASE LOSS COSTS'!$M$55:$N$69,2)</f>
        <v>3</v>
      </c>
      <c r="AF678" s="61">
        <f>VLOOKUP(A678,'BASE LOSS COSTS'!$S$14:$T$28,2)</f>
        <v>55</v>
      </c>
      <c r="AG678" s="71">
        <f>VLOOKUP($A678,'BASE LOSS COSTS'!$BU$14:$BV$28,2,FALSE)</f>
        <v>6.93</v>
      </c>
      <c r="AH678" s="71">
        <f>VLOOKUP($A678,'BASE LOSS COSTS'!$BX$14:$BY$28,2,FALSE)</f>
        <v>8.19</v>
      </c>
      <c r="AI678" s="71">
        <f>VLOOKUP($A678,'BASE LOSS COSTS'!$CA$14:$CB$28,2,FALSE)</f>
        <v>9.4499999999999993</v>
      </c>
      <c r="AJ678" s="61">
        <f>VLOOKUP(A678,'BASE LOSS COSTS'!$P$55:$Q$69,2)</f>
        <v>2</v>
      </c>
      <c r="AK678" s="61">
        <f>VLOOKUP(A678,'BASE LOSS COSTS'!$V$14:$W$28,2)</f>
        <v>452</v>
      </c>
      <c r="AL678" s="71">
        <f>VLOOKUP($A678,'BASE LOSS COSTS'!$CD$14:$CE$28,2,FALSE)</f>
        <v>39.06</v>
      </c>
      <c r="AM678" s="71">
        <f>VLOOKUP($A678,'BASE LOSS COSTS'!$CG$14:$CH$28,2,FALSE)</f>
        <v>44.1</v>
      </c>
      <c r="AN678" s="71">
        <f>VLOOKUP($A678,'BASE LOSS COSTS'!$CJ$14:$CK$28,2,FALSE)</f>
        <v>60.48</v>
      </c>
      <c r="AO678" s="61">
        <f>VLOOKUP(A678,'BASE LOSS COSTS'!$S$55:$T$69,2)</f>
        <v>24</v>
      </c>
      <c r="AP678" s="61">
        <f>VLOOKUP(A678,'BASE LOSS COSTS'!$A$35:$B$49,2)</f>
        <v>240</v>
      </c>
      <c r="AQ678" s="61">
        <f>VLOOKUP(A678,'BASE LOSS COSTS'!$D$35:$E$49,2)</f>
        <v>207</v>
      </c>
      <c r="AR678" s="61">
        <f>VLOOKUP(A678,'BASE LOSS COSTS'!$G$35:$H$49,2)</f>
        <v>264</v>
      </c>
      <c r="AS678" s="61">
        <f>VLOOKUP(A678,'BASE LOSS COSTS'!$J$35:$K$49,2)</f>
        <v>264</v>
      </c>
      <c r="AT678" s="61">
        <f>VLOOKUP(A678,'BASE LOSS COSTS'!$M$35:$N$49,2)</f>
        <v>228</v>
      </c>
      <c r="AU678" s="61">
        <f>VLOOKUP(A678,'BASE LOSS COSTS'!$P$35:$Q$49,2)</f>
        <v>228</v>
      </c>
      <c r="AV678" s="61">
        <f>VLOOKUP(A678,'BASE LOSS COSTS'!$S$35:$T$49,2)</f>
        <v>120</v>
      </c>
      <c r="AW678" s="61">
        <f>VLOOKUP(A678,'BASE LOSS COSTS'!$V$35:$W$49,2)</f>
        <v>120</v>
      </c>
      <c r="AX678" s="61">
        <f>VLOOKUP(A678,'BASE LOSS COSTS'!$Y$35:$Z$49,2)</f>
        <v>104</v>
      </c>
      <c r="AY678" s="61">
        <f>VLOOKUP(A678,'BASE LOSS COSTS'!$AB$35:$AC$49,2)</f>
        <v>104</v>
      </c>
      <c r="AZ678" s="61">
        <f>VLOOKUP(A678,'BASE LOSS COSTS'!$AE$35:$AF$49,2)</f>
        <v>173</v>
      </c>
      <c r="BA678" s="61">
        <f>VLOOKUP(A678,'BASE LOSS COSTS'!$AH$35:$AI$49,2)</f>
        <v>268</v>
      </c>
      <c r="BB678" s="61">
        <f>VLOOKUP(A678,'BASE LOSS COSTS'!$AK$35:$AL$49,2)</f>
        <v>268</v>
      </c>
      <c r="BC678" s="61">
        <f>VLOOKUP(A678,'BASE LOSS COSTS'!$AN$35:$AO$49,2)</f>
        <v>80</v>
      </c>
      <c r="BD678" s="61">
        <f>VLOOKUP(A678,'BASE LOSS COSTS'!$AQ$35:$AR$49,2)</f>
        <v>80</v>
      </c>
      <c r="BE678" s="61">
        <f>VLOOKUP(A678,'BASE LOSS COSTS'!$AT$35:$AU$49,2)</f>
        <v>276</v>
      </c>
      <c r="BF678" s="61">
        <f>VLOOKUP(A678,'BASE LOSS COSTS'!$AW$35:$AX$49,2,FALSE)</f>
        <v>238</v>
      </c>
      <c r="BG678" s="61">
        <f>VLOOKUP(A678,'BASE LOSS COSTS'!$AZ$35:$BA$49,2)</f>
        <v>207</v>
      </c>
      <c r="BH678" s="38"/>
      <c r="BI678" s="38"/>
      <c r="BJ678" s="38"/>
      <c r="BK678" s="38"/>
      <c r="BL678" s="38"/>
      <c r="BM678" s="38"/>
      <c r="BN678" s="38"/>
      <c r="BO678" s="38"/>
      <c r="BP678" s="38"/>
      <c r="BQ678" s="38"/>
      <c r="BR678" s="38"/>
      <c r="BS678" s="38"/>
      <c r="BT678" s="38"/>
      <c r="BU678" s="38"/>
      <c r="BV678" s="38"/>
      <c r="BW678" s="38"/>
      <c r="BX678" s="38"/>
      <c r="BY678" s="38"/>
      <c r="BZ678" s="38"/>
      <c r="CA678" s="38"/>
      <c r="CB678" s="38"/>
      <c r="CC678" s="38"/>
      <c r="CD678" s="38"/>
      <c r="CE678" s="38"/>
      <c r="CF678" s="39"/>
      <c r="CG678" s="39"/>
    </row>
    <row r="679" spans="1:85">
      <c r="A679" s="41">
        <v>117</v>
      </c>
      <c r="B679" s="41">
        <v>67649</v>
      </c>
      <c r="C679" s="49">
        <f>VLOOKUP(A679,'BASE LOSS COSTS'!$A$14:$B$28,2)</f>
        <v>130</v>
      </c>
      <c r="D679" s="70">
        <f>VLOOKUP($A679,'BASE LOSS COSTS'!$Y$14:$Z$28,2,FALSE)</f>
        <v>0.63</v>
      </c>
      <c r="E679" s="70">
        <f>VLOOKUP($A679,'BASE LOSS COSTS'!$AB$14:$AC$28,2,FALSE)</f>
        <v>1.26</v>
      </c>
      <c r="F679" s="70">
        <f>VLOOKUP($A679,'BASE LOSS COSTS'!$AE$14:$AF$28,2,FALSE)</f>
        <v>1.89</v>
      </c>
      <c r="G679" s="49">
        <f>VLOOKUP(A679,'BASE LOSS COSTS'!$A$55:$B$69,2)</f>
        <v>4</v>
      </c>
      <c r="H679" s="61">
        <f>VLOOKUP(A679,'BASE LOSS COSTS'!$D$14:$E$28,2)</f>
        <v>151</v>
      </c>
      <c r="I679" s="61">
        <f>VLOOKUP($A679,'BASE LOSS COSTS'!$AH$14:$AI$28,2,FALSE)</f>
        <v>1</v>
      </c>
      <c r="J679" s="61">
        <f>VLOOKUP($A679,'BASE LOSS COSTS'!$AK$14:$AL$28,2,FALSE)</f>
        <v>2</v>
      </c>
      <c r="K679" s="61">
        <f>VLOOKUP($A679,'BASE LOSS COSTS'!$AN$14:$AO$28,2,FALSE)</f>
        <v>3</v>
      </c>
      <c r="L679" s="61">
        <f>VLOOKUP($A679,'BASE LOSS COSTS'!$AQ$14:$AR$28,2,FALSE)</f>
        <v>5</v>
      </c>
      <c r="M679" s="61">
        <f>VLOOKUP(A679,'BASE LOSS COSTS'!$G$14:$H$28,2)</f>
        <v>124</v>
      </c>
      <c r="N679" s="71">
        <f>VLOOKUP($A679,'BASE LOSS COSTS'!$AT$14:$AU$28,2,FALSE)</f>
        <v>0.62</v>
      </c>
      <c r="O679" s="71">
        <f>VLOOKUP($A679,'BASE LOSS COSTS'!$AW$14:$AX$28,2,FALSE)</f>
        <v>1.25</v>
      </c>
      <c r="P679" s="71">
        <f>VLOOKUP($A679,'BASE LOSS COSTS'!$AZ$14:$BA$28,2,FALSE)</f>
        <v>1.87</v>
      </c>
      <c r="Q679" s="49">
        <f>VLOOKUP(A679,'BASE LOSS COSTS'!$D$55:$E$69,2)</f>
        <v>13</v>
      </c>
      <c r="R679" s="49">
        <f>VLOOKUP(A679,'BASE LOSS COSTS'!$V$55:$W$69,2)</f>
        <v>9</v>
      </c>
      <c r="S679" s="61">
        <f>VLOOKUP(A679,'BASE LOSS COSTS'!$J$14:$K$28,2)</f>
        <v>153</v>
      </c>
      <c r="T679" s="49">
        <f>VLOOKUP(A679,'BASE LOSS COSTS'!$G$55:$H$69,2)</f>
        <v>9</v>
      </c>
      <c r="U679" s="61">
        <f>VLOOKUP(A679,'BASE LOSS COSTS'!$M$14:$N$28,2)</f>
        <v>576</v>
      </c>
      <c r="V679" s="71">
        <f>VLOOKUP($A679,'BASE LOSS COSTS'!$BC$14:$BD$28,2,FALSE)</f>
        <v>1.26</v>
      </c>
      <c r="W679" s="71">
        <f>VLOOKUP($A679,'BASE LOSS COSTS'!$BF$14:$BG$28,2,FALSE)</f>
        <v>1.89</v>
      </c>
      <c r="X679" s="71">
        <f>VLOOKUP($A679,'BASE LOSS COSTS'!$BI$14:$BJ$28,2,FALSE)</f>
        <v>2.52</v>
      </c>
      <c r="Y679" s="61">
        <f>VLOOKUP(A679,'BASE LOSS COSTS'!$J$55:$K$69,2)</f>
        <v>25</v>
      </c>
      <c r="Z679" s="61">
        <f>VLOOKUP(A679,'BASE LOSS COSTS'!$Y$55:$Z$69,2)</f>
        <v>20</v>
      </c>
      <c r="AA679" s="61">
        <f>VLOOKUP(A679,'BASE LOSS COSTS'!$P$14:$Q$28,2)</f>
        <v>137</v>
      </c>
      <c r="AB679" s="71">
        <f>VLOOKUP($A679,'BASE LOSS COSTS'!$BL$14:$BM$28,2,FALSE)</f>
        <v>0.63</v>
      </c>
      <c r="AC679" s="71">
        <f>VLOOKUP($A679,'BASE LOSS COSTS'!$BO$14:$BP$28,2,FALSE)</f>
        <v>1.26</v>
      </c>
      <c r="AD679" s="71">
        <f>VLOOKUP($A679,'BASE LOSS COSTS'!$BR$14:$BS$28,2,FALSE)</f>
        <v>1.89</v>
      </c>
      <c r="AE679" s="61">
        <f>VLOOKUP(A679,'BASE LOSS COSTS'!$M$55:$N$69,2)</f>
        <v>3</v>
      </c>
      <c r="AF679" s="61">
        <f>VLOOKUP(A679,'BASE LOSS COSTS'!$S$14:$T$28,2)</f>
        <v>55</v>
      </c>
      <c r="AG679" s="71">
        <f>VLOOKUP($A679,'BASE LOSS COSTS'!$BU$14:$BV$28,2,FALSE)</f>
        <v>6.93</v>
      </c>
      <c r="AH679" s="71">
        <f>VLOOKUP($A679,'BASE LOSS COSTS'!$BX$14:$BY$28,2,FALSE)</f>
        <v>8.19</v>
      </c>
      <c r="AI679" s="71">
        <f>VLOOKUP($A679,'BASE LOSS COSTS'!$CA$14:$CB$28,2,FALSE)</f>
        <v>9.4499999999999993</v>
      </c>
      <c r="AJ679" s="61">
        <f>VLOOKUP(A679,'BASE LOSS COSTS'!$P$55:$Q$69,2)</f>
        <v>2</v>
      </c>
      <c r="AK679" s="61">
        <f>VLOOKUP(A679,'BASE LOSS COSTS'!$V$14:$W$28,2)</f>
        <v>452</v>
      </c>
      <c r="AL679" s="71">
        <f>VLOOKUP($A679,'BASE LOSS COSTS'!$CD$14:$CE$28,2,FALSE)</f>
        <v>39.06</v>
      </c>
      <c r="AM679" s="71">
        <f>VLOOKUP($A679,'BASE LOSS COSTS'!$CG$14:$CH$28,2,FALSE)</f>
        <v>44.1</v>
      </c>
      <c r="AN679" s="71">
        <f>VLOOKUP($A679,'BASE LOSS COSTS'!$CJ$14:$CK$28,2,FALSE)</f>
        <v>60.48</v>
      </c>
      <c r="AO679" s="61">
        <f>VLOOKUP(A679,'BASE LOSS COSTS'!$S$55:$T$69,2)</f>
        <v>24</v>
      </c>
      <c r="AP679" s="61">
        <f>VLOOKUP(A679,'BASE LOSS COSTS'!$A$35:$B$49,2)</f>
        <v>240</v>
      </c>
      <c r="AQ679" s="61">
        <f>VLOOKUP(A679,'BASE LOSS COSTS'!$D$35:$E$49,2)</f>
        <v>207</v>
      </c>
      <c r="AR679" s="61">
        <f>VLOOKUP(A679,'BASE LOSS COSTS'!$G$35:$H$49,2)</f>
        <v>264</v>
      </c>
      <c r="AS679" s="61">
        <f>VLOOKUP(A679,'BASE LOSS COSTS'!$J$35:$K$49,2)</f>
        <v>264</v>
      </c>
      <c r="AT679" s="61">
        <f>VLOOKUP(A679,'BASE LOSS COSTS'!$M$35:$N$49,2)</f>
        <v>228</v>
      </c>
      <c r="AU679" s="61">
        <f>VLOOKUP(A679,'BASE LOSS COSTS'!$P$35:$Q$49,2)</f>
        <v>228</v>
      </c>
      <c r="AV679" s="61">
        <f>VLOOKUP(A679,'BASE LOSS COSTS'!$S$35:$T$49,2)</f>
        <v>120</v>
      </c>
      <c r="AW679" s="61">
        <f>VLOOKUP(A679,'BASE LOSS COSTS'!$V$35:$W$49,2)</f>
        <v>120</v>
      </c>
      <c r="AX679" s="61">
        <f>VLOOKUP(A679,'BASE LOSS COSTS'!$Y$35:$Z$49,2)</f>
        <v>104</v>
      </c>
      <c r="AY679" s="61">
        <f>VLOOKUP(A679,'BASE LOSS COSTS'!$AB$35:$AC$49,2)</f>
        <v>104</v>
      </c>
      <c r="AZ679" s="61">
        <f>VLOOKUP(A679,'BASE LOSS COSTS'!$AE$35:$AF$49,2)</f>
        <v>173</v>
      </c>
      <c r="BA679" s="61">
        <f>VLOOKUP(A679,'BASE LOSS COSTS'!$AH$35:$AI$49,2)</f>
        <v>268</v>
      </c>
      <c r="BB679" s="61">
        <f>VLOOKUP(A679,'BASE LOSS COSTS'!$AK$35:$AL$49,2)</f>
        <v>268</v>
      </c>
      <c r="BC679" s="61">
        <f>VLOOKUP(A679,'BASE LOSS COSTS'!$AN$35:$AO$49,2)</f>
        <v>80</v>
      </c>
      <c r="BD679" s="61">
        <f>VLOOKUP(A679,'BASE LOSS COSTS'!$AQ$35:$AR$49,2)</f>
        <v>80</v>
      </c>
      <c r="BE679" s="61">
        <f>VLOOKUP(A679,'BASE LOSS COSTS'!$AT$35:$AU$49,2)</f>
        <v>276</v>
      </c>
      <c r="BF679" s="61">
        <f>VLOOKUP(A679,'BASE LOSS COSTS'!$AW$35:$AX$49,2,FALSE)</f>
        <v>238</v>
      </c>
      <c r="BG679" s="61">
        <f>VLOOKUP(A679,'BASE LOSS COSTS'!$AZ$35:$BA$49,2)</f>
        <v>207</v>
      </c>
      <c r="BH679" s="38"/>
      <c r="BI679" s="38"/>
      <c r="BJ679" s="38"/>
      <c r="BK679" s="38"/>
      <c r="BL679" s="38"/>
      <c r="BM679" s="38"/>
      <c r="BN679" s="38"/>
      <c r="BO679" s="38"/>
      <c r="BP679" s="38"/>
      <c r="BQ679" s="38"/>
      <c r="BR679" s="38"/>
      <c r="BS679" s="38"/>
      <c r="BT679" s="38"/>
      <c r="BU679" s="38"/>
      <c r="BV679" s="38"/>
      <c r="BW679" s="38"/>
      <c r="BX679" s="38"/>
      <c r="BY679" s="38"/>
      <c r="BZ679" s="38"/>
      <c r="CA679" s="38"/>
      <c r="CB679" s="38"/>
      <c r="CC679" s="38"/>
      <c r="CD679" s="38"/>
      <c r="CE679" s="38"/>
      <c r="CF679" s="39"/>
      <c r="CG679" s="39"/>
    </row>
    <row r="680" spans="1:85">
      <c r="A680" s="41">
        <v>117</v>
      </c>
      <c r="B680" s="41">
        <v>67651</v>
      </c>
      <c r="C680" s="49">
        <f>VLOOKUP(A680,'BASE LOSS COSTS'!$A$14:$B$28,2)</f>
        <v>130</v>
      </c>
      <c r="D680" s="70">
        <f>VLOOKUP($A680,'BASE LOSS COSTS'!$Y$14:$Z$28,2,FALSE)</f>
        <v>0.63</v>
      </c>
      <c r="E680" s="70">
        <f>VLOOKUP($A680,'BASE LOSS COSTS'!$AB$14:$AC$28,2,FALSE)</f>
        <v>1.26</v>
      </c>
      <c r="F680" s="70">
        <f>VLOOKUP($A680,'BASE LOSS COSTS'!$AE$14:$AF$28,2,FALSE)</f>
        <v>1.89</v>
      </c>
      <c r="G680" s="49">
        <f>VLOOKUP(A680,'BASE LOSS COSTS'!$A$55:$B$69,2)</f>
        <v>4</v>
      </c>
      <c r="H680" s="61">
        <f>VLOOKUP(A680,'BASE LOSS COSTS'!$D$14:$E$28,2)</f>
        <v>151</v>
      </c>
      <c r="I680" s="61">
        <f>VLOOKUP($A680,'BASE LOSS COSTS'!$AH$14:$AI$28,2,FALSE)</f>
        <v>1</v>
      </c>
      <c r="J680" s="61">
        <f>VLOOKUP($A680,'BASE LOSS COSTS'!$AK$14:$AL$28,2,FALSE)</f>
        <v>2</v>
      </c>
      <c r="K680" s="61">
        <f>VLOOKUP($A680,'BASE LOSS COSTS'!$AN$14:$AO$28,2,FALSE)</f>
        <v>3</v>
      </c>
      <c r="L680" s="61">
        <f>VLOOKUP($A680,'BASE LOSS COSTS'!$AQ$14:$AR$28,2,FALSE)</f>
        <v>5</v>
      </c>
      <c r="M680" s="61">
        <f>VLOOKUP(A680,'BASE LOSS COSTS'!$G$14:$H$28,2)</f>
        <v>124</v>
      </c>
      <c r="N680" s="71">
        <f>VLOOKUP($A680,'BASE LOSS COSTS'!$AT$14:$AU$28,2,FALSE)</f>
        <v>0.62</v>
      </c>
      <c r="O680" s="71">
        <f>VLOOKUP($A680,'BASE LOSS COSTS'!$AW$14:$AX$28,2,FALSE)</f>
        <v>1.25</v>
      </c>
      <c r="P680" s="71">
        <f>VLOOKUP($A680,'BASE LOSS COSTS'!$AZ$14:$BA$28,2,FALSE)</f>
        <v>1.87</v>
      </c>
      <c r="Q680" s="49">
        <f>VLOOKUP(A680,'BASE LOSS COSTS'!$D$55:$E$69,2)</f>
        <v>13</v>
      </c>
      <c r="R680" s="49">
        <f>VLOOKUP(A680,'BASE LOSS COSTS'!$V$55:$W$69,2)</f>
        <v>9</v>
      </c>
      <c r="S680" s="61">
        <f>VLOOKUP(A680,'BASE LOSS COSTS'!$J$14:$K$28,2)</f>
        <v>153</v>
      </c>
      <c r="T680" s="49">
        <f>VLOOKUP(A680,'BASE LOSS COSTS'!$G$55:$H$69,2)</f>
        <v>9</v>
      </c>
      <c r="U680" s="61">
        <f>VLOOKUP(A680,'BASE LOSS COSTS'!$M$14:$N$28,2)</f>
        <v>576</v>
      </c>
      <c r="V680" s="71">
        <f>VLOOKUP($A680,'BASE LOSS COSTS'!$BC$14:$BD$28,2,FALSE)</f>
        <v>1.26</v>
      </c>
      <c r="W680" s="71">
        <f>VLOOKUP($A680,'BASE LOSS COSTS'!$BF$14:$BG$28,2,FALSE)</f>
        <v>1.89</v>
      </c>
      <c r="X680" s="71">
        <f>VLOOKUP($A680,'BASE LOSS COSTS'!$BI$14:$BJ$28,2,FALSE)</f>
        <v>2.52</v>
      </c>
      <c r="Y680" s="61">
        <f>VLOOKUP(A680,'BASE LOSS COSTS'!$J$55:$K$69,2)</f>
        <v>25</v>
      </c>
      <c r="Z680" s="61">
        <f>VLOOKUP(A680,'BASE LOSS COSTS'!$Y$55:$Z$69,2)</f>
        <v>20</v>
      </c>
      <c r="AA680" s="61">
        <f>VLOOKUP(A680,'BASE LOSS COSTS'!$P$14:$Q$28,2)</f>
        <v>137</v>
      </c>
      <c r="AB680" s="71">
        <f>VLOOKUP($A680,'BASE LOSS COSTS'!$BL$14:$BM$28,2,FALSE)</f>
        <v>0.63</v>
      </c>
      <c r="AC680" s="71">
        <f>VLOOKUP($A680,'BASE LOSS COSTS'!$BO$14:$BP$28,2,FALSE)</f>
        <v>1.26</v>
      </c>
      <c r="AD680" s="71">
        <f>VLOOKUP($A680,'BASE LOSS COSTS'!$BR$14:$BS$28,2,FALSE)</f>
        <v>1.89</v>
      </c>
      <c r="AE680" s="61">
        <f>VLOOKUP(A680,'BASE LOSS COSTS'!$M$55:$N$69,2)</f>
        <v>3</v>
      </c>
      <c r="AF680" s="61">
        <f>VLOOKUP(A680,'BASE LOSS COSTS'!$S$14:$T$28,2)</f>
        <v>55</v>
      </c>
      <c r="AG680" s="71">
        <f>VLOOKUP($A680,'BASE LOSS COSTS'!$BU$14:$BV$28,2,FALSE)</f>
        <v>6.93</v>
      </c>
      <c r="AH680" s="71">
        <f>VLOOKUP($A680,'BASE LOSS COSTS'!$BX$14:$BY$28,2,FALSE)</f>
        <v>8.19</v>
      </c>
      <c r="AI680" s="71">
        <f>VLOOKUP($A680,'BASE LOSS COSTS'!$CA$14:$CB$28,2,FALSE)</f>
        <v>9.4499999999999993</v>
      </c>
      <c r="AJ680" s="61">
        <f>VLOOKUP(A680,'BASE LOSS COSTS'!$P$55:$Q$69,2)</f>
        <v>2</v>
      </c>
      <c r="AK680" s="61">
        <f>VLOOKUP(A680,'BASE LOSS COSTS'!$V$14:$W$28,2)</f>
        <v>452</v>
      </c>
      <c r="AL680" s="71">
        <f>VLOOKUP($A680,'BASE LOSS COSTS'!$CD$14:$CE$28,2,FALSE)</f>
        <v>39.06</v>
      </c>
      <c r="AM680" s="71">
        <f>VLOOKUP($A680,'BASE LOSS COSTS'!$CG$14:$CH$28,2,FALSE)</f>
        <v>44.1</v>
      </c>
      <c r="AN680" s="71">
        <f>VLOOKUP($A680,'BASE LOSS COSTS'!$CJ$14:$CK$28,2,FALSE)</f>
        <v>60.48</v>
      </c>
      <c r="AO680" s="61">
        <f>VLOOKUP(A680,'BASE LOSS COSTS'!$S$55:$T$69,2)</f>
        <v>24</v>
      </c>
      <c r="AP680" s="61">
        <f>VLOOKUP(A680,'BASE LOSS COSTS'!$A$35:$B$49,2)</f>
        <v>240</v>
      </c>
      <c r="AQ680" s="61">
        <f>VLOOKUP(A680,'BASE LOSS COSTS'!$D$35:$E$49,2)</f>
        <v>207</v>
      </c>
      <c r="AR680" s="61">
        <f>VLOOKUP(A680,'BASE LOSS COSTS'!$G$35:$H$49,2)</f>
        <v>264</v>
      </c>
      <c r="AS680" s="61">
        <f>VLOOKUP(A680,'BASE LOSS COSTS'!$J$35:$K$49,2)</f>
        <v>264</v>
      </c>
      <c r="AT680" s="61">
        <f>VLOOKUP(A680,'BASE LOSS COSTS'!$M$35:$N$49,2)</f>
        <v>228</v>
      </c>
      <c r="AU680" s="61">
        <f>VLOOKUP(A680,'BASE LOSS COSTS'!$P$35:$Q$49,2)</f>
        <v>228</v>
      </c>
      <c r="AV680" s="61">
        <f>VLOOKUP(A680,'BASE LOSS COSTS'!$S$35:$T$49,2)</f>
        <v>120</v>
      </c>
      <c r="AW680" s="61">
        <f>VLOOKUP(A680,'BASE LOSS COSTS'!$V$35:$W$49,2)</f>
        <v>120</v>
      </c>
      <c r="AX680" s="61">
        <f>VLOOKUP(A680,'BASE LOSS COSTS'!$Y$35:$Z$49,2)</f>
        <v>104</v>
      </c>
      <c r="AY680" s="61">
        <f>VLOOKUP(A680,'BASE LOSS COSTS'!$AB$35:$AC$49,2)</f>
        <v>104</v>
      </c>
      <c r="AZ680" s="61">
        <f>VLOOKUP(A680,'BASE LOSS COSTS'!$AE$35:$AF$49,2)</f>
        <v>173</v>
      </c>
      <c r="BA680" s="61">
        <f>VLOOKUP(A680,'BASE LOSS COSTS'!$AH$35:$AI$49,2)</f>
        <v>268</v>
      </c>
      <c r="BB680" s="61">
        <f>VLOOKUP(A680,'BASE LOSS COSTS'!$AK$35:$AL$49,2)</f>
        <v>268</v>
      </c>
      <c r="BC680" s="61">
        <f>VLOOKUP(A680,'BASE LOSS COSTS'!$AN$35:$AO$49,2)</f>
        <v>80</v>
      </c>
      <c r="BD680" s="61">
        <f>VLOOKUP(A680,'BASE LOSS COSTS'!$AQ$35:$AR$49,2)</f>
        <v>80</v>
      </c>
      <c r="BE680" s="61">
        <f>VLOOKUP(A680,'BASE LOSS COSTS'!$AT$35:$AU$49,2)</f>
        <v>276</v>
      </c>
      <c r="BF680" s="61">
        <f>VLOOKUP(A680,'BASE LOSS COSTS'!$AW$35:$AX$49,2,FALSE)</f>
        <v>238</v>
      </c>
      <c r="BG680" s="61">
        <f>VLOOKUP(A680,'BASE LOSS COSTS'!$AZ$35:$BA$49,2)</f>
        <v>207</v>
      </c>
      <c r="BH680" s="38"/>
      <c r="BI680" s="38"/>
      <c r="BJ680" s="38"/>
      <c r="BK680" s="38"/>
      <c r="BL680" s="38"/>
      <c r="BM680" s="38"/>
      <c r="BN680" s="38"/>
      <c r="BO680" s="38"/>
      <c r="BP680" s="38"/>
      <c r="BQ680" s="38"/>
      <c r="BR680" s="38"/>
      <c r="BS680" s="38"/>
      <c r="BT680" s="38"/>
      <c r="BU680" s="38"/>
      <c r="BV680" s="38"/>
      <c r="BW680" s="38"/>
      <c r="BX680" s="38"/>
      <c r="BY680" s="38"/>
      <c r="BZ680" s="38"/>
      <c r="CA680" s="38"/>
      <c r="CB680" s="38"/>
      <c r="CC680" s="38"/>
      <c r="CD680" s="38"/>
      <c r="CE680" s="38"/>
      <c r="CF680" s="39"/>
      <c r="CG680" s="39"/>
    </row>
    <row r="681" spans="1:85">
      <c r="A681" s="41">
        <v>117</v>
      </c>
      <c r="B681" s="41">
        <v>67658</v>
      </c>
      <c r="C681" s="49">
        <f>VLOOKUP(A681,'BASE LOSS COSTS'!$A$14:$B$28,2)</f>
        <v>130</v>
      </c>
      <c r="D681" s="70">
        <f>VLOOKUP($A681,'BASE LOSS COSTS'!$Y$14:$Z$28,2,FALSE)</f>
        <v>0.63</v>
      </c>
      <c r="E681" s="70">
        <f>VLOOKUP($A681,'BASE LOSS COSTS'!$AB$14:$AC$28,2,FALSE)</f>
        <v>1.26</v>
      </c>
      <c r="F681" s="70">
        <f>VLOOKUP($A681,'BASE LOSS COSTS'!$AE$14:$AF$28,2,FALSE)</f>
        <v>1.89</v>
      </c>
      <c r="G681" s="49">
        <f>VLOOKUP(A681,'BASE LOSS COSTS'!$A$55:$B$69,2)</f>
        <v>4</v>
      </c>
      <c r="H681" s="61">
        <f>VLOOKUP(A681,'BASE LOSS COSTS'!$D$14:$E$28,2)</f>
        <v>151</v>
      </c>
      <c r="I681" s="61">
        <f>VLOOKUP($A681,'BASE LOSS COSTS'!$AH$14:$AI$28,2,FALSE)</f>
        <v>1</v>
      </c>
      <c r="J681" s="61">
        <f>VLOOKUP($A681,'BASE LOSS COSTS'!$AK$14:$AL$28,2,FALSE)</f>
        <v>2</v>
      </c>
      <c r="K681" s="61">
        <f>VLOOKUP($A681,'BASE LOSS COSTS'!$AN$14:$AO$28,2,FALSE)</f>
        <v>3</v>
      </c>
      <c r="L681" s="61">
        <f>VLOOKUP($A681,'BASE LOSS COSTS'!$AQ$14:$AR$28,2,FALSE)</f>
        <v>5</v>
      </c>
      <c r="M681" s="61">
        <f>VLOOKUP(A681,'BASE LOSS COSTS'!$G$14:$H$28,2)</f>
        <v>124</v>
      </c>
      <c r="N681" s="71">
        <f>VLOOKUP($A681,'BASE LOSS COSTS'!$AT$14:$AU$28,2,FALSE)</f>
        <v>0.62</v>
      </c>
      <c r="O681" s="71">
        <f>VLOOKUP($A681,'BASE LOSS COSTS'!$AW$14:$AX$28,2,FALSE)</f>
        <v>1.25</v>
      </c>
      <c r="P681" s="71">
        <f>VLOOKUP($A681,'BASE LOSS COSTS'!$AZ$14:$BA$28,2,FALSE)</f>
        <v>1.87</v>
      </c>
      <c r="Q681" s="49">
        <f>VLOOKUP(A681,'BASE LOSS COSTS'!$D$55:$E$69,2)</f>
        <v>13</v>
      </c>
      <c r="R681" s="49">
        <f>VLOOKUP(A681,'BASE LOSS COSTS'!$V$55:$W$69,2)</f>
        <v>9</v>
      </c>
      <c r="S681" s="61">
        <f>VLOOKUP(A681,'BASE LOSS COSTS'!$J$14:$K$28,2)</f>
        <v>153</v>
      </c>
      <c r="T681" s="49">
        <f>VLOOKUP(A681,'BASE LOSS COSTS'!$G$55:$H$69,2)</f>
        <v>9</v>
      </c>
      <c r="U681" s="61">
        <f>VLOOKUP(A681,'BASE LOSS COSTS'!$M$14:$N$28,2)</f>
        <v>576</v>
      </c>
      <c r="V681" s="71">
        <f>VLOOKUP($A681,'BASE LOSS COSTS'!$BC$14:$BD$28,2,FALSE)</f>
        <v>1.26</v>
      </c>
      <c r="W681" s="71">
        <f>VLOOKUP($A681,'BASE LOSS COSTS'!$BF$14:$BG$28,2,FALSE)</f>
        <v>1.89</v>
      </c>
      <c r="X681" s="71">
        <f>VLOOKUP($A681,'BASE LOSS COSTS'!$BI$14:$BJ$28,2,FALSE)</f>
        <v>2.52</v>
      </c>
      <c r="Y681" s="61">
        <f>VLOOKUP(A681,'BASE LOSS COSTS'!$J$55:$K$69,2)</f>
        <v>25</v>
      </c>
      <c r="Z681" s="61">
        <f>VLOOKUP(A681,'BASE LOSS COSTS'!$Y$55:$Z$69,2)</f>
        <v>20</v>
      </c>
      <c r="AA681" s="61">
        <f>VLOOKUP(A681,'BASE LOSS COSTS'!$P$14:$Q$28,2)</f>
        <v>137</v>
      </c>
      <c r="AB681" s="71">
        <f>VLOOKUP($A681,'BASE LOSS COSTS'!$BL$14:$BM$28,2,FALSE)</f>
        <v>0.63</v>
      </c>
      <c r="AC681" s="71">
        <f>VLOOKUP($A681,'BASE LOSS COSTS'!$BO$14:$BP$28,2,FALSE)</f>
        <v>1.26</v>
      </c>
      <c r="AD681" s="71">
        <f>VLOOKUP($A681,'BASE LOSS COSTS'!$BR$14:$BS$28,2,FALSE)</f>
        <v>1.89</v>
      </c>
      <c r="AE681" s="61">
        <f>VLOOKUP(A681,'BASE LOSS COSTS'!$M$55:$N$69,2)</f>
        <v>3</v>
      </c>
      <c r="AF681" s="61">
        <f>VLOOKUP(A681,'BASE LOSS COSTS'!$S$14:$T$28,2)</f>
        <v>55</v>
      </c>
      <c r="AG681" s="71">
        <f>VLOOKUP($A681,'BASE LOSS COSTS'!$BU$14:$BV$28,2,FALSE)</f>
        <v>6.93</v>
      </c>
      <c r="AH681" s="71">
        <f>VLOOKUP($A681,'BASE LOSS COSTS'!$BX$14:$BY$28,2,FALSE)</f>
        <v>8.19</v>
      </c>
      <c r="AI681" s="71">
        <f>VLOOKUP($A681,'BASE LOSS COSTS'!$CA$14:$CB$28,2,FALSE)</f>
        <v>9.4499999999999993</v>
      </c>
      <c r="AJ681" s="61">
        <f>VLOOKUP(A681,'BASE LOSS COSTS'!$P$55:$Q$69,2)</f>
        <v>2</v>
      </c>
      <c r="AK681" s="61">
        <f>VLOOKUP(A681,'BASE LOSS COSTS'!$V$14:$W$28,2)</f>
        <v>452</v>
      </c>
      <c r="AL681" s="71">
        <f>VLOOKUP($A681,'BASE LOSS COSTS'!$CD$14:$CE$28,2,FALSE)</f>
        <v>39.06</v>
      </c>
      <c r="AM681" s="71">
        <f>VLOOKUP($A681,'BASE LOSS COSTS'!$CG$14:$CH$28,2,FALSE)</f>
        <v>44.1</v>
      </c>
      <c r="AN681" s="71">
        <f>VLOOKUP($A681,'BASE LOSS COSTS'!$CJ$14:$CK$28,2,FALSE)</f>
        <v>60.48</v>
      </c>
      <c r="AO681" s="61">
        <f>VLOOKUP(A681,'BASE LOSS COSTS'!$S$55:$T$69,2)</f>
        <v>24</v>
      </c>
      <c r="AP681" s="61">
        <f>VLOOKUP(A681,'BASE LOSS COSTS'!$A$35:$B$49,2)</f>
        <v>240</v>
      </c>
      <c r="AQ681" s="61">
        <f>VLOOKUP(A681,'BASE LOSS COSTS'!$D$35:$E$49,2)</f>
        <v>207</v>
      </c>
      <c r="AR681" s="61">
        <f>VLOOKUP(A681,'BASE LOSS COSTS'!$G$35:$H$49,2)</f>
        <v>264</v>
      </c>
      <c r="AS681" s="61">
        <f>VLOOKUP(A681,'BASE LOSS COSTS'!$J$35:$K$49,2)</f>
        <v>264</v>
      </c>
      <c r="AT681" s="61">
        <f>VLOOKUP(A681,'BASE LOSS COSTS'!$M$35:$N$49,2)</f>
        <v>228</v>
      </c>
      <c r="AU681" s="61">
        <f>VLOOKUP(A681,'BASE LOSS COSTS'!$P$35:$Q$49,2)</f>
        <v>228</v>
      </c>
      <c r="AV681" s="61">
        <f>VLOOKUP(A681,'BASE LOSS COSTS'!$S$35:$T$49,2)</f>
        <v>120</v>
      </c>
      <c r="AW681" s="61">
        <f>VLOOKUP(A681,'BASE LOSS COSTS'!$V$35:$W$49,2)</f>
        <v>120</v>
      </c>
      <c r="AX681" s="61">
        <f>VLOOKUP(A681,'BASE LOSS COSTS'!$Y$35:$Z$49,2)</f>
        <v>104</v>
      </c>
      <c r="AY681" s="61">
        <f>VLOOKUP(A681,'BASE LOSS COSTS'!$AB$35:$AC$49,2)</f>
        <v>104</v>
      </c>
      <c r="AZ681" s="61">
        <f>VLOOKUP(A681,'BASE LOSS COSTS'!$AE$35:$AF$49,2)</f>
        <v>173</v>
      </c>
      <c r="BA681" s="61">
        <f>VLOOKUP(A681,'BASE LOSS COSTS'!$AH$35:$AI$49,2)</f>
        <v>268</v>
      </c>
      <c r="BB681" s="61">
        <f>VLOOKUP(A681,'BASE LOSS COSTS'!$AK$35:$AL$49,2)</f>
        <v>268</v>
      </c>
      <c r="BC681" s="61">
        <f>VLOOKUP(A681,'BASE LOSS COSTS'!$AN$35:$AO$49,2)</f>
        <v>80</v>
      </c>
      <c r="BD681" s="61">
        <f>VLOOKUP(A681,'BASE LOSS COSTS'!$AQ$35:$AR$49,2)</f>
        <v>80</v>
      </c>
      <c r="BE681" s="61">
        <f>VLOOKUP(A681,'BASE LOSS COSTS'!$AT$35:$AU$49,2)</f>
        <v>276</v>
      </c>
      <c r="BF681" s="61">
        <f>VLOOKUP(A681,'BASE LOSS COSTS'!$AW$35:$AX$49,2,FALSE)</f>
        <v>238</v>
      </c>
      <c r="BG681" s="61">
        <f>VLOOKUP(A681,'BASE LOSS COSTS'!$AZ$35:$BA$49,2)</f>
        <v>207</v>
      </c>
      <c r="BH681" s="38"/>
      <c r="BI681" s="38"/>
      <c r="BJ681" s="38"/>
      <c r="BK681" s="38"/>
      <c r="BL681" s="38"/>
      <c r="BM681" s="38"/>
      <c r="BN681" s="38"/>
      <c r="BO681" s="38"/>
      <c r="BP681" s="38"/>
      <c r="BQ681" s="38"/>
      <c r="BR681" s="38"/>
      <c r="BS681" s="38"/>
      <c r="BT681" s="38"/>
      <c r="BU681" s="38"/>
      <c r="BV681" s="38"/>
      <c r="BW681" s="38"/>
      <c r="BX681" s="38"/>
      <c r="BY681" s="38"/>
      <c r="BZ681" s="38"/>
      <c r="CA681" s="38"/>
      <c r="CB681" s="38"/>
      <c r="CC681" s="38"/>
      <c r="CD681" s="38"/>
      <c r="CE681" s="38"/>
      <c r="CF681" s="39"/>
      <c r="CG681" s="39"/>
    </row>
    <row r="682" spans="1:85">
      <c r="A682" s="41">
        <v>117</v>
      </c>
      <c r="B682" s="41">
        <v>67660</v>
      </c>
      <c r="C682" s="49">
        <f>VLOOKUP(A682,'BASE LOSS COSTS'!$A$14:$B$28,2)</f>
        <v>130</v>
      </c>
      <c r="D682" s="70">
        <f>VLOOKUP($A682,'BASE LOSS COSTS'!$Y$14:$Z$28,2,FALSE)</f>
        <v>0.63</v>
      </c>
      <c r="E682" s="70">
        <f>VLOOKUP($A682,'BASE LOSS COSTS'!$AB$14:$AC$28,2,FALSE)</f>
        <v>1.26</v>
      </c>
      <c r="F682" s="70">
        <f>VLOOKUP($A682,'BASE LOSS COSTS'!$AE$14:$AF$28,2,FALSE)</f>
        <v>1.89</v>
      </c>
      <c r="G682" s="49">
        <f>VLOOKUP(A682,'BASE LOSS COSTS'!$A$55:$B$69,2)</f>
        <v>4</v>
      </c>
      <c r="H682" s="61">
        <f>VLOOKUP(A682,'BASE LOSS COSTS'!$D$14:$E$28,2)</f>
        <v>151</v>
      </c>
      <c r="I682" s="61">
        <f>VLOOKUP($A682,'BASE LOSS COSTS'!$AH$14:$AI$28,2,FALSE)</f>
        <v>1</v>
      </c>
      <c r="J682" s="61">
        <f>VLOOKUP($A682,'BASE LOSS COSTS'!$AK$14:$AL$28,2,FALSE)</f>
        <v>2</v>
      </c>
      <c r="K682" s="61">
        <f>VLOOKUP($A682,'BASE LOSS COSTS'!$AN$14:$AO$28,2,FALSE)</f>
        <v>3</v>
      </c>
      <c r="L682" s="61">
        <f>VLOOKUP($A682,'BASE LOSS COSTS'!$AQ$14:$AR$28,2,FALSE)</f>
        <v>5</v>
      </c>
      <c r="M682" s="61">
        <f>VLOOKUP(A682,'BASE LOSS COSTS'!$G$14:$H$28,2)</f>
        <v>124</v>
      </c>
      <c r="N682" s="71">
        <f>VLOOKUP($A682,'BASE LOSS COSTS'!$AT$14:$AU$28,2,FALSE)</f>
        <v>0.62</v>
      </c>
      <c r="O682" s="71">
        <f>VLOOKUP($A682,'BASE LOSS COSTS'!$AW$14:$AX$28,2,FALSE)</f>
        <v>1.25</v>
      </c>
      <c r="P682" s="71">
        <f>VLOOKUP($A682,'BASE LOSS COSTS'!$AZ$14:$BA$28,2,FALSE)</f>
        <v>1.87</v>
      </c>
      <c r="Q682" s="49">
        <f>VLOOKUP(A682,'BASE LOSS COSTS'!$D$55:$E$69,2)</f>
        <v>13</v>
      </c>
      <c r="R682" s="49">
        <f>VLOOKUP(A682,'BASE LOSS COSTS'!$V$55:$W$69,2)</f>
        <v>9</v>
      </c>
      <c r="S682" s="61">
        <f>VLOOKUP(A682,'BASE LOSS COSTS'!$J$14:$K$28,2)</f>
        <v>153</v>
      </c>
      <c r="T682" s="49">
        <f>VLOOKUP(A682,'BASE LOSS COSTS'!$G$55:$H$69,2)</f>
        <v>9</v>
      </c>
      <c r="U682" s="61">
        <f>VLOOKUP(A682,'BASE LOSS COSTS'!$M$14:$N$28,2)</f>
        <v>576</v>
      </c>
      <c r="V682" s="71">
        <f>VLOOKUP($A682,'BASE LOSS COSTS'!$BC$14:$BD$28,2,FALSE)</f>
        <v>1.26</v>
      </c>
      <c r="W682" s="71">
        <f>VLOOKUP($A682,'BASE LOSS COSTS'!$BF$14:$BG$28,2,FALSE)</f>
        <v>1.89</v>
      </c>
      <c r="X682" s="71">
        <f>VLOOKUP($A682,'BASE LOSS COSTS'!$BI$14:$BJ$28,2,FALSE)</f>
        <v>2.52</v>
      </c>
      <c r="Y682" s="61">
        <f>VLOOKUP(A682,'BASE LOSS COSTS'!$J$55:$K$69,2)</f>
        <v>25</v>
      </c>
      <c r="Z682" s="61">
        <f>VLOOKUP(A682,'BASE LOSS COSTS'!$Y$55:$Z$69,2)</f>
        <v>20</v>
      </c>
      <c r="AA682" s="61">
        <f>VLOOKUP(A682,'BASE LOSS COSTS'!$P$14:$Q$28,2)</f>
        <v>137</v>
      </c>
      <c r="AB682" s="71">
        <f>VLOOKUP($A682,'BASE LOSS COSTS'!$BL$14:$BM$28,2,FALSE)</f>
        <v>0.63</v>
      </c>
      <c r="AC682" s="71">
        <f>VLOOKUP($A682,'BASE LOSS COSTS'!$BO$14:$BP$28,2,FALSE)</f>
        <v>1.26</v>
      </c>
      <c r="AD682" s="71">
        <f>VLOOKUP($A682,'BASE LOSS COSTS'!$BR$14:$BS$28,2,FALSE)</f>
        <v>1.89</v>
      </c>
      <c r="AE682" s="61">
        <f>VLOOKUP(A682,'BASE LOSS COSTS'!$M$55:$N$69,2)</f>
        <v>3</v>
      </c>
      <c r="AF682" s="61">
        <f>VLOOKUP(A682,'BASE LOSS COSTS'!$S$14:$T$28,2)</f>
        <v>55</v>
      </c>
      <c r="AG682" s="71">
        <f>VLOOKUP($A682,'BASE LOSS COSTS'!$BU$14:$BV$28,2,FALSE)</f>
        <v>6.93</v>
      </c>
      <c r="AH682" s="71">
        <f>VLOOKUP($A682,'BASE LOSS COSTS'!$BX$14:$BY$28,2,FALSE)</f>
        <v>8.19</v>
      </c>
      <c r="AI682" s="71">
        <f>VLOOKUP($A682,'BASE LOSS COSTS'!$CA$14:$CB$28,2,FALSE)</f>
        <v>9.4499999999999993</v>
      </c>
      <c r="AJ682" s="61">
        <f>VLOOKUP(A682,'BASE LOSS COSTS'!$P$55:$Q$69,2)</f>
        <v>2</v>
      </c>
      <c r="AK682" s="61">
        <f>VLOOKUP(A682,'BASE LOSS COSTS'!$V$14:$W$28,2)</f>
        <v>452</v>
      </c>
      <c r="AL682" s="71">
        <f>VLOOKUP($A682,'BASE LOSS COSTS'!$CD$14:$CE$28,2,FALSE)</f>
        <v>39.06</v>
      </c>
      <c r="AM682" s="71">
        <f>VLOOKUP($A682,'BASE LOSS COSTS'!$CG$14:$CH$28,2,FALSE)</f>
        <v>44.1</v>
      </c>
      <c r="AN682" s="71">
        <f>VLOOKUP($A682,'BASE LOSS COSTS'!$CJ$14:$CK$28,2,FALSE)</f>
        <v>60.48</v>
      </c>
      <c r="AO682" s="61">
        <f>VLOOKUP(A682,'BASE LOSS COSTS'!$S$55:$T$69,2)</f>
        <v>24</v>
      </c>
      <c r="AP682" s="61">
        <f>VLOOKUP(A682,'BASE LOSS COSTS'!$A$35:$B$49,2)</f>
        <v>240</v>
      </c>
      <c r="AQ682" s="61">
        <f>VLOOKUP(A682,'BASE LOSS COSTS'!$D$35:$E$49,2)</f>
        <v>207</v>
      </c>
      <c r="AR682" s="61">
        <f>VLOOKUP(A682,'BASE LOSS COSTS'!$G$35:$H$49,2)</f>
        <v>264</v>
      </c>
      <c r="AS682" s="61">
        <f>VLOOKUP(A682,'BASE LOSS COSTS'!$J$35:$K$49,2)</f>
        <v>264</v>
      </c>
      <c r="AT682" s="61">
        <f>VLOOKUP(A682,'BASE LOSS COSTS'!$M$35:$N$49,2)</f>
        <v>228</v>
      </c>
      <c r="AU682" s="61">
        <f>VLOOKUP(A682,'BASE LOSS COSTS'!$P$35:$Q$49,2)</f>
        <v>228</v>
      </c>
      <c r="AV682" s="61">
        <f>VLOOKUP(A682,'BASE LOSS COSTS'!$S$35:$T$49,2)</f>
        <v>120</v>
      </c>
      <c r="AW682" s="61">
        <f>VLOOKUP(A682,'BASE LOSS COSTS'!$V$35:$W$49,2)</f>
        <v>120</v>
      </c>
      <c r="AX682" s="61">
        <f>VLOOKUP(A682,'BASE LOSS COSTS'!$Y$35:$Z$49,2)</f>
        <v>104</v>
      </c>
      <c r="AY682" s="61">
        <f>VLOOKUP(A682,'BASE LOSS COSTS'!$AB$35:$AC$49,2)</f>
        <v>104</v>
      </c>
      <c r="AZ682" s="61">
        <f>VLOOKUP(A682,'BASE LOSS COSTS'!$AE$35:$AF$49,2)</f>
        <v>173</v>
      </c>
      <c r="BA682" s="61">
        <f>VLOOKUP(A682,'BASE LOSS COSTS'!$AH$35:$AI$49,2)</f>
        <v>268</v>
      </c>
      <c r="BB682" s="61">
        <f>VLOOKUP(A682,'BASE LOSS COSTS'!$AK$35:$AL$49,2)</f>
        <v>268</v>
      </c>
      <c r="BC682" s="61">
        <f>VLOOKUP(A682,'BASE LOSS COSTS'!$AN$35:$AO$49,2)</f>
        <v>80</v>
      </c>
      <c r="BD682" s="61">
        <f>VLOOKUP(A682,'BASE LOSS COSTS'!$AQ$35:$AR$49,2)</f>
        <v>80</v>
      </c>
      <c r="BE682" s="61">
        <f>VLOOKUP(A682,'BASE LOSS COSTS'!$AT$35:$AU$49,2)</f>
        <v>276</v>
      </c>
      <c r="BF682" s="61">
        <f>VLOOKUP(A682,'BASE LOSS COSTS'!$AW$35:$AX$49,2,FALSE)</f>
        <v>238</v>
      </c>
      <c r="BG682" s="61">
        <f>VLOOKUP(A682,'BASE LOSS COSTS'!$AZ$35:$BA$49,2)</f>
        <v>207</v>
      </c>
      <c r="BH682" s="38"/>
      <c r="BI682" s="38"/>
      <c r="BJ682" s="38"/>
      <c r="BK682" s="38"/>
      <c r="BL682" s="38"/>
      <c r="BM682" s="38"/>
      <c r="BN682" s="38"/>
      <c r="BO682" s="38"/>
      <c r="BP682" s="38"/>
      <c r="BQ682" s="38"/>
      <c r="BR682" s="38"/>
      <c r="BS682" s="38"/>
      <c r="BT682" s="38"/>
      <c r="BU682" s="38"/>
      <c r="BV682" s="38"/>
      <c r="BW682" s="38"/>
      <c r="BX682" s="38"/>
      <c r="BY682" s="38"/>
      <c r="BZ682" s="38"/>
      <c r="CA682" s="38"/>
      <c r="CB682" s="38"/>
      <c r="CC682" s="38"/>
      <c r="CD682" s="38"/>
      <c r="CE682" s="38"/>
      <c r="CF682" s="39"/>
      <c r="CG682" s="39"/>
    </row>
    <row r="683" spans="1:85">
      <c r="A683" s="41">
        <v>117</v>
      </c>
      <c r="B683" s="41">
        <v>67661</v>
      </c>
      <c r="C683" s="49">
        <f>VLOOKUP(A683,'BASE LOSS COSTS'!$A$14:$B$28,2)</f>
        <v>130</v>
      </c>
      <c r="D683" s="70">
        <f>VLOOKUP($A683,'BASE LOSS COSTS'!$Y$14:$Z$28,2,FALSE)</f>
        <v>0.63</v>
      </c>
      <c r="E683" s="70">
        <f>VLOOKUP($A683,'BASE LOSS COSTS'!$AB$14:$AC$28,2,FALSE)</f>
        <v>1.26</v>
      </c>
      <c r="F683" s="70">
        <f>VLOOKUP($A683,'BASE LOSS COSTS'!$AE$14:$AF$28,2,FALSE)</f>
        <v>1.89</v>
      </c>
      <c r="G683" s="49">
        <f>VLOOKUP(A683,'BASE LOSS COSTS'!$A$55:$B$69,2)</f>
        <v>4</v>
      </c>
      <c r="H683" s="61">
        <f>VLOOKUP(A683,'BASE LOSS COSTS'!$D$14:$E$28,2)</f>
        <v>151</v>
      </c>
      <c r="I683" s="61">
        <f>VLOOKUP($A683,'BASE LOSS COSTS'!$AH$14:$AI$28,2,FALSE)</f>
        <v>1</v>
      </c>
      <c r="J683" s="61">
        <f>VLOOKUP($A683,'BASE LOSS COSTS'!$AK$14:$AL$28,2,FALSE)</f>
        <v>2</v>
      </c>
      <c r="K683" s="61">
        <f>VLOOKUP($A683,'BASE LOSS COSTS'!$AN$14:$AO$28,2,FALSE)</f>
        <v>3</v>
      </c>
      <c r="L683" s="61">
        <f>VLOOKUP($A683,'BASE LOSS COSTS'!$AQ$14:$AR$28,2,FALSE)</f>
        <v>5</v>
      </c>
      <c r="M683" s="61">
        <f>VLOOKUP(A683,'BASE LOSS COSTS'!$G$14:$H$28,2)</f>
        <v>124</v>
      </c>
      <c r="N683" s="71">
        <f>VLOOKUP($A683,'BASE LOSS COSTS'!$AT$14:$AU$28,2,FALSE)</f>
        <v>0.62</v>
      </c>
      <c r="O683" s="71">
        <f>VLOOKUP($A683,'BASE LOSS COSTS'!$AW$14:$AX$28,2,FALSE)</f>
        <v>1.25</v>
      </c>
      <c r="P683" s="71">
        <f>VLOOKUP($A683,'BASE LOSS COSTS'!$AZ$14:$BA$28,2,FALSE)</f>
        <v>1.87</v>
      </c>
      <c r="Q683" s="49">
        <f>VLOOKUP(A683,'BASE LOSS COSTS'!$D$55:$E$69,2)</f>
        <v>13</v>
      </c>
      <c r="R683" s="49">
        <f>VLOOKUP(A683,'BASE LOSS COSTS'!$V$55:$W$69,2)</f>
        <v>9</v>
      </c>
      <c r="S683" s="61">
        <f>VLOOKUP(A683,'BASE LOSS COSTS'!$J$14:$K$28,2)</f>
        <v>153</v>
      </c>
      <c r="T683" s="49">
        <f>VLOOKUP(A683,'BASE LOSS COSTS'!$G$55:$H$69,2)</f>
        <v>9</v>
      </c>
      <c r="U683" s="61">
        <f>VLOOKUP(A683,'BASE LOSS COSTS'!$M$14:$N$28,2)</f>
        <v>576</v>
      </c>
      <c r="V683" s="71">
        <f>VLOOKUP($A683,'BASE LOSS COSTS'!$BC$14:$BD$28,2,FALSE)</f>
        <v>1.26</v>
      </c>
      <c r="W683" s="71">
        <f>VLOOKUP($A683,'BASE LOSS COSTS'!$BF$14:$BG$28,2,FALSE)</f>
        <v>1.89</v>
      </c>
      <c r="X683" s="71">
        <f>VLOOKUP($A683,'BASE LOSS COSTS'!$BI$14:$BJ$28,2,FALSE)</f>
        <v>2.52</v>
      </c>
      <c r="Y683" s="61">
        <f>VLOOKUP(A683,'BASE LOSS COSTS'!$J$55:$K$69,2)</f>
        <v>25</v>
      </c>
      <c r="Z683" s="61">
        <f>VLOOKUP(A683,'BASE LOSS COSTS'!$Y$55:$Z$69,2)</f>
        <v>20</v>
      </c>
      <c r="AA683" s="61">
        <f>VLOOKUP(A683,'BASE LOSS COSTS'!$P$14:$Q$28,2)</f>
        <v>137</v>
      </c>
      <c r="AB683" s="71">
        <f>VLOOKUP($A683,'BASE LOSS COSTS'!$BL$14:$BM$28,2,FALSE)</f>
        <v>0.63</v>
      </c>
      <c r="AC683" s="71">
        <f>VLOOKUP($A683,'BASE LOSS COSTS'!$BO$14:$BP$28,2,FALSE)</f>
        <v>1.26</v>
      </c>
      <c r="AD683" s="71">
        <f>VLOOKUP($A683,'BASE LOSS COSTS'!$BR$14:$BS$28,2,FALSE)</f>
        <v>1.89</v>
      </c>
      <c r="AE683" s="61">
        <f>VLOOKUP(A683,'BASE LOSS COSTS'!$M$55:$N$69,2)</f>
        <v>3</v>
      </c>
      <c r="AF683" s="61">
        <f>VLOOKUP(A683,'BASE LOSS COSTS'!$S$14:$T$28,2)</f>
        <v>55</v>
      </c>
      <c r="AG683" s="71">
        <f>VLOOKUP($A683,'BASE LOSS COSTS'!$BU$14:$BV$28,2,FALSE)</f>
        <v>6.93</v>
      </c>
      <c r="AH683" s="71">
        <f>VLOOKUP($A683,'BASE LOSS COSTS'!$BX$14:$BY$28,2,FALSE)</f>
        <v>8.19</v>
      </c>
      <c r="AI683" s="71">
        <f>VLOOKUP($A683,'BASE LOSS COSTS'!$CA$14:$CB$28,2,FALSE)</f>
        <v>9.4499999999999993</v>
      </c>
      <c r="AJ683" s="61">
        <f>VLOOKUP(A683,'BASE LOSS COSTS'!$P$55:$Q$69,2)</f>
        <v>2</v>
      </c>
      <c r="AK683" s="61">
        <f>VLOOKUP(A683,'BASE LOSS COSTS'!$V$14:$W$28,2)</f>
        <v>452</v>
      </c>
      <c r="AL683" s="71">
        <f>VLOOKUP($A683,'BASE LOSS COSTS'!$CD$14:$CE$28,2,FALSE)</f>
        <v>39.06</v>
      </c>
      <c r="AM683" s="71">
        <f>VLOOKUP($A683,'BASE LOSS COSTS'!$CG$14:$CH$28,2,FALSE)</f>
        <v>44.1</v>
      </c>
      <c r="AN683" s="71">
        <f>VLOOKUP($A683,'BASE LOSS COSTS'!$CJ$14:$CK$28,2,FALSE)</f>
        <v>60.48</v>
      </c>
      <c r="AO683" s="61">
        <f>VLOOKUP(A683,'BASE LOSS COSTS'!$S$55:$T$69,2)</f>
        <v>24</v>
      </c>
      <c r="AP683" s="61">
        <f>VLOOKUP(A683,'BASE LOSS COSTS'!$A$35:$B$49,2)</f>
        <v>240</v>
      </c>
      <c r="AQ683" s="61">
        <f>VLOOKUP(A683,'BASE LOSS COSTS'!$D$35:$E$49,2)</f>
        <v>207</v>
      </c>
      <c r="AR683" s="61">
        <f>VLOOKUP(A683,'BASE LOSS COSTS'!$G$35:$H$49,2)</f>
        <v>264</v>
      </c>
      <c r="AS683" s="61">
        <f>VLOOKUP(A683,'BASE LOSS COSTS'!$J$35:$K$49,2)</f>
        <v>264</v>
      </c>
      <c r="AT683" s="61">
        <f>VLOOKUP(A683,'BASE LOSS COSTS'!$M$35:$N$49,2)</f>
        <v>228</v>
      </c>
      <c r="AU683" s="61">
        <f>VLOOKUP(A683,'BASE LOSS COSTS'!$P$35:$Q$49,2)</f>
        <v>228</v>
      </c>
      <c r="AV683" s="61">
        <f>VLOOKUP(A683,'BASE LOSS COSTS'!$S$35:$T$49,2)</f>
        <v>120</v>
      </c>
      <c r="AW683" s="61">
        <f>VLOOKUP(A683,'BASE LOSS COSTS'!$V$35:$W$49,2)</f>
        <v>120</v>
      </c>
      <c r="AX683" s="61">
        <f>VLOOKUP(A683,'BASE LOSS COSTS'!$Y$35:$Z$49,2)</f>
        <v>104</v>
      </c>
      <c r="AY683" s="61">
        <f>VLOOKUP(A683,'BASE LOSS COSTS'!$AB$35:$AC$49,2)</f>
        <v>104</v>
      </c>
      <c r="AZ683" s="61">
        <f>VLOOKUP(A683,'BASE LOSS COSTS'!$AE$35:$AF$49,2)</f>
        <v>173</v>
      </c>
      <c r="BA683" s="61">
        <f>VLOOKUP(A683,'BASE LOSS COSTS'!$AH$35:$AI$49,2)</f>
        <v>268</v>
      </c>
      <c r="BB683" s="61">
        <f>VLOOKUP(A683,'BASE LOSS COSTS'!$AK$35:$AL$49,2)</f>
        <v>268</v>
      </c>
      <c r="BC683" s="61">
        <f>VLOOKUP(A683,'BASE LOSS COSTS'!$AN$35:$AO$49,2)</f>
        <v>80</v>
      </c>
      <c r="BD683" s="61">
        <f>VLOOKUP(A683,'BASE LOSS COSTS'!$AQ$35:$AR$49,2)</f>
        <v>80</v>
      </c>
      <c r="BE683" s="61">
        <f>VLOOKUP(A683,'BASE LOSS COSTS'!$AT$35:$AU$49,2)</f>
        <v>276</v>
      </c>
      <c r="BF683" s="61">
        <f>VLOOKUP(A683,'BASE LOSS COSTS'!$AW$35:$AX$49,2,FALSE)</f>
        <v>238</v>
      </c>
      <c r="BG683" s="61">
        <f>VLOOKUP(A683,'BASE LOSS COSTS'!$AZ$35:$BA$49,2)</f>
        <v>207</v>
      </c>
      <c r="BH683" s="38"/>
      <c r="BI683" s="38"/>
      <c r="BJ683" s="38"/>
      <c r="BK683" s="38"/>
      <c r="BL683" s="38"/>
      <c r="BM683" s="38"/>
      <c r="BN683" s="38"/>
      <c r="BO683" s="38"/>
      <c r="BP683" s="38"/>
      <c r="BQ683" s="38"/>
      <c r="BR683" s="38"/>
      <c r="BS683" s="38"/>
      <c r="BT683" s="38"/>
      <c r="BU683" s="38"/>
      <c r="BV683" s="38"/>
      <c r="BW683" s="38"/>
      <c r="BX683" s="38"/>
      <c r="BY683" s="38"/>
      <c r="BZ683" s="38"/>
      <c r="CA683" s="38"/>
      <c r="CB683" s="38"/>
      <c r="CC683" s="38"/>
      <c r="CD683" s="38"/>
      <c r="CE683" s="38"/>
      <c r="CF683" s="39"/>
      <c r="CG683" s="39"/>
    </row>
    <row r="684" spans="1:85">
      <c r="A684" s="41">
        <v>117</v>
      </c>
      <c r="B684" s="41">
        <v>67663</v>
      </c>
      <c r="C684" s="49">
        <f>VLOOKUP(A684,'BASE LOSS COSTS'!$A$14:$B$28,2)</f>
        <v>130</v>
      </c>
      <c r="D684" s="70">
        <f>VLOOKUP($A684,'BASE LOSS COSTS'!$Y$14:$Z$28,2,FALSE)</f>
        <v>0.63</v>
      </c>
      <c r="E684" s="70">
        <f>VLOOKUP($A684,'BASE LOSS COSTS'!$AB$14:$AC$28,2,FALSE)</f>
        <v>1.26</v>
      </c>
      <c r="F684" s="70">
        <f>VLOOKUP($A684,'BASE LOSS COSTS'!$AE$14:$AF$28,2,FALSE)</f>
        <v>1.89</v>
      </c>
      <c r="G684" s="49">
        <f>VLOOKUP(A684,'BASE LOSS COSTS'!$A$55:$B$69,2)</f>
        <v>4</v>
      </c>
      <c r="H684" s="61">
        <f>VLOOKUP(A684,'BASE LOSS COSTS'!$D$14:$E$28,2)</f>
        <v>151</v>
      </c>
      <c r="I684" s="61">
        <f>VLOOKUP($A684,'BASE LOSS COSTS'!$AH$14:$AI$28,2,FALSE)</f>
        <v>1</v>
      </c>
      <c r="J684" s="61">
        <f>VLOOKUP($A684,'BASE LOSS COSTS'!$AK$14:$AL$28,2,FALSE)</f>
        <v>2</v>
      </c>
      <c r="K684" s="61">
        <f>VLOOKUP($A684,'BASE LOSS COSTS'!$AN$14:$AO$28,2,FALSE)</f>
        <v>3</v>
      </c>
      <c r="L684" s="61">
        <f>VLOOKUP($A684,'BASE LOSS COSTS'!$AQ$14:$AR$28,2,FALSE)</f>
        <v>5</v>
      </c>
      <c r="M684" s="61">
        <f>VLOOKUP(A684,'BASE LOSS COSTS'!$G$14:$H$28,2)</f>
        <v>124</v>
      </c>
      <c r="N684" s="71">
        <f>VLOOKUP($A684,'BASE LOSS COSTS'!$AT$14:$AU$28,2,FALSE)</f>
        <v>0.62</v>
      </c>
      <c r="O684" s="71">
        <f>VLOOKUP($A684,'BASE LOSS COSTS'!$AW$14:$AX$28,2,FALSE)</f>
        <v>1.25</v>
      </c>
      <c r="P684" s="71">
        <f>VLOOKUP($A684,'BASE LOSS COSTS'!$AZ$14:$BA$28,2,FALSE)</f>
        <v>1.87</v>
      </c>
      <c r="Q684" s="49">
        <f>VLOOKUP(A684,'BASE LOSS COSTS'!$D$55:$E$69,2)</f>
        <v>13</v>
      </c>
      <c r="R684" s="49">
        <f>VLOOKUP(A684,'BASE LOSS COSTS'!$V$55:$W$69,2)</f>
        <v>9</v>
      </c>
      <c r="S684" s="61">
        <f>VLOOKUP(A684,'BASE LOSS COSTS'!$J$14:$K$28,2)</f>
        <v>153</v>
      </c>
      <c r="T684" s="49">
        <f>VLOOKUP(A684,'BASE LOSS COSTS'!$G$55:$H$69,2)</f>
        <v>9</v>
      </c>
      <c r="U684" s="61">
        <f>VLOOKUP(A684,'BASE LOSS COSTS'!$M$14:$N$28,2)</f>
        <v>576</v>
      </c>
      <c r="V684" s="71">
        <f>VLOOKUP($A684,'BASE LOSS COSTS'!$BC$14:$BD$28,2,FALSE)</f>
        <v>1.26</v>
      </c>
      <c r="W684" s="71">
        <f>VLOOKUP($A684,'BASE LOSS COSTS'!$BF$14:$BG$28,2,FALSE)</f>
        <v>1.89</v>
      </c>
      <c r="X684" s="71">
        <f>VLOOKUP($A684,'BASE LOSS COSTS'!$BI$14:$BJ$28,2,FALSE)</f>
        <v>2.52</v>
      </c>
      <c r="Y684" s="61">
        <f>VLOOKUP(A684,'BASE LOSS COSTS'!$J$55:$K$69,2)</f>
        <v>25</v>
      </c>
      <c r="Z684" s="61">
        <f>VLOOKUP(A684,'BASE LOSS COSTS'!$Y$55:$Z$69,2)</f>
        <v>20</v>
      </c>
      <c r="AA684" s="61">
        <f>VLOOKUP(A684,'BASE LOSS COSTS'!$P$14:$Q$28,2)</f>
        <v>137</v>
      </c>
      <c r="AB684" s="71">
        <f>VLOOKUP($A684,'BASE LOSS COSTS'!$BL$14:$BM$28,2,FALSE)</f>
        <v>0.63</v>
      </c>
      <c r="AC684" s="71">
        <f>VLOOKUP($A684,'BASE LOSS COSTS'!$BO$14:$BP$28,2,FALSE)</f>
        <v>1.26</v>
      </c>
      <c r="AD684" s="71">
        <f>VLOOKUP($A684,'BASE LOSS COSTS'!$BR$14:$BS$28,2,FALSE)</f>
        <v>1.89</v>
      </c>
      <c r="AE684" s="61">
        <f>VLOOKUP(A684,'BASE LOSS COSTS'!$M$55:$N$69,2)</f>
        <v>3</v>
      </c>
      <c r="AF684" s="61">
        <f>VLOOKUP(A684,'BASE LOSS COSTS'!$S$14:$T$28,2)</f>
        <v>55</v>
      </c>
      <c r="AG684" s="71">
        <f>VLOOKUP($A684,'BASE LOSS COSTS'!$BU$14:$BV$28,2,FALSE)</f>
        <v>6.93</v>
      </c>
      <c r="AH684" s="71">
        <f>VLOOKUP($A684,'BASE LOSS COSTS'!$BX$14:$BY$28,2,FALSE)</f>
        <v>8.19</v>
      </c>
      <c r="AI684" s="71">
        <f>VLOOKUP($A684,'BASE LOSS COSTS'!$CA$14:$CB$28,2,FALSE)</f>
        <v>9.4499999999999993</v>
      </c>
      <c r="AJ684" s="61">
        <f>VLOOKUP(A684,'BASE LOSS COSTS'!$P$55:$Q$69,2)</f>
        <v>2</v>
      </c>
      <c r="AK684" s="61">
        <f>VLOOKUP(A684,'BASE LOSS COSTS'!$V$14:$W$28,2)</f>
        <v>452</v>
      </c>
      <c r="AL684" s="71">
        <f>VLOOKUP($A684,'BASE LOSS COSTS'!$CD$14:$CE$28,2,FALSE)</f>
        <v>39.06</v>
      </c>
      <c r="AM684" s="71">
        <f>VLOOKUP($A684,'BASE LOSS COSTS'!$CG$14:$CH$28,2,FALSE)</f>
        <v>44.1</v>
      </c>
      <c r="AN684" s="71">
        <f>VLOOKUP($A684,'BASE LOSS COSTS'!$CJ$14:$CK$28,2,FALSE)</f>
        <v>60.48</v>
      </c>
      <c r="AO684" s="61">
        <f>VLOOKUP(A684,'BASE LOSS COSTS'!$S$55:$T$69,2)</f>
        <v>24</v>
      </c>
      <c r="AP684" s="61">
        <f>VLOOKUP(A684,'BASE LOSS COSTS'!$A$35:$B$49,2)</f>
        <v>240</v>
      </c>
      <c r="AQ684" s="61">
        <f>VLOOKUP(A684,'BASE LOSS COSTS'!$D$35:$E$49,2)</f>
        <v>207</v>
      </c>
      <c r="AR684" s="61">
        <f>VLOOKUP(A684,'BASE LOSS COSTS'!$G$35:$H$49,2)</f>
        <v>264</v>
      </c>
      <c r="AS684" s="61">
        <f>VLOOKUP(A684,'BASE LOSS COSTS'!$J$35:$K$49,2)</f>
        <v>264</v>
      </c>
      <c r="AT684" s="61">
        <f>VLOOKUP(A684,'BASE LOSS COSTS'!$M$35:$N$49,2)</f>
        <v>228</v>
      </c>
      <c r="AU684" s="61">
        <f>VLOOKUP(A684,'BASE LOSS COSTS'!$P$35:$Q$49,2)</f>
        <v>228</v>
      </c>
      <c r="AV684" s="61">
        <f>VLOOKUP(A684,'BASE LOSS COSTS'!$S$35:$T$49,2)</f>
        <v>120</v>
      </c>
      <c r="AW684" s="61">
        <f>VLOOKUP(A684,'BASE LOSS COSTS'!$V$35:$W$49,2)</f>
        <v>120</v>
      </c>
      <c r="AX684" s="61">
        <f>VLOOKUP(A684,'BASE LOSS COSTS'!$Y$35:$Z$49,2)</f>
        <v>104</v>
      </c>
      <c r="AY684" s="61">
        <f>VLOOKUP(A684,'BASE LOSS COSTS'!$AB$35:$AC$49,2)</f>
        <v>104</v>
      </c>
      <c r="AZ684" s="61">
        <f>VLOOKUP(A684,'BASE LOSS COSTS'!$AE$35:$AF$49,2)</f>
        <v>173</v>
      </c>
      <c r="BA684" s="61">
        <f>VLOOKUP(A684,'BASE LOSS COSTS'!$AH$35:$AI$49,2)</f>
        <v>268</v>
      </c>
      <c r="BB684" s="61">
        <f>VLOOKUP(A684,'BASE LOSS COSTS'!$AK$35:$AL$49,2)</f>
        <v>268</v>
      </c>
      <c r="BC684" s="61">
        <f>VLOOKUP(A684,'BASE LOSS COSTS'!$AN$35:$AO$49,2)</f>
        <v>80</v>
      </c>
      <c r="BD684" s="61">
        <f>VLOOKUP(A684,'BASE LOSS COSTS'!$AQ$35:$AR$49,2)</f>
        <v>80</v>
      </c>
      <c r="BE684" s="61">
        <f>VLOOKUP(A684,'BASE LOSS COSTS'!$AT$35:$AU$49,2)</f>
        <v>276</v>
      </c>
      <c r="BF684" s="61">
        <f>VLOOKUP(A684,'BASE LOSS COSTS'!$AW$35:$AX$49,2,FALSE)</f>
        <v>238</v>
      </c>
      <c r="BG684" s="61">
        <f>VLOOKUP(A684,'BASE LOSS COSTS'!$AZ$35:$BA$49,2)</f>
        <v>207</v>
      </c>
      <c r="BH684" s="38"/>
      <c r="BI684" s="38"/>
      <c r="BJ684" s="38"/>
      <c r="BK684" s="38"/>
      <c r="BL684" s="38"/>
      <c r="BM684" s="38"/>
      <c r="BN684" s="38"/>
      <c r="BO684" s="38"/>
      <c r="BP684" s="38"/>
      <c r="BQ684" s="38"/>
      <c r="BR684" s="38"/>
      <c r="BS684" s="38"/>
      <c r="BT684" s="38"/>
      <c r="BU684" s="38"/>
      <c r="BV684" s="38"/>
      <c r="BW684" s="38"/>
      <c r="BX684" s="38"/>
      <c r="BY684" s="38"/>
      <c r="BZ684" s="38"/>
      <c r="CA684" s="38"/>
      <c r="CB684" s="38"/>
      <c r="CC684" s="38"/>
      <c r="CD684" s="38"/>
      <c r="CE684" s="38"/>
      <c r="CF684" s="39"/>
      <c r="CG684" s="39"/>
    </row>
    <row r="685" spans="1:85">
      <c r="A685" s="41">
        <v>117</v>
      </c>
      <c r="B685" s="41">
        <v>67664</v>
      </c>
      <c r="C685" s="49">
        <f>VLOOKUP(A685,'BASE LOSS COSTS'!$A$14:$B$28,2)</f>
        <v>130</v>
      </c>
      <c r="D685" s="70">
        <f>VLOOKUP($A685,'BASE LOSS COSTS'!$Y$14:$Z$28,2,FALSE)</f>
        <v>0.63</v>
      </c>
      <c r="E685" s="70">
        <f>VLOOKUP($A685,'BASE LOSS COSTS'!$AB$14:$AC$28,2,FALSE)</f>
        <v>1.26</v>
      </c>
      <c r="F685" s="70">
        <f>VLOOKUP($A685,'BASE LOSS COSTS'!$AE$14:$AF$28,2,FALSE)</f>
        <v>1.89</v>
      </c>
      <c r="G685" s="49">
        <f>VLOOKUP(A685,'BASE LOSS COSTS'!$A$55:$B$69,2)</f>
        <v>4</v>
      </c>
      <c r="H685" s="61">
        <f>VLOOKUP(A685,'BASE LOSS COSTS'!$D$14:$E$28,2)</f>
        <v>151</v>
      </c>
      <c r="I685" s="61">
        <f>VLOOKUP($A685,'BASE LOSS COSTS'!$AH$14:$AI$28,2,FALSE)</f>
        <v>1</v>
      </c>
      <c r="J685" s="61">
        <f>VLOOKUP($A685,'BASE LOSS COSTS'!$AK$14:$AL$28,2,FALSE)</f>
        <v>2</v>
      </c>
      <c r="K685" s="61">
        <f>VLOOKUP($A685,'BASE LOSS COSTS'!$AN$14:$AO$28,2,FALSE)</f>
        <v>3</v>
      </c>
      <c r="L685" s="61">
        <f>VLOOKUP($A685,'BASE LOSS COSTS'!$AQ$14:$AR$28,2,FALSE)</f>
        <v>5</v>
      </c>
      <c r="M685" s="61">
        <f>VLOOKUP(A685,'BASE LOSS COSTS'!$G$14:$H$28,2)</f>
        <v>124</v>
      </c>
      <c r="N685" s="71">
        <f>VLOOKUP($A685,'BASE LOSS COSTS'!$AT$14:$AU$28,2,FALSE)</f>
        <v>0.62</v>
      </c>
      <c r="O685" s="71">
        <f>VLOOKUP($A685,'BASE LOSS COSTS'!$AW$14:$AX$28,2,FALSE)</f>
        <v>1.25</v>
      </c>
      <c r="P685" s="71">
        <f>VLOOKUP($A685,'BASE LOSS COSTS'!$AZ$14:$BA$28,2,FALSE)</f>
        <v>1.87</v>
      </c>
      <c r="Q685" s="49">
        <f>VLOOKUP(A685,'BASE LOSS COSTS'!$D$55:$E$69,2)</f>
        <v>13</v>
      </c>
      <c r="R685" s="49">
        <f>VLOOKUP(A685,'BASE LOSS COSTS'!$V$55:$W$69,2)</f>
        <v>9</v>
      </c>
      <c r="S685" s="61">
        <f>VLOOKUP(A685,'BASE LOSS COSTS'!$J$14:$K$28,2)</f>
        <v>153</v>
      </c>
      <c r="T685" s="49">
        <f>VLOOKUP(A685,'BASE LOSS COSTS'!$G$55:$H$69,2)</f>
        <v>9</v>
      </c>
      <c r="U685" s="61">
        <f>VLOOKUP(A685,'BASE LOSS COSTS'!$M$14:$N$28,2)</f>
        <v>576</v>
      </c>
      <c r="V685" s="71">
        <f>VLOOKUP($A685,'BASE LOSS COSTS'!$BC$14:$BD$28,2,FALSE)</f>
        <v>1.26</v>
      </c>
      <c r="W685" s="71">
        <f>VLOOKUP($A685,'BASE LOSS COSTS'!$BF$14:$BG$28,2,FALSE)</f>
        <v>1.89</v>
      </c>
      <c r="X685" s="71">
        <f>VLOOKUP($A685,'BASE LOSS COSTS'!$BI$14:$BJ$28,2,FALSE)</f>
        <v>2.52</v>
      </c>
      <c r="Y685" s="61">
        <f>VLOOKUP(A685,'BASE LOSS COSTS'!$J$55:$K$69,2)</f>
        <v>25</v>
      </c>
      <c r="Z685" s="61">
        <f>VLOOKUP(A685,'BASE LOSS COSTS'!$Y$55:$Z$69,2)</f>
        <v>20</v>
      </c>
      <c r="AA685" s="61">
        <f>VLOOKUP(A685,'BASE LOSS COSTS'!$P$14:$Q$28,2)</f>
        <v>137</v>
      </c>
      <c r="AB685" s="71">
        <f>VLOOKUP($A685,'BASE LOSS COSTS'!$BL$14:$BM$28,2,FALSE)</f>
        <v>0.63</v>
      </c>
      <c r="AC685" s="71">
        <f>VLOOKUP($A685,'BASE LOSS COSTS'!$BO$14:$BP$28,2,FALSE)</f>
        <v>1.26</v>
      </c>
      <c r="AD685" s="71">
        <f>VLOOKUP($A685,'BASE LOSS COSTS'!$BR$14:$BS$28,2,FALSE)</f>
        <v>1.89</v>
      </c>
      <c r="AE685" s="61">
        <f>VLOOKUP(A685,'BASE LOSS COSTS'!$M$55:$N$69,2)</f>
        <v>3</v>
      </c>
      <c r="AF685" s="61">
        <f>VLOOKUP(A685,'BASE LOSS COSTS'!$S$14:$T$28,2)</f>
        <v>55</v>
      </c>
      <c r="AG685" s="71">
        <f>VLOOKUP($A685,'BASE LOSS COSTS'!$BU$14:$BV$28,2,FALSE)</f>
        <v>6.93</v>
      </c>
      <c r="AH685" s="71">
        <f>VLOOKUP($A685,'BASE LOSS COSTS'!$BX$14:$BY$28,2,FALSE)</f>
        <v>8.19</v>
      </c>
      <c r="AI685" s="71">
        <f>VLOOKUP($A685,'BASE LOSS COSTS'!$CA$14:$CB$28,2,FALSE)</f>
        <v>9.4499999999999993</v>
      </c>
      <c r="AJ685" s="61">
        <f>VLOOKUP(A685,'BASE LOSS COSTS'!$P$55:$Q$69,2)</f>
        <v>2</v>
      </c>
      <c r="AK685" s="61">
        <f>VLOOKUP(A685,'BASE LOSS COSTS'!$V$14:$W$28,2)</f>
        <v>452</v>
      </c>
      <c r="AL685" s="71">
        <f>VLOOKUP($A685,'BASE LOSS COSTS'!$CD$14:$CE$28,2,FALSE)</f>
        <v>39.06</v>
      </c>
      <c r="AM685" s="71">
        <f>VLOOKUP($A685,'BASE LOSS COSTS'!$CG$14:$CH$28,2,FALSE)</f>
        <v>44.1</v>
      </c>
      <c r="AN685" s="71">
        <f>VLOOKUP($A685,'BASE LOSS COSTS'!$CJ$14:$CK$28,2,FALSE)</f>
        <v>60.48</v>
      </c>
      <c r="AO685" s="61">
        <f>VLOOKUP(A685,'BASE LOSS COSTS'!$S$55:$T$69,2)</f>
        <v>24</v>
      </c>
      <c r="AP685" s="61">
        <f>VLOOKUP(A685,'BASE LOSS COSTS'!$A$35:$B$49,2)</f>
        <v>240</v>
      </c>
      <c r="AQ685" s="61">
        <f>VLOOKUP(A685,'BASE LOSS COSTS'!$D$35:$E$49,2)</f>
        <v>207</v>
      </c>
      <c r="AR685" s="61">
        <f>VLOOKUP(A685,'BASE LOSS COSTS'!$G$35:$H$49,2)</f>
        <v>264</v>
      </c>
      <c r="AS685" s="61">
        <f>VLOOKUP(A685,'BASE LOSS COSTS'!$J$35:$K$49,2)</f>
        <v>264</v>
      </c>
      <c r="AT685" s="61">
        <f>VLOOKUP(A685,'BASE LOSS COSTS'!$M$35:$N$49,2)</f>
        <v>228</v>
      </c>
      <c r="AU685" s="61">
        <f>VLOOKUP(A685,'BASE LOSS COSTS'!$P$35:$Q$49,2)</f>
        <v>228</v>
      </c>
      <c r="AV685" s="61">
        <f>VLOOKUP(A685,'BASE LOSS COSTS'!$S$35:$T$49,2)</f>
        <v>120</v>
      </c>
      <c r="AW685" s="61">
        <f>VLOOKUP(A685,'BASE LOSS COSTS'!$V$35:$W$49,2)</f>
        <v>120</v>
      </c>
      <c r="AX685" s="61">
        <f>VLOOKUP(A685,'BASE LOSS COSTS'!$Y$35:$Z$49,2)</f>
        <v>104</v>
      </c>
      <c r="AY685" s="61">
        <f>VLOOKUP(A685,'BASE LOSS COSTS'!$AB$35:$AC$49,2)</f>
        <v>104</v>
      </c>
      <c r="AZ685" s="61">
        <f>VLOOKUP(A685,'BASE LOSS COSTS'!$AE$35:$AF$49,2)</f>
        <v>173</v>
      </c>
      <c r="BA685" s="61">
        <f>VLOOKUP(A685,'BASE LOSS COSTS'!$AH$35:$AI$49,2)</f>
        <v>268</v>
      </c>
      <c r="BB685" s="61">
        <f>VLOOKUP(A685,'BASE LOSS COSTS'!$AK$35:$AL$49,2)</f>
        <v>268</v>
      </c>
      <c r="BC685" s="61">
        <f>VLOOKUP(A685,'BASE LOSS COSTS'!$AN$35:$AO$49,2)</f>
        <v>80</v>
      </c>
      <c r="BD685" s="61">
        <f>VLOOKUP(A685,'BASE LOSS COSTS'!$AQ$35:$AR$49,2)</f>
        <v>80</v>
      </c>
      <c r="BE685" s="61">
        <f>VLOOKUP(A685,'BASE LOSS COSTS'!$AT$35:$AU$49,2)</f>
        <v>276</v>
      </c>
      <c r="BF685" s="61">
        <f>VLOOKUP(A685,'BASE LOSS COSTS'!$AW$35:$AX$49,2,FALSE)</f>
        <v>238</v>
      </c>
      <c r="BG685" s="61">
        <f>VLOOKUP(A685,'BASE LOSS COSTS'!$AZ$35:$BA$49,2)</f>
        <v>207</v>
      </c>
      <c r="BH685" s="38"/>
      <c r="BI685" s="38"/>
      <c r="BJ685" s="38"/>
      <c r="BK685" s="38"/>
      <c r="BL685" s="38"/>
      <c r="BM685" s="38"/>
      <c r="BN685" s="38"/>
      <c r="BO685" s="38"/>
      <c r="BP685" s="38"/>
      <c r="BQ685" s="38"/>
      <c r="BR685" s="38"/>
      <c r="BS685" s="38"/>
      <c r="BT685" s="38"/>
      <c r="BU685" s="38"/>
      <c r="BV685" s="38"/>
      <c r="BW685" s="38"/>
      <c r="BX685" s="38"/>
      <c r="BY685" s="38"/>
      <c r="BZ685" s="38"/>
      <c r="CA685" s="38"/>
      <c r="CB685" s="38"/>
      <c r="CC685" s="38"/>
      <c r="CD685" s="38"/>
      <c r="CE685" s="38"/>
      <c r="CF685" s="39"/>
      <c r="CG685" s="39"/>
    </row>
    <row r="686" spans="1:85">
      <c r="A686" s="41">
        <v>117</v>
      </c>
      <c r="B686" s="41">
        <v>67665</v>
      </c>
      <c r="C686" s="49">
        <f>VLOOKUP(A686,'BASE LOSS COSTS'!$A$14:$B$28,2)</f>
        <v>130</v>
      </c>
      <c r="D686" s="70">
        <f>VLOOKUP($A686,'BASE LOSS COSTS'!$Y$14:$Z$28,2,FALSE)</f>
        <v>0.63</v>
      </c>
      <c r="E686" s="70">
        <f>VLOOKUP($A686,'BASE LOSS COSTS'!$AB$14:$AC$28,2,FALSE)</f>
        <v>1.26</v>
      </c>
      <c r="F686" s="70">
        <f>VLOOKUP($A686,'BASE LOSS COSTS'!$AE$14:$AF$28,2,FALSE)</f>
        <v>1.89</v>
      </c>
      <c r="G686" s="49">
        <f>VLOOKUP(A686,'BASE LOSS COSTS'!$A$55:$B$69,2)</f>
        <v>4</v>
      </c>
      <c r="H686" s="61">
        <f>VLOOKUP(A686,'BASE LOSS COSTS'!$D$14:$E$28,2)</f>
        <v>151</v>
      </c>
      <c r="I686" s="61">
        <f>VLOOKUP($A686,'BASE LOSS COSTS'!$AH$14:$AI$28,2,FALSE)</f>
        <v>1</v>
      </c>
      <c r="J686" s="61">
        <f>VLOOKUP($A686,'BASE LOSS COSTS'!$AK$14:$AL$28,2,FALSE)</f>
        <v>2</v>
      </c>
      <c r="K686" s="61">
        <f>VLOOKUP($A686,'BASE LOSS COSTS'!$AN$14:$AO$28,2,FALSE)</f>
        <v>3</v>
      </c>
      <c r="L686" s="61">
        <f>VLOOKUP($A686,'BASE LOSS COSTS'!$AQ$14:$AR$28,2,FALSE)</f>
        <v>5</v>
      </c>
      <c r="M686" s="61">
        <f>VLOOKUP(A686,'BASE LOSS COSTS'!$G$14:$H$28,2)</f>
        <v>124</v>
      </c>
      <c r="N686" s="71">
        <f>VLOOKUP($A686,'BASE LOSS COSTS'!$AT$14:$AU$28,2,FALSE)</f>
        <v>0.62</v>
      </c>
      <c r="O686" s="71">
        <f>VLOOKUP($A686,'BASE LOSS COSTS'!$AW$14:$AX$28,2,FALSE)</f>
        <v>1.25</v>
      </c>
      <c r="P686" s="71">
        <f>VLOOKUP($A686,'BASE LOSS COSTS'!$AZ$14:$BA$28,2,FALSE)</f>
        <v>1.87</v>
      </c>
      <c r="Q686" s="49">
        <f>VLOOKUP(A686,'BASE LOSS COSTS'!$D$55:$E$69,2)</f>
        <v>13</v>
      </c>
      <c r="R686" s="49">
        <f>VLOOKUP(A686,'BASE LOSS COSTS'!$V$55:$W$69,2)</f>
        <v>9</v>
      </c>
      <c r="S686" s="61">
        <f>VLOOKUP(A686,'BASE LOSS COSTS'!$J$14:$K$28,2)</f>
        <v>153</v>
      </c>
      <c r="T686" s="49">
        <f>VLOOKUP(A686,'BASE LOSS COSTS'!$G$55:$H$69,2)</f>
        <v>9</v>
      </c>
      <c r="U686" s="61">
        <f>VLOOKUP(A686,'BASE LOSS COSTS'!$M$14:$N$28,2)</f>
        <v>576</v>
      </c>
      <c r="V686" s="71">
        <f>VLOOKUP($A686,'BASE LOSS COSTS'!$BC$14:$BD$28,2,FALSE)</f>
        <v>1.26</v>
      </c>
      <c r="W686" s="71">
        <f>VLOOKUP($A686,'BASE LOSS COSTS'!$BF$14:$BG$28,2,FALSE)</f>
        <v>1.89</v>
      </c>
      <c r="X686" s="71">
        <f>VLOOKUP($A686,'BASE LOSS COSTS'!$BI$14:$BJ$28,2,FALSE)</f>
        <v>2.52</v>
      </c>
      <c r="Y686" s="61">
        <f>VLOOKUP(A686,'BASE LOSS COSTS'!$J$55:$K$69,2)</f>
        <v>25</v>
      </c>
      <c r="Z686" s="61">
        <f>VLOOKUP(A686,'BASE LOSS COSTS'!$Y$55:$Z$69,2)</f>
        <v>20</v>
      </c>
      <c r="AA686" s="61">
        <f>VLOOKUP(A686,'BASE LOSS COSTS'!$P$14:$Q$28,2)</f>
        <v>137</v>
      </c>
      <c r="AB686" s="71">
        <f>VLOOKUP($A686,'BASE LOSS COSTS'!$BL$14:$BM$28,2,FALSE)</f>
        <v>0.63</v>
      </c>
      <c r="AC686" s="71">
        <f>VLOOKUP($A686,'BASE LOSS COSTS'!$BO$14:$BP$28,2,FALSE)</f>
        <v>1.26</v>
      </c>
      <c r="AD686" s="71">
        <f>VLOOKUP($A686,'BASE LOSS COSTS'!$BR$14:$BS$28,2,FALSE)</f>
        <v>1.89</v>
      </c>
      <c r="AE686" s="61">
        <f>VLOOKUP(A686,'BASE LOSS COSTS'!$M$55:$N$69,2)</f>
        <v>3</v>
      </c>
      <c r="AF686" s="61">
        <f>VLOOKUP(A686,'BASE LOSS COSTS'!$S$14:$T$28,2)</f>
        <v>55</v>
      </c>
      <c r="AG686" s="71">
        <f>VLOOKUP($A686,'BASE LOSS COSTS'!$BU$14:$BV$28,2,FALSE)</f>
        <v>6.93</v>
      </c>
      <c r="AH686" s="71">
        <f>VLOOKUP($A686,'BASE LOSS COSTS'!$BX$14:$BY$28,2,FALSE)</f>
        <v>8.19</v>
      </c>
      <c r="AI686" s="71">
        <f>VLOOKUP($A686,'BASE LOSS COSTS'!$CA$14:$CB$28,2,FALSE)</f>
        <v>9.4499999999999993</v>
      </c>
      <c r="AJ686" s="61">
        <f>VLOOKUP(A686,'BASE LOSS COSTS'!$P$55:$Q$69,2)</f>
        <v>2</v>
      </c>
      <c r="AK686" s="61">
        <f>VLOOKUP(A686,'BASE LOSS COSTS'!$V$14:$W$28,2)</f>
        <v>452</v>
      </c>
      <c r="AL686" s="71">
        <f>VLOOKUP($A686,'BASE LOSS COSTS'!$CD$14:$CE$28,2,FALSE)</f>
        <v>39.06</v>
      </c>
      <c r="AM686" s="71">
        <f>VLOOKUP($A686,'BASE LOSS COSTS'!$CG$14:$CH$28,2,FALSE)</f>
        <v>44.1</v>
      </c>
      <c r="AN686" s="71">
        <f>VLOOKUP($A686,'BASE LOSS COSTS'!$CJ$14:$CK$28,2,FALSE)</f>
        <v>60.48</v>
      </c>
      <c r="AO686" s="61">
        <f>VLOOKUP(A686,'BASE LOSS COSTS'!$S$55:$T$69,2)</f>
        <v>24</v>
      </c>
      <c r="AP686" s="61">
        <f>VLOOKUP(A686,'BASE LOSS COSTS'!$A$35:$B$49,2)</f>
        <v>240</v>
      </c>
      <c r="AQ686" s="61">
        <f>VLOOKUP(A686,'BASE LOSS COSTS'!$D$35:$E$49,2)</f>
        <v>207</v>
      </c>
      <c r="AR686" s="61">
        <f>VLOOKUP(A686,'BASE LOSS COSTS'!$G$35:$H$49,2)</f>
        <v>264</v>
      </c>
      <c r="AS686" s="61">
        <f>VLOOKUP(A686,'BASE LOSS COSTS'!$J$35:$K$49,2)</f>
        <v>264</v>
      </c>
      <c r="AT686" s="61">
        <f>VLOOKUP(A686,'BASE LOSS COSTS'!$M$35:$N$49,2)</f>
        <v>228</v>
      </c>
      <c r="AU686" s="61">
        <f>VLOOKUP(A686,'BASE LOSS COSTS'!$P$35:$Q$49,2)</f>
        <v>228</v>
      </c>
      <c r="AV686" s="61">
        <f>VLOOKUP(A686,'BASE LOSS COSTS'!$S$35:$T$49,2)</f>
        <v>120</v>
      </c>
      <c r="AW686" s="61">
        <f>VLOOKUP(A686,'BASE LOSS COSTS'!$V$35:$W$49,2)</f>
        <v>120</v>
      </c>
      <c r="AX686" s="61">
        <f>VLOOKUP(A686,'BASE LOSS COSTS'!$Y$35:$Z$49,2)</f>
        <v>104</v>
      </c>
      <c r="AY686" s="61">
        <f>VLOOKUP(A686,'BASE LOSS COSTS'!$AB$35:$AC$49,2)</f>
        <v>104</v>
      </c>
      <c r="AZ686" s="61">
        <f>VLOOKUP(A686,'BASE LOSS COSTS'!$AE$35:$AF$49,2)</f>
        <v>173</v>
      </c>
      <c r="BA686" s="61">
        <f>VLOOKUP(A686,'BASE LOSS COSTS'!$AH$35:$AI$49,2)</f>
        <v>268</v>
      </c>
      <c r="BB686" s="61">
        <f>VLOOKUP(A686,'BASE LOSS COSTS'!$AK$35:$AL$49,2)</f>
        <v>268</v>
      </c>
      <c r="BC686" s="61">
        <f>VLOOKUP(A686,'BASE LOSS COSTS'!$AN$35:$AO$49,2)</f>
        <v>80</v>
      </c>
      <c r="BD686" s="61">
        <f>VLOOKUP(A686,'BASE LOSS COSTS'!$AQ$35:$AR$49,2)</f>
        <v>80</v>
      </c>
      <c r="BE686" s="61">
        <f>VLOOKUP(A686,'BASE LOSS COSTS'!$AT$35:$AU$49,2)</f>
        <v>276</v>
      </c>
      <c r="BF686" s="61">
        <f>VLOOKUP(A686,'BASE LOSS COSTS'!$AW$35:$AX$49,2,FALSE)</f>
        <v>238</v>
      </c>
      <c r="BG686" s="61">
        <f>VLOOKUP(A686,'BASE LOSS COSTS'!$AZ$35:$BA$49,2)</f>
        <v>207</v>
      </c>
      <c r="BH686" s="38"/>
      <c r="BI686" s="38"/>
      <c r="BJ686" s="38"/>
      <c r="BK686" s="38"/>
      <c r="BL686" s="38"/>
      <c r="BM686" s="38"/>
      <c r="BN686" s="38"/>
      <c r="BO686" s="38"/>
      <c r="BP686" s="38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9"/>
      <c r="CG686" s="39"/>
    </row>
    <row r="687" spans="1:85">
      <c r="A687" s="41">
        <v>117</v>
      </c>
      <c r="B687" s="41">
        <v>67667</v>
      </c>
      <c r="C687" s="49">
        <f>VLOOKUP(A687,'BASE LOSS COSTS'!$A$14:$B$28,2)</f>
        <v>130</v>
      </c>
      <c r="D687" s="70">
        <f>VLOOKUP($A687,'BASE LOSS COSTS'!$Y$14:$Z$28,2,FALSE)</f>
        <v>0.63</v>
      </c>
      <c r="E687" s="70">
        <f>VLOOKUP($A687,'BASE LOSS COSTS'!$AB$14:$AC$28,2,FALSE)</f>
        <v>1.26</v>
      </c>
      <c r="F687" s="70">
        <f>VLOOKUP($A687,'BASE LOSS COSTS'!$AE$14:$AF$28,2,FALSE)</f>
        <v>1.89</v>
      </c>
      <c r="G687" s="49">
        <f>VLOOKUP(A687,'BASE LOSS COSTS'!$A$55:$B$69,2)</f>
        <v>4</v>
      </c>
      <c r="H687" s="61">
        <f>VLOOKUP(A687,'BASE LOSS COSTS'!$D$14:$E$28,2)</f>
        <v>151</v>
      </c>
      <c r="I687" s="61">
        <f>VLOOKUP($A687,'BASE LOSS COSTS'!$AH$14:$AI$28,2,FALSE)</f>
        <v>1</v>
      </c>
      <c r="J687" s="61">
        <f>VLOOKUP($A687,'BASE LOSS COSTS'!$AK$14:$AL$28,2,FALSE)</f>
        <v>2</v>
      </c>
      <c r="K687" s="61">
        <f>VLOOKUP($A687,'BASE LOSS COSTS'!$AN$14:$AO$28,2,FALSE)</f>
        <v>3</v>
      </c>
      <c r="L687" s="61">
        <f>VLOOKUP($A687,'BASE LOSS COSTS'!$AQ$14:$AR$28,2,FALSE)</f>
        <v>5</v>
      </c>
      <c r="M687" s="61">
        <f>VLOOKUP(A687,'BASE LOSS COSTS'!$G$14:$H$28,2)</f>
        <v>124</v>
      </c>
      <c r="N687" s="71">
        <f>VLOOKUP($A687,'BASE LOSS COSTS'!$AT$14:$AU$28,2,FALSE)</f>
        <v>0.62</v>
      </c>
      <c r="O687" s="71">
        <f>VLOOKUP($A687,'BASE LOSS COSTS'!$AW$14:$AX$28,2,FALSE)</f>
        <v>1.25</v>
      </c>
      <c r="P687" s="71">
        <f>VLOOKUP($A687,'BASE LOSS COSTS'!$AZ$14:$BA$28,2,FALSE)</f>
        <v>1.87</v>
      </c>
      <c r="Q687" s="49">
        <f>VLOOKUP(A687,'BASE LOSS COSTS'!$D$55:$E$69,2)</f>
        <v>13</v>
      </c>
      <c r="R687" s="49">
        <f>VLOOKUP(A687,'BASE LOSS COSTS'!$V$55:$W$69,2)</f>
        <v>9</v>
      </c>
      <c r="S687" s="61">
        <f>VLOOKUP(A687,'BASE LOSS COSTS'!$J$14:$K$28,2)</f>
        <v>153</v>
      </c>
      <c r="T687" s="49">
        <f>VLOOKUP(A687,'BASE LOSS COSTS'!$G$55:$H$69,2)</f>
        <v>9</v>
      </c>
      <c r="U687" s="61">
        <f>VLOOKUP(A687,'BASE LOSS COSTS'!$M$14:$N$28,2)</f>
        <v>576</v>
      </c>
      <c r="V687" s="71">
        <f>VLOOKUP($A687,'BASE LOSS COSTS'!$BC$14:$BD$28,2,FALSE)</f>
        <v>1.26</v>
      </c>
      <c r="W687" s="71">
        <f>VLOOKUP($A687,'BASE LOSS COSTS'!$BF$14:$BG$28,2,FALSE)</f>
        <v>1.89</v>
      </c>
      <c r="X687" s="71">
        <f>VLOOKUP($A687,'BASE LOSS COSTS'!$BI$14:$BJ$28,2,FALSE)</f>
        <v>2.52</v>
      </c>
      <c r="Y687" s="61">
        <f>VLOOKUP(A687,'BASE LOSS COSTS'!$J$55:$K$69,2)</f>
        <v>25</v>
      </c>
      <c r="Z687" s="61">
        <f>VLOOKUP(A687,'BASE LOSS COSTS'!$Y$55:$Z$69,2)</f>
        <v>20</v>
      </c>
      <c r="AA687" s="61">
        <f>VLOOKUP(A687,'BASE LOSS COSTS'!$P$14:$Q$28,2)</f>
        <v>137</v>
      </c>
      <c r="AB687" s="71">
        <f>VLOOKUP($A687,'BASE LOSS COSTS'!$BL$14:$BM$28,2,FALSE)</f>
        <v>0.63</v>
      </c>
      <c r="AC687" s="71">
        <f>VLOOKUP($A687,'BASE LOSS COSTS'!$BO$14:$BP$28,2,FALSE)</f>
        <v>1.26</v>
      </c>
      <c r="AD687" s="71">
        <f>VLOOKUP($A687,'BASE LOSS COSTS'!$BR$14:$BS$28,2,FALSE)</f>
        <v>1.89</v>
      </c>
      <c r="AE687" s="61">
        <f>VLOOKUP(A687,'BASE LOSS COSTS'!$M$55:$N$69,2)</f>
        <v>3</v>
      </c>
      <c r="AF687" s="61">
        <f>VLOOKUP(A687,'BASE LOSS COSTS'!$S$14:$T$28,2)</f>
        <v>55</v>
      </c>
      <c r="AG687" s="71">
        <f>VLOOKUP($A687,'BASE LOSS COSTS'!$BU$14:$BV$28,2,FALSE)</f>
        <v>6.93</v>
      </c>
      <c r="AH687" s="71">
        <f>VLOOKUP($A687,'BASE LOSS COSTS'!$BX$14:$BY$28,2,FALSE)</f>
        <v>8.19</v>
      </c>
      <c r="AI687" s="71">
        <f>VLOOKUP($A687,'BASE LOSS COSTS'!$CA$14:$CB$28,2,FALSE)</f>
        <v>9.4499999999999993</v>
      </c>
      <c r="AJ687" s="61">
        <f>VLOOKUP(A687,'BASE LOSS COSTS'!$P$55:$Q$69,2)</f>
        <v>2</v>
      </c>
      <c r="AK687" s="61">
        <f>VLOOKUP(A687,'BASE LOSS COSTS'!$V$14:$W$28,2)</f>
        <v>452</v>
      </c>
      <c r="AL687" s="71">
        <f>VLOOKUP($A687,'BASE LOSS COSTS'!$CD$14:$CE$28,2,FALSE)</f>
        <v>39.06</v>
      </c>
      <c r="AM687" s="71">
        <f>VLOOKUP($A687,'BASE LOSS COSTS'!$CG$14:$CH$28,2,FALSE)</f>
        <v>44.1</v>
      </c>
      <c r="AN687" s="71">
        <f>VLOOKUP($A687,'BASE LOSS COSTS'!$CJ$14:$CK$28,2,FALSE)</f>
        <v>60.48</v>
      </c>
      <c r="AO687" s="61">
        <f>VLOOKUP(A687,'BASE LOSS COSTS'!$S$55:$T$69,2)</f>
        <v>24</v>
      </c>
      <c r="AP687" s="61">
        <f>VLOOKUP(A687,'BASE LOSS COSTS'!$A$35:$B$49,2)</f>
        <v>240</v>
      </c>
      <c r="AQ687" s="61">
        <f>VLOOKUP(A687,'BASE LOSS COSTS'!$D$35:$E$49,2)</f>
        <v>207</v>
      </c>
      <c r="AR687" s="61">
        <f>VLOOKUP(A687,'BASE LOSS COSTS'!$G$35:$H$49,2)</f>
        <v>264</v>
      </c>
      <c r="AS687" s="61">
        <f>VLOOKUP(A687,'BASE LOSS COSTS'!$J$35:$K$49,2)</f>
        <v>264</v>
      </c>
      <c r="AT687" s="61">
        <f>VLOOKUP(A687,'BASE LOSS COSTS'!$M$35:$N$49,2)</f>
        <v>228</v>
      </c>
      <c r="AU687" s="61">
        <f>VLOOKUP(A687,'BASE LOSS COSTS'!$P$35:$Q$49,2)</f>
        <v>228</v>
      </c>
      <c r="AV687" s="61">
        <f>VLOOKUP(A687,'BASE LOSS COSTS'!$S$35:$T$49,2)</f>
        <v>120</v>
      </c>
      <c r="AW687" s="61">
        <f>VLOOKUP(A687,'BASE LOSS COSTS'!$V$35:$W$49,2)</f>
        <v>120</v>
      </c>
      <c r="AX687" s="61">
        <f>VLOOKUP(A687,'BASE LOSS COSTS'!$Y$35:$Z$49,2)</f>
        <v>104</v>
      </c>
      <c r="AY687" s="61">
        <f>VLOOKUP(A687,'BASE LOSS COSTS'!$AB$35:$AC$49,2)</f>
        <v>104</v>
      </c>
      <c r="AZ687" s="61">
        <f>VLOOKUP(A687,'BASE LOSS COSTS'!$AE$35:$AF$49,2)</f>
        <v>173</v>
      </c>
      <c r="BA687" s="61">
        <f>VLOOKUP(A687,'BASE LOSS COSTS'!$AH$35:$AI$49,2)</f>
        <v>268</v>
      </c>
      <c r="BB687" s="61">
        <f>VLOOKUP(A687,'BASE LOSS COSTS'!$AK$35:$AL$49,2)</f>
        <v>268</v>
      </c>
      <c r="BC687" s="61">
        <f>VLOOKUP(A687,'BASE LOSS COSTS'!$AN$35:$AO$49,2)</f>
        <v>80</v>
      </c>
      <c r="BD687" s="61">
        <f>VLOOKUP(A687,'BASE LOSS COSTS'!$AQ$35:$AR$49,2)</f>
        <v>80</v>
      </c>
      <c r="BE687" s="61">
        <f>VLOOKUP(A687,'BASE LOSS COSTS'!$AT$35:$AU$49,2)</f>
        <v>276</v>
      </c>
      <c r="BF687" s="61">
        <f>VLOOKUP(A687,'BASE LOSS COSTS'!$AW$35:$AX$49,2,FALSE)</f>
        <v>238</v>
      </c>
      <c r="BG687" s="61">
        <f>VLOOKUP(A687,'BASE LOSS COSTS'!$AZ$35:$BA$49,2)</f>
        <v>207</v>
      </c>
      <c r="BH687" s="38"/>
      <c r="BI687" s="38"/>
      <c r="BJ687" s="38"/>
      <c r="BK687" s="38"/>
      <c r="BL687" s="38"/>
      <c r="BM687" s="38"/>
      <c r="BN687" s="38"/>
      <c r="BO687" s="38"/>
      <c r="BP687" s="38"/>
      <c r="BQ687" s="38"/>
      <c r="BR687" s="38"/>
      <c r="BS687" s="38"/>
      <c r="BT687" s="38"/>
      <c r="BU687" s="38"/>
      <c r="BV687" s="38"/>
      <c r="BW687" s="38"/>
      <c r="BX687" s="38"/>
      <c r="BY687" s="38"/>
      <c r="BZ687" s="38"/>
      <c r="CA687" s="38"/>
      <c r="CB687" s="38"/>
      <c r="CC687" s="38"/>
      <c r="CD687" s="38"/>
      <c r="CE687" s="38"/>
      <c r="CF687" s="39"/>
      <c r="CG687" s="39"/>
    </row>
    <row r="688" spans="1:85">
      <c r="A688" s="41">
        <v>117</v>
      </c>
      <c r="B688" s="41">
        <v>67669</v>
      </c>
      <c r="C688" s="49">
        <f>VLOOKUP(A688,'BASE LOSS COSTS'!$A$14:$B$28,2)</f>
        <v>130</v>
      </c>
      <c r="D688" s="70">
        <f>VLOOKUP($A688,'BASE LOSS COSTS'!$Y$14:$Z$28,2,FALSE)</f>
        <v>0.63</v>
      </c>
      <c r="E688" s="70">
        <f>VLOOKUP($A688,'BASE LOSS COSTS'!$AB$14:$AC$28,2,FALSE)</f>
        <v>1.26</v>
      </c>
      <c r="F688" s="70">
        <f>VLOOKUP($A688,'BASE LOSS COSTS'!$AE$14:$AF$28,2,FALSE)</f>
        <v>1.89</v>
      </c>
      <c r="G688" s="49">
        <f>VLOOKUP(A688,'BASE LOSS COSTS'!$A$55:$B$69,2)</f>
        <v>4</v>
      </c>
      <c r="H688" s="61">
        <f>VLOOKUP(A688,'BASE LOSS COSTS'!$D$14:$E$28,2)</f>
        <v>151</v>
      </c>
      <c r="I688" s="61">
        <f>VLOOKUP($A688,'BASE LOSS COSTS'!$AH$14:$AI$28,2,FALSE)</f>
        <v>1</v>
      </c>
      <c r="J688" s="61">
        <f>VLOOKUP($A688,'BASE LOSS COSTS'!$AK$14:$AL$28,2,FALSE)</f>
        <v>2</v>
      </c>
      <c r="K688" s="61">
        <f>VLOOKUP($A688,'BASE LOSS COSTS'!$AN$14:$AO$28,2,FALSE)</f>
        <v>3</v>
      </c>
      <c r="L688" s="61">
        <f>VLOOKUP($A688,'BASE LOSS COSTS'!$AQ$14:$AR$28,2,FALSE)</f>
        <v>5</v>
      </c>
      <c r="M688" s="61">
        <f>VLOOKUP(A688,'BASE LOSS COSTS'!$G$14:$H$28,2)</f>
        <v>124</v>
      </c>
      <c r="N688" s="71">
        <f>VLOOKUP($A688,'BASE LOSS COSTS'!$AT$14:$AU$28,2,FALSE)</f>
        <v>0.62</v>
      </c>
      <c r="O688" s="71">
        <f>VLOOKUP($A688,'BASE LOSS COSTS'!$AW$14:$AX$28,2,FALSE)</f>
        <v>1.25</v>
      </c>
      <c r="P688" s="71">
        <f>VLOOKUP($A688,'BASE LOSS COSTS'!$AZ$14:$BA$28,2,FALSE)</f>
        <v>1.87</v>
      </c>
      <c r="Q688" s="49">
        <f>VLOOKUP(A688,'BASE LOSS COSTS'!$D$55:$E$69,2)</f>
        <v>13</v>
      </c>
      <c r="R688" s="49">
        <f>VLOOKUP(A688,'BASE LOSS COSTS'!$V$55:$W$69,2)</f>
        <v>9</v>
      </c>
      <c r="S688" s="61">
        <f>VLOOKUP(A688,'BASE LOSS COSTS'!$J$14:$K$28,2)</f>
        <v>153</v>
      </c>
      <c r="T688" s="49">
        <f>VLOOKUP(A688,'BASE LOSS COSTS'!$G$55:$H$69,2)</f>
        <v>9</v>
      </c>
      <c r="U688" s="61">
        <f>VLOOKUP(A688,'BASE LOSS COSTS'!$M$14:$N$28,2)</f>
        <v>576</v>
      </c>
      <c r="V688" s="71">
        <f>VLOOKUP($A688,'BASE LOSS COSTS'!$BC$14:$BD$28,2,FALSE)</f>
        <v>1.26</v>
      </c>
      <c r="W688" s="71">
        <f>VLOOKUP($A688,'BASE LOSS COSTS'!$BF$14:$BG$28,2,FALSE)</f>
        <v>1.89</v>
      </c>
      <c r="X688" s="71">
        <f>VLOOKUP($A688,'BASE LOSS COSTS'!$BI$14:$BJ$28,2,FALSE)</f>
        <v>2.52</v>
      </c>
      <c r="Y688" s="61">
        <f>VLOOKUP(A688,'BASE LOSS COSTS'!$J$55:$K$69,2)</f>
        <v>25</v>
      </c>
      <c r="Z688" s="61">
        <f>VLOOKUP(A688,'BASE LOSS COSTS'!$Y$55:$Z$69,2)</f>
        <v>20</v>
      </c>
      <c r="AA688" s="61">
        <f>VLOOKUP(A688,'BASE LOSS COSTS'!$P$14:$Q$28,2)</f>
        <v>137</v>
      </c>
      <c r="AB688" s="71">
        <f>VLOOKUP($A688,'BASE LOSS COSTS'!$BL$14:$BM$28,2,FALSE)</f>
        <v>0.63</v>
      </c>
      <c r="AC688" s="71">
        <f>VLOOKUP($A688,'BASE LOSS COSTS'!$BO$14:$BP$28,2,FALSE)</f>
        <v>1.26</v>
      </c>
      <c r="AD688" s="71">
        <f>VLOOKUP($A688,'BASE LOSS COSTS'!$BR$14:$BS$28,2,FALSE)</f>
        <v>1.89</v>
      </c>
      <c r="AE688" s="61">
        <f>VLOOKUP(A688,'BASE LOSS COSTS'!$M$55:$N$69,2)</f>
        <v>3</v>
      </c>
      <c r="AF688" s="61">
        <f>VLOOKUP(A688,'BASE LOSS COSTS'!$S$14:$T$28,2)</f>
        <v>55</v>
      </c>
      <c r="AG688" s="71">
        <f>VLOOKUP($A688,'BASE LOSS COSTS'!$BU$14:$BV$28,2,FALSE)</f>
        <v>6.93</v>
      </c>
      <c r="AH688" s="71">
        <f>VLOOKUP($A688,'BASE LOSS COSTS'!$BX$14:$BY$28,2,FALSE)</f>
        <v>8.19</v>
      </c>
      <c r="AI688" s="71">
        <f>VLOOKUP($A688,'BASE LOSS COSTS'!$CA$14:$CB$28,2,FALSE)</f>
        <v>9.4499999999999993</v>
      </c>
      <c r="AJ688" s="61">
        <f>VLOOKUP(A688,'BASE LOSS COSTS'!$P$55:$Q$69,2)</f>
        <v>2</v>
      </c>
      <c r="AK688" s="61">
        <f>VLOOKUP(A688,'BASE LOSS COSTS'!$V$14:$W$28,2)</f>
        <v>452</v>
      </c>
      <c r="AL688" s="71">
        <f>VLOOKUP($A688,'BASE LOSS COSTS'!$CD$14:$CE$28,2,FALSE)</f>
        <v>39.06</v>
      </c>
      <c r="AM688" s="71">
        <f>VLOOKUP($A688,'BASE LOSS COSTS'!$CG$14:$CH$28,2,FALSE)</f>
        <v>44.1</v>
      </c>
      <c r="AN688" s="71">
        <f>VLOOKUP($A688,'BASE LOSS COSTS'!$CJ$14:$CK$28,2,FALSE)</f>
        <v>60.48</v>
      </c>
      <c r="AO688" s="61">
        <f>VLOOKUP(A688,'BASE LOSS COSTS'!$S$55:$T$69,2)</f>
        <v>24</v>
      </c>
      <c r="AP688" s="61">
        <f>VLOOKUP(A688,'BASE LOSS COSTS'!$A$35:$B$49,2)</f>
        <v>240</v>
      </c>
      <c r="AQ688" s="61">
        <f>VLOOKUP(A688,'BASE LOSS COSTS'!$D$35:$E$49,2)</f>
        <v>207</v>
      </c>
      <c r="AR688" s="61">
        <f>VLOOKUP(A688,'BASE LOSS COSTS'!$G$35:$H$49,2)</f>
        <v>264</v>
      </c>
      <c r="AS688" s="61">
        <f>VLOOKUP(A688,'BASE LOSS COSTS'!$J$35:$K$49,2)</f>
        <v>264</v>
      </c>
      <c r="AT688" s="61">
        <f>VLOOKUP(A688,'BASE LOSS COSTS'!$M$35:$N$49,2)</f>
        <v>228</v>
      </c>
      <c r="AU688" s="61">
        <f>VLOOKUP(A688,'BASE LOSS COSTS'!$P$35:$Q$49,2)</f>
        <v>228</v>
      </c>
      <c r="AV688" s="61">
        <f>VLOOKUP(A688,'BASE LOSS COSTS'!$S$35:$T$49,2)</f>
        <v>120</v>
      </c>
      <c r="AW688" s="61">
        <f>VLOOKUP(A688,'BASE LOSS COSTS'!$V$35:$W$49,2)</f>
        <v>120</v>
      </c>
      <c r="AX688" s="61">
        <f>VLOOKUP(A688,'BASE LOSS COSTS'!$Y$35:$Z$49,2)</f>
        <v>104</v>
      </c>
      <c r="AY688" s="61">
        <f>VLOOKUP(A688,'BASE LOSS COSTS'!$AB$35:$AC$49,2)</f>
        <v>104</v>
      </c>
      <c r="AZ688" s="61">
        <f>VLOOKUP(A688,'BASE LOSS COSTS'!$AE$35:$AF$49,2)</f>
        <v>173</v>
      </c>
      <c r="BA688" s="61">
        <f>VLOOKUP(A688,'BASE LOSS COSTS'!$AH$35:$AI$49,2)</f>
        <v>268</v>
      </c>
      <c r="BB688" s="61">
        <f>VLOOKUP(A688,'BASE LOSS COSTS'!$AK$35:$AL$49,2)</f>
        <v>268</v>
      </c>
      <c r="BC688" s="61">
        <f>VLOOKUP(A688,'BASE LOSS COSTS'!$AN$35:$AO$49,2)</f>
        <v>80</v>
      </c>
      <c r="BD688" s="61">
        <f>VLOOKUP(A688,'BASE LOSS COSTS'!$AQ$35:$AR$49,2)</f>
        <v>80</v>
      </c>
      <c r="BE688" s="61">
        <f>VLOOKUP(A688,'BASE LOSS COSTS'!$AT$35:$AU$49,2)</f>
        <v>276</v>
      </c>
      <c r="BF688" s="61">
        <f>VLOOKUP(A688,'BASE LOSS COSTS'!$AW$35:$AX$49,2,FALSE)</f>
        <v>238</v>
      </c>
      <c r="BG688" s="61">
        <f>VLOOKUP(A688,'BASE LOSS COSTS'!$AZ$35:$BA$49,2)</f>
        <v>207</v>
      </c>
      <c r="BH688" s="38"/>
      <c r="BI688" s="38"/>
      <c r="BJ688" s="38"/>
      <c r="BK688" s="38"/>
      <c r="BL688" s="38"/>
      <c r="BM688" s="38"/>
      <c r="BN688" s="38"/>
      <c r="BO688" s="38"/>
      <c r="BP688" s="38"/>
      <c r="BQ688" s="38"/>
      <c r="BR688" s="38"/>
      <c r="BS688" s="38"/>
      <c r="BT688" s="38"/>
      <c r="BU688" s="38"/>
      <c r="BV688" s="38"/>
      <c r="BW688" s="38"/>
      <c r="BX688" s="38"/>
      <c r="BY688" s="38"/>
      <c r="BZ688" s="38"/>
      <c r="CA688" s="38"/>
      <c r="CB688" s="38"/>
      <c r="CC688" s="38"/>
      <c r="CD688" s="38"/>
      <c r="CE688" s="38"/>
      <c r="CF688" s="39"/>
      <c r="CG688" s="39"/>
    </row>
    <row r="689" spans="1:85">
      <c r="A689" s="41">
        <v>117</v>
      </c>
      <c r="B689" s="41">
        <v>67671</v>
      </c>
      <c r="C689" s="49">
        <f>VLOOKUP(A689,'BASE LOSS COSTS'!$A$14:$B$28,2)</f>
        <v>130</v>
      </c>
      <c r="D689" s="70">
        <f>VLOOKUP($A689,'BASE LOSS COSTS'!$Y$14:$Z$28,2,FALSE)</f>
        <v>0.63</v>
      </c>
      <c r="E689" s="70">
        <f>VLOOKUP($A689,'BASE LOSS COSTS'!$AB$14:$AC$28,2,FALSE)</f>
        <v>1.26</v>
      </c>
      <c r="F689" s="70">
        <f>VLOOKUP($A689,'BASE LOSS COSTS'!$AE$14:$AF$28,2,FALSE)</f>
        <v>1.89</v>
      </c>
      <c r="G689" s="49">
        <f>VLOOKUP(A689,'BASE LOSS COSTS'!$A$55:$B$69,2)</f>
        <v>4</v>
      </c>
      <c r="H689" s="61">
        <f>VLOOKUP(A689,'BASE LOSS COSTS'!$D$14:$E$28,2)</f>
        <v>151</v>
      </c>
      <c r="I689" s="61">
        <f>VLOOKUP($A689,'BASE LOSS COSTS'!$AH$14:$AI$28,2,FALSE)</f>
        <v>1</v>
      </c>
      <c r="J689" s="61">
        <f>VLOOKUP($A689,'BASE LOSS COSTS'!$AK$14:$AL$28,2,FALSE)</f>
        <v>2</v>
      </c>
      <c r="K689" s="61">
        <f>VLOOKUP($A689,'BASE LOSS COSTS'!$AN$14:$AO$28,2,FALSE)</f>
        <v>3</v>
      </c>
      <c r="L689" s="61">
        <f>VLOOKUP($A689,'BASE LOSS COSTS'!$AQ$14:$AR$28,2,FALSE)</f>
        <v>5</v>
      </c>
      <c r="M689" s="61">
        <f>VLOOKUP(A689,'BASE LOSS COSTS'!$G$14:$H$28,2)</f>
        <v>124</v>
      </c>
      <c r="N689" s="71">
        <f>VLOOKUP($A689,'BASE LOSS COSTS'!$AT$14:$AU$28,2,FALSE)</f>
        <v>0.62</v>
      </c>
      <c r="O689" s="71">
        <f>VLOOKUP($A689,'BASE LOSS COSTS'!$AW$14:$AX$28,2,FALSE)</f>
        <v>1.25</v>
      </c>
      <c r="P689" s="71">
        <f>VLOOKUP($A689,'BASE LOSS COSTS'!$AZ$14:$BA$28,2,FALSE)</f>
        <v>1.87</v>
      </c>
      <c r="Q689" s="49">
        <f>VLOOKUP(A689,'BASE LOSS COSTS'!$D$55:$E$69,2)</f>
        <v>13</v>
      </c>
      <c r="R689" s="49">
        <f>VLOOKUP(A689,'BASE LOSS COSTS'!$V$55:$W$69,2)</f>
        <v>9</v>
      </c>
      <c r="S689" s="61">
        <f>VLOOKUP(A689,'BASE LOSS COSTS'!$J$14:$K$28,2)</f>
        <v>153</v>
      </c>
      <c r="T689" s="49">
        <f>VLOOKUP(A689,'BASE LOSS COSTS'!$G$55:$H$69,2)</f>
        <v>9</v>
      </c>
      <c r="U689" s="61">
        <f>VLOOKUP(A689,'BASE LOSS COSTS'!$M$14:$N$28,2)</f>
        <v>576</v>
      </c>
      <c r="V689" s="71">
        <f>VLOOKUP($A689,'BASE LOSS COSTS'!$BC$14:$BD$28,2,FALSE)</f>
        <v>1.26</v>
      </c>
      <c r="W689" s="71">
        <f>VLOOKUP($A689,'BASE LOSS COSTS'!$BF$14:$BG$28,2,FALSE)</f>
        <v>1.89</v>
      </c>
      <c r="X689" s="71">
        <f>VLOOKUP($A689,'BASE LOSS COSTS'!$BI$14:$BJ$28,2,FALSE)</f>
        <v>2.52</v>
      </c>
      <c r="Y689" s="61">
        <f>VLOOKUP(A689,'BASE LOSS COSTS'!$J$55:$K$69,2)</f>
        <v>25</v>
      </c>
      <c r="Z689" s="61">
        <f>VLOOKUP(A689,'BASE LOSS COSTS'!$Y$55:$Z$69,2)</f>
        <v>20</v>
      </c>
      <c r="AA689" s="61">
        <f>VLOOKUP(A689,'BASE LOSS COSTS'!$P$14:$Q$28,2)</f>
        <v>137</v>
      </c>
      <c r="AB689" s="71">
        <f>VLOOKUP($A689,'BASE LOSS COSTS'!$BL$14:$BM$28,2,FALSE)</f>
        <v>0.63</v>
      </c>
      <c r="AC689" s="71">
        <f>VLOOKUP($A689,'BASE LOSS COSTS'!$BO$14:$BP$28,2,FALSE)</f>
        <v>1.26</v>
      </c>
      <c r="AD689" s="71">
        <f>VLOOKUP($A689,'BASE LOSS COSTS'!$BR$14:$BS$28,2,FALSE)</f>
        <v>1.89</v>
      </c>
      <c r="AE689" s="61">
        <f>VLOOKUP(A689,'BASE LOSS COSTS'!$M$55:$N$69,2)</f>
        <v>3</v>
      </c>
      <c r="AF689" s="61">
        <f>VLOOKUP(A689,'BASE LOSS COSTS'!$S$14:$T$28,2)</f>
        <v>55</v>
      </c>
      <c r="AG689" s="71">
        <f>VLOOKUP($A689,'BASE LOSS COSTS'!$BU$14:$BV$28,2,FALSE)</f>
        <v>6.93</v>
      </c>
      <c r="AH689" s="71">
        <f>VLOOKUP($A689,'BASE LOSS COSTS'!$BX$14:$BY$28,2,FALSE)</f>
        <v>8.19</v>
      </c>
      <c r="AI689" s="71">
        <f>VLOOKUP($A689,'BASE LOSS COSTS'!$CA$14:$CB$28,2,FALSE)</f>
        <v>9.4499999999999993</v>
      </c>
      <c r="AJ689" s="61">
        <f>VLOOKUP(A689,'BASE LOSS COSTS'!$P$55:$Q$69,2)</f>
        <v>2</v>
      </c>
      <c r="AK689" s="61">
        <f>VLOOKUP(A689,'BASE LOSS COSTS'!$V$14:$W$28,2)</f>
        <v>452</v>
      </c>
      <c r="AL689" s="71">
        <f>VLOOKUP($A689,'BASE LOSS COSTS'!$CD$14:$CE$28,2,FALSE)</f>
        <v>39.06</v>
      </c>
      <c r="AM689" s="71">
        <f>VLOOKUP($A689,'BASE LOSS COSTS'!$CG$14:$CH$28,2,FALSE)</f>
        <v>44.1</v>
      </c>
      <c r="AN689" s="71">
        <f>VLOOKUP($A689,'BASE LOSS COSTS'!$CJ$14:$CK$28,2,FALSE)</f>
        <v>60.48</v>
      </c>
      <c r="AO689" s="61">
        <f>VLOOKUP(A689,'BASE LOSS COSTS'!$S$55:$T$69,2)</f>
        <v>24</v>
      </c>
      <c r="AP689" s="61">
        <f>VLOOKUP(A689,'BASE LOSS COSTS'!$A$35:$B$49,2)</f>
        <v>240</v>
      </c>
      <c r="AQ689" s="61">
        <f>VLOOKUP(A689,'BASE LOSS COSTS'!$D$35:$E$49,2)</f>
        <v>207</v>
      </c>
      <c r="AR689" s="61">
        <f>VLOOKUP(A689,'BASE LOSS COSTS'!$G$35:$H$49,2)</f>
        <v>264</v>
      </c>
      <c r="AS689" s="61">
        <f>VLOOKUP(A689,'BASE LOSS COSTS'!$J$35:$K$49,2)</f>
        <v>264</v>
      </c>
      <c r="AT689" s="61">
        <f>VLOOKUP(A689,'BASE LOSS COSTS'!$M$35:$N$49,2)</f>
        <v>228</v>
      </c>
      <c r="AU689" s="61">
        <f>VLOOKUP(A689,'BASE LOSS COSTS'!$P$35:$Q$49,2)</f>
        <v>228</v>
      </c>
      <c r="AV689" s="61">
        <f>VLOOKUP(A689,'BASE LOSS COSTS'!$S$35:$T$49,2)</f>
        <v>120</v>
      </c>
      <c r="AW689" s="61">
        <f>VLOOKUP(A689,'BASE LOSS COSTS'!$V$35:$W$49,2)</f>
        <v>120</v>
      </c>
      <c r="AX689" s="61">
        <f>VLOOKUP(A689,'BASE LOSS COSTS'!$Y$35:$Z$49,2)</f>
        <v>104</v>
      </c>
      <c r="AY689" s="61">
        <f>VLOOKUP(A689,'BASE LOSS COSTS'!$AB$35:$AC$49,2)</f>
        <v>104</v>
      </c>
      <c r="AZ689" s="61">
        <f>VLOOKUP(A689,'BASE LOSS COSTS'!$AE$35:$AF$49,2)</f>
        <v>173</v>
      </c>
      <c r="BA689" s="61">
        <f>VLOOKUP(A689,'BASE LOSS COSTS'!$AH$35:$AI$49,2)</f>
        <v>268</v>
      </c>
      <c r="BB689" s="61">
        <f>VLOOKUP(A689,'BASE LOSS COSTS'!$AK$35:$AL$49,2)</f>
        <v>268</v>
      </c>
      <c r="BC689" s="61">
        <f>VLOOKUP(A689,'BASE LOSS COSTS'!$AN$35:$AO$49,2)</f>
        <v>80</v>
      </c>
      <c r="BD689" s="61">
        <f>VLOOKUP(A689,'BASE LOSS COSTS'!$AQ$35:$AR$49,2)</f>
        <v>80</v>
      </c>
      <c r="BE689" s="61">
        <f>VLOOKUP(A689,'BASE LOSS COSTS'!$AT$35:$AU$49,2)</f>
        <v>276</v>
      </c>
      <c r="BF689" s="61">
        <f>VLOOKUP(A689,'BASE LOSS COSTS'!$AW$35:$AX$49,2,FALSE)</f>
        <v>238</v>
      </c>
      <c r="BG689" s="61">
        <f>VLOOKUP(A689,'BASE LOSS COSTS'!$AZ$35:$BA$49,2)</f>
        <v>207</v>
      </c>
      <c r="BH689" s="38"/>
      <c r="BI689" s="38"/>
      <c r="BJ689" s="38"/>
      <c r="BK689" s="38"/>
      <c r="BL689" s="38"/>
      <c r="BM689" s="38"/>
      <c r="BN689" s="38"/>
      <c r="BO689" s="38"/>
      <c r="BP689" s="38"/>
      <c r="BQ689" s="38"/>
      <c r="BR689" s="38"/>
      <c r="BS689" s="38"/>
      <c r="BT689" s="38"/>
      <c r="BU689" s="38"/>
      <c r="BV689" s="38"/>
      <c r="BW689" s="38"/>
      <c r="BX689" s="38"/>
      <c r="BY689" s="38"/>
      <c r="BZ689" s="38"/>
      <c r="CA689" s="38"/>
      <c r="CB689" s="38"/>
      <c r="CC689" s="38"/>
      <c r="CD689" s="38"/>
      <c r="CE689" s="38"/>
      <c r="CF689" s="39"/>
      <c r="CG689" s="39"/>
    </row>
    <row r="690" spans="1:85">
      <c r="A690" s="41">
        <v>117</v>
      </c>
      <c r="B690" s="41">
        <v>67673</v>
      </c>
      <c r="C690" s="49">
        <f>VLOOKUP(A690,'BASE LOSS COSTS'!$A$14:$B$28,2)</f>
        <v>130</v>
      </c>
      <c r="D690" s="70">
        <f>VLOOKUP($A690,'BASE LOSS COSTS'!$Y$14:$Z$28,2,FALSE)</f>
        <v>0.63</v>
      </c>
      <c r="E690" s="70">
        <f>VLOOKUP($A690,'BASE LOSS COSTS'!$AB$14:$AC$28,2,FALSE)</f>
        <v>1.26</v>
      </c>
      <c r="F690" s="70">
        <f>VLOOKUP($A690,'BASE LOSS COSTS'!$AE$14:$AF$28,2,FALSE)</f>
        <v>1.89</v>
      </c>
      <c r="G690" s="49">
        <f>VLOOKUP(A690,'BASE LOSS COSTS'!$A$55:$B$69,2)</f>
        <v>4</v>
      </c>
      <c r="H690" s="61">
        <f>VLOOKUP(A690,'BASE LOSS COSTS'!$D$14:$E$28,2)</f>
        <v>151</v>
      </c>
      <c r="I690" s="61">
        <f>VLOOKUP($A690,'BASE LOSS COSTS'!$AH$14:$AI$28,2,FALSE)</f>
        <v>1</v>
      </c>
      <c r="J690" s="61">
        <f>VLOOKUP($A690,'BASE LOSS COSTS'!$AK$14:$AL$28,2,FALSE)</f>
        <v>2</v>
      </c>
      <c r="K690" s="61">
        <f>VLOOKUP($A690,'BASE LOSS COSTS'!$AN$14:$AO$28,2,FALSE)</f>
        <v>3</v>
      </c>
      <c r="L690" s="61">
        <f>VLOOKUP($A690,'BASE LOSS COSTS'!$AQ$14:$AR$28,2,FALSE)</f>
        <v>5</v>
      </c>
      <c r="M690" s="61">
        <f>VLOOKUP(A690,'BASE LOSS COSTS'!$G$14:$H$28,2)</f>
        <v>124</v>
      </c>
      <c r="N690" s="71">
        <f>VLOOKUP($A690,'BASE LOSS COSTS'!$AT$14:$AU$28,2,FALSE)</f>
        <v>0.62</v>
      </c>
      <c r="O690" s="71">
        <f>VLOOKUP($A690,'BASE LOSS COSTS'!$AW$14:$AX$28,2,FALSE)</f>
        <v>1.25</v>
      </c>
      <c r="P690" s="71">
        <f>VLOOKUP($A690,'BASE LOSS COSTS'!$AZ$14:$BA$28,2,FALSE)</f>
        <v>1.87</v>
      </c>
      <c r="Q690" s="49">
        <f>VLOOKUP(A690,'BASE LOSS COSTS'!$D$55:$E$69,2)</f>
        <v>13</v>
      </c>
      <c r="R690" s="49">
        <f>VLOOKUP(A690,'BASE LOSS COSTS'!$V$55:$W$69,2)</f>
        <v>9</v>
      </c>
      <c r="S690" s="61">
        <f>VLOOKUP(A690,'BASE LOSS COSTS'!$J$14:$K$28,2)</f>
        <v>153</v>
      </c>
      <c r="T690" s="49">
        <f>VLOOKUP(A690,'BASE LOSS COSTS'!$G$55:$H$69,2)</f>
        <v>9</v>
      </c>
      <c r="U690" s="61">
        <f>VLOOKUP(A690,'BASE LOSS COSTS'!$M$14:$N$28,2)</f>
        <v>576</v>
      </c>
      <c r="V690" s="71">
        <f>VLOOKUP($A690,'BASE LOSS COSTS'!$BC$14:$BD$28,2,FALSE)</f>
        <v>1.26</v>
      </c>
      <c r="W690" s="71">
        <f>VLOOKUP($A690,'BASE LOSS COSTS'!$BF$14:$BG$28,2,FALSE)</f>
        <v>1.89</v>
      </c>
      <c r="X690" s="71">
        <f>VLOOKUP($A690,'BASE LOSS COSTS'!$BI$14:$BJ$28,2,FALSE)</f>
        <v>2.52</v>
      </c>
      <c r="Y690" s="61">
        <f>VLOOKUP(A690,'BASE LOSS COSTS'!$J$55:$K$69,2)</f>
        <v>25</v>
      </c>
      <c r="Z690" s="61">
        <f>VLOOKUP(A690,'BASE LOSS COSTS'!$Y$55:$Z$69,2)</f>
        <v>20</v>
      </c>
      <c r="AA690" s="61">
        <f>VLOOKUP(A690,'BASE LOSS COSTS'!$P$14:$Q$28,2)</f>
        <v>137</v>
      </c>
      <c r="AB690" s="71">
        <f>VLOOKUP($A690,'BASE LOSS COSTS'!$BL$14:$BM$28,2,FALSE)</f>
        <v>0.63</v>
      </c>
      <c r="AC690" s="71">
        <f>VLOOKUP($A690,'BASE LOSS COSTS'!$BO$14:$BP$28,2,FALSE)</f>
        <v>1.26</v>
      </c>
      <c r="AD690" s="71">
        <f>VLOOKUP($A690,'BASE LOSS COSTS'!$BR$14:$BS$28,2,FALSE)</f>
        <v>1.89</v>
      </c>
      <c r="AE690" s="61">
        <f>VLOOKUP(A690,'BASE LOSS COSTS'!$M$55:$N$69,2)</f>
        <v>3</v>
      </c>
      <c r="AF690" s="61">
        <f>VLOOKUP(A690,'BASE LOSS COSTS'!$S$14:$T$28,2)</f>
        <v>55</v>
      </c>
      <c r="AG690" s="71">
        <f>VLOOKUP($A690,'BASE LOSS COSTS'!$BU$14:$BV$28,2,FALSE)</f>
        <v>6.93</v>
      </c>
      <c r="AH690" s="71">
        <f>VLOOKUP($A690,'BASE LOSS COSTS'!$BX$14:$BY$28,2,FALSE)</f>
        <v>8.19</v>
      </c>
      <c r="AI690" s="71">
        <f>VLOOKUP($A690,'BASE LOSS COSTS'!$CA$14:$CB$28,2,FALSE)</f>
        <v>9.4499999999999993</v>
      </c>
      <c r="AJ690" s="61">
        <f>VLOOKUP(A690,'BASE LOSS COSTS'!$P$55:$Q$69,2)</f>
        <v>2</v>
      </c>
      <c r="AK690" s="61">
        <f>VLOOKUP(A690,'BASE LOSS COSTS'!$V$14:$W$28,2)</f>
        <v>452</v>
      </c>
      <c r="AL690" s="71">
        <f>VLOOKUP($A690,'BASE LOSS COSTS'!$CD$14:$CE$28,2,FALSE)</f>
        <v>39.06</v>
      </c>
      <c r="AM690" s="71">
        <f>VLOOKUP($A690,'BASE LOSS COSTS'!$CG$14:$CH$28,2,FALSE)</f>
        <v>44.1</v>
      </c>
      <c r="AN690" s="71">
        <f>VLOOKUP($A690,'BASE LOSS COSTS'!$CJ$14:$CK$28,2,FALSE)</f>
        <v>60.48</v>
      </c>
      <c r="AO690" s="61">
        <f>VLOOKUP(A690,'BASE LOSS COSTS'!$S$55:$T$69,2)</f>
        <v>24</v>
      </c>
      <c r="AP690" s="61">
        <f>VLOOKUP(A690,'BASE LOSS COSTS'!$A$35:$B$49,2)</f>
        <v>240</v>
      </c>
      <c r="AQ690" s="61">
        <f>VLOOKUP(A690,'BASE LOSS COSTS'!$D$35:$E$49,2)</f>
        <v>207</v>
      </c>
      <c r="AR690" s="61">
        <f>VLOOKUP(A690,'BASE LOSS COSTS'!$G$35:$H$49,2)</f>
        <v>264</v>
      </c>
      <c r="AS690" s="61">
        <f>VLOOKUP(A690,'BASE LOSS COSTS'!$J$35:$K$49,2)</f>
        <v>264</v>
      </c>
      <c r="AT690" s="61">
        <f>VLOOKUP(A690,'BASE LOSS COSTS'!$M$35:$N$49,2)</f>
        <v>228</v>
      </c>
      <c r="AU690" s="61">
        <f>VLOOKUP(A690,'BASE LOSS COSTS'!$P$35:$Q$49,2)</f>
        <v>228</v>
      </c>
      <c r="AV690" s="61">
        <f>VLOOKUP(A690,'BASE LOSS COSTS'!$S$35:$T$49,2)</f>
        <v>120</v>
      </c>
      <c r="AW690" s="61">
        <f>VLOOKUP(A690,'BASE LOSS COSTS'!$V$35:$W$49,2)</f>
        <v>120</v>
      </c>
      <c r="AX690" s="61">
        <f>VLOOKUP(A690,'BASE LOSS COSTS'!$Y$35:$Z$49,2)</f>
        <v>104</v>
      </c>
      <c r="AY690" s="61">
        <f>VLOOKUP(A690,'BASE LOSS COSTS'!$AB$35:$AC$49,2)</f>
        <v>104</v>
      </c>
      <c r="AZ690" s="61">
        <f>VLOOKUP(A690,'BASE LOSS COSTS'!$AE$35:$AF$49,2)</f>
        <v>173</v>
      </c>
      <c r="BA690" s="61">
        <f>VLOOKUP(A690,'BASE LOSS COSTS'!$AH$35:$AI$49,2)</f>
        <v>268</v>
      </c>
      <c r="BB690" s="61">
        <f>VLOOKUP(A690,'BASE LOSS COSTS'!$AK$35:$AL$49,2)</f>
        <v>268</v>
      </c>
      <c r="BC690" s="61">
        <f>VLOOKUP(A690,'BASE LOSS COSTS'!$AN$35:$AO$49,2)</f>
        <v>80</v>
      </c>
      <c r="BD690" s="61">
        <f>VLOOKUP(A690,'BASE LOSS COSTS'!$AQ$35:$AR$49,2)</f>
        <v>80</v>
      </c>
      <c r="BE690" s="61">
        <f>VLOOKUP(A690,'BASE LOSS COSTS'!$AT$35:$AU$49,2)</f>
        <v>276</v>
      </c>
      <c r="BF690" s="61">
        <f>VLOOKUP(A690,'BASE LOSS COSTS'!$AW$35:$AX$49,2,FALSE)</f>
        <v>238</v>
      </c>
      <c r="BG690" s="61">
        <f>VLOOKUP(A690,'BASE LOSS COSTS'!$AZ$35:$BA$49,2)</f>
        <v>207</v>
      </c>
      <c r="BH690" s="38"/>
      <c r="BI690" s="38"/>
      <c r="BJ690" s="38"/>
      <c r="BK690" s="38"/>
      <c r="BL690" s="38"/>
      <c r="BM690" s="38"/>
      <c r="BN690" s="38"/>
      <c r="BO690" s="38"/>
      <c r="BP690" s="38"/>
      <c r="BQ690" s="38"/>
      <c r="BR690" s="38"/>
      <c r="BS690" s="38"/>
      <c r="BT690" s="38"/>
      <c r="BU690" s="38"/>
      <c r="BV690" s="38"/>
      <c r="BW690" s="38"/>
      <c r="BX690" s="38"/>
      <c r="BY690" s="38"/>
      <c r="BZ690" s="38"/>
      <c r="CA690" s="38"/>
      <c r="CB690" s="38"/>
      <c r="CC690" s="38"/>
      <c r="CD690" s="38"/>
      <c r="CE690" s="38"/>
      <c r="CF690" s="39"/>
      <c r="CG690" s="39"/>
    </row>
    <row r="691" spans="1:85">
      <c r="A691" s="41">
        <v>117</v>
      </c>
      <c r="B691" s="41">
        <v>67674</v>
      </c>
      <c r="C691" s="49">
        <f>VLOOKUP(A691,'BASE LOSS COSTS'!$A$14:$B$28,2)</f>
        <v>130</v>
      </c>
      <c r="D691" s="70">
        <f>VLOOKUP($A691,'BASE LOSS COSTS'!$Y$14:$Z$28,2,FALSE)</f>
        <v>0.63</v>
      </c>
      <c r="E691" s="70">
        <f>VLOOKUP($A691,'BASE LOSS COSTS'!$AB$14:$AC$28,2,FALSE)</f>
        <v>1.26</v>
      </c>
      <c r="F691" s="70">
        <f>VLOOKUP($A691,'BASE LOSS COSTS'!$AE$14:$AF$28,2,FALSE)</f>
        <v>1.89</v>
      </c>
      <c r="G691" s="49">
        <f>VLOOKUP(A691,'BASE LOSS COSTS'!$A$55:$B$69,2)</f>
        <v>4</v>
      </c>
      <c r="H691" s="61">
        <f>VLOOKUP(A691,'BASE LOSS COSTS'!$D$14:$E$28,2)</f>
        <v>151</v>
      </c>
      <c r="I691" s="61">
        <f>VLOOKUP($A691,'BASE LOSS COSTS'!$AH$14:$AI$28,2,FALSE)</f>
        <v>1</v>
      </c>
      <c r="J691" s="61">
        <f>VLOOKUP($A691,'BASE LOSS COSTS'!$AK$14:$AL$28,2,FALSE)</f>
        <v>2</v>
      </c>
      <c r="K691" s="61">
        <f>VLOOKUP($A691,'BASE LOSS COSTS'!$AN$14:$AO$28,2,FALSE)</f>
        <v>3</v>
      </c>
      <c r="L691" s="61">
        <f>VLOOKUP($A691,'BASE LOSS COSTS'!$AQ$14:$AR$28,2,FALSE)</f>
        <v>5</v>
      </c>
      <c r="M691" s="61">
        <f>VLOOKUP(A691,'BASE LOSS COSTS'!$G$14:$H$28,2)</f>
        <v>124</v>
      </c>
      <c r="N691" s="71">
        <f>VLOOKUP($A691,'BASE LOSS COSTS'!$AT$14:$AU$28,2,FALSE)</f>
        <v>0.62</v>
      </c>
      <c r="O691" s="71">
        <f>VLOOKUP($A691,'BASE LOSS COSTS'!$AW$14:$AX$28,2,FALSE)</f>
        <v>1.25</v>
      </c>
      <c r="P691" s="71">
        <f>VLOOKUP($A691,'BASE LOSS COSTS'!$AZ$14:$BA$28,2,FALSE)</f>
        <v>1.87</v>
      </c>
      <c r="Q691" s="49">
        <f>VLOOKUP(A691,'BASE LOSS COSTS'!$D$55:$E$69,2)</f>
        <v>13</v>
      </c>
      <c r="R691" s="49">
        <f>VLOOKUP(A691,'BASE LOSS COSTS'!$V$55:$W$69,2)</f>
        <v>9</v>
      </c>
      <c r="S691" s="61">
        <f>VLOOKUP(A691,'BASE LOSS COSTS'!$J$14:$K$28,2)</f>
        <v>153</v>
      </c>
      <c r="T691" s="49">
        <f>VLOOKUP(A691,'BASE LOSS COSTS'!$G$55:$H$69,2)</f>
        <v>9</v>
      </c>
      <c r="U691" s="61">
        <f>VLOOKUP(A691,'BASE LOSS COSTS'!$M$14:$N$28,2)</f>
        <v>576</v>
      </c>
      <c r="V691" s="71">
        <f>VLOOKUP($A691,'BASE LOSS COSTS'!$BC$14:$BD$28,2,FALSE)</f>
        <v>1.26</v>
      </c>
      <c r="W691" s="71">
        <f>VLOOKUP($A691,'BASE LOSS COSTS'!$BF$14:$BG$28,2,FALSE)</f>
        <v>1.89</v>
      </c>
      <c r="X691" s="71">
        <f>VLOOKUP($A691,'BASE LOSS COSTS'!$BI$14:$BJ$28,2,FALSE)</f>
        <v>2.52</v>
      </c>
      <c r="Y691" s="61">
        <f>VLOOKUP(A691,'BASE LOSS COSTS'!$J$55:$K$69,2)</f>
        <v>25</v>
      </c>
      <c r="Z691" s="61">
        <f>VLOOKUP(A691,'BASE LOSS COSTS'!$Y$55:$Z$69,2)</f>
        <v>20</v>
      </c>
      <c r="AA691" s="61">
        <f>VLOOKUP(A691,'BASE LOSS COSTS'!$P$14:$Q$28,2)</f>
        <v>137</v>
      </c>
      <c r="AB691" s="71">
        <f>VLOOKUP($A691,'BASE LOSS COSTS'!$BL$14:$BM$28,2,FALSE)</f>
        <v>0.63</v>
      </c>
      <c r="AC691" s="71">
        <f>VLOOKUP($A691,'BASE LOSS COSTS'!$BO$14:$BP$28,2,FALSE)</f>
        <v>1.26</v>
      </c>
      <c r="AD691" s="71">
        <f>VLOOKUP($A691,'BASE LOSS COSTS'!$BR$14:$BS$28,2,FALSE)</f>
        <v>1.89</v>
      </c>
      <c r="AE691" s="61">
        <f>VLOOKUP(A691,'BASE LOSS COSTS'!$M$55:$N$69,2)</f>
        <v>3</v>
      </c>
      <c r="AF691" s="61">
        <f>VLOOKUP(A691,'BASE LOSS COSTS'!$S$14:$T$28,2)</f>
        <v>55</v>
      </c>
      <c r="AG691" s="71">
        <f>VLOOKUP($A691,'BASE LOSS COSTS'!$BU$14:$BV$28,2,FALSE)</f>
        <v>6.93</v>
      </c>
      <c r="AH691" s="71">
        <f>VLOOKUP($A691,'BASE LOSS COSTS'!$BX$14:$BY$28,2,FALSE)</f>
        <v>8.19</v>
      </c>
      <c r="AI691" s="71">
        <f>VLOOKUP($A691,'BASE LOSS COSTS'!$CA$14:$CB$28,2,FALSE)</f>
        <v>9.4499999999999993</v>
      </c>
      <c r="AJ691" s="61">
        <f>VLOOKUP(A691,'BASE LOSS COSTS'!$P$55:$Q$69,2)</f>
        <v>2</v>
      </c>
      <c r="AK691" s="61">
        <f>VLOOKUP(A691,'BASE LOSS COSTS'!$V$14:$W$28,2)</f>
        <v>452</v>
      </c>
      <c r="AL691" s="71">
        <f>VLOOKUP($A691,'BASE LOSS COSTS'!$CD$14:$CE$28,2,FALSE)</f>
        <v>39.06</v>
      </c>
      <c r="AM691" s="71">
        <f>VLOOKUP($A691,'BASE LOSS COSTS'!$CG$14:$CH$28,2,FALSE)</f>
        <v>44.1</v>
      </c>
      <c r="AN691" s="71">
        <f>VLOOKUP($A691,'BASE LOSS COSTS'!$CJ$14:$CK$28,2,FALSE)</f>
        <v>60.48</v>
      </c>
      <c r="AO691" s="61">
        <f>VLOOKUP(A691,'BASE LOSS COSTS'!$S$55:$T$69,2)</f>
        <v>24</v>
      </c>
      <c r="AP691" s="61">
        <f>VLOOKUP(A691,'BASE LOSS COSTS'!$A$35:$B$49,2)</f>
        <v>240</v>
      </c>
      <c r="AQ691" s="61">
        <f>VLOOKUP(A691,'BASE LOSS COSTS'!$D$35:$E$49,2)</f>
        <v>207</v>
      </c>
      <c r="AR691" s="61">
        <f>VLOOKUP(A691,'BASE LOSS COSTS'!$G$35:$H$49,2)</f>
        <v>264</v>
      </c>
      <c r="AS691" s="61">
        <f>VLOOKUP(A691,'BASE LOSS COSTS'!$J$35:$K$49,2)</f>
        <v>264</v>
      </c>
      <c r="AT691" s="61">
        <f>VLOOKUP(A691,'BASE LOSS COSTS'!$M$35:$N$49,2)</f>
        <v>228</v>
      </c>
      <c r="AU691" s="61">
        <f>VLOOKUP(A691,'BASE LOSS COSTS'!$P$35:$Q$49,2)</f>
        <v>228</v>
      </c>
      <c r="AV691" s="61">
        <f>VLOOKUP(A691,'BASE LOSS COSTS'!$S$35:$T$49,2)</f>
        <v>120</v>
      </c>
      <c r="AW691" s="61">
        <f>VLOOKUP(A691,'BASE LOSS COSTS'!$V$35:$W$49,2)</f>
        <v>120</v>
      </c>
      <c r="AX691" s="61">
        <f>VLOOKUP(A691,'BASE LOSS COSTS'!$Y$35:$Z$49,2)</f>
        <v>104</v>
      </c>
      <c r="AY691" s="61">
        <f>VLOOKUP(A691,'BASE LOSS COSTS'!$AB$35:$AC$49,2)</f>
        <v>104</v>
      </c>
      <c r="AZ691" s="61">
        <f>VLOOKUP(A691,'BASE LOSS COSTS'!$AE$35:$AF$49,2)</f>
        <v>173</v>
      </c>
      <c r="BA691" s="61">
        <f>VLOOKUP(A691,'BASE LOSS COSTS'!$AH$35:$AI$49,2)</f>
        <v>268</v>
      </c>
      <c r="BB691" s="61">
        <f>VLOOKUP(A691,'BASE LOSS COSTS'!$AK$35:$AL$49,2)</f>
        <v>268</v>
      </c>
      <c r="BC691" s="61">
        <f>VLOOKUP(A691,'BASE LOSS COSTS'!$AN$35:$AO$49,2)</f>
        <v>80</v>
      </c>
      <c r="BD691" s="61">
        <f>VLOOKUP(A691,'BASE LOSS COSTS'!$AQ$35:$AR$49,2)</f>
        <v>80</v>
      </c>
      <c r="BE691" s="61">
        <f>VLOOKUP(A691,'BASE LOSS COSTS'!$AT$35:$AU$49,2)</f>
        <v>276</v>
      </c>
      <c r="BF691" s="61">
        <f>VLOOKUP(A691,'BASE LOSS COSTS'!$AW$35:$AX$49,2,FALSE)</f>
        <v>238</v>
      </c>
      <c r="BG691" s="61">
        <f>VLOOKUP(A691,'BASE LOSS COSTS'!$AZ$35:$BA$49,2)</f>
        <v>207</v>
      </c>
      <c r="BH691" s="38"/>
      <c r="BI691" s="38"/>
      <c r="BJ691" s="38"/>
      <c r="BK691" s="38"/>
      <c r="BL691" s="38"/>
      <c r="BM691" s="38"/>
      <c r="BN691" s="38"/>
      <c r="BO691" s="38"/>
      <c r="BP691" s="38"/>
      <c r="BQ691" s="38"/>
      <c r="BR691" s="38"/>
      <c r="BS691" s="38"/>
      <c r="BT691" s="38"/>
      <c r="BU691" s="38"/>
      <c r="BV691" s="38"/>
      <c r="BW691" s="38"/>
      <c r="BX691" s="38"/>
      <c r="BY691" s="38"/>
      <c r="BZ691" s="38"/>
      <c r="CA691" s="38"/>
      <c r="CB691" s="38"/>
      <c r="CC691" s="38"/>
      <c r="CD691" s="38"/>
      <c r="CE691" s="38"/>
      <c r="CF691" s="39"/>
      <c r="CG691" s="39"/>
    </row>
    <row r="692" spans="1:85">
      <c r="A692" s="41">
        <v>117</v>
      </c>
      <c r="B692" s="41">
        <v>67675</v>
      </c>
      <c r="C692" s="49">
        <f>VLOOKUP(A692,'BASE LOSS COSTS'!$A$14:$B$28,2)</f>
        <v>130</v>
      </c>
      <c r="D692" s="70">
        <f>VLOOKUP($A692,'BASE LOSS COSTS'!$Y$14:$Z$28,2,FALSE)</f>
        <v>0.63</v>
      </c>
      <c r="E692" s="70">
        <f>VLOOKUP($A692,'BASE LOSS COSTS'!$AB$14:$AC$28,2,FALSE)</f>
        <v>1.26</v>
      </c>
      <c r="F692" s="70">
        <f>VLOOKUP($A692,'BASE LOSS COSTS'!$AE$14:$AF$28,2,FALSE)</f>
        <v>1.89</v>
      </c>
      <c r="G692" s="49">
        <f>VLOOKUP(A692,'BASE LOSS COSTS'!$A$55:$B$69,2)</f>
        <v>4</v>
      </c>
      <c r="H692" s="61">
        <f>VLOOKUP(A692,'BASE LOSS COSTS'!$D$14:$E$28,2)</f>
        <v>151</v>
      </c>
      <c r="I692" s="61">
        <f>VLOOKUP($A692,'BASE LOSS COSTS'!$AH$14:$AI$28,2,FALSE)</f>
        <v>1</v>
      </c>
      <c r="J692" s="61">
        <f>VLOOKUP($A692,'BASE LOSS COSTS'!$AK$14:$AL$28,2,FALSE)</f>
        <v>2</v>
      </c>
      <c r="K692" s="61">
        <f>VLOOKUP($A692,'BASE LOSS COSTS'!$AN$14:$AO$28,2,FALSE)</f>
        <v>3</v>
      </c>
      <c r="L692" s="61">
        <f>VLOOKUP($A692,'BASE LOSS COSTS'!$AQ$14:$AR$28,2,FALSE)</f>
        <v>5</v>
      </c>
      <c r="M692" s="61">
        <f>VLOOKUP(A692,'BASE LOSS COSTS'!$G$14:$H$28,2)</f>
        <v>124</v>
      </c>
      <c r="N692" s="71">
        <f>VLOOKUP($A692,'BASE LOSS COSTS'!$AT$14:$AU$28,2,FALSE)</f>
        <v>0.62</v>
      </c>
      <c r="O692" s="71">
        <f>VLOOKUP($A692,'BASE LOSS COSTS'!$AW$14:$AX$28,2,FALSE)</f>
        <v>1.25</v>
      </c>
      <c r="P692" s="71">
        <f>VLOOKUP($A692,'BASE LOSS COSTS'!$AZ$14:$BA$28,2,FALSE)</f>
        <v>1.87</v>
      </c>
      <c r="Q692" s="49">
        <f>VLOOKUP(A692,'BASE LOSS COSTS'!$D$55:$E$69,2)</f>
        <v>13</v>
      </c>
      <c r="R692" s="49">
        <f>VLOOKUP(A692,'BASE LOSS COSTS'!$V$55:$W$69,2)</f>
        <v>9</v>
      </c>
      <c r="S692" s="61">
        <f>VLOOKUP(A692,'BASE LOSS COSTS'!$J$14:$K$28,2)</f>
        <v>153</v>
      </c>
      <c r="T692" s="49">
        <f>VLOOKUP(A692,'BASE LOSS COSTS'!$G$55:$H$69,2)</f>
        <v>9</v>
      </c>
      <c r="U692" s="61">
        <f>VLOOKUP(A692,'BASE LOSS COSTS'!$M$14:$N$28,2)</f>
        <v>576</v>
      </c>
      <c r="V692" s="71">
        <f>VLOOKUP($A692,'BASE LOSS COSTS'!$BC$14:$BD$28,2,FALSE)</f>
        <v>1.26</v>
      </c>
      <c r="W692" s="71">
        <f>VLOOKUP($A692,'BASE LOSS COSTS'!$BF$14:$BG$28,2,FALSE)</f>
        <v>1.89</v>
      </c>
      <c r="X692" s="71">
        <f>VLOOKUP($A692,'BASE LOSS COSTS'!$BI$14:$BJ$28,2,FALSE)</f>
        <v>2.52</v>
      </c>
      <c r="Y692" s="61">
        <f>VLOOKUP(A692,'BASE LOSS COSTS'!$J$55:$K$69,2)</f>
        <v>25</v>
      </c>
      <c r="Z692" s="61">
        <f>VLOOKUP(A692,'BASE LOSS COSTS'!$Y$55:$Z$69,2)</f>
        <v>20</v>
      </c>
      <c r="AA692" s="61">
        <f>VLOOKUP(A692,'BASE LOSS COSTS'!$P$14:$Q$28,2)</f>
        <v>137</v>
      </c>
      <c r="AB692" s="71">
        <f>VLOOKUP($A692,'BASE LOSS COSTS'!$BL$14:$BM$28,2,FALSE)</f>
        <v>0.63</v>
      </c>
      <c r="AC692" s="71">
        <f>VLOOKUP($A692,'BASE LOSS COSTS'!$BO$14:$BP$28,2,FALSE)</f>
        <v>1.26</v>
      </c>
      <c r="AD692" s="71">
        <f>VLOOKUP($A692,'BASE LOSS COSTS'!$BR$14:$BS$28,2,FALSE)</f>
        <v>1.89</v>
      </c>
      <c r="AE692" s="61">
        <f>VLOOKUP(A692,'BASE LOSS COSTS'!$M$55:$N$69,2)</f>
        <v>3</v>
      </c>
      <c r="AF692" s="61">
        <f>VLOOKUP(A692,'BASE LOSS COSTS'!$S$14:$T$28,2)</f>
        <v>55</v>
      </c>
      <c r="AG692" s="71">
        <f>VLOOKUP($A692,'BASE LOSS COSTS'!$BU$14:$BV$28,2,FALSE)</f>
        <v>6.93</v>
      </c>
      <c r="AH692" s="71">
        <f>VLOOKUP($A692,'BASE LOSS COSTS'!$BX$14:$BY$28,2,FALSE)</f>
        <v>8.19</v>
      </c>
      <c r="AI692" s="71">
        <f>VLOOKUP($A692,'BASE LOSS COSTS'!$CA$14:$CB$28,2,FALSE)</f>
        <v>9.4499999999999993</v>
      </c>
      <c r="AJ692" s="61">
        <f>VLOOKUP(A692,'BASE LOSS COSTS'!$P$55:$Q$69,2)</f>
        <v>2</v>
      </c>
      <c r="AK692" s="61">
        <f>VLOOKUP(A692,'BASE LOSS COSTS'!$V$14:$W$28,2)</f>
        <v>452</v>
      </c>
      <c r="AL692" s="71">
        <f>VLOOKUP($A692,'BASE LOSS COSTS'!$CD$14:$CE$28,2,FALSE)</f>
        <v>39.06</v>
      </c>
      <c r="AM692" s="71">
        <f>VLOOKUP($A692,'BASE LOSS COSTS'!$CG$14:$CH$28,2,FALSE)</f>
        <v>44.1</v>
      </c>
      <c r="AN692" s="71">
        <f>VLOOKUP($A692,'BASE LOSS COSTS'!$CJ$14:$CK$28,2,FALSE)</f>
        <v>60.48</v>
      </c>
      <c r="AO692" s="61">
        <f>VLOOKUP(A692,'BASE LOSS COSTS'!$S$55:$T$69,2)</f>
        <v>24</v>
      </c>
      <c r="AP692" s="61">
        <f>VLOOKUP(A692,'BASE LOSS COSTS'!$A$35:$B$49,2)</f>
        <v>240</v>
      </c>
      <c r="AQ692" s="61">
        <f>VLOOKUP(A692,'BASE LOSS COSTS'!$D$35:$E$49,2)</f>
        <v>207</v>
      </c>
      <c r="AR692" s="61">
        <f>VLOOKUP(A692,'BASE LOSS COSTS'!$G$35:$H$49,2)</f>
        <v>264</v>
      </c>
      <c r="AS692" s="61">
        <f>VLOOKUP(A692,'BASE LOSS COSTS'!$J$35:$K$49,2)</f>
        <v>264</v>
      </c>
      <c r="AT692" s="61">
        <f>VLOOKUP(A692,'BASE LOSS COSTS'!$M$35:$N$49,2)</f>
        <v>228</v>
      </c>
      <c r="AU692" s="61">
        <f>VLOOKUP(A692,'BASE LOSS COSTS'!$P$35:$Q$49,2)</f>
        <v>228</v>
      </c>
      <c r="AV692" s="61">
        <f>VLOOKUP(A692,'BASE LOSS COSTS'!$S$35:$T$49,2)</f>
        <v>120</v>
      </c>
      <c r="AW692" s="61">
        <f>VLOOKUP(A692,'BASE LOSS COSTS'!$V$35:$W$49,2)</f>
        <v>120</v>
      </c>
      <c r="AX692" s="61">
        <f>VLOOKUP(A692,'BASE LOSS COSTS'!$Y$35:$Z$49,2)</f>
        <v>104</v>
      </c>
      <c r="AY692" s="61">
        <f>VLOOKUP(A692,'BASE LOSS COSTS'!$AB$35:$AC$49,2)</f>
        <v>104</v>
      </c>
      <c r="AZ692" s="61">
        <f>VLOOKUP(A692,'BASE LOSS COSTS'!$AE$35:$AF$49,2)</f>
        <v>173</v>
      </c>
      <c r="BA692" s="61">
        <f>VLOOKUP(A692,'BASE LOSS COSTS'!$AH$35:$AI$49,2)</f>
        <v>268</v>
      </c>
      <c r="BB692" s="61">
        <f>VLOOKUP(A692,'BASE LOSS COSTS'!$AK$35:$AL$49,2)</f>
        <v>268</v>
      </c>
      <c r="BC692" s="61">
        <f>VLOOKUP(A692,'BASE LOSS COSTS'!$AN$35:$AO$49,2)</f>
        <v>80</v>
      </c>
      <c r="BD692" s="61">
        <f>VLOOKUP(A692,'BASE LOSS COSTS'!$AQ$35:$AR$49,2)</f>
        <v>80</v>
      </c>
      <c r="BE692" s="61">
        <f>VLOOKUP(A692,'BASE LOSS COSTS'!$AT$35:$AU$49,2)</f>
        <v>276</v>
      </c>
      <c r="BF692" s="61">
        <f>VLOOKUP(A692,'BASE LOSS COSTS'!$AW$35:$AX$49,2,FALSE)</f>
        <v>238</v>
      </c>
      <c r="BG692" s="61">
        <f>VLOOKUP(A692,'BASE LOSS COSTS'!$AZ$35:$BA$49,2)</f>
        <v>207</v>
      </c>
      <c r="BH692" s="38"/>
      <c r="BI692" s="38"/>
      <c r="BJ692" s="38"/>
      <c r="BK692" s="38"/>
      <c r="BL692" s="38"/>
      <c r="BM692" s="38"/>
      <c r="BN692" s="38"/>
      <c r="BO692" s="38"/>
      <c r="BP692" s="38"/>
      <c r="BQ692" s="38"/>
      <c r="BR692" s="38"/>
      <c r="BS692" s="38"/>
      <c r="BT692" s="38"/>
      <c r="BU692" s="38"/>
      <c r="BV692" s="38"/>
      <c r="BW692" s="38"/>
      <c r="BX692" s="38"/>
      <c r="BY692" s="38"/>
      <c r="BZ692" s="38"/>
      <c r="CA692" s="38"/>
      <c r="CB692" s="38"/>
      <c r="CC692" s="38"/>
      <c r="CD692" s="38"/>
      <c r="CE692" s="38"/>
      <c r="CF692" s="39"/>
      <c r="CG692" s="39"/>
    </row>
    <row r="693" spans="1:85">
      <c r="A693" s="41">
        <v>127</v>
      </c>
      <c r="B693" s="41">
        <v>66502</v>
      </c>
      <c r="C693" s="49">
        <f>VLOOKUP(A693,'BASE LOSS COSTS'!$A$14:$B$28,2)</f>
        <v>200</v>
      </c>
      <c r="D693" s="70">
        <f>VLOOKUP($A693,'BASE LOSS COSTS'!$Y$14:$Z$28,2,FALSE)</f>
        <v>0.63</v>
      </c>
      <c r="E693" s="70">
        <f>VLOOKUP($A693,'BASE LOSS COSTS'!$AB$14:$AC$28,2,FALSE)</f>
        <v>1.26</v>
      </c>
      <c r="F693" s="70">
        <f>VLOOKUP($A693,'BASE LOSS COSTS'!$AE$14:$AF$28,2,FALSE)</f>
        <v>1.89</v>
      </c>
      <c r="G693" s="49">
        <f>VLOOKUP(A693,'BASE LOSS COSTS'!$A$55:$B$69,2)</f>
        <v>3</v>
      </c>
      <c r="H693" s="61">
        <f>VLOOKUP(A693,'BASE LOSS COSTS'!$D$14:$E$28,2)</f>
        <v>249</v>
      </c>
      <c r="I693" s="61">
        <f>VLOOKUP($A693,'BASE LOSS COSTS'!$AH$14:$AI$28,2,FALSE)</f>
        <v>2</v>
      </c>
      <c r="J693" s="61">
        <f>VLOOKUP($A693,'BASE LOSS COSTS'!$AK$14:$AL$28,2,FALSE)</f>
        <v>3</v>
      </c>
      <c r="K693" s="61">
        <f>VLOOKUP($A693,'BASE LOSS COSTS'!$AN$14:$AO$28,2,FALSE)</f>
        <v>4</v>
      </c>
      <c r="L693" s="61">
        <f>VLOOKUP($A693,'BASE LOSS COSTS'!$AQ$14:$AR$28,2,FALSE)</f>
        <v>8</v>
      </c>
      <c r="M693" s="61">
        <f>VLOOKUP(A693,'BASE LOSS COSTS'!$G$14:$H$28,2)</f>
        <v>196</v>
      </c>
      <c r="N693" s="71">
        <f>VLOOKUP($A693,'BASE LOSS COSTS'!$AT$14:$AU$28,2,FALSE)</f>
        <v>0.62</v>
      </c>
      <c r="O693" s="71">
        <f>VLOOKUP($A693,'BASE LOSS COSTS'!$AW$14:$AX$28,2,FALSE)</f>
        <v>1.25</v>
      </c>
      <c r="P693" s="71">
        <f>VLOOKUP($A693,'BASE LOSS COSTS'!$AZ$14:$BA$28,2,FALSE)</f>
        <v>1.87</v>
      </c>
      <c r="Q693" s="49">
        <f>VLOOKUP(A693,'BASE LOSS COSTS'!$D$55:$E$69,2)</f>
        <v>8</v>
      </c>
      <c r="R693" s="49">
        <f>VLOOKUP(A693,'BASE LOSS COSTS'!$V$55:$W$69,2)</f>
        <v>6</v>
      </c>
      <c r="S693" s="61">
        <f>VLOOKUP(A693,'BASE LOSS COSTS'!$J$14:$K$28,2)</f>
        <v>225</v>
      </c>
      <c r="T693" s="49">
        <f>VLOOKUP(A693,'BASE LOSS COSTS'!$G$55:$H$69,2)</f>
        <v>7</v>
      </c>
      <c r="U693" s="61">
        <f>VLOOKUP(A693,'BASE LOSS COSTS'!$M$14:$N$28,2)</f>
        <v>886</v>
      </c>
      <c r="V693" s="71">
        <f>VLOOKUP($A693,'BASE LOSS COSTS'!$BC$14:$BD$28,2,FALSE)</f>
        <v>1.26</v>
      </c>
      <c r="W693" s="71">
        <f>VLOOKUP($A693,'BASE LOSS COSTS'!$BF$14:$BG$28,2,FALSE)</f>
        <v>1.89</v>
      </c>
      <c r="X693" s="71">
        <f>VLOOKUP($A693,'BASE LOSS COSTS'!$BI$14:$BJ$28,2,FALSE)</f>
        <v>2.52</v>
      </c>
      <c r="Y693" s="61">
        <f>VLOOKUP(A693,'BASE LOSS COSTS'!$J$55:$K$69,2)</f>
        <v>19</v>
      </c>
      <c r="Z693" s="61">
        <f>VLOOKUP(A693,'BASE LOSS COSTS'!$Y$55:$Z$69,2)</f>
        <v>15</v>
      </c>
      <c r="AA693" s="61">
        <f>VLOOKUP(A693,'BASE LOSS COSTS'!$P$14:$Q$28,2)</f>
        <v>210</v>
      </c>
      <c r="AB693" s="71">
        <f>VLOOKUP($A693,'BASE LOSS COSTS'!$BL$14:$BM$28,2,FALSE)</f>
        <v>0.63</v>
      </c>
      <c r="AC693" s="71">
        <f>VLOOKUP($A693,'BASE LOSS COSTS'!$BO$14:$BP$28,2,FALSE)</f>
        <v>1.26</v>
      </c>
      <c r="AD693" s="71">
        <f>VLOOKUP($A693,'BASE LOSS COSTS'!$BR$14:$BS$28,2,FALSE)</f>
        <v>1.89</v>
      </c>
      <c r="AE693" s="61">
        <f>VLOOKUP(A693,'BASE LOSS COSTS'!$M$55:$N$69,2)</f>
        <v>2</v>
      </c>
      <c r="AF693" s="61">
        <f>VLOOKUP(A693,'BASE LOSS COSTS'!$S$14:$T$28,2)</f>
        <v>84</v>
      </c>
      <c r="AG693" s="71">
        <f>VLOOKUP($A693,'BASE LOSS COSTS'!$BU$14:$BV$28,2,FALSE)</f>
        <v>6.93</v>
      </c>
      <c r="AH693" s="71">
        <f>VLOOKUP($A693,'BASE LOSS COSTS'!$BX$14:$BY$28,2,FALSE)</f>
        <v>8.19</v>
      </c>
      <c r="AI693" s="71">
        <f>VLOOKUP($A693,'BASE LOSS COSTS'!$CA$14:$CB$28,2,FALSE)</f>
        <v>9.4499999999999993</v>
      </c>
      <c r="AJ693" s="61">
        <f>VLOOKUP(A693,'BASE LOSS COSTS'!$P$55:$Q$69,2)</f>
        <v>2</v>
      </c>
      <c r="AK693" s="61">
        <f>VLOOKUP(A693,'BASE LOSS COSTS'!$V$14:$W$28,2)</f>
        <v>696</v>
      </c>
      <c r="AL693" s="71">
        <f>VLOOKUP($A693,'BASE LOSS COSTS'!$CD$14:$CE$28,2,FALSE)</f>
        <v>39.06</v>
      </c>
      <c r="AM693" s="71">
        <f>VLOOKUP($A693,'BASE LOSS COSTS'!$CG$14:$CH$28,2,FALSE)</f>
        <v>44.1</v>
      </c>
      <c r="AN693" s="71">
        <f>VLOOKUP($A693,'BASE LOSS COSTS'!$CJ$14:$CK$28,2,FALSE)</f>
        <v>60.48</v>
      </c>
      <c r="AO693" s="61">
        <f>VLOOKUP(A693,'BASE LOSS COSTS'!$S$55:$T$69,2)</f>
        <v>18</v>
      </c>
      <c r="AP693" s="61">
        <f>VLOOKUP(A693,'BASE LOSS COSTS'!$A$35:$B$49,2)</f>
        <v>231</v>
      </c>
      <c r="AQ693" s="61">
        <f>VLOOKUP(A693,'BASE LOSS COSTS'!$D$35:$E$49,2)</f>
        <v>200</v>
      </c>
      <c r="AR693" s="61">
        <f>VLOOKUP(A693,'BASE LOSS COSTS'!$G$35:$H$49,2)</f>
        <v>254</v>
      </c>
      <c r="AS693" s="61">
        <f>VLOOKUP(A693,'BASE LOSS COSTS'!$J$35:$K$49,2)</f>
        <v>254</v>
      </c>
      <c r="AT693" s="61">
        <f>VLOOKUP(A693,'BASE LOSS COSTS'!$M$35:$N$49,2)</f>
        <v>220</v>
      </c>
      <c r="AU693" s="61">
        <f>VLOOKUP(A693,'BASE LOSS COSTS'!$P$35:$Q$49,2)</f>
        <v>220</v>
      </c>
      <c r="AV693" s="61">
        <f>VLOOKUP(A693,'BASE LOSS COSTS'!$S$35:$T$49,2)</f>
        <v>116</v>
      </c>
      <c r="AW693" s="61">
        <f>VLOOKUP(A693,'BASE LOSS COSTS'!$V$35:$W$49,2)</f>
        <v>116</v>
      </c>
      <c r="AX693" s="61">
        <f>VLOOKUP(A693,'BASE LOSS COSTS'!$Y$35:$Z$49,2)</f>
        <v>100</v>
      </c>
      <c r="AY693" s="61">
        <f>VLOOKUP(A693,'BASE LOSS COSTS'!$AB$35:$AC$49,2)</f>
        <v>100</v>
      </c>
      <c r="AZ693" s="61">
        <f>VLOOKUP(A693,'BASE LOSS COSTS'!$AE$35:$AF$49,2)</f>
        <v>209</v>
      </c>
      <c r="BA693" s="61">
        <f>VLOOKUP(A693,'BASE LOSS COSTS'!$AH$35:$AI$49,2)</f>
        <v>324</v>
      </c>
      <c r="BB693" s="61">
        <f>VLOOKUP(A693,'BASE LOSS COSTS'!$AK$35:$AL$49,2)</f>
        <v>324</v>
      </c>
      <c r="BC693" s="61">
        <f>VLOOKUP(A693,'BASE LOSS COSTS'!$AN$35:$AO$49,2)</f>
        <v>96</v>
      </c>
      <c r="BD693" s="61">
        <f>VLOOKUP(A693,'BASE LOSS COSTS'!$AQ$35:$AR$49,2)</f>
        <v>96</v>
      </c>
      <c r="BE693" s="61">
        <f>VLOOKUP(A693,'BASE LOSS COSTS'!$AT$35:$AU$49,2)</f>
        <v>247</v>
      </c>
      <c r="BF693" s="61">
        <f>VLOOKUP(A693,'BASE LOSS COSTS'!$AW$35:$AX$49,2,FALSE)</f>
        <v>213</v>
      </c>
      <c r="BG693" s="61">
        <f>VLOOKUP(A693,'BASE LOSS COSTS'!$AZ$35:$BA$49,2)</f>
        <v>225</v>
      </c>
      <c r="BH693" s="38"/>
      <c r="BI693" s="38"/>
      <c r="BJ693" s="38"/>
      <c r="BK693" s="38"/>
      <c r="BL693" s="38"/>
      <c r="BM693" s="38"/>
      <c r="BN693" s="38"/>
      <c r="BO693" s="38"/>
      <c r="BP693" s="38"/>
      <c r="BQ693" s="38"/>
      <c r="BR693" s="38"/>
      <c r="BS693" s="38"/>
      <c r="BT693" s="38"/>
      <c r="BU693" s="38"/>
      <c r="BV693" s="38"/>
      <c r="BW693" s="38"/>
      <c r="BX693" s="38"/>
      <c r="BY693" s="38"/>
      <c r="BZ693" s="38"/>
      <c r="CA693" s="38"/>
      <c r="CB693" s="38"/>
      <c r="CC693" s="38"/>
      <c r="CD693" s="38"/>
      <c r="CE693" s="38"/>
      <c r="CF693" s="39"/>
      <c r="CG693" s="39"/>
    </row>
    <row r="694" spans="1:85">
      <c r="A694" s="41">
        <v>127</v>
      </c>
      <c r="B694" s="41">
        <v>66505</v>
      </c>
      <c r="C694" s="49">
        <f>VLOOKUP(A694,'BASE LOSS COSTS'!$A$14:$B$28,2)</f>
        <v>200</v>
      </c>
      <c r="D694" s="70">
        <f>VLOOKUP($A694,'BASE LOSS COSTS'!$Y$14:$Z$28,2,FALSE)</f>
        <v>0.63</v>
      </c>
      <c r="E694" s="70">
        <f>VLOOKUP($A694,'BASE LOSS COSTS'!$AB$14:$AC$28,2,FALSE)</f>
        <v>1.26</v>
      </c>
      <c r="F694" s="70">
        <f>VLOOKUP($A694,'BASE LOSS COSTS'!$AE$14:$AF$28,2,FALSE)</f>
        <v>1.89</v>
      </c>
      <c r="G694" s="49">
        <f>VLOOKUP(A694,'BASE LOSS COSTS'!$A$55:$B$69,2)</f>
        <v>3</v>
      </c>
      <c r="H694" s="61">
        <f>VLOOKUP(A694,'BASE LOSS COSTS'!$D$14:$E$28,2)</f>
        <v>249</v>
      </c>
      <c r="I694" s="61">
        <f>VLOOKUP($A694,'BASE LOSS COSTS'!$AH$14:$AI$28,2,FALSE)</f>
        <v>2</v>
      </c>
      <c r="J694" s="61">
        <f>VLOOKUP($A694,'BASE LOSS COSTS'!$AK$14:$AL$28,2,FALSE)</f>
        <v>3</v>
      </c>
      <c r="K694" s="61">
        <f>VLOOKUP($A694,'BASE LOSS COSTS'!$AN$14:$AO$28,2,FALSE)</f>
        <v>4</v>
      </c>
      <c r="L694" s="61">
        <f>VLOOKUP($A694,'BASE LOSS COSTS'!$AQ$14:$AR$28,2,FALSE)</f>
        <v>8</v>
      </c>
      <c r="M694" s="61">
        <f>VLOOKUP(A694,'BASE LOSS COSTS'!$G$14:$H$28,2)</f>
        <v>196</v>
      </c>
      <c r="N694" s="71">
        <f>VLOOKUP($A694,'BASE LOSS COSTS'!$AT$14:$AU$28,2,FALSE)</f>
        <v>0.62</v>
      </c>
      <c r="O694" s="71">
        <f>VLOOKUP($A694,'BASE LOSS COSTS'!$AW$14:$AX$28,2,FALSE)</f>
        <v>1.25</v>
      </c>
      <c r="P694" s="71">
        <f>VLOOKUP($A694,'BASE LOSS COSTS'!$AZ$14:$BA$28,2,FALSE)</f>
        <v>1.87</v>
      </c>
      <c r="Q694" s="49">
        <f>VLOOKUP(A694,'BASE LOSS COSTS'!$D$55:$E$69,2)</f>
        <v>8</v>
      </c>
      <c r="R694" s="49">
        <f>VLOOKUP(A694,'BASE LOSS COSTS'!$V$55:$W$69,2)</f>
        <v>6</v>
      </c>
      <c r="S694" s="61">
        <f>VLOOKUP(A694,'BASE LOSS COSTS'!$J$14:$K$28,2)</f>
        <v>225</v>
      </c>
      <c r="T694" s="49">
        <f>VLOOKUP(A694,'BASE LOSS COSTS'!$G$55:$H$69,2)</f>
        <v>7</v>
      </c>
      <c r="U694" s="61">
        <f>VLOOKUP(A694,'BASE LOSS COSTS'!$M$14:$N$28,2)</f>
        <v>886</v>
      </c>
      <c r="V694" s="71">
        <f>VLOOKUP($A694,'BASE LOSS COSTS'!$BC$14:$BD$28,2,FALSE)</f>
        <v>1.26</v>
      </c>
      <c r="W694" s="71">
        <f>VLOOKUP($A694,'BASE LOSS COSTS'!$BF$14:$BG$28,2,FALSE)</f>
        <v>1.89</v>
      </c>
      <c r="X694" s="71">
        <f>VLOOKUP($A694,'BASE LOSS COSTS'!$BI$14:$BJ$28,2,FALSE)</f>
        <v>2.52</v>
      </c>
      <c r="Y694" s="61">
        <f>VLOOKUP(A694,'BASE LOSS COSTS'!$J$55:$K$69,2)</f>
        <v>19</v>
      </c>
      <c r="Z694" s="61">
        <f>VLOOKUP(A694,'BASE LOSS COSTS'!$Y$55:$Z$69,2)</f>
        <v>15</v>
      </c>
      <c r="AA694" s="61">
        <f>VLOOKUP(A694,'BASE LOSS COSTS'!$P$14:$Q$28,2)</f>
        <v>210</v>
      </c>
      <c r="AB694" s="71">
        <f>VLOOKUP($A694,'BASE LOSS COSTS'!$BL$14:$BM$28,2,FALSE)</f>
        <v>0.63</v>
      </c>
      <c r="AC694" s="71">
        <f>VLOOKUP($A694,'BASE LOSS COSTS'!$BO$14:$BP$28,2,FALSE)</f>
        <v>1.26</v>
      </c>
      <c r="AD694" s="71">
        <f>VLOOKUP($A694,'BASE LOSS COSTS'!$BR$14:$BS$28,2,FALSE)</f>
        <v>1.89</v>
      </c>
      <c r="AE694" s="61">
        <f>VLOOKUP(A694,'BASE LOSS COSTS'!$M$55:$N$69,2)</f>
        <v>2</v>
      </c>
      <c r="AF694" s="61">
        <f>VLOOKUP(A694,'BASE LOSS COSTS'!$S$14:$T$28,2)</f>
        <v>84</v>
      </c>
      <c r="AG694" s="71">
        <f>VLOOKUP($A694,'BASE LOSS COSTS'!$BU$14:$BV$28,2,FALSE)</f>
        <v>6.93</v>
      </c>
      <c r="AH694" s="71">
        <f>VLOOKUP($A694,'BASE LOSS COSTS'!$BX$14:$BY$28,2,FALSE)</f>
        <v>8.19</v>
      </c>
      <c r="AI694" s="71">
        <f>VLOOKUP($A694,'BASE LOSS COSTS'!$CA$14:$CB$28,2,FALSE)</f>
        <v>9.4499999999999993</v>
      </c>
      <c r="AJ694" s="61">
        <f>VLOOKUP(A694,'BASE LOSS COSTS'!$P$55:$Q$69,2)</f>
        <v>2</v>
      </c>
      <c r="AK694" s="61">
        <f>VLOOKUP(A694,'BASE LOSS COSTS'!$V$14:$W$28,2)</f>
        <v>696</v>
      </c>
      <c r="AL694" s="71">
        <f>VLOOKUP($A694,'BASE LOSS COSTS'!$CD$14:$CE$28,2,FALSE)</f>
        <v>39.06</v>
      </c>
      <c r="AM694" s="71">
        <f>VLOOKUP($A694,'BASE LOSS COSTS'!$CG$14:$CH$28,2,FALSE)</f>
        <v>44.1</v>
      </c>
      <c r="AN694" s="71">
        <f>VLOOKUP($A694,'BASE LOSS COSTS'!$CJ$14:$CK$28,2,FALSE)</f>
        <v>60.48</v>
      </c>
      <c r="AO694" s="61">
        <f>VLOOKUP(A694,'BASE LOSS COSTS'!$S$55:$T$69,2)</f>
        <v>18</v>
      </c>
      <c r="AP694" s="61">
        <f>VLOOKUP(A694,'BASE LOSS COSTS'!$A$35:$B$49,2)</f>
        <v>231</v>
      </c>
      <c r="AQ694" s="61">
        <f>VLOOKUP(A694,'BASE LOSS COSTS'!$D$35:$E$49,2)</f>
        <v>200</v>
      </c>
      <c r="AR694" s="61">
        <f>VLOOKUP(A694,'BASE LOSS COSTS'!$G$35:$H$49,2)</f>
        <v>254</v>
      </c>
      <c r="AS694" s="61">
        <f>VLOOKUP(A694,'BASE LOSS COSTS'!$J$35:$K$49,2)</f>
        <v>254</v>
      </c>
      <c r="AT694" s="61">
        <f>VLOOKUP(A694,'BASE LOSS COSTS'!$M$35:$N$49,2)</f>
        <v>220</v>
      </c>
      <c r="AU694" s="61">
        <f>VLOOKUP(A694,'BASE LOSS COSTS'!$P$35:$Q$49,2)</f>
        <v>220</v>
      </c>
      <c r="AV694" s="61">
        <f>VLOOKUP(A694,'BASE LOSS COSTS'!$S$35:$T$49,2)</f>
        <v>116</v>
      </c>
      <c r="AW694" s="61">
        <f>VLOOKUP(A694,'BASE LOSS COSTS'!$V$35:$W$49,2)</f>
        <v>116</v>
      </c>
      <c r="AX694" s="61">
        <f>VLOOKUP(A694,'BASE LOSS COSTS'!$Y$35:$Z$49,2)</f>
        <v>100</v>
      </c>
      <c r="AY694" s="61">
        <f>VLOOKUP(A694,'BASE LOSS COSTS'!$AB$35:$AC$49,2)</f>
        <v>100</v>
      </c>
      <c r="AZ694" s="61">
        <f>VLOOKUP(A694,'BASE LOSS COSTS'!$AE$35:$AF$49,2)</f>
        <v>209</v>
      </c>
      <c r="BA694" s="61">
        <f>VLOOKUP(A694,'BASE LOSS COSTS'!$AH$35:$AI$49,2)</f>
        <v>324</v>
      </c>
      <c r="BB694" s="61">
        <f>VLOOKUP(A694,'BASE LOSS COSTS'!$AK$35:$AL$49,2)</f>
        <v>324</v>
      </c>
      <c r="BC694" s="61">
        <f>VLOOKUP(A694,'BASE LOSS COSTS'!$AN$35:$AO$49,2)</f>
        <v>96</v>
      </c>
      <c r="BD694" s="61">
        <f>VLOOKUP(A694,'BASE LOSS COSTS'!$AQ$35:$AR$49,2)</f>
        <v>96</v>
      </c>
      <c r="BE694" s="61">
        <f>VLOOKUP(A694,'BASE LOSS COSTS'!$AT$35:$AU$49,2)</f>
        <v>247</v>
      </c>
      <c r="BF694" s="61">
        <f>VLOOKUP(A694,'BASE LOSS COSTS'!$AW$35:$AX$49,2,FALSE)</f>
        <v>213</v>
      </c>
      <c r="BG694" s="61">
        <f>VLOOKUP(A694,'BASE LOSS COSTS'!$AZ$35:$BA$49,2)</f>
        <v>225</v>
      </c>
      <c r="BH694" s="38"/>
      <c r="BI694" s="38"/>
      <c r="BJ694" s="38"/>
      <c r="BK694" s="38"/>
      <c r="BL694" s="38"/>
      <c r="BM694" s="38"/>
      <c r="BN694" s="38"/>
      <c r="BO694" s="38"/>
      <c r="BP694" s="38"/>
      <c r="BQ694" s="38"/>
      <c r="BR694" s="38"/>
      <c r="BS694" s="38"/>
      <c r="BT694" s="38"/>
      <c r="BU694" s="38"/>
      <c r="BV694" s="38"/>
      <c r="BW694" s="38"/>
      <c r="BX694" s="38"/>
      <c r="BY694" s="38"/>
      <c r="BZ694" s="38"/>
      <c r="CA694" s="38"/>
      <c r="CB694" s="38"/>
      <c r="CC694" s="38"/>
      <c r="CD694" s="38"/>
      <c r="CE694" s="38"/>
      <c r="CF694" s="39"/>
      <c r="CG694" s="39"/>
    </row>
    <row r="695" spans="1:85">
      <c r="A695" s="41">
        <v>127</v>
      </c>
      <c r="B695" s="41">
        <v>66506</v>
      </c>
      <c r="C695" s="49">
        <f>VLOOKUP(A695,'BASE LOSS COSTS'!$A$14:$B$28,2)</f>
        <v>200</v>
      </c>
      <c r="D695" s="70">
        <f>VLOOKUP($A695,'BASE LOSS COSTS'!$Y$14:$Z$28,2,FALSE)</f>
        <v>0.63</v>
      </c>
      <c r="E695" s="70">
        <f>VLOOKUP($A695,'BASE LOSS COSTS'!$AB$14:$AC$28,2,FALSE)</f>
        <v>1.26</v>
      </c>
      <c r="F695" s="70">
        <f>VLOOKUP($A695,'BASE LOSS COSTS'!$AE$14:$AF$28,2,FALSE)</f>
        <v>1.89</v>
      </c>
      <c r="G695" s="49">
        <f>VLOOKUP(A695,'BASE LOSS COSTS'!$A$55:$B$69,2)</f>
        <v>3</v>
      </c>
      <c r="H695" s="61">
        <f>VLOOKUP(A695,'BASE LOSS COSTS'!$D$14:$E$28,2)</f>
        <v>249</v>
      </c>
      <c r="I695" s="61">
        <f>VLOOKUP($A695,'BASE LOSS COSTS'!$AH$14:$AI$28,2,FALSE)</f>
        <v>2</v>
      </c>
      <c r="J695" s="61">
        <f>VLOOKUP($A695,'BASE LOSS COSTS'!$AK$14:$AL$28,2,FALSE)</f>
        <v>3</v>
      </c>
      <c r="K695" s="61">
        <f>VLOOKUP($A695,'BASE LOSS COSTS'!$AN$14:$AO$28,2,FALSE)</f>
        <v>4</v>
      </c>
      <c r="L695" s="61">
        <f>VLOOKUP($A695,'BASE LOSS COSTS'!$AQ$14:$AR$28,2,FALSE)</f>
        <v>8</v>
      </c>
      <c r="M695" s="61">
        <f>VLOOKUP(A695,'BASE LOSS COSTS'!$G$14:$H$28,2)</f>
        <v>196</v>
      </c>
      <c r="N695" s="71">
        <f>VLOOKUP($A695,'BASE LOSS COSTS'!$AT$14:$AU$28,2,FALSE)</f>
        <v>0.62</v>
      </c>
      <c r="O695" s="71">
        <f>VLOOKUP($A695,'BASE LOSS COSTS'!$AW$14:$AX$28,2,FALSE)</f>
        <v>1.25</v>
      </c>
      <c r="P695" s="71">
        <f>VLOOKUP($A695,'BASE LOSS COSTS'!$AZ$14:$BA$28,2,FALSE)</f>
        <v>1.87</v>
      </c>
      <c r="Q695" s="49">
        <f>VLOOKUP(A695,'BASE LOSS COSTS'!$D$55:$E$69,2)</f>
        <v>8</v>
      </c>
      <c r="R695" s="49">
        <f>VLOOKUP(A695,'BASE LOSS COSTS'!$V$55:$W$69,2)</f>
        <v>6</v>
      </c>
      <c r="S695" s="61">
        <f>VLOOKUP(A695,'BASE LOSS COSTS'!$J$14:$K$28,2)</f>
        <v>225</v>
      </c>
      <c r="T695" s="49">
        <f>VLOOKUP(A695,'BASE LOSS COSTS'!$G$55:$H$69,2)</f>
        <v>7</v>
      </c>
      <c r="U695" s="61">
        <f>VLOOKUP(A695,'BASE LOSS COSTS'!$M$14:$N$28,2)</f>
        <v>886</v>
      </c>
      <c r="V695" s="71">
        <f>VLOOKUP($A695,'BASE LOSS COSTS'!$BC$14:$BD$28,2,FALSE)</f>
        <v>1.26</v>
      </c>
      <c r="W695" s="71">
        <f>VLOOKUP($A695,'BASE LOSS COSTS'!$BF$14:$BG$28,2,FALSE)</f>
        <v>1.89</v>
      </c>
      <c r="X695" s="71">
        <f>VLOOKUP($A695,'BASE LOSS COSTS'!$BI$14:$BJ$28,2,FALSE)</f>
        <v>2.52</v>
      </c>
      <c r="Y695" s="61">
        <f>VLOOKUP(A695,'BASE LOSS COSTS'!$J$55:$K$69,2)</f>
        <v>19</v>
      </c>
      <c r="Z695" s="61">
        <f>VLOOKUP(A695,'BASE LOSS COSTS'!$Y$55:$Z$69,2)</f>
        <v>15</v>
      </c>
      <c r="AA695" s="61">
        <f>VLOOKUP(A695,'BASE LOSS COSTS'!$P$14:$Q$28,2)</f>
        <v>210</v>
      </c>
      <c r="AB695" s="71">
        <f>VLOOKUP($A695,'BASE LOSS COSTS'!$BL$14:$BM$28,2,FALSE)</f>
        <v>0.63</v>
      </c>
      <c r="AC695" s="71">
        <f>VLOOKUP($A695,'BASE LOSS COSTS'!$BO$14:$BP$28,2,FALSE)</f>
        <v>1.26</v>
      </c>
      <c r="AD695" s="71">
        <f>VLOOKUP($A695,'BASE LOSS COSTS'!$BR$14:$BS$28,2,FALSE)</f>
        <v>1.89</v>
      </c>
      <c r="AE695" s="61">
        <f>VLOOKUP(A695,'BASE LOSS COSTS'!$M$55:$N$69,2)</f>
        <v>2</v>
      </c>
      <c r="AF695" s="61">
        <f>VLOOKUP(A695,'BASE LOSS COSTS'!$S$14:$T$28,2)</f>
        <v>84</v>
      </c>
      <c r="AG695" s="71">
        <f>VLOOKUP($A695,'BASE LOSS COSTS'!$BU$14:$BV$28,2,FALSE)</f>
        <v>6.93</v>
      </c>
      <c r="AH695" s="71">
        <f>VLOOKUP($A695,'BASE LOSS COSTS'!$BX$14:$BY$28,2,FALSE)</f>
        <v>8.19</v>
      </c>
      <c r="AI695" s="71">
        <f>VLOOKUP($A695,'BASE LOSS COSTS'!$CA$14:$CB$28,2,FALSE)</f>
        <v>9.4499999999999993</v>
      </c>
      <c r="AJ695" s="61">
        <f>VLOOKUP(A695,'BASE LOSS COSTS'!$P$55:$Q$69,2)</f>
        <v>2</v>
      </c>
      <c r="AK695" s="61">
        <f>VLOOKUP(A695,'BASE LOSS COSTS'!$V$14:$W$28,2)</f>
        <v>696</v>
      </c>
      <c r="AL695" s="71">
        <f>VLOOKUP($A695,'BASE LOSS COSTS'!$CD$14:$CE$28,2,FALSE)</f>
        <v>39.06</v>
      </c>
      <c r="AM695" s="71">
        <f>VLOOKUP($A695,'BASE LOSS COSTS'!$CG$14:$CH$28,2,FALSE)</f>
        <v>44.1</v>
      </c>
      <c r="AN695" s="71">
        <f>VLOOKUP($A695,'BASE LOSS COSTS'!$CJ$14:$CK$28,2,FALSE)</f>
        <v>60.48</v>
      </c>
      <c r="AO695" s="61">
        <f>VLOOKUP(A695,'BASE LOSS COSTS'!$S$55:$T$69,2)</f>
        <v>18</v>
      </c>
      <c r="AP695" s="61">
        <f>VLOOKUP(A695,'BASE LOSS COSTS'!$A$35:$B$49,2)</f>
        <v>231</v>
      </c>
      <c r="AQ695" s="61">
        <f>VLOOKUP(A695,'BASE LOSS COSTS'!$D$35:$E$49,2)</f>
        <v>200</v>
      </c>
      <c r="AR695" s="61">
        <f>VLOOKUP(A695,'BASE LOSS COSTS'!$G$35:$H$49,2)</f>
        <v>254</v>
      </c>
      <c r="AS695" s="61">
        <f>VLOOKUP(A695,'BASE LOSS COSTS'!$J$35:$K$49,2)</f>
        <v>254</v>
      </c>
      <c r="AT695" s="61">
        <f>VLOOKUP(A695,'BASE LOSS COSTS'!$M$35:$N$49,2)</f>
        <v>220</v>
      </c>
      <c r="AU695" s="61">
        <f>VLOOKUP(A695,'BASE LOSS COSTS'!$P$35:$Q$49,2)</f>
        <v>220</v>
      </c>
      <c r="AV695" s="61">
        <f>VLOOKUP(A695,'BASE LOSS COSTS'!$S$35:$T$49,2)</f>
        <v>116</v>
      </c>
      <c r="AW695" s="61">
        <f>VLOOKUP(A695,'BASE LOSS COSTS'!$V$35:$W$49,2)</f>
        <v>116</v>
      </c>
      <c r="AX695" s="61">
        <f>VLOOKUP(A695,'BASE LOSS COSTS'!$Y$35:$Z$49,2)</f>
        <v>100</v>
      </c>
      <c r="AY695" s="61">
        <f>VLOOKUP(A695,'BASE LOSS COSTS'!$AB$35:$AC$49,2)</f>
        <v>100</v>
      </c>
      <c r="AZ695" s="61">
        <f>VLOOKUP(A695,'BASE LOSS COSTS'!$AE$35:$AF$49,2)</f>
        <v>209</v>
      </c>
      <c r="BA695" s="61">
        <f>VLOOKUP(A695,'BASE LOSS COSTS'!$AH$35:$AI$49,2)</f>
        <v>324</v>
      </c>
      <c r="BB695" s="61">
        <f>VLOOKUP(A695,'BASE LOSS COSTS'!$AK$35:$AL$49,2)</f>
        <v>324</v>
      </c>
      <c r="BC695" s="61">
        <f>VLOOKUP(A695,'BASE LOSS COSTS'!$AN$35:$AO$49,2)</f>
        <v>96</v>
      </c>
      <c r="BD695" s="61">
        <f>VLOOKUP(A695,'BASE LOSS COSTS'!$AQ$35:$AR$49,2)</f>
        <v>96</v>
      </c>
      <c r="BE695" s="61">
        <f>VLOOKUP(A695,'BASE LOSS COSTS'!$AT$35:$AU$49,2)</f>
        <v>247</v>
      </c>
      <c r="BF695" s="61">
        <f>VLOOKUP(A695,'BASE LOSS COSTS'!$AW$35:$AX$49,2,FALSE)</f>
        <v>213</v>
      </c>
      <c r="BG695" s="61">
        <f>VLOOKUP(A695,'BASE LOSS COSTS'!$AZ$35:$BA$49,2)</f>
        <v>225</v>
      </c>
      <c r="BH695" s="38"/>
      <c r="BI695" s="38"/>
      <c r="BJ695" s="38"/>
      <c r="BK695" s="38"/>
      <c r="BL695" s="38"/>
      <c r="BM695" s="38"/>
      <c r="BN695" s="38"/>
      <c r="BO695" s="38"/>
      <c r="BP695" s="38"/>
      <c r="BQ695" s="38"/>
      <c r="BR695" s="38"/>
      <c r="BS695" s="38"/>
      <c r="BT695" s="38"/>
      <c r="BU695" s="38"/>
      <c r="BV695" s="38"/>
      <c r="BW695" s="38"/>
      <c r="BX695" s="38"/>
      <c r="BY695" s="38"/>
      <c r="BZ695" s="38"/>
      <c r="CA695" s="38"/>
      <c r="CB695" s="38"/>
      <c r="CC695" s="38"/>
      <c r="CD695" s="38"/>
      <c r="CE695" s="38"/>
      <c r="CF695" s="39"/>
      <c r="CG695" s="39"/>
    </row>
    <row r="696" spans="1:85">
      <c r="A696" s="41">
        <v>128</v>
      </c>
      <c r="B696" s="41">
        <v>67401</v>
      </c>
      <c r="C696" s="49">
        <f>VLOOKUP(A696,'BASE LOSS COSTS'!$A$14:$B$28,2)</f>
        <v>178</v>
      </c>
      <c r="D696" s="70">
        <f>VLOOKUP($A696,'BASE LOSS COSTS'!$Y$14:$Z$28,2,FALSE)</f>
        <v>0.63</v>
      </c>
      <c r="E696" s="70">
        <f>VLOOKUP($A696,'BASE LOSS COSTS'!$AB$14:$AC$28,2,FALSE)</f>
        <v>1.26</v>
      </c>
      <c r="F696" s="70">
        <f>VLOOKUP($A696,'BASE LOSS COSTS'!$AE$14:$AF$28,2,FALSE)</f>
        <v>1.89</v>
      </c>
      <c r="G696" s="49">
        <f>VLOOKUP(A696,'BASE LOSS COSTS'!$A$55:$B$69,2)</f>
        <v>3</v>
      </c>
      <c r="H696" s="61">
        <f>VLOOKUP(A696,'BASE LOSS COSTS'!$D$14:$E$28,2)</f>
        <v>276</v>
      </c>
      <c r="I696" s="61">
        <f>VLOOKUP($A696,'BASE LOSS COSTS'!$AH$14:$AI$28,2,FALSE)</f>
        <v>2</v>
      </c>
      <c r="J696" s="61">
        <f>VLOOKUP($A696,'BASE LOSS COSTS'!$AK$14:$AL$28,2,FALSE)</f>
        <v>3</v>
      </c>
      <c r="K696" s="61">
        <f>VLOOKUP($A696,'BASE LOSS COSTS'!$AN$14:$AO$28,2,FALSE)</f>
        <v>5</v>
      </c>
      <c r="L696" s="61">
        <f>VLOOKUP($A696,'BASE LOSS COSTS'!$AQ$14:$AR$28,2,FALSE)</f>
        <v>9</v>
      </c>
      <c r="M696" s="61">
        <f>VLOOKUP(A696,'BASE LOSS COSTS'!$G$14:$H$28,2)</f>
        <v>219</v>
      </c>
      <c r="N696" s="71">
        <f>VLOOKUP($A696,'BASE LOSS COSTS'!$AT$14:$AU$28,2,FALSE)</f>
        <v>0.62</v>
      </c>
      <c r="O696" s="71">
        <f>VLOOKUP($A696,'BASE LOSS COSTS'!$AW$14:$AX$28,2,FALSE)</f>
        <v>1.25</v>
      </c>
      <c r="P696" s="71">
        <f>VLOOKUP($A696,'BASE LOSS COSTS'!$AZ$14:$BA$28,2,FALSE)</f>
        <v>1.87</v>
      </c>
      <c r="Q696" s="49">
        <f>VLOOKUP(A696,'BASE LOSS COSTS'!$D$55:$E$69,2)</f>
        <v>8</v>
      </c>
      <c r="R696" s="49">
        <f>VLOOKUP(A696,'BASE LOSS COSTS'!$V$55:$W$69,2)</f>
        <v>6</v>
      </c>
      <c r="S696" s="61">
        <f>VLOOKUP(A696,'BASE LOSS COSTS'!$J$14:$K$28,2)</f>
        <v>202</v>
      </c>
      <c r="T696" s="49">
        <f>VLOOKUP(A696,'BASE LOSS COSTS'!$G$55:$H$69,2)</f>
        <v>7</v>
      </c>
      <c r="U696" s="61">
        <f>VLOOKUP(A696,'BASE LOSS COSTS'!$M$14:$N$28,2)</f>
        <v>789</v>
      </c>
      <c r="V696" s="71">
        <f>VLOOKUP($A696,'BASE LOSS COSTS'!$BC$14:$BD$28,2,FALSE)</f>
        <v>1.26</v>
      </c>
      <c r="W696" s="71">
        <f>VLOOKUP($A696,'BASE LOSS COSTS'!$BF$14:$BG$28,2,FALSE)</f>
        <v>1.89</v>
      </c>
      <c r="X696" s="71">
        <f>VLOOKUP($A696,'BASE LOSS COSTS'!$BI$14:$BJ$28,2,FALSE)</f>
        <v>2.52</v>
      </c>
      <c r="Y696" s="61">
        <f>VLOOKUP(A696,'BASE LOSS COSTS'!$J$55:$K$69,2)</f>
        <v>19</v>
      </c>
      <c r="Z696" s="61">
        <f>VLOOKUP(A696,'BASE LOSS COSTS'!$Y$55:$Z$69,2)</f>
        <v>15</v>
      </c>
      <c r="AA696" s="61">
        <f>VLOOKUP(A696,'BASE LOSS COSTS'!$P$14:$Q$28,2)</f>
        <v>187</v>
      </c>
      <c r="AB696" s="71">
        <f>VLOOKUP($A696,'BASE LOSS COSTS'!$BL$14:$BM$28,2,FALSE)</f>
        <v>0.63</v>
      </c>
      <c r="AC696" s="71">
        <f>VLOOKUP($A696,'BASE LOSS COSTS'!$BO$14:$BP$28,2,FALSE)</f>
        <v>1.26</v>
      </c>
      <c r="AD696" s="71">
        <f>VLOOKUP($A696,'BASE LOSS COSTS'!$BR$14:$BS$28,2,FALSE)</f>
        <v>1.89</v>
      </c>
      <c r="AE696" s="61">
        <f>VLOOKUP(A696,'BASE LOSS COSTS'!$M$55:$N$69,2)</f>
        <v>2</v>
      </c>
      <c r="AF696" s="61">
        <f>VLOOKUP(A696,'BASE LOSS COSTS'!$S$14:$T$28,2)</f>
        <v>75</v>
      </c>
      <c r="AG696" s="71">
        <f>VLOOKUP($A696,'BASE LOSS COSTS'!$BU$14:$BV$28,2,FALSE)</f>
        <v>6.93</v>
      </c>
      <c r="AH696" s="71">
        <f>VLOOKUP($A696,'BASE LOSS COSTS'!$BX$14:$BY$28,2,FALSE)</f>
        <v>8.19</v>
      </c>
      <c r="AI696" s="71">
        <f>VLOOKUP($A696,'BASE LOSS COSTS'!$CA$14:$CB$28,2,FALSE)</f>
        <v>9.4499999999999993</v>
      </c>
      <c r="AJ696" s="61">
        <f>VLOOKUP(A696,'BASE LOSS COSTS'!$P$55:$Q$69,2)</f>
        <v>2</v>
      </c>
      <c r="AK696" s="61">
        <f>VLOOKUP(A696,'BASE LOSS COSTS'!$V$14:$W$28,2)</f>
        <v>619</v>
      </c>
      <c r="AL696" s="71">
        <f>VLOOKUP($A696,'BASE LOSS COSTS'!$CD$14:$CE$28,2,FALSE)</f>
        <v>39.06</v>
      </c>
      <c r="AM696" s="71">
        <f>VLOOKUP($A696,'BASE LOSS COSTS'!$CG$14:$CH$28,2,FALSE)</f>
        <v>44.1</v>
      </c>
      <c r="AN696" s="71">
        <f>VLOOKUP($A696,'BASE LOSS COSTS'!$CJ$14:$CK$28,2,FALSE)</f>
        <v>60.48</v>
      </c>
      <c r="AO696" s="61">
        <f>VLOOKUP(A696,'BASE LOSS COSTS'!$S$55:$T$69,2)</f>
        <v>18</v>
      </c>
      <c r="AP696" s="61">
        <f>VLOOKUP(A696,'BASE LOSS COSTS'!$A$35:$B$49,2)</f>
        <v>220</v>
      </c>
      <c r="AQ696" s="61">
        <f>VLOOKUP(A696,'BASE LOSS COSTS'!$D$35:$E$49,2)</f>
        <v>190</v>
      </c>
      <c r="AR696" s="61">
        <f>VLOOKUP(A696,'BASE LOSS COSTS'!$G$35:$H$49,2)</f>
        <v>242</v>
      </c>
      <c r="AS696" s="61">
        <f>VLOOKUP(A696,'BASE LOSS COSTS'!$J$35:$K$49,2)</f>
        <v>242</v>
      </c>
      <c r="AT696" s="61">
        <f>VLOOKUP(A696,'BASE LOSS COSTS'!$M$35:$N$49,2)</f>
        <v>209</v>
      </c>
      <c r="AU696" s="61">
        <f>VLOOKUP(A696,'BASE LOSS COSTS'!$P$35:$Q$49,2)</f>
        <v>209</v>
      </c>
      <c r="AV696" s="61">
        <f>VLOOKUP(A696,'BASE LOSS COSTS'!$S$35:$T$49,2)</f>
        <v>110</v>
      </c>
      <c r="AW696" s="61">
        <f>VLOOKUP(A696,'BASE LOSS COSTS'!$V$35:$W$49,2)</f>
        <v>110</v>
      </c>
      <c r="AX696" s="61">
        <f>VLOOKUP(A696,'BASE LOSS COSTS'!$Y$35:$Z$49,2)</f>
        <v>95</v>
      </c>
      <c r="AY696" s="61">
        <f>VLOOKUP(A696,'BASE LOSS COSTS'!$AB$35:$AC$49,2)</f>
        <v>95</v>
      </c>
      <c r="AZ696" s="61">
        <f>VLOOKUP(A696,'BASE LOSS COSTS'!$AE$35:$AF$49,2)</f>
        <v>241</v>
      </c>
      <c r="BA696" s="61">
        <f>VLOOKUP(A696,'BASE LOSS COSTS'!$AH$35:$AI$49,2)</f>
        <v>374</v>
      </c>
      <c r="BB696" s="61">
        <f>VLOOKUP(A696,'BASE LOSS COSTS'!$AK$35:$AL$49,2)</f>
        <v>374</v>
      </c>
      <c r="BC696" s="61">
        <f>VLOOKUP(A696,'BASE LOSS COSTS'!$AN$35:$AO$49,2)</f>
        <v>111</v>
      </c>
      <c r="BD696" s="61">
        <f>VLOOKUP(A696,'BASE LOSS COSTS'!$AQ$35:$AR$49,2)</f>
        <v>111</v>
      </c>
      <c r="BE696" s="61">
        <f>VLOOKUP(A696,'BASE LOSS COSTS'!$AT$35:$AU$49,2)</f>
        <v>254</v>
      </c>
      <c r="BF696" s="61">
        <f>VLOOKUP(A696,'BASE LOSS COSTS'!$AW$35:$AX$49,2,FALSE)</f>
        <v>219</v>
      </c>
      <c r="BG696" s="61">
        <f>VLOOKUP(A696,'BASE LOSS COSTS'!$AZ$35:$BA$49,2)</f>
        <v>238</v>
      </c>
      <c r="BH696" s="38"/>
      <c r="BI696" s="38"/>
      <c r="BJ696" s="38"/>
      <c r="BK696" s="38"/>
      <c r="BL696" s="38"/>
      <c r="BM696" s="38"/>
      <c r="BN696" s="38"/>
      <c r="BO696" s="38"/>
      <c r="BP696" s="38"/>
      <c r="BQ696" s="38"/>
      <c r="BR696" s="38"/>
      <c r="BS696" s="38"/>
      <c r="BT696" s="38"/>
      <c r="BU696" s="38"/>
      <c r="BV696" s="38"/>
      <c r="BW696" s="38"/>
      <c r="BX696" s="38"/>
      <c r="BY696" s="38"/>
      <c r="BZ696" s="38"/>
      <c r="CA696" s="38"/>
      <c r="CB696" s="38"/>
      <c r="CC696" s="38"/>
      <c r="CD696" s="38"/>
      <c r="CE696" s="38"/>
      <c r="CF696" s="39"/>
      <c r="CG696" s="39"/>
    </row>
    <row r="697" spans="1:85">
      <c r="A697" s="41">
        <v>128</v>
      </c>
      <c r="B697" s="41">
        <v>67402</v>
      </c>
      <c r="C697" s="49">
        <f>VLOOKUP(A697,'BASE LOSS COSTS'!$A$14:$B$28,2)</f>
        <v>178</v>
      </c>
      <c r="D697" s="70">
        <f>VLOOKUP($A697,'BASE LOSS COSTS'!$Y$14:$Z$28,2,FALSE)</f>
        <v>0.63</v>
      </c>
      <c r="E697" s="70">
        <f>VLOOKUP($A697,'BASE LOSS COSTS'!$AB$14:$AC$28,2,FALSE)</f>
        <v>1.26</v>
      </c>
      <c r="F697" s="70">
        <f>VLOOKUP($A697,'BASE LOSS COSTS'!$AE$14:$AF$28,2,FALSE)</f>
        <v>1.89</v>
      </c>
      <c r="G697" s="49">
        <f>VLOOKUP(A697,'BASE LOSS COSTS'!$A$55:$B$69,2)</f>
        <v>3</v>
      </c>
      <c r="H697" s="61">
        <f>VLOOKUP(A697,'BASE LOSS COSTS'!$D$14:$E$28,2)</f>
        <v>276</v>
      </c>
      <c r="I697" s="61">
        <f>VLOOKUP($A697,'BASE LOSS COSTS'!$AH$14:$AI$28,2,FALSE)</f>
        <v>2</v>
      </c>
      <c r="J697" s="61">
        <f>VLOOKUP($A697,'BASE LOSS COSTS'!$AK$14:$AL$28,2,FALSE)</f>
        <v>3</v>
      </c>
      <c r="K697" s="61">
        <f>VLOOKUP($A697,'BASE LOSS COSTS'!$AN$14:$AO$28,2,FALSE)</f>
        <v>5</v>
      </c>
      <c r="L697" s="61">
        <f>VLOOKUP($A697,'BASE LOSS COSTS'!$AQ$14:$AR$28,2,FALSE)</f>
        <v>9</v>
      </c>
      <c r="M697" s="61">
        <f>VLOOKUP(A697,'BASE LOSS COSTS'!$G$14:$H$28,2)</f>
        <v>219</v>
      </c>
      <c r="N697" s="71">
        <f>VLOOKUP($A697,'BASE LOSS COSTS'!$AT$14:$AU$28,2,FALSE)</f>
        <v>0.62</v>
      </c>
      <c r="O697" s="71">
        <f>VLOOKUP($A697,'BASE LOSS COSTS'!$AW$14:$AX$28,2,FALSE)</f>
        <v>1.25</v>
      </c>
      <c r="P697" s="71">
        <f>VLOOKUP($A697,'BASE LOSS COSTS'!$AZ$14:$BA$28,2,FALSE)</f>
        <v>1.87</v>
      </c>
      <c r="Q697" s="49">
        <f>VLOOKUP(A697,'BASE LOSS COSTS'!$D$55:$E$69,2)</f>
        <v>8</v>
      </c>
      <c r="R697" s="49">
        <f>VLOOKUP(A697,'BASE LOSS COSTS'!$V$55:$W$69,2)</f>
        <v>6</v>
      </c>
      <c r="S697" s="61">
        <f>VLOOKUP(A697,'BASE LOSS COSTS'!$J$14:$K$28,2)</f>
        <v>202</v>
      </c>
      <c r="T697" s="49">
        <f>VLOOKUP(A697,'BASE LOSS COSTS'!$G$55:$H$69,2)</f>
        <v>7</v>
      </c>
      <c r="U697" s="61">
        <f>VLOOKUP(A697,'BASE LOSS COSTS'!$M$14:$N$28,2)</f>
        <v>789</v>
      </c>
      <c r="V697" s="71">
        <f>VLOOKUP($A697,'BASE LOSS COSTS'!$BC$14:$BD$28,2,FALSE)</f>
        <v>1.26</v>
      </c>
      <c r="W697" s="71">
        <f>VLOOKUP($A697,'BASE LOSS COSTS'!$BF$14:$BG$28,2,FALSE)</f>
        <v>1.89</v>
      </c>
      <c r="X697" s="71">
        <f>VLOOKUP($A697,'BASE LOSS COSTS'!$BI$14:$BJ$28,2,FALSE)</f>
        <v>2.52</v>
      </c>
      <c r="Y697" s="61">
        <f>VLOOKUP(A697,'BASE LOSS COSTS'!$J$55:$K$69,2)</f>
        <v>19</v>
      </c>
      <c r="Z697" s="61">
        <f>VLOOKUP(A697,'BASE LOSS COSTS'!$Y$55:$Z$69,2)</f>
        <v>15</v>
      </c>
      <c r="AA697" s="61">
        <f>VLOOKUP(A697,'BASE LOSS COSTS'!$P$14:$Q$28,2)</f>
        <v>187</v>
      </c>
      <c r="AB697" s="71">
        <f>VLOOKUP($A697,'BASE LOSS COSTS'!$BL$14:$BM$28,2,FALSE)</f>
        <v>0.63</v>
      </c>
      <c r="AC697" s="71">
        <f>VLOOKUP($A697,'BASE LOSS COSTS'!$BO$14:$BP$28,2,FALSE)</f>
        <v>1.26</v>
      </c>
      <c r="AD697" s="71">
        <f>VLOOKUP($A697,'BASE LOSS COSTS'!$BR$14:$BS$28,2,FALSE)</f>
        <v>1.89</v>
      </c>
      <c r="AE697" s="61">
        <f>VLOOKUP(A697,'BASE LOSS COSTS'!$M$55:$N$69,2)</f>
        <v>2</v>
      </c>
      <c r="AF697" s="61">
        <f>VLOOKUP(A697,'BASE LOSS COSTS'!$S$14:$T$28,2)</f>
        <v>75</v>
      </c>
      <c r="AG697" s="71">
        <f>VLOOKUP($A697,'BASE LOSS COSTS'!$BU$14:$BV$28,2,FALSE)</f>
        <v>6.93</v>
      </c>
      <c r="AH697" s="71">
        <f>VLOOKUP($A697,'BASE LOSS COSTS'!$BX$14:$BY$28,2,FALSE)</f>
        <v>8.19</v>
      </c>
      <c r="AI697" s="71">
        <f>VLOOKUP($A697,'BASE LOSS COSTS'!$CA$14:$CB$28,2,FALSE)</f>
        <v>9.4499999999999993</v>
      </c>
      <c r="AJ697" s="61">
        <f>VLOOKUP(A697,'BASE LOSS COSTS'!$P$55:$Q$69,2)</f>
        <v>2</v>
      </c>
      <c r="AK697" s="61">
        <f>VLOOKUP(A697,'BASE LOSS COSTS'!$V$14:$W$28,2)</f>
        <v>619</v>
      </c>
      <c r="AL697" s="71">
        <f>VLOOKUP($A697,'BASE LOSS COSTS'!$CD$14:$CE$28,2,FALSE)</f>
        <v>39.06</v>
      </c>
      <c r="AM697" s="71">
        <f>VLOOKUP($A697,'BASE LOSS COSTS'!$CG$14:$CH$28,2,FALSE)</f>
        <v>44.1</v>
      </c>
      <c r="AN697" s="71">
        <f>VLOOKUP($A697,'BASE LOSS COSTS'!$CJ$14:$CK$28,2,FALSE)</f>
        <v>60.48</v>
      </c>
      <c r="AO697" s="61">
        <f>VLOOKUP(A697,'BASE LOSS COSTS'!$S$55:$T$69,2)</f>
        <v>18</v>
      </c>
      <c r="AP697" s="61">
        <f>VLOOKUP(A697,'BASE LOSS COSTS'!$A$35:$B$49,2)</f>
        <v>220</v>
      </c>
      <c r="AQ697" s="61">
        <f>VLOOKUP(A697,'BASE LOSS COSTS'!$D$35:$E$49,2)</f>
        <v>190</v>
      </c>
      <c r="AR697" s="61">
        <f>VLOOKUP(A697,'BASE LOSS COSTS'!$G$35:$H$49,2)</f>
        <v>242</v>
      </c>
      <c r="AS697" s="61">
        <f>VLOOKUP(A697,'BASE LOSS COSTS'!$J$35:$K$49,2)</f>
        <v>242</v>
      </c>
      <c r="AT697" s="61">
        <f>VLOOKUP(A697,'BASE LOSS COSTS'!$M$35:$N$49,2)</f>
        <v>209</v>
      </c>
      <c r="AU697" s="61">
        <f>VLOOKUP(A697,'BASE LOSS COSTS'!$P$35:$Q$49,2)</f>
        <v>209</v>
      </c>
      <c r="AV697" s="61">
        <f>VLOOKUP(A697,'BASE LOSS COSTS'!$S$35:$T$49,2)</f>
        <v>110</v>
      </c>
      <c r="AW697" s="61">
        <f>VLOOKUP(A697,'BASE LOSS COSTS'!$V$35:$W$49,2)</f>
        <v>110</v>
      </c>
      <c r="AX697" s="61">
        <f>VLOOKUP(A697,'BASE LOSS COSTS'!$Y$35:$Z$49,2)</f>
        <v>95</v>
      </c>
      <c r="AY697" s="61">
        <f>VLOOKUP(A697,'BASE LOSS COSTS'!$AB$35:$AC$49,2)</f>
        <v>95</v>
      </c>
      <c r="AZ697" s="61">
        <f>VLOOKUP(A697,'BASE LOSS COSTS'!$AE$35:$AF$49,2)</f>
        <v>241</v>
      </c>
      <c r="BA697" s="61">
        <f>VLOOKUP(A697,'BASE LOSS COSTS'!$AH$35:$AI$49,2)</f>
        <v>374</v>
      </c>
      <c r="BB697" s="61">
        <f>VLOOKUP(A697,'BASE LOSS COSTS'!$AK$35:$AL$49,2)</f>
        <v>374</v>
      </c>
      <c r="BC697" s="61">
        <f>VLOOKUP(A697,'BASE LOSS COSTS'!$AN$35:$AO$49,2)</f>
        <v>111</v>
      </c>
      <c r="BD697" s="61">
        <f>VLOOKUP(A697,'BASE LOSS COSTS'!$AQ$35:$AR$49,2)</f>
        <v>111</v>
      </c>
      <c r="BE697" s="61">
        <f>VLOOKUP(A697,'BASE LOSS COSTS'!$AT$35:$AU$49,2)</f>
        <v>254</v>
      </c>
      <c r="BF697" s="61">
        <f>VLOOKUP(A697,'BASE LOSS COSTS'!$AW$35:$AX$49,2,FALSE)</f>
        <v>219</v>
      </c>
      <c r="BG697" s="61">
        <f>VLOOKUP(A697,'BASE LOSS COSTS'!$AZ$35:$BA$49,2)</f>
        <v>238</v>
      </c>
      <c r="BH697" s="38"/>
      <c r="BI697" s="38"/>
      <c r="BJ697" s="38"/>
      <c r="BK697" s="38"/>
      <c r="BL697" s="38"/>
      <c r="BM697" s="38"/>
      <c r="BN697" s="38"/>
      <c r="BO697" s="38"/>
      <c r="BP697" s="38"/>
      <c r="BQ697" s="38"/>
      <c r="BR697" s="38"/>
      <c r="BS697" s="38"/>
      <c r="BT697" s="38"/>
      <c r="BU697" s="38"/>
      <c r="BV697" s="38"/>
      <c r="BW697" s="38"/>
      <c r="BX697" s="38"/>
      <c r="BY697" s="38"/>
      <c r="BZ697" s="38"/>
      <c r="CA697" s="38"/>
      <c r="CB697" s="38"/>
      <c r="CC697" s="38"/>
      <c r="CD697" s="38"/>
      <c r="CE697" s="38"/>
      <c r="CF697" s="39"/>
      <c r="CG697" s="39"/>
    </row>
    <row r="698" spans="1:85">
      <c r="A698" s="41">
        <v>129</v>
      </c>
      <c r="B698" s="41">
        <v>66101</v>
      </c>
      <c r="C698" s="49">
        <f>VLOOKUP(A698,'BASE LOSS COSTS'!$A$14:$B$28,2)</f>
        <v>412</v>
      </c>
      <c r="D698" s="70">
        <f>VLOOKUP($A698,'BASE LOSS COSTS'!$Y$14:$Z$28,2,FALSE)</f>
        <v>1.26</v>
      </c>
      <c r="E698" s="70">
        <f>VLOOKUP($A698,'BASE LOSS COSTS'!$AB$14:$AC$28,2,FALSE)</f>
        <v>1.89</v>
      </c>
      <c r="F698" s="70">
        <f>VLOOKUP($A698,'BASE LOSS COSTS'!$AE$14:$AF$28,2,FALSE)</f>
        <v>2.52</v>
      </c>
      <c r="G698" s="49">
        <f>VLOOKUP(A698,'BASE LOSS COSTS'!$A$55:$B$69,2)</f>
        <v>5</v>
      </c>
      <c r="H698" s="61">
        <f>VLOOKUP(A698,'BASE LOSS COSTS'!$D$14:$E$28,2)</f>
        <v>319</v>
      </c>
      <c r="I698" s="61">
        <f>VLOOKUP($A698,'BASE LOSS COSTS'!$AH$14:$AI$28,2,FALSE)</f>
        <v>2</v>
      </c>
      <c r="J698" s="61">
        <f>VLOOKUP($A698,'BASE LOSS COSTS'!$AK$14:$AL$28,2,FALSE)</f>
        <v>3</v>
      </c>
      <c r="K698" s="61">
        <f>VLOOKUP($A698,'BASE LOSS COSTS'!$AN$14:$AO$28,2,FALSE)</f>
        <v>6</v>
      </c>
      <c r="L698" s="61">
        <f>VLOOKUP($A698,'BASE LOSS COSTS'!$AQ$14:$AR$28,2,FALSE)</f>
        <v>10</v>
      </c>
      <c r="M698" s="61">
        <f>VLOOKUP(A698,'BASE LOSS COSTS'!$G$14:$H$28,2)</f>
        <v>243</v>
      </c>
      <c r="N698" s="71">
        <f>VLOOKUP($A698,'BASE LOSS COSTS'!$AT$14:$AU$28,2,FALSE)</f>
        <v>0.62</v>
      </c>
      <c r="O698" s="71">
        <f>VLOOKUP($A698,'BASE LOSS COSTS'!$AW$14:$AX$28,2,FALSE)</f>
        <v>1.25</v>
      </c>
      <c r="P698" s="71">
        <f>VLOOKUP($A698,'BASE LOSS COSTS'!$AZ$14:$BA$28,2,FALSE)</f>
        <v>1.87</v>
      </c>
      <c r="Q698" s="49">
        <f>VLOOKUP(A698,'BASE LOSS COSTS'!$D$55:$E$69,2)</f>
        <v>8</v>
      </c>
      <c r="R698" s="49">
        <f>VLOOKUP(A698,'BASE LOSS COSTS'!$V$55:$W$69,2)</f>
        <v>6</v>
      </c>
      <c r="S698" s="61">
        <f>VLOOKUP(A698,'BASE LOSS COSTS'!$J$14:$K$28,2)</f>
        <v>403</v>
      </c>
      <c r="T698" s="49">
        <f>VLOOKUP(A698,'BASE LOSS COSTS'!$G$55:$H$69,2)</f>
        <v>11</v>
      </c>
      <c r="U698" s="61">
        <f>VLOOKUP(A698,'BASE LOSS COSTS'!$M$14:$N$28,2)</f>
        <v>1825</v>
      </c>
      <c r="V698" s="71">
        <f>VLOOKUP($A698,'BASE LOSS COSTS'!$BC$14:$BD$28,2,FALSE)</f>
        <v>2.52</v>
      </c>
      <c r="W698" s="71">
        <f>VLOOKUP($A698,'BASE LOSS COSTS'!$BF$14:$BG$28,2,FALSE)</f>
        <v>3.15</v>
      </c>
      <c r="X698" s="71">
        <f>VLOOKUP($A698,'BASE LOSS COSTS'!$BI$14:$BJ$28,2,FALSE)</f>
        <v>3.78</v>
      </c>
      <c r="Y698" s="61">
        <f>VLOOKUP(A698,'BASE LOSS COSTS'!$J$55:$K$69,2)</f>
        <v>32</v>
      </c>
      <c r="Z698" s="61">
        <f>VLOOKUP(A698,'BASE LOSS COSTS'!$Y$55:$Z$69,2)</f>
        <v>26</v>
      </c>
      <c r="AA698" s="61">
        <f>VLOOKUP(A698,'BASE LOSS COSTS'!$P$14:$Q$28,2)</f>
        <v>433</v>
      </c>
      <c r="AB698" s="71">
        <f>VLOOKUP($A698,'BASE LOSS COSTS'!$BL$14:$BM$28,2,FALSE)</f>
        <v>1.26</v>
      </c>
      <c r="AC698" s="71">
        <f>VLOOKUP($A698,'BASE LOSS COSTS'!$BO$14:$BP$28,2,FALSE)</f>
        <v>1.89</v>
      </c>
      <c r="AD698" s="71">
        <f>VLOOKUP($A698,'BASE LOSS COSTS'!$BR$14:$BS$28,2,FALSE)</f>
        <v>2.52</v>
      </c>
      <c r="AE698" s="61">
        <f>VLOOKUP(A698,'BASE LOSS COSTS'!$M$55:$N$69,2)</f>
        <v>3</v>
      </c>
      <c r="AF698" s="61">
        <f>VLOOKUP(A698,'BASE LOSS COSTS'!$S$14:$T$28,2)</f>
        <v>173</v>
      </c>
      <c r="AG698" s="71">
        <f>VLOOKUP($A698,'BASE LOSS COSTS'!$BU$14:$BV$28,2,FALSE)</f>
        <v>14.49</v>
      </c>
      <c r="AH698" s="71">
        <f>VLOOKUP($A698,'BASE LOSS COSTS'!$BX$14:$BY$28,2,FALSE)</f>
        <v>17.010000000000002</v>
      </c>
      <c r="AI698" s="71">
        <f>VLOOKUP($A698,'BASE LOSS COSTS'!$CA$14:$CB$28,2,FALSE)</f>
        <v>20.16</v>
      </c>
      <c r="AJ698" s="61">
        <f>VLOOKUP(A698,'BASE LOSS COSTS'!$P$55:$Q$69,2)</f>
        <v>3</v>
      </c>
      <c r="AK698" s="61">
        <f>VLOOKUP(A698,'BASE LOSS COSTS'!$V$14:$W$28,2)</f>
        <v>1434</v>
      </c>
      <c r="AL698" s="71">
        <f>VLOOKUP($A698,'BASE LOSS COSTS'!$CD$14:$CE$28,2,FALSE)</f>
        <v>57.96</v>
      </c>
      <c r="AM698" s="71">
        <f>VLOOKUP($A698,'BASE LOSS COSTS'!$CG$14:$CH$28,2,FALSE)</f>
        <v>65.52</v>
      </c>
      <c r="AN698" s="71">
        <f>VLOOKUP($A698,'BASE LOSS COSTS'!$CJ$14:$CK$28,2,FALSE)</f>
        <v>90.72</v>
      </c>
      <c r="AO698" s="61">
        <f>VLOOKUP(A698,'BASE LOSS COSTS'!$S$55:$T$69,2)</f>
        <v>29</v>
      </c>
      <c r="AP698" s="61">
        <f>VLOOKUP(A698,'BASE LOSS COSTS'!$A$35:$B$49,2)</f>
        <v>203</v>
      </c>
      <c r="AQ698" s="61">
        <f>VLOOKUP(A698,'BASE LOSS COSTS'!$D$35:$E$49,2)</f>
        <v>175</v>
      </c>
      <c r="AR698" s="61">
        <f>VLOOKUP(A698,'BASE LOSS COSTS'!$G$35:$H$49,2)</f>
        <v>223</v>
      </c>
      <c r="AS698" s="61">
        <f>VLOOKUP(A698,'BASE LOSS COSTS'!$J$35:$K$49,2)</f>
        <v>223</v>
      </c>
      <c r="AT698" s="61">
        <f>VLOOKUP(A698,'BASE LOSS COSTS'!$M$35:$N$49,2)</f>
        <v>193</v>
      </c>
      <c r="AU698" s="61">
        <f>VLOOKUP(A698,'BASE LOSS COSTS'!$P$35:$Q$49,2)</f>
        <v>193</v>
      </c>
      <c r="AV698" s="61">
        <f>VLOOKUP(A698,'BASE LOSS COSTS'!$S$35:$T$49,2)</f>
        <v>102</v>
      </c>
      <c r="AW698" s="61">
        <f>VLOOKUP(A698,'BASE LOSS COSTS'!$V$35:$W$49,2)</f>
        <v>102</v>
      </c>
      <c r="AX698" s="61">
        <f>VLOOKUP(A698,'BASE LOSS COSTS'!$Y$35:$Z$49,2)</f>
        <v>88</v>
      </c>
      <c r="AY698" s="61">
        <f>VLOOKUP(A698,'BASE LOSS COSTS'!$AB$35:$AC$49,2)</f>
        <v>88</v>
      </c>
      <c r="AZ698" s="61">
        <f>VLOOKUP(A698,'BASE LOSS COSTS'!$AE$35:$AF$49,2)</f>
        <v>198</v>
      </c>
      <c r="BA698" s="61">
        <f>VLOOKUP(A698,'BASE LOSS COSTS'!$AH$35:$AI$49,2)</f>
        <v>307</v>
      </c>
      <c r="BB698" s="61">
        <f>VLOOKUP(A698,'BASE LOSS COSTS'!$AK$35:$AL$49,2)</f>
        <v>307</v>
      </c>
      <c r="BC698" s="61">
        <f>VLOOKUP(A698,'BASE LOSS COSTS'!$AN$35:$AO$49,2)</f>
        <v>91</v>
      </c>
      <c r="BD698" s="61">
        <f>VLOOKUP(A698,'BASE LOSS COSTS'!$AQ$35:$AR$49,2)</f>
        <v>91</v>
      </c>
      <c r="BE698" s="61">
        <f>VLOOKUP(A698,'BASE LOSS COSTS'!$AT$35:$AU$49,2)</f>
        <v>177</v>
      </c>
      <c r="BF698" s="61">
        <f>VLOOKUP(A698,'BASE LOSS COSTS'!$AW$35:$AX$49,2,FALSE)</f>
        <v>153</v>
      </c>
      <c r="BG698" s="61">
        <f>VLOOKUP(A698,'BASE LOSS COSTS'!$AZ$35:$BA$49,2)</f>
        <v>272</v>
      </c>
      <c r="BH698" s="38"/>
      <c r="BI698" s="38"/>
      <c r="BJ698" s="38"/>
      <c r="BK698" s="38"/>
      <c r="BL698" s="38"/>
      <c r="BM698" s="38"/>
      <c r="BN698" s="38"/>
      <c r="BO698" s="38"/>
      <c r="BP698" s="38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9"/>
      <c r="CG698" s="39"/>
    </row>
    <row r="699" spans="1:85">
      <c r="A699" s="41">
        <v>129</v>
      </c>
      <c r="B699" s="41">
        <v>66102</v>
      </c>
      <c r="C699" s="49">
        <f>VLOOKUP(A699,'BASE LOSS COSTS'!$A$14:$B$28,2)</f>
        <v>412</v>
      </c>
      <c r="D699" s="70">
        <f>VLOOKUP($A699,'BASE LOSS COSTS'!$Y$14:$Z$28,2,FALSE)</f>
        <v>1.26</v>
      </c>
      <c r="E699" s="70">
        <f>VLOOKUP($A699,'BASE LOSS COSTS'!$AB$14:$AC$28,2,FALSE)</f>
        <v>1.89</v>
      </c>
      <c r="F699" s="70">
        <f>VLOOKUP($A699,'BASE LOSS COSTS'!$AE$14:$AF$28,2,FALSE)</f>
        <v>2.52</v>
      </c>
      <c r="G699" s="49">
        <f>VLOOKUP(A699,'BASE LOSS COSTS'!$A$55:$B$69,2)</f>
        <v>5</v>
      </c>
      <c r="H699" s="61">
        <f>VLOOKUP(A699,'BASE LOSS COSTS'!$D$14:$E$28,2)</f>
        <v>319</v>
      </c>
      <c r="I699" s="61">
        <f>VLOOKUP($A699,'BASE LOSS COSTS'!$AH$14:$AI$28,2,FALSE)</f>
        <v>2</v>
      </c>
      <c r="J699" s="61">
        <f>VLOOKUP($A699,'BASE LOSS COSTS'!$AK$14:$AL$28,2,FALSE)</f>
        <v>3</v>
      </c>
      <c r="K699" s="61">
        <f>VLOOKUP($A699,'BASE LOSS COSTS'!$AN$14:$AO$28,2,FALSE)</f>
        <v>6</v>
      </c>
      <c r="L699" s="61">
        <f>VLOOKUP($A699,'BASE LOSS COSTS'!$AQ$14:$AR$28,2,FALSE)</f>
        <v>10</v>
      </c>
      <c r="M699" s="61">
        <f>VLOOKUP(A699,'BASE LOSS COSTS'!$G$14:$H$28,2)</f>
        <v>243</v>
      </c>
      <c r="N699" s="71">
        <f>VLOOKUP($A699,'BASE LOSS COSTS'!$AT$14:$AU$28,2,FALSE)</f>
        <v>0.62</v>
      </c>
      <c r="O699" s="71">
        <f>VLOOKUP($A699,'BASE LOSS COSTS'!$AW$14:$AX$28,2,FALSE)</f>
        <v>1.25</v>
      </c>
      <c r="P699" s="71">
        <f>VLOOKUP($A699,'BASE LOSS COSTS'!$AZ$14:$BA$28,2,FALSE)</f>
        <v>1.87</v>
      </c>
      <c r="Q699" s="49">
        <f>VLOOKUP(A699,'BASE LOSS COSTS'!$D$55:$E$69,2)</f>
        <v>8</v>
      </c>
      <c r="R699" s="49">
        <f>VLOOKUP(A699,'BASE LOSS COSTS'!$V$55:$W$69,2)</f>
        <v>6</v>
      </c>
      <c r="S699" s="61">
        <f>VLOOKUP(A699,'BASE LOSS COSTS'!$J$14:$K$28,2)</f>
        <v>403</v>
      </c>
      <c r="T699" s="49">
        <f>VLOOKUP(A699,'BASE LOSS COSTS'!$G$55:$H$69,2)</f>
        <v>11</v>
      </c>
      <c r="U699" s="61">
        <f>VLOOKUP(A699,'BASE LOSS COSTS'!$M$14:$N$28,2)</f>
        <v>1825</v>
      </c>
      <c r="V699" s="71">
        <f>VLOOKUP($A699,'BASE LOSS COSTS'!$BC$14:$BD$28,2,FALSE)</f>
        <v>2.52</v>
      </c>
      <c r="W699" s="71">
        <f>VLOOKUP($A699,'BASE LOSS COSTS'!$BF$14:$BG$28,2,FALSE)</f>
        <v>3.15</v>
      </c>
      <c r="X699" s="71">
        <f>VLOOKUP($A699,'BASE LOSS COSTS'!$BI$14:$BJ$28,2,FALSE)</f>
        <v>3.78</v>
      </c>
      <c r="Y699" s="61">
        <f>VLOOKUP(A699,'BASE LOSS COSTS'!$J$55:$K$69,2)</f>
        <v>32</v>
      </c>
      <c r="Z699" s="61">
        <f>VLOOKUP(A699,'BASE LOSS COSTS'!$Y$55:$Z$69,2)</f>
        <v>26</v>
      </c>
      <c r="AA699" s="61">
        <f>VLOOKUP(A699,'BASE LOSS COSTS'!$P$14:$Q$28,2)</f>
        <v>433</v>
      </c>
      <c r="AB699" s="71">
        <f>VLOOKUP($A699,'BASE LOSS COSTS'!$BL$14:$BM$28,2,FALSE)</f>
        <v>1.26</v>
      </c>
      <c r="AC699" s="71">
        <f>VLOOKUP($A699,'BASE LOSS COSTS'!$BO$14:$BP$28,2,FALSE)</f>
        <v>1.89</v>
      </c>
      <c r="AD699" s="71">
        <f>VLOOKUP($A699,'BASE LOSS COSTS'!$BR$14:$BS$28,2,FALSE)</f>
        <v>2.52</v>
      </c>
      <c r="AE699" s="61">
        <f>VLOOKUP(A699,'BASE LOSS COSTS'!$M$55:$N$69,2)</f>
        <v>3</v>
      </c>
      <c r="AF699" s="61">
        <f>VLOOKUP(A699,'BASE LOSS COSTS'!$S$14:$T$28,2)</f>
        <v>173</v>
      </c>
      <c r="AG699" s="71">
        <f>VLOOKUP($A699,'BASE LOSS COSTS'!$BU$14:$BV$28,2,FALSE)</f>
        <v>14.49</v>
      </c>
      <c r="AH699" s="71">
        <f>VLOOKUP($A699,'BASE LOSS COSTS'!$BX$14:$BY$28,2,FALSE)</f>
        <v>17.010000000000002</v>
      </c>
      <c r="AI699" s="71">
        <f>VLOOKUP($A699,'BASE LOSS COSTS'!$CA$14:$CB$28,2,FALSE)</f>
        <v>20.16</v>
      </c>
      <c r="AJ699" s="61">
        <f>VLOOKUP(A699,'BASE LOSS COSTS'!$P$55:$Q$69,2)</f>
        <v>3</v>
      </c>
      <c r="AK699" s="61">
        <f>VLOOKUP(A699,'BASE LOSS COSTS'!$V$14:$W$28,2)</f>
        <v>1434</v>
      </c>
      <c r="AL699" s="71">
        <f>VLOOKUP($A699,'BASE LOSS COSTS'!$CD$14:$CE$28,2,FALSE)</f>
        <v>57.96</v>
      </c>
      <c r="AM699" s="71">
        <f>VLOOKUP($A699,'BASE LOSS COSTS'!$CG$14:$CH$28,2,FALSE)</f>
        <v>65.52</v>
      </c>
      <c r="AN699" s="71">
        <f>VLOOKUP($A699,'BASE LOSS COSTS'!$CJ$14:$CK$28,2,FALSE)</f>
        <v>90.72</v>
      </c>
      <c r="AO699" s="61">
        <f>VLOOKUP(A699,'BASE LOSS COSTS'!$S$55:$T$69,2)</f>
        <v>29</v>
      </c>
      <c r="AP699" s="61">
        <f>VLOOKUP(A699,'BASE LOSS COSTS'!$A$35:$B$49,2)</f>
        <v>203</v>
      </c>
      <c r="AQ699" s="61">
        <f>VLOOKUP(A699,'BASE LOSS COSTS'!$D$35:$E$49,2)</f>
        <v>175</v>
      </c>
      <c r="AR699" s="61">
        <f>VLOOKUP(A699,'BASE LOSS COSTS'!$G$35:$H$49,2)</f>
        <v>223</v>
      </c>
      <c r="AS699" s="61">
        <f>VLOOKUP(A699,'BASE LOSS COSTS'!$J$35:$K$49,2)</f>
        <v>223</v>
      </c>
      <c r="AT699" s="61">
        <f>VLOOKUP(A699,'BASE LOSS COSTS'!$M$35:$N$49,2)</f>
        <v>193</v>
      </c>
      <c r="AU699" s="61">
        <f>VLOOKUP(A699,'BASE LOSS COSTS'!$P$35:$Q$49,2)</f>
        <v>193</v>
      </c>
      <c r="AV699" s="61">
        <f>VLOOKUP(A699,'BASE LOSS COSTS'!$S$35:$T$49,2)</f>
        <v>102</v>
      </c>
      <c r="AW699" s="61">
        <f>VLOOKUP(A699,'BASE LOSS COSTS'!$V$35:$W$49,2)</f>
        <v>102</v>
      </c>
      <c r="AX699" s="61">
        <f>VLOOKUP(A699,'BASE LOSS COSTS'!$Y$35:$Z$49,2)</f>
        <v>88</v>
      </c>
      <c r="AY699" s="61">
        <f>VLOOKUP(A699,'BASE LOSS COSTS'!$AB$35:$AC$49,2)</f>
        <v>88</v>
      </c>
      <c r="AZ699" s="61">
        <f>VLOOKUP(A699,'BASE LOSS COSTS'!$AE$35:$AF$49,2)</f>
        <v>198</v>
      </c>
      <c r="BA699" s="61">
        <f>VLOOKUP(A699,'BASE LOSS COSTS'!$AH$35:$AI$49,2)</f>
        <v>307</v>
      </c>
      <c r="BB699" s="61">
        <f>VLOOKUP(A699,'BASE LOSS COSTS'!$AK$35:$AL$49,2)</f>
        <v>307</v>
      </c>
      <c r="BC699" s="61">
        <f>VLOOKUP(A699,'BASE LOSS COSTS'!$AN$35:$AO$49,2)</f>
        <v>91</v>
      </c>
      <c r="BD699" s="61">
        <f>VLOOKUP(A699,'BASE LOSS COSTS'!$AQ$35:$AR$49,2)</f>
        <v>91</v>
      </c>
      <c r="BE699" s="61">
        <f>VLOOKUP(A699,'BASE LOSS COSTS'!$AT$35:$AU$49,2)</f>
        <v>177</v>
      </c>
      <c r="BF699" s="61">
        <f>VLOOKUP(A699,'BASE LOSS COSTS'!$AW$35:$AX$49,2,FALSE)</f>
        <v>153</v>
      </c>
      <c r="BG699" s="61">
        <f>VLOOKUP(A699,'BASE LOSS COSTS'!$AZ$35:$BA$49,2)</f>
        <v>272</v>
      </c>
      <c r="BH699" s="38"/>
      <c r="BI699" s="38"/>
      <c r="BJ699" s="38"/>
      <c r="BK699" s="38"/>
      <c r="BL699" s="38"/>
      <c r="BM699" s="38"/>
      <c r="BN699" s="38"/>
      <c r="BO699" s="38"/>
      <c r="BP699" s="38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9"/>
      <c r="CG699" s="39"/>
    </row>
    <row r="700" spans="1:85">
      <c r="A700" s="41">
        <v>129</v>
      </c>
      <c r="B700" s="41">
        <v>66103</v>
      </c>
      <c r="C700" s="49">
        <f>VLOOKUP(A700,'BASE LOSS COSTS'!$A$14:$B$28,2)</f>
        <v>412</v>
      </c>
      <c r="D700" s="70">
        <f>VLOOKUP($A700,'BASE LOSS COSTS'!$Y$14:$Z$28,2,FALSE)</f>
        <v>1.26</v>
      </c>
      <c r="E700" s="70">
        <f>VLOOKUP($A700,'BASE LOSS COSTS'!$AB$14:$AC$28,2,FALSE)</f>
        <v>1.89</v>
      </c>
      <c r="F700" s="70">
        <f>VLOOKUP($A700,'BASE LOSS COSTS'!$AE$14:$AF$28,2,FALSE)</f>
        <v>2.52</v>
      </c>
      <c r="G700" s="49">
        <f>VLOOKUP(A700,'BASE LOSS COSTS'!$A$55:$B$69,2)</f>
        <v>5</v>
      </c>
      <c r="H700" s="61">
        <f>VLOOKUP(A700,'BASE LOSS COSTS'!$D$14:$E$28,2)</f>
        <v>319</v>
      </c>
      <c r="I700" s="61">
        <f>VLOOKUP($A700,'BASE LOSS COSTS'!$AH$14:$AI$28,2,FALSE)</f>
        <v>2</v>
      </c>
      <c r="J700" s="61">
        <f>VLOOKUP($A700,'BASE LOSS COSTS'!$AK$14:$AL$28,2,FALSE)</f>
        <v>3</v>
      </c>
      <c r="K700" s="61">
        <f>VLOOKUP($A700,'BASE LOSS COSTS'!$AN$14:$AO$28,2,FALSE)</f>
        <v>6</v>
      </c>
      <c r="L700" s="61">
        <f>VLOOKUP($A700,'BASE LOSS COSTS'!$AQ$14:$AR$28,2,FALSE)</f>
        <v>10</v>
      </c>
      <c r="M700" s="61">
        <f>VLOOKUP(A700,'BASE LOSS COSTS'!$G$14:$H$28,2)</f>
        <v>243</v>
      </c>
      <c r="N700" s="71">
        <f>VLOOKUP($A700,'BASE LOSS COSTS'!$AT$14:$AU$28,2,FALSE)</f>
        <v>0.62</v>
      </c>
      <c r="O700" s="71">
        <f>VLOOKUP($A700,'BASE LOSS COSTS'!$AW$14:$AX$28,2,FALSE)</f>
        <v>1.25</v>
      </c>
      <c r="P700" s="71">
        <f>VLOOKUP($A700,'BASE LOSS COSTS'!$AZ$14:$BA$28,2,FALSE)</f>
        <v>1.87</v>
      </c>
      <c r="Q700" s="49">
        <f>VLOOKUP(A700,'BASE LOSS COSTS'!$D$55:$E$69,2)</f>
        <v>8</v>
      </c>
      <c r="R700" s="49">
        <f>VLOOKUP(A700,'BASE LOSS COSTS'!$V$55:$W$69,2)</f>
        <v>6</v>
      </c>
      <c r="S700" s="61">
        <f>VLOOKUP(A700,'BASE LOSS COSTS'!$J$14:$K$28,2)</f>
        <v>403</v>
      </c>
      <c r="T700" s="49">
        <f>VLOOKUP(A700,'BASE LOSS COSTS'!$G$55:$H$69,2)</f>
        <v>11</v>
      </c>
      <c r="U700" s="61">
        <f>VLOOKUP(A700,'BASE LOSS COSTS'!$M$14:$N$28,2)</f>
        <v>1825</v>
      </c>
      <c r="V700" s="71">
        <f>VLOOKUP($A700,'BASE LOSS COSTS'!$BC$14:$BD$28,2,FALSE)</f>
        <v>2.52</v>
      </c>
      <c r="W700" s="71">
        <f>VLOOKUP($A700,'BASE LOSS COSTS'!$BF$14:$BG$28,2,FALSE)</f>
        <v>3.15</v>
      </c>
      <c r="X700" s="71">
        <f>VLOOKUP($A700,'BASE LOSS COSTS'!$BI$14:$BJ$28,2,FALSE)</f>
        <v>3.78</v>
      </c>
      <c r="Y700" s="61">
        <f>VLOOKUP(A700,'BASE LOSS COSTS'!$J$55:$K$69,2)</f>
        <v>32</v>
      </c>
      <c r="Z700" s="61">
        <f>VLOOKUP(A700,'BASE LOSS COSTS'!$Y$55:$Z$69,2)</f>
        <v>26</v>
      </c>
      <c r="AA700" s="61">
        <f>VLOOKUP(A700,'BASE LOSS COSTS'!$P$14:$Q$28,2)</f>
        <v>433</v>
      </c>
      <c r="AB700" s="71">
        <f>VLOOKUP($A700,'BASE LOSS COSTS'!$BL$14:$BM$28,2,FALSE)</f>
        <v>1.26</v>
      </c>
      <c r="AC700" s="71">
        <f>VLOOKUP($A700,'BASE LOSS COSTS'!$BO$14:$BP$28,2,FALSE)</f>
        <v>1.89</v>
      </c>
      <c r="AD700" s="71">
        <f>VLOOKUP($A700,'BASE LOSS COSTS'!$BR$14:$BS$28,2,FALSE)</f>
        <v>2.52</v>
      </c>
      <c r="AE700" s="61">
        <f>VLOOKUP(A700,'BASE LOSS COSTS'!$M$55:$N$69,2)</f>
        <v>3</v>
      </c>
      <c r="AF700" s="61">
        <f>VLOOKUP(A700,'BASE LOSS COSTS'!$S$14:$T$28,2)</f>
        <v>173</v>
      </c>
      <c r="AG700" s="71">
        <f>VLOOKUP($A700,'BASE LOSS COSTS'!$BU$14:$BV$28,2,FALSE)</f>
        <v>14.49</v>
      </c>
      <c r="AH700" s="71">
        <f>VLOOKUP($A700,'BASE LOSS COSTS'!$BX$14:$BY$28,2,FALSE)</f>
        <v>17.010000000000002</v>
      </c>
      <c r="AI700" s="71">
        <f>VLOOKUP($A700,'BASE LOSS COSTS'!$CA$14:$CB$28,2,FALSE)</f>
        <v>20.16</v>
      </c>
      <c r="AJ700" s="61">
        <f>VLOOKUP(A700,'BASE LOSS COSTS'!$P$55:$Q$69,2)</f>
        <v>3</v>
      </c>
      <c r="AK700" s="61">
        <f>VLOOKUP(A700,'BASE LOSS COSTS'!$V$14:$W$28,2)</f>
        <v>1434</v>
      </c>
      <c r="AL700" s="71">
        <f>VLOOKUP($A700,'BASE LOSS COSTS'!$CD$14:$CE$28,2,FALSE)</f>
        <v>57.96</v>
      </c>
      <c r="AM700" s="71">
        <f>VLOOKUP($A700,'BASE LOSS COSTS'!$CG$14:$CH$28,2,FALSE)</f>
        <v>65.52</v>
      </c>
      <c r="AN700" s="71">
        <f>VLOOKUP($A700,'BASE LOSS COSTS'!$CJ$14:$CK$28,2,FALSE)</f>
        <v>90.72</v>
      </c>
      <c r="AO700" s="61">
        <f>VLOOKUP(A700,'BASE LOSS COSTS'!$S$55:$T$69,2)</f>
        <v>29</v>
      </c>
      <c r="AP700" s="61">
        <f>VLOOKUP(A700,'BASE LOSS COSTS'!$A$35:$B$49,2)</f>
        <v>203</v>
      </c>
      <c r="AQ700" s="61">
        <f>VLOOKUP(A700,'BASE LOSS COSTS'!$D$35:$E$49,2)</f>
        <v>175</v>
      </c>
      <c r="AR700" s="61">
        <f>VLOOKUP(A700,'BASE LOSS COSTS'!$G$35:$H$49,2)</f>
        <v>223</v>
      </c>
      <c r="AS700" s="61">
        <f>VLOOKUP(A700,'BASE LOSS COSTS'!$J$35:$K$49,2)</f>
        <v>223</v>
      </c>
      <c r="AT700" s="61">
        <f>VLOOKUP(A700,'BASE LOSS COSTS'!$M$35:$N$49,2)</f>
        <v>193</v>
      </c>
      <c r="AU700" s="61">
        <f>VLOOKUP(A700,'BASE LOSS COSTS'!$P$35:$Q$49,2)</f>
        <v>193</v>
      </c>
      <c r="AV700" s="61">
        <f>VLOOKUP(A700,'BASE LOSS COSTS'!$S$35:$T$49,2)</f>
        <v>102</v>
      </c>
      <c r="AW700" s="61">
        <f>VLOOKUP(A700,'BASE LOSS COSTS'!$V$35:$W$49,2)</f>
        <v>102</v>
      </c>
      <c r="AX700" s="61">
        <f>VLOOKUP(A700,'BASE LOSS COSTS'!$Y$35:$Z$49,2)</f>
        <v>88</v>
      </c>
      <c r="AY700" s="61">
        <f>VLOOKUP(A700,'BASE LOSS COSTS'!$AB$35:$AC$49,2)</f>
        <v>88</v>
      </c>
      <c r="AZ700" s="61">
        <f>VLOOKUP(A700,'BASE LOSS COSTS'!$AE$35:$AF$49,2)</f>
        <v>198</v>
      </c>
      <c r="BA700" s="61">
        <f>VLOOKUP(A700,'BASE LOSS COSTS'!$AH$35:$AI$49,2)</f>
        <v>307</v>
      </c>
      <c r="BB700" s="61">
        <f>VLOOKUP(A700,'BASE LOSS COSTS'!$AK$35:$AL$49,2)</f>
        <v>307</v>
      </c>
      <c r="BC700" s="61">
        <f>VLOOKUP(A700,'BASE LOSS COSTS'!$AN$35:$AO$49,2)</f>
        <v>91</v>
      </c>
      <c r="BD700" s="61">
        <f>VLOOKUP(A700,'BASE LOSS COSTS'!$AQ$35:$AR$49,2)</f>
        <v>91</v>
      </c>
      <c r="BE700" s="61">
        <f>VLOOKUP(A700,'BASE LOSS COSTS'!$AT$35:$AU$49,2)</f>
        <v>177</v>
      </c>
      <c r="BF700" s="61">
        <f>VLOOKUP(A700,'BASE LOSS COSTS'!$AW$35:$AX$49,2,FALSE)</f>
        <v>153</v>
      </c>
      <c r="BG700" s="61">
        <f>VLOOKUP(A700,'BASE LOSS COSTS'!$AZ$35:$BA$49,2)</f>
        <v>272</v>
      </c>
      <c r="BH700" s="38"/>
      <c r="BI700" s="38"/>
      <c r="BJ700" s="38"/>
      <c r="BK700" s="38"/>
      <c r="BL700" s="38"/>
      <c r="BM700" s="38"/>
      <c r="BN700" s="38"/>
      <c r="BO700" s="38"/>
      <c r="BP700" s="38"/>
      <c r="BQ700" s="38"/>
      <c r="BR700" s="38"/>
      <c r="BS700" s="38"/>
      <c r="BT700" s="38"/>
      <c r="BU700" s="38"/>
      <c r="BV700" s="38"/>
      <c r="BW700" s="38"/>
      <c r="BX700" s="38"/>
      <c r="BY700" s="38"/>
      <c r="BZ700" s="38"/>
      <c r="CA700" s="38"/>
      <c r="CB700" s="38"/>
      <c r="CC700" s="38"/>
      <c r="CD700" s="38"/>
      <c r="CE700" s="38"/>
      <c r="CF700" s="39"/>
      <c r="CG700" s="39"/>
    </row>
    <row r="701" spans="1:85">
      <c r="A701" s="41">
        <v>129</v>
      </c>
      <c r="B701" s="41">
        <v>66105</v>
      </c>
      <c r="C701" s="49">
        <f>VLOOKUP(A701,'BASE LOSS COSTS'!$A$14:$B$28,2)</f>
        <v>412</v>
      </c>
      <c r="D701" s="70">
        <f>VLOOKUP($A701,'BASE LOSS COSTS'!$Y$14:$Z$28,2,FALSE)</f>
        <v>1.26</v>
      </c>
      <c r="E701" s="70">
        <f>VLOOKUP($A701,'BASE LOSS COSTS'!$AB$14:$AC$28,2,FALSE)</f>
        <v>1.89</v>
      </c>
      <c r="F701" s="70">
        <f>VLOOKUP($A701,'BASE LOSS COSTS'!$AE$14:$AF$28,2,FALSE)</f>
        <v>2.52</v>
      </c>
      <c r="G701" s="49">
        <f>VLOOKUP(A701,'BASE LOSS COSTS'!$A$55:$B$69,2)</f>
        <v>5</v>
      </c>
      <c r="H701" s="61">
        <f>VLOOKUP(A701,'BASE LOSS COSTS'!$D$14:$E$28,2)</f>
        <v>319</v>
      </c>
      <c r="I701" s="61">
        <f>VLOOKUP($A701,'BASE LOSS COSTS'!$AH$14:$AI$28,2,FALSE)</f>
        <v>2</v>
      </c>
      <c r="J701" s="61">
        <f>VLOOKUP($A701,'BASE LOSS COSTS'!$AK$14:$AL$28,2,FALSE)</f>
        <v>3</v>
      </c>
      <c r="K701" s="61">
        <f>VLOOKUP($A701,'BASE LOSS COSTS'!$AN$14:$AO$28,2,FALSE)</f>
        <v>6</v>
      </c>
      <c r="L701" s="61">
        <f>VLOOKUP($A701,'BASE LOSS COSTS'!$AQ$14:$AR$28,2,FALSE)</f>
        <v>10</v>
      </c>
      <c r="M701" s="61">
        <f>VLOOKUP(A701,'BASE LOSS COSTS'!$G$14:$H$28,2)</f>
        <v>243</v>
      </c>
      <c r="N701" s="71">
        <f>VLOOKUP($A701,'BASE LOSS COSTS'!$AT$14:$AU$28,2,FALSE)</f>
        <v>0.62</v>
      </c>
      <c r="O701" s="71">
        <f>VLOOKUP($A701,'BASE LOSS COSTS'!$AW$14:$AX$28,2,FALSE)</f>
        <v>1.25</v>
      </c>
      <c r="P701" s="71">
        <f>VLOOKUP($A701,'BASE LOSS COSTS'!$AZ$14:$BA$28,2,FALSE)</f>
        <v>1.87</v>
      </c>
      <c r="Q701" s="49">
        <f>VLOOKUP(A701,'BASE LOSS COSTS'!$D$55:$E$69,2)</f>
        <v>8</v>
      </c>
      <c r="R701" s="49">
        <f>VLOOKUP(A701,'BASE LOSS COSTS'!$V$55:$W$69,2)</f>
        <v>6</v>
      </c>
      <c r="S701" s="61">
        <f>VLOOKUP(A701,'BASE LOSS COSTS'!$J$14:$K$28,2)</f>
        <v>403</v>
      </c>
      <c r="T701" s="49">
        <f>VLOOKUP(A701,'BASE LOSS COSTS'!$G$55:$H$69,2)</f>
        <v>11</v>
      </c>
      <c r="U701" s="61">
        <f>VLOOKUP(A701,'BASE LOSS COSTS'!$M$14:$N$28,2)</f>
        <v>1825</v>
      </c>
      <c r="V701" s="71">
        <f>VLOOKUP($A701,'BASE LOSS COSTS'!$BC$14:$BD$28,2,FALSE)</f>
        <v>2.52</v>
      </c>
      <c r="W701" s="71">
        <f>VLOOKUP($A701,'BASE LOSS COSTS'!$BF$14:$BG$28,2,FALSE)</f>
        <v>3.15</v>
      </c>
      <c r="X701" s="71">
        <f>VLOOKUP($A701,'BASE LOSS COSTS'!$BI$14:$BJ$28,2,FALSE)</f>
        <v>3.78</v>
      </c>
      <c r="Y701" s="61">
        <f>VLOOKUP(A701,'BASE LOSS COSTS'!$J$55:$K$69,2)</f>
        <v>32</v>
      </c>
      <c r="Z701" s="61">
        <f>VLOOKUP(A701,'BASE LOSS COSTS'!$Y$55:$Z$69,2)</f>
        <v>26</v>
      </c>
      <c r="AA701" s="61">
        <f>VLOOKUP(A701,'BASE LOSS COSTS'!$P$14:$Q$28,2)</f>
        <v>433</v>
      </c>
      <c r="AB701" s="71">
        <f>VLOOKUP($A701,'BASE LOSS COSTS'!$BL$14:$BM$28,2,FALSE)</f>
        <v>1.26</v>
      </c>
      <c r="AC701" s="71">
        <f>VLOOKUP($A701,'BASE LOSS COSTS'!$BO$14:$BP$28,2,FALSE)</f>
        <v>1.89</v>
      </c>
      <c r="AD701" s="71">
        <f>VLOOKUP($A701,'BASE LOSS COSTS'!$BR$14:$BS$28,2,FALSE)</f>
        <v>2.52</v>
      </c>
      <c r="AE701" s="61">
        <f>VLOOKUP(A701,'BASE LOSS COSTS'!$M$55:$N$69,2)</f>
        <v>3</v>
      </c>
      <c r="AF701" s="61">
        <f>VLOOKUP(A701,'BASE LOSS COSTS'!$S$14:$T$28,2)</f>
        <v>173</v>
      </c>
      <c r="AG701" s="71">
        <f>VLOOKUP($A701,'BASE LOSS COSTS'!$BU$14:$BV$28,2,FALSE)</f>
        <v>14.49</v>
      </c>
      <c r="AH701" s="71">
        <f>VLOOKUP($A701,'BASE LOSS COSTS'!$BX$14:$BY$28,2,FALSE)</f>
        <v>17.010000000000002</v>
      </c>
      <c r="AI701" s="71">
        <f>VLOOKUP($A701,'BASE LOSS COSTS'!$CA$14:$CB$28,2,FALSE)</f>
        <v>20.16</v>
      </c>
      <c r="AJ701" s="61">
        <f>VLOOKUP(A701,'BASE LOSS COSTS'!$P$55:$Q$69,2)</f>
        <v>3</v>
      </c>
      <c r="AK701" s="61">
        <f>VLOOKUP(A701,'BASE LOSS COSTS'!$V$14:$W$28,2)</f>
        <v>1434</v>
      </c>
      <c r="AL701" s="71">
        <f>VLOOKUP($A701,'BASE LOSS COSTS'!$CD$14:$CE$28,2,FALSE)</f>
        <v>57.96</v>
      </c>
      <c r="AM701" s="71">
        <f>VLOOKUP($A701,'BASE LOSS COSTS'!$CG$14:$CH$28,2,FALSE)</f>
        <v>65.52</v>
      </c>
      <c r="AN701" s="71">
        <f>VLOOKUP($A701,'BASE LOSS COSTS'!$CJ$14:$CK$28,2,FALSE)</f>
        <v>90.72</v>
      </c>
      <c r="AO701" s="61">
        <f>VLOOKUP(A701,'BASE LOSS COSTS'!$S$55:$T$69,2)</f>
        <v>29</v>
      </c>
      <c r="AP701" s="61">
        <f>VLOOKUP(A701,'BASE LOSS COSTS'!$A$35:$B$49,2)</f>
        <v>203</v>
      </c>
      <c r="AQ701" s="61">
        <f>VLOOKUP(A701,'BASE LOSS COSTS'!$D$35:$E$49,2)</f>
        <v>175</v>
      </c>
      <c r="AR701" s="61">
        <f>VLOOKUP(A701,'BASE LOSS COSTS'!$G$35:$H$49,2)</f>
        <v>223</v>
      </c>
      <c r="AS701" s="61">
        <f>VLOOKUP(A701,'BASE LOSS COSTS'!$J$35:$K$49,2)</f>
        <v>223</v>
      </c>
      <c r="AT701" s="61">
        <f>VLOOKUP(A701,'BASE LOSS COSTS'!$M$35:$N$49,2)</f>
        <v>193</v>
      </c>
      <c r="AU701" s="61">
        <f>VLOOKUP(A701,'BASE LOSS COSTS'!$P$35:$Q$49,2)</f>
        <v>193</v>
      </c>
      <c r="AV701" s="61">
        <f>VLOOKUP(A701,'BASE LOSS COSTS'!$S$35:$T$49,2)</f>
        <v>102</v>
      </c>
      <c r="AW701" s="61">
        <f>VLOOKUP(A701,'BASE LOSS COSTS'!$V$35:$W$49,2)</f>
        <v>102</v>
      </c>
      <c r="AX701" s="61">
        <f>VLOOKUP(A701,'BASE LOSS COSTS'!$Y$35:$Z$49,2)</f>
        <v>88</v>
      </c>
      <c r="AY701" s="61">
        <f>VLOOKUP(A701,'BASE LOSS COSTS'!$AB$35:$AC$49,2)</f>
        <v>88</v>
      </c>
      <c r="AZ701" s="61">
        <f>VLOOKUP(A701,'BASE LOSS COSTS'!$AE$35:$AF$49,2)</f>
        <v>198</v>
      </c>
      <c r="BA701" s="61">
        <f>VLOOKUP(A701,'BASE LOSS COSTS'!$AH$35:$AI$49,2)</f>
        <v>307</v>
      </c>
      <c r="BB701" s="61">
        <f>VLOOKUP(A701,'BASE LOSS COSTS'!$AK$35:$AL$49,2)</f>
        <v>307</v>
      </c>
      <c r="BC701" s="61">
        <f>VLOOKUP(A701,'BASE LOSS COSTS'!$AN$35:$AO$49,2)</f>
        <v>91</v>
      </c>
      <c r="BD701" s="61">
        <f>VLOOKUP(A701,'BASE LOSS COSTS'!$AQ$35:$AR$49,2)</f>
        <v>91</v>
      </c>
      <c r="BE701" s="61">
        <f>VLOOKUP(A701,'BASE LOSS COSTS'!$AT$35:$AU$49,2)</f>
        <v>177</v>
      </c>
      <c r="BF701" s="61">
        <f>VLOOKUP(A701,'BASE LOSS COSTS'!$AW$35:$AX$49,2,FALSE)</f>
        <v>153</v>
      </c>
      <c r="BG701" s="61">
        <f>VLOOKUP(A701,'BASE LOSS COSTS'!$AZ$35:$BA$49,2)</f>
        <v>272</v>
      </c>
      <c r="BH701" s="38"/>
      <c r="BI701" s="38"/>
      <c r="BJ701" s="38"/>
      <c r="BK701" s="38"/>
      <c r="BL701" s="38"/>
      <c r="BM701" s="38"/>
      <c r="BN701" s="38"/>
      <c r="BO701" s="38"/>
      <c r="BP701" s="38"/>
      <c r="BQ701" s="38"/>
      <c r="BR701" s="38"/>
      <c r="BS701" s="38"/>
      <c r="BT701" s="38"/>
      <c r="BU701" s="38"/>
      <c r="BV701" s="38"/>
      <c r="BW701" s="38"/>
      <c r="BX701" s="38"/>
      <c r="BY701" s="38"/>
      <c r="BZ701" s="38"/>
      <c r="CA701" s="38"/>
      <c r="CB701" s="38"/>
      <c r="CC701" s="38"/>
      <c r="CD701" s="38"/>
      <c r="CE701" s="38"/>
      <c r="CF701" s="39"/>
      <c r="CG701" s="39"/>
    </row>
    <row r="702" spans="1:85">
      <c r="A702" s="41">
        <v>129</v>
      </c>
      <c r="B702" s="41">
        <v>66106</v>
      </c>
      <c r="C702" s="49">
        <f>VLOOKUP(A702,'BASE LOSS COSTS'!$A$14:$B$28,2)</f>
        <v>412</v>
      </c>
      <c r="D702" s="70">
        <f>VLOOKUP($A702,'BASE LOSS COSTS'!$Y$14:$Z$28,2,FALSE)</f>
        <v>1.26</v>
      </c>
      <c r="E702" s="70">
        <f>VLOOKUP($A702,'BASE LOSS COSTS'!$AB$14:$AC$28,2,FALSE)</f>
        <v>1.89</v>
      </c>
      <c r="F702" s="70">
        <f>VLOOKUP($A702,'BASE LOSS COSTS'!$AE$14:$AF$28,2,FALSE)</f>
        <v>2.52</v>
      </c>
      <c r="G702" s="49">
        <f>VLOOKUP(A702,'BASE LOSS COSTS'!$A$55:$B$69,2)</f>
        <v>5</v>
      </c>
      <c r="H702" s="61">
        <f>VLOOKUP(A702,'BASE LOSS COSTS'!$D$14:$E$28,2)</f>
        <v>319</v>
      </c>
      <c r="I702" s="61">
        <f>VLOOKUP($A702,'BASE LOSS COSTS'!$AH$14:$AI$28,2,FALSE)</f>
        <v>2</v>
      </c>
      <c r="J702" s="61">
        <f>VLOOKUP($A702,'BASE LOSS COSTS'!$AK$14:$AL$28,2,FALSE)</f>
        <v>3</v>
      </c>
      <c r="K702" s="61">
        <f>VLOOKUP($A702,'BASE LOSS COSTS'!$AN$14:$AO$28,2,FALSE)</f>
        <v>6</v>
      </c>
      <c r="L702" s="61">
        <f>VLOOKUP($A702,'BASE LOSS COSTS'!$AQ$14:$AR$28,2,FALSE)</f>
        <v>10</v>
      </c>
      <c r="M702" s="61">
        <f>VLOOKUP(A702,'BASE LOSS COSTS'!$G$14:$H$28,2)</f>
        <v>243</v>
      </c>
      <c r="N702" s="71">
        <f>VLOOKUP($A702,'BASE LOSS COSTS'!$AT$14:$AU$28,2,FALSE)</f>
        <v>0.62</v>
      </c>
      <c r="O702" s="71">
        <f>VLOOKUP($A702,'BASE LOSS COSTS'!$AW$14:$AX$28,2,FALSE)</f>
        <v>1.25</v>
      </c>
      <c r="P702" s="71">
        <f>VLOOKUP($A702,'BASE LOSS COSTS'!$AZ$14:$BA$28,2,FALSE)</f>
        <v>1.87</v>
      </c>
      <c r="Q702" s="49">
        <f>VLOOKUP(A702,'BASE LOSS COSTS'!$D$55:$E$69,2)</f>
        <v>8</v>
      </c>
      <c r="R702" s="49">
        <f>VLOOKUP(A702,'BASE LOSS COSTS'!$V$55:$W$69,2)</f>
        <v>6</v>
      </c>
      <c r="S702" s="61">
        <f>VLOOKUP(A702,'BASE LOSS COSTS'!$J$14:$K$28,2)</f>
        <v>403</v>
      </c>
      <c r="T702" s="49">
        <f>VLOOKUP(A702,'BASE LOSS COSTS'!$G$55:$H$69,2)</f>
        <v>11</v>
      </c>
      <c r="U702" s="61">
        <f>VLOOKUP(A702,'BASE LOSS COSTS'!$M$14:$N$28,2)</f>
        <v>1825</v>
      </c>
      <c r="V702" s="71">
        <f>VLOOKUP($A702,'BASE LOSS COSTS'!$BC$14:$BD$28,2,FALSE)</f>
        <v>2.52</v>
      </c>
      <c r="W702" s="71">
        <f>VLOOKUP($A702,'BASE LOSS COSTS'!$BF$14:$BG$28,2,FALSE)</f>
        <v>3.15</v>
      </c>
      <c r="X702" s="71">
        <f>VLOOKUP($A702,'BASE LOSS COSTS'!$BI$14:$BJ$28,2,FALSE)</f>
        <v>3.78</v>
      </c>
      <c r="Y702" s="61">
        <f>VLOOKUP(A702,'BASE LOSS COSTS'!$J$55:$K$69,2)</f>
        <v>32</v>
      </c>
      <c r="Z702" s="61">
        <f>VLOOKUP(A702,'BASE LOSS COSTS'!$Y$55:$Z$69,2)</f>
        <v>26</v>
      </c>
      <c r="AA702" s="61">
        <f>VLOOKUP(A702,'BASE LOSS COSTS'!$P$14:$Q$28,2)</f>
        <v>433</v>
      </c>
      <c r="AB702" s="71">
        <f>VLOOKUP($A702,'BASE LOSS COSTS'!$BL$14:$BM$28,2,FALSE)</f>
        <v>1.26</v>
      </c>
      <c r="AC702" s="71">
        <f>VLOOKUP($A702,'BASE LOSS COSTS'!$BO$14:$BP$28,2,FALSE)</f>
        <v>1.89</v>
      </c>
      <c r="AD702" s="71">
        <f>VLOOKUP($A702,'BASE LOSS COSTS'!$BR$14:$BS$28,2,FALSE)</f>
        <v>2.52</v>
      </c>
      <c r="AE702" s="61">
        <f>VLOOKUP(A702,'BASE LOSS COSTS'!$M$55:$N$69,2)</f>
        <v>3</v>
      </c>
      <c r="AF702" s="61">
        <f>VLOOKUP(A702,'BASE LOSS COSTS'!$S$14:$T$28,2)</f>
        <v>173</v>
      </c>
      <c r="AG702" s="71">
        <f>VLOOKUP($A702,'BASE LOSS COSTS'!$BU$14:$BV$28,2,FALSE)</f>
        <v>14.49</v>
      </c>
      <c r="AH702" s="71">
        <f>VLOOKUP($A702,'BASE LOSS COSTS'!$BX$14:$BY$28,2,FALSE)</f>
        <v>17.010000000000002</v>
      </c>
      <c r="AI702" s="71">
        <f>VLOOKUP($A702,'BASE LOSS COSTS'!$CA$14:$CB$28,2,FALSE)</f>
        <v>20.16</v>
      </c>
      <c r="AJ702" s="61">
        <f>VLOOKUP(A702,'BASE LOSS COSTS'!$P$55:$Q$69,2)</f>
        <v>3</v>
      </c>
      <c r="AK702" s="61">
        <f>VLOOKUP(A702,'BASE LOSS COSTS'!$V$14:$W$28,2)</f>
        <v>1434</v>
      </c>
      <c r="AL702" s="71">
        <f>VLOOKUP($A702,'BASE LOSS COSTS'!$CD$14:$CE$28,2,FALSE)</f>
        <v>57.96</v>
      </c>
      <c r="AM702" s="71">
        <f>VLOOKUP($A702,'BASE LOSS COSTS'!$CG$14:$CH$28,2,FALSE)</f>
        <v>65.52</v>
      </c>
      <c r="AN702" s="71">
        <f>VLOOKUP($A702,'BASE LOSS COSTS'!$CJ$14:$CK$28,2,FALSE)</f>
        <v>90.72</v>
      </c>
      <c r="AO702" s="61">
        <f>VLOOKUP(A702,'BASE LOSS COSTS'!$S$55:$T$69,2)</f>
        <v>29</v>
      </c>
      <c r="AP702" s="61">
        <f>VLOOKUP(A702,'BASE LOSS COSTS'!$A$35:$B$49,2)</f>
        <v>203</v>
      </c>
      <c r="AQ702" s="61">
        <f>VLOOKUP(A702,'BASE LOSS COSTS'!$D$35:$E$49,2)</f>
        <v>175</v>
      </c>
      <c r="AR702" s="61">
        <f>VLOOKUP(A702,'BASE LOSS COSTS'!$G$35:$H$49,2)</f>
        <v>223</v>
      </c>
      <c r="AS702" s="61">
        <f>VLOOKUP(A702,'BASE LOSS COSTS'!$J$35:$K$49,2)</f>
        <v>223</v>
      </c>
      <c r="AT702" s="61">
        <f>VLOOKUP(A702,'BASE LOSS COSTS'!$M$35:$N$49,2)</f>
        <v>193</v>
      </c>
      <c r="AU702" s="61">
        <f>VLOOKUP(A702,'BASE LOSS COSTS'!$P$35:$Q$49,2)</f>
        <v>193</v>
      </c>
      <c r="AV702" s="61">
        <f>VLOOKUP(A702,'BASE LOSS COSTS'!$S$35:$T$49,2)</f>
        <v>102</v>
      </c>
      <c r="AW702" s="61">
        <f>VLOOKUP(A702,'BASE LOSS COSTS'!$V$35:$W$49,2)</f>
        <v>102</v>
      </c>
      <c r="AX702" s="61">
        <f>VLOOKUP(A702,'BASE LOSS COSTS'!$Y$35:$Z$49,2)</f>
        <v>88</v>
      </c>
      <c r="AY702" s="61">
        <f>VLOOKUP(A702,'BASE LOSS COSTS'!$AB$35:$AC$49,2)</f>
        <v>88</v>
      </c>
      <c r="AZ702" s="61">
        <f>VLOOKUP(A702,'BASE LOSS COSTS'!$AE$35:$AF$49,2)</f>
        <v>198</v>
      </c>
      <c r="BA702" s="61">
        <f>VLOOKUP(A702,'BASE LOSS COSTS'!$AH$35:$AI$49,2)</f>
        <v>307</v>
      </c>
      <c r="BB702" s="61">
        <f>VLOOKUP(A702,'BASE LOSS COSTS'!$AK$35:$AL$49,2)</f>
        <v>307</v>
      </c>
      <c r="BC702" s="61">
        <f>VLOOKUP(A702,'BASE LOSS COSTS'!$AN$35:$AO$49,2)</f>
        <v>91</v>
      </c>
      <c r="BD702" s="61">
        <f>VLOOKUP(A702,'BASE LOSS COSTS'!$AQ$35:$AR$49,2)</f>
        <v>91</v>
      </c>
      <c r="BE702" s="61">
        <f>VLOOKUP(A702,'BASE LOSS COSTS'!$AT$35:$AU$49,2)</f>
        <v>177</v>
      </c>
      <c r="BF702" s="61">
        <f>VLOOKUP(A702,'BASE LOSS COSTS'!$AW$35:$AX$49,2,FALSE)</f>
        <v>153</v>
      </c>
      <c r="BG702" s="61">
        <f>VLOOKUP(A702,'BASE LOSS COSTS'!$AZ$35:$BA$49,2)</f>
        <v>272</v>
      </c>
      <c r="BH702" s="38"/>
      <c r="BI702" s="38"/>
      <c r="BJ702" s="38"/>
      <c r="BK702" s="38"/>
      <c r="BL702" s="38"/>
      <c r="BM702" s="38"/>
      <c r="BN702" s="38"/>
      <c r="BO702" s="38"/>
      <c r="BP702" s="38"/>
      <c r="BQ702" s="38"/>
      <c r="BR702" s="38"/>
      <c r="BS702" s="38"/>
      <c r="BT702" s="38"/>
      <c r="BU702" s="38"/>
      <c r="BV702" s="38"/>
      <c r="BW702" s="38"/>
      <c r="BX702" s="38"/>
      <c r="BY702" s="38"/>
      <c r="BZ702" s="38"/>
      <c r="CA702" s="38"/>
      <c r="CB702" s="38"/>
      <c r="CC702" s="38"/>
      <c r="CD702" s="38"/>
      <c r="CE702" s="38"/>
      <c r="CF702" s="39"/>
      <c r="CG702" s="39"/>
    </row>
    <row r="703" spans="1:85">
      <c r="A703" s="41">
        <v>129</v>
      </c>
      <c r="B703" s="41">
        <v>66110</v>
      </c>
      <c r="C703" s="49">
        <f>VLOOKUP(A703,'BASE LOSS COSTS'!$A$14:$B$28,2)</f>
        <v>412</v>
      </c>
      <c r="D703" s="70">
        <f>VLOOKUP($A703,'BASE LOSS COSTS'!$Y$14:$Z$28,2,FALSE)</f>
        <v>1.26</v>
      </c>
      <c r="E703" s="70">
        <f>VLOOKUP($A703,'BASE LOSS COSTS'!$AB$14:$AC$28,2,FALSE)</f>
        <v>1.89</v>
      </c>
      <c r="F703" s="70">
        <f>VLOOKUP($A703,'BASE LOSS COSTS'!$AE$14:$AF$28,2,FALSE)</f>
        <v>2.52</v>
      </c>
      <c r="G703" s="49">
        <f>VLOOKUP(A703,'BASE LOSS COSTS'!$A$55:$B$69,2)</f>
        <v>5</v>
      </c>
      <c r="H703" s="61">
        <f>VLOOKUP(A703,'BASE LOSS COSTS'!$D$14:$E$28,2)</f>
        <v>319</v>
      </c>
      <c r="I703" s="61">
        <f>VLOOKUP($A703,'BASE LOSS COSTS'!$AH$14:$AI$28,2,FALSE)</f>
        <v>2</v>
      </c>
      <c r="J703" s="61">
        <f>VLOOKUP($A703,'BASE LOSS COSTS'!$AK$14:$AL$28,2,FALSE)</f>
        <v>3</v>
      </c>
      <c r="K703" s="61">
        <f>VLOOKUP($A703,'BASE LOSS COSTS'!$AN$14:$AO$28,2,FALSE)</f>
        <v>6</v>
      </c>
      <c r="L703" s="61">
        <f>VLOOKUP($A703,'BASE LOSS COSTS'!$AQ$14:$AR$28,2,FALSE)</f>
        <v>10</v>
      </c>
      <c r="M703" s="61">
        <f>VLOOKUP(A703,'BASE LOSS COSTS'!$G$14:$H$28,2)</f>
        <v>243</v>
      </c>
      <c r="N703" s="71">
        <f>VLOOKUP($A703,'BASE LOSS COSTS'!$AT$14:$AU$28,2,FALSE)</f>
        <v>0.62</v>
      </c>
      <c r="O703" s="71">
        <f>VLOOKUP($A703,'BASE LOSS COSTS'!$AW$14:$AX$28,2,FALSE)</f>
        <v>1.25</v>
      </c>
      <c r="P703" s="71">
        <f>VLOOKUP($A703,'BASE LOSS COSTS'!$AZ$14:$BA$28,2,FALSE)</f>
        <v>1.87</v>
      </c>
      <c r="Q703" s="49">
        <f>VLOOKUP(A703,'BASE LOSS COSTS'!$D$55:$E$69,2)</f>
        <v>8</v>
      </c>
      <c r="R703" s="49">
        <f>VLOOKUP(A703,'BASE LOSS COSTS'!$V$55:$W$69,2)</f>
        <v>6</v>
      </c>
      <c r="S703" s="61">
        <f>VLOOKUP(A703,'BASE LOSS COSTS'!$J$14:$K$28,2)</f>
        <v>403</v>
      </c>
      <c r="T703" s="49">
        <f>VLOOKUP(A703,'BASE LOSS COSTS'!$G$55:$H$69,2)</f>
        <v>11</v>
      </c>
      <c r="U703" s="61">
        <f>VLOOKUP(A703,'BASE LOSS COSTS'!$M$14:$N$28,2)</f>
        <v>1825</v>
      </c>
      <c r="V703" s="71">
        <f>VLOOKUP($A703,'BASE LOSS COSTS'!$BC$14:$BD$28,2,FALSE)</f>
        <v>2.52</v>
      </c>
      <c r="W703" s="71">
        <f>VLOOKUP($A703,'BASE LOSS COSTS'!$BF$14:$BG$28,2,FALSE)</f>
        <v>3.15</v>
      </c>
      <c r="X703" s="71">
        <f>VLOOKUP($A703,'BASE LOSS COSTS'!$BI$14:$BJ$28,2,FALSE)</f>
        <v>3.78</v>
      </c>
      <c r="Y703" s="61">
        <f>VLOOKUP(A703,'BASE LOSS COSTS'!$J$55:$K$69,2)</f>
        <v>32</v>
      </c>
      <c r="Z703" s="61">
        <f>VLOOKUP(A703,'BASE LOSS COSTS'!$Y$55:$Z$69,2)</f>
        <v>26</v>
      </c>
      <c r="AA703" s="61">
        <f>VLOOKUP(A703,'BASE LOSS COSTS'!$P$14:$Q$28,2)</f>
        <v>433</v>
      </c>
      <c r="AB703" s="71">
        <f>VLOOKUP($A703,'BASE LOSS COSTS'!$BL$14:$BM$28,2,FALSE)</f>
        <v>1.26</v>
      </c>
      <c r="AC703" s="71">
        <f>VLOOKUP($A703,'BASE LOSS COSTS'!$BO$14:$BP$28,2,FALSE)</f>
        <v>1.89</v>
      </c>
      <c r="AD703" s="71">
        <f>VLOOKUP($A703,'BASE LOSS COSTS'!$BR$14:$BS$28,2,FALSE)</f>
        <v>2.52</v>
      </c>
      <c r="AE703" s="61">
        <f>VLOOKUP(A703,'BASE LOSS COSTS'!$M$55:$N$69,2)</f>
        <v>3</v>
      </c>
      <c r="AF703" s="61">
        <f>VLOOKUP(A703,'BASE LOSS COSTS'!$S$14:$T$28,2)</f>
        <v>173</v>
      </c>
      <c r="AG703" s="71">
        <f>VLOOKUP($A703,'BASE LOSS COSTS'!$BU$14:$BV$28,2,FALSE)</f>
        <v>14.49</v>
      </c>
      <c r="AH703" s="71">
        <f>VLOOKUP($A703,'BASE LOSS COSTS'!$BX$14:$BY$28,2,FALSE)</f>
        <v>17.010000000000002</v>
      </c>
      <c r="AI703" s="71">
        <f>VLOOKUP($A703,'BASE LOSS COSTS'!$CA$14:$CB$28,2,FALSE)</f>
        <v>20.16</v>
      </c>
      <c r="AJ703" s="61">
        <f>VLOOKUP(A703,'BASE LOSS COSTS'!$P$55:$Q$69,2)</f>
        <v>3</v>
      </c>
      <c r="AK703" s="61">
        <f>VLOOKUP(A703,'BASE LOSS COSTS'!$V$14:$W$28,2)</f>
        <v>1434</v>
      </c>
      <c r="AL703" s="71">
        <f>VLOOKUP($A703,'BASE LOSS COSTS'!$CD$14:$CE$28,2,FALSE)</f>
        <v>57.96</v>
      </c>
      <c r="AM703" s="71">
        <f>VLOOKUP($A703,'BASE LOSS COSTS'!$CG$14:$CH$28,2,FALSE)</f>
        <v>65.52</v>
      </c>
      <c r="AN703" s="71">
        <f>VLOOKUP($A703,'BASE LOSS COSTS'!$CJ$14:$CK$28,2,FALSE)</f>
        <v>90.72</v>
      </c>
      <c r="AO703" s="61">
        <f>VLOOKUP(A703,'BASE LOSS COSTS'!$S$55:$T$69,2)</f>
        <v>29</v>
      </c>
      <c r="AP703" s="61">
        <f>VLOOKUP(A703,'BASE LOSS COSTS'!$A$35:$B$49,2)</f>
        <v>203</v>
      </c>
      <c r="AQ703" s="61">
        <f>VLOOKUP(A703,'BASE LOSS COSTS'!$D$35:$E$49,2)</f>
        <v>175</v>
      </c>
      <c r="AR703" s="61">
        <f>VLOOKUP(A703,'BASE LOSS COSTS'!$G$35:$H$49,2)</f>
        <v>223</v>
      </c>
      <c r="AS703" s="61">
        <f>VLOOKUP(A703,'BASE LOSS COSTS'!$J$35:$K$49,2)</f>
        <v>223</v>
      </c>
      <c r="AT703" s="61">
        <f>VLOOKUP(A703,'BASE LOSS COSTS'!$M$35:$N$49,2)</f>
        <v>193</v>
      </c>
      <c r="AU703" s="61">
        <f>VLOOKUP(A703,'BASE LOSS COSTS'!$P$35:$Q$49,2)</f>
        <v>193</v>
      </c>
      <c r="AV703" s="61">
        <f>VLOOKUP(A703,'BASE LOSS COSTS'!$S$35:$T$49,2)</f>
        <v>102</v>
      </c>
      <c r="AW703" s="61">
        <f>VLOOKUP(A703,'BASE LOSS COSTS'!$V$35:$W$49,2)</f>
        <v>102</v>
      </c>
      <c r="AX703" s="61">
        <f>VLOOKUP(A703,'BASE LOSS COSTS'!$Y$35:$Z$49,2)</f>
        <v>88</v>
      </c>
      <c r="AY703" s="61">
        <f>VLOOKUP(A703,'BASE LOSS COSTS'!$AB$35:$AC$49,2)</f>
        <v>88</v>
      </c>
      <c r="AZ703" s="61">
        <f>VLOOKUP(A703,'BASE LOSS COSTS'!$AE$35:$AF$49,2)</f>
        <v>198</v>
      </c>
      <c r="BA703" s="61">
        <f>VLOOKUP(A703,'BASE LOSS COSTS'!$AH$35:$AI$49,2)</f>
        <v>307</v>
      </c>
      <c r="BB703" s="61">
        <f>VLOOKUP(A703,'BASE LOSS COSTS'!$AK$35:$AL$49,2)</f>
        <v>307</v>
      </c>
      <c r="BC703" s="61">
        <f>VLOOKUP(A703,'BASE LOSS COSTS'!$AN$35:$AO$49,2)</f>
        <v>91</v>
      </c>
      <c r="BD703" s="61">
        <f>VLOOKUP(A703,'BASE LOSS COSTS'!$AQ$35:$AR$49,2)</f>
        <v>91</v>
      </c>
      <c r="BE703" s="61">
        <f>VLOOKUP(A703,'BASE LOSS COSTS'!$AT$35:$AU$49,2)</f>
        <v>177</v>
      </c>
      <c r="BF703" s="61">
        <f>VLOOKUP(A703,'BASE LOSS COSTS'!$AW$35:$AX$49,2,FALSE)</f>
        <v>153</v>
      </c>
      <c r="BG703" s="61">
        <f>VLOOKUP(A703,'BASE LOSS COSTS'!$AZ$35:$BA$49,2)</f>
        <v>272</v>
      </c>
      <c r="BH703" s="38"/>
      <c r="BI703" s="38"/>
      <c r="BJ703" s="38"/>
      <c r="BK703" s="38"/>
      <c r="BL703" s="38"/>
      <c r="BM703" s="38"/>
      <c r="BN703" s="38"/>
      <c r="BO703" s="38"/>
      <c r="BP703" s="38"/>
      <c r="BQ703" s="38"/>
      <c r="BR703" s="38"/>
      <c r="BS703" s="38"/>
      <c r="BT703" s="38"/>
      <c r="BU703" s="38"/>
      <c r="BV703" s="38"/>
      <c r="BW703" s="38"/>
      <c r="BX703" s="38"/>
      <c r="BY703" s="38"/>
      <c r="BZ703" s="38"/>
      <c r="CA703" s="38"/>
      <c r="CB703" s="38"/>
      <c r="CC703" s="38"/>
      <c r="CD703" s="38"/>
      <c r="CE703" s="38"/>
      <c r="CF703" s="39"/>
      <c r="CG703" s="39"/>
    </row>
    <row r="704" spans="1:85">
      <c r="A704" s="41">
        <v>129</v>
      </c>
      <c r="B704" s="41">
        <v>66115</v>
      </c>
      <c r="C704" s="49">
        <f>VLOOKUP(A704,'BASE LOSS COSTS'!$A$14:$B$28,2)</f>
        <v>412</v>
      </c>
      <c r="D704" s="70">
        <f>VLOOKUP($A704,'BASE LOSS COSTS'!$Y$14:$Z$28,2,FALSE)</f>
        <v>1.26</v>
      </c>
      <c r="E704" s="70">
        <f>VLOOKUP($A704,'BASE LOSS COSTS'!$AB$14:$AC$28,2,FALSE)</f>
        <v>1.89</v>
      </c>
      <c r="F704" s="70">
        <f>VLOOKUP($A704,'BASE LOSS COSTS'!$AE$14:$AF$28,2,FALSE)</f>
        <v>2.52</v>
      </c>
      <c r="G704" s="49">
        <f>VLOOKUP(A704,'BASE LOSS COSTS'!$A$55:$B$69,2)</f>
        <v>5</v>
      </c>
      <c r="H704" s="61">
        <f>VLOOKUP(A704,'BASE LOSS COSTS'!$D$14:$E$28,2)</f>
        <v>319</v>
      </c>
      <c r="I704" s="61">
        <f>VLOOKUP($A704,'BASE LOSS COSTS'!$AH$14:$AI$28,2,FALSE)</f>
        <v>2</v>
      </c>
      <c r="J704" s="61">
        <f>VLOOKUP($A704,'BASE LOSS COSTS'!$AK$14:$AL$28,2,FALSE)</f>
        <v>3</v>
      </c>
      <c r="K704" s="61">
        <f>VLOOKUP($A704,'BASE LOSS COSTS'!$AN$14:$AO$28,2,FALSE)</f>
        <v>6</v>
      </c>
      <c r="L704" s="61">
        <f>VLOOKUP($A704,'BASE LOSS COSTS'!$AQ$14:$AR$28,2,FALSE)</f>
        <v>10</v>
      </c>
      <c r="M704" s="61">
        <f>VLOOKUP(A704,'BASE LOSS COSTS'!$G$14:$H$28,2)</f>
        <v>243</v>
      </c>
      <c r="N704" s="71">
        <f>VLOOKUP($A704,'BASE LOSS COSTS'!$AT$14:$AU$28,2,FALSE)</f>
        <v>0.62</v>
      </c>
      <c r="O704" s="71">
        <f>VLOOKUP($A704,'BASE LOSS COSTS'!$AW$14:$AX$28,2,FALSE)</f>
        <v>1.25</v>
      </c>
      <c r="P704" s="71">
        <f>VLOOKUP($A704,'BASE LOSS COSTS'!$AZ$14:$BA$28,2,FALSE)</f>
        <v>1.87</v>
      </c>
      <c r="Q704" s="49">
        <f>VLOOKUP(A704,'BASE LOSS COSTS'!$D$55:$E$69,2)</f>
        <v>8</v>
      </c>
      <c r="R704" s="49">
        <f>VLOOKUP(A704,'BASE LOSS COSTS'!$V$55:$W$69,2)</f>
        <v>6</v>
      </c>
      <c r="S704" s="61">
        <f>VLOOKUP(A704,'BASE LOSS COSTS'!$J$14:$K$28,2)</f>
        <v>403</v>
      </c>
      <c r="T704" s="49">
        <f>VLOOKUP(A704,'BASE LOSS COSTS'!$G$55:$H$69,2)</f>
        <v>11</v>
      </c>
      <c r="U704" s="61">
        <f>VLOOKUP(A704,'BASE LOSS COSTS'!$M$14:$N$28,2)</f>
        <v>1825</v>
      </c>
      <c r="V704" s="71">
        <f>VLOOKUP($A704,'BASE LOSS COSTS'!$BC$14:$BD$28,2,FALSE)</f>
        <v>2.52</v>
      </c>
      <c r="W704" s="71">
        <f>VLOOKUP($A704,'BASE LOSS COSTS'!$BF$14:$BG$28,2,FALSE)</f>
        <v>3.15</v>
      </c>
      <c r="X704" s="71">
        <f>VLOOKUP($A704,'BASE LOSS COSTS'!$BI$14:$BJ$28,2,FALSE)</f>
        <v>3.78</v>
      </c>
      <c r="Y704" s="61">
        <f>VLOOKUP(A704,'BASE LOSS COSTS'!$J$55:$K$69,2)</f>
        <v>32</v>
      </c>
      <c r="Z704" s="61">
        <f>VLOOKUP(A704,'BASE LOSS COSTS'!$Y$55:$Z$69,2)</f>
        <v>26</v>
      </c>
      <c r="AA704" s="61">
        <f>VLOOKUP(A704,'BASE LOSS COSTS'!$P$14:$Q$28,2)</f>
        <v>433</v>
      </c>
      <c r="AB704" s="71">
        <f>VLOOKUP($A704,'BASE LOSS COSTS'!$BL$14:$BM$28,2,FALSE)</f>
        <v>1.26</v>
      </c>
      <c r="AC704" s="71">
        <f>VLOOKUP($A704,'BASE LOSS COSTS'!$BO$14:$BP$28,2,FALSE)</f>
        <v>1.89</v>
      </c>
      <c r="AD704" s="71">
        <f>VLOOKUP($A704,'BASE LOSS COSTS'!$BR$14:$BS$28,2,FALSE)</f>
        <v>2.52</v>
      </c>
      <c r="AE704" s="61">
        <f>VLOOKUP(A704,'BASE LOSS COSTS'!$M$55:$N$69,2)</f>
        <v>3</v>
      </c>
      <c r="AF704" s="61">
        <f>VLOOKUP(A704,'BASE LOSS COSTS'!$S$14:$T$28,2)</f>
        <v>173</v>
      </c>
      <c r="AG704" s="71">
        <f>VLOOKUP($A704,'BASE LOSS COSTS'!$BU$14:$BV$28,2,FALSE)</f>
        <v>14.49</v>
      </c>
      <c r="AH704" s="71">
        <f>VLOOKUP($A704,'BASE LOSS COSTS'!$BX$14:$BY$28,2,FALSE)</f>
        <v>17.010000000000002</v>
      </c>
      <c r="AI704" s="71">
        <f>VLOOKUP($A704,'BASE LOSS COSTS'!$CA$14:$CB$28,2,FALSE)</f>
        <v>20.16</v>
      </c>
      <c r="AJ704" s="61">
        <f>VLOOKUP(A704,'BASE LOSS COSTS'!$P$55:$Q$69,2)</f>
        <v>3</v>
      </c>
      <c r="AK704" s="61">
        <f>VLOOKUP(A704,'BASE LOSS COSTS'!$V$14:$W$28,2)</f>
        <v>1434</v>
      </c>
      <c r="AL704" s="71">
        <f>VLOOKUP($A704,'BASE LOSS COSTS'!$CD$14:$CE$28,2,FALSE)</f>
        <v>57.96</v>
      </c>
      <c r="AM704" s="71">
        <f>VLOOKUP($A704,'BASE LOSS COSTS'!$CG$14:$CH$28,2,FALSE)</f>
        <v>65.52</v>
      </c>
      <c r="AN704" s="71">
        <f>VLOOKUP($A704,'BASE LOSS COSTS'!$CJ$14:$CK$28,2,FALSE)</f>
        <v>90.72</v>
      </c>
      <c r="AO704" s="61">
        <f>VLOOKUP(A704,'BASE LOSS COSTS'!$S$55:$T$69,2)</f>
        <v>29</v>
      </c>
      <c r="AP704" s="61">
        <f>VLOOKUP(A704,'BASE LOSS COSTS'!$A$35:$B$49,2)</f>
        <v>203</v>
      </c>
      <c r="AQ704" s="61">
        <f>VLOOKUP(A704,'BASE LOSS COSTS'!$D$35:$E$49,2)</f>
        <v>175</v>
      </c>
      <c r="AR704" s="61">
        <f>VLOOKUP(A704,'BASE LOSS COSTS'!$G$35:$H$49,2)</f>
        <v>223</v>
      </c>
      <c r="AS704" s="61">
        <f>VLOOKUP(A704,'BASE LOSS COSTS'!$J$35:$K$49,2)</f>
        <v>223</v>
      </c>
      <c r="AT704" s="61">
        <f>VLOOKUP(A704,'BASE LOSS COSTS'!$M$35:$N$49,2)</f>
        <v>193</v>
      </c>
      <c r="AU704" s="61">
        <f>VLOOKUP(A704,'BASE LOSS COSTS'!$P$35:$Q$49,2)</f>
        <v>193</v>
      </c>
      <c r="AV704" s="61">
        <f>VLOOKUP(A704,'BASE LOSS COSTS'!$S$35:$T$49,2)</f>
        <v>102</v>
      </c>
      <c r="AW704" s="61">
        <f>VLOOKUP(A704,'BASE LOSS COSTS'!$V$35:$W$49,2)</f>
        <v>102</v>
      </c>
      <c r="AX704" s="61">
        <f>VLOOKUP(A704,'BASE LOSS COSTS'!$Y$35:$Z$49,2)</f>
        <v>88</v>
      </c>
      <c r="AY704" s="61">
        <f>VLOOKUP(A704,'BASE LOSS COSTS'!$AB$35:$AC$49,2)</f>
        <v>88</v>
      </c>
      <c r="AZ704" s="61">
        <f>VLOOKUP(A704,'BASE LOSS COSTS'!$AE$35:$AF$49,2)</f>
        <v>198</v>
      </c>
      <c r="BA704" s="61">
        <f>VLOOKUP(A704,'BASE LOSS COSTS'!$AH$35:$AI$49,2)</f>
        <v>307</v>
      </c>
      <c r="BB704" s="61">
        <f>VLOOKUP(A704,'BASE LOSS COSTS'!$AK$35:$AL$49,2)</f>
        <v>307</v>
      </c>
      <c r="BC704" s="61">
        <f>VLOOKUP(A704,'BASE LOSS COSTS'!$AN$35:$AO$49,2)</f>
        <v>91</v>
      </c>
      <c r="BD704" s="61">
        <f>VLOOKUP(A704,'BASE LOSS COSTS'!$AQ$35:$AR$49,2)</f>
        <v>91</v>
      </c>
      <c r="BE704" s="61">
        <f>VLOOKUP(A704,'BASE LOSS COSTS'!$AT$35:$AU$49,2)</f>
        <v>177</v>
      </c>
      <c r="BF704" s="61">
        <f>VLOOKUP(A704,'BASE LOSS COSTS'!$AW$35:$AX$49,2,FALSE)</f>
        <v>153</v>
      </c>
      <c r="BG704" s="61">
        <f>VLOOKUP(A704,'BASE LOSS COSTS'!$AZ$35:$BA$49,2)</f>
        <v>272</v>
      </c>
      <c r="BH704" s="38"/>
      <c r="BI704" s="38"/>
      <c r="BJ704" s="38"/>
      <c r="BK704" s="38"/>
      <c r="BL704" s="38"/>
      <c r="BM704" s="38"/>
      <c r="BN704" s="38"/>
      <c r="BO704" s="38"/>
      <c r="BP704" s="38"/>
      <c r="BQ704" s="38"/>
      <c r="BR704" s="38"/>
      <c r="BS704" s="38"/>
      <c r="BT704" s="38"/>
      <c r="BU704" s="38"/>
      <c r="BV704" s="38"/>
      <c r="BW704" s="38"/>
      <c r="BX704" s="38"/>
      <c r="BY704" s="38"/>
      <c r="BZ704" s="38"/>
      <c r="CA704" s="38"/>
      <c r="CB704" s="38"/>
      <c r="CC704" s="38"/>
      <c r="CD704" s="38"/>
      <c r="CE704" s="38"/>
      <c r="CF704" s="39"/>
      <c r="CG704" s="39"/>
    </row>
    <row r="705" spans="1:85">
      <c r="A705" s="41">
        <v>129</v>
      </c>
      <c r="B705" s="41">
        <v>66117</v>
      </c>
      <c r="C705" s="49">
        <f>VLOOKUP(A705,'BASE LOSS COSTS'!$A$14:$B$28,2)</f>
        <v>412</v>
      </c>
      <c r="D705" s="70">
        <f>VLOOKUP($A705,'BASE LOSS COSTS'!$Y$14:$Z$28,2,FALSE)</f>
        <v>1.26</v>
      </c>
      <c r="E705" s="70">
        <f>VLOOKUP($A705,'BASE LOSS COSTS'!$AB$14:$AC$28,2,FALSE)</f>
        <v>1.89</v>
      </c>
      <c r="F705" s="70">
        <f>VLOOKUP($A705,'BASE LOSS COSTS'!$AE$14:$AF$28,2,FALSE)</f>
        <v>2.52</v>
      </c>
      <c r="G705" s="49">
        <f>VLOOKUP(A705,'BASE LOSS COSTS'!$A$55:$B$69,2)</f>
        <v>5</v>
      </c>
      <c r="H705" s="61">
        <f>VLOOKUP(A705,'BASE LOSS COSTS'!$D$14:$E$28,2)</f>
        <v>319</v>
      </c>
      <c r="I705" s="61">
        <f>VLOOKUP($A705,'BASE LOSS COSTS'!$AH$14:$AI$28,2,FALSE)</f>
        <v>2</v>
      </c>
      <c r="J705" s="61">
        <f>VLOOKUP($A705,'BASE LOSS COSTS'!$AK$14:$AL$28,2,FALSE)</f>
        <v>3</v>
      </c>
      <c r="K705" s="61">
        <f>VLOOKUP($A705,'BASE LOSS COSTS'!$AN$14:$AO$28,2,FALSE)</f>
        <v>6</v>
      </c>
      <c r="L705" s="61">
        <f>VLOOKUP($A705,'BASE LOSS COSTS'!$AQ$14:$AR$28,2,FALSE)</f>
        <v>10</v>
      </c>
      <c r="M705" s="61">
        <f>VLOOKUP(A705,'BASE LOSS COSTS'!$G$14:$H$28,2)</f>
        <v>243</v>
      </c>
      <c r="N705" s="71">
        <f>VLOOKUP($A705,'BASE LOSS COSTS'!$AT$14:$AU$28,2,FALSE)</f>
        <v>0.62</v>
      </c>
      <c r="O705" s="71">
        <f>VLOOKUP($A705,'BASE LOSS COSTS'!$AW$14:$AX$28,2,FALSE)</f>
        <v>1.25</v>
      </c>
      <c r="P705" s="71">
        <f>VLOOKUP($A705,'BASE LOSS COSTS'!$AZ$14:$BA$28,2,FALSE)</f>
        <v>1.87</v>
      </c>
      <c r="Q705" s="49">
        <f>VLOOKUP(A705,'BASE LOSS COSTS'!$D$55:$E$69,2)</f>
        <v>8</v>
      </c>
      <c r="R705" s="49">
        <f>VLOOKUP(A705,'BASE LOSS COSTS'!$V$55:$W$69,2)</f>
        <v>6</v>
      </c>
      <c r="S705" s="61">
        <f>VLOOKUP(A705,'BASE LOSS COSTS'!$J$14:$K$28,2)</f>
        <v>403</v>
      </c>
      <c r="T705" s="49">
        <f>VLOOKUP(A705,'BASE LOSS COSTS'!$G$55:$H$69,2)</f>
        <v>11</v>
      </c>
      <c r="U705" s="61">
        <f>VLOOKUP(A705,'BASE LOSS COSTS'!$M$14:$N$28,2)</f>
        <v>1825</v>
      </c>
      <c r="V705" s="71">
        <f>VLOOKUP($A705,'BASE LOSS COSTS'!$BC$14:$BD$28,2,FALSE)</f>
        <v>2.52</v>
      </c>
      <c r="W705" s="71">
        <f>VLOOKUP($A705,'BASE LOSS COSTS'!$BF$14:$BG$28,2,FALSE)</f>
        <v>3.15</v>
      </c>
      <c r="X705" s="71">
        <f>VLOOKUP($A705,'BASE LOSS COSTS'!$BI$14:$BJ$28,2,FALSE)</f>
        <v>3.78</v>
      </c>
      <c r="Y705" s="61">
        <f>VLOOKUP(A705,'BASE LOSS COSTS'!$J$55:$K$69,2)</f>
        <v>32</v>
      </c>
      <c r="Z705" s="61">
        <f>VLOOKUP(A705,'BASE LOSS COSTS'!$Y$55:$Z$69,2)</f>
        <v>26</v>
      </c>
      <c r="AA705" s="61">
        <f>VLOOKUP(A705,'BASE LOSS COSTS'!$P$14:$Q$28,2)</f>
        <v>433</v>
      </c>
      <c r="AB705" s="71">
        <f>VLOOKUP($A705,'BASE LOSS COSTS'!$BL$14:$BM$28,2,FALSE)</f>
        <v>1.26</v>
      </c>
      <c r="AC705" s="71">
        <f>VLOOKUP($A705,'BASE LOSS COSTS'!$BO$14:$BP$28,2,FALSE)</f>
        <v>1.89</v>
      </c>
      <c r="AD705" s="71">
        <f>VLOOKUP($A705,'BASE LOSS COSTS'!$BR$14:$BS$28,2,FALSE)</f>
        <v>2.52</v>
      </c>
      <c r="AE705" s="61">
        <f>VLOOKUP(A705,'BASE LOSS COSTS'!$M$55:$N$69,2)</f>
        <v>3</v>
      </c>
      <c r="AF705" s="61">
        <f>VLOOKUP(A705,'BASE LOSS COSTS'!$S$14:$T$28,2)</f>
        <v>173</v>
      </c>
      <c r="AG705" s="71">
        <f>VLOOKUP($A705,'BASE LOSS COSTS'!$BU$14:$BV$28,2,FALSE)</f>
        <v>14.49</v>
      </c>
      <c r="AH705" s="71">
        <f>VLOOKUP($A705,'BASE LOSS COSTS'!$BX$14:$BY$28,2,FALSE)</f>
        <v>17.010000000000002</v>
      </c>
      <c r="AI705" s="71">
        <f>VLOOKUP($A705,'BASE LOSS COSTS'!$CA$14:$CB$28,2,FALSE)</f>
        <v>20.16</v>
      </c>
      <c r="AJ705" s="61">
        <f>VLOOKUP(A705,'BASE LOSS COSTS'!$P$55:$Q$69,2)</f>
        <v>3</v>
      </c>
      <c r="AK705" s="61">
        <f>VLOOKUP(A705,'BASE LOSS COSTS'!$V$14:$W$28,2)</f>
        <v>1434</v>
      </c>
      <c r="AL705" s="71">
        <f>VLOOKUP($A705,'BASE LOSS COSTS'!$CD$14:$CE$28,2,FALSE)</f>
        <v>57.96</v>
      </c>
      <c r="AM705" s="71">
        <f>VLOOKUP($A705,'BASE LOSS COSTS'!$CG$14:$CH$28,2,FALSE)</f>
        <v>65.52</v>
      </c>
      <c r="AN705" s="71">
        <f>VLOOKUP($A705,'BASE LOSS COSTS'!$CJ$14:$CK$28,2,FALSE)</f>
        <v>90.72</v>
      </c>
      <c r="AO705" s="61">
        <f>VLOOKUP(A705,'BASE LOSS COSTS'!$S$55:$T$69,2)</f>
        <v>29</v>
      </c>
      <c r="AP705" s="61">
        <f>VLOOKUP(A705,'BASE LOSS COSTS'!$A$35:$B$49,2)</f>
        <v>203</v>
      </c>
      <c r="AQ705" s="61">
        <f>VLOOKUP(A705,'BASE LOSS COSTS'!$D$35:$E$49,2)</f>
        <v>175</v>
      </c>
      <c r="AR705" s="61">
        <f>VLOOKUP(A705,'BASE LOSS COSTS'!$G$35:$H$49,2)</f>
        <v>223</v>
      </c>
      <c r="AS705" s="61">
        <f>VLOOKUP(A705,'BASE LOSS COSTS'!$J$35:$K$49,2)</f>
        <v>223</v>
      </c>
      <c r="AT705" s="61">
        <f>VLOOKUP(A705,'BASE LOSS COSTS'!$M$35:$N$49,2)</f>
        <v>193</v>
      </c>
      <c r="AU705" s="61">
        <f>VLOOKUP(A705,'BASE LOSS COSTS'!$P$35:$Q$49,2)</f>
        <v>193</v>
      </c>
      <c r="AV705" s="61">
        <f>VLOOKUP(A705,'BASE LOSS COSTS'!$S$35:$T$49,2)</f>
        <v>102</v>
      </c>
      <c r="AW705" s="61">
        <f>VLOOKUP(A705,'BASE LOSS COSTS'!$V$35:$W$49,2)</f>
        <v>102</v>
      </c>
      <c r="AX705" s="61">
        <f>VLOOKUP(A705,'BASE LOSS COSTS'!$Y$35:$Z$49,2)</f>
        <v>88</v>
      </c>
      <c r="AY705" s="61">
        <f>VLOOKUP(A705,'BASE LOSS COSTS'!$AB$35:$AC$49,2)</f>
        <v>88</v>
      </c>
      <c r="AZ705" s="61">
        <f>VLOOKUP(A705,'BASE LOSS COSTS'!$AE$35:$AF$49,2)</f>
        <v>198</v>
      </c>
      <c r="BA705" s="61">
        <f>VLOOKUP(A705,'BASE LOSS COSTS'!$AH$35:$AI$49,2)</f>
        <v>307</v>
      </c>
      <c r="BB705" s="61">
        <f>VLOOKUP(A705,'BASE LOSS COSTS'!$AK$35:$AL$49,2)</f>
        <v>307</v>
      </c>
      <c r="BC705" s="61">
        <f>VLOOKUP(A705,'BASE LOSS COSTS'!$AN$35:$AO$49,2)</f>
        <v>91</v>
      </c>
      <c r="BD705" s="61">
        <f>VLOOKUP(A705,'BASE LOSS COSTS'!$AQ$35:$AR$49,2)</f>
        <v>91</v>
      </c>
      <c r="BE705" s="61">
        <f>VLOOKUP(A705,'BASE LOSS COSTS'!$AT$35:$AU$49,2)</f>
        <v>177</v>
      </c>
      <c r="BF705" s="61">
        <f>VLOOKUP(A705,'BASE LOSS COSTS'!$AW$35:$AX$49,2,FALSE)</f>
        <v>153</v>
      </c>
      <c r="BG705" s="61">
        <f>VLOOKUP(A705,'BASE LOSS COSTS'!$AZ$35:$BA$49,2)</f>
        <v>272</v>
      </c>
      <c r="BH705" s="38"/>
      <c r="BI705" s="38"/>
      <c r="BJ705" s="38"/>
      <c r="BK705" s="38"/>
      <c r="BL705" s="38"/>
      <c r="BM705" s="38"/>
      <c r="BN705" s="38"/>
      <c r="BO705" s="38"/>
      <c r="BP705" s="38"/>
      <c r="BQ705" s="38"/>
      <c r="BR705" s="38"/>
      <c r="BS705" s="38"/>
      <c r="BT705" s="38"/>
      <c r="BU705" s="38"/>
      <c r="BV705" s="38"/>
      <c r="BW705" s="38"/>
      <c r="BX705" s="38"/>
      <c r="BY705" s="38"/>
      <c r="BZ705" s="38"/>
      <c r="CA705" s="38"/>
      <c r="CB705" s="38"/>
      <c r="CC705" s="38"/>
      <c r="CD705" s="38"/>
      <c r="CE705" s="38"/>
      <c r="CF705" s="39"/>
      <c r="CG705" s="39"/>
    </row>
    <row r="706" spans="1:85">
      <c r="A706" s="41">
        <v>129</v>
      </c>
      <c r="B706" s="41">
        <v>66118</v>
      </c>
      <c r="C706" s="49">
        <f>VLOOKUP(A706,'BASE LOSS COSTS'!$A$14:$B$28,2)</f>
        <v>412</v>
      </c>
      <c r="D706" s="70">
        <f>VLOOKUP($A706,'BASE LOSS COSTS'!$Y$14:$Z$28,2,FALSE)</f>
        <v>1.26</v>
      </c>
      <c r="E706" s="70">
        <f>VLOOKUP($A706,'BASE LOSS COSTS'!$AB$14:$AC$28,2,FALSE)</f>
        <v>1.89</v>
      </c>
      <c r="F706" s="70">
        <f>VLOOKUP($A706,'BASE LOSS COSTS'!$AE$14:$AF$28,2,FALSE)</f>
        <v>2.52</v>
      </c>
      <c r="G706" s="49">
        <f>VLOOKUP(A706,'BASE LOSS COSTS'!$A$55:$B$69,2)</f>
        <v>5</v>
      </c>
      <c r="H706" s="61">
        <f>VLOOKUP(A706,'BASE LOSS COSTS'!$D$14:$E$28,2)</f>
        <v>319</v>
      </c>
      <c r="I706" s="61">
        <f>VLOOKUP($A706,'BASE LOSS COSTS'!$AH$14:$AI$28,2,FALSE)</f>
        <v>2</v>
      </c>
      <c r="J706" s="61">
        <f>VLOOKUP($A706,'BASE LOSS COSTS'!$AK$14:$AL$28,2,FALSE)</f>
        <v>3</v>
      </c>
      <c r="K706" s="61">
        <f>VLOOKUP($A706,'BASE LOSS COSTS'!$AN$14:$AO$28,2,FALSE)</f>
        <v>6</v>
      </c>
      <c r="L706" s="61">
        <f>VLOOKUP($A706,'BASE LOSS COSTS'!$AQ$14:$AR$28,2,FALSE)</f>
        <v>10</v>
      </c>
      <c r="M706" s="61">
        <f>VLOOKUP(A706,'BASE LOSS COSTS'!$G$14:$H$28,2)</f>
        <v>243</v>
      </c>
      <c r="N706" s="71">
        <f>VLOOKUP($A706,'BASE LOSS COSTS'!$AT$14:$AU$28,2,FALSE)</f>
        <v>0.62</v>
      </c>
      <c r="O706" s="71">
        <f>VLOOKUP($A706,'BASE LOSS COSTS'!$AW$14:$AX$28,2,FALSE)</f>
        <v>1.25</v>
      </c>
      <c r="P706" s="71">
        <f>VLOOKUP($A706,'BASE LOSS COSTS'!$AZ$14:$BA$28,2,FALSE)</f>
        <v>1.87</v>
      </c>
      <c r="Q706" s="49">
        <f>VLOOKUP(A706,'BASE LOSS COSTS'!$D$55:$E$69,2)</f>
        <v>8</v>
      </c>
      <c r="R706" s="49">
        <f>VLOOKUP(A706,'BASE LOSS COSTS'!$V$55:$W$69,2)</f>
        <v>6</v>
      </c>
      <c r="S706" s="61">
        <f>VLOOKUP(A706,'BASE LOSS COSTS'!$J$14:$K$28,2)</f>
        <v>403</v>
      </c>
      <c r="T706" s="49">
        <f>VLOOKUP(A706,'BASE LOSS COSTS'!$G$55:$H$69,2)</f>
        <v>11</v>
      </c>
      <c r="U706" s="61">
        <f>VLOOKUP(A706,'BASE LOSS COSTS'!$M$14:$N$28,2)</f>
        <v>1825</v>
      </c>
      <c r="V706" s="71">
        <f>VLOOKUP($A706,'BASE LOSS COSTS'!$BC$14:$BD$28,2,FALSE)</f>
        <v>2.52</v>
      </c>
      <c r="W706" s="71">
        <f>VLOOKUP($A706,'BASE LOSS COSTS'!$BF$14:$BG$28,2,FALSE)</f>
        <v>3.15</v>
      </c>
      <c r="X706" s="71">
        <f>VLOOKUP($A706,'BASE LOSS COSTS'!$BI$14:$BJ$28,2,FALSE)</f>
        <v>3.78</v>
      </c>
      <c r="Y706" s="61">
        <f>VLOOKUP(A706,'BASE LOSS COSTS'!$J$55:$K$69,2)</f>
        <v>32</v>
      </c>
      <c r="Z706" s="61">
        <f>VLOOKUP(A706,'BASE LOSS COSTS'!$Y$55:$Z$69,2)</f>
        <v>26</v>
      </c>
      <c r="AA706" s="61">
        <f>VLOOKUP(A706,'BASE LOSS COSTS'!$P$14:$Q$28,2)</f>
        <v>433</v>
      </c>
      <c r="AB706" s="71">
        <f>VLOOKUP($A706,'BASE LOSS COSTS'!$BL$14:$BM$28,2,FALSE)</f>
        <v>1.26</v>
      </c>
      <c r="AC706" s="71">
        <f>VLOOKUP($A706,'BASE LOSS COSTS'!$BO$14:$BP$28,2,FALSE)</f>
        <v>1.89</v>
      </c>
      <c r="AD706" s="71">
        <f>VLOOKUP($A706,'BASE LOSS COSTS'!$BR$14:$BS$28,2,FALSE)</f>
        <v>2.52</v>
      </c>
      <c r="AE706" s="61">
        <f>VLOOKUP(A706,'BASE LOSS COSTS'!$M$55:$N$69,2)</f>
        <v>3</v>
      </c>
      <c r="AF706" s="61">
        <f>VLOOKUP(A706,'BASE LOSS COSTS'!$S$14:$T$28,2)</f>
        <v>173</v>
      </c>
      <c r="AG706" s="71">
        <f>VLOOKUP($A706,'BASE LOSS COSTS'!$BU$14:$BV$28,2,FALSE)</f>
        <v>14.49</v>
      </c>
      <c r="AH706" s="71">
        <f>VLOOKUP($A706,'BASE LOSS COSTS'!$BX$14:$BY$28,2,FALSE)</f>
        <v>17.010000000000002</v>
      </c>
      <c r="AI706" s="71">
        <f>VLOOKUP($A706,'BASE LOSS COSTS'!$CA$14:$CB$28,2,FALSE)</f>
        <v>20.16</v>
      </c>
      <c r="AJ706" s="61">
        <f>VLOOKUP(A706,'BASE LOSS COSTS'!$P$55:$Q$69,2)</f>
        <v>3</v>
      </c>
      <c r="AK706" s="61">
        <f>VLOOKUP(A706,'BASE LOSS COSTS'!$V$14:$W$28,2)</f>
        <v>1434</v>
      </c>
      <c r="AL706" s="71">
        <f>VLOOKUP($A706,'BASE LOSS COSTS'!$CD$14:$CE$28,2,FALSE)</f>
        <v>57.96</v>
      </c>
      <c r="AM706" s="71">
        <f>VLOOKUP($A706,'BASE LOSS COSTS'!$CG$14:$CH$28,2,FALSE)</f>
        <v>65.52</v>
      </c>
      <c r="AN706" s="71">
        <f>VLOOKUP($A706,'BASE LOSS COSTS'!$CJ$14:$CK$28,2,FALSE)</f>
        <v>90.72</v>
      </c>
      <c r="AO706" s="61">
        <f>VLOOKUP(A706,'BASE LOSS COSTS'!$S$55:$T$69,2)</f>
        <v>29</v>
      </c>
      <c r="AP706" s="61">
        <f>VLOOKUP(A706,'BASE LOSS COSTS'!$A$35:$B$49,2)</f>
        <v>203</v>
      </c>
      <c r="AQ706" s="61">
        <f>VLOOKUP(A706,'BASE LOSS COSTS'!$D$35:$E$49,2)</f>
        <v>175</v>
      </c>
      <c r="AR706" s="61">
        <f>VLOOKUP(A706,'BASE LOSS COSTS'!$G$35:$H$49,2)</f>
        <v>223</v>
      </c>
      <c r="AS706" s="61">
        <f>VLOOKUP(A706,'BASE LOSS COSTS'!$J$35:$K$49,2)</f>
        <v>223</v>
      </c>
      <c r="AT706" s="61">
        <f>VLOOKUP(A706,'BASE LOSS COSTS'!$M$35:$N$49,2)</f>
        <v>193</v>
      </c>
      <c r="AU706" s="61">
        <f>VLOOKUP(A706,'BASE LOSS COSTS'!$P$35:$Q$49,2)</f>
        <v>193</v>
      </c>
      <c r="AV706" s="61">
        <f>VLOOKUP(A706,'BASE LOSS COSTS'!$S$35:$T$49,2)</f>
        <v>102</v>
      </c>
      <c r="AW706" s="61">
        <f>VLOOKUP(A706,'BASE LOSS COSTS'!$V$35:$W$49,2)</f>
        <v>102</v>
      </c>
      <c r="AX706" s="61">
        <f>VLOOKUP(A706,'BASE LOSS COSTS'!$Y$35:$Z$49,2)</f>
        <v>88</v>
      </c>
      <c r="AY706" s="61">
        <f>VLOOKUP(A706,'BASE LOSS COSTS'!$AB$35:$AC$49,2)</f>
        <v>88</v>
      </c>
      <c r="AZ706" s="61">
        <f>VLOOKUP(A706,'BASE LOSS COSTS'!$AE$35:$AF$49,2)</f>
        <v>198</v>
      </c>
      <c r="BA706" s="61">
        <f>VLOOKUP(A706,'BASE LOSS COSTS'!$AH$35:$AI$49,2)</f>
        <v>307</v>
      </c>
      <c r="BB706" s="61">
        <f>VLOOKUP(A706,'BASE LOSS COSTS'!$AK$35:$AL$49,2)</f>
        <v>307</v>
      </c>
      <c r="BC706" s="61">
        <f>VLOOKUP(A706,'BASE LOSS COSTS'!$AN$35:$AO$49,2)</f>
        <v>91</v>
      </c>
      <c r="BD706" s="61">
        <f>VLOOKUP(A706,'BASE LOSS COSTS'!$AQ$35:$AR$49,2)</f>
        <v>91</v>
      </c>
      <c r="BE706" s="61">
        <f>VLOOKUP(A706,'BASE LOSS COSTS'!$AT$35:$AU$49,2)</f>
        <v>177</v>
      </c>
      <c r="BF706" s="61">
        <f>VLOOKUP(A706,'BASE LOSS COSTS'!$AW$35:$AX$49,2,FALSE)</f>
        <v>153</v>
      </c>
      <c r="BG706" s="61">
        <f>VLOOKUP(A706,'BASE LOSS COSTS'!$AZ$35:$BA$49,2)</f>
        <v>272</v>
      </c>
      <c r="BH706" s="38"/>
      <c r="BI706" s="38"/>
      <c r="BJ706" s="38"/>
      <c r="BK706" s="38"/>
      <c r="BL706" s="38"/>
      <c r="BM706" s="38"/>
      <c r="BN706" s="38"/>
      <c r="BO706" s="38"/>
      <c r="BP706" s="38"/>
      <c r="BQ706" s="38"/>
      <c r="BR706" s="38"/>
      <c r="BS706" s="38"/>
      <c r="BT706" s="38"/>
      <c r="BU706" s="38"/>
      <c r="BV706" s="38"/>
      <c r="BW706" s="38"/>
      <c r="BX706" s="38"/>
      <c r="BY706" s="38"/>
      <c r="BZ706" s="38"/>
      <c r="CA706" s="38"/>
      <c r="CB706" s="38"/>
      <c r="CC706" s="38"/>
      <c r="CD706" s="38"/>
      <c r="CE706" s="38"/>
      <c r="CF706" s="39"/>
      <c r="CG706" s="39"/>
    </row>
    <row r="707" spans="1:85">
      <c r="A707" s="41">
        <v>129</v>
      </c>
      <c r="B707" s="41">
        <v>66119</v>
      </c>
      <c r="C707" s="49">
        <f>VLOOKUP(A707,'BASE LOSS COSTS'!$A$14:$B$28,2)</f>
        <v>412</v>
      </c>
      <c r="D707" s="70">
        <f>VLOOKUP($A707,'BASE LOSS COSTS'!$Y$14:$Z$28,2,FALSE)</f>
        <v>1.26</v>
      </c>
      <c r="E707" s="70">
        <f>VLOOKUP($A707,'BASE LOSS COSTS'!$AB$14:$AC$28,2,FALSE)</f>
        <v>1.89</v>
      </c>
      <c r="F707" s="70">
        <f>VLOOKUP($A707,'BASE LOSS COSTS'!$AE$14:$AF$28,2,FALSE)</f>
        <v>2.52</v>
      </c>
      <c r="G707" s="49">
        <f>VLOOKUP(A707,'BASE LOSS COSTS'!$A$55:$B$69,2)</f>
        <v>5</v>
      </c>
      <c r="H707" s="61">
        <f>VLOOKUP(A707,'BASE LOSS COSTS'!$D$14:$E$28,2)</f>
        <v>319</v>
      </c>
      <c r="I707" s="61">
        <f>VLOOKUP($A707,'BASE LOSS COSTS'!$AH$14:$AI$28,2,FALSE)</f>
        <v>2</v>
      </c>
      <c r="J707" s="61">
        <f>VLOOKUP($A707,'BASE LOSS COSTS'!$AK$14:$AL$28,2,FALSE)</f>
        <v>3</v>
      </c>
      <c r="K707" s="61">
        <f>VLOOKUP($A707,'BASE LOSS COSTS'!$AN$14:$AO$28,2,FALSE)</f>
        <v>6</v>
      </c>
      <c r="L707" s="61">
        <f>VLOOKUP($A707,'BASE LOSS COSTS'!$AQ$14:$AR$28,2,FALSE)</f>
        <v>10</v>
      </c>
      <c r="M707" s="61">
        <f>VLOOKUP(A707,'BASE LOSS COSTS'!$G$14:$H$28,2)</f>
        <v>243</v>
      </c>
      <c r="N707" s="71">
        <f>VLOOKUP($A707,'BASE LOSS COSTS'!$AT$14:$AU$28,2,FALSE)</f>
        <v>0.62</v>
      </c>
      <c r="O707" s="71">
        <f>VLOOKUP($A707,'BASE LOSS COSTS'!$AW$14:$AX$28,2,FALSE)</f>
        <v>1.25</v>
      </c>
      <c r="P707" s="71">
        <f>VLOOKUP($A707,'BASE LOSS COSTS'!$AZ$14:$BA$28,2,FALSE)</f>
        <v>1.87</v>
      </c>
      <c r="Q707" s="49">
        <f>VLOOKUP(A707,'BASE LOSS COSTS'!$D$55:$E$69,2)</f>
        <v>8</v>
      </c>
      <c r="R707" s="49">
        <f>VLOOKUP(A707,'BASE LOSS COSTS'!$V$55:$W$69,2)</f>
        <v>6</v>
      </c>
      <c r="S707" s="61">
        <f>VLOOKUP(A707,'BASE LOSS COSTS'!$J$14:$K$28,2)</f>
        <v>403</v>
      </c>
      <c r="T707" s="49">
        <f>VLOOKUP(A707,'BASE LOSS COSTS'!$G$55:$H$69,2)</f>
        <v>11</v>
      </c>
      <c r="U707" s="61">
        <f>VLOOKUP(A707,'BASE LOSS COSTS'!$M$14:$N$28,2)</f>
        <v>1825</v>
      </c>
      <c r="V707" s="71">
        <f>VLOOKUP($A707,'BASE LOSS COSTS'!$BC$14:$BD$28,2,FALSE)</f>
        <v>2.52</v>
      </c>
      <c r="W707" s="71">
        <f>VLOOKUP($A707,'BASE LOSS COSTS'!$BF$14:$BG$28,2,FALSE)</f>
        <v>3.15</v>
      </c>
      <c r="X707" s="71">
        <f>VLOOKUP($A707,'BASE LOSS COSTS'!$BI$14:$BJ$28,2,FALSE)</f>
        <v>3.78</v>
      </c>
      <c r="Y707" s="61">
        <f>VLOOKUP(A707,'BASE LOSS COSTS'!$J$55:$K$69,2)</f>
        <v>32</v>
      </c>
      <c r="Z707" s="61">
        <f>VLOOKUP(A707,'BASE LOSS COSTS'!$Y$55:$Z$69,2)</f>
        <v>26</v>
      </c>
      <c r="AA707" s="61">
        <f>VLOOKUP(A707,'BASE LOSS COSTS'!$P$14:$Q$28,2)</f>
        <v>433</v>
      </c>
      <c r="AB707" s="71">
        <f>VLOOKUP($A707,'BASE LOSS COSTS'!$BL$14:$BM$28,2,FALSE)</f>
        <v>1.26</v>
      </c>
      <c r="AC707" s="71">
        <f>VLOOKUP($A707,'BASE LOSS COSTS'!$BO$14:$BP$28,2,FALSE)</f>
        <v>1.89</v>
      </c>
      <c r="AD707" s="71">
        <f>VLOOKUP($A707,'BASE LOSS COSTS'!$BR$14:$BS$28,2,FALSE)</f>
        <v>2.52</v>
      </c>
      <c r="AE707" s="61">
        <f>VLOOKUP(A707,'BASE LOSS COSTS'!$M$55:$N$69,2)</f>
        <v>3</v>
      </c>
      <c r="AF707" s="61">
        <f>VLOOKUP(A707,'BASE LOSS COSTS'!$S$14:$T$28,2)</f>
        <v>173</v>
      </c>
      <c r="AG707" s="71">
        <f>VLOOKUP($A707,'BASE LOSS COSTS'!$BU$14:$BV$28,2,FALSE)</f>
        <v>14.49</v>
      </c>
      <c r="AH707" s="71">
        <f>VLOOKUP($A707,'BASE LOSS COSTS'!$BX$14:$BY$28,2,FALSE)</f>
        <v>17.010000000000002</v>
      </c>
      <c r="AI707" s="71">
        <f>VLOOKUP($A707,'BASE LOSS COSTS'!$CA$14:$CB$28,2,FALSE)</f>
        <v>20.16</v>
      </c>
      <c r="AJ707" s="61">
        <f>VLOOKUP(A707,'BASE LOSS COSTS'!$P$55:$Q$69,2)</f>
        <v>3</v>
      </c>
      <c r="AK707" s="61">
        <f>VLOOKUP(A707,'BASE LOSS COSTS'!$V$14:$W$28,2)</f>
        <v>1434</v>
      </c>
      <c r="AL707" s="71">
        <f>VLOOKUP($A707,'BASE LOSS COSTS'!$CD$14:$CE$28,2,FALSE)</f>
        <v>57.96</v>
      </c>
      <c r="AM707" s="71">
        <f>VLOOKUP($A707,'BASE LOSS COSTS'!$CG$14:$CH$28,2,FALSE)</f>
        <v>65.52</v>
      </c>
      <c r="AN707" s="71">
        <f>VLOOKUP($A707,'BASE LOSS COSTS'!$CJ$14:$CK$28,2,FALSE)</f>
        <v>90.72</v>
      </c>
      <c r="AO707" s="61">
        <f>VLOOKUP(A707,'BASE LOSS COSTS'!$S$55:$T$69,2)</f>
        <v>29</v>
      </c>
      <c r="AP707" s="61">
        <f>VLOOKUP(A707,'BASE LOSS COSTS'!$A$35:$B$49,2)</f>
        <v>203</v>
      </c>
      <c r="AQ707" s="61">
        <f>VLOOKUP(A707,'BASE LOSS COSTS'!$D$35:$E$49,2)</f>
        <v>175</v>
      </c>
      <c r="AR707" s="61">
        <f>VLOOKUP(A707,'BASE LOSS COSTS'!$G$35:$H$49,2)</f>
        <v>223</v>
      </c>
      <c r="AS707" s="61">
        <f>VLOOKUP(A707,'BASE LOSS COSTS'!$J$35:$K$49,2)</f>
        <v>223</v>
      </c>
      <c r="AT707" s="61">
        <f>VLOOKUP(A707,'BASE LOSS COSTS'!$M$35:$N$49,2)</f>
        <v>193</v>
      </c>
      <c r="AU707" s="61">
        <f>VLOOKUP(A707,'BASE LOSS COSTS'!$P$35:$Q$49,2)</f>
        <v>193</v>
      </c>
      <c r="AV707" s="61">
        <f>VLOOKUP(A707,'BASE LOSS COSTS'!$S$35:$T$49,2)</f>
        <v>102</v>
      </c>
      <c r="AW707" s="61">
        <f>VLOOKUP(A707,'BASE LOSS COSTS'!$V$35:$W$49,2)</f>
        <v>102</v>
      </c>
      <c r="AX707" s="61">
        <f>VLOOKUP(A707,'BASE LOSS COSTS'!$Y$35:$Z$49,2)</f>
        <v>88</v>
      </c>
      <c r="AY707" s="61">
        <f>VLOOKUP(A707,'BASE LOSS COSTS'!$AB$35:$AC$49,2)</f>
        <v>88</v>
      </c>
      <c r="AZ707" s="61">
        <f>VLOOKUP(A707,'BASE LOSS COSTS'!$AE$35:$AF$49,2)</f>
        <v>198</v>
      </c>
      <c r="BA707" s="61">
        <f>VLOOKUP(A707,'BASE LOSS COSTS'!$AH$35:$AI$49,2)</f>
        <v>307</v>
      </c>
      <c r="BB707" s="61">
        <f>VLOOKUP(A707,'BASE LOSS COSTS'!$AK$35:$AL$49,2)</f>
        <v>307</v>
      </c>
      <c r="BC707" s="61">
        <f>VLOOKUP(A707,'BASE LOSS COSTS'!$AN$35:$AO$49,2)</f>
        <v>91</v>
      </c>
      <c r="BD707" s="61">
        <f>VLOOKUP(A707,'BASE LOSS COSTS'!$AQ$35:$AR$49,2)</f>
        <v>91</v>
      </c>
      <c r="BE707" s="61">
        <f>VLOOKUP(A707,'BASE LOSS COSTS'!$AT$35:$AU$49,2)</f>
        <v>177</v>
      </c>
      <c r="BF707" s="61">
        <f>VLOOKUP(A707,'BASE LOSS COSTS'!$AW$35:$AX$49,2,FALSE)</f>
        <v>153</v>
      </c>
      <c r="BG707" s="61">
        <f>VLOOKUP(A707,'BASE LOSS COSTS'!$AZ$35:$BA$49,2)</f>
        <v>272</v>
      </c>
      <c r="BH707" s="38"/>
      <c r="BI707" s="38"/>
      <c r="BJ707" s="38"/>
      <c r="BK707" s="38"/>
      <c r="BL707" s="38"/>
      <c r="BM707" s="38"/>
      <c r="BN707" s="38"/>
      <c r="BO707" s="38"/>
      <c r="BP707" s="38"/>
      <c r="BQ707" s="38"/>
      <c r="BR707" s="38"/>
      <c r="BS707" s="38"/>
      <c r="BT707" s="38"/>
      <c r="BU707" s="38"/>
      <c r="BV707" s="38"/>
      <c r="BW707" s="38"/>
      <c r="BX707" s="38"/>
      <c r="BY707" s="38"/>
      <c r="BZ707" s="38"/>
      <c r="CA707" s="38"/>
      <c r="CB707" s="38"/>
      <c r="CC707" s="38"/>
      <c r="CD707" s="38"/>
      <c r="CE707" s="38"/>
      <c r="CF707" s="39"/>
      <c r="CG707" s="39"/>
    </row>
    <row r="708" spans="1:85">
      <c r="A708" s="41">
        <v>129</v>
      </c>
      <c r="B708" s="41">
        <v>66160</v>
      </c>
      <c r="C708" s="49">
        <f>VLOOKUP(A708,'BASE LOSS COSTS'!$A$14:$B$28,2)</f>
        <v>412</v>
      </c>
      <c r="D708" s="70">
        <f>VLOOKUP($A708,'BASE LOSS COSTS'!$Y$14:$Z$28,2,FALSE)</f>
        <v>1.26</v>
      </c>
      <c r="E708" s="70">
        <f>VLOOKUP($A708,'BASE LOSS COSTS'!$AB$14:$AC$28,2,FALSE)</f>
        <v>1.89</v>
      </c>
      <c r="F708" s="70">
        <f>VLOOKUP($A708,'BASE LOSS COSTS'!$AE$14:$AF$28,2,FALSE)</f>
        <v>2.52</v>
      </c>
      <c r="G708" s="49">
        <f>VLOOKUP(A708,'BASE LOSS COSTS'!$A$55:$B$69,2)</f>
        <v>5</v>
      </c>
      <c r="H708" s="61">
        <f>VLOOKUP(A708,'BASE LOSS COSTS'!$D$14:$E$28,2)</f>
        <v>319</v>
      </c>
      <c r="I708" s="61">
        <f>VLOOKUP($A708,'BASE LOSS COSTS'!$AH$14:$AI$28,2,FALSE)</f>
        <v>2</v>
      </c>
      <c r="J708" s="61">
        <f>VLOOKUP($A708,'BASE LOSS COSTS'!$AK$14:$AL$28,2,FALSE)</f>
        <v>3</v>
      </c>
      <c r="K708" s="61">
        <f>VLOOKUP($A708,'BASE LOSS COSTS'!$AN$14:$AO$28,2,FALSE)</f>
        <v>6</v>
      </c>
      <c r="L708" s="61">
        <f>VLOOKUP($A708,'BASE LOSS COSTS'!$AQ$14:$AR$28,2,FALSE)</f>
        <v>10</v>
      </c>
      <c r="M708" s="61">
        <f>VLOOKUP(A708,'BASE LOSS COSTS'!$G$14:$H$28,2)</f>
        <v>243</v>
      </c>
      <c r="N708" s="71">
        <f>VLOOKUP($A708,'BASE LOSS COSTS'!$AT$14:$AU$28,2,FALSE)</f>
        <v>0.62</v>
      </c>
      <c r="O708" s="71">
        <f>VLOOKUP($A708,'BASE LOSS COSTS'!$AW$14:$AX$28,2,FALSE)</f>
        <v>1.25</v>
      </c>
      <c r="P708" s="71">
        <f>VLOOKUP($A708,'BASE LOSS COSTS'!$AZ$14:$BA$28,2,FALSE)</f>
        <v>1.87</v>
      </c>
      <c r="Q708" s="49">
        <f>VLOOKUP(A708,'BASE LOSS COSTS'!$D$55:$E$69,2)</f>
        <v>8</v>
      </c>
      <c r="R708" s="49">
        <f>VLOOKUP(A708,'BASE LOSS COSTS'!$V$55:$W$69,2)</f>
        <v>6</v>
      </c>
      <c r="S708" s="61">
        <f>VLOOKUP(A708,'BASE LOSS COSTS'!$J$14:$K$28,2)</f>
        <v>403</v>
      </c>
      <c r="T708" s="49">
        <f>VLOOKUP(A708,'BASE LOSS COSTS'!$G$55:$H$69,2)</f>
        <v>11</v>
      </c>
      <c r="U708" s="61">
        <f>VLOOKUP(A708,'BASE LOSS COSTS'!$M$14:$N$28,2)</f>
        <v>1825</v>
      </c>
      <c r="V708" s="71">
        <f>VLOOKUP($A708,'BASE LOSS COSTS'!$BC$14:$BD$28,2,FALSE)</f>
        <v>2.52</v>
      </c>
      <c r="W708" s="71">
        <f>VLOOKUP($A708,'BASE LOSS COSTS'!$BF$14:$BG$28,2,FALSE)</f>
        <v>3.15</v>
      </c>
      <c r="X708" s="71">
        <f>VLOOKUP($A708,'BASE LOSS COSTS'!$BI$14:$BJ$28,2,FALSE)</f>
        <v>3.78</v>
      </c>
      <c r="Y708" s="61">
        <f>VLOOKUP(A708,'BASE LOSS COSTS'!$J$55:$K$69,2)</f>
        <v>32</v>
      </c>
      <c r="Z708" s="61">
        <f>VLOOKUP(A708,'BASE LOSS COSTS'!$Y$55:$Z$69,2)</f>
        <v>26</v>
      </c>
      <c r="AA708" s="61">
        <f>VLOOKUP(A708,'BASE LOSS COSTS'!$P$14:$Q$28,2)</f>
        <v>433</v>
      </c>
      <c r="AB708" s="71">
        <f>VLOOKUP($A708,'BASE LOSS COSTS'!$BL$14:$BM$28,2,FALSE)</f>
        <v>1.26</v>
      </c>
      <c r="AC708" s="71">
        <f>VLOOKUP($A708,'BASE LOSS COSTS'!$BO$14:$BP$28,2,FALSE)</f>
        <v>1.89</v>
      </c>
      <c r="AD708" s="71">
        <f>VLOOKUP($A708,'BASE LOSS COSTS'!$BR$14:$BS$28,2,FALSE)</f>
        <v>2.52</v>
      </c>
      <c r="AE708" s="61">
        <f>VLOOKUP(A708,'BASE LOSS COSTS'!$M$55:$N$69,2)</f>
        <v>3</v>
      </c>
      <c r="AF708" s="61">
        <f>VLOOKUP(A708,'BASE LOSS COSTS'!$S$14:$T$28,2)</f>
        <v>173</v>
      </c>
      <c r="AG708" s="71">
        <f>VLOOKUP($A708,'BASE LOSS COSTS'!$BU$14:$BV$28,2,FALSE)</f>
        <v>14.49</v>
      </c>
      <c r="AH708" s="71">
        <f>VLOOKUP($A708,'BASE LOSS COSTS'!$BX$14:$BY$28,2,FALSE)</f>
        <v>17.010000000000002</v>
      </c>
      <c r="AI708" s="71">
        <f>VLOOKUP($A708,'BASE LOSS COSTS'!$CA$14:$CB$28,2,FALSE)</f>
        <v>20.16</v>
      </c>
      <c r="AJ708" s="61">
        <f>VLOOKUP(A708,'BASE LOSS COSTS'!$P$55:$Q$69,2)</f>
        <v>3</v>
      </c>
      <c r="AK708" s="61">
        <f>VLOOKUP(A708,'BASE LOSS COSTS'!$V$14:$W$28,2)</f>
        <v>1434</v>
      </c>
      <c r="AL708" s="71">
        <f>VLOOKUP($A708,'BASE LOSS COSTS'!$CD$14:$CE$28,2,FALSE)</f>
        <v>57.96</v>
      </c>
      <c r="AM708" s="71">
        <f>VLOOKUP($A708,'BASE LOSS COSTS'!$CG$14:$CH$28,2,FALSE)</f>
        <v>65.52</v>
      </c>
      <c r="AN708" s="71">
        <f>VLOOKUP($A708,'BASE LOSS COSTS'!$CJ$14:$CK$28,2,FALSE)</f>
        <v>90.72</v>
      </c>
      <c r="AO708" s="61">
        <f>VLOOKUP(A708,'BASE LOSS COSTS'!$S$55:$T$69,2)</f>
        <v>29</v>
      </c>
      <c r="AP708" s="61">
        <f>VLOOKUP(A708,'BASE LOSS COSTS'!$A$35:$B$49,2)</f>
        <v>203</v>
      </c>
      <c r="AQ708" s="61">
        <f>VLOOKUP(A708,'BASE LOSS COSTS'!$D$35:$E$49,2)</f>
        <v>175</v>
      </c>
      <c r="AR708" s="61">
        <f>VLOOKUP(A708,'BASE LOSS COSTS'!$G$35:$H$49,2)</f>
        <v>223</v>
      </c>
      <c r="AS708" s="61">
        <f>VLOOKUP(A708,'BASE LOSS COSTS'!$J$35:$K$49,2)</f>
        <v>223</v>
      </c>
      <c r="AT708" s="61">
        <f>VLOOKUP(A708,'BASE LOSS COSTS'!$M$35:$N$49,2)</f>
        <v>193</v>
      </c>
      <c r="AU708" s="61">
        <f>VLOOKUP(A708,'BASE LOSS COSTS'!$P$35:$Q$49,2)</f>
        <v>193</v>
      </c>
      <c r="AV708" s="61">
        <f>VLOOKUP(A708,'BASE LOSS COSTS'!$S$35:$T$49,2)</f>
        <v>102</v>
      </c>
      <c r="AW708" s="61">
        <f>VLOOKUP(A708,'BASE LOSS COSTS'!$V$35:$W$49,2)</f>
        <v>102</v>
      </c>
      <c r="AX708" s="61">
        <f>VLOOKUP(A708,'BASE LOSS COSTS'!$Y$35:$Z$49,2)</f>
        <v>88</v>
      </c>
      <c r="AY708" s="61">
        <f>VLOOKUP(A708,'BASE LOSS COSTS'!$AB$35:$AC$49,2)</f>
        <v>88</v>
      </c>
      <c r="AZ708" s="61">
        <f>VLOOKUP(A708,'BASE LOSS COSTS'!$AE$35:$AF$49,2)</f>
        <v>198</v>
      </c>
      <c r="BA708" s="61">
        <f>VLOOKUP(A708,'BASE LOSS COSTS'!$AH$35:$AI$49,2)</f>
        <v>307</v>
      </c>
      <c r="BB708" s="61">
        <f>VLOOKUP(A708,'BASE LOSS COSTS'!$AK$35:$AL$49,2)</f>
        <v>307</v>
      </c>
      <c r="BC708" s="61">
        <f>VLOOKUP(A708,'BASE LOSS COSTS'!$AN$35:$AO$49,2)</f>
        <v>91</v>
      </c>
      <c r="BD708" s="61">
        <f>VLOOKUP(A708,'BASE LOSS COSTS'!$AQ$35:$AR$49,2)</f>
        <v>91</v>
      </c>
      <c r="BE708" s="61">
        <f>VLOOKUP(A708,'BASE LOSS COSTS'!$AT$35:$AU$49,2)</f>
        <v>177</v>
      </c>
      <c r="BF708" s="61">
        <f>VLOOKUP(A708,'BASE LOSS COSTS'!$AW$35:$AX$49,2,FALSE)</f>
        <v>153</v>
      </c>
      <c r="BG708" s="61">
        <f>VLOOKUP(A708,'BASE LOSS COSTS'!$AZ$35:$BA$49,2)</f>
        <v>272</v>
      </c>
      <c r="BH708" s="38"/>
      <c r="BI708" s="38"/>
      <c r="BJ708" s="38"/>
      <c r="BK708" s="38"/>
      <c r="BL708" s="38"/>
      <c r="BM708" s="38"/>
      <c r="BN708" s="38"/>
      <c r="BO708" s="38"/>
      <c r="BP708" s="38"/>
      <c r="BQ708" s="38"/>
      <c r="BR708" s="38"/>
      <c r="BS708" s="38"/>
      <c r="BT708" s="38"/>
      <c r="BU708" s="38"/>
      <c r="BV708" s="38"/>
      <c r="BW708" s="38"/>
      <c r="BX708" s="38"/>
      <c r="BY708" s="38"/>
      <c r="BZ708" s="38"/>
      <c r="CA708" s="38"/>
      <c r="CB708" s="38"/>
      <c r="CC708" s="38"/>
      <c r="CD708" s="38"/>
      <c r="CE708" s="38"/>
      <c r="CF708" s="39"/>
      <c r="CG708" s="39"/>
    </row>
    <row r="709" spans="1:85">
      <c r="A709" s="41">
        <v>130</v>
      </c>
      <c r="B709" s="41">
        <v>66104</v>
      </c>
      <c r="C709" s="49">
        <f>VLOOKUP(A709,'BASE LOSS COSTS'!$A$14:$B$28,2)</f>
        <v>385</v>
      </c>
      <c r="D709" s="70">
        <f>VLOOKUP($A709,'BASE LOSS COSTS'!$Y$14:$Z$28,2,FALSE)</f>
        <v>1.26</v>
      </c>
      <c r="E709" s="70">
        <f>VLOOKUP($A709,'BASE LOSS COSTS'!$AB$14:$AC$28,2,FALSE)</f>
        <v>1.89</v>
      </c>
      <c r="F709" s="70">
        <f>VLOOKUP($A709,'BASE LOSS COSTS'!$AE$14:$AF$28,2,FALSE)</f>
        <v>2.52</v>
      </c>
      <c r="G709" s="49">
        <f>VLOOKUP(A709,'BASE LOSS COSTS'!$A$55:$B$69,2)</f>
        <v>3</v>
      </c>
      <c r="H709" s="61">
        <f>VLOOKUP(A709,'BASE LOSS COSTS'!$D$14:$E$28,2)</f>
        <v>388</v>
      </c>
      <c r="I709" s="61">
        <f>VLOOKUP($A709,'BASE LOSS COSTS'!$AH$14:$AI$28,2,FALSE)</f>
        <v>2</v>
      </c>
      <c r="J709" s="61">
        <f>VLOOKUP($A709,'BASE LOSS COSTS'!$AK$14:$AL$28,2,FALSE)</f>
        <v>4</v>
      </c>
      <c r="K709" s="61">
        <f>VLOOKUP($A709,'BASE LOSS COSTS'!$AN$14:$AO$28,2,FALSE)</f>
        <v>7</v>
      </c>
      <c r="L709" s="61">
        <f>VLOOKUP($A709,'BASE LOSS COSTS'!$AQ$14:$AR$28,2,FALSE)</f>
        <v>12</v>
      </c>
      <c r="M709" s="61">
        <f>VLOOKUP(A709,'BASE LOSS COSTS'!$G$14:$H$28,2)</f>
        <v>301</v>
      </c>
      <c r="N709" s="71">
        <f>VLOOKUP($A709,'BASE LOSS COSTS'!$AT$14:$AU$28,2,FALSE)</f>
        <v>0.62</v>
      </c>
      <c r="O709" s="71">
        <f>VLOOKUP($A709,'BASE LOSS COSTS'!$AW$14:$AX$28,2,FALSE)</f>
        <v>1.25</v>
      </c>
      <c r="P709" s="71">
        <f>VLOOKUP($A709,'BASE LOSS COSTS'!$AZ$14:$BA$28,2,FALSE)</f>
        <v>1.87</v>
      </c>
      <c r="Q709" s="49">
        <f>VLOOKUP(A709,'BASE LOSS COSTS'!$D$55:$E$69,2)</f>
        <v>7</v>
      </c>
      <c r="R709" s="49">
        <f>VLOOKUP(A709,'BASE LOSS COSTS'!$V$55:$W$69,2)</f>
        <v>5</v>
      </c>
      <c r="S709" s="61">
        <f>VLOOKUP(A709,'BASE LOSS COSTS'!$J$14:$K$28,2)</f>
        <v>415</v>
      </c>
      <c r="T709" s="49">
        <f>VLOOKUP(A709,'BASE LOSS COSTS'!$G$55:$H$69,2)</f>
        <v>7</v>
      </c>
      <c r="U709" s="61">
        <f>VLOOKUP(A709,'BASE LOSS COSTS'!$M$14:$N$28,2)</f>
        <v>1706</v>
      </c>
      <c r="V709" s="71">
        <f>VLOOKUP($A709,'BASE LOSS COSTS'!$BC$14:$BD$28,2,FALSE)</f>
        <v>3.15</v>
      </c>
      <c r="W709" s="71">
        <f>VLOOKUP($A709,'BASE LOSS COSTS'!$BF$14:$BG$28,2,FALSE)</f>
        <v>3.78</v>
      </c>
      <c r="X709" s="71">
        <f>VLOOKUP($A709,'BASE LOSS COSTS'!$BI$14:$BJ$28,2,FALSE)</f>
        <v>4.41</v>
      </c>
      <c r="Y709" s="61">
        <f>VLOOKUP(A709,'BASE LOSS COSTS'!$J$55:$K$69,2)</f>
        <v>19</v>
      </c>
      <c r="Z709" s="61">
        <f>VLOOKUP(A709,'BASE LOSS COSTS'!$Y$55:$Z$69,2)</f>
        <v>15</v>
      </c>
      <c r="AA709" s="61">
        <f>VLOOKUP(A709,'BASE LOSS COSTS'!$P$14:$Q$28,2)</f>
        <v>404</v>
      </c>
      <c r="AB709" s="71">
        <f>VLOOKUP($A709,'BASE LOSS COSTS'!$BL$14:$BM$28,2,FALSE)</f>
        <v>1.26</v>
      </c>
      <c r="AC709" s="71">
        <f>VLOOKUP($A709,'BASE LOSS COSTS'!$BO$14:$BP$28,2,FALSE)</f>
        <v>1.89</v>
      </c>
      <c r="AD709" s="71">
        <f>VLOOKUP($A709,'BASE LOSS COSTS'!$BR$14:$BS$28,2,FALSE)</f>
        <v>2.52</v>
      </c>
      <c r="AE709" s="61">
        <f>VLOOKUP(A709,'BASE LOSS COSTS'!$M$55:$N$69,2)</f>
        <v>2</v>
      </c>
      <c r="AF709" s="61">
        <f>VLOOKUP(A709,'BASE LOSS COSTS'!$S$14:$T$28,2)</f>
        <v>162</v>
      </c>
      <c r="AG709" s="71">
        <f>VLOOKUP($A709,'BASE LOSS COSTS'!$BU$14:$BV$28,2,FALSE)</f>
        <v>15.12</v>
      </c>
      <c r="AH709" s="71">
        <f>VLOOKUP($A709,'BASE LOSS COSTS'!$BX$14:$BY$28,2,FALSE)</f>
        <v>17.64</v>
      </c>
      <c r="AI709" s="71">
        <f>VLOOKUP($A709,'BASE LOSS COSTS'!$CA$14:$CB$28,2,FALSE)</f>
        <v>20.79</v>
      </c>
      <c r="AJ709" s="61">
        <f>VLOOKUP(A709,'BASE LOSS COSTS'!$P$55:$Q$69,2)</f>
        <v>2</v>
      </c>
      <c r="AK709" s="61">
        <f>VLOOKUP(A709,'BASE LOSS COSTS'!$V$14:$W$28,2)</f>
        <v>1340</v>
      </c>
      <c r="AL709" s="71">
        <f>VLOOKUP($A709,'BASE LOSS COSTS'!$CD$14:$CE$28,2,FALSE)</f>
        <v>63.63</v>
      </c>
      <c r="AM709" s="71">
        <f>VLOOKUP($A709,'BASE LOSS COSTS'!$CG$14:$CH$28,2,FALSE)</f>
        <v>71.819999999999993</v>
      </c>
      <c r="AN709" s="71">
        <f>VLOOKUP($A709,'BASE LOSS COSTS'!$CJ$14:$CK$28,2,FALSE)</f>
        <v>98.91</v>
      </c>
      <c r="AO709" s="61">
        <f>VLOOKUP(A709,'BASE LOSS COSTS'!$S$55:$T$69,2)</f>
        <v>18</v>
      </c>
      <c r="AP709" s="61">
        <f>VLOOKUP(A709,'BASE LOSS COSTS'!$A$35:$B$49,2)</f>
        <v>159</v>
      </c>
      <c r="AQ709" s="61">
        <f>VLOOKUP(A709,'BASE LOSS COSTS'!$D$35:$E$49,2)</f>
        <v>137</v>
      </c>
      <c r="AR709" s="61">
        <f>VLOOKUP(A709,'BASE LOSS COSTS'!$G$35:$H$49,2)</f>
        <v>175</v>
      </c>
      <c r="AS709" s="61">
        <f>VLOOKUP(A709,'BASE LOSS COSTS'!$J$35:$K$49,2)</f>
        <v>175</v>
      </c>
      <c r="AT709" s="61">
        <f>VLOOKUP(A709,'BASE LOSS COSTS'!$M$35:$N$49,2)</f>
        <v>151</v>
      </c>
      <c r="AU709" s="61">
        <f>VLOOKUP(A709,'BASE LOSS COSTS'!$P$35:$Q$49,2)</f>
        <v>151</v>
      </c>
      <c r="AV709" s="61">
        <f>VLOOKUP(A709,'BASE LOSS COSTS'!$S$35:$T$49,2)</f>
        <v>80</v>
      </c>
      <c r="AW709" s="61">
        <f>VLOOKUP(A709,'BASE LOSS COSTS'!$V$35:$W$49,2)</f>
        <v>80</v>
      </c>
      <c r="AX709" s="61">
        <f>VLOOKUP(A709,'BASE LOSS COSTS'!$Y$35:$Z$49,2)</f>
        <v>69</v>
      </c>
      <c r="AY709" s="61">
        <f>VLOOKUP(A709,'BASE LOSS COSTS'!$AB$35:$AC$49,2)</f>
        <v>69</v>
      </c>
      <c r="AZ709" s="61">
        <f>VLOOKUP(A709,'BASE LOSS COSTS'!$AE$35:$AF$49,2)</f>
        <v>167</v>
      </c>
      <c r="BA709" s="61">
        <f>VLOOKUP(A709,'BASE LOSS COSTS'!$AH$35:$AI$49,2)</f>
        <v>259</v>
      </c>
      <c r="BB709" s="61">
        <f>VLOOKUP(A709,'BASE LOSS COSTS'!$AK$35:$AL$49,2)</f>
        <v>259</v>
      </c>
      <c r="BC709" s="61">
        <f>VLOOKUP(A709,'BASE LOSS COSTS'!$AN$35:$AO$49,2)</f>
        <v>77</v>
      </c>
      <c r="BD709" s="61">
        <f>VLOOKUP(A709,'BASE LOSS COSTS'!$AQ$35:$AR$49,2)</f>
        <v>77</v>
      </c>
      <c r="BE709" s="61">
        <f>VLOOKUP(A709,'BASE LOSS COSTS'!$AT$35:$AU$49,2)</f>
        <v>114</v>
      </c>
      <c r="BF709" s="61">
        <f>VLOOKUP(A709,'BASE LOSS COSTS'!$AW$35:$AX$49,2,FALSE)</f>
        <v>98</v>
      </c>
      <c r="BG709" s="61">
        <f>VLOOKUP(A709,'BASE LOSS COSTS'!$AZ$35:$BA$49,2)</f>
        <v>349</v>
      </c>
      <c r="BH709" s="38"/>
      <c r="BI709" s="38"/>
      <c r="BJ709" s="38"/>
      <c r="BK709" s="38"/>
      <c r="BL709" s="38"/>
      <c r="BM709" s="38"/>
      <c r="BN709" s="38"/>
      <c r="BO709" s="38"/>
      <c r="BP709" s="38"/>
      <c r="BQ709" s="38"/>
      <c r="BR709" s="38"/>
      <c r="BS709" s="38"/>
      <c r="BT709" s="38"/>
      <c r="BU709" s="38"/>
      <c r="BV709" s="38"/>
      <c r="BW709" s="38"/>
      <c r="BX709" s="38"/>
      <c r="BY709" s="38"/>
      <c r="BZ709" s="38"/>
      <c r="CA709" s="38"/>
      <c r="CB709" s="38"/>
      <c r="CC709" s="38"/>
      <c r="CD709" s="38"/>
      <c r="CE709" s="38"/>
      <c r="CF709" s="39"/>
      <c r="CG709" s="39"/>
    </row>
    <row r="710" spans="1:85">
      <c r="A710" s="41">
        <v>130</v>
      </c>
      <c r="B710" s="41">
        <v>66112</v>
      </c>
      <c r="C710" s="49">
        <f>VLOOKUP(A710,'BASE LOSS COSTS'!$A$14:$B$28,2)</f>
        <v>385</v>
      </c>
      <c r="D710" s="70">
        <f>VLOOKUP($A710,'BASE LOSS COSTS'!$Y$14:$Z$28,2,FALSE)</f>
        <v>1.26</v>
      </c>
      <c r="E710" s="70">
        <f>VLOOKUP($A710,'BASE LOSS COSTS'!$AB$14:$AC$28,2,FALSE)</f>
        <v>1.89</v>
      </c>
      <c r="F710" s="70">
        <f>VLOOKUP($A710,'BASE LOSS COSTS'!$AE$14:$AF$28,2,FALSE)</f>
        <v>2.52</v>
      </c>
      <c r="G710" s="49">
        <f>VLOOKUP(A710,'BASE LOSS COSTS'!$A$55:$B$69,2)</f>
        <v>3</v>
      </c>
      <c r="H710" s="61">
        <f>VLOOKUP(A710,'BASE LOSS COSTS'!$D$14:$E$28,2)</f>
        <v>388</v>
      </c>
      <c r="I710" s="61">
        <f>VLOOKUP($A710,'BASE LOSS COSTS'!$AH$14:$AI$28,2,FALSE)</f>
        <v>2</v>
      </c>
      <c r="J710" s="61">
        <f>VLOOKUP($A710,'BASE LOSS COSTS'!$AK$14:$AL$28,2,FALSE)</f>
        <v>4</v>
      </c>
      <c r="K710" s="61">
        <f>VLOOKUP($A710,'BASE LOSS COSTS'!$AN$14:$AO$28,2,FALSE)</f>
        <v>7</v>
      </c>
      <c r="L710" s="61">
        <f>VLOOKUP($A710,'BASE LOSS COSTS'!$AQ$14:$AR$28,2,FALSE)</f>
        <v>12</v>
      </c>
      <c r="M710" s="61">
        <f>VLOOKUP(A710,'BASE LOSS COSTS'!$G$14:$H$28,2)</f>
        <v>301</v>
      </c>
      <c r="N710" s="71">
        <f>VLOOKUP($A710,'BASE LOSS COSTS'!$AT$14:$AU$28,2,FALSE)</f>
        <v>0.62</v>
      </c>
      <c r="O710" s="71">
        <f>VLOOKUP($A710,'BASE LOSS COSTS'!$AW$14:$AX$28,2,FALSE)</f>
        <v>1.25</v>
      </c>
      <c r="P710" s="71">
        <f>VLOOKUP($A710,'BASE LOSS COSTS'!$AZ$14:$BA$28,2,FALSE)</f>
        <v>1.87</v>
      </c>
      <c r="Q710" s="49">
        <f>VLOOKUP(A710,'BASE LOSS COSTS'!$D$55:$E$69,2)</f>
        <v>7</v>
      </c>
      <c r="R710" s="49">
        <f>VLOOKUP(A710,'BASE LOSS COSTS'!$V$55:$W$69,2)</f>
        <v>5</v>
      </c>
      <c r="S710" s="61">
        <f>VLOOKUP(A710,'BASE LOSS COSTS'!$J$14:$K$28,2)</f>
        <v>415</v>
      </c>
      <c r="T710" s="49">
        <f>VLOOKUP(A710,'BASE LOSS COSTS'!$G$55:$H$69,2)</f>
        <v>7</v>
      </c>
      <c r="U710" s="61">
        <f>VLOOKUP(A710,'BASE LOSS COSTS'!$M$14:$N$28,2)</f>
        <v>1706</v>
      </c>
      <c r="V710" s="71">
        <f>VLOOKUP($A710,'BASE LOSS COSTS'!$BC$14:$BD$28,2,FALSE)</f>
        <v>3.15</v>
      </c>
      <c r="W710" s="71">
        <f>VLOOKUP($A710,'BASE LOSS COSTS'!$BF$14:$BG$28,2,FALSE)</f>
        <v>3.78</v>
      </c>
      <c r="X710" s="71">
        <f>VLOOKUP($A710,'BASE LOSS COSTS'!$BI$14:$BJ$28,2,FALSE)</f>
        <v>4.41</v>
      </c>
      <c r="Y710" s="61">
        <f>VLOOKUP(A710,'BASE LOSS COSTS'!$J$55:$K$69,2)</f>
        <v>19</v>
      </c>
      <c r="Z710" s="61">
        <f>VLOOKUP(A710,'BASE LOSS COSTS'!$Y$55:$Z$69,2)</f>
        <v>15</v>
      </c>
      <c r="AA710" s="61">
        <f>VLOOKUP(A710,'BASE LOSS COSTS'!$P$14:$Q$28,2)</f>
        <v>404</v>
      </c>
      <c r="AB710" s="71">
        <f>VLOOKUP($A710,'BASE LOSS COSTS'!$BL$14:$BM$28,2,FALSE)</f>
        <v>1.26</v>
      </c>
      <c r="AC710" s="71">
        <f>VLOOKUP($A710,'BASE LOSS COSTS'!$BO$14:$BP$28,2,FALSE)</f>
        <v>1.89</v>
      </c>
      <c r="AD710" s="71">
        <f>VLOOKUP($A710,'BASE LOSS COSTS'!$BR$14:$BS$28,2,FALSE)</f>
        <v>2.52</v>
      </c>
      <c r="AE710" s="61">
        <f>VLOOKUP(A710,'BASE LOSS COSTS'!$M$55:$N$69,2)</f>
        <v>2</v>
      </c>
      <c r="AF710" s="61">
        <f>VLOOKUP(A710,'BASE LOSS COSTS'!$S$14:$T$28,2)</f>
        <v>162</v>
      </c>
      <c r="AG710" s="71">
        <f>VLOOKUP($A710,'BASE LOSS COSTS'!$BU$14:$BV$28,2,FALSE)</f>
        <v>15.12</v>
      </c>
      <c r="AH710" s="71">
        <f>VLOOKUP($A710,'BASE LOSS COSTS'!$BX$14:$BY$28,2,FALSE)</f>
        <v>17.64</v>
      </c>
      <c r="AI710" s="71">
        <f>VLOOKUP($A710,'BASE LOSS COSTS'!$CA$14:$CB$28,2,FALSE)</f>
        <v>20.79</v>
      </c>
      <c r="AJ710" s="61">
        <f>VLOOKUP(A710,'BASE LOSS COSTS'!$P$55:$Q$69,2)</f>
        <v>2</v>
      </c>
      <c r="AK710" s="61">
        <f>VLOOKUP(A710,'BASE LOSS COSTS'!$V$14:$W$28,2)</f>
        <v>1340</v>
      </c>
      <c r="AL710" s="71">
        <f>VLOOKUP($A710,'BASE LOSS COSTS'!$CD$14:$CE$28,2,FALSE)</f>
        <v>63.63</v>
      </c>
      <c r="AM710" s="71">
        <f>VLOOKUP($A710,'BASE LOSS COSTS'!$CG$14:$CH$28,2,FALSE)</f>
        <v>71.819999999999993</v>
      </c>
      <c r="AN710" s="71">
        <f>VLOOKUP($A710,'BASE LOSS COSTS'!$CJ$14:$CK$28,2,FALSE)</f>
        <v>98.91</v>
      </c>
      <c r="AO710" s="61">
        <f>VLOOKUP(A710,'BASE LOSS COSTS'!$S$55:$T$69,2)</f>
        <v>18</v>
      </c>
      <c r="AP710" s="61">
        <f>VLOOKUP(A710,'BASE LOSS COSTS'!$A$35:$B$49,2)</f>
        <v>159</v>
      </c>
      <c r="AQ710" s="61">
        <f>VLOOKUP(A710,'BASE LOSS COSTS'!$D$35:$E$49,2)</f>
        <v>137</v>
      </c>
      <c r="AR710" s="61">
        <f>VLOOKUP(A710,'BASE LOSS COSTS'!$G$35:$H$49,2)</f>
        <v>175</v>
      </c>
      <c r="AS710" s="61">
        <f>VLOOKUP(A710,'BASE LOSS COSTS'!$J$35:$K$49,2)</f>
        <v>175</v>
      </c>
      <c r="AT710" s="61">
        <f>VLOOKUP(A710,'BASE LOSS COSTS'!$M$35:$N$49,2)</f>
        <v>151</v>
      </c>
      <c r="AU710" s="61">
        <f>VLOOKUP(A710,'BASE LOSS COSTS'!$P$35:$Q$49,2)</f>
        <v>151</v>
      </c>
      <c r="AV710" s="61">
        <f>VLOOKUP(A710,'BASE LOSS COSTS'!$S$35:$T$49,2)</f>
        <v>80</v>
      </c>
      <c r="AW710" s="61">
        <f>VLOOKUP(A710,'BASE LOSS COSTS'!$V$35:$W$49,2)</f>
        <v>80</v>
      </c>
      <c r="AX710" s="61">
        <f>VLOOKUP(A710,'BASE LOSS COSTS'!$Y$35:$Z$49,2)</f>
        <v>69</v>
      </c>
      <c r="AY710" s="61">
        <f>VLOOKUP(A710,'BASE LOSS COSTS'!$AB$35:$AC$49,2)</f>
        <v>69</v>
      </c>
      <c r="AZ710" s="61">
        <f>VLOOKUP(A710,'BASE LOSS COSTS'!$AE$35:$AF$49,2)</f>
        <v>167</v>
      </c>
      <c r="BA710" s="61">
        <f>VLOOKUP(A710,'BASE LOSS COSTS'!$AH$35:$AI$49,2)</f>
        <v>259</v>
      </c>
      <c r="BB710" s="61">
        <f>VLOOKUP(A710,'BASE LOSS COSTS'!$AK$35:$AL$49,2)</f>
        <v>259</v>
      </c>
      <c r="BC710" s="61">
        <f>VLOOKUP(A710,'BASE LOSS COSTS'!$AN$35:$AO$49,2)</f>
        <v>77</v>
      </c>
      <c r="BD710" s="61">
        <f>VLOOKUP(A710,'BASE LOSS COSTS'!$AQ$35:$AR$49,2)</f>
        <v>77</v>
      </c>
      <c r="BE710" s="61">
        <f>VLOOKUP(A710,'BASE LOSS COSTS'!$AT$35:$AU$49,2)</f>
        <v>114</v>
      </c>
      <c r="BF710" s="61">
        <f>VLOOKUP(A710,'BASE LOSS COSTS'!$AW$35:$AX$49,2,FALSE)</f>
        <v>98</v>
      </c>
      <c r="BG710" s="61">
        <f>VLOOKUP(A710,'BASE LOSS COSTS'!$AZ$35:$BA$49,2)</f>
        <v>349</v>
      </c>
      <c r="BH710" s="38"/>
      <c r="BI710" s="38"/>
      <c r="BJ710" s="38"/>
      <c r="BK710" s="38"/>
      <c r="BL710" s="38"/>
      <c r="BM710" s="38"/>
      <c r="BN710" s="38"/>
      <c r="BO710" s="38"/>
      <c r="BP710" s="38"/>
      <c r="BQ710" s="38"/>
      <c r="BR710" s="38"/>
      <c r="BS710" s="38"/>
      <c r="BT710" s="38"/>
      <c r="BU710" s="38"/>
      <c r="BV710" s="38"/>
      <c r="BW710" s="38"/>
      <c r="BX710" s="38"/>
      <c r="BY710" s="38"/>
      <c r="BZ710" s="38"/>
      <c r="CA710" s="38"/>
      <c r="CB710" s="38"/>
      <c r="CC710" s="38"/>
      <c r="CD710" s="38"/>
      <c r="CE710" s="38"/>
      <c r="CF710" s="39"/>
      <c r="CG710" s="39"/>
    </row>
    <row r="711" spans="1:85">
      <c r="A711" s="41">
        <v>130</v>
      </c>
      <c r="B711" s="41">
        <v>66201</v>
      </c>
      <c r="C711" s="49">
        <f>VLOOKUP(A711,'BASE LOSS COSTS'!$A$14:$B$28,2)</f>
        <v>385</v>
      </c>
      <c r="D711" s="70">
        <f>VLOOKUP($A711,'BASE LOSS COSTS'!$Y$14:$Z$28,2,FALSE)</f>
        <v>1.26</v>
      </c>
      <c r="E711" s="70">
        <f>VLOOKUP($A711,'BASE LOSS COSTS'!$AB$14:$AC$28,2,FALSE)</f>
        <v>1.89</v>
      </c>
      <c r="F711" s="70">
        <f>VLOOKUP($A711,'BASE LOSS COSTS'!$AE$14:$AF$28,2,FALSE)</f>
        <v>2.52</v>
      </c>
      <c r="G711" s="49">
        <f>VLOOKUP(A711,'BASE LOSS COSTS'!$A$55:$B$69,2)</f>
        <v>3</v>
      </c>
      <c r="H711" s="61">
        <f>VLOOKUP(A711,'BASE LOSS COSTS'!$D$14:$E$28,2)</f>
        <v>388</v>
      </c>
      <c r="I711" s="61">
        <f>VLOOKUP($A711,'BASE LOSS COSTS'!$AH$14:$AI$28,2,FALSE)</f>
        <v>2</v>
      </c>
      <c r="J711" s="61">
        <f>VLOOKUP($A711,'BASE LOSS COSTS'!$AK$14:$AL$28,2,FALSE)</f>
        <v>4</v>
      </c>
      <c r="K711" s="61">
        <f>VLOOKUP($A711,'BASE LOSS COSTS'!$AN$14:$AO$28,2,FALSE)</f>
        <v>7</v>
      </c>
      <c r="L711" s="61">
        <f>VLOOKUP($A711,'BASE LOSS COSTS'!$AQ$14:$AR$28,2,FALSE)</f>
        <v>12</v>
      </c>
      <c r="M711" s="61">
        <f>VLOOKUP(A711,'BASE LOSS COSTS'!$G$14:$H$28,2)</f>
        <v>301</v>
      </c>
      <c r="N711" s="71">
        <f>VLOOKUP($A711,'BASE LOSS COSTS'!$AT$14:$AU$28,2,FALSE)</f>
        <v>0.62</v>
      </c>
      <c r="O711" s="71">
        <f>VLOOKUP($A711,'BASE LOSS COSTS'!$AW$14:$AX$28,2,FALSE)</f>
        <v>1.25</v>
      </c>
      <c r="P711" s="71">
        <f>VLOOKUP($A711,'BASE LOSS COSTS'!$AZ$14:$BA$28,2,FALSE)</f>
        <v>1.87</v>
      </c>
      <c r="Q711" s="49">
        <f>VLOOKUP(A711,'BASE LOSS COSTS'!$D$55:$E$69,2)</f>
        <v>7</v>
      </c>
      <c r="R711" s="49">
        <f>VLOOKUP(A711,'BASE LOSS COSTS'!$V$55:$W$69,2)</f>
        <v>5</v>
      </c>
      <c r="S711" s="61">
        <f>VLOOKUP(A711,'BASE LOSS COSTS'!$J$14:$K$28,2)</f>
        <v>415</v>
      </c>
      <c r="T711" s="49">
        <f>VLOOKUP(A711,'BASE LOSS COSTS'!$G$55:$H$69,2)</f>
        <v>7</v>
      </c>
      <c r="U711" s="61">
        <f>VLOOKUP(A711,'BASE LOSS COSTS'!$M$14:$N$28,2)</f>
        <v>1706</v>
      </c>
      <c r="V711" s="71">
        <f>VLOOKUP($A711,'BASE LOSS COSTS'!$BC$14:$BD$28,2,FALSE)</f>
        <v>3.15</v>
      </c>
      <c r="W711" s="71">
        <f>VLOOKUP($A711,'BASE LOSS COSTS'!$BF$14:$BG$28,2,FALSE)</f>
        <v>3.78</v>
      </c>
      <c r="X711" s="71">
        <f>VLOOKUP($A711,'BASE LOSS COSTS'!$BI$14:$BJ$28,2,FALSE)</f>
        <v>4.41</v>
      </c>
      <c r="Y711" s="61">
        <f>VLOOKUP(A711,'BASE LOSS COSTS'!$J$55:$K$69,2)</f>
        <v>19</v>
      </c>
      <c r="Z711" s="61">
        <f>VLOOKUP(A711,'BASE LOSS COSTS'!$Y$55:$Z$69,2)</f>
        <v>15</v>
      </c>
      <c r="AA711" s="61">
        <f>VLOOKUP(A711,'BASE LOSS COSTS'!$P$14:$Q$28,2)</f>
        <v>404</v>
      </c>
      <c r="AB711" s="71">
        <f>VLOOKUP($A711,'BASE LOSS COSTS'!$BL$14:$BM$28,2,FALSE)</f>
        <v>1.26</v>
      </c>
      <c r="AC711" s="71">
        <f>VLOOKUP($A711,'BASE LOSS COSTS'!$BO$14:$BP$28,2,FALSE)</f>
        <v>1.89</v>
      </c>
      <c r="AD711" s="71">
        <f>VLOOKUP($A711,'BASE LOSS COSTS'!$BR$14:$BS$28,2,FALSE)</f>
        <v>2.52</v>
      </c>
      <c r="AE711" s="61">
        <f>VLOOKUP(A711,'BASE LOSS COSTS'!$M$55:$N$69,2)</f>
        <v>2</v>
      </c>
      <c r="AF711" s="61">
        <f>VLOOKUP(A711,'BASE LOSS COSTS'!$S$14:$T$28,2)</f>
        <v>162</v>
      </c>
      <c r="AG711" s="71">
        <f>VLOOKUP($A711,'BASE LOSS COSTS'!$BU$14:$BV$28,2,FALSE)</f>
        <v>15.12</v>
      </c>
      <c r="AH711" s="71">
        <f>VLOOKUP($A711,'BASE LOSS COSTS'!$BX$14:$BY$28,2,FALSE)</f>
        <v>17.64</v>
      </c>
      <c r="AI711" s="71">
        <f>VLOOKUP($A711,'BASE LOSS COSTS'!$CA$14:$CB$28,2,FALSE)</f>
        <v>20.79</v>
      </c>
      <c r="AJ711" s="61">
        <f>VLOOKUP(A711,'BASE LOSS COSTS'!$P$55:$Q$69,2)</f>
        <v>2</v>
      </c>
      <c r="AK711" s="61">
        <f>VLOOKUP(A711,'BASE LOSS COSTS'!$V$14:$W$28,2)</f>
        <v>1340</v>
      </c>
      <c r="AL711" s="71">
        <f>VLOOKUP($A711,'BASE LOSS COSTS'!$CD$14:$CE$28,2,FALSE)</f>
        <v>63.63</v>
      </c>
      <c r="AM711" s="71">
        <f>VLOOKUP($A711,'BASE LOSS COSTS'!$CG$14:$CH$28,2,FALSE)</f>
        <v>71.819999999999993</v>
      </c>
      <c r="AN711" s="71">
        <f>VLOOKUP($A711,'BASE LOSS COSTS'!$CJ$14:$CK$28,2,FALSE)</f>
        <v>98.91</v>
      </c>
      <c r="AO711" s="61">
        <f>VLOOKUP(A711,'BASE LOSS COSTS'!$S$55:$T$69,2)</f>
        <v>18</v>
      </c>
      <c r="AP711" s="61">
        <f>VLOOKUP(A711,'BASE LOSS COSTS'!$A$35:$B$49,2)</f>
        <v>159</v>
      </c>
      <c r="AQ711" s="61">
        <f>VLOOKUP(A711,'BASE LOSS COSTS'!$D$35:$E$49,2)</f>
        <v>137</v>
      </c>
      <c r="AR711" s="61">
        <f>VLOOKUP(A711,'BASE LOSS COSTS'!$G$35:$H$49,2)</f>
        <v>175</v>
      </c>
      <c r="AS711" s="61">
        <f>VLOOKUP(A711,'BASE LOSS COSTS'!$J$35:$K$49,2)</f>
        <v>175</v>
      </c>
      <c r="AT711" s="61">
        <f>VLOOKUP(A711,'BASE LOSS COSTS'!$M$35:$N$49,2)</f>
        <v>151</v>
      </c>
      <c r="AU711" s="61">
        <f>VLOOKUP(A711,'BASE LOSS COSTS'!$P$35:$Q$49,2)</f>
        <v>151</v>
      </c>
      <c r="AV711" s="61">
        <f>VLOOKUP(A711,'BASE LOSS COSTS'!$S$35:$T$49,2)</f>
        <v>80</v>
      </c>
      <c r="AW711" s="61">
        <f>VLOOKUP(A711,'BASE LOSS COSTS'!$V$35:$W$49,2)</f>
        <v>80</v>
      </c>
      <c r="AX711" s="61">
        <f>VLOOKUP(A711,'BASE LOSS COSTS'!$Y$35:$Z$49,2)</f>
        <v>69</v>
      </c>
      <c r="AY711" s="61">
        <f>VLOOKUP(A711,'BASE LOSS COSTS'!$AB$35:$AC$49,2)</f>
        <v>69</v>
      </c>
      <c r="AZ711" s="61">
        <f>VLOOKUP(A711,'BASE LOSS COSTS'!$AE$35:$AF$49,2)</f>
        <v>167</v>
      </c>
      <c r="BA711" s="61">
        <f>VLOOKUP(A711,'BASE LOSS COSTS'!$AH$35:$AI$49,2)</f>
        <v>259</v>
      </c>
      <c r="BB711" s="61">
        <f>VLOOKUP(A711,'BASE LOSS COSTS'!$AK$35:$AL$49,2)</f>
        <v>259</v>
      </c>
      <c r="BC711" s="61">
        <f>VLOOKUP(A711,'BASE LOSS COSTS'!$AN$35:$AO$49,2)</f>
        <v>77</v>
      </c>
      <c r="BD711" s="61">
        <f>VLOOKUP(A711,'BASE LOSS COSTS'!$AQ$35:$AR$49,2)</f>
        <v>77</v>
      </c>
      <c r="BE711" s="61">
        <f>VLOOKUP(A711,'BASE LOSS COSTS'!$AT$35:$AU$49,2)</f>
        <v>114</v>
      </c>
      <c r="BF711" s="61">
        <f>VLOOKUP(A711,'BASE LOSS COSTS'!$AW$35:$AX$49,2,FALSE)</f>
        <v>98</v>
      </c>
      <c r="BG711" s="61">
        <f>VLOOKUP(A711,'BASE LOSS COSTS'!$AZ$35:$BA$49,2)</f>
        <v>349</v>
      </c>
      <c r="BH711" s="38"/>
      <c r="BI711" s="38"/>
      <c r="BJ711" s="38"/>
      <c r="BK711" s="38"/>
      <c r="BL711" s="38"/>
      <c r="BM711" s="38"/>
      <c r="BN711" s="38"/>
      <c r="BO711" s="38"/>
      <c r="BP711" s="38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9"/>
      <c r="CG711" s="39"/>
    </row>
    <row r="712" spans="1:85">
      <c r="A712" s="41">
        <v>130</v>
      </c>
      <c r="B712" s="41">
        <v>66202</v>
      </c>
      <c r="C712" s="49">
        <f>VLOOKUP(A712,'BASE LOSS COSTS'!$A$14:$B$28,2)</f>
        <v>385</v>
      </c>
      <c r="D712" s="70">
        <f>VLOOKUP($A712,'BASE LOSS COSTS'!$Y$14:$Z$28,2,FALSE)</f>
        <v>1.26</v>
      </c>
      <c r="E712" s="70">
        <f>VLOOKUP($A712,'BASE LOSS COSTS'!$AB$14:$AC$28,2,FALSE)</f>
        <v>1.89</v>
      </c>
      <c r="F712" s="70">
        <f>VLOOKUP($A712,'BASE LOSS COSTS'!$AE$14:$AF$28,2,FALSE)</f>
        <v>2.52</v>
      </c>
      <c r="G712" s="49">
        <f>VLOOKUP(A712,'BASE LOSS COSTS'!$A$55:$B$69,2)</f>
        <v>3</v>
      </c>
      <c r="H712" s="61">
        <f>VLOOKUP(A712,'BASE LOSS COSTS'!$D$14:$E$28,2)</f>
        <v>388</v>
      </c>
      <c r="I712" s="61">
        <f>VLOOKUP($A712,'BASE LOSS COSTS'!$AH$14:$AI$28,2,FALSE)</f>
        <v>2</v>
      </c>
      <c r="J712" s="61">
        <f>VLOOKUP($A712,'BASE LOSS COSTS'!$AK$14:$AL$28,2,FALSE)</f>
        <v>4</v>
      </c>
      <c r="K712" s="61">
        <f>VLOOKUP($A712,'BASE LOSS COSTS'!$AN$14:$AO$28,2,FALSE)</f>
        <v>7</v>
      </c>
      <c r="L712" s="61">
        <f>VLOOKUP($A712,'BASE LOSS COSTS'!$AQ$14:$AR$28,2,FALSE)</f>
        <v>12</v>
      </c>
      <c r="M712" s="61">
        <f>VLOOKUP(A712,'BASE LOSS COSTS'!$G$14:$H$28,2)</f>
        <v>301</v>
      </c>
      <c r="N712" s="71">
        <f>VLOOKUP($A712,'BASE LOSS COSTS'!$AT$14:$AU$28,2,FALSE)</f>
        <v>0.62</v>
      </c>
      <c r="O712" s="71">
        <f>VLOOKUP($A712,'BASE LOSS COSTS'!$AW$14:$AX$28,2,FALSE)</f>
        <v>1.25</v>
      </c>
      <c r="P712" s="71">
        <f>VLOOKUP($A712,'BASE LOSS COSTS'!$AZ$14:$BA$28,2,FALSE)</f>
        <v>1.87</v>
      </c>
      <c r="Q712" s="49">
        <f>VLOOKUP(A712,'BASE LOSS COSTS'!$D$55:$E$69,2)</f>
        <v>7</v>
      </c>
      <c r="R712" s="49">
        <f>VLOOKUP(A712,'BASE LOSS COSTS'!$V$55:$W$69,2)</f>
        <v>5</v>
      </c>
      <c r="S712" s="61">
        <f>VLOOKUP(A712,'BASE LOSS COSTS'!$J$14:$K$28,2)</f>
        <v>415</v>
      </c>
      <c r="T712" s="49">
        <f>VLOOKUP(A712,'BASE LOSS COSTS'!$G$55:$H$69,2)</f>
        <v>7</v>
      </c>
      <c r="U712" s="61">
        <f>VLOOKUP(A712,'BASE LOSS COSTS'!$M$14:$N$28,2)</f>
        <v>1706</v>
      </c>
      <c r="V712" s="71">
        <f>VLOOKUP($A712,'BASE LOSS COSTS'!$BC$14:$BD$28,2,FALSE)</f>
        <v>3.15</v>
      </c>
      <c r="W712" s="71">
        <f>VLOOKUP($A712,'BASE LOSS COSTS'!$BF$14:$BG$28,2,FALSE)</f>
        <v>3.78</v>
      </c>
      <c r="X712" s="71">
        <f>VLOOKUP($A712,'BASE LOSS COSTS'!$BI$14:$BJ$28,2,FALSE)</f>
        <v>4.41</v>
      </c>
      <c r="Y712" s="61">
        <f>VLOOKUP(A712,'BASE LOSS COSTS'!$J$55:$K$69,2)</f>
        <v>19</v>
      </c>
      <c r="Z712" s="61">
        <f>VLOOKUP(A712,'BASE LOSS COSTS'!$Y$55:$Z$69,2)</f>
        <v>15</v>
      </c>
      <c r="AA712" s="61">
        <f>VLOOKUP(A712,'BASE LOSS COSTS'!$P$14:$Q$28,2)</f>
        <v>404</v>
      </c>
      <c r="AB712" s="71">
        <f>VLOOKUP($A712,'BASE LOSS COSTS'!$BL$14:$BM$28,2,FALSE)</f>
        <v>1.26</v>
      </c>
      <c r="AC712" s="71">
        <f>VLOOKUP($A712,'BASE LOSS COSTS'!$BO$14:$BP$28,2,FALSE)</f>
        <v>1.89</v>
      </c>
      <c r="AD712" s="71">
        <f>VLOOKUP($A712,'BASE LOSS COSTS'!$BR$14:$BS$28,2,FALSE)</f>
        <v>2.52</v>
      </c>
      <c r="AE712" s="61">
        <f>VLOOKUP(A712,'BASE LOSS COSTS'!$M$55:$N$69,2)</f>
        <v>2</v>
      </c>
      <c r="AF712" s="61">
        <f>VLOOKUP(A712,'BASE LOSS COSTS'!$S$14:$T$28,2)</f>
        <v>162</v>
      </c>
      <c r="AG712" s="71">
        <f>VLOOKUP($A712,'BASE LOSS COSTS'!$BU$14:$BV$28,2,FALSE)</f>
        <v>15.12</v>
      </c>
      <c r="AH712" s="71">
        <f>VLOOKUP($A712,'BASE LOSS COSTS'!$BX$14:$BY$28,2,FALSE)</f>
        <v>17.64</v>
      </c>
      <c r="AI712" s="71">
        <f>VLOOKUP($A712,'BASE LOSS COSTS'!$CA$14:$CB$28,2,FALSE)</f>
        <v>20.79</v>
      </c>
      <c r="AJ712" s="61">
        <f>VLOOKUP(A712,'BASE LOSS COSTS'!$P$55:$Q$69,2)</f>
        <v>2</v>
      </c>
      <c r="AK712" s="61">
        <f>VLOOKUP(A712,'BASE LOSS COSTS'!$V$14:$W$28,2)</f>
        <v>1340</v>
      </c>
      <c r="AL712" s="71">
        <f>VLOOKUP($A712,'BASE LOSS COSTS'!$CD$14:$CE$28,2,FALSE)</f>
        <v>63.63</v>
      </c>
      <c r="AM712" s="71">
        <f>VLOOKUP($A712,'BASE LOSS COSTS'!$CG$14:$CH$28,2,FALSE)</f>
        <v>71.819999999999993</v>
      </c>
      <c r="AN712" s="71">
        <f>VLOOKUP($A712,'BASE LOSS COSTS'!$CJ$14:$CK$28,2,FALSE)</f>
        <v>98.91</v>
      </c>
      <c r="AO712" s="61">
        <f>VLOOKUP(A712,'BASE LOSS COSTS'!$S$55:$T$69,2)</f>
        <v>18</v>
      </c>
      <c r="AP712" s="61">
        <f>VLOOKUP(A712,'BASE LOSS COSTS'!$A$35:$B$49,2)</f>
        <v>159</v>
      </c>
      <c r="AQ712" s="61">
        <f>VLOOKUP(A712,'BASE LOSS COSTS'!$D$35:$E$49,2)</f>
        <v>137</v>
      </c>
      <c r="AR712" s="61">
        <f>VLOOKUP(A712,'BASE LOSS COSTS'!$G$35:$H$49,2)</f>
        <v>175</v>
      </c>
      <c r="AS712" s="61">
        <f>VLOOKUP(A712,'BASE LOSS COSTS'!$J$35:$K$49,2)</f>
        <v>175</v>
      </c>
      <c r="AT712" s="61">
        <f>VLOOKUP(A712,'BASE LOSS COSTS'!$M$35:$N$49,2)</f>
        <v>151</v>
      </c>
      <c r="AU712" s="61">
        <f>VLOOKUP(A712,'BASE LOSS COSTS'!$P$35:$Q$49,2)</f>
        <v>151</v>
      </c>
      <c r="AV712" s="61">
        <f>VLOOKUP(A712,'BASE LOSS COSTS'!$S$35:$T$49,2)</f>
        <v>80</v>
      </c>
      <c r="AW712" s="61">
        <f>VLOOKUP(A712,'BASE LOSS COSTS'!$V$35:$W$49,2)</f>
        <v>80</v>
      </c>
      <c r="AX712" s="61">
        <f>VLOOKUP(A712,'BASE LOSS COSTS'!$Y$35:$Z$49,2)</f>
        <v>69</v>
      </c>
      <c r="AY712" s="61">
        <f>VLOOKUP(A712,'BASE LOSS COSTS'!$AB$35:$AC$49,2)</f>
        <v>69</v>
      </c>
      <c r="AZ712" s="61">
        <f>VLOOKUP(A712,'BASE LOSS COSTS'!$AE$35:$AF$49,2)</f>
        <v>167</v>
      </c>
      <c r="BA712" s="61">
        <f>VLOOKUP(A712,'BASE LOSS COSTS'!$AH$35:$AI$49,2)</f>
        <v>259</v>
      </c>
      <c r="BB712" s="61">
        <f>VLOOKUP(A712,'BASE LOSS COSTS'!$AK$35:$AL$49,2)</f>
        <v>259</v>
      </c>
      <c r="BC712" s="61">
        <f>VLOOKUP(A712,'BASE LOSS COSTS'!$AN$35:$AO$49,2)</f>
        <v>77</v>
      </c>
      <c r="BD712" s="61">
        <f>VLOOKUP(A712,'BASE LOSS COSTS'!$AQ$35:$AR$49,2)</f>
        <v>77</v>
      </c>
      <c r="BE712" s="61">
        <f>VLOOKUP(A712,'BASE LOSS COSTS'!$AT$35:$AU$49,2)</f>
        <v>114</v>
      </c>
      <c r="BF712" s="61">
        <f>VLOOKUP(A712,'BASE LOSS COSTS'!$AW$35:$AX$49,2,FALSE)</f>
        <v>98</v>
      </c>
      <c r="BG712" s="61">
        <f>VLOOKUP(A712,'BASE LOSS COSTS'!$AZ$35:$BA$49,2)</f>
        <v>349</v>
      </c>
      <c r="BH712" s="38"/>
      <c r="BI712" s="38"/>
      <c r="BJ712" s="38"/>
      <c r="BK712" s="38"/>
      <c r="BL712" s="38"/>
      <c r="BM712" s="38"/>
      <c r="BN712" s="38"/>
      <c r="BO712" s="38"/>
      <c r="BP712" s="38"/>
      <c r="BQ712" s="38"/>
      <c r="BR712" s="38"/>
      <c r="BS712" s="38"/>
      <c r="BT712" s="38"/>
      <c r="BU712" s="38"/>
      <c r="BV712" s="38"/>
      <c r="BW712" s="38"/>
      <c r="BX712" s="38"/>
      <c r="BY712" s="38"/>
      <c r="BZ712" s="38"/>
      <c r="CA712" s="38"/>
      <c r="CB712" s="38"/>
      <c r="CC712" s="38"/>
      <c r="CD712" s="38"/>
      <c r="CE712" s="38"/>
      <c r="CF712" s="39"/>
      <c r="CG712" s="39"/>
    </row>
    <row r="713" spans="1:85">
      <c r="A713" s="41">
        <v>130</v>
      </c>
      <c r="B713" s="41">
        <v>66203</v>
      </c>
      <c r="C713" s="49">
        <f>VLOOKUP(A713,'BASE LOSS COSTS'!$A$14:$B$28,2)</f>
        <v>385</v>
      </c>
      <c r="D713" s="70">
        <f>VLOOKUP($A713,'BASE LOSS COSTS'!$Y$14:$Z$28,2,FALSE)</f>
        <v>1.26</v>
      </c>
      <c r="E713" s="70">
        <f>VLOOKUP($A713,'BASE LOSS COSTS'!$AB$14:$AC$28,2,FALSE)</f>
        <v>1.89</v>
      </c>
      <c r="F713" s="70">
        <f>VLOOKUP($A713,'BASE LOSS COSTS'!$AE$14:$AF$28,2,FALSE)</f>
        <v>2.52</v>
      </c>
      <c r="G713" s="49">
        <f>VLOOKUP(A713,'BASE LOSS COSTS'!$A$55:$B$69,2)</f>
        <v>3</v>
      </c>
      <c r="H713" s="61">
        <f>VLOOKUP(A713,'BASE LOSS COSTS'!$D$14:$E$28,2)</f>
        <v>388</v>
      </c>
      <c r="I713" s="61">
        <f>VLOOKUP($A713,'BASE LOSS COSTS'!$AH$14:$AI$28,2,FALSE)</f>
        <v>2</v>
      </c>
      <c r="J713" s="61">
        <f>VLOOKUP($A713,'BASE LOSS COSTS'!$AK$14:$AL$28,2,FALSE)</f>
        <v>4</v>
      </c>
      <c r="K713" s="61">
        <f>VLOOKUP($A713,'BASE LOSS COSTS'!$AN$14:$AO$28,2,FALSE)</f>
        <v>7</v>
      </c>
      <c r="L713" s="61">
        <f>VLOOKUP($A713,'BASE LOSS COSTS'!$AQ$14:$AR$28,2,FALSE)</f>
        <v>12</v>
      </c>
      <c r="M713" s="61">
        <f>VLOOKUP(A713,'BASE LOSS COSTS'!$G$14:$H$28,2)</f>
        <v>301</v>
      </c>
      <c r="N713" s="71">
        <f>VLOOKUP($A713,'BASE LOSS COSTS'!$AT$14:$AU$28,2,FALSE)</f>
        <v>0.62</v>
      </c>
      <c r="O713" s="71">
        <f>VLOOKUP($A713,'BASE LOSS COSTS'!$AW$14:$AX$28,2,FALSE)</f>
        <v>1.25</v>
      </c>
      <c r="P713" s="71">
        <f>VLOOKUP($A713,'BASE LOSS COSTS'!$AZ$14:$BA$28,2,FALSE)</f>
        <v>1.87</v>
      </c>
      <c r="Q713" s="49">
        <f>VLOOKUP(A713,'BASE LOSS COSTS'!$D$55:$E$69,2)</f>
        <v>7</v>
      </c>
      <c r="R713" s="49">
        <f>VLOOKUP(A713,'BASE LOSS COSTS'!$V$55:$W$69,2)</f>
        <v>5</v>
      </c>
      <c r="S713" s="61">
        <f>VLOOKUP(A713,'BASE LOSS COSTS'!$J$14:$K$28,2)</f>
        <v>415</v>
      </c>
      <c r="T713" s="49">
        <f>VLOOKUP(A713,'BASE LOSS COSTS'!$G$55:$H$69,2)</f>
        <v>7</v>
      </c>
      <c r="U713" s="61">
        <f>VLOOKUP(A713,'BASE LOSS COSTS'!$M$14:$N$28,2)</f>
        <v>1706</v>
      </c>
      <c r="V713" s="71">
        <f>VLOOKUP($A713,'BASE LOSS COSTS'!$BC$14:$BD$28,2,FALSE)</f>
        <v>3.15</v>
      </c>
      <c r="W713" s="71">
        <f>VLOOKUP($A713,'BASE LOSS COSTS'!$BF$14:$BG$28,2,FALSE)</f>
        <v>3.78</v>
      </c>
      <c r="X713" s="71">
        <f>VLOOKUP($A713,'BASE LOSS COSTS'!$BI$14:$BJ$28,2,FALSE)</f>
        <v>4.41</v>
      </c>
      <c r="Y713" s="61">
        <f>VLOOKUP(A713,'BASE LOSS COSTS'!$J$55:$K$69,2)</f>
        <v>19</v>
      </c>
      <c r="Z713" s="61">
        <f>VLOOKUP(A713,'BASE LOSS COSTS'!$Y$55:$Z$69,2)</f>
        <v>15</v>
      </c>
      <c r="AA713" s="61">
        <f>VLOOKUP(A713,'BASE LOSS COSTS'!$P$14:$Q$28,2)</f>
        <v>404</v>
      </c>
      <c r="AB713" s="71">
        <f>VLOOKUP($A713,'BASE LOSS COSTS'!$BL$14:$BM$28,2,FALSE)</f>
        <v>1.26</v>
      </c>
      <c r="AC713" s="71">
        <f>VLOOKUP($A713,'BASE LOSS COSTS'!$BO$14:$BP$28,2,FALSE)</f>
        <v>1.89</v>
      </c>
      <c r="AD713" s="71">
        <f>VLOOKUP($A713,'BASE LOSS COSTS'!$BR$14:$BS$28,2,FALSE)</f>
        <v>2.52</v>
      </c>
      <c r="AE713" s="61">
        <f>VLOOKUP(A713,'BASE LOSS COSTS'!$M$55:$N$69,2)</f>
        <v>2</v>
      </c>
      <c r="AF713" s="61">
        <f>VLOOKUP(A713,'BASE LOSS COSTS'!$S$14:$T$28,2)</f>
        <v>162</v>
      </c>
      <c r="AG713" s="71">
        <f>VLOOKUP($A713,'BASE LOSS COSTS'!$BU$14:$BV$28,2,FALSE)</f>
        <v>15.12</v>
      </c>
      <c r="AH713" s="71">
        <f>VLOOKUP($A713,'BASE LOSS COSTS'!$BX$14:$BY$28,2,FALSE)</f>
        <v>17.64</v>
      </c>
      <c r="AI713" s="71">
        <f>VLOOKUP($A713,'BASE LOSS COSTS'!$CA$14:$CB$28,2,FALSE)</f>
        <v>20.79</v>
      </c>
      <c r="AJ713" s="61">
        <f>VLOOKUP(A713,'BASE LOSS COSTS'!$P$55:$Q$69,2)</f>
        <v>2</v>
      </c>
      <c r="AK713" s="61">
        <f>VLOOKUP(A713,'BASE LOSS COSTS'!$V$14:$W$28,2)</f>
        <v>1340</v>
      </c>
      <c r="AL713" s="71">
        <f>VLOOKUP($A713,'BASE LOSS COSTS'!$CD$14:$CE$28,2,FALSE)</f>
        <v>63.63</v>
      </c>
      <c r="AM713" s="71">
        <f>VLOOKUP($A713,'BASE LOSS COSTS'!$CG$14:$CH$28,2,FALSE)</f>
        <v>71.819999999999993</v>
      </c>
      <c r="AN713" s="71">
        <f>VLOOKUP($A713,'BASE LOSS COSTS'!$CJ$14:$CK$28,2,FALSE)</f>
        <v>98.91</v>
      </c>
      <c r="AO713" s="61">
        <f>VLOOKUP(A713,'BASE LOSS COSTS'!$S$55:$T$69,2)</f>
        <v>18</v>
      </c>
      <c r="AP713" s="61">
        <f>VLOOKUP(A713,'BASE LOSS COSTS'!$A$35:$B$49,2)</f>
        <v>159</v>
      </c>
      <c r="AQ713" s="61">
        <f>VLOOKUP(A713,'BASE LOSS COSTS'!$D$35:$E$49,2)</f>
        <v>137</v>
      </c>
      <c r="AR713" s="61">
        <f>VLOOKUP(A713,'BASE LOSS COSTS'!$G$35:$H$49,2)</f>
        <v>175</v>
      </c>
      <c r="AS713" s="61">
        <f>VLOOKUP(A713,'BASE LOSS COSTS'!$J$35:$K$49,2)</f>
        <v>175</v>
      </c>
      <c r="AT713" s="61">
        <f>VLOOKUP(A713,'BASE LOSS COSTS'!$M$35:$N$49,2)</f>
        <v>151</v>
      </c>
      <c r="AU713" s="61">
        <f>VLOOKUP(A713,'BASE LOSS COSTS'!$P$35:$Q$49,2)</f>
        <v>151</v>
      </c>
      <c r="AV713" s="61">
        <f>VLOOKUP(A713,'BASE LOSS COSTS'!$S$35:$T$49,2)</f>
        <v>80</v>
      </c>
      <c r="AW713" s="61">
        <f>VLOOKUP(A713,'BASE LOSS COSTS'!$V$35:$W$49,2)</f>
        <v>80</v>
      </c>
      <c r="AX713" s="61">
        <f>VLOOKUP(A713,'BASE LOSS COSTS'!$Y$35:$Z$49,2)</f>
        <v>69</v>
      </c>
      <c r="AY713" s="61">
        <f>VLOOKUP(A713,'BASE LOSS COSTS'!$AB$35:$AC$49,2)</f>
        <v>69</v>
      </c>
      <c r="AZ713" s="61">
        <f>VLOOKUP(A713,'BASE LOSS COSTS'!$AE$35:$AF$49,2)</f>
        <v>167</v>
      </c>
      <c r="BA713" s="61">
        <f>VLOOKUP(A713,'BASE LOSS COSTS'!$AH$35:$AI$49,2)</f>
        <v>259</v>
      </c>
      <c r="BB713" s="61">
        <f>VLOOKUP(A713,'BASE LOSS COSTS'!$AK$35:$AL$49,2)</f>
        <v>259</v>
      </c>
      <c r="BC713" s="61">
        <f>VLOOKUP(A713,'BASE LOSS COSTS'!$AN$35:$AO$49,2)</f>
        <v>77</v>
      </c>
      <c r="BD713" s="61">
        <f>VLOOKUP(A713,'BASE LOSS COSTS'!$AQ$35:$AR$49,2)</f>
        <v>77</v>
      </c>
      <c r="BE713" s="61">
        <f>VLOOKUP(A713,'BASE LOSS COSTS'!$AT$35:$AU$49,2)</f>
        <v>114</v>
      </c>
      <c r="BF713" s="61">
        <f>VLOOKUP(A713,'BASE LOSS COSTS'!$AW$35:$AX$49,2,FALSE)</f>
        <v>98</v>
      </c>
      <c r="BG713" s="61">
        <f>VLOOKUP(A713,'BASE LOSS COSTS'!$AZ$35:$BA$49,2)</f>
        <v>349</v>
      </c>
      <c r="BH713" s="38"/>
      <c r="BI713" s="38"/>
      <c r="BJ713" s="38"/>
      <c r="BK713" s="38"/>
      <c r="BL713" s="38"/>
      <c r="BM713" s="38"/>
      <c r="BN713" s="38"/>
      <c r="BO713" s="38"/>
      <c r="BP713" s="38"/>
      <c r="BQ713" s="38"/>
      <c r="BR713" s="38"/>
      <c r="BS713" s="38"/>
      <c r="BT713" s="38"/>
      <c r="BU713" s="38"/>
      <c r="BV713" s="38"/>
      <c r="BW713" s="38"/>
      <c r="BX713" s="38"/>
      <c r="BY713" s="38"/>
      <c r="BZ713" s="38"/>
      <c r="CA713" s="38"/>
      <c r="CB713" s="38"/>
      <c r="CC713" s="38"/>
      <c r="CD713" s="38"/>
      <c r="CE713" s="38"/>
      <c r="CF713" s="39"/>
      <c r="CG713" s="39"/>
    </row>
    <row r="714" spans="1:85">
      <c r="A714" s="41">
        <v>130</v>
      </c>
      <c r="B714" s="41">
        <v>66204</v>
      </c>
      <c r="C714" s="49">
        <f>VLOOKUP(A714,'BASE LOSS COSTS'!$A$14:$B$28,2)</f>
        <v>385</v>
      </c>
      <c r="D714" s="70">
        <f>VLOOKUP($A714,'BASE LOSS COSTS'!$Y$14:$Z$28,2,FALSE)</f>
        <v>1.26</v>
      </c>
      <c r="E714" s="70">
        <f>VLOOKUP($A714,'BASE LOSS COSTS'!$AB$14:$AC$28,2,FALSE)</f>
        <v>1.89</v>
      </c>
      <c r="F714" s="70">
        <f>VLOOKUP($A714,'BASE LOSS COSTS'!$AE$14:$AF$28,2,FALSE)</f>
        <v>2.52</v>
      </c>
      <c r="G714" s="49">
        <f>VLOOKUP(A714,'BASE LOSS COSTS'!$A$55:$B$69,2)</f>
        <v>3</v>
      </c>
      <c r="H714" s="61">
        <f>VLOOKUP(A714,'BASE LOSS COSTS'!$D$14:$E$28,2)</f>
        <v>388</v>
      </c>
      <c r="I714" s="61">
        <f>VLOOKUP($A714,'BASE LOSS COSTS'!$AH$14:$AI$28,2,FALSE)</f>
        <v>2</v>
      </c>
      <c r="J714" s="61">
        <f>VLOOKUP($A714,'BASE LOSS COSTS'!$AK$14:$AL$28,2,FALSE)</f>
        <v>4</v>
      </c>
      <c r="K714" s="61">
        <f>VLOOKUP($A714,'BASE LOSS COSTS'!$AN$14:$AO$28,2,FALSE)</f>
        <v>7</v>
      </c>
      <c r="L714" s="61">
        <f>VLOOKUP($A714,'BASE LOSS COSTS'!$AQ$14:$AR$28,2,FALSE)</f>
        <v>12</v>
      </c>
      <c r="M714" s="61">
        <f>VLOOKUP(A714,'BASE LOSS COSTS'!$G$14:$H$28,2)</f>
        <v>301</v>
      </c>
      <c r="N714" s="71">
        <f>VLOOKUP($A714,'BASE LOSS COSTS'!$AT$14:$AU$28,2,FALSE)</f>
        <v>0.62</v>
      </c>
      <c r="O714" s="71">
        <f>VLOOKUP($A714,'BASE LOSS COSTS'!$AW$14:$AX$28,2,FALSE)</f>
        <v>1.25</v>
      </c>
      <c r="P714" s="71">
        <f>VLOOKUP($A714,'BASE LOSS COSTS'!$AZ$14:$BA$28,2,FALSE)</f>
        <v>1.87</v>
      </c>
      <c r="Q714" s="49">
        <f>VLOOKUP(A714,'BASE LOSS COSTS'!$D$55:$E$69,2)</f>
        <v>7</v>
      </c>
      <c r="R714" s="49">
        <f>VLOOKUP(A714,'BASE LOSS COSTS'!$V$55:$W$69,2)</f>
        <v>5</v>
      </c>
      <c r="S714" s="61">
        <f>VLOOKUP(A714,'BASE LOSS COSTS'!$J$14:$K$28,2)</f>
        <v>415</v>
      </c>
      <c r="T714" s="49">
        <f>VLOOKUP(A714,'BASE LOSS COSTS'!$G$55:$H$69,2)</f>
        <v>7</v>
      </c>
      <c r="U714" s="61">
        <f>VLOOKUP(A714,'BASE LOSS COSTS'!$M$14:$N$28,2)</f>
        <v>1706</v>
      </c>
      <c r="V714" s="71">
        <f>VLOOKUP($A714,'BASE LOSS COSTS'!$BC$14:$BD$28,2,FALSE)</f>
        <v>3.15</v>
      </c>
      <c r="W714" s="71">
        <f>VLOOKUP($A714,'BASE LOSS COSTS'!$BF$14:$BG$28,2,FALSE)</f>
        <v>3.78</v>
      </c>
      <c r="X714" s="71">
        <f>VLOOKUP($A714,'BASE LOSS COSTS'!$BI$14:$BJ$28,2,FALSE)</f>
        <v>4.41</v>
      </c>
      <c r="Y714" s="61">
        <f>VLOOKUP(A714,'BASE LOSS COSTS'!$J$55:$K$69,2)</f>
        <v>19</v>
      </c>
      <c r="Z714" s="61">
        <f>VLOOKUP(A714,'BASE LOSS COSTS'!$Y$55:$Z$69,2)</f>
        <v>15</v>
      </c>
      <c r="AA714" s="61">
        <f>VLOOKUP(A714,'BASE LOSS COSTS'!$P$14:$Q$28,2)</f>
        <v>404</v>
      </c>
      <c r="AB714" s="71">
        <f>VLOOKUP($A714,'BASE LOSS COSTS'!$BL$14:$BM$28,2,FALSE)</f>
        <v>1.26</v>
      </c>
      <c r="AC714" s="71">
        <f>VLOOKUP($A714,'BASE LOSS COSTS'!$BO$14:$BP$28,2,FALSE)</f>
        <v>1.89</v>
      </c>
      <c r="AD714" s="71">
        <f>VLOOKUP($A714,'BASE LOSS COSTS'!$BR$14:$BS$28,2,FALSE)</f>
        <v>2.52</v>
      </c>
      <c r="AE714" s="61">
        <f>VLOOKUP(A714,'BASE LOSS COSTS'!$M$55:$N$69,2)</f>
        <v>2</v>
      </c>
      <c r="AF714" s="61">
        <f>VLOOKUP(A714,'BASE LOSS COSTS'!$S$14:$T$28,2)</f>
        <v>162</v>
      </c>
      <c r="AG714" s="71">
        <f>VLOOKUP($A714,'BASE LOSS COSTS'!$BU$14:$BV$28,2,FALSE)</f>
        <v>15.12</v>
      </c>
      <c r="AH714" s="71">
        <f>VLOOKUP($A714,'BASE LOSS COSTS'!$BX$14:$BY$28,2,FALSE)</f>
        <v>17.64</v>
      </c>
      <c r="AI714" s="71">
        <f>VLOOKUP($A714,'BASE LOSS COSTS'!$CA$14:$CB$28,2,FALSE)</f>
        <v>20.79</v>
      </c>
      <c r="AJ714" s="61">
        <f>VLOOKUP(A714,'BASE LOSS COSTS'!$P$55:$Q$69,2)</f>
        <v>2</v>
      </c>
      <c r="AK714" s="61">
        <f>VLOOKUP(A714,'BASE LOSS COSTS'!$V$14:$W$28,2)</f>
        <v>1340</v>
      </c>
      <c r="AL714" s="71">
        <f>VLOOKUP($A714,'BASE LOSS COSTS'!$CD$14:$CE$28,2,FALSE)</f>
        <v>63.63</v>
      </c>
      <c r="AM714" s="71">
        <f>VLOOKUP($A714,'BASE LOSS COSTS'!$CG$14:$CH$28,2,FALSE)</f>
        <v>71.819999999999993</v>
      </c>
      <c r="AN714" s="71">
        <f>VLOOKUP($A714,'BASE LOSS COSTS'!$CJ$14:$CK$28,2,FALSE)</f>
        <v>98.91</v>
      </c>
      <c r="AO714" s="61">
        <f>VLOOKUP(A714,'BASE LOSS COSTS'!$S$55:$T$69,2)</f>
        <v>18</v>
      </c>
      <c r="AP714" s="61">
        <f>VLOOKUP(A714,'BASE LOSS COSTS'!$A$35:$B$49,2)</f>
        <v>159</v>
      </c>
      <c r="AQ714" s="61">
        <f>VLOOKUP(A714,'BASE LOSS COSTS'!$D$35:$E$49,2)</f>
        <v>137</v>
      </c>
      <c r="AR714" s="61">
        <f>VLOOKUP(A714,'BASE LOSS COSTS'!$G$35:$H$49,2)</f>
        <v>175</v>
      </c>
      <c r="AS714" s="61">
        <f>VLOOKUP(A714,'BASE LOSS COSTS'!$J$35:$K$49,2)</f>
        <v>175</v>
      </c>
      <c r="AT714" s="61">
        <f>VLOOKUP(A714,'BASE LOSS COSTS'!$M$35:$N$49,2)</f>
        <v>151</v>
      </c>
      <c r="AU714" s="61">
        <f>VLOOKUP(A714,'BASE LOSS COSTS'!$P$35:$Q$49,2)</f>
        <v>151</v>
      </c>
      <c r="AV714" s="61">
        <f>VLOOKUP(A714,'BASE LOSS COSTS'!$S$35:$T$49,2)</f>
        <v>80</v>
      </c>
      <c r="AW714" s="61">
        <f>VLOOKUP(A714,'BASE LOSS COSTS'!$V$35:$W$49,2)</f>
        <v>80</v>
      </c>
      <c r="AX714" s="61">
        <f>VLOOKUP(A714,'BASE LOSS COSTS'!$Y$35:$Z$49,2)</f>
        <v>69</v>
      </c>
      <c r="AY714" s="61">
        <f>VLOOKUP(A714,'BASE LOSS COSTS'!$AB$35:$AC$49,2)</f>
        <v>69</v>
      </c>
      <c r="AZ714" s="61">
        <f>VLOOKUP(A714,'BASE LOSS COSTS'!$AE$35:$AF$49,2)</f>
        <v>167</v>
      </c>
      <c r="BA714" s="61">
        <f>VLOOKUP(A714,'BASE LOSS COSTS'!$AH$35:$AI$49,2)</f>
        <v>259</v>
      </c>
      <c r="BB714" s="61">
        <f>VLOOKUP(A714,'BASE LOSS COSTS'!$AK$35:$AL$49,2)</f>
        <v>259</v>
      </c>
      <c r="BC714" s="61">
        <f>VLOOKUP(A714,'BASE LOSS COSTS'!$AN$35:$AO$49,2)</f>
        <v>77</v>
      </c>
      <c r="BD714" s="61">
        <f>VLOOKUP(A714,'BASE LOSS COSTS'!$AQ$35:$AR$49,2)</f>
        <v>77</v>
      </c>
      <c r="BE714" s="61">
        <f>VLOOKUP(A714,'BASE LOSS COSTS'!$AT$35:$AU$49,2)</f>
        <v>114</v>
      </c>
      <c r="BF714" s="61">
        <f>VLOOKUP(A714,'BASE LOSS COSTS'!$AW$35:$AX$49,2,FALSE)</f>
        <v>98</v>
      </c>
      <c r="BG714" s="61">
        <f>VLOOKUP(A714,'BASE LOSS COSTS'!$AZ$35:$BA$49,2)</f>
        <v>349</v>
      </c>
      <c r="BH714" s="38"/>
      <c r="BI714" s="38"/>
      <c r="BJ714" s="38"/>
      <c r="BK714" s="38"/>
      <c r="BL714" s="38"/>
      <c r="BM714" s="38"/>
      <c r="BN714" s="38"/>
      <c r="BO714" s="38"/>
      <c r="BP714" s="38"/>
      <c r="BQ714" s="38"/>
      <c r="BR714" s="38"/>
      <c r="BS714" s="38"/>
      <c r="BT714" s="38"/>
      <c r="BU714" s="38"/>
      <c r="BV714" s="38"/>
      <c r="BW714" s="38"/>
      <c r="BX714" s="38"/>
      <c r="BY714" s="38"/>
      <c r="BZ714" s="38"/>
      <c r="CA714" s="38"/>
      <c r="CB714" s="38"/>
      <c r="CC714" s="38"/>
      <c r="CD714" s="38"/>
      <c r="CE714" s="38"/>
      <c r="CF714" s="39"/>
      <c r="CG714" s="39"/>
    </row>
    <row r="715" spans="1:85">
      <c r="A715" s="41">
        <v>130</v>
      </c>
      <c r="B715" s="41">
        <v>66205</v>
      </c>
      <c r="C715" s="49">
        <f>VLOOKUP(A715,'BASE LOSS COSTS'!$A$14:$B$28,2)</f>
        <v>385</v>
      </c>
      <c r="D715" s="70">
        <f>VLOOKUP($A715,'BASE LOSS COSTS'!$Y$14:$Z$28,2,FALSE)</f>
        <v>1.26</v>
      </c>
      <c r="E715" s="70">
        <f>VLOOKUP($A715,'BASE LOSS COSTS'!$AB$14:$AC$28,2,FALSE)</f>
        <v>1.89</v>
      </c>
      <c r="F715" s="70">
        <f>VLOOKUP($A715,'BASE LOSS COSTS'!$AE$14:$AF$28,2,FALSE)</f>
        <v>2.52</v>
      </c>
      <c r="G715" s="49">
        <f>VLOOKUP(A715,'BASE LOSS COSTS'!$A$55:$B$69,2)</f>
        <v>3</v>
      </c>
      <c r="H715" s="61">
        <f>VLOOKUP(A715,'BASE LOSS COSTS'!$D$14:$E$28,2)</f>
        <v>388</v>
      </c>
      <c r="I715" s="61">
        <f>VLOOKUP($A715,'BASE LOSS COSTS'!$AH$14:$AI$28,2,FALSE)</f>
        <v>2</v>
      </c>
      <c r="J715" s="61">
        <f>VLOOKUP($A715,'BASE LOSS COSTS'!$AK$14:$AL$28,2,FALSE)</f>
        <v>4</v>
      </c>
      <c r="K715" s="61">
        <f>VLOOKUP($A715,'BASE LOSS COSTS'!$AN$14:$AO$28,2,FALSE)</f>
        <v>7</v>
      </c>
      <c r="L715" s="61">
        <f>VLOOKUP($A715,'BASE LOSS COSTS'!$AQ$14:$AR$28,2,FALSE)</f>
        <v>12</v>
      </c>
      <c r="M715" s="61">
        <f>VLOOKUP(A715,'BASE LOSS COSTS'!$G$14:$H$28,2)</f>
        <v>301</v>
      </c>
      <c r="N715" s="71">
        <f>VLOOKUP($A715,'BASE LOSS COSTS'!$AT$14:$AU$28,2,FALSE)</f>
        <v>0.62</v>
      </c>
      <c r="O715" s="71">
        <f>VLOOKUP($A715,'BASE LOSS COSTS'!$AW$14:$AX$28,2,FALSE)</f>
        <v>1.25</v>
      </c>
      <c r="P715" s="71">
        <f>VLOOKUP($A715,'BASE LOSS COSTS'!$AZ$14:$BA$28,2,FALSE)</f>
        <v>1.87</v>
      </c>
      <c r="Q715" s="49">
        <f>VLOOKUP(A715,'BASE LOSS COSTS'!$D$55:$E$69,2)</f>
        <v>7</v>
      </c>
      <c r="R715" s="49">
        <f>VLOOKUP(A715,'BASE LOSS COSTS'!$V$55:$W$69,2)</f>
        <v>5</v>
      </c>
      <c r="S715" s="61">
        <f>VLOOKUP(A715,'BASE LOSS COSTS'!$J$14:$K$28,2)</f>
        <v>415</v>
      </c>
      <c r="T715" s="49">
        <f>VLOOKUP(A715,'BASE LOSS COSTS'!$G$55:$H$69,2)</f>
        <v>7</v>
      </c>
      <c r="U715" s="61">
        <f>VLOOKUP(A715,'BASE LOSS COSTS'!$M$14:$N$28,2)</f>
        <v>1706</v>
      </c>
      <c r="V715" s="71">
        <f>VLOOKUP($A715,'BASE LOSS COSTS'!$BC$14:$BD$28,2,FALSE)</f>
        <v>3.15</v>
      </c>
      <c r="W715" s="71">
        <f>VLOOKUP($A715,'BASE LOSS COSTS'!$BF$14:$BG$28,2,FALSE)</f>
        <v>3.78</v>
      </c>
      <c r="X715" s="71">
        <f>VLOOKUP($A715,'BASE LOSS COSTS'!$BI$14:$BJ$28,2,FALSE)</f>
        <v>4.41</v>
      </c>
      <c r="Y715" s="61">
        <f>VLOOKUP(A715,'BASE LOSS COSTS'!$J$55:$K$69,2)</f>
        <v>19</v>
      </c>
      <c r="Z715" s="61">
        <f>VLOOKUP(A715,'BASE LOSS COSTS'!$Y$55:$Z$69,2)</f>
        <v>15</v>
      </c>
      <c r="AA715" s="61">
        <f>VLOOKUP(A715,'BASE LOSS COSTS'!$P$14:$Q$28,2)</f>
        <v>404</v>
      </c>
      <c r="AB715" s="71">
        <f>VLOOKUP($A715,'BASE LOSS COSTS'!$BL$14:$BM$28,2,FALSE)</f>
        <v>1.26</v>
      </c>
      <c r="AC715" s="71">
        <f>VLOOKUP($A715,'BASE LOSS COSTS'!$BO$14:$BP$28,2,FALSE)</f>
        <v>1.89</v>
      </c>
      <c r="AD715" s="71">
        <f>VLOOKUP($A715,'BASE LOSS COSTS'!$BR$14:$BS$28,2,FALSE)</f>
        <v>2.52</v>
      </c>
      <c r="AE715" s="61">
        <f>VLOOKUP(A715,'BASE LOSS COSTS'!$M$55:$N$69,2)</f>
        <v>2</v>
      </c>
      <c r="AF715" s="61">
        <f>VLOOKUP(A715,'BASE LOSS COSTS'!$S$14:$T$28,2)</f>
        <v>162</v>
      </c>
      <c r="AG715" s="71">
        <f>VLOOKUP($A715,'BASE LOSS COSTS'!$BU$14:$BV$28,2,FALSE)</f>
        <v>15.12</v>
      </c>
      <c r="AH715" s="71">
        <f>VLOOKUP($A715,'BASE LOSS COSTS'!$BX$14:$BY$28,2,FALSE)</f>
        <v>17.64</v>
      </c>
      <c r="AI715" s="71">
        <f>VLOOKUP($A715,'BASE LOSS COSTS'!$CA$14:$CB$28,2,FALSE)</f>
        <v>20.79</v>
      </c>
      <c r="AJ715" s="61">
        <f>VLOOKUP(A715,'BASE LOSS COSTS'!$P$55:$Q$69,2)</f>
        <v>2</v>
      </c>
      <c r="AK715" s="61">
        <f>VLOOKUP(A715,'BASE LOSS COSTS'!$V$14:$W$28,2)</f>
        <v>1340</v>
      </c>
      <c r="AL715" s="71">
        <f>VLOOKUP($A715,'BASE LOSS COSTS'!$CD$14:$CE$28,2,FALSE)</f>
        <v>63.63</v>
      </c>
      <c r="AM715" s="71">
        <f>VLOOKUP($A715,'BASE LOSS COSTS'!$CG$14:$CH$28,2,FALSE)</f>
        <v>71.819999999999993</v>
      </c>
      <c r="AN715" s="71">
        <f>VLOOKUP($A715,'BASE LOSS COSTS'!$CJ$14:$CK$28,2,FALSE)</f>
        <v>98.91</v>
      </c>
      <c r="AO715" s="61">
        <f>VLOOKUP(A715,'BASE LOSS COSTS'!$S$55:$T$69,2)</f>
        <v>18</v>
      </c>
      <c r="AP715" s="61">
        <f>VLOOKUP(A715,'BASE LOSS COSTS'!$A$35:$B$49,2)</f>
        <v>159</v>
      </c>
      <c r="AQ715" s="61">
        <f>VLOOKUP(A715,'BASE LOSS COSTS'!$D$35:$E$49,2)</f>
        <v>137</v>
      </c>
      <c r="AR715" s="61">
        <f>VLOOKUP(A715,'BASE LOSS COSTS'!$G$35:$H$49,2)</f>
        <v>175</v>
      </c>
      <c r="AS715" s="61">
        <f>VLOOKUP(A715,'BASE LOSS COSTS'!$J$35:$K$49,2)</f>
        <v>175</v>
      </c>
      <c r="AT715" s="61">
        <f>VLOOKUP(A715,'BASE LOSS COSTS'!$M$35:$N$49,2)</f>
        <v>151</v>
      </c>
      <c r="AU715" s="61">
        <f>VLOOKUP(A715,'BASE LOSS COSTS'!$P$35:$Q$49,2)</f>
        <v>151</v>
      </c>
      <c r="AV715" s="61">
        <f>VLOOKUP(A715,'BASE LOSS COSTS'!$S$35:$T$49,2)</f>
        <v>80</v>
      </c>
      <c r="AW715" s="61">
        <f>VLOOKUP(A715,'BASE LOSS COSTS'!$V$35:$W$49,2)</f>
        <v>80</v>
      </c>
      <c r="AX715" s="61">
        <f>VLOOKUP(A715,'BASE LOSS COSTS'!$Y$35:$Z$49,2)</f>
        <v>69</v>
      </c>
      <c r="AY715" s="61">
        <f>VLOOKUP(A715,'BASE LOSS COSTS'!$AB$35:$AC$49,2)</f>
        <v>69</v>
      </c>
      <c r="AZ715" s="61">
        <f>VLOOKUP(A715,'BASE LOSS COSTS'!$AE$35:$AF$49,2)</f>
        <v>167</v>
      </c>
      <c r="BA715" s="61">
        <f>VLOOKUP(A715,'BASE LOSS COSTS'!$AH$35:$AI$49,2)</f>
        <v>259</v>
      </c>
      <c r="BB715" s="61">
        <f>VLOOKUP(A715,'BASE LOSS COSTS'!$AK$35:$AL$49,2)</f>
        <v>259</v>
      </c>
      <c r="BC715" s="61">
        <f>VLOOKUP(A715,'BASE LOSS COSTS'!$AN$35:$AO$49,2)</f>
        <v>77</v>
      </c>
      <c r="BD715" s="61">
        <f>VLOOKUP(A715,'BASE LOSS COSTS'!$AQ$35:$AR$49,2)</f>
        <v>77</v>
      </c>
      <c r="BE715" s="61">
        <f>VLOOKUP(A715,'BASE LOSS COSTS'!$AT$35:$AU$49,2)</f>
        <v>114</v>
      </c>
      <c r="BF715" s="61">
        <f>VLOOKUP(A715,'BASE LOSS COSTS'!$AW$35:$AX$49,2,FALSE)</f>
        <v>98</v>
      </c>
      <c r="BG715" s="61">
        <f>VLOOKUP(A715,'BASE LOSS COSTS'!$AZ$35:$BA$49,2)</f>
        <v>349</v>
      </c>
      <c r="BH715" s="38"/>
      <c r="BI715" s="38"/>
      <c r="BJ715" s="38"/>
      <c r="BK715" s="38"/>
      <c r="BL715" s="38"/>
      <c r="BM715" s="38"/>
      <c r="BN715" s="38"/>
      <c r="BO715" s="38"/>
      <c r="BP715" s="38"/>
      <c r="BQ715" s="38"/>
      <c r="BR715" s="38"/>
      <c r="BS715" s="38"/>
      <c r="BT715" s="38"/>
      <c r="BU715" s="38"/>
      <c r="BV715" s="38"/>
      <c r="BW715" s="38"/>
      <c r="BX715" s="38"/>
      <c r="BY715" s="38"/>
      <c r="BZ715" s="38"/>
      <c r="CA715" s="38"/>
      <c r="CB715" s="38"/>
      <c r="CC715" s="38"/>
      <c r="CD715" s="38"/>
      <c r="CE715" s="38"/>
      <c r="CF715" s="39"/>
      <c r="CG715" s="39"/>
    </row>
    <row r="716" spans="1:85">
      <c r="A716" s="41">
        <v>130</v>
      </c>
      <c r="B716" s="41">
        <v>66206</v>
      </c>
      <c r="C716" s="49">
        <f>VLOOKUP(A716,'BASE LOSS COSTS'!$A$14:$B$28,2)</f>
        <v>385</v>
      </c>
      <c r="D716" s="70">
        <f>VLOOKUP($A716,'BASE LOSS COSTS'!$Y$14:$Z$28,2,FALSE)</f>
        <v>1.26</v>
      </c>
      <c r="E716" s="70">
        <f>VLOOKUP($A716,'BASE LOSS COSTS'!$AB$14:$AC$28,2,FALSE)</f>
        <v>1.89</v>
      </c>
      <c r="F716" s="70">
        <f>VLOOKUP($A716,'BASE LOSS COSTS'!$AE$14:$AF$28,2,FALSE)</f>
        <v>2.52</v>
      </c>
      <c r="G716" s="49">
        <f>VLOOKUP(A716,'BASE LOSS COSTS'!$A$55:$B$69,2)</f>
        <v>3</v>
      </c>
      <c r="H716" s="61">
        <f>VLOOKUP(A716,'BASE LOSS COSTS'!$D$14:$E$28,2)</f>
        <v>388</v>
      </c>
      <c r="I716" s="61">
        <f>VLOOKUP($A716,'BASE LOSS COSTS'!$AH$14:$AI$28,2,FALSE)</f>
        <v>2</v>
      </c>
      <c r="J716" s="61">
        <f>VLOOKUP($A716,'BASE LOSS COSTS'!$AK$14:$AL$28,2,FALSE)</f>
        <v>4</v>
      </c>
      <c r="K716" s="61">
        <f>VLOOKUP($A716,'BASE LOSS COSTS'!$AN$14:$AO$28,2,FALSE)</f>
        <v>7</v>
      </c>
      <c r="L716" s="61">
        <f>VLOOKUP($A716,'BASE LOSS COSTS'!$AQ$14:$AR$28,2,FALSE)</f>
        <v>12</v>
      </c>
      <c r="M716" s="61">
        <f>VLOOKUP(A716,'BASE LOSS COSTS'!$G$14:$H$28,2)</f>
        <v>301</v>
      </c>
      <c r="N716" s="71">
        <f>VLOOKUP($A716,'BASE LOSS COSTS'!$AT$14:$AU$28,2,FALSE)</f>
        <v>0.62</v>
      </c>
      <c r="O716" s="71">
        <f>VLOOKUP($A716,'BASE LOSS COSTS'!$AW$14:$AX$28,2,FALSE)</f>
        <v>1.25</v>
      </c>
      <c r="P716" s="71">
        <f>VLOOKUP($A716,'BASE LOSS COSTS'!$AZ$14:$BA$28,2,FALSE)</f>
        <v>1.87</v>
      </c>
      <c r="Q716" s="49">
        <f>VLOOKUP(A716,'BASE LOSS COSTS'!$D$55:$E$69,2)</f>
        <v>7</v>
      </c>
      <c r="R716" s="49">
        <f>VLOOKUP(A716,'BASE LOSS COSTS'!$V$55:$W$69,2)</f>
        <v>5</v>
      </c>
      <c r="S716" s="61">
        <f>VLOOKUP(A716,'BASE LOSS COSTS'!$J$14:$K$28,2)</f>
        <v>415</v>
      </c>
      <c r="T716" s="49">
        <f>VLOOKUP(A716,'BASE LOSS COSTS'!$G$55:$H$69,2)</f>
        <v>7</v>
      </c>
      <c r="U716" s="61">
        <f>VLOOKUP(A716,'BASE LOSS COSTS'!$M$14:$N$28,2)</f>
        <v>1706</v>
      </c>
      <c r="V716" s="71">
        <f>VLOOKUP($A716,'BASE LOSS COSTS'!$BC$14:$BD$28,2,FALSE)</f>
        <v>3.15</v>
      </c>
      <c r="W716" s="71">
        <f>VLOOKUP($A716,'BASE LOSS COSTS'!$BF$14:$BG$28,2,FALSE)</f>
        <v>3.78</v>
      </c>
      <c r="X716" s="71">
        <f>VLOOKUP($A716,'BASE LOSS COSTS'!$BI$14:$BJ$28,2,FALSE)</f>
        <v>4.41</v>
      </c>
      <c r="Y716" s="61">
        <f>VLOOKUP(A716,'BASE LOSS COSTS'!$J$55:$K$69,2)</f>
        <v>19</v>
      </c>
      <c r="Z716" s="61">
        <f>VLOOKUP(A716,'BASE LOSS COSTS'!$Y$55:$Z$69,2)</f>
        <v>15</v>
      </c>
      <c r="AA716" s="61">
        <f>VLOOKUP(A716,'BASE LOSS COSTS'!$P$14:$Q$28,2)</f>
        <v>404</v>
      </c>
      <c r="AB716" s="71">
        <f>VLOOKUP($A716,'BASE LOSS COSTS'!$BL$14:$BM$28,2,FALSE)</f>
        <v>1.26</v>
      </c>
      <c r="AC716" s="71">
        <f>VLOOKUP($A716,'BASE LOSS COSTS'!$BO$14:$BP$28,2,FALSE)</f>
        <v>1.89</v>
      </c>
      <c r="AD716" s="71">
        <f>VLOOKUP($A716,'BASE LOSS COSTS'!$BR$14:$BS$28,2,FALSE)</f>
        <v>2.52</v>
      </c>
      <c r="AE716" s="61">
        <f>VLOOKUP(A716,'BASE LOSS COSTS'!$M$55:$N$69,2)</f>
        <v>2</v>
      </c>
      <c r="AF716" s="61">
        <f>VLOOKUP(A716,'BASE LOSS COSTS'!$S$14:$T$28,2)</f>
        <v>162</v>
      </c>
      <c r="AG716" s="71">
        <f>VLOOKUP($A716,'BASE LOSS COSTS'!$BU$14:$BV$28,2,FALSE)</f>
        <v>15.12</v>
      </c>
      <c r="AH716" s="71">
        <f>VLOOKUP($A716,'BASE LOSS COSTS'!$BX$14:$BY$28,2,FALSE)</f>
        <v>17.64</v>
      </c>
      <c r="AI716" s="71">
        <f>VLOOKUP($A716,'BASE LOSS COSTS'!$CA$14:$CB$28,2,FALSE)</f>
        <v>20.79</v>
      </c>
      <c r="AJ716" s="61">
        <f>VLOOKUP(A716,'BASE LOSS COSTS'!$P$55:$Q$69,2)</f>
        <v>2</v>
      </c>
      <c r="AK716" s="61">
        <f>VLOOKUP(A716,'BASE LOSS COSTS'!$V$14:$W$28,2)</f>
        <v>1340</v>
      </c>
      <c r="AL716" s="71">
        <f>VLOOKUP($A716,'BASE LOSS COSTS'!$CD$14:$CE$28,2,FALSE)</f>
        <v>63.63</v>
      </c>
      <c r="AM716" s="71">
        <f>VLOOKUP($A716,'BASE LOSS COSTS'!$CG$14:$CH$28,2,FALSE)</f>
        <v>71.819999999999993</v>
      </c>
      <c r="AN716" s="71">
        <f>VLOOKUP($A716,'BASE LOSS COSTS'!$CJ$14:$CK$28,2,FALSE)</f>
        <v>98.91</v>
      </c>
      <c r="AO716" s="61">
        <f>VLOOKUP(A716,'BASE LOSS COSTS'!$S$55:$T$69,2)</f>
        <v>18</v>
      </c>
      <c r="AP716" s="61">
        <f>VLOOKUP(A716,'BASE LOSS COSTS'!$A$35:$B$49,2)</f>
        <v>159</v>
      </c>
      <c r="AQ716" s="61">
        <f>VLOOKUP(A716,'BASE LOSS COSTS'!$D$35:$E$49,2)</f>
        <v>137</v>
      </c>
      <c r="AR716" s="61">
        <f>VLOOKUP(A716,'BASE LOSS COSTS'!$G$35:$H$49,2)</f>
        <v>175</v>
      </c>
      <c r="AS716" s="61">
        <f>VLOOKUP(A716,'BASE LOSS COSTS'!$J$35:$K$49,2)</f>
        <v>175</v>
      </c>
      <c r="AT716" s="61">
        <f>VLOOKUP(A716,'BASE LOSS COSTS'!$M$35:$N$49,2)</f>
        <v>151</v>
      </c>
      <c r="AU716" s="61">
        <f>VLOOKUP(A716,'BASE LOSS COSTS'!$P$35:$Q$49,2)</f>
        <v>151</v>
      </c>
      <c r="AV716" s="61">
        <f>VLOOKUP(A716,'BASE LOSS COSTS'!$S$35:$T$49,2)</f>
        <v>80</v>
      </c>
      <c r="AW716" s="61">
        <f>VLOOKUP(A716,'BASE LOSS COSTS'!$V$35:$W$49,2)</f>
        <v>80</v>
      </c>
      <c r="AX716" s="61">
        <f>VLOOKUP(A716,'BASE LOSS COSTS'!$Y$35:$Z$49,2)</f>
        <v>69</v>
      </c>
      <c r="AY716" s="61">
        <f>VLOOKUP(A716,'BASE LOSS COSTS'!$AB$35:$AC$49,2)</f>
        <v>69</v>
      </c>
      <c r="AZ716" s="61">
        <f>VLOOKUP(A716,'BASE LOSS COSTS'!$AE$35:$AF$49,2)</f>
        <v>167</v>
      </c>
      <c r="BA716" s="61">
        <f>VLOOKUP(A716,'BASE LOSS COSTS'!$AH$35:$AI$49,2)</f>
        <v>259</v>
      </c>
      <c r="BB716" s="61">
        <f>VLOOKUP(A716,'BASE LOSS COSTS'!$AK$35:$AL$49,2)</f>
        <v>259</v>
      </c>
      <c r="BC716" s="61">
        <f>VLOOKUP(A716,'BASE LOSS COSTS'!$AN$35:$AO$49,2)</f>
        <v>77</v>
      </c>
      <c r="BD716" s="61">
        <f>VLOOKUP(A716,'BASE LOSS COSTS'!$AQ$35:$AR$49,2)</f>
        <v>77</v>
      </c>
      <c r="BE716" s="61">
        <f>VLOOKUP(A716,'BASE LOSS COSTS'!$AT$35:$AU$49,2)</f>
        <v>114</v>
      </c>
      <c r="BF716" s="61">
        <f>VLOOKUP(A716,'BASE LOSS COSTS'!$AW$35:$AX$49,2,FALSE)</f>
        <v>98</v>
      </c>
      <c r="BG716" s="61">
        <f>VLOOKUP(A716,'BASE LOSS COSTS'!$AZ$35:$BA$49,2)</f>
        <v>349</v>
      </c>
      <c r="BH716" s="38"/>
      <c r="BI716" s="38"/>
      <c r="BJ716" s="38"/>
      <c r="BK716" s="38"/>
      <c r="BL716" s="38"/>
      <c r="BM716" s="38"/>
      <c r="BN716" s="38"/>
      <c r="BO716" s="38"/>
      <c r="BP716" s="38"/>
      <c r="BQ716" s="38"/>
      <c r="BR716" s="38"/>
      <c r="BS716" s="38"/>
      <c r="BT716" s="38"/>
      <c r="BU716" s="38"/>
      <c r="BV716" s="38"/>
      <c r="BW716" s="38"/>
      <c r="BX716" s="38"/>
      <c r="BY716" s="38"/>
      <c r="BZ716" s="38"/>
      <c r="CA716" s="38"/>
      <c r="CB716" s="38"/>
      <c r="CC716" s="38"/>
      <c r="CD716" s="38"/>
      <c r="CE716" s="38"/>
      <c r="CF716" s="39"/>
      <c r="CG716" s="39"/>
    </row>
    <row r="717" spans="1:85">
      <c r="A717" s="41">
        <v>130</v>
      </c>
      <c r="B717" s="41">
        <v>66207</v>
      </c>
      <c r="C717" s="49">
        <f>VLOOKUP(A717,'BASE LOSS COSTS'!$A$14:$B$28,2)</f>
        <v>385</v>
      </c>
      <c r="D717" s="70">
        <f>VLOOKUP($A717,'BASE LOSS COSTS'!$Y$14:$Z$28,2,FALSE)</f>
        <v>1.26</v>
      </c>
      <c r="E717" s="70">
        <f>VLOOKUP($A717,'BASE LOSS COSTS'!$AB$14:$AC$28,2,FALSE)</f>
        <v>1.89</v>
      </c>
      <c r="F717" s="70">
        <f>VLOOKUP($A717,'BASE LOSS COSTS'!$AE$14:$AF$28,2,FALSE)</f>
        <v>2.52</v>
      </c>
      <c r="G717" s="49">
        <f>VLOOKUP(A717,'BASE LOSS COSTS'!$A$55:$B$69,2)</f>
        <v>3</v>
      </c>
      <c r="H717" s="61">
        <f>VLOOKUP(A717,'BASE LOSS COSTS'!$D$14:$E$28,2)</f>
        <v>388</v>
      </c>
      <c r="I717" s="61">
        <f>VLOOKUP($A717,'BASE LOSS COSTS'!$AH$14:$AI$28,2,FALSE)</f>
        <v>2</v>
      </c>
      <c r="J717" s="61">
        <f>VLOOKUP($A717,'BASE LOSS COSTS'!$AK$14:$AL$28,2,FALSE)</f>
        <v>4</v>
      </c>
      <c r="K717" s="61">
        <f>VLOOKUP($A717,'BASE LOSS COSTS'!$AN$14:$AO$28,2,FALSE)</f>
        <v>7</v>
      </c>
      <c r="L717" s="61">
        <f>VLOOKUP($A717,'BASE LOSS COSTS'!$AQ$14:$AR$28,2,FALSE)</f>
        <v>12</v>
      </c>
      <c r="M717" s="61">
        <f>VLOOKUP(A717,'BASE LOSS COSTS'!$G$14:$H$28,2)</f>
        <v>301</v>
      </c>
      <c r="N717" s="71">
        <f>VLOOKUP($A717,'BASE LOSS COSTS'!$AT$14:$AU$28,2,FALSE)</f>
        <v>0.62</v>
      </c>
      <c r="O717" s="71">
        <f>VLOOKUP($A717,'BASE LOSS COSTS'!$AW$14:$AX$28,2,FALSE)</f>
        <v>1.25</v>
      </c>
      <c r="P717" s="71">
        <f>VLOOKUP($A717,'BASE LOSS COSTS'!$AZ$14:$BA$28,2,FALSE)</f>
        <v>1.87</v>
      </c>
      <c r="Q717" s="49">
        <f>VLOOKUP(A717,'BASE LOSS COSTS'!$D$55:$E$69,2)</f>
        <v>7</v>
      </c>
      <c r="R717" s="49">
        <f>VLOOKUP(A717,'BASE LOSS COSTS'!$V$55:$W$69,2)</f>
        <v>5</v>
      </c>
      <c r="S717" s="61">
        <f>VLOOKUP(A717,'BASE LOSS COSTS'!$J$14:$K$28,2)</f>
        <v>415</v>
      </c>
      <c r="T717" s="49">
        <f>VLOOKUP(A717,'BASE LOSS COSTS'!$G$55:$H$69,2)</f>
        <v>7</v>
      </c>
      <c r="U717" s="61">
        <f>VLOOKUP(A717,'BASE LOSS COSTS'!$M$14:$N$28,2)</f>
        <v>1706</v>
      </c>
      <c r="V717" s="71">
        <f>VLOOKUP($A717,'BASE LOSS COSTS'!$BC$14:$BD$28,2,FALSE)</f>
        <v>3.15</v>
      </c>
      <c r="W717" s="71">
        <f>VLOOKUP($A717,'BASE LOSS COSTS'!$BF$14:$BG$28,2,FALSE)</f>
        <v>3.78</v>
      </c>
      <c r="X717" s="71">
        <f>VLOOKUP($A717,'BASE LOSS COSTS'!$BI$14:$BJ$28,2,FALSE)</f>
        <v>4.41</v>
      </c>
      <c r="Y717" s="61">
        <f>VLOOKUP(A717,'BASE LOSS COSTS'!$J$55:$K$69,2)</f>
        <v>19</v>
      </c>
      <c r="Z717" s="61">
        <f>VLOOKUP(A717,'BASE LOSS COSTS'!$Y$55:$Z$69,2)</f>
        <v>15</v>
      </c>
      <c r="AA717" s="61">
        <f>VLOOKUP(A717,'BASE LOSS COSTS'!$P$14:$Q$28,2)</f>
        <v>404</v>
      </c>
      <c r="AB717" s="71">
        <f>VLOOKUP($A717,'BASE LOSS COSTS'!$BL$14:$BM$28,2,FALSE)</f>
        <v>1.26</v>
      </c>
      <c r="AC717" s="71">
        <f>VLOOKUP($A717,'BASE LOSS COSTS'!$BO$14:$BP$28,2,FALSE)</f>
        <v>1.89</v>
      </c>
      <c r="AD717" s="71">
        <f>VLOOKUP($A717,'BASE LOSS COSTS'!$BR$14:$BS$28,2,FALSE)</f>
        <v>2.52</v>
      </c>
      <c r="AE717" s="61">
        <f>VLOOKUP(A717,'BASE LOSS COSTS'!$M$55:$N$69,2)</f>
        <v>2</v>
      </c>
      <c r="AF717" s="61">
        <f>VLOOKUP(A717,'BASE LOSS COSTS'!$S$14:$T$28,2)</f>
        <v>162</v>
      </c>
      <c r="AG717" s="71">
        <f>VLOOKUP($A717,'BASE LOSS COSTS'!$BU$14:$BV$28,2,FALSE)</f>
        <v>15.12</v>
      </c>
      <c r="AH717" s="71">
        <f>VLOOKUP($A717,'BASE LOSS COSTS'!$BX$14:$BY$28,2,FALSE)</f>
        <v>17.64</v>
      </c>
      <c r="AI717" s="71">
        <f>VLOOKUP($A717,'BASE LOSS COSTS'!$CA$14:$CB$28,2,FALSE)</f>
        <v>20.79</v>
      </c>
      <c r="AJ717" s="61">
        <f>VLOOKUP(A717,'BASE LOSS COSTS'!$P$55:$Q$69,2)</f>
        <v>2</v>
      </c>
      <c r="AK717" s="61">
        <f>VLOOKUP(A717,'BASE LOSS COSTS'!$V$14:$W$28,2)</f>
        <v>1340</v>
      </c>
      <c r="AL717" s="71">
        <f>VLOOKUP($A717,'BASE LOSS COSTS'!$CD$14:$CE$28,2,FALSE)</f>
        <v>63.63</v>
      </c>
      <c r="AM717" s="71">
        <f>VLOOKUP($A717,'BASE LOSS COSTS'!$CG$14:$CH$28,2,FALSE)</f>
        <v>71.819999999999993</v>
      </c>
      <c r="AN717" s="71">
        <f>VLOOKUP($A717,'BASE LOSS COSTS'!$CJ$14:$CK$28,2,FALSE)</f>
        <v>98.91</v>
      </c>
      <c r="AO717" s="61">
        <f>VLOOKUP(A717,'BASE LOSS COSTS'!$S$55:$T$69,2)</f>
        <v>18</v>
      </c>
      <c r="AP717" s="61">
        <f>VLOOKUP(A717,'BASE LOSS COSTS'!$A$35:$B$49,2)</f>
        <v>159</v>
      </c>
      <c r="AQ717" s="61">
        <f>VLOOKUP(A717,'BASE LOSS COSTS'!$D$35:$E$49,2)</f>
        <v>137</v>
      </c>
      <c r="AR717" s="61">
        <f>VLOOKUP(A717,'BASE LOSS COSTS'!$G$35:$H$49,2)</f>
        <v>175</v>
      </c>
      <c r="AS717" s="61">
        <f>VLOOKUP(A717,'BASE LOSS COSTS'!$J$35:$K$49,2)</f>
        <v>175</v>
      </c>
      <c r="AT717" s="61">
        <f>VLOOKUP(A717,'BASE LOSS COSTS'!$M$35:$N$49,2)</f>
        <v>151</v>
      </c>
      <c r="AU717" s="61">
        <f>VLOOKUP(A717,'BASE LOSS COSTS'!$P$35:$Q$49,2)</f>
        <v>151</v>
      </c>
      <c r="AV717" s="61">
        <f>VLOOKUP(A717,'BASE LOSS COSTS'!$S$35:$T$49,2)</f>
        <v>80</v>
      </c>
      <c r="AW717" s="61">
        <f>VLOOKUP(A717,'BASE LOSS COSTS'!$V$35:$W$49,2)</f>
        <v>80</v>
      </c>
      <c r="AX717" s="61">
        <f>VLOOKUP(A717,'BASE LOSS COSTS'!$Y$35:$Z$49,2)</f>
        <v>69</v>
      </c>
      <c r="AY717" s="61">
        <f>VLOOKUP(A717,'BASE LOSS COSTS'!$AB$35:$AC$49,2)</f>
        <v>69</v>
      </c>
      <c r="AZ717" s="61">
        <f>VLOOKUP(A717,'BASE LOSS COSTS'!$AE$35:$AF$49,2)</f>
        <v>167</v>
      </c>
      <c r="BA717" s="61">
        <f>VLOOKUP(A717,'BASE LOSS COSTS'!$AH$35:$AI$49,2)</f>
        <v>259</v>
      </c>
      <c r="BB717" s="61">
        <f>VLOOKUP(A717,'BASE LOSS COSTS'!$AK$35:$AL$49,2)</f>
        <v>259</v>
      </c>
      <c r="BC717" s="61">
        <f>VLOOKUP(A717,'BASE LOSS COSTS'!$AN$35:$AO$49,2)</f>
        <v>77</v>
      </c>
      <c r="BD717" s="61">
        <f>VLOOKUP(A717,'BASE LOSS COSTS'!$AQ$35:$AR$49,2)</f>
        <v>77</v>
      </c>
      <c r="BE717" s="61">
        <f>VLOOKUP(A717,'BASE LOSS COSTS'!$AT$35:$AU$49,2)</f>
        <v>114</v>
      </c>
      <c r="BF717" s="61">
        <f>VLOOKUP(A717,'BASE LOSS COSTS'!$AW$35:$AX$49,2,FALSE)</f>
        <v>98</v>
      </c>
      <c r="BG717" s="61">
        <f>VLOOKUP(A717,'BASE LOSS COSTS'!$AZ$35:$BA$49,2)</f>
        <v>349</v>
      </c>
      <c r="BH717" s="38"/>
      <c r="BI717" s="38"/>
      <c r="BJ717" s="38"/>
      <c r="BK717" s="38"/>
      <c r="BL717" s="38"/>
      <c r="BM717" s="38"/>
      <c r="BN717" s="38"/>
      <c r="BO717" s="38"/>
      <c r="BP717" s="38"/>
      <c r="BQ717" s="38"/>
      <c r="BR717" s="38"/>
      <c r="BS717" s="38"/>
      <c r="BT717" s="38"/>
      <c r="BU717" s="38"/>
      <c r="BV717" s="38"/>
      <c r="BW717" s="38"/>
      <c r="BX717" s="38"/>
      <c r="BY717" s="38"/>
      <c r="BZ717" s="38"/>
      <c r="CA717" s="38"/>
      <c r="CB717" s="38"/>
      <c r="CC717" s="38"/>
      <c r="CD717" s="38"/>
      <c r="CE717" s="38"/>
      <c r="CF717" s="39"/>
      <c r="CG717" s="39"/>
    </row>
    <row r="718" spans="1:85">
      <c r="A718" s="41">
        <v>130</v>
      </c>
      <c r="B718" s="41">
        <v>66208</v>
      </c>
      <c r="C718" s="49">
        <f>VLOOKUP(A718,'BASE LOSS COSTS'!$A$14:$B$28,2)</f>
        <v>385</v>
      </c>
      <c r="D718" s="70">
        <f>VLOOKUP($A718,'BASE LOSS COSTS'!$Y$14:$Z$28,2,FALSE)</f>
        <v>1.26</v>
      </c>
      <c r="E718" s="70">
        <f>VLOOKUP($A718,'BASE LOSS COSTS'!$AB$14:$AC$28,2,FALSE)</f>
        <v>1.89</v>
      </c>
      <c r="F718" s="70">
        <f>VLOOKUP($A718,'BASE LOSS COSTS'!$AE$14:$AF$28,2,FALSE)</f>
        <v>2.52</v>
      </c>
      <c r="G718" s="49">
        <f>VLOOKUP(A718,'BASE LOSS COSTS'!$A$55:$B$69,2)</f>
        <v>3</v>
      </c>
      <c r="H718" s="61">
        <f>VLOOKUP(A718,'BASE LOSS COSTS'!$D$14:$E$28,2)</f>
        <v>388</v>
      </c>
      <c r="I718" s="61">
        <f>VLOOKUP($A718,'BASE LOSS COSTS'!$AH$14:$AI$28,2,FALSE)</f>
        <v>2</v>
      </c>
      <c r="J718" s="61">
        <f>VLOOKUP($A718,'BASE LOSS COSTS'!$AK$14:$AL$28,2,FALSE)</f>
        <v>4</v>
      </c>
      <c r="K718" s="61">
        <f>VLOOKUP($A718,'BASE LOSS COSTS'!$AN$14:$AO$28,2,FALSE)</f>
        <v>7</v>
      </c>
      <c r="L718" s="61">
        <f>VLOOKUP($A718,'BASE LOSS COSTS'!$AQ$14:$AR$28,2,FALSE)</f>
        <v>12</v>
      </c>
      <c r="M718" s="61">
        <f>VLOOKUP(A718,'BASE LOSS COSTS'!$G$14:$H$28,2)</f>
        <v>301</v>
      </c>
      <c r="N718" s="71">
        <f>VLOOKUP($A718,'BASE LOSS COSTS'!$AT$14:$AU$28,2,FALSE)</f>
        <v>0.62</v>
      </c>
      <c r="O718" s="71">
        <f>VLOOKUP($A718,'BASE LOSS COSTS'!$AW$14:$AX$28,2,FALSE)</f>
        <v>1.25</v>
      </c>
      <c r="P718" s="71">
        <f>VLOOKUP($A718,'BASE LOSS COSTS'!$AZ$14:$BA$28,2,FALSE)</f>
        <v>1.87</v>
      </c>
      <c r="Q718" s="49">
        <f>VLOOKUP(A718,'BASE LOSS COSTS'!$D$55:$E$69,2)</f>
        <v>7</v>
      </c>
      <c r="R718" s="49">
        <f>VLOOKUP(A718,'BASE LOSS COSTS'!$V$55:$W$69,2)</f>
        <v>5</v>
      </c>
      <c r="S718" s="61">
        <f>VLOOKUP(A718,'BASE LOSS COSTS'!$J$14:$K$28,2)</f>
        <v>415</v>
      </c>
      <c r="T718" s="49">
        <f>VLOOKUP(A718,'BASE LOSS COSTS'!$G$55:$H$69,2)</f>
        <v>7</v>
      </c>
      <c r="U718" s="61">
        <f>VLOOKUP(A718,'BASE LOSS COSTS'!$M$14:$N$28,2)</f>
        <v>1706</v>
      </c>
      <c r="V718" s="71">
        <f>VLOOKUP($A718,'BASE LOSS COSTS'!$BC$14:$BD$28,2,FALSE)</f>
        <v>3.15</v>
      </c>
      <c r="W718" s="71">
        <f>VLOOKUP($A718,'BASE LOSS COSTS'!$BF$14:$BG$28,2,FALSE)</f>
        <v>3.78</v>
      </c>
      <c r="X718" s="71">
        <f>VLOOKUP($A718,'BASE LOSS COSTS'!$BI$14:$BJ$28,2,FALSE)</f>
        <v>4.41</v>
      </c>
      <c r="Y718" s="61">
        <f>VLOOKUP(A718,'BASE LOSS COSTS'!$J$55:$K$69,2)</f>
        <v>19</v>
      </c>
      <c r="Z718" s="61">
        <f>VLOOKUP(A718,'BASE LOSS COSTS'!$Y$55:$Z$69,2)</f>
        <v>15</v>
      </c>
      <c r="AA718" s="61">
        <f>VLOOKUP(A718,'BASE LOSS COSTS'!$P$14:$Q$28,2)</f>
        <v>404</v>
      </c>
      <c r="AB718" s="71">
        <f>VLOOKUP($A718,'BASE LOSS COSTS'!$BL$14:$BM$28,2,FALSE)</f>
        <v>1.26</v>
      </c>
      <c r="AC718" s="71">
        <f>VLOOKUP($A718,'BASE LOSS COSTS'!$BO$14:$BP$28,2,FALSE)</f>
        <v>1.89</v>
      </c>
      <c r="AD718" s="71">
        <f>VLOOKUP($A718,'BASE LOSS COSTS'!$BR$14:$BS$28,2,FALSE)</f>
        <v>2.52</v>
      </c>
      <c r="AE718" s="61">
        <f>VLOOKUP(A718,'BASE LOSS COSTS'!$M$55:$N$69,2)</f>
        <v>2</v>
      </c>
      <c r="AF718" s="61">
        <f>VLOOKUP(A718,'BASE LOSS COSTS'!$S$14:$T$28,2)</f>
        <v>162</v>
      </c>
      <c r="AG718" s="71">
        <f>VLOOKUP($A718,'BASE LOSS COSTS'!$BU$14:$BV$28,2,FALSE)</f>
        <v>15.12</v>
      </c>
      <c r="AH718" s="71">
        <f>VLOOKUP($A718,'BASE LOSS COSTS'!$BX$14:$BY$28,2,FALSE)</f>
        <v>17.64</v>
      </c>
      <c r="AI718" s="71">
        <f>VLOOKUP($A718,'BASE LOSS COSTS'!$CA$14:$CB$28,2,FALSE)</f>
        <v>20.79</v>
      </c>
      <c r="AJ718" s="61">
        <f>VLOOKUP(A718,'BASE LOSS COSTS'!$P$55:$Q$69,2)</f>
        <v>2</v>
      </c>
      <c r="AK718" s="61">
        <f>VLOOKUP(A718,'BASE LOSS COSTS'!$V$14:$W$28,2)</f>
        <v>1340</v>
      </c>
      <c r="AL718" s="71">
        <f>VLOOKUP($A718,'BASE LOSS COSTS'!$CD$14:$CE$28,2,FALSE)</f>
        <v>63.63</v>
      </c>
      <c r="AM718" s="71">
        <f>VLOOKUP($A718,'BASE LOSS COSTS'!$CG$14:$CH$28,2,FALSE)</f>
        <v>71.819999999999993</v>
      </c>
      <c r="AN718" s="71">
        <f>VLOOKUP($A718,'BASE LOSS COSTS'!$CJ$14:$CK$28,2,FALSE)</f>
        <v>98.91</v>
      </c>
      <c r="AO718" s="61">
        <f>VLOOKUP(A718,'BASE LOSS COSTS'!$S$55:$T$69,2)</f>
        <v>18</v>
      </c>
      <c r="AP718" s="61">
        <f>VLOOKUP(A718,'BASE LOSS COSTS'!$A$35:$B$49,2)</f>
        <v>159</v>
      </c>
      <c r="AQ718" s="61">
        <f>VLOOKUP(A718,'BASE LOSS COSTS'!$D$35:$E$49,2)</f>
        <v>137</v>
      </c>
      <c r="AR718" s="61">
        <f>VLOOKUP(A718,'BASE LOSS COSTS'!$G$35:$H$49,2)</f>
        <v>175</v>
      </c>
      <c r="AS718" s="61">
        <f>VLOOKUP(A718,'BASE LOSS COSTS'!$J$35:$K$49,2)</f>
        <v>175</v>
      </c>
      <c r="AT718" s="61">
        <f>VLOOKUP(A718,'BASE LOSS COSTS'!$M$35:$N$49,2)</f>
        <v>151</v>
      </c>
      <c r="AU718" s="61">
        <f>VLOOKUP(A718,'BASE LOSS COSTS'!$P$35:$Q$49,2)</f>
        <v>151</v>
      </c>
      <c r="AV718" s="61">
        <f>VLOOKUP(A718,'BASE LOSS COSTS'!$S$35:$T$49,2)</f>
        <v>80</v>
      </c>
      <c r="AW718" s="61">
        <f>VLOOKUP(A718,'BASE LOSS COSTS'!$V$35:$W$49,2)</f>
        <v>80</v>
      </c>
      <c r="AX718" s="61">
        <f>VLOOKUP(A718,'BASE LOSS COSTS'!$Y$35:$Z$49,2)</f>
        <v>69</v>
      </c>
      <c r="AY718" s="61">
        <f>VLOOKUP(A718,'BASE LOSS COSTS'!$AB$35:$AC$49,2)</f>
        <v>69</v>
      </c>
      <c r="AZ718" s="61">
        <f>VLOOKUP(A718,'BASE LOSS COSTS'!$AE$35:$AF$49,2)</f>
        <v>167</v>
      </c>
      <c r="BA718" s="61">
        <f>VLOOKUP(A718,'BASE LOSS COSTS'!$AH$35:$AI$49,2)</f>
        <v>259</v>
      </c>
      <c r="BB718" s="61">
        <f>VLOOKUP(A718,'BASE LOSS COSTS'!$AK$35:$AL$49,2)</f>
        <v>259</v>
      </c>
      <c r="BC718" s="61">
        <f>VLOOKUP(A718,'BASE LOSS COSTS'!$AN$35:$AO$49,2)</f>
        <v>77</v>
      </c>
      <c r="BD718" s="61">
        <f>VLOOKUP(A718,'BASE LOSS COSTS'!$AQ$35:$AR$49,2)</f>
        <v>77</v>
      </c>
      <c r="BE718" s="61">
        <f>VLOOKUP(A718,'BASE LOSS COSTS'!$AT$35:$AU$49,2)</f>
        <v>114</v>
      </c>
      <c r="BF718" s="61">
        <f>VLOOKUP(A718,'BASE LOSS COSTS'!$AW$35:$AX$49,2,FALSE)</f>
        <v>98</v>
      </c>
      <c r="BG718" s="61">
        <f>VLOOKUP(A718,'BASE LOSS COSTS'!$AZ$35:$BA$49,2)</f>
        <v>349</v>
      </c>
      <c r="BH718" s="38"/>
      <c r="BI718" s="38"/>
      <c r="BJ718" s="38"/>
      <c r="BK718" s="38"/>
      <c r="BL718" s="38"/>
      <c r="BM718" s="38"/>
      <c r="BN718" s="38"/>
      <c r="BO718" s="38"/>
      <c r="BP718" s="38"/>
      <c r="BQ718" s="38"/>
      <c r="BR718" s="38"/>
      <c r="BS718" s="38"/>
      <c r="BT718" s="38"/>
      <c r="BU718" s="38"/>
      <c r="BV718" s="38"/>
      <c r="BW718" s="38"/>
      <c r="BX718" s="38"/>
      <c r="BY718" s="38"/>
      <c r="BZ718" s="38"/>
      <c r="CA718" s="38"/>
      <c r="CB718" s="38"/>
      <c r="CC718" s="38"/>
      <c r="CD718" s="38"/>
      <c r="CE718" s="38"/>
      <c r="CF718" s="39"/>
      <c r="CG718" s="39"/>
    </row>
    <row r="719" spans="1:85">
      <c r="A719" s="41">
        <v>130</v>
      </c>
      <c r="B719" s="41">
        <v>66212</v>
      </c>
      <c r="C719" s="49">
        <f>VLOOKUP(A719,'BASE LOSS COSTS'!$A$14:$B$28,2)</f>
        <v>385</v>
      </c>
      <c r="D719" s="70">
        <f>VLOOKUP($A719,'BASE LOSS COSTS'!$Y$14:$Z$28,2,FALSE)</f>
        <v>1.26</v>
      </c>
      <c r="E719" s="70">
        <f>VLOOKUP($A719,'BASE LOSS COSTS'!$AB$14:$AC$28,2,FALSE)</f>
        <v>1.89</v>
      </c>
      <c r="F719" s="70">
        <f>VLOOKUP($A719,'BASE LOSS COSTS'!$AE$14:$AF$28,2,FALSE)</f>
        <v>2.52</v>
      </c>
      <c r="G719" s="49">
        <f>VLOOKUP(A719,'BASE LOSS COSTS'!$A$55:$B$69,2)</f>
        <v>3</v>
      </c>
      <c r="H719" s="61">
        <f>VLOOKUP(A719,'BASE LOSS COSTS'!$D$14:$E$28,2)</f>
        <v>388</v>
      </c>
      <c r="I719" s="61">
        <f>VLOOKUP($A719,'BASE LOSS COSTS'!$AH$14:$AI$28,2,FALSE)</f>
        <v>2</v>
      </c>
      <c r="J719" s="61">
        <f>VLOOKUP($A719,'BASE LOSS COSTS'!$AK$14:$AL$28,2,FALSE)</f>
        <v>4</v>
      </c>
      <c r="K719" s="61">
        <f>VLOOKUP($A719,'BASE LOSS COSTS'!$AN$14:$AO$28,2,FALSE)</f>
        <v>7</v>
      </c>
      <c r="L719" s="61">
        <f>VLOOKUP($A719,'BASE LOSS COSTS'!$AQ$14:$AR$28,2,FALSE)</f>
        <v>12</v>
      </c>
      <c r="M719" s="61">
        <f>VLOOKUP(A719,'BASE LOSS COSTS'!$G$14:$H$28,2)</f>
        <v>301</v>
      </c>
      <c r="N719" s="71">
        <f>VLOOKUP($A719,'BASE LOSS COSTS'!$AT$14:$AU$28,2,FALSE)</f>
        <v>0.62</v>
      </c>
      <c r="O719" s="71">
        <f>VLOOKUP($A719,'BASE LOSS COSTS'!$AW$14:$AX$28,2,FALSE)</f>
        <v>1.25</v>
      </c>
      <c r="P719" s="71">
        <f>VLOOKUP($A719,'BASE LOSS COSTS'!$AZ$14:$BA$28,2,FALSE)</f>
        <v>1.87</v>
      </c>
      <c r="Q719" s="49">
        <f>VLOOKUP(A719,'BASE LOSS COSTS'!$D$55:$E$69,2)</f>
        <v>7</v>
      </c>
      <c r="R719" s="49">
        <f>VLOOKUP(A719,'BASE LOSS COSTS'!$V$55:$W$69,2)</f>
        <v>5</v>
      </c>
      <c r="S719" s="61">
        <f>VLOOKUP(A719,'BASE LOSS COSTS'!$J$14:$K$28,2)</f>
        <v>415</v>
      </c>
      <c r="T719" s="49">
        <f>VLOOKUP(A719,'BASE LOSS COSTS'!$G$55:$H$69,2)</f>
        <v>7</v>
      </c>
      <c r="U719" s="61">
        <f>VLOOKUP(A719,'BASE LOSS COSTS'!$M$14:$N$28,2)</f>
        <v>1706</v>
      </c>
      <c r="V719" s="71">
        <f>VLOOKUP($A719,'BASE LOSS COSTS'!$BC$14:$BD$28,2,FALSE)</f>
        <v>3.15</v>
      </c>
      <c r="W719" s="71">
        <f>VLOOKUP($A719,'BASE LOSS COSTS'!$BF$14:$BG$28,2,FALSE)</f>
        <v>3.78</v>
      </c>
      <c r="X719" s="71">
        <f>VLOOKUP($A719,'BASE LOSS COSTS'!$BI$14:$BJ$28,2,FALSE)</f>
        <v>4.41</v>
      </c>
      <c r="Y719" s="61">
        <f>VLOOKUP(A719,'BASE LOSS COSTS'!$J$55:$K$69,2)</f>
        <v>19</v>
      </c>
      <c r="Z719" s="61">
        <f>VLOOKUP(A719,'BASE LOSS COSTS'!$Y$55:$Z$69,2)</f>
        <v>15</v>
      </c>
      <c r="AA719" s="61">
        <f>VLOOKUP(A719,'BASE LOSS COSTS'!$P$14:$Q$28,2)</f>
        <v>404</v>
      </c>
      <c r="AB719" s="71">
        <f>VLOOKUP($A719,'BASE LOSS COSTS'!$BL$14:$BM$28,2,FALSE)</f>
        <v>1.26</v>
      </c>
      <c r="AC719" s="71">
        <f>VLOOKUP($A719,'BASE LOSS COSTS'!$BO$14:$BP$28,2,FALSE)</f>
        <v>1.89</v>
      </c>
      <c r="AD719" s="71">
        <f>VLOOKUP($A719,'BASE LOSS COSTS'!$BR$14:$BS$28,2,FALSE)</f>
        <v>2.52</v>
      </c>
      <c r="AE719" s="61">
        <f>VLOOKUP(A719,'BASE LOSS COSTS'!$M$55:$N$69,2)</f>
        <v>2</v>
      </c>
      <c r="AF719" s="61">
        <f>VLOOKUP(A719,'BASE LOSS COSTS'!$S$14:$T$28,2)</f>
        <v>162</v>
      </c>
      <c r="AG719" s="71">
        <f>VLOOKUP($A719,'BASE LOSS COSTS'!$BU$14:$BV$28,2,FALSE)</f>
        <v>15.12</v>
      </c>
      <c r="AH719" s="71">
        <f>VLOOKUP($A719,'BASE LOSS COSTS'!$BX$14:$BY$28,2,FALSE)</f>
        <v>17.64</v>
      </c>
      <c r="AI719" s="71">
        <f>VLOOKUP($A719,'BASE LOSS COSTS'!$CA$14:$CB$28,2,FALSE)</f>
        <v>20.79</v>
      </c>
      <c r="AJ719" s="61">
        <f>VLOOKUP(A719,'BASE LOSS COSTS'!$P$55:$Q$69,2)</f>
        <v>2</v>
      </c>
      <c r="AK719" s="61">
        <f>VLOOKUP(A719,'BASE LOSS COSTS'!$V$14:$W$28,2)</f>
        <v>1340</v>
      </c>
      <c r="AL719" s="71">
        <f>VLOOKUP($A719,'BASE LOSS COSTS'!$CD$14:$CE$28,2,FALSE)</f>
        <v>63.63</v>
      </c>
      <c r="AM719" s="71">
        <f>VLOOKUP($A719,'BASE LOSS COSTS'!$CG$14:$CH$28,2,FALSE)</f>
        <v>71.819999999999993</v>
      </c>
      <c r="AN719" s="71">
        <f>VLOOKUP($A719,'BASE LOSS COSTS'!$CJ$14:$CK$28,2,FALSE)</f>
        <v>98.91</v>
      </c>
      <c r="AO719" s="61">
        <f>VLOOKUP(A719,'BASE LOSS COSTS'!$S$55:$T$69,2)</f>
        <v>18</v>
      </c>
      <c r="AP719" s="61">
        <f>VLOOKUP(A719,'BASE LOSS COSTS'!$A$35:$B$49,2)</f>
        <v>159</v>
      </c>
      <c r="AQ719" s="61">
        <f>VLOOKUP(A719,'BASE LOSS COSTS'!$D$35:$E$49,2)</f>
        <v>137</v>
      </c>
      <c r="AR719" s="61">
        <f>VLOOKUP(A719,'BASE LOSS COSTS'!$G$35:$H$49,2)</f>
        <v>175</v>
      </c>
      <c r="AS719" s="61">
        <f>VLOOKUP(A719,'BASE LOSS COSTS'!$J$35:$K$49,2)</f>
        <v>175</v>
      </c>
      <c r="AT719" s="61">
        <f>VLOOKUP(A719,'BASE LOSS COSTS'!$M$35:$N$49,2)</f>
        <v>151</v>
      </c>
      <c r="AU719" s="61">
        <f>VLOOKUP(A719,'BASE LOSS COSTS'!$P$35:$Q$49,2)</f>
        <v>151</v>
      </c>
      <c r="AV719" s="61">
        <f>VLOOKUP(A719,'BASE LOSS COSTS'!$S$35:$T$49,2)</f>
        <v>80</v>
      </c>
      <c r="AW719" s="61">
        <f>VLOOKUP(A719,'BASE LOSS COSTS'!$V$35:$W$49,2)</f>
        <v>80</v>
      </c>
      <c r="AX719" s="61">
        <f>VLOOKUP(A719,'BASE LOSS COSTS'!$Y$35:$Z$49,2)</f>
        <v>69</v>
      </c>
      <c r="AY719" s="61">
        <f>VLOOKUP(A719,'BASE LOSS COSTS'!$AB$35:$AC$49,2)</f>
        <v>69</v>
      </c>
      <c r="AZ719" s="61">
        <f>VLOOKUP(A719,'BASE LOSS COSTS'!$AE$35:$AF$49,2)</f>
        <v>167</v>
      </c>
      <c r="BA719" s="61">
        <f>VLOOKUP(A719,'BASE LOSS COSTS'!$AH$35:$AI$49,2)</f>
        <v>259</v>
      </c>
      <c r="BB719" s="61">
        <f>VLOOKUP(A719,'BASE LOSS COSTS'!$AK$35:$AL$49,2)</f>
        <v>259</v>
      </c>
      <c r="BC719" s="61">
        <f>VLOOKUP(A719,'BASE LOSS COSTS'!$AN$35:$AO$49,2)</f>
        <v>77</v>
      </c>
      <c r="BD719" s="61">
        <f>VLOOKUP(A719,'BASE LOSS COSTS'!$AQ$35:$AR$49,2)</f>
        <v>77</v>
      </c>
      <c r="BE719" s="61">
        <f>VLOOKUP(A719,'BASE LOSS COSTS'!$AT$35:$AU$49,2)</f>
        <v>114</v>
      </c>
      <c r="BF719" s="61">
        <f>VLOOKUP(A719,'BASE LOSS COSTS'!$AW$35:$AX$49,2,FALSE)</f>
        <v>98</v>
      </c>
      <c r="BG719" s="61">
        <f>VLOOKUP(A719,'BASE LOSS COSTS'!$AZ$35:$BA$49,2)</f>
        <v>349</v>
      </c>
      <c r="BH719" s="38"/>
      <c r="BI719" s="38"/>
      <c r="BJ719" s="38"/>
      <c r="BK719" s="38"/>
      <c r="BL719" s="38"/>
      <c r="BM719" s="38"/>
      <c r="BN719" s="38"/>
      <c r="BO719" s="38"/>
      <c r="BP719" s="38"/>
      <c r="BQ719" s="38"/>
      <c r="BR719" s="38"/>
      <c r="BS719" s="38"/>
      <c r="BT719" s="38"/>
      <c r="BU719" s="38"/>
      <c r="BV719" s="38"/>
      <c r="BW719" s="38"/>
      <c r="BX719" s="38"/>
      <c r="BY719" s="38"/>
      <c r="BZ719" s="38"/>
      <c r="CA719" s="38"/>
      <c r="CB719" s="38"/>
      <c r="CC719" s="38"/>
      <c r="CD719" s="38"/>
      <c r="CE719" s="38"/>
      <c r="CF719" s="39"/>
      <c r="CG719" s="39"/>
    </row>
    <row r="720" spans="1:85">
      <c r="A720" s="41">
        <v>130</v>
      </c>
      <c r="B720" s="41">
        <v>66214</v>
      </c>
      <c r="C720" s="49">
        <f>VLOOKUP(A720,'BASE LOSS COSTS'!$A$14:$B$28,2)</f>
        <v>385</v>
      </c>
      <c r="D720" s="70">
        <f>VLOOKUP($A720,'BASE LOSS COSTS'!$Y$14:$Z$28,2,FALSE)</f>
        <v>1.26</v>
      </c>
      <c r="E720" s="70">
        <f>VLOOKUP($A720,'BASE LOSS COSTS'!$AB$14:$AC$28,2,FALSE)</f>
        <v>1.89</v>
      </c>
      <c r="F720" s="70">
        <f>VLOOKUP($A720,'BASE LOSS COSTS'!$AE$14:$AF$28,2,FALSE)</f>
        <v>2.52</v>
      </c>
      <c r="G720" s="49">
        <f>VLOOKUP(A720,'BASE LOSS COSTS'!$A$55:$B$69,2)</f>
        <v>3</v>
      </c>
      <c r="H720" s="61">
        <f>VLOOKUP(A720,'BASE LOSS COSTS'!$D$14:$E$28,2)</f>
        <v>388</v>
      </c>
      <c r="I720" s="61">
        <f>VLOOKUP($A720,'BASE LOSS COSTS'!$AH$14:$AI$28,2,FALSE)</f>
        <v>2</v>
      </c>
      <c r="J720" s="61">
        <f>VLOOKUP($A720,'BASE LOSS COSTS'!$AK$14:$AL$28,2,FALSE)</f>
        <v>4</v>
      </c>
      <c r="K720" s="61">
        <f>VLOOKUP($A720,'BASE LOSS COSTS'!$AN$14:$AO$28,2,FALSE)</f>
        <v>7</v>
      </c>
      <c r="L720" s="61">
        <f>VLOOKUP($A720,'BASE LOSS COSTS'!$AQ$14:$AR$28,2,FALSE)</f>
        <v>12</v>
      </c>
      <c r="M720" s="61">
        <f>VLOOKUP(A720,'BASE LOSS COSTS'!$G$14:$H$28,2)</f>
        <v>301</v>
      </c>
      <c r="N720" s="71">
        <f>VLOOKUP($A720,'BASE LOSS COSTS'!$AT$14:$AU$28,2,FALSE)</f>
        <v>0.62</v>
      </c>
      <c r="O720" s="71">
        <f>VLOOKUP($A720,'BASE LOSS COSTS'!$AW$14:$AX$28,2,FALSE)</f>
        <v>1.25</v>
      </c>
      <c r="P720" s="71">
        <f>VLOOKUP($A720,'BASE LOSS COSTS'!$AZ$14:$BA$28,2,FALSE)</f>
        <v>1.87</v>
      </c>
      <c r="Q720" s="49">
        <f>VLOOKUP(A720,'BASE LOSS COSTS'!$D$55:$E$69,2)</f>
        <v>7</v>
      </c>
      <c r="R720" s="49">
        <f>VLOOKUP(A720,'BASE LOSS COSTS'!$V$55:$W$69,2)</f>
        <v>5</v>
      </c>
      <c r="S720" s="61">
        <f>VLOOKUP(A720,'BASE LOSS COSTS'!$J$14:$K$28,2)</f>
        <v>415</v>
      </c>
      <c r="T720" s="49">
        <f>VLOOKUP(A720,'BASE LOSS COSTS'!$G$55:$H$69,2)</f>
        <v>7</v>
      </c>
      <c r="U720" s="61">
        <f>VLOOKUP(A720,'BASE LOSS COSTS'!$M$14:$N$28,2)</f>
        <v>1706</v>
      </c>
      <c r="V720" s="71">
        <f>VLOOKUP($A720,'BASE LOSS COSTS'!$BC$14:$BD$28,2,FALSE)</f>
        <v>3.15</v>
      </c>
      <c r="W720" s="71">
        <f>VLOOKUP($A720,'BASE LOSS COSTS'!$BF$14:$BG$28,2,FALSE)</f>
        <v>3.78</v>
      </c>
      <c r="X720" s="71">
        <f>VLOOKUP($A720,'BASE LOSS COSTS'!$BI$14:$BJ$28,2,FALSE)</f>
        <v>4.41</v>
      </c>
      <c r="Y720" s="61">
        <f>VLOOKUP(A720,'BASE LOSS COSTS'!$J$55:$K$69,2)</f>
        <v>19</v>
      </c>
      <c r="Z720" s="61">
        <f>VLOOKUP(A720,'BASE LOSS COSTS'!$Y$55:$Z$69,2)</f>
        <v>15</v>
      </c>
      <c r="AA720" s="61">
        <f>VLOOKUP(A720,'BASE LOSS COSTS'!$P$14:$Q$28,2)</f>
        <v>404</v>
      </c>
      <c r="AB720" s="71">
        <f>VLOOKUP($A720,'BASE LOSS COSTS'!$BL$14:$BM$28,2,FALSE)</f>
        <v>1.26</v>
      </c>
      <c r="AC720" s="71">
        <f>VLOOKUP($A720,'BASE LOSS COSTS'!$BO$14:$BP$28,2,FALSE)</f>
        <v>1.89</v>
      </c>
      <c r="AD720" s="71">
        <f>VLOOKUP($A720,'BASE LOSS COSTS'!$BR$14:$BS$28,2,FALSE)</f>
        <v>2.52</v>
      </c>
      <c r="AE720" s="61">
        <f>VLOOKUP(A720,'BASE LOSS COSTS'!$M$55:$N$69,2)</f>
        <v>2</v>
      </c>
      <c r="AF720" s="61">
        <f>VLOOKUP(A720,'BASE LOSS COSTS'!$S$14:$T$28,2)</f>
        <v>162</v>
      </c>
      <c r="AG720" s="71">
        <f>VLOOKUP($A720,'BASE LOSS COSTS'!$BU$14:$BV$28,2,FALSE)</f>
        <v>15.12</v>
      </c>
      <c r="AH720" s="71">
        <f>VLOOKUP($A720,'BASE LOSS COSTS'!$BX$14:$BY$28,2,FALSE)</f>
        <v>17.64</v>
      </c>
      <c r="AI720" s="71">
        <f>VLOOKUP($A720,'BASE LOSS COSTS'!$CA$14:$CB$28,2,FALSE)</f>
        <v>20.79</v>
      </c>
      <c r="AJ720" s="61">
        <f>VLOOKUP(A720,'BASE LOSS COSTS'!$P$55:$Q$69,2)</f>
        <v>2</v>
      </c>
      <c r="AK720" s="61">
        <f>VLOOKUP(A720,'BASE LOSS COSTS'!$V$14:$W$28,2)</f>
        <v>1340</v>
      </c>
      <c r="AL720" s="71">
        <f>VLOOKUP($A720,'BASE LOSS COSTS'!$CD$14:$CE$28,2,FALSE)</f>
        <v>63.63</v>
      </c>
      <c r="AM720" s="71">
        <f>VLOOKUP($A720,'BASE LOSS COSTS'!$CG$14:$CH$28,2,FALSE)</f>
        <v>71.819999999999993</v>
      </c>
      <c r="AN720" s="71">
        <f>VLOOKUP($A720,'BASE LOSS COSTS'!$CJ$14:$CK$28,2,FALSE)</f>
        <v>98.91</v>
      </c>
      <c r="AO720" s="61">
        <f>VLOOKUP(A720,'BASE LOSS COSTS'!$S$55:$T$69,2)</f>
        <v>18</v>
      </c>
      <c r="AP720" s="61">
        <f>VLOOKUP(A720,'BASE LOSS COSTS'!$A$35:$B$49,2)</f>
        <v>159</v>
      </c>
      <c r="AQ720" s="61">
        <f>VLOOKUP(A720,'BASE LOSS COSTS'!$D$35:$E$49,2)</f>
        <v>137</v>
      </c>
      <c r="AR720" s="61">
        <f>VLOOKUP(A720,'BASE LOSS COSTS'!$G$35:$H$49,2)</f>
        <v>175</v>
      </c>
      <c r="AS720" s="61">
        <f>VLOOKUP(A720,'BASE LOSS COSTS'!$J$35:$K$49,2)</f>
        <v>175</v>
      </c>
      <c r="AT720" s="61">
        <f>VLOOKUP(A720,'BASE LOSS COSTS'!$M$35:$N$49,2)</f>
        <v>151</v>
      </c>
      <c r="AU720" s="61">
        <f>VLOOKUP(A720,'BASE LOSS COSTS'!$P$35:$Q$49,2)</f>
        <v>151</v>
      </c>
      <c r="AV720" s="61">
        <f>VLOOKUP(A720,'BASE LOSS COSTS'!$S$35:$T$49,2)</f>
        <v>80</v>
      </c>
      <c r="AW720" s="61">
        <f>VLOOKUP(A720,'BASE LOSS COSTS'!$V$35:$W$49,2)</f>
        <v>80</v>
      </c>
      <c r="AX720" s="61">
        <f>VLOOKUP(A720,'BASE LOSS COSTS'!$Y$35:$Z$49,2)</f>
        <v>69</v>
      </c>
      <c r="AY720" s="61">
        <f>VLOOKUP(A720,'BASE LOSS COSTS'!$AB$35:$AC$49,2)</f>
        <v>69</v>
      </c>
      <c r="AZ720" s="61">
        <f>VLOOKUP(A720,'BASE LOSS COSTS'!$AE$35:$AF$49,2)</f>
        <v>167</v>
      </c>
      <c r="BA720" s="61">
        <f>VLOOKUP(A720,'BASE LOSS COSTS'!$AH$35:$AI$49,2)</f>
        <v>259</v>
      </c>
      <c r="BB720" s="61">
        <f>VLOOKUP(A720,'BASE LOSS COSTS'!$AK$35:$AL$49,2)</f>
        <v>259</v>
      </c>
      <c r="BC720" s="61">
        <f>VLOOKUP(A720,'BASE LOSS COSTS'!$AN$35:$AO$49,2)</f>
        <v>77</v>
      </c>
      <c r="BD720" s="61">
        <f>VLOOKUP(A720,'BASE LOSS COSTS'!$AQ$35:$AR$49,2)</f>
        <v>77</v>
      </c>
      <c r="BE720" s="61">
        <f>VLOOKUP(A720,'BASE LOSS COSTS'!$AT$35:$AU$49,2)</f>
        <v>114</v>
      </c>
      <c r="BF720" s="61">
        <f>VLOOKUP(A720,'BASE LOSS COSTS'!$AW$35:$AX$49,2,FALSE)</f>
        <v>98</v>
      </c>
      <c r="BG720" s="61">
        <f>VLOOKUP(A720,'BASE LOSS COSTS'!$AZ$35:$BA$49,2)</f>
        <v>349</v>
      </c>
      <c r="BH720" s="38"/>
      <c r="BI720" s="38"/>
      <c r="BJ720" s="38"/>
      <c r="BK720" s="38"/>
      <c r="BL720" s="38"/>
      <c r="BM720" s="38"/>
      <c r="BN720" s="38"/>
      <c r="BO720" s="38"/>
      <c r="BP720" s="38"/>
      <c r="BQ720" s="38"/>
      <c r="BR720" s="38"/>
      <c r="BS720" s="38"/>
      <c r="BT720" s="38"/>
      <c r="BU720" s="38"/>
      <c r="BV720" s="38"/>
      <c r="BW720" s="38"/>
      <c r="BX720" s="38"/>
      <c r="BY720" s="38"/>
      <c r="BZ720" s="38"/>
      <c r="CA720" s="38"/>
      <c r="CB720" s="38"/>
      <c r="CC720" s="38"/>
      <c r="CD720" s="38"/>
      <c r="CE720" s="38"/>
      <c r="CF720" s="39"/>
      <c r="CG720" s="39"/>
    </row>
    <row r="721" spans="1:85">
      <c r="A721" s="41">
        <v>130</v>
      </c>
      <c r="B721" s="41">
        <v>66216</v>
      </c>
      <c r="C721" s="49">
        <f>VLOOKUP(A721,'BASE LOSS COSTS'!$A$14:$B$28,2)</f>
        <v>385</v>
      </c>
      <c r="D721" s="70">
        <f>VLOOKUP($A721,'BASE LOSS COSTS'!$Y$14:$Z$28,2,FALSE)</f>
        <v>1.26</v>
      </c>
      <c r="E721" s="70">
        <f>VLOOKUP($A721,'BASE LOSS COSTS'!$AB$14:$AC$28,2,FALSE)</f>
        <v>1.89</v>
      </c>
      <c r="F721" s="70">
        <f>VLOOKUP($A721,'BASE LOSS COSTS'!$AE$14:$AF$28,2,FALSE)</f>
        <v>2.52</v>
      </c>
      <c r="G721" s="49">
        <f>VLOOKUP(A721,'BASE LOSS COSTS'!$A$55:$B$69,2)</f>
        <v>3</v>
      </c>
      <c r="H721" s="61">
        <f>VLOOKUP(A721,'BASE LOSS COSTS'!$D$14:$E$28,2)</f>
        <v>388</v>
      </c>
      <c r="I721" s="61">
        <f>VLOOKUP($A721,'BASE LOSS COSTS'!$AH$14:$AI$28,2,FALSE)</f>
        <v>2</v>
      </c>
      <c r="J721" s="61">
        <f>VLOOKUP($A721,'BASE LOSS COSTS'!$AK$14:$AL$28,2,FALSE)</f>
        <v>4</v>
      </c>
      <c r="K721" s="61">
        <f>VLOOKUP($A721,'BASE LOSS COSTS'!$AN$14:$AO$28,2,FALSE)</f>
        <v>7</v>
      </c>
      <c r="L721" s="61">
        <f>VLOOKUP($A721,'BASE LOSS COSTS'!$AQ$14:$AR$28,2,FALSE)</f>
        <v>12</v>
      </c>
      <c r="M721" s="61">
        <f>VLOOKUP(A721,'BASE LOSS COSTS'!$G$14:$H$28,2)</f>
        <v>301</v>
      </c>
      <c r="N721" s="71">
        <f>VLOOKUP($A721,'BASE LOSS COSTS'!$AT$14:$AU$28,2,FALSE)</f>
        <v>0.62</v>
      </c>
      <c r="O721" s="71">
        <f>VLOOKUP($A721,'BASE LOSS COSTS'!$AW$14:$AX$28,2,FALSE)</f>
        <v>1.25</v>
      </c>
      <c r="P721" s="71">
        <f>VLOOKUP($A721,'BASE LOSS COSTS'!$AZ$14:$BA$28,2,FALSE)</f>
        <v>1.87</v>
      </c>
      <c r="Q721" s="49">
        <f>VLOOKUP(A721,'BASE LOSS COSTS'!$D$55:$E$69,2)</f>
        <v>7</v>
      </c>
      <c r="R721" s="49">
        <f>VLOOKUP(A721,'BASE LOSS COSTS'!$V$55:$W$69,2)</f>
        <v>5</v>
      </c>
      <c r="S721" s="61">
        <f>VLOOKUP(A721,'BASE LOSS COSTS'!$J$14:$K$28,2)</f>
        <v>415</v>
      </c>
      <c r="T721" s="49">
        <f>VLOOKUP(A721,'BASE LOSS COSTS'!$G$55:$H$69,2)</f>
        <v>7</v>
      </c>
      <c r="U721" s="61">
        <f>VLOOKUP(A721,'BASE LOSS COSTS'!$M$14:$N$28,2)</f>
        <v>1706</v>
      </c>
      <c r="V721" s="71">
        <f>VLOOKUP($A721,'BASE LOSS COSTS'!$BC$14:$BD$28,2,FALSE)</f>
        <v>3.15</v>
      </c>
      <c r="W721" s="71">
        <f>VLOOKUP($A721,'BASE LOSS COSTS'!$BF$14:$BG$28,2,FALSE)</f>
        <v>3.78</v>
      </c>
      <c r="X721" s="71">
        <f>VLOOKUP($A721,'BASE LOSS COSTS'!$BI$14:$BJ$28,2,FALSE)</f>
        <v>4.41</v>
      </c>
      <c r="Y721" s="61">
        <f>VLOOKUP(A721,'BASE LOSS COSTS'!$J$55:$K$69,2)</f>
        <v>19</v>
      </c>
      <c r="Z721" s="61">
        <f>VLOOKUP(A721,'BASE LOSS COSTS'!$Y$55:$Z$69,2)</f>
        <v>15</v>
      </c>
      <c r="AA721" s="61">
        <f>VLOOKUP(A721,'BASE LOSS COSTS'!$P$14:$Q$28,2)</f>
        <v>404</v>
      </c>
      <c r="AB721" s="71">
        <f>VLOOKUP($A721,'BASE LOSS COSTS'!$BL$14:$BM$28,2,FALSE)</f>
        <v>1.26</v>
      </c>
      <c r="AC721" s="71">
        <f>VLOOKUP($A721,'BASE LOSS COSTS'!$BO$14:$BP$28,2,FALSE)</f>
        <v>1.89</v>
      </c>
      <c r="AD721" s="71">
        <f>VLOOKUP($A721,'BASE LOSS COSTS'!$BR$14:$BS$28,2,FALSE)</f>
        <v>2.52</v>
      </c>
      <c r="AE721" s="61">
        <f>VLOOKUP(A721,'BASE LOSS COSTS'!$M$55:$N$69,2)</f>
        <v>2</v>
      </c>
      <c r="AF721" s="61">
        <f>VLOOKUP(A721,'BASE LOSS COSTS'!$S$14:$T$28,2)</f>
        <v>162</v>
      </c>
      <c r="AG721" s="71">
        <f>VLOOKUP($A721,'BASE LOSS COSTS'!$BU$14:$BV$28,2,FALSE)</f>
        <v>15.12</v>
      </c>
      <c r="AH721" s="71">
        <f>VLOOKUP($A721,'BASE LOSS COSTS'!$BX$14:$BY$28,2,FALSE)</f>
        <v>17.64</v>
      </c>
      <c r="AI721" s="71">
        <f>VLOOKUP($A721,'BASE LOSS COSTS'!$CA$14:$CB$28,2,FALSE)</f>
        <v>20.79</v>
      </c>
      <c r="AJ721" s="61">
        <f>VLOOKUP(A721,'BASE LOSS COSTS'!$P$55:$Q$69,2)</f>
        <v>2</v>
      </c>
      <c r="AK721" s="61">
        <f>VLOOKUP(A721,'BASE LOSS COSTS'!$V$14:$W$28,2)</f>
        <v>1340</v>
      </c>
      <c r="AL721" s="71">
        <f>VLOOKUP($A721,'BASE LOSS COSTS'!$CD$14:$CE$28,2,FALSE)</f>
        <v>63.63</v>
      </c>
      <c r="AM721" s="71">
        <f>VLOOKUP($A721,'BASE LOSS COSTS'!$CG$14:$CH$28,2,FALSE)</f>
        <v>71.819999999999993</v>
      </c>
      <c r="AN721" s="71">
        <f>VLOOKUP($A721,'BASE LOSS COSTS'!$CJ$14:$CK$28,2,FALSE)</f>
        <v>98.91</v>
      </c>
      <c r="AO721" s="61">
        <f>VLOOKUP(A721,'BASE LOSS COSTS'!$S$55:$T$69,2)</f>
        <v>18</v>
      </c>
      <c r="AP721" s="61">
        <f>VLOOKUP(A721,'BASE LOSS COSTS'!$A$35:$B$49,2)</f>
        <v>159</v>
      </c>
      <c r="AQ721" s="61">
        <f>VLOOKUP(A721,'BASE LOSS COSTS'!$D$35:$E$49,2)</f>
        <v>137</v>
      </c>
      <c r="AR721" s="61">
        <f>VLOOKUP(A721,'BASE LOSS COSTS'!$G$35:$H$49,2)</f>
        <v>175</v>
      </c>
      <c r="AS721" s="61">
        <f>VLOOKUP(A721,'BASE LOSS COSTS'!$J$35:$K$49,2)</f>
        <v>175</v>
      </c>
      <c r="AT721" s="61">
        <f>VLOOKUP(A721,'BASE LOSS COSTS'!$M$35:$N$49,2)</f>
        <v>151</v>
      </c>
      <c r="AU721" s="61">
        <f>VLOOKUP(A721,'BASE LOSS COSTS'!$P$35:$Q$49,2)</f>
        <v>151</v>
      </c>
      <c r="AV721" s="61">
        <f>VLOOKUP(A721,'BASE LOSS COSTS'!$S$35:$T$49,2)</f>
        <v>80</v>
      </c>
      <c r="AW721" s="61">
        <f>VLOOKUP(A721,'BASE LOSS COSTS'!$V$35:$W$49,2)</f>
        <v>80</v>
      </c>
      <c r="AX721" s="61">
        <f>VLOOKUP(A721,'BASE LOSS COSTS'!$Y$35:$Z$49,2)</f>
        <v>69</v>
      </c>
      <c r="AY721" s="61">
        <f>VLOOKUP(A721,'BASE LOSS COSTS'!$AB$35:$AC$49,2)</f>
        <v>69</v>
      </c>
      <c r="AZ721" s="61">
        <f>VLOOKUP(A721,'BASE LOSS COSTS'!$AE$35:$AF$49,2)</f>
        <v>167</v>
      </c>
      <c r="BA721" s="61">
        <f>VLOOKUP(A721,'BASE LOSS COSTS'!$AH$35:$AI$49,2)</f>
        <v>259</v>
      </c>
      <c r="BB721" s="61">
        <f>VLOOKUP(A721,'BASE LOSS COSTS'!$AK$35:$AL$49,2)</f>
        <v>259</v>
      </c>
      <c r="BC721" s="61">
        <f>VLOOKUP(A721,'BASE LOSS COSTS'!$AN$35:$AO$49,2)</f>
        <v>77</v>
      </c>
      <c r="BD721" s="61">
        <f>VLOOKUP(A721,'BASE LOSS COSTS'!$AQ$35:$AR$49,2)</f>
        <v>77</v>
      </c>
      <c r="BE721" s="61">
        <f>VLOOKUP(A721,'BASE LOSS COSTS'!$AT$35:$AU$49,2)</f>
        <v>114</v>
      </c>
      <c r="BF721" s="61">
        <f>VLOOKUP(A721,'BASE LOSS COSTS'!$AW$35:$AX$49,2,FALSE)</f>
        <v>98</v>
      </c>
      <c r="BG721" s="61">
        <f>VLOOKUP(A721,'BASE LOSS COSTS'!$AZ$35:$BA$49,2)</f>
        <v>349</v>
      </c>
      <c r="BH721" s="38"/>
      <c r="BI721" s="38"/>
      <c r="BJ721" s="38"/>
      <c r="BK721" s="38"/>
      <c r="BL721" s="38"/>
      <c r="BM721" s="38"/>
      <c r="BN721" s="38"/>
      <c r="BO721" s="38"/>
      <c r="BP721" s="38"/>
      <c r="BQ721" s="38"/>
      <c r="BR721" s="38"/>
      <c r="BS721" s="38"/>
      <c r="BT721" s="38"/>
      <c r="BU721" s="38"/>
      <c r="BV721" s="38"/>
      <c r="BW721" s="38"/>
      <c r="BX721" s="38"/>
      <c r="BY721" s="38"/>
      <c r="BZ721" s="38"/>
      <c r="CA721" s="38"/>
      <c r="CB721" s="38"/>
      <c r="CC721" s="38"/>
      <c r="CD721" s="38"/>
      <c r="CE721" s="38"/>
      <c r="CF721" s="39"/>
      <c r="CG721" s="39"/>
    </row>
    <row r="722" spans="1:85">
      <c r="A722" s="41">
        <v>130</v>
      </c>
      <c r="B722" s="41">
        <v>66222</v>
      </c>
      <c r="C722" s="49">
        <f>VLOOKUP(A722,'BASE LOSS COSTS'!$A$14:$B$28,2)</f>
        <v>385</v>
      </c>
      <c r="D722" s="70">
        <f>VLOOKUP($A722,'BASE LOSS COSTS'!$Y$14:$Z$28,2,FALSE)</f>
        <v>1.26</v>
      </c>
      <c r="E722" s="70">
        <f>VLOOKUP($A722,'BASE LOSS COSTS'!$AB$14:$AC$28,2,FALSE)</f>
        <v>1.89</v>
      </c>
      <c r="F722" s="70">
        <f>VLOOKUP($A722,'BASE LOSS COSTS'!$AE$14:$AF$28,2,FALSE)</f>
        <v>2.52</v>
      </c>
      <c r="G722" s="49">
        <f>VLOOKUP(A722,'BASE LOSS COSTS'!$A$55:$B$69,2)</f>
        <v>3</v>
      </c>
      <c r="H722" s="61">
        <f>VLOOKUP(A722,'BASE LOSS COSTS'!$D$14:$E$28,2)</f>
        <v>388</v>
      </c>
      <c r="I722" s="61">
        <f>VLOOKUP($A722,'BASE LOSS COSTS'!$AH$14:$AI$28,2,FALSE)</f>
        <v>2</v>
      </c>
      <c r="J722" s="61">
        <f>VLOOKUP($A722,'BASE LOSS COSTS'!$AK$14:$AL$28,2,FALSE)</f>
        <v>4</v>
      </c>
      <c r="K722" s="61">
        <f>VLOOKUP($A722,'BASE LOSS COSTS'!$AN$14:$AO$28,2,FALSE)</f>
        <v>7</v>
      </c>
      <c r="L722" s="61">
        <f>VLOOKUP($A722,'BASE LOSS COSTS'!$AQ$14:$AR$28,2,FALSE)</f>
        <v>12</v>
      </c>
      <c r="M722" s="61">
        <f>VLOOKUP(A722,'BASE LOSS COSTS'!$G$14:$H$28,2)</f>
        <v>301</v>
      </c>
      <c r="N722" s="71">
        <f>VLOOKUP($A722,'BASE LOSS COSTS'!$AT$14:$AU$28,2,FALSE)</f>
        <v>0.62</v>
      </c>
      <c r="O722" s="71">
        <f>VLOOKUP($A722,'BASE LOSS COSTS'!$AW$14:$AX$28,2,FALSE)</f>
        <v>1.25</v>
      </c>
      <c r="P722" s="71">
        <f>VLOOKUP($A722,'BASE LOSS COSTS'!$AZ$14:$BA$28,2,FALSE)</f>
        <v>1.87</v>
      </c>
      <c r="Q722" s="49">
        <f>VLOOKUP(A722,'BASE LOSS COSTS'!$D$55:$E$69,2)</f>
        <v>7</v>
      </c>
      <c r="R722" s="49">
        <f>VLOOKUP(A722,'BASE LOSS COSTS'!$V$55:$W$69,2)</f>
        <v>5</v>
      </c>
      <c r="S722" s="61">
        <f>VLOOKUP(A722,'BASE LOSS COSTS'!$J$14:$K$28,2)</f>
        <v>415</v>
      </c>
      <c r="T722" s="49">
        <f>VLOOKUP(A722,'BASE LOSS COSTS'!$G$55:$H$69,2)</f>
        <v>7</v>
      </c>
      <c r="U722" s="61">
        <f>VLOOKUP(A722,'BASE LOSS COSTS'!$M$14:$N$28,2)</f>
        <v>1706</v>
      </c>
      <c r="V722" s="71">
        <f>VLOOKUP($A722,'BASE LOSS COSTS'!$BC$14:$BD$28,2,FALSE)</f>
        <v>3.15</v>
      </c>
      <c r="W722" s="71">
        <f>VLOOKUP($A722,'BASE LOSS COSTS'!$BF$14:$BG$28,2,FALSE)</f>
        <v>3.78</v>
      </c>
      <c r="X722" s="71">
        <f>VLOOKUP($A722,'BASE LOSS COSTS'!$BI$14:$BJ$28,2,FALSE)</f>
        <v>4.41</v>
      </c>
      <c r="Y722" s="61">
        <f>VLOOKUP(A722,'BASE LOSS COSTS'!$J$55:$K$69,2)</f>
        <v>19</v>
      </c>
      <c r="Z722" s="61">
        <f>VLOOKUP(A722,'BASE LOSS COSTS'!$Y$55:$Z$69,2)</f>
        <v>15</v>
      </c>
      <c r="AA722" s="61">
        <f>VLOOKUP(A722,'BASE LOSS COSTS'!$P$14:$Q$28,2)</f>
        <v>404</v>
      </c>
      <c r="AB722" s="71">
        <f>VLOOKUP($A722,'BASE LOSS COSTS'!$BL$14:$BM$28,2,FALSE)</f>
        <v>1.26</v>
      </c>
      <c r="AC722" s="71">
        <f>VLOOKUP($A722,'BASE LOSS COSTS'!$BO$14:$BP$28,2,FALSE)</f>
        <v>1.89</v>
      </c>
      <c r="AD722" s="71">
        <f>VLOOKUP($A722,'BASE LOSS COSTS'!$BR$14:$BS$28,2,FALSE)</f>
        <v>2.52</v>
      </c>
      <c r="AE722" s="61">
        <f>VLOOKUP(A722,'BASE LOSS COSTS'!$M$55:$N$69,2)</f>
        <v>2</v>
      </c>
      <c r="AF722" s="61">
        <f>VLOOKUP(A722,'BASE LOSS COSTS'!$S$14:$T$28,2)</f>
        <v>162</v>
      </c>
      <c r="AG722" s="71">
        <f>VLOOKUP($A722,'BASE LOSS COSTS'!$BU$14:$BV$28,2,FALSE)</f>
        <v>15.12</v>
      </c>
      <c r="AH722" s="71">
        <f>VLOOKUP($A722,'BASE LOSS COSTS'!$BX$14:$BY$28,2,FALSE)</f>
        <v>17.64</v>
      </c>
      <c r="AI722" s="71">
        <f>VLOOKUP($A722,'BASE LOSS COSTS'!$CA$14:$CB$28,2,FALSE)</f>
        <v>20.79</v>
      </c>
      <c r="AJ722" s="61">
        <f>VLOOKUP(A722,'BASE LOSS COSTS'!$P$55:$Q$69,2)</f>
        <v>2</v>
      </c>
      <c r="AK722" s="61">
        <f>VLOOKUP(A722,'BASE LOSS COSTS'!$V$14:$W$28,2)</f>
        <v>1340</v>
      </c>
      <c r="AL722" s="71">
        <f>VLOOKUP($A722,'BASE LOSS COSTS'!$CD$14:$CE$28,2,FALSE)</f>
        <v>63.63</v>
      </c>
      <c r="AM722" s="71">
        <f>VLOOKUP($A722,'BASE LOSS COSTS'!$CG$14:$CH$28,2,FALSE)</f>
        <v>71.819999999999993</v>
      </c>
      <c r="AN722" s="71">
        <f>VLOOKUP($A722,'BASE LOSS COSTS'!$CJ$14:$CK$28,2,FALSE)</f>
        <v>98.91</v>
      </c>
      <c r="AO722" s="61">
        <f>VLOOKUP(A722,'BASE LOSS COSTS'!$S$55:$T$69,2)</f>
        <v>18</v>
      </c>
      <c r="AP722" s="61">
        <f>VLOOKUP(A722,'BASE LOSS COSTS'!$A$35:$B$49,2)</f>
        <v>159</v>
      </c>
      <c r="AQ722" s="61">
        <f>VLOOKUP(A722,'BASE LOSS COSTS'!$D$35:$E$49,2)</f>
        <v>137</v>
      </c>
      <c r="AR722" s="61">
        <f>VLOOKUP(A722,'BASE LOSS COSTS'!$G$35:$H$49,2)</f>
        <v>175</v>
      </c>
      <c r="AS722" s="61">
        <f>VLOOKUP(A722,'BASE LOSS COSTS'!$J$35:$K$49,2)</f>
        <v>175</v>
      </c>
      <c r="AT722" s="61">
        <f>VLOOKUP(A722,'BASE LOSS COSTS'!$M$35:$N$49,2)</f>
        <v>151</v>
      </c>
      <c r="AU722" s="61">
        <f>VLOOKUP(A722,'BASE LOSS COSTS'!$P$35:$Q$49,2)</f>
        <v>151</v>
      </c>
      <c r="AV722" s="61">
        <f>VLOOKUP(A722,'BASE LOSS COSTS'!$S$35:$T$49,2)</f>
        <v>80</v>
      </c>
      <c r="AW722" s="61">
        <f>VLOOKUP(A722,'BASE LOSS COSTS'!$V$35:$W$49,2)</f>
        <v>80</v>
      </c>
      <c r="AX722" s="61">
        <f>VLOOKUP(A722,'BASE LOSS COSTS'!$Y$35:$Z$49,2)</f>
        <v>69</v>
      </c>
      <c r="AY722" s="61">
        <f>VLOOKUP(A722,'BASE LOSS COSTS'!$AB$35:$AC$49,2)</f>
        <v>69</v>
      </c>
      <c r="AZ722" s="61">
        <f>VLOOKUP(A722,'BASE LOSS COSTS'!$AE$35:$AF$49,2)</f>
        <v>167</v>
      </c>
      <c r="BA722" s="61">
        <f>VLOOKUP(A722,'BASE LOSS COSTS'!$AH$35:$AI$49,2)</f>
        <v>259</v>
      </c>
      <c r="BB722" s="61">
        <f>VLOOKUP(A722,'BASE LOSS COSTS'!$AK$35:$AL$49,2)</f>
        <v>259</v>
      </c>
      <c r="BC722" s="61">
        <f>VLOOKUP(A722,'BASE LOSS COSTS'!$AN$35:$AO$49,2)</f>
        <v>77</v>
      </c>
      <c r="BD722" s="61">
        <f>VLOOKUP(A722,'BASE LOSS COSTS'!$AQ$35:$AR$49,2)</f>
        <v>77</v>
      </c>
      <c r="BE722" s="61">
        <f>VLOOKUP(A722,'BASE LOSS COSTS'!$AT$35:$AU$49,2)</f>
        <v>114</v>
      </c>
      <c r="BF722" s="61">
        <f>VLOOKUP(A722,'BASE LOSS COSTS'!$AW$35:$AX$49,2,FALSE)</f>
        <v>98</v>
      </c>
      <c r="BG722" s="61">
        <f>VLOOKUP(A722,'BASE LOSS COSTS'!$AZ$35:$BA$49,2)</f>
        <v>349</v>
      </c>
      <c r="BH722" s="38"/>
      <c r="BI722" s="38"/>
      <c r="BJ722" s="38"/>
      <c r="BK722" s="38"/>
      <c r="BL722" s="38"/>
      <c r="BM722" s="38"/>
      <c r="BN722" s="38"/>
      <c r="BO722" s="38"/>
      <c r="BP722" s="38"/>
      <c r="BQ722" s="38"/>
      <c r="BR722" s="38"/>
      <c r="BS722" s="38"/>
      <c r="BT722" s="38"/>
      <c r="BU722" s="38"/>
      <c r="BV722" s="38"/>
      <c r="BW722" s="38"/>
      <c r="BX722" s="38"/>
      <c r="BY722" s="38"/>
      <c r="BZ722" s="38"/>
      <c r="CA722" s="38"/>
      <c r="CB722" s="38"/>
      <c r="CC722" s="38"/>
      <c r="CD722" s="38"/>
      <c r="CE722" s="38"/>
      <c r="CF722" s="39"/>
      <c r="CG722" s="39"/>
    </row>
    <row r="723" spans="1:85">
      <c r="A723" s="41">
        <v>130</v>
      </c>
      <c r="B723" s="41">
        <v>66276</v>
      </c>
      <c r="C723" s="49">
        <f>VLOOKUP(A723,'BASE LOSS COSTS'!$A$14:$B$28,2)</f>
        <v>385</v>
      </c>
      <c r="D723" s="70">
        <f>VLOOKUP($A723,'BASE LOSS COSTS'!$Y$14:$Z$28,2,FALSE)</f>
        <v>1.26</v>
      </c>
      <c r="E723" s="70">
        <f>VLOOKUP($A723,'BASE LOSS COSTS'!$AB$14:$AC$28,2,FALSE)</f>
        <v>1.89</v>
      </c>
      <c r="F723" s="70">
        <f>VLOOKUP($A723,'BASE LOSS COSTS'!$AE$14:$AF$28,2,FALSE)</f>
        <v>2.52</v>
      </c>
      <c r="G723" s="49">
        <f>VLOOKUP(A723,'BASE LOSS COSTS'!$A$55:$B$69,2)</f>
        <v>3</v>
      </c>
      <c r="H723" s="61">
        <f>VLOOKUP(A723,'BASE LOSS COSTS'!$D$14:$E$28,2)</f>
        <v>388</v>
      </c>
      <c r="I723" s="61">
        <f>VLOOKUP($A723,'BASE LOSS COSTS'!$AH$14:$AI$28,2,FALSE)</f>
        <v>2</v>
      </c>
      <c r="J723" s="61">
        <f>VLOOKUP($A723,'BASE LOSS COSTS'!$AK$14:$AL$28,2,FALSE)</f>
        <v>4</v>
      </c>
      <c r="K723" s="61">
        <f>VLOOKUP($A723,'BASE LOSS COSTS'!$AN$14:$AO$28,2,FALSE)</f>
        <v>7</v>
      </c>
      <c r="L723" s="61">
        <f>VLOOKUP($A723,'BASE LOSS COSTS'!$AQ$14:$AR$28,2,FALSE)</f>
        <v>12</v>
      </c>
      <c r="M723" s="61">
        <f>VLOOKUP(A723,'BASE LOSS COSTS'!$G$14:$H$28,2)</f>
        <v>301</v>
      </c>
      <c r="N723" s="71">
        <f>VLOOKUP($A723,'BASE LOSS COSTS'!$AT$14:$AU$28,2,FALSE)</f>
        <v>0.62</v>
      </c>
      <c r="O723" s="71">
        <f>VLOOKUP($A723,'BASE LOSS COSTS'!$AW$14:$AX$28,2,FALSE)</f>
        <v>1.25</v>
      </c>
      <c r="P723" s="71">
        <f>VLOOKUP($A723,'BASE LOSS COSTS'!$AZ$14:$BA$28,2,FALSE)</f>
        <v>1.87</v>
      </c>
      <c r="Q723" s="49">
        <f>VLOOKUP(A723,'BASE LOSS COSTS'!$D$55:$E$69,2)</f>
        <v>7</v>
      </c>
      <c r="R723" s="49">
        <f>VLOOKUP(A723,'BASE LOSS COSTS'!$V$55:$W$69,2)</f>
        <v>5</v>
      </c>
      <c r="S723" s="61">
        <f>VLOOKUP(A723,'BASE LOSS COSTS'!$J$14:$K$28,2)</f>
        <v>415</v>
      </c>
      <c r="T723" s="49">
        <f>VLOOKUP(A723,'BASE LOSS COSTS'!$G$55:$H$69,2)</f>
        <v>7</v>
      </c>
      <c r="U723" s="61">
        <f>VLOOKUP(A723,'BASE LOSS COSTS'!$M$14:$N$28,2)</f>
        <v>1706</v>
      </c>
      <c r="V723" s="71">
        <f>VLOOKUP($A723,'BASE LOSS COSTS'!$BC$14:$BD$28,2,FALSE)</f>
        <v>3.15</v>
      </c>
      <c r="W723" s="71">
        <f>VLOOKUP($A723,'BASE LOSS COSTS'!$BF$14:$BG$28,2,FALSE)</f>
        <v>3.78</v>
      </c>
      <c r="X723" s="71">
        <f>VLOOKUP($A723,'BASE LOSS COSTS'!$BI$14:$BJ$28,2,FALSE)</f>
        <v>4.41</v>
      </c>
      <c r="Y723" s="61">
        <f>VLOOKUP(A723,'BASE LOSS COSTS'!$J$55:$K$69,2)</f>
        <v>19</v>
      </c>
      <c r="Z723" s="61">
        <f>VLOOKUP(A723,'BASE LOSS COSTS'!$Y$55:$Z$69,2)</f>
        <v>15</v>
      </c>
      <c r="AA723" s="61">
        <f>VLOOKUP(A723,'BASE LOSS COSTS'!$P$14:$Q$28,2)</f>
        <v>404</v>
      </c>
      <c r="AB723" s="71">
        <f>VLOOKUP($A723,'BASE LOSS COSTS'!$BL$14:$BM$28,2,FALSE)</f>
        <v>1.26</v>
      </c>
      <c r="AC723" s="71">
        <f>VLOOKUP($A723,'BASE LOSS COSTS'!$BO$14:$BP$28,2,FALSE)</f>
        <v>1.89</v>
      </c>
      <c r="AD723" s="71">
        <f>VLOOKUP($A723,'BASE LOSS COSTS'!$BR$14:$BS$28,2,FALSE)</f>
        <v>2.52</v>
      </c>
      <c r="AE723" s="61">
        <f>VLOOKUP(A723,'BASE LOSS COSTS'!$M$55:$N$69,2)</f>
        <v>2</v>
      </c>
      <c r="AF723" s="61">
        <f>VLOOKUP(A723,'BASE LOSS COSTS'!$S$14:$T$28,2)</f>
        <v>162</v>
      </c>
      <c r="AG723" s="71">
        <f>VLOOKUP($A723,'BASE LOSS COSTS'!$BU$14:$BV$28,2,FALSE)</f>
        <v>15.12</v>
      </c>
      <c r="AH723" s="71">
        <f>VLOOKUP($A723,'BASE LOSS COSTS'!$BX$14:$BY$28,2,FALSE)</f>
        <v>17.64</v>
      </c>
      <c r="AI723" s="71">
        <f>VLOOKUP($A723,'BASE LOSS COSTS'!$CA$14:$CB$28,2,FALSE)</f>
        <v>20.79</v>
      </c>
      <c r="AJ723" s="61">
        <f>VLOOKUP(A723,'BASE LOSS COSTS'!$P$55:$Q$69,2)</f>
        <v>2</v>
      </c>
      <c r="AK723" s="61">
        <f>VLOOKUP(A723,'BASE LOSS COSTS'!$V$14:$W$28,2)</f>
        <v>1340</v>
      </c>
      <c r="AL723" s="71">
        <f>VLOOKUP($A723,'BASE LOSS COSTS'!$CD$14:$CE$28,2,FALSE)</f>
        <v>63.63</v>
      </c>
      <c r="AM723" s="71">
        <f>VLOOKUP($A723,'BASE LOSS COSTS'!$CG$14:$CH$28,2,FALSE)</f>
        <v>71.819999999999993</v>
      </c>
      <c r="AN723" s="71">
        <f>VLOOKUP($A723,'BASE LOSS COSTS'!$CJ$14:$CK$28,2,FALSE)</f>
        <v>98.91</v>
      </c>
      <c r="AO723" s="61">
        <f>VLOOKUP(A723,'BASE LOSS COSTS'!$S$55:$T$69,2)</f>
        <v>18</v>
      </c>
      <c r="AP723" s="61">
        <f>VLOOKUP(A723,'BASE LOSS COSTS'!$A$35:$B$49,2)</f>
        <v>159</v>
      </c>
      <c r="AQ723" s="61">
        <f>VLOOKUP(A723,'BASE LOSS COSTS'!$D$35:$E$49,2)</f>
        <v>137</v>
      </c>
      <c r="AR723" s="61">
        <f>VLOOKUP(A723,'BASE LOSS COSTS'!$G$35:$H$49,2)</f>
        <v>175</v>
      </c>
      <c r="AS723" s="61">
        <f>VLOOKUP(A723,'BASE LOSS COSTS'!$J$35:$K$49,2)</f>
        <v>175</v>
      </c>
      <c r="AT723" s="61">
        <f>VLOOKUP(A723,'BASE LOSS COSTS'!$M$35:$N$49,2)</f>
        <v>151</v>
      </c>
      <c r="AU723" s="61">
        <f>VLOOKUP(A723,'BASE LOSS COSTS'!$P$35:$Q$49,2)</f>
        <v>151</v>
      </c>
      <c r="AV723" s="61">
        <f>VLOOKUP(A723,'BASE LOSS COSTS'!$S$35:$T$49,2)</f>
        <v>80</v>
      </c>
      <c r="AW723" s="61">
        <f>VLOOKUP(A723,'BASE LOSS COSTS'!$V$35:$W$49,2)</f>
        <v>80</v>
      </c>
      <c r="AX723" s="61">
        <f>VLOOKUP(A723,'BASE LOSS COSTS'!$Y$35:$Z$49,2)</f>
        <v>69</v>
      </c>
      <c r="AY723" s="61">
        <f>VLOOKUP(A723,'BASE LOSS COSTS'!$AB$35:$AC$49,2)</f>
        <v>69</v>
      </c>
      <c r="AZ723" s="61">
        <f>VLOOKUP(A723,'BASE LOSS COSTS'!$AE$35:$AF$49,2)</f>
        <v>167</v>
      </c>
      <c r="BA723" s="61">
        <f>VLOOKUP(A723,'BASE LOSS COSTS'!$AH$35:$AI$49,2)</f>
        <v>259</v>
      </c>
      <c r="BB723" s="61">
        <f>VLOOKUP(A723,'BASE LOSS COSTS'!$AK$35:$AL$49,2)</f>
        <v>259</v>
      </c>
      <c r="BC723" s="61">
        <f>VLOOKUP(A723,'BASE LOSS COSTS'!$AN$35:$AO$49,2)</f>
        <v>77</v>
      </c>
      <c r="BD723" s="61">
        <f>VLOOKUP(A723,'BASE LOSS COSTS'!$AQ$35:$AR$49,2)</f>
        <v>77</v>
      </c>
      <c r="BE723" s="61">
        <f>VLOOKUP(A723,'BASE LOSS COSTS'!$AT$35:$AU$49,2)</f>
        <v>114</v>
      </c>
      <c r="BF723" s="61">
        <f>VLOOKUP(A723,'BASE LOSS COSTS'!$AW$35:$AX$49,2,FALSE)</f>
        <v>98</v>
      </c>
      <c r="BG723" s="61">
        <f>VLOOKUP(A723,'BASE LOSS COSTS'!$AZ$35:$BA$49,2)</f>
        <v>349</v>
      </c>
      <c r="BH723" s="38"/>
      <c r="BI723" s="38"/>
      <c r="BJ723" s="38"/>
      <c r="BK723" s="38"/>
      <c r="BL723" s="38"/>
      <c r="BM723" s="38"/>
      <c r="BN723" s="38"/>
      <c r="BO723" s="38"/>
      <c r="BP723" s="38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38"/>
      <c r="CE723" s="38"/>
      <c r="CF723" s="39"/>
      <c r="CG723" s="39"/>
    </row>
    <row r="724" spans="1:85">
      <c r="A724" s="41">
        <v>130</v>
      </c>
      <c r="B724" s="41">
        <v>66282</v>
      </c>
      <c r="C724" s="49">
        <f>VLOOKUP(A724,'BASE LOSS COSTS'!$A$14:$B$28,2)</f>
        <v>385</v>
      </c>
      <c r="D724" s="70">
        <f>VLOOKUP($A724,'BASE LOSS COSTS'!$Y$14:$Z$28,2,FALSE)</f>
        <v>1.26</v>
      </c>
      <c r="E724" s="70">
        <f>VLOOKUP($A724,'BASE LOSS COSTS'!$AB$14:$AC$28,2,FALSE)</f>
        <v>1.89</v>
      </c>
      <c r="F724" s="70">
        <f>VLOOKUP($A724,'BASE LOSS COSTS'!$AE$14:$AF$28,2,FALSE)</f>
        <v>2.52</v>
      </c>
      <c r="G724" s="49">
        <f>VLOOKUP(A724,'BASE LOSS COSTS'!$A$55:$B$69,2)</f>
        <v>3</v>
      </c>
      <c r="H724" s="61">
        <f>VLOOKUP(A724,'BASE LOSS COSTS'!$D$14:$E$28,2)</f>
        <v>388</v>
      </c>
      <c r="I724" s="61">
        <f>VLOOKUP($A724,'BASE LOSS COSTS'!$AH$14:$AI$28,2,FALSE)</f>
        <v>2</v>
      </c>
      <c r="J724" s="61">
        <f>VLOOKUP($A724,'BASE LOSS COSTS'!$AK$14:$AL$28,2,FALSE)</f>
        <v>4</v>
      </c>
      <c r="K724" s="61">
        <f>VLOOKUP($A724,'BASE LOSS COSTS'!$AN$14:$AO$28,2,FALSE)</f>
        <v>7</v>
      </c>
      <c r="L724" s="61">
        <f>VLOOKUP($A724,'BASE LOSS COSTS'!$AQ$14:$AR$28,2,FALSE)</f>
        <v>12</v>
      </c>
      <c r="M724" s="61">
        <f>VLOOKUP(A724,'BASE LOSS COSTS'!$G$14:$H$28,2)</f>
        <v>301</v>
      </c>
      <c r="N724" s="71">
        <f>VLOOKUP($A724,'BASE LOSS COSTS'!$AT$14:$AU$28,2,FALSE)</f>
        <v>0.62</v>
      </c>
      <c r="O724" s="71">
        <f>VLOOKUP($A724,'BASE LOSS COSTS'!$AW$14:$AX$28,2,FALSE)</f>
        <v>1.25</v>
      </c>
      <c r="P724" s="71">
        <f>VLOOKUP($A724,'BASE LOSS COSTS'!$AZ$14:$BA$28,2,FALSE)</f>
        <v>1.87</v>
      </c>
      <c r="Q724" s="49">
        <f>VLOOKUP(A724,'BASE LOSS COSTS'!$D$55:$E$69,2)</f>
        <v>7</v>
      </c>
      <c r="R724" s="49">
        <f>VLOOKUP(A724,'BASE LOSS COSTS'!$V$55:$W$69,2)</f>
        <v>5</v>
      </c>
      <c r="S724" s="61">
        <f>VLOOKUP(A724,'BASE LOSS COSTS'!$J$14:$K$28,2)</f>
        <v>415</v>
      </c>
      <c r="T724" s="49">
        <f>VLOOKUP(A724,'BASE LOSS COSTS'!$G$55:$H$69,2)</f>
        <v>7</v>
      </c>
      <c r="U724" s="61">
        <f>VLOOKUP(A724,'BASE LOSS COSTS'!$M$14:$N$28,2)</f>
        <v>1706</v>
      </c>
      <c r="V724" s="71">
        <f>VLOOKUP($A724,'BASE LOSS COSTS'!$BC$14:$BD$28,2,FALSE)</f>
        <v>3.15</v>
      </c>
      <c r="W724" s="71">
        <f>VLOOKUP($A724,'BASE LOSS COSTS'!$BF$14:$BG$28,2,FALSE)</f>
        <v>3.78</v>
      </c>
      <c r="X724" s="71">
        <f>VLOOKUP($A724,'BASE LOSS COSTS'!$BI$14:$BJ$28,2,FALSE)</f>
        <v>4.41</v>
      </c>
      <c r="Y724" s="61">
        <f>VLOOKUP(A724,'BASE LOSS COSTS'!$J$55:$K$69,2)</f>
        <v>19</v>
      </c>
      <c r="Z724" s="61">
        <f>VLOOKUP(A724,'BASE LOSS COSTS'!$Y$55:$Z$69,2)</f>
        <v>15</v>
      </c>
      <c r="AA724" s="61">
        <f>VLOOKUP(A724,'BASE LOSS COSTS'!$P$14:$Q$28,2)</f>
        <v>404</v>
      </c>
      <c r="AB724" s="71">
        <f>VLOOKUP($A724,'BASE LOSS COSTS'!$BL$14:$BM$28,2,FALSE)</f>
        <v>1.26</v>
      </c>
      <c r="AC724" s="71">
        <f>VLOOKUP($A724,'BASE LOSS COSTS'!$BO$14:$BP$28,2,FALSE)</f>
        <v>1.89</v>
      </c>
      <c r="AD724" s="71">
        <f>VLOOKUP($A724,'BASE LOSS COSTS'!$BR$14:$BS$28,2,FALSE)</f>
        <v>2.52</v>
      </c>
      <c r="AE724" s="61">
        <f>VLOOKUP(A724,'BASE LOSS COSTS'!$M$55:$N$69,2)</f>
        <v>2</v>
      </c>
      <c r="AF724" s="61">
        <f>VLOOKUP(A724,'BASE LOSS COSTS'!$S$14:$T$28,2)</f>
        <v>162</v>
      </c>
      <c r="AG724" s="71">
        <f>VLOOKUP($A724,'BASE LOSS COSTS'!$BU$14:$BV$28,2,FALSE)</f>
        <v>15.12</v>
      </c>
      <c r="AH724" s="71">
        <f>VLOOKUP($A724,'BASE LOSS COSTS'!$BX$14:$BY$28,2,FALSE)</f>
        <v>17.64</v>
      </c>
      <c r="AI724" s="71">
        <f>VLOOKUP($A724,'BASE LOSS COSTS'!$CA$14:$CB$28,2,FALSE)</f>
        <v>20.79</v>
      </c>
      <c r="AJ724" s="61">
        <f>VLOOKUP(A724,'BASE LOSS COSTS'!$P$55:$Q$69,2)</f>
        <v>2</v>
      </c>
      <c r="AK724" s="61">
        <f>VLOOKUP(A724,'BASE LOSS COSTS'!$V$14:$W$28,2)</f>
        <v>1340</v>
      </c>
      <c r="AL724" s="71">
        <f>VLOOKUP($A724,'BASE LOSS COSTS'!$CD$14:$CE$28,2,FALSE)</f>
        <v>63.63</v>
      </c>
      <c r="AM724" s="71">
        <f>VLOOKUP($A724,'BASE LOSS COSTS'!$CG$14:$CH$28,2,FALSE)</f>
        <v>71.819999999999993</v>
      </c>
      <c r="AN724" s="71">
        <f>VLOOKUP($A724,'BASE LOSS COSTS'!$CJ$14:$CK$28,2,FALSE)</f>
        <v>98.91</v>
      </c>
      <c r="AO724" s="61">
        <f>VLOOKUP(A724,'BASE LOSS COSTS'!$S$55:$T$69,2)</f>
        <v>18</v>
      </c>
      <c r="AP724" s="61">
        <f>VLOOKUP(A724,'BASE LOSS COSTS'!$A$35:$B$49,2)</f>
        <v>159</v>
      </c>
      <c r="AQ724" s="61">
        <f>VLOOKUP(A724,'BASE LOSS COSTS'!$D$35:$E$49,2)</f>
        <v>137</v>
      </c>
      <c r="AR724" s="61">
        <f>VLOOKUP(A724,'BASE LOSS COSTS'!$G$35:$H$49,2)</f>
        <v>175</v>
      </c>
      <c r="AS724" s="61">
        <f>VLOOKUP(A724,'BASE LOSS COSTS'!$J$35:$K$49,2)</f>
        <v>175</v>
      </c>
      <c r="AT724" s="61">
        <f>VLOOKUP(A724,'BASE LOSS COSTS'!$M$35:$N$49,2)</f>
        <v>151</v>
      </c>
      <c r="AU724" s="61">
        <f>VLOOKUP(A724,'BASE LOSS COSTS'!$P$35:$Q$49,2)</f>
        <v>151</v>
      </c>
      <c r="AV724" s="61">
        <f>VLOOKUP(A724,'BASE LOSS COSTS'!$S$35:$T$49,2)</f>
        <v>80</v>
      </c>
      <c r="AW724" s="61">
        <f>VLOOKUP(A724,'BASE LOSS COSTS'!$V$35:$W$49,2)</f>
        <v>80</v>
      </c>
      <c r="AX724" s="61">
        <f>VLOOKUP(A724,'BASE LOSS COSTS'!$Y$35:$Z$49,2)</f>
        <v>69</v>
      </c>
      <c r="AY724" s="61">
        <f>VLOOKUP(A724,'BASE LOSS COSTS'!$AB$35:$AC$49,2)</f>
        <v>69</v>
      </c>
      <c r="AZ724" s="61">
        <f>VLOOKUP(A724,'BASE LOSS COSTS'!$AE$35:$AF$49,2)</f>
        <v>167</v>
      </c>
      <c r="BA724" s="61">
        <f>VLOOKUP(A724,'BASE LOSS COSTS'!$AH$35:$AI$49,2)</f>
        <v>259</v>
      </c>
      <c r="BB724" s="61">
        <f>VLOOKUP(A724,'BASE LOSS COSTS'!$AK$35:$AL$49,2)</f>
        <v>259</v>
      </c>
      <c r="BC724" s="61">
        <f>VLOOKUP(A724,'BASE LOSS COSTS'!$AN$35:$AO$49,2)</f>
        <v>77</v>
      </c>
      <c r="BD724" s="61">
        <f>VLOOKUP(A724,'BASE LOSS COSTS'!$AQ$35:$AR$49,2)</f>
        <v>77</v>
      </c>
      <c r="BE724" s="61">
        <f>VLOOKUP(A724,'BASE LOSS COSTS'!$AT$35:$AU$49,2)</f>
        <v>114</v>
      </c>
      <c r="BF724" s="61">
        <f>VLOOKUP(A724,'BASE LOSS COSTS'!$AW$35:$AX$49,2,FALSE)</f>
        <v>98</v>
      </c>
      <c r="BG724" s="61">
        <f>VLOOKUP(A724,'BASE LOSS COSTS'!$AZ$35:$BA$49,2)</f>
        <v>349</v>
      </c>
      <c r="BH724" s="38"/>
      <c r="BI724" s="38"/>
      <c r="BJ724" s="38"/>
      <c r="BK724" s="38"/>
      <c r="BL724" s="38"/>
      <c r="BM724" s="38"/>
      <c r="BN724" s="38"/>
      <c r="BO724" s="38"/>
      <c r="BP724" s="38"/>
      <c r="BQ724" s="38"/>
      <c r="BR724" s="38"/>
      <c r="BS724" s="38"/>
      <c r="BT724" s="38"/>
      <c r="BU724" s="38"/>
      <c r="BV724" s="38"/>
      <c r="BW724" s="38"/>
      <c r="BX724" s="38"/>
      <c r="BY724" s="38"/>
      <c r="BZ724" s="38"/>
      <c r="CA724" s="38"/>
      <c r="CB724" s="38"/>
      <c r="CC724" s="38"/>
      <c r="CD724" s="38"/>
      <c r="CE724" s="38"/>
      <c r="CF724" s="39"/>
      <c r="CG724" s="39"/>
    </row>
    <row r="725" spans="1:85">
      <c r="A725" s="41">
        <v>131</v>
      </c>
      <c r="B725" s="41">
        <v>66018</v>
      </c>
      <c r="C725" s="49">
        <f>VLOOKUP(A725,'BASE LOSS COSTS'!$A$14:$B$28,2)</f>
        <v>393</v>
      </c>
      <c r="D725" s="70">
        <f>VLOOKUP($A725,'BASE LOSS COSTS'!$Y$14:$Z$28,2,FALSE)</f>
        <v>0.63</v>
      </c>
      <c r="E725" s="70">
        <f>VLOOKUP($A725,'BASE LOSS COSTS'!$AB$14:$AC$28,2,FALSE)</f>
        <v>1.26</v>
      </c>
      <c r="F725" s="70">
        <f>VLOOKUP($A725,'BASE LOSS COSTS'!$AE$14:$AF$28,2,FALSE)</f>
        <v>1.89</v>
      </c>
      <c r="G725" s="49">
        <f>VLOOKUP(A725,'BASE LOSS COSTS'!$A$55:$B$69,2)</f>
        <v>2</v>
      </c>
      <c r="H725" s="61">
        <f>VLOOKUP(A725,'BASE LOSS COSTS'!$D$14:$E$28,2)</f>
        <v>292</v>
      </c>
      <c r="I725" s="61">
        <f>VLOOKUP($A725,'BASE LOSS COSTS'!$AH$14:$AI$28,2,FALSE)</f>
        <v>2</v>
      </c>
      <c r="J725" s="61">
        <f>VLOOKUP($A725,'BASE LOSS COSTS'!$AK$14:$AL$28,2,FALSE)</f>
        <v>3</v>
      </c>
      <c r="K725" s="61">
        <f>VLOOKUP($A725,'BASE LOSS COSTS'!$AN$14:$AO$28,2,FALSE)</f>
        <v>5</v>
      </c>
      <c r="L725" s="61">
        <f>VLOOKUP($A725,'BASE LOSS COSTS'!$AQ$14:$AR$28,2,FALSE)</f>
        <v>9</v>
      </c>
      <c r="M725" s="61">
        <f>VLOOKUP(A725,'BASE LOSS COSTS'!$G$14:$H$28,2)</f>
        <v>226</v>
      </c>
      <c r="N725" s="71">
        <f>VLOOKUP($A725,'BASE LOSS COSTS'!$AT$14:$AU$28,2,FALSE)</f>
        <v>0.62</v>
      </c>
      <c r="O725" s="71">
        <f>VLOOKUP($A725,'BASE LOSS COSTS'!$AW$14:$AX$28,2,FALSE)</f>
        <v>1.25</v>
      </c>
      <c r="P725" s="71">
        <f>VLOOKUP($A725,'BASE LOSS COSTS'!$AZ$14:$BA$28,2,FALSE)</f>
        <v>1.87</v>
      </c>
      <c r="Q725" s="49">
        <f>VLOOKUP(A725,'BASE LOSS COSTS'!$D$55:$E$69,2)</f>
        <v>8</v>
      </c>
      <c r="R725" s="49">
        <f>VLOOKUP(A725,'BASE LOSS COSTS'!$V$55:$W$69,2)</f>
        <v>6</v>
      </c>
      <c r="S725" s="61">
        <f>VLOOKUP(A725,'BASE LOSS COSTS'!$J$14:$K$28,2)</f>
        <v>375</v>
      </c>
      <c r="T725" s="49">
        <f>VLOOKUP(A725,'BASE LOSS COSTS'!$G$55:$H$69,2)</f>
        <v>6</v>
      </c>
      <c r="U725" s="61">
        <f>VLOOKUP(A725,'BASE LOSS COSTS'!$M$14:$N$28,2)</f>
        <v>1741</v>
      </c>
      <c r="V725" s="71">
        <f>VLOOKUP($A725,'BASE LOSS COSTS'!$BC$14:$BD$28,2,FALSE)</f>
        <v>1.26</v>
      </c>
      <c r="W725" s="71">
        <f>VLOOKUP($A725,'BASE LOSS COSTS'!$BF$14:$BG$28,2,FALSE)</f>
        <v>1.89</v>
      </c>
      <c r="X725" s="71">
        <f>VLOOKUP($A725,'BASE LOSS COSTS'!$BI$14:$BJ$28,2,FALSE)</f>
        <v>2.52</v>
      </c>
      <c r="Y725" s="61">
        <f>VLOOKUP(A725,'BASE LOSS COSTS'!$J$55:$K$69,2)</f>
        <v>13</v>
      </c>
      <c r="Z725" s="61">
        <f>VLOOKUP(A725,'BASE LOSS COSTS'!$Y$55:$Z$69,2)</f>
        <v>10</v>
      </c>
      <c r="AA725" s="61">
        <f>VLOOKUP(A725,'BASE LOSS COSTS'!$P$14:$Q$28,2)</f>
        <v>413</v>
      </c>
      <c r="AB725" s="71">
        <f>VLOOKUP($A725,'BASE LOSS COSTS'!$BL$14:$BM$28,2,FALSE)</f>
        <v>0.63</v>
      </c>
      <c r="AC725" s="71">
        <f>VLOOKUP($A725,'BASE LOSS COSTS'!$BO$14:$BP$28,2,FALSE)</f>
        <v>1.26</v>
      </c>
      <c r="AD725" s="71">
        <f>VLOOKUP($A725,'BASE LOSS COSTS'!$BR$14:$BS$28,2,FALSE)</f>
        <v>1.89</v>
      </c>
      <c r="AE725" s="61">
        <f>VLOOKUP(A725,'BASE LOSS COSTS'!$M$55:$N$69,2)</f>
        <v>1</v>
      </c>
      <c r="AF725" s="61">
        <f>VLOOKUP(A725,'BASE LOSS COSTS'!$S$14:$T$28,2)</f>
        <v>165</v>
      </c>
      <c r="AG725" s="71">
        <f>VLOOKUP($A725,'BASE LOSS COSTS'!$BU$14:$BV$28,2,FALSE)</f>
        <v>13.23</v>
      </c>
      <c r="AH725" s="71">
        <f>VLOOKUP($A725,'BASE LOSS COSTS'!$BX$14:$BY$28,2,FALSE)</f>
        <v>15.12</v>
      </c>
      <c r="AI725" s="71">
        <f>VLOOKUP($A725,'BASE LOSS COSTS'!$CA$14:$CB$28,2,FALSE)</f>
        <v>18.27</v>
      </c>
      <c r="AJ725" s="61">
        <f>VLOOKUP(A725,'BASE LOSS COSTS'!$P$55:$Q$69,2)</f>
        <v>1</v>
      </c>
      <c r="AK725" s="61">
        <f>VLOOKUP(A725,'BASE LOSS COSTS'!$V$14:$W$28,2)</f>
        <v>1368</v>
      </c>
      <c r="AL725" s="71">
        <f>VLOOKUP($A725,'BASE LOSS COSTS'!$CD$14:$CE$28,2,FALSE)</f>
        <v>39.06</v>
      </c>
      <c r="AM725" s="71">
        <f>VLOOKUP($A725,'BASE LOSS COSTS'!$CG$14:$CH$28,2,FALSE)</f>
        <v>44.1</v>
      </c>
      <c r="AN725" s="71">
        <f>VLOOKUP($A725,'BASE LOSS COSTS'!$CJ$14:$CK$28,2,FALSE)</f>
        <v>60.48</v>
      </c>
      <c r="AO725" s="61">
        <f>VLOOKUP(A725,'BASE LOSS COSTS'!$S$55:$T$69,2)</f>
        <v>12</v>
      </c>
      <c r="AP725" s="61">
        <f>VLOOKUP(A725,'BASE LOSS COSTS'!$A$35:$B$49,2)</f>
        <v>162</v>
      </c>
      <c r="AQ725" s="61">
        <f>VLOOKUP(A725,'BASE LOSS COSTS'!$D$35:$E$49,2)</f>
        <v>140</v>
      </c>
      <c r="AR725" s="61">
        <f>VLOOKUP(A725,'BASE LOSS COSTS'!$G$35:$H$49,2)</f>
        <v>178</v>
      </c>
      <c r="AS725" s="61">
        <f>VLOOKUP(A725,'BASE LOSS COSTS'!$J$35:$K$49,2)</f>
        <v>178</v>
      </c>
      <c r="AT725" s="61">
        <f>VLOOKUP(A725,'BASE LOSS COSTS'!$M$35:$N$49,2)</f>
        <v>154</v>
      </c>
      <c r="AU725" s="61">
        <f>VLOOKUP(A725,'BASE LOSS COSTS'!$P$35:$Q$49,2)</f>
        <v>154</v>
      </c>
      <c r="AV725" s="61">
        <f>VLOOKUP(A725,'BASE LOSS COSTS'!$S$35:$T$49,2)</f>
        <v>81</v>
      </c>
      <c r="AW725" s="61">
        <f>VLOOKUP(A725,'BASE LOSS COSTS'!$V$35:$W$49,2)</f>
        <v>81</v>
      </c>
      <c r="AX725" s="61">
        <f>VLOOKUP(A725,'BASE LOSS COSTS'!$Y$35:$Z$49,2)</f>
        <v>70</v>
      </c>
      <c r="AY725" s="61">
        <f>VLOOKUP(A725,'BASE LOSS COSTS'!$AB$35:$AC$49,2)</f>
        <v>70</v>
      </c>
      <c r="AZ725" s="61">
        <f>VLOOKUP(A725,'BASE LOSS COSTS'!$AE$35:$AF$49,2)</f>
        <v>198</v>
      </c>
      <c r="BA725" s="61">
        <f>VLOOKUP(A725,'BASE LOSS COSTS'!$AH$35:$AI$49,2)</f>
        <v>307</v>
      </c>
      <c r="BB725" s="61">
        <f>VLOOKUP(A725,'BASE LOSS COSTS'!$AK$35:$AL$49,2)</f>
        <v>307</v>
      </c>
      <c r="BC725" s="61">
        <f>VLOOKUP(A725,'BASE LOSS COSTS'!$AN$35:$AO$49,2)</f>
        <v>91</v>
      </c>
      <c r="BD725" s="61">
        <f>VLOOKUP(A725,'BASE LOSS COSTS'!$AQ$35:$AR$49,2)</f>
        <v>91</v>
      </c>
      <c r="BE725" s="61">
        <f>VLOOKUP(A725,'BASE LOSS COSTS'!$AT$35:$AU$49,2)</f>
        <v>131</v>
      </c>
      <c r="BF725" s="61">
        <f>VLOOKUP(A725,'BASE LOSS COSTS'!$AW$35:$AX$49,2,FALSE)</f>
        <v>113</v>
      </c>
      <c r="BG725" s="61">
        <f>VLOOKUP(A725,'BASE LOSS COSTS'!$AZ$35:$BA$49,2)</f>
        <v>288</v>
      </c>
      <c r="BH725" s="38"/>
      <c r="BI725" s="38"/>
      <c r="BJ725" s="38"/>
      <c r="BK725" s="38"/>
      <c r="BL725" s="38"/>
      <c r="BM725" s="38"/>
      <c r="BN725" s="38"/>
      <c r="BO725" s="38"/>
      <c r="BP725" s="38"/>
      <c r="BQ725" s="38"/>
      <c r="BR725" s="38"/>
      <c r="BS725" s="38"/>
      <c r="BT725" s="38"/>
      <c r="BU725" s="38"/>
      <c r="BV725" s="38"/>
      <c r="BW725" s="38"/>
      <c r="BX725" s="38"/>
      <c r="BY725" s="38"/>
      <c r="BZ725" s="38"/>
      <c r="CA725" s="38"/>
      <c r="CB725" s="38"/>
      <c r="CC725" s="38"/>
      <c r="CD725" s="38"/>
      <c r="CE725" s="38"/>
      <c r="CF725" s="39"/>
      <c r="CG725" s="39"/>
    </row>
    <row r="726" spans="1:85">
      <c r="A726" s="41">
        <v>131</v>
      </c>
      <c r="B726" s="41">
        <v>66030</v>
      </c>
      <c r="C726" s="49">
        <f>VLOOKUP(A726,'BASE LOSS COSTS'!$A$14:$B$28,2)</f>
        <v>393</v>
      </c>
      <c r="D726" s="70">
        <f>VLOOKUP($A726,'BASE LOSS COSTS'!$Y$14:$Z$28,2,FALSE)</f>
        <v>0.63</v>
      </c>
      <c r="E726" s="70">
        <f>VLOOKUP($A726,'BASE LOSS COSTS'!$AB$14:$AC$28,2,FALSE)</f>
        <v>1.26</v>
      </c>
      <c r="F726" s="70">
        <f>VLOOKUP($A726,'BASE LOSS COSTS'!$AE$14:$AF$28,2,FALSE)</f>
        <v>1.89</v>
      </c>
      <c r="G726" s="49">
        <f>VLOOKUP(A726,'BASE LOSS COSTS'!$A$55:$B$69,2)</f>
        <v>2</v>
      </c>
      <c r="H726" s="61">
        <f>VLOOKUP(A726,'BASE LOSS COSTS'!$D$14:$E$28,2)</f>
        <v>292</v>
      </c>
      <c r="I726" s="61">
        <f>VLOOKUP($A726,'BASE LOSS COSTS'!$AH$14:$AI$28,2,FALSE)</f>
        <v>2</v>
      </c>
      <c r="J726" s="61">
        <f>VLOOKUP($A726,'BASE LOSS COSTS'!$AK$14:$AL$28,2,FALSE)</f>
        <v>3</v>
      </c>
      <c r="K726" s="61">
        <f>VLOOKUP($A726,'BASE LOSS COSTS'!$AN$14:$AO$28,2,FALSE)</f>
        <v>5</v>
      </c>
      <c r="L726" s="61">
        <f>VLOOKUP($A726,'BASE LOSS COSTS'!$AQ$14:$AR$28,2,FALSE)</f>
        <v>9</v>
      </c>
      <c r="M726" s="61">
        <f>VLOOKUP(A726,'BASE LOSS COSTS'!$G$14:$H$28,2)</f>
        <v>226</v>
      </c>
      <c r="N726" s="71">
        <f>VLOOKUP($A726,'BASE LOSS COSTS'!$AT$14:$AU$28,2,FALSE)</f>
        <v>0.62</v>
      </c>
      <c r="O726" s="71">
        <f>VLOOKUP($A726,'BASE LOSS COSTS'!$AW$14:$AX$28,2,FALSE)</f>
        <v>1.25</v>
      </c>
      <c r="P726" s="71">
        <f>VLOOKUP($A726,'BASE LOSS COSTS'!$AZ$14:$BA$28,2,FALSE)</f>
        <v>1.87</v>
      </c>
      <c r="Q726" s="49">
        <f>VLOOKUP(A726,'BASE LOSS COSTS'!$D$55:$E$69,2)</f>
        <v>8</v>
      </c>
      <c r="R726" s="49">
        <f>VLOOKUP(A726,'BASE LOSS COSTS'!$V$55:$W$69,2)</f>
        <v>6</v>
      </c>
      <c r="S726" s="61">
        <f>VLOOKUP(A726,'BASE LOSS COSTS'!$J$14:$K$28,2)</f>
        <v>375</v>
      </c>
      <c r="T726" s="49">
        <f>VLOOKUP(A726,'BASE LOSS COSTS'!$G$55:$H$69,2)</f>
        <v>6</v>
      </c>
      <c r="U726" s="61">
        <f>VLOOKUP(A726,'BASE LOSS COSTS'!$M$14:$N$28,2)</f>
        <v>1741</v>
      </c>
      <c r="V726" s="71">
        <f>VLOOKUP($A726,'BASE LOSS COSTS'!$BC$14:$BD$28,2,FALSE)</f>
        <v>1.26</v>
      </c>
      <c r="W726" s="71">
        <f>VLOOKUP($A726,'BASE LOSS COSTS'!$BF$14:$BG$28,2,FALSE)</f>
        <v>1.89</v>
      </c>
      <c r="X726" s="71">
        <f>VLOOKUP($A726,'BASE LOSS COSTS'!$BI$14:$BJ$28,2,FALSE)</f>
        <v>2.52</v>
      </c>
      <c r="Y726" s="61">
        <f>VLOOKUP(A726,'BASE LOSS COSTS'!$J$55:$K$69,2)</f>
        <v>13</v>
      </c>
      <c r="Z726" s="61">
        <f>VLOOKUP(A726,'BASE LOSS COSTS'!$Y$55:$Z$69,2)</f>
        <v>10</v>
      </c>
      <c r="AA726" s="61">
        <f>VLOOKUP(A726,'BASE LOSS COSTS'!$P$14:$Q$28,2)</f>
        <v>413</v>
      </c>
      <c r="AB726" s="71">
        <f>VLOOKUP($A726,'BASE LOSS COSTS'!$BL$14:$BM$28,2,FALSE)</f>
        <v>0.63</v>
      </c>
      <c r="AC726" s="71">
        <f>VLOOKUP($A726,'BASE LOSS COSTS'!$BO$14:$BP$28,2,FALSE)</f>
        <v>1.26</v>
      </c>
      <c r="AD726" s="71">
        <f>VLOOKUP($A726,'BASE LOSS COSTS'!$BR$14:$BS$28,2,FALSE)</f>
        <v>1.89</v>
      </c>
      <c r="AE726" s="61">
        <f>VLOOKUP(A726,'BASE LOSS COSTS'!$M$55:$N$69,2)</f>
        <v>1</v>
      </c>
      <c r="AF726" s="61">
        <f>VLOOKUP(A726,'BASE LOSS COSTS'!$S$14:$T$28,2)</f>
        <v>165</v>
      </c>
      <c r="AG726" s="71">
        <f>VLOOKUP($A726,'BASE LOSS COSTS'!$BU$14:$BV$28,2,FALSE)</f>
        <v>13.23</v>
      </c>
      <c r="AH726" s="71">
        <f>VLOOKUP($A726,'BASE LOSS COSTS'!$BX$14:$BY$28,2,FALSE)</f>
        <v>15.12</v>
      </c>
      <c r="AI726" s="71">
        <f>VLOOKUP($A726,'BASE LOSS COSTS'!$CA$14:$CB$28,2,FALSE)</f>
        <v>18.27</v>
      </c>
      <c r="AJ726" s="61">
        <f>VLOOKUP(A726,'BASE LOSS COSTS'!$P$55:$Q$69,2)</f>
        <v>1</v>
      </c>
      <c r="AK726" s="61">
        <f>VLOOKUP(A726,'BASE LOSS COSTS'!$V$14:$W$28,2)</f>
        <v>1368</v>
      </c>
      <c r="AL726" s="71">
        <f>VLOOKUP($A726,'BASE LOSS COSTS'!$CD$14:$CE$28,2,FALSE)</f>
        <v>39.06</v>
      </c>
      <c r="AM726" s="71">
        <f>VLOOKUP($A726,'BASE LOSS COSTS'!$CG$14:$CH$28,2,FALSE)</f>
        <v>44.1</v>
      </c>
      <c r="AN726" s="71">
        <f>VLOOKUP($A726,'BASE LOSS COSTS'!$CJ$14:$CK$28,2,FALSE)</f>
        <v>60.48</v>
      </c>
      <c r="AO726" s="61">
        <f>VLOOKUP(A726,'BASE LOSS COSTS'!$S$55:$T$69,2)</f>
        <v>12</v>
      </c>
      <c r="AP726" s="61">
        <f>VLOOKUP(A726,'BASE LOSS COSTS'!$A$35:$B$49,2)</f>
        <v>162</v>
      </c>
      <c r="AQ726" s="61">
        <f>VLOOKUP(A726,'BASE LOSS COSTS'!$D$35:$E$49,2)</f>
        <v>140</v>
      </c>
      <c r="AR726" s="61">
        <f>VLOOKUP(A726,'BASE LOSS COSTS'!$G$35:$H$49,2)</f>
        <v>178</v>
      </c>
      <c r="AS726" s="61">
        <f>VLOOKUP(A726,'BASE LOSS COSTS'!$J$35:$K$49,2)</f>
        <v>178</v>
      </c>
      <c r="AT726" s="61">
        <f>VLOOKUP(A726,'BASE LOSS COSTS'!$M$35:$N$49,2)</f>
        <v>154</v>
      </c>
      <c r="AU726" s="61">
        <f>VLOOKUP(A726,'BASE LOSS COSTS'!$P$35:$Q$49,2)</f>
        <v>154</v>
      </c>
      <c r="AV726" s="61">
        <f>VLOOKUP(A726,'BASE LOSS COSTS'!$S$35:$T$49,2)</f>
        <v>81</v>
      </c>
      <c r="AW726" s="61">
        <f>VLOOKUP(A726,'BASE LOSS COSTS'!$V$35:$W$49,2)</f>
        <v>81</v>
      </c>
      <c r="AX726" s="61">
        <f>VLOOKUP(A726,'BASE LOSS COSTS'!$Y$35:$Z$49,2)</f>
        <v>70</v>
      </c>
      <c r="AY726" s="61">
        <f>VLOOKUP(A726,'BASE LOSS COSTS'!$AB$35:$AC$49,2)</f>
        <v>70</v>
      </c>
      <c r="AZ726" s="61">
        <f>VLOOKUP(A726,'BASE LOSS COSTS'!$AE$35:$AF$49,2)</f>
        <v>198</v>
      </c>
      <c r="BA726" s="61">
        <f>VLOOKUP(A726,'BASE LOSS COSTS'!$AH$35:$AI$49,2)</f>
        <v>307</v>
      </c>
      <c r="BB726" s="61">
        <f>VLOOKUP(A726,'BASE LOSS COSTS'!$AK$35:$AL$49,2)</f>
        <v>307</v>
      </c>
      <c r="BC726" s="61">
        <f>VLOOKUP(A726,'BASE LOSS COSTS'!$AN$35:$AO$49,2)</f>
        <v>91</v>
      </c>
      <c r="BD726" s="61">
        <f>VLOOKUP(A726,'BASE LOSS COSTS'!$AQ$35:$AR$49,2)</f>
        <v>91</v>
      </c>
      <c r="BE726" s="61">
        <f>VLOOKUP(A726,'BASE LOSS COSTS'!$AT$35:$AU$49,2)</f>
        <v>131</v>
      </c>
      <c r="BF726" s="61">
        <f>VLOOKUP(A726,'BASE LOSS COSTS'!$AW$35:$AX$49,2,FALSE)</f>
        <v>113</v>
      </c>
      <c r="BG726" s="61">
        <f>VLOOKUP(A726,'BASE LOSS COSTS'!$AZ$35:$BA$49,2)</f>
        <v>288</v>
      </c>
      <c r="BH726" s="38"/>
      <c r="BI726" s="38"/>
      <c r="BJ726" s="38"/>
      <c r="BK726" s="38"/>
      <c r="BL726" s="38"/>
      <c r="BM726" s="38"/>
      <c r="BN726" s="38"/>
      <c r="BO726" s="38"/>
      <c r="BP726" s="38"/>
      <c r="BQ726" s="38"/>
      <c r="BR726" s="38"/>
      <c r="BS726" s="38"/>
      <c r="BT726" s="38"/>
      <c r="BU726" s="38"/>
      <c r="BV726" s="38"/>
      <c r="BW726" s="38"/>
      <c r="BX726" s="38"/>
      <c r="BY726" s="38"/>
      <c r="BZ726" s="38"/>
      <c r="CA726" s="38"/>
      <c r="CB726" s="38"/>
      <c r="CC726" s="38"/>
      <c r="CD726" s="38"/>
      <c r="CE726" s="38"/>
      <c r="CF726" s="39"/>
      <c r="CG726" s="39"/>
    </row>
    <row r="727" spans="1:85">
      <c r="A727" s="41">
        <v>131</v>
      </c>
      <c r="B727" s="41">
        <v>66031</v>
      </c>
      <c r="C727" s="49">
        <f>VLOOKUP(A727,'BASE LOSS COSTS'!$A$14:$B$28,2)</f>
        <v>393</v>
      </c>
      <c r="D727" s="70">
        <f>VLOOKUP($A727,'BASE LOSS COSTS'!$Y$14:$Z$28,2,FALSE)</f>
        <v>0.63</v>
      </c>
      <c r="E727" s="70">
        <f>VLOOKUP($A727,'BASE LOSS COSTS'!$AB$14:$AC$28,2,FALSE)</f>
        <v>1.26</v>
      </c>
      <c r="F727" s="70">
        <f>VLOOKUP($A727,'BASE LOSS COSTS'!$AE$14:$AF$28,2,FALSE)</f>
        <v>1.89</v>
      </c>
      <c r="G727" s="49">
        <f>VLOOKUP(A727,'BASE LOSS COSTS'!$A$55:$B$69,2)</f>
        <v>2</v>
      </c>
      <c r="H727" s="61">
        <f>VLOOKUP(A727,'BASE LOSS COSTS'!$D$14:$E$28,2)</f>
        <v>292</v>
      </c>
      <c r="I727" s="61">
        <f>VLOOKUP($A727,'BASE LOSS COSTS'!$AH$14:$AI$28,2,FALSE)</f>
        <v>2</v>
      </c>
      <c r="J727" s="61">
        <f>VLOOKUP($A727,'BASE LOSS COSTS'!$AK$14:$AL$28,2,FALSE)</f>
        <v>3</v>
      </c>
      <c r="K727" s="61">
        <f>VLOOKUP($A727,'BASE LOSS COSTS'!$AN$14:$AO$28,2,FALSE)</f>
        <v>5</v>
      </c>
      <c r="L727" s="61">
        <f>VLOOKUP($A727,'BASE LOSS COSTS'!$AQ$14:$AR$28,2,FALSE)</f>
        <v>9</v>
      </c>
      <c r="M727" s="61">
        <f>VLOOKUP(A727,'BASE LOSS COSTS'!$G$14:$H$28,2)</f>
        <v>226</v>
      </c>
      <c r="N727" s="71">
        <f>VLOOKUP($A727,'BASE LOSS COSTS'!$AT$14:$AU$28,2,FALSE)</f>
        <v>0.62</v>
      </c>
      <c r="O727" s="71">
        <f>VLOOKUP($A727,'BASE LOSS COSTS'!$AW$14:$AX$28,2,FALSE)</f>
        <v>1.25</v>
      </c>
      <c r="P727" s="71">
        <f>VLOOKUP($A727,'BASE LOSS COSTS'!$AZ$14:$BA$28,2,FALSE)</f>
        <v>1.87</v>
      </c>
      <c r="Q727" s="49">
        <f>VLOOKUP(A727,'BASE LOSS COSTS'!$D$55:$E$69,2)</f>
        <v>8</v>
      </c>
      <c r="R727" s="49">
        <f>VLOOKUP(A727,'BASE LOSS COSTS'!$V$55:$W$69,2)</f>
        <v>6</v>
      </c>
      <c r="S727" s="61">
        <f>VLOOKUP(A727,'BASE LOSS COSTS'!$J$14:$K$28,2)</f>
        <v>375</v>
      </c>
      <c r="T727" s="49">
        <f>VLOOKUP(A727,'BASE LOSS COSTS'!$G$55:$H$69,2)</f>
        <v>6</v>
      </c>
      <c r="U727" s="61">
        <f>VLOOKUP(A727,'BASE LOSS COSTS'!$M$14:$N$28,2)</f>
        <v>1741</v>
      </c>
      <c r="V727" s="71">
        <f>VLOOKUP($A727,'BASE LOSS COSTS'!$BC$14:$BD$28,2,FALSE)</f>
        <v>1.26</v>
      </c>
      <c r="W727" s="71">
        <f>VLOOKUP($A727,'BASE LOSS COSTS'!$BF$14:$BG$28,2,FALSE)</f>
        <v>1.89</v>
      </c>
      <c r="X727" s="71">
        <f>VLOOKUP($A727,'BASE LOSS COSTS'!$BI$14:$BJ$28,2,FALSE)</f>
        <v>2.52</v>
      </c>
      <c r="Y727" s="61">
        <f>VLOOKUP(A727,'BASE LOSS COSTS'!$J$55:$K$69,2)</f>
        <v>13</v>
      </c>
      <c r="Z727" s="61">
        <f>VLOOKUP(A727,'BASE LOSS COSTS'!$Y$55:$Z$69,2)</f>
        <v>10</v>
      </c>
      <c r="AA727" s="61">
        <f>VLOOKUP(A727,'BASE LOSS COSTS'!$P$14:$Q$28,2)</f>
        <v>413</v>
      </c>
      <c r="AB727" s="71">
        <f>VLOOKUP($A727,'BASE LOSS COSTS'!$BL$14:$BM$28,2,FALSE)</f>
        <v>0.63</v>
      </c>
      <c r="AC727" s="71">
        <f>VLOOKUP($A727,'BASE LOSS COSTS'!$BO$14:$BP$28,2,FALSE)</f>
        <v>1.26</v>
      </c>
      <c r="AD727" s="71">
        <f>VLOOKUP($A727,'BASE LOSS COSTS'!$BR$14:$BS$28,2,FALSE)</f>
        <v>1.89</v>
      </c>
      <c r="AE727" s="61">
        <f>VLOOKUP(A727,'BASE LOSS COSTS'!$M$55:$N$69,2)</f>
        <v>1</v>
      </c>
      <c r="AF727" s="61">
        <f>VLOOKUP(A727,'BASE LOSS COSTS'!$S$14:$T$28,2)</f>
        <v>165</v>
      </c>
      <c r="AG727" s="71">
        <f>VLOOKUP($A727,'BASE LOSS COSTS'!$BU$14:$BV$28,2,FALSE)</f>
        <v>13.23</v>
      </c>
      <c r="AH727" s="71">
        <f>VLOOKUP($A727,'BASE LOSS COSTS'!$BX$14:$BY$28,2,FALSE)</f>
        <v>15.12</v>
      </c>
      <c r="AI727" s="71">
        <f>VLOOKUP($A727,'BASE LOSS COSTS'!$CA$14:$CB$28,2,FALSE)</f>
        <v>18.27</v>
      </c>
      <c r="AJ727" s="61">
        <f>VLOOKUP(A727,'BASE LOSS COSTS'!$P$55:$Q$69,2)</f>
        <v>1</v>
      </c>
      <c r="AK727" s="61">
        <f>VLOOKUP(A727,'BASE LOSS COSTS'!$V$14:$W$28,2)</f>
        <v>1368</v>
      </c>
      <c r="AL727" s="71">
        <f>VLOOKUP($A727,'BASE LOSS COSTS'!$CD$14:$CE$28,2,FALSE)</f>
        <v>39.06</v>
      </c>
      <c r="AM727" s="71">
        <f>VLOOKUP($A727,'BASE LOSS COSTS'!$CG$14:$CH$28,2,FALSE)</f>
        <v>44.1</v>
      </c>
      <c r="AN727" s="71">
        <f>VLOOKUP($A727,'BASE LOSS COSTS'!$CJ$14:$CK$28,2,FALSE)</f>
        <v>60.48</v>
      </c>
      <c r="AO727" s="61">
        <f>VLOOKUP(A727,'BASE LOSS COSTS'!$S$55:$T$69,2)</f>
        <v>12</v>
      </c>
      <c r="AP727" s="61">
        <f>VLOOKUP(A727,'BASE LOSS COSTS'!$A$35:$B$49,2)</f>
        <v>162</v>
      </c>
      <c r="AQ727" s="61">
        <f>VLOOKUP(A727,'BASE LOSS COSTS'!$D$35:$E$49,2)</f>
        <v>140</v>
      </c>
      <c r="AR727" s="61">
        <f>VLOOKUP(A727,'BASE LOSS COSTS'!$G$35:$H$49,2)</f>
        <v>178</v>
      </c>
      <c r="AS727" s="61">
        <f>VLOOKUP(A727,'BASE LOSS COSTS'!$J$35:$K$49,2)</f>
        <v>178</v>
      </c>
      <c r="AT727" s="61">
        <f>VLOOKUP(A727,'BASE LOSS COSTS'!$M$35:$N$49,2)</f>
        <v>154</v>
      </c>
      <c r="AU727" s="61">
        <f>VLOOKUP(A727,'BASE LOSS COSTS'!$P$35:$Q$49,2)</f>
        <v>154</v>
      </c>
      <c r="AV727" s="61">
        <f>VLOOKUP(A727,'BASE LOSS COSTS'!$S$35:$T$49,2)</f>
        <v>81</v>
      </c>
      <c r="AW727" s="61">
        <f>VLOOKUP(A727,'BASE LOSS COSTS'!$V$35:$W$49,2)</f>
        <v>81</v>
      </c>
      <c r="AX727" s="61">
        <f>VLOOKUP(A727,'BASE LOSS COSTS'!$Y$35:$Z$49,2)</f>
        <v>70</v>
      </c>
      <c r="AY727" s="61">
        <f>VLOOKUP(A727,'BASE LOSS COSTS'!$AB$35:$AC$49,2)</f>
        <v>70</v>
      </c>
      <c r="AZ727" s="61">
        <f>VLOOKUP(A727,'BASE LOSS COSTS'!$AE$35:$AF$49,2)</f>
        <v>198</v>
      </c>
      <c r="BA727" s="61">
        <f>VLOOKUP(A727,'BASE LOSS COSTS'!$AH$35:$AI$49,2)</f>
        <v>307</v>
      </c>
      <c r="BB727" s="61">
        <f>VLOOKUP(A727,'BASE LOSS COSTS'!$AK$35:$AL$49,2)</f>
        <v>307</v>
      </c>
      <c r="BC727" s="61">
        <f>VLOOKUP(A727,'BASE LOSS COSTS'!$AN$35:$AO$49,2)</f>
        <v>91</v>
      </c>
      <c r="BD727" s="61">
        <f>VLOOKUP(A727,'BASE LOSS COSTS'!$AQ$35:$AR$49,2)</f>
        <v>91</v>
      </c>
      <c r="BE727" s="61">
        <f>VLOOKUP(A727,'BASE LOSS COSTS'!$AT$35:$AU$49,2)</f>
        <v>131</v>
      </c>
      <c r="BF727" s="61">
        <f>VLOOKUP(A727,'BASE LOSS COSTS'!$AW$35:$AX$49,2,FALSE)</f>
        <v>113</v>
      </c>
      <c r="BG727" s="61">
        <f>VLOOKUP(A727,'BASE LOSS COSTS'!$AZ$35:$BA$49,2)</f>
        <v>288</v>
      </c>
      <c r="BH727" s="38"/>
      <c r="BI727" s="38"/>
      <c r="BJ727" s="38"/>
      <c r="BK727" s="38"/>
      <c r="BL727" s="38"/>
      <c r="BM727" s="38"/>
      <c r="BN727" s="38"/>
      <c r="BO727" s="38"/>
      <c r="BP727" s="38"/>
      <c r="BQ727" s="38"/>
      <c r="BR727" s="38"/>
      <c r="BS727" s="38"/>
      <c r="BT727" s="38"/>
      <c r="BU727" s="38"/>
      <c r="BV727" s="38"/>
      <c r="BW727" s="38"/>
      <c r="BX727" s="38"/>
      <c r="BY727" s="38"/>
      <c r="BZ727" s="38"/>
      <c r="CA727" s="38"/>
      <c r="CB727" s="38"/>
      <c r="CC727" s="38"/>
      <c r="CD727" s="38"/>
      <c r="CE727" s="38"/>
      <c r="CF727" s="39"/>
      <c r="CG727" s="39"/>
    </row>
    <row r="728" spans="1:85">
      <c r="A728" s="41">
        <v>131</v>
      </c>
      <c r="B728" s="41">
        <v>66051</v>
      </c>
      <c r="C728" s="49">
        <f>VLOOKUP(A728,'BASE LOSS COSTS'!$A$14:$B$28,2)</f>
        <v>393</v>
      </c>
      <c r="D728" s="70">
        <f>VLOOKUP($A728,'BASE LOSS COSTS'!$Y$14:$Z$28,2,FALSE)</f>
        <v>0.63</v>
      </c>
      <c r="E728" s="70">
        <f>VLOOKUP($A728,'BASE LOSS COSTS'!$AB$14:$AC$28,2,FALSE)</f>
        <v>1.26</v>
      </c>
      <c r="F728" s="70">
        <f>VLOOKUP($A728,'BASE LOSS COSTS'!$AE$14:$AF$28,2,FALSE)</f>
        <v>1.89</v>
      </c>
      <c r="G728" s="49">
        <f>VLOOKUP(A728,'BASE LOSS COSTS'!$A$55:$B$69,2)</f>
        <v>2</v>
      </c>
      <c r="H728" s="61">
        <f>VLOOKUP(A728,'BASE LOSS COSTS'!$D$14:$E$28,2)</f>
        <v>292</v>
      </c>
      <c r="I728" s="61">
        <f>VLOOKUP($A728,'BASE LOSS COSTS'!$AH$14:$AI$28,2,FALSE)</f>
        <v>2</v>
      </c>
      <c r="J728" s="61">
        <f>VLOOKUP($A728,'BASE LOSS COSTS'!$AK$14:$AL$28,2,FALSE)</f>
        <v>3</v>
      </c>
      <c r="K728" s="61">
        <f>VLOOKUP($A728,'BASE LOSS COSTS'!$AN$14:$AO$28,2,FALSE)</f>
        <v>5</v>
      </c>
      <c r="L728" s="61">
        <f>VLOOKUP($A728,'BASE LOSS COSTS'!$AQ$14:$AR$28,2,FALSE)</f>
        <v>9</v>
      </c>
      <c r="M728" s="61">
        <f>VLOOKUP(A728,'BASE LOSS COSTS'!$G$14:$H$28,2)</f>
        <v>226</v>
      </c>
      <c r="N728" s="71">
        <f>VLOOKUP($A728,'BASE LOSS COSTS'!$AT$14:$AU$28,2,FALSE)</f>
        <v>0.62</v>
      </c>
      <c r="O728" s="71">
        <f>VLOOKUP($A728,'BASE LOSS COSTS'!$AW$14:$AX$28,2,FALSE)</f>
        <v>1.25</v>
      </c>
      <c r="P728" s="71">
        <f>VLOOKUP($A728,'BASE LOSS COSTS'!$AZ$14:$BA$28,2,FALSE)</f>
        <v>1.87</v>
      </c>
      <c r="Q728" s="49">
        <f>VLOOKUP(A728,'BASE LOSS COSTS'!$D$55:$E$69,2)</f>
        <v>8</v>
      </c>
      <c r="R728" s="49">
        <f>VLOOKUP(A728,'BASE LOSS COSTS'!$V$55:$W$69,2)</f>
        <v>6</v>
      </c>
      <c r="S728" s="61">
        <f>VLOOKUP(A728,'BASE LOSS COSTS'!$J$14:$K$28,2)</f>
        <v>375</v>
      </c>
      <c r="T728" s="49">
        <f>VLOOKUP(A728,'BASE LOSS COSTS'!$G$55:$H$69,2)</f>
        <v>6</v>
      </c>
      <c r="U728" s="61">
        <f>VLOOKUP(A728,'BASE LOSS COSTS'!$M$14:$N$28,2)</f>
        <v>1741</v>
      </c>
      <c r="V728" s="71">
        <f>VLOOKUP($A728,'BASE LOSS COSTS'!$BC$14:$BD$28,2,FALSE)</f>
        <v>1.26</v>
      </c>
      <c r="W728" s="71">
        <f>VLOOKUP($A728,'BASE LOSS COSTS'!$BF$14:$BG$28,2,FALSE)</f>
        <v>1.89</v>
      </c>
      <c r="X728" s="71">
        <f>VLOOKUP($A728,'BASE LOSS COSTS'!$BI$14:$BJ$28,2,FALSE)</f>
        <v>2.52</v>
      </c>
      <c r="Y728" s="61">
        <f>VLOOKUP(A728,'BASE LOSS COSTS'!$J$55:$K$69,2)</f>
        <v>13</v>
      </c>
      <c r="Z728" s="61">
        <f>VLOOKUP(A728,'BASE LOSS COSTS'!$Y$55:$Z$69,2)</f>
        <v>10</v>
      </c>
      <c r="AA728" s="61">
        <f>VLOOKUP(A728,'BASE LOSS COSTS'!$P$14:$Q$28,2)</f>
        <v>413</v>
      </c>
      <c r="AB728" s="71">
        <f>VLOOKUP($A728,'BASE LOSS COSTS'!$BL$14:$BM$28,2,FALSE)</f>
        <v>0.63</v>
      </c>
      <c r="AC728" s="71">
        <f>VLOOKUP($A728,'BASE LOSS COSTS'!$BO$14:$BP$28,2,FALSE)</f>
        <v>1.26</v>
      </c>
      <c r="AD728" s="71">
        <f>VLOOKUP($A728,'BASE LOSS COSTS'!$BR$14:$BS$28,2,FALSE)</f>
        <v>1.89</v>
      </c>
      <c r="AE728" s="61">
        <f>VLOOKUP(A728,'BASE LOSS COSTS'!$M$55:$N$69,2)</f>
        <v>1</v>
      </c>
      <c r="AF728" s="61">
        <f>VLOOKUP(A728,'BASE LOSS COSTS'!$S$14:$T$28,2)</f>
        <v>165</v>
      </c>
      <c r="AG728" s="71">
        <f>VLOOKUP($A728,'BASE LOSS COSTS'!$BU$14:$BV$28,2,FALSE)</f>
        <v>13.23</v>
      </c>
      <c r="AH728" s="71">
        <f>VLOOKUP($A728,'BASE LOSS COSTS'!$BX$14:$BY$28,2,FALSE)</f>
        <v>15.12</v>
      </c>
      <c r="AI728" s="71">
        <f>VLOOKUP($A728,'BASE LOSS COSTS'!$CA$14:$CB$28,2,FALSE)</f>
        <v>18.27</v>
      </c>
      <c r="AJ728" s="61">
        <f>VLOOKUP(A728,'BASE LOSS COSTS'!$P$55:$Q$69,2)</f>
        <v>1</v>
      </c>
      <c r="AK728" s="61">
        <f>VLOOKUP(A728,'BASE LOSS COSTS'!$V$14:$W$28,2)</f>
        <v>1368</v>
      </c>
      <c r="AL728" s="71">
        <f>VLOOKUP($A728,'BASE LOSS COSTS'!$CD$14:$CE$28,2,FALSE)</f>
        <v>39.06</v>
      </c>
      <c r="AM728" s="71">
        <f>VLOOKUP($A728,'BASE LOSS COSTS'!$CG$14:$CH$28,2,FALSE)</f>
        <v>44.1</v>
      </c>
      <c r="AN728" s="71">
        <f>VLOOKUP($A728,'BASE LOSS COSTS'!$CJ$14:$CK$28,2,FALSE)</f>
        <v>60.48</v>
      </c>
      <c r="AO728" s="61">
        <f>VLOOKUP(A728,'BASE LOSS COSTS'!$S$55:$T$69,2)</f>
        <v>12</v>
      </c>
      <c r="AP728" s="61">
        <f>VLOOKUP(A728,'BASE LOSS COSTS'!$A$35:$B$49,2)</f>
        <v>162</v>
      </c>
      <c r="AQ728" s="61">
        <f>VLOOKUP(A728,'BASE LOSS COSTS'!$D$35:$E$49,2)</f>
        <v>140</v>
      </c>
      <c r="AR728" s="61">
        <f>VLOOKUP(A728,'BASE LOSS COSTS'!$G$35:$H$49,2)</f>
        <v>178</v>
      </c>
      <c r="AS728" s="61">
        <f>VLOOKUP(A728,'BASE LOSS COSTS'!$J$35:$K$49,2)</f>
        <v>178</v>
      </c>
      <c r="AT728" s="61">
        <f>VLOOKUP(A728,'BASE LOSS COSTS'!$M$35:$N$49,2)</f>
        <v>154</v>
      </c>
      <c r="AU728" s="61">
        <f>VLOOKUP(A728,'BASE LOSS COSTS'!$P$35:$Q$49,2)</f>
        <v>154</v>
      </c>
      <c r="AV728" s="61">
        <f>VLOOKUP(A728,'BASE LOSS COSTS'!$S$35:$T$49,2)</f>
        <v>81</v>
      </c>
      <c r="AW728" s="61">
        <f>VLOOKUP(A728,'BASE LOSS COSTS'!$V$35:$W$49,2)</f>
        <v>81</v>
      </c>
      <c r="AX728" s="61">
        <f>VLOOKUP(A728,'BASE LOSS COSTS'!$Y$35:$Z$49,2)</f>
        <v>70</v>
      </c>
      <c r="AY728" s="61">
        <f>VLOOKUP(A728,'BASE LOSS COSTS'!$AB$35:$AC$49,2)</f>
        <v>70</v>
      </c>
      <c r="AZ728" s="61">
        <f>VLOOKUP(A728,'BASE LOSS COSTS'!$AE$35:$AF$49,2)</f>
        <v>198</v>
      </c>
      <c r="BA728" s="61">
        <f>VLOOKUP(A728,'BASE LOSS COSTS'!$AH$35:$AI$49,2)</f>
        <v>307</v>
      </c>
      <c r="BB728" s="61">
        <f>VLOOKUP(A728,'BASE LOSS COSTS'!$AK$35:$AL$49,2)</f>
        <v>307</v>
      </c>
      <c r="BC728" s="61">
        <f>VLOOKUP(A728,'BASE LOSS COSTS'!$AN$35:$AO$49,2)</f>
        <v>91</v>
      </c>
      <c r="BD728" s="61">
        <f>VLOOKUP(A728,'BASE LOSS COSTS'!$AQ$35:$AR$49,2)</f>
        <v>91</v>
      </c>
      <c r="BE728" s="61">
        <f>VLOOKUP(A728,'BASE LOSS COSTS'!$AT$35:$AU$49,2)</f>
        <v>131</v>
      </c>
      <c r="BF728" s="61">
        <f>VLOOKUP(A728,'BASE LOSS COSTS'!$AW$35:$AX$49,2,FALSE)</f>
        <v>113</v>
      </c>
      <c r="BG728" s="61">
        <f>VLOOKUP(A728,'BASE LOSS COSTS'!$AZ$35:$BA$49,2)</f>
        <v>288</v>
      </c>
      <c r="BH728" s="38"/>
      <c r="BI728" s="38"/>
      <c r="BJ728" s="38"/>
      <c r="BK728" s="38"/>
      <c r="BL728" s="38"/>
      <c r="BM728" s="38"/>
      <c r="BN728" s="38"/>
      <c r="BO728" s="38"/>
      <c r="BP728" s="38"/>
      <c r="BQ728" s="38"/>
      <c r="BR728" s="38"/>
      <c r="BS728" s="38"/>
      <c r="BT728" s="38"/>
      <c r="BU728" s="38"/>
      <c r="BV728" s="38"/>
      <c r="BW728" s="38"/>
      <c r="BX728" s="38"/>
      <c r="BY728" s="38"/>
      <c r="BZ728" s="38"/>
      <c r="CA728" s="38"/>
      <c r="CB728" s="38"/>
      <c r="CC728" s="38"/>
      <c r="CD728" s="38"/>
      <c r="CE728" s="38"/>
      <c r="CF728" s="39"/>
      <c r="CG728" s="39"/>
    </row>
    <row r="729" spans="1:85">
      <c r="A729" s="41">
        <v>131</v>
      </c>
      <c r="B729" s="41">
        <v>66061</v>
      </c>
      <c r="C729" s="49">
        <f>VLOOKUP(A729,'BASE LOSS COSTS'!$A$14:$B$28,2)</f>
        <v>393</v>
      </c>
      <c r="D729" s="70">
        <f>VLOOKUP($A729,'BASE LOSS COSTS'!$Y$14:$Z$28,2,FALSE)</f>
        <v>0.63</v>
      </c>
      <c r="E729" s="70">
        <f>VLOOKUP($A729,'BASE LOSS COSTS'!$AB$14:$AC$28,2,FALSE)</f>
        <v>1.26</v>
      </c>
      <c r="F729" s="70">
        <f>VLOOKUP($A729,'BASE LOSS COSTS'!$AE$14:$AF$28,2,FALSE)</f>
        <v>1.89</v>
      </c>
      <c r="G729" s="49">
        <f>VLOOKUP(A729,'BASE LOSS COSTS'!$A$55:$B$69,2)</f>
        <v>2</v>
      </c>
      <c r="H729" s="61">
        <f>VLOOKUP(A729,'BASE LOSS COSTS'!$D$14:$E$28,2)</f>
        <v>292</v>
      </c>
      <c r="I729" s="61">
        <f>VLOOKUP($A729,'BASE LOSS COSTS'!$AH$14:$AI$28,2,FALSE)</f>
        <v>2</v>
      </c>
      <c r="J729" s="61">
        <f>VLOOKUP($A729,'BASE LOSS COSTS'!$AK$14:$AL$28,2,FALSE)</f>
        <v>3</v>
      </c>
      <c r="K729" s="61">
        <f>VLOOKUP($A729,'BASE LOSS COSTS'!$AN$14:$AO$28,2,FALSE)</f>
        <v>5</v>
      </c>
      <c r="L729" s="61">
        <f>VLOOKUP($A729,'BASE LOSS COSTS'!$AQ$14:$AR$28,2,FALSE)</f>
        <v>9</v>
      </c>
      <c r="M729" s="61">
        <f>VLOOKUP(A729,'BASE LOSS COSTS'!$G$14:$H$28,2)</f>
        <v>226</v>
      </c>
      <c r="N729" s="71">
        <f>VLOOKUP($A729,'BASE LOSS COSTS'!$AT$14:$AU$28,2,FALSE)</f>
        <v>0.62</v>
      </c>
      <c r="O729" s="71">
        <f>VLOOKUP($A729,'BASE LOSS COSTS'!$AW$14:$AX$28,2,FALSE)</f>
        <v>1.25</v>
      </c>
      <c r="P729" s="71">
        <f>VLOOKUP($A729,'BASE LOSS COSTS'!$AZ$14:$BA$28,2,FALSE)</f>
        <v>1.87</v>
      </c>
      <c r="Q729" s="49">
        <f>VLOOKUP(A729,'BASE LOSS COSTS'!$D$55:$E$69,2)</f>
        <v>8</v>
      </c>
      <c r="R729" s="49">
        <f>VLOOKUP(A729,'BASE LOSS COSTS'!$V$55:$W$69,2)</f>
        <v>6</v>
      </c>
      <c r="S729" s="61">
        <f>VLOOKUP(A729,'BASE LOSS COSTS'!$J$14:$K$28,2)</f>
        <v>375</v>
      </c>
      <c r="T729" s="49">
        <f>VLOOKUP(A729,'BASE LOSS COSTS'!$G$55:$H$69,2)</f>
        <v>6</v>
      </c>
      <c r="U729" s="61">
        <f>VLOOKUP(A729,'BASE LOSS COSTS'!$M$14:$N$28,2)</f>
        <v>1741</v>
      </c>
      <c r="V729" s="71">
        <f>VLOOKUP($A729,'BASE LOSS COSTS'!$BC$14:$BD$28,2,FALSE)</f>
        <v>1.26</v>
      </c>
      <c r="W729" s="71">
        <f>VLOOKUP($A729,'BASE LOSS COSTS'!$BF$14:$BG$28,2,FALSE)</f>
        <v>1.89</v>
      </c>
      <c r="X729" s="71">
        <f>VLOOKUP($A729,'BASE LOSS COSTS'!$BI$14:$BJ$28,2,FALSE)</f>
        <v>2.52</v>
      </c>
      <c r="Y729" s="61">
        <f>VLOOKUP(A729,'BASE LOSS COSTS'!$J$55:$K$69,2)</f>
        <v>13</v>
      </c>
      <c r="Z729" s="61">
        <f>VLOOKUP(A729,'BASE LOSS COSTS'!$Y$55:$Z$69,2)</f>
        <v>10</v>
      </c>
      <c r="AA729" s="61">
        <f>VLOOKUP(A729,'BASE LOSS COSTS'!$P$14:$Q$28,2)</f>
        <v>413</v>
      </c>
      <c r="AB729" s="71">
        <f>VLOOKUP($A729,'BASE LOSS COSTS'!$BL$14:$BM$28,2,FALSE)</f>
        <v>0.63</v>
      </c>
      <c r="AC729" s="71">
        <f>VLOOKUP($A729,'BASE LOSS COSTS'!$BO$14:$BP$28,2,FALSE)</f>
        <v>1.26</v>
      </c>
      <c r="AD729" s="71">
        <f>VLOOKUP($A729,'BASE LOSS COSTS'!$BR$14:$BS$28,2,FALSE)</f>
        <v>1.89</v>
      </c>
      <c r="AE729" s="61">
        <f>VLOOKUP(A729,'BASE LOSS COSTS'!$M$55:$N$69,2)</f>
        <v>1</v>
      </c>
      <c r="AF729" s="61">
        <f>VLOOKUP(A729,'BASE LOSS COSTS'!$S$14:$T$28,2)</f>
        <v>165</v>
      </c>
      <c r="AG729" s="71">
        <f>VLOOKUP($A729,'BASE LOSS COSTS'!$BU$14:$BV$28,2,FALSE)</f>
        <v>13.23</v>
      </c>
      <c r="AH729" s="71">
        <f>VLOOKUP($A729,'BASE LOSS COSTS'!$BX$14:$BY$28,2,FALSE)</f>
        <v>15.12</v>
      </c>
      <c r="AI729" s="71">
        <f>VLOOKUP($A729,'BASE LOSS COSTS'!$CA$14:$CB$28,2,FALSE)</f>
        <v>18.27</v>
      </c>
      <c r="AJ729" s="61">
        <f>VLOOKUP(A729,'BASE LOSS COSTS'!$P$55:$Q$69,2)</f>
        <v>1</v>
      </c>
      <c r="AK729" s="61">
        <f>VLOOKUP(A729,'BASE LOSS COSTS'!$V$14:$W$28,2)</f>
        <v>1368</v>
      </c>
      <c r="AL729" s="71">
        <f>VLOOKUP($A729,'BASE LOSS COSTS'!$CD$14:$CE$28,2,FALSE)</f>
        <v>39.06</v>
      </c>
      <c r="AM729" s="71">
        <f>VLOOKUP($A729,'BASE LOSS COSTS'!$CG$14:$CH$28,2,FALSE)</f>
        <v>44.1</v>
      </c>
      <c r="AN729" s="71">
        <f>VLOOKUP($A729,'BASE LOSS COSTS'!$CJ$14:$CK$28,2,FALSE)</f>
        <v>60.48</v>
      </c>
      <c r="AO729" s="61">
        <f>VLOOKUP(A729,'BASE LOSS COSTS'!$S$55:$T$69,2)</f>
        <v>12</v>
      </c>
      <c r="AP729" s="61">
        <f>VLOOKUP(A729,'BASE LOSS COSTS'!$A$35:$B$49,2)</f>
        <v>162</v>
      </c>
      <c r="AQ729" s="61">
        <f>VLOOKUP(A729,'BASE LOSS COSTS'!$D$35:$E$49,2)</f>
        <v>140</v>
      </c>
      <c r="AR729" s="61">
        <f>VLOOKUP(A729,'BASE LOSS COSTS'!$G$35:$H$49,2)</f>
        <v>178</v>
      </c>
      <c r="AS729" s="61">
        <f>VLOOKUP(A729,'BASE LOSS COSTS'!$J$35:$K$49,2)</f>
        <v>178</v>
      </c>
      <c r="AT729" s="61">
        <f>VLOOKUP(A729,'BASE LOSS COSTS'!$M$35:$N$49,2)</f>
        <v>154</v>
      </c>
      <c r="AU729" s="61">
        <f>VLOOKUP(A729,'BASE LOSS COSTS'!$P$35:$Q$49,2)</f>
        <v>154</v>
      </c>
      <c r="AV729" s="61">
        <f>VLOOKUP(A729,'BASE LOSS COSTS'!$S$35:$T$49,2)</f>
        <v>81</v>
      </c>
      <c r="AW729" s="61">
        <f>VLOOKUP(A729,'BASE LOSS COSTS'!$V$35:$W$49,2)</f>
        <v>81</v>
      </c>
      <c r="AX729" s="61">
        <f>VLOOKUP(A729,'BASE LOSS COSTS'!$Y$35:$Z$49,2)</f>
        <v>70</v>
      </c>
      <c r="AY729" s="61">
        <f>VLOOKUP(A729,'BASE LOSS COSTS'!$AB$35:$AC$49,2)</f>
        <v>70</v>
      </c>
      <c r="AZ729" s="61">
        <f>VLOOKUP(A729,'BASE LOSS COSTS'!$AE$35:$AF$49,2)</f>
        <v>198</v>
      </c>
      <c r="BA729" s="61">
        <f>VLOOKUP(A729,'BASE LOSS COSTS'!$AH$35:$AI$49,2)</f>
        <v>307</v>
      </c>
      <c r="BB729" s="61">
        <f>VLOOKUP(A729,'BASE LOSS COSTS'!$AK$35:$AL$49,2)</f>
        <v>307</v>
      </c>
      <c r="BC729" s="61">
        <f>VLOOKUP(A729,'BASE LOSS COSTS'!$AN$35:$AO$49,2)</f>
        <v>91</v>
      </c>
      <c r="BD729" s="61">
        <f>VLOOKUP(A729,'BASE LOSS COSTS'!$AQ$35:$AR$49,2)</f>
        <v>91</v>
      </c>
      <c r="BE729" s="61">
        <f>VLOOKUP(A729,'BASE LOSS COSTS'!$AT$35:$AU$49,2)</f>
        <v>131</v>
      </c>
      <c r="BF729" s="61">
        <f>VLOOKUP(A729,'BASE LOSS COSTS'!$AW$35:$AX$49,2,FALSE)</f>
        <v>113</v>
      </c>
      <c r="BG729" s="61">
        <f>VLOOKUP(A729,'BASE LOSS COSTS'!$AZ$35:$BA$49,2)</f>
        <v>288</v>
      </c>
      <c r="BH729" s="38"/>
      <c r="BI729" s="38"/>
      <c r="BJ729" s="38"/>
      <c r="BK729" s="38"/>
      <c r="BL729" s="38"/>
      <c r="BM729" s="38"/>
      <c r="BN729" s="38"/>
      <c r="BO729" s="38"/>
      <c r="BP729" s="38"/>
      <c r="BQ729" s="38"/>
      <c r="BR729" s="38"/>
      <c r="BS729" s="38"/>
      <c r="BT729" s="38"/>
      <c r="BU729" s="38"/>
      <c r="BV729" s="38"/>
      <c r="BW729" s="38"/>
      <c r="BX729" s="38"/>
      <c r="BY729" s="38"/>
      <c r="BZ729" s="38"/>
      <c r="CA729" s="38"/>
      <c r="CB729" s="38"/>
      <c r="CC729" s="38"/>
      <c r="CD729" s="38"/>
      <c r="CE729" s="38"/>
      <c r="CF729" s="39"/>
      <c r="CG729" s="39"/>
    </row>
    <row r="730" spans="1:85">
      <c r="A730" s="41">
        <v>131</v>
      </c>
      <c r="B730" s="41">
        <v>66062</v>
      </c>
      <c r="C730" s="49">
        <f>VLOOKUP(A730,'BASE LOSS COSTS'!$A$14:$B$28,2)</f>
        <v>393</v>
      </c>
      <c r="D730" s="70">
        <f>VLOOKUP($A730,'BASE LOSS COSTS'!$Y$14:$Z$28,2,FALSE)</f>
        <v>0.63</v>
      </c>
      <c r="E730" s="70">
        <f>VLOOKUP($A730,'BASE LOSS COSTS'!$AB$14:$AC$28,2,FALSE)</f>
        <v>1.26</v>
      </c>
      <c r="F730" s="70">
        <f>VLOOKUP($A730,'BASE LOSS COSTS'!$AE$14:$AF$28,2,FALSE)</f>
        <v>1.89</v>
      </c>
      <c r="G730" s="49">
        <f>VLOOKUP(A730,'BASE LOSS COSTS'!$A$55:$B$69,2)</f>
        <v>2</v>
      </c>
      <c r="H730" s="61">
        <f>VLOOKUP(A730,'BASE LOSS COSTS'!$D$14:$E$28,2)</f>
        <v>292</v>
      </c>
      <c r="I730" s="61">
        <f>VLOOKUP($A730,'BASE LOSS COSTS'!$AH$14:$AI$28,2,FALSE)</f>
        <v>2</v>
      </c>
      <c r="J730" s="61">
        <f>VLOOKUP($A730,'BASE LOSS COSTS'!$AK$14:$AL$28,2,FALSE)</f>
        <v>3</v>
      </c>
      <c r="K730" s="61">
        <f>VLOOKUP($A730,'BASE LOSS COSTS'!$AN$14:$AO$28,2,FALSE)</f>
        <v>5</v>
      </c>
      <c r="L730" s="61">
        <f>VLOOKUP($A730,'BASE LOSS COSTS'!$AQ$14:$AR$28,2,FALSE)</f>
        <v>9</v>
      </c>
      <c r="M730" s="61">
        <f>VLOOKUP(A730,'BASE LOSS COSTS'!$G$14:$H$28,2)</f>
        <v>226</v>
      </c>
      <c r="N730" s="71">
        <f>VLOOKUP($A730,'BASE LOSS COSTS'!$AT$14:$AU$28,2,FALSE)</f>
        <v>0.62</v>
      </c>
      <c r="O730" s="71">
        <f>VLOOKUP($A730,'BASE LOSS COSTS'!$AW$14:$AX$28,2,FALSE)</f>
        <v>1.25</v>
      </c>
      <c r="P730" s="71">
        <f>VLOOKUP($A730,'BASE LOSS COSTS'!$AZ$14:$BA$28,2,FALSE)</f>
        <v>1.87</v>
      </c>
      <c r="Q730" s="49">
        <f>VLOOKUP(A730,'BASE LOSS COSTS'!$D$55:$E$69,2)</f>
        <v>8</v>
      </c>
      <c r="R730" s="49">
        <f>VLOOKUP(A730,'BASE LOSS COSTS'!$V$55:$W$69,2)</f>
        <v>6</v>
      </c>
      <c r="S730" s="61">
        <f>VLOOKUP(A730,'BASE LOSS COSTS'!$J$14:$K$28,2)</f>
        <v>375</v>
      </c>
      <c r="T730" s="49">
        <f>VLOOKUP(A730,'BASE LOSS COSTS'!$G$55:$H$69,2)</f>
        <v>6</v>
      </c>
      <c r="U730" s="61">
        <f>VLOOKUP(A730,'BASE LOSS COSTS'!$M$14:$N$28,2)</f>
        <v>1741</v>
      </c>
      <c r="V730" s="71">
        <f>VLOOKUP($A730,'BASE LOSS COSTS'!$BC$14:$BD$28,2,FALSE)</f>
        <v>1.26</v>
      </c>
      <c r="W730" s="71">
        <f>VLOOKUP($A730,'BASE LOSS COSTS'!$BF$14:$BG$28,2,FALSE)</f>
        <v>1.89</v>
      </c>
      <c r="X730" s="71">
        <f>VLOOKUP($A730,'BASE LOSS COSTS'!$BI$14:$BJ$28,2,FALSE)</f>
        <v>2.52</v>
      </c>
      <c r="Y730" s="61">
        <f>VLOOKUP(A730,'BASE LOSS COSTS'!$J$55:$K$69,2)</f>
        <v>13</v>
      </c>
      <c r="Z730" s="61">
        <f>VLOOKUP(A730,'BASE LOSS COSTS'!$Y$55:$Z$69,2)</f>
        <v>10</v>
      </c>
      <c r="AA730" s="61">
        <f>VLOOKUP(A730,'BASE LOSS COSTS'!$P$14:$Q$28,2)</f>
        <v>413</v>
      </c>
      <c r="AB730" s="71">
        <f>VLOOKUP($A730,'BASE LOSS COSTS'!$BL$14:$BM$28,2,FALSE)</f>
        <v>0.63</v>
      </c>
      <c r="AC730" s="71">
        <f>VLOOKUP($A730,'BASE LOSS COSTS'!$BO$14:$BP$28,2,FALSE)</f>
        <v>1.26</v>
      </c>
      <c r="AD730" s="71">
        <f>VLOOKUP($A730,'BASE LOSS COSTS'!$BR$14:$BS$28,2,FALSE)</f>
        <v>1.89</v>
      </c>
      <c r="AE730" s="61">
        <f>VLOOKUP(A730,'BASE LOSS COSTS'!$M$55:$N$69,2)</f>
        <v>1</v>
      </c>
      <c r="AF730" s="61">
        <f>VLOOKUP(A730,'BASE LOSS COSTS'!$S$14:$T$28,2)</f>
        <v>165</v>
      </c>
      <c r="AG730" s="71">
        <f>VLOOKUP($A730,'BASE LOSS COSTS'!$BU$14:$BV$28,2,FALSE)</f>
        <v>13.23</v>
      </c>
      <c r="AH730" s="71">
        <f>VLOOKUP($A730,'BASE LOSS COSTS'!$BX$14:$BY$28,2,FALSE)</f>
        <v>15.12</v>
      </c>
      <c r="AI730" s="71">
        <f>VLOOKUP($A730,'BASE LOSS COSTS'!$CA$14:$CB$28,2,FALSE)</f>
        <v>18.27</v>
      </c>
      <c r="AJ730" s="61">
        <f>VLOOKUP(A730,'BASE LOSS COSTS'!$P$55:$Q$69,2)</f>
        <v>1</v>
      </c>
      <c r="AK730" s="61">
        <f>VLOOKUP(A730,'BASE LOSS COSTS'!$V$14:$W$28,2)</f>
        <v>1368</v>
      </c>
      <c r="AL730" s="71">
        <f>VLOOKUP($A730,'BASE LOSS COSTS'!$CD$14:$CE$28,2,FALSE)</f>
        <v>39.06</v>
      </c>
      <c r="AM730" s="71">
        <f>VLOOKUP($A730,'BASE LOSS COSTS'!$CG$14:$CH$28,2,FALSE)</f>
        <v>44.1</v>
      </c>
      <c r="AN730" s="71">
        <f>VLOOKUP($A730,'BASE LOSS COSTS'!$CJ$14:$CK$28,2,FALSE)</f>
        <v>60.48</v>
      </c>
      <c r="AO730" s="61">
        <f>VLOOKUP(A730,'BASE LOSS COSTS'!$S$55:$T$69,2)</f>
        <v>12</v>
      </c>
      <c r="AP730" s="61">
        <f>VLOOKUP(A730,'BASE LOSS COSTS'!$A$35:$B$49,2)</f>
        <v>162</v>
      </c>
      <c r="AQ730" s="61">
        <f>VLOOKUP(A730,'BASE LOSS COSTS'!$D$35:$E$49,2)</f>
        <v>140</v>
      </c>
      <c r="AR730" s="61">
        <f>VLOOKUP(A730,'BASE LOSS COSTS'!$G$35:$H$49,2)</f>
        <v>178</v>
      </c>
      <c r="AS730" s="61">
        <f>VLOOKUP(A730,'BASE LOSS COSTS'!$J$35:$K$49,2)</f>
        <v>178</v>
      </c>
      <c r="AT730" s="61">
        <f>VLOOKUP(A730,'BASE LOSS COSTS'!$M$35:$N$49,2)</f>
        <v>154</v>
      </c>
      <c r="AU730" s="61">
        <f>VLOOKUP(A730,'BASE LOSS COSTS'!$P$35:$Q$49,2)</f>
        <v>154</v>
      </c>
      <c r="AV730" s="61">
        <f>VLOOKUP(A730,'BASE LOSS COSTS'!$S$35:$T$49,2)</f>
        <v>81</v>
      </c>
      <c r="AW730" s="61">
        <f>VLOOKUP(A730,'BASE LOSS COSTS'!$V$35:$W$49,2)</f>
        <v>81</v>
      </c>
      <c r="AX730" s="61">
        <f>VLOOKUP(A730,'BASE LOSS COSTS'!$Y$35:$Z$49,2)</f>
        <v>70</v>
      </c>
      <c r="AY730" s="61">
        <f>VLOOKUP(A730,'BASE LOSS COSTS'!$AB$35:$AC$49,2)</f>
        <v>70</v>
      </c>
      <c r="AZ730" s="61">
        <f>VLOOKUP(A730,'BASE LOSS COSTS'!$AE$35:$AF$49,2)</f>
        <v>198</v>
      </c>
      <c r="BA730" s="61">
        <f>VLOOKUP(A730,'BASE LOSS COSTS'!$AH$35:$AI$49,2)</f>
        <v>307</v>
      </c>
      <c r="BB730" s="61">
        <f>VLOOKUP(A730,'BASE LOSS COSTS'!$AK$35:$AL$49,2)</f>
        <v>307</v>
      </c>
      <c r="BC730" s="61">
        <f>VLOOKUP(A730,'BASE LOSS COSTS'!$AN$35:$AO$49,2)</f>
        <v>91</v>
      </c>
      <c r="BD730" s="61">
        <f>VLOOKUP(A730,'BASE LOSS COSTS'!$AQ$35:$AR$49,2)</f>
        <v>91</v>
      </c>
      <c r="BE730" s="61">
        <f>VLOOKUP(A730,'BASE LOSS COSTS'!$AT$35:$AU$49,2)</f>
        <v>131</v>
      </c>
      <c r="BF730" s="61">
        <f>VLOOKUP(A730,'BASE LOSS COSTS'!$AW$35:$AX$49,2,FALSE)</f>
        <v>113</v>
      </c>
      <c r="BG730" s="61">
        <f>VLOOKUP(A730,'BASE LOSS COSTS'!$AZ$35:$BA$49,2)</f>
        <v>288</v>
      </c>
      <c r="BH730" s="38"/>
      <c r="BI730" s="38"/>
      <c r="BJ730" s="38"/>
      <c r="BK730" s="38"/>
      <c r="BL730" s="38"/>
      <c r="BM730" s="38"/>
      <c r="BN730" s="38"/>
      <c r="BO730" s="38"/>
      <c r="BP730" s="38"/>
      <c r="BQ730" s="38"/>
      <c r="BR730" s="38"/>
      <c r="BS730" s="38"/>
      <c r="BT730" s="38"/>
      <c r="BU730" s="38"/>
      <c r="BV730" s="38"/>
      <c r="BW730" s="38"/>
      <c r="BX730" s="38"/>
      <c r="BY730" s="38"/>
      <c r="BZ730" s="38"/>
      <c r="CA730" s="38"/>
      <c r="CB730" s="38"/>
      <c r="CC730" s="38"/>
      <c r="CD730" s="38"/>
      <c r="CE730" s="38"/>
      <c r="CF730" s="39"/>
      <c r="CG730" s="39"/>
    </row>
    <row r="731" spans="1:85">
      <c r="A731" s="41">
        <v>131</v>
      </c>
      <c r="B731" s="41">
        <v>66063</v>
      </c>
      <c r="C731" s="49">
        <f>VLOOKUP(A731,'BASE LOSS COSTS'!$A$14:$B$28,2)</f>
        <v>393</v>
      </c>
      <c r="D731" s="70">
        <f>VLOOKUP($A731,'BASE LOSS COSTS'!$Y$14:$Z$28,2,FALSE)</f>
        <v>0.63</v>
      </c>
      <c r="E731" s="70">
        <f>VLOOKUP($A731,'BASE LOSS COSTS'!$AB$14:$AC$28,2,FALSE)</f>
        <v>1.26</v>
      </c>
      <c r="F731" s="70">
        <f>VLOOKUP($A731,'BASE LOSS COSTS'!$AE$14:$AF$28,2,FALSE)</f>
        <v>1.89</v>
      </c>
      <c r="G731" s="49">
        <f>VLOOKUP(A731,'BASE LOSS COSTS'!$A$55:$B$69,2)</f>
        <v>2</v>
      </c>
      <c r="H731" s="61">
        <f>VLOOKUP(A731,'BASE LOSS COSTS'!$D$14:$E$28,2)</f>
        <v>292</v>
      </c>
      <c r="I731" s="61">
        <f>VLOOKUP($A731,'BASE LOSS COSTS'!$AH$14:$AI$28,2,FALSE)</f>
        <v>2</v>
      </c>
      <c r="J731" s="61">
        <f>VLOOKUP($A731,'BASE LOSS COSTS'!$AK$14:$AL$28,2,FALSE)</f>
        <v>3</v>
      </c>
      <c r="K731" s="61">
        <f>VLOOKUP($A731,'BASE LOSS COSTS'!$AN$14:$AO$28,2,FALSE)</f>
        <v>5</v>
      </c>
      <c r="L731" s="61">
        <f>VLOOKUP($A731,'BASE LOSS COSTS'!$AQ$14:$AR$28,2,FALSE)</f>
        <v>9</v>
      </c>
      <c r="M731" s="61">
        <f>VLOOKUP(A731,'BASE LOSS COSTS'!$G$14:$H$28,2)</f>
        <v>226</v>
      </c>
      <c r="N731" s="71">
        <f>VLOOKUP($A731,'BASE LOSS COSTS'!$AT$14:$AU$28,2,FALSE)</f>
        <v>0.62</v>
      </c>
      <c r="O731" s="71">
        <f>VLOOKUP($A731,'BASE LOSS COSTS'!$AW$14:$AX$28,2,FALSE)</f>
        <v>1.25</v>
      </c>
      <c r="P731" s="71">
        <f>VLOOKUP($A731,'BASE LOSS COSTS'!$AZ$14:$BA$28,2,FALSE)</f>
        <v>1.87</v>
      </c>
      <c r="Q731" s="49">
        <f>VLOOKUP(A731,'BASE LOSS COSTS'!$D$55:$E$69,2)</f>
        <v>8</v>
      </c>
      <c r="R731" s="49">
        <f>VLOOKUP(A731,'BASE LOSS COSTS'!$V$55:$W$69,2)</f>
        <v>6</v>
      </c>
      <c r="S731" s="61">
        <f>VLOOKUP(A731,'BASE LOSS COSTS'!$J$14:$K$28,2)</f>
        <v>375</v>
      </c>
      <c r="T731" s="49">
        <f>VLOOKUP(A731,'BASE LOSS COSTS'!$G$55:$H$69,2)</f>
        <v>6</v>
      </c>
      <c r="U731" s="61">
        <f>VLOOKUP(A731,'BASE LOSS COSTS'!$M$14:$N$28,2)</f>
        <v>1741</v>
      </c>
      <c r="V731" s="71">
        <f>VLOOKUP($A731,'BASE LOSS COSTS'!$BC$14:$BD$28,2,FALSE)</f>
        <v>1.26</v>
      </c>
      <c r="W731" s="71">
        <f>VLOOKUP($A731,'BASE LOSS COSTS'!$BF$14:$BG$28,2,FALSE)</f>
        <v>1.89</v>
      </c>
      <c r="X731" s="71">
        <f>VLOOKUP($A731,'BASE LOSS COSTS'!$BI$14:$BJ$28,2,FALSE)</f>
        <v>2.52</v>
      </c>
      <c r="Y731" s="61">
        <f>VLOOKUP(A731,'BASE LOSS COSTS'!$J$55:$K$69,2)</f>
        <v>13</v>
      </c>
      <c r="Z731" s="61">
        <f>VLOOKUP(A731,'BASE LOSS COSTS'!$Y$55:$Z$69,2)</f>
        <v>10</v>
      </c>
      <c r="AA731" s="61">
        <f>VLOOKUP(A731,'BASE LOSS COSTS'!$P$14:$Q$28,2)</f>
        <v>413</v>
      </c>
      <c r="AB731" s="71">
        <f>VLOOKUP($A731,'BASE LOSS COSTS'!$BL$14:$BM$28,2,FALSE)</f>
        <v>0.63</v>
      </c>
      <c r="AC731" s="71">
        <f>VLOOKUP($A731,'BASE LOSS COSTS'!$BO$14:$BP$28,2,FALSE)</f>
        <v>1.26</v>
      </c>
      <c r="AD731" s="71">
        <f>VLOOKUP($A731,'BASE LOSS COSTS'!$BR$14:$BS$28,2,FALSE)</f>
        <v>1.89</v>
      </c>
      <c r="AE731" s="61">
        <f>VLOOKUP(A731,'BASE LOSS COSTS'!$M$55:$N$69,2)</f>
        <v>1</v>
      </c>
      <c r="AF731" s="61">
        <f>VLOOKUP(A731,'BASE LOSS COSTS'!$S$14:$T$28,2)</f>
        <v>165</v>
      </c>
      <c r="AG731" s="71">
        <f>VLOOKUP($A731,'BASE LOSS COSTS'!$BU$14:$BV$28,2,FALSE)</f>
        <v>13.23</v>
      </c>
      <c r="AH731" s="71">
        <f>VLOOKUP($A731,'BASE LOSS COSTS'!$BX$14:$BY$28,2,FALSE)</f>
        <v>15.12</v>
      </c>
      <c r="AI731" s="71">
        <f>VLOOKUP($A731,'BASE LOSS COSTS'!$CA$14:$CB$28,2,FALSE)</f>
        <v>18.27</v>
      </c>
      <c r="AJ731" s="61">
        <f>VLOOKUP(A731,'BASE LOSS COSTS'!$P$55:$Q$69,2)</f>
        <v>1</v>
      </c>
      <c r="AK731" s="61">
        <f>VLOOKUP(A731,'BASE LOSS COSTS'!$V$14:$W$28,2)</f>
        <v>1368</v>
      </c>
      <c r="AL731" s="71">
        <f>VLOOKUP($A731,'BASE LOSS COSTS'!$CD$14:$CE$28,2,FALSE)</f>
        <v>39.06</v>
      </c>
      <c r="AM731" s="71">
        <f>VLOOKUP($A731,'BASE LOSS COSTS'!$CG$14:$CH$28,2,FALSE)</f>
        <v>44.1</v>
      </c>
      <c r="AN731" s="71">
        <f>VLOOKUP($A731,'BASE LOSS COSTS'!$CJ$14:$CK$28,2,FALSE)</f>
        <v>60.48</v>
      </c>
      <c r="AO731" s="61">
        <f>VLOOKUP(A731,'BASE LOSS COSTS'!$S$55:$T$69,2)</f>
        <v>12</v>
      </c>
      <c r="AP731" s="61">
        <f>VLOOKUP(A731,'BASE LOSS COSTS'!$A$35:$B$49,2)</f>
        <v>162</v>
      </c>
      <c r="AQ731" s="61">
        <f>VLOOKUP(A731,'BASE LOSS COSTS'!$D$35:$E$49,2)</f>
        <v>140</v>
      </c>
      <c r="AR731" s="61">
        <f>VLOOKUP(A731,'BASE LOSS COSTS'!$G$35:$H$49,2)</f>
        <v>178</v>
      </c>
      <c r="AS731" s="61">
        <f>VLOOKUP(A731,'BASE LOSS COSTS'!$J$35:$K$49,2)</f>
        <v>178</v>
      </c>
      <c r="AT731" s="61">
        <f>VLOOKUP(A731,'BASE LOSS COSTS'!$M$35:$N$49,2)</f>
        <v>154</v>
      </c>
      <c r="AU731" s="61">
        <f>VLOOKUP(A731,'BASE LOSS COSTS'!$P$35:$Q$49,2)</f>
        <v>154</v>
      </c>
      <c r="AV731" s="61">
        <f>VLOOKUP(A731,'BASE LOSS COSTS'!$S$35:$T$49,2)</f>
        <v>81</v>
      </c>
      <c r="AW731" s="61">
        <f>VLOOKUP(A731,'BASE LOSS COSTS'!$V$35:$W$49,2)</f>
        <v>81</v>
      </c>
      <c r="AX731" s="61">
        <f>VLOOKUP(A731,'BASE LOSS COSTS'!$Y$35:$Z$49,2)</f>
        <v>70</v>
      </c>
      <c r="AY731" s="61">
        <f>VLOOKUP(A731,'BASE LOSS COSTS'!$AB$35:$AC$49,2)</f>
        <v>70</v>
      </c>
      <c r="AZ731" s="61">
        <f>VLOOKUP(A731,'BASE LOSS COSTS'!$AE$35:$AF$49,2)</f>
        <v>198</v>
      </c>
      <c r="BA731" s="61">
        <f>VLOOKUP(A731,'BASE LOSS COSTS'!$AH$35:$AI$49,2)</f>
        <v>307</v>
      </c>
      <c r="BB731" s="61">
        <f>VLOOKUP(A731,'BASE LOSS COSTS'!$AK$35:$AL$49,2)</f>
        <v>307</v>
      </c>
      <c r="BC731" s="61">
        <f>VLOOKUP(A731,'BASE LOSS COSTS'!$AN$35:$AO$49,2)</f>
        <v>91</v>
      </c>
      <c r="BD731" s="61">
        <f>VLOOKUP(A731,'BASE LOSS COSTS'!$AQ$35:$AR$49,2)</f>
        <v>91</v>
      </c>
      <c r="BE731" s="61">
        <f>VLOOKUP(A731,'BASE LOSS COSTS'!$AT$35:$AU$49,2)</f>
        <v>131</v>
      </c>
      <c r="BF731" s="61">
        <f>VLOOKUP(A731,'BASE LOSS COSTS'!$AW$35:$AX$49,2,FALSE)</f>
        <v>113</v>
      </c>
      <c r="BG731" s="61">
        <f>VLOOKUP(A731,'BASE LOSS COSTS'!$AZ$35:$BA$49,2)</f>
        <v>288</v>
      </c>
      <c r="BH731" s="38"/>
      <c r="BI731" s="38"/>
      <c r="BJ731" s="38"/>
      <c r="BK731" s="38"/>
      <c r="BL731" s="38"/>
      <c r="BM731" s="38"/>
      <c r="BN731" s="38"/>
      <c r="BO731" s="38"/>
      <c r="BP731" s="38"/>
      <c r="BQ731" s="38"/>
      <c r="BR731" s="38"/>
      <c r="BS731" s="38"/>
      <c r="BT731" s="38"/>
      <c r="BU731" s="38"/>
      <c r="BV731" s="38"/>
      <c r="BW731" s="38"/>
      <c r="BX731" s="38"/>
      <c r="BY731" s="38"/>
      <c r="BZ731" s="38"/>
      <c r="CA731" s="38"/>
      <c r="CB731" s="38"/>
      <c r="CC731" s="38"/>
      <c r="CD731" s="38"/>
      <c r="CE731" s="38"/>
      <c r="CF731" s="39"/>
      <c r="CG731" s="39"/>
    </row>
    <row r="732" spans="1:85">
      <c r="A732" s="41">
        <v>131</v>
      </c>
      <c r="B732" s="41">
        <v>66085</v>
      </c>
      <c r="C732" s="49">
        <f>VLOOKUP(A732,'BASE LOSS COSTS'!$A$14:$B$28,2)</f>
        <v>393</v>
      </c>
      <c r="D732" s="70">
        <f>VLOOKUP($A732,'BASE LOSS COSTS'!$Y$14:$Z$28,2,FALSE)</f>
        <v>0.63</v>
      </c>
      <c r="E732" s="70">
        <f>VLOOKUP($A732,'BASE LOSS COSTS'!$AB$14:$AC$28,2,FALSE)</f>
        <v>1.26</v>
      </c>
      <c r="F732" s="70">
        <f>VLOOKUP($A732,'BASE LOSS COSTS'!$AE$14:$AF$28,2,FALSE)</f>
        <v>1.89</v>
      </c>
      <c r="G732" s="49">
        <f>VLOOKUP(A732,'BASE LOSS COSTS'!$A$55:$B$69,2)</f>
        <v>2</v>
      </c>
      <c r="H732" s="61">
        <f>VLOOKUP(A732,'BASE LOSS COSTS'!$D$14:$E$28,2)</f>
        <v>292</v>
      </c>
      <c r="I732" s="61">
        <f>VLOOKUP($A732,'BASE LOSS COSTS'!$AH$14:$AI$28,2,FALSE)</f>
        <v>2</v>
      </c>
      <c r="J732" s="61">
        <f>VLOOKUP($A732,'BASE LOSS COSTS'!$AK$14:$AL$28,2,FALSE)</f>
        <v>3</v>
      </c>
      <c r="K732" s="61">
        <f>VLOOKUP($A732,'BASE LOSS COSTS'!$AN$14:$AO$28,2,FALSE)</f>
        <v>5</v>
      </c>
      <c r="L732" s="61">
        <f>VLOOKUP($A732,'BASE LOSS COSTS'!$AQ$14:$AR$28,2,FALSE)</f>
        <v>9</v>
      </c>
      <c r="M732" s="61">
        <f>VLOOKUP(A732,'BASE LOSS COSTS'!$G$14:$H$28,2)</f>
        <v>226</v>
      </c>
      <c r="N732" s="71">
        <f>VLOOKUP($A732,'BASE LOSS COSTS'!$AT$14:$AU$28,2,FALSE)</f>
        <v>0.62</v>
      </c>
      <c r="O732" s="71">
        <f>VLOOKUP($A732,'BASE LOSS COSTS'!$AW$14:$AX$28,2,FALSE)</f>
        <v>1.25</v>
      </c>
      <c r="P732" s="71">
        <f>VLOOKUP($A732,'BASE LOSS COSTS'!$AZ$14:$BA$28,2,FALSE)</f>
        <v>1.87</v>
      </c>
      <c r="Q732" s="49">
        <f>VLOOKUP(A732,'BASE LOSS COSTS'!$D$55:$E$69,2)</f>
        <v>8</v>
      </c>
      <c r="R732" s="49">
        <f>VLOOKUP(A732,'BASE LOSS COSTS'!$V$55:$W$69,2)</f>
        <v>6</v>
      </c>
      <c r="S732" s="61">
        <f>VLOOKUP(A732,'BASE LOSS COSTS'!$J$14:$K$28,2)</f>
        <v>375</v>
      </c>
      <c r="T732" s="49">
        <f>VLOOKUP(A732,'BASE LOSS COSTS'!$G$55:$H$69,2)</f>
        <v>6</v>
      </c>
      <c r="U732" s="61">
        <f>VLOOKUP(A732,'BASE LOSS COSTS'!$M$14:$N$28,2)</f>
        <v>1741</v>
      </c>
      <c r="V732" s="71">
        <f>VLOOKUP($A732,'BASE LOSS COSTS'!$BC$14:$BD$28,2,FALSE)</f>
        <v>1.26</v>
      </c>
      <c r="W732" s="71">
        <f>VLOOKUP($A732,'BASE LOSS COSTS'!$BF$14:$BG$28,2,FALSE)</f>
        <v>1.89</v>
      </c>
      <c r="X732" s="71">
        <f>VLOOKUP($A732,'BASE LOSS COSTS'!$BI$14:$BJ$28,2,FALSE)</f>
        <v>2.52</v>
      </c>
      <c r="Y732" s="61">
        <f>VLOOKUP(A732,'BASE LOSS COSTS'!$J$55:$K$69,2)</f>
        <v>13</v>
      </c>
      <c r="Z732" s="61">
        <f>VLOOKUP(A732,'BASE LOSS COSTS'!$Y$55:$Z$69,2)</f>
        <v>10</v>
      </c>
      <c r="AA732" s="61">
        <f>VLOOKUP(A732,'BASE LOSS COSTS'!$P$14:$Q$28,2)</f>
        <v>413</v>
      </c>
      <c r="AB732" s="71">
        <f>VLOOKUP($A732,'BASE LOSS COSTS'!$BL$14:$BM$28,2,FALSE)</f>
        <v>0.63</v>
      </c>
      <c r="AC732" s="71">
        <f>VLOOKUP($A732,'BASE LOSS COSTS'!$BO$14:$BP$28,2,FALSE)</f>
        <v>1.26</v>
      </c>
      <c r="AD732" s="71">
        <f>VLOOKUP($A732,'BASE LOSS COSTS'!$BR$14:$BS$28,2,FALSE)</f>
        <v>1.89</v>
      </c>
      <c r="AE732" s="61">
        <f>VLOOKUP(A732,'BASE LOSS COSTS'!$M$55:$N$69,2)</f>
        <v>1</v>
      </c>
      <c r="AF732" s="61">
        <f>VLOOKUP(A732,'BASE LOSS COSTS'!$S$14:$T$28,2)</f>
        <v>165</v>
      </c>
      <c r="AG732" s="71">
        <f>VLOOKUP($A732,'BASE LOSS COSTS'!$BU$14:$BV$28,2,FALSE)</f>
        <v>13.23</v>
      </c>
      <c r="AH732" s="71">
        <f>VLOOKUP($A732,'BASE LOSS COSTS'!$BX$14:$BY$28,2,FALSE)</f>
        <v>15.12</v>
      </c>
      <c r="AI732" s="71">
        <f>VLOOKUP($A732,'BASE LOSS COSTS'!$CA$14:$CB$28,2,FALSE)</f>
        <v>18.27</v>
      </c>
      <c r="AJ732" s="61">
        <f>VLOOKUP(A732,'BASE LOSS COSTS'!$P$55:$Q$69,2)</f>
        <v>1</v>
      </c>
      <c r="AK732" s="61">
        <f>VLOOKUP(A732,'BASE LOSS COSTS'!$V$14:$W$28,2)</f>
        <v>1368</v>
      </c>
      <c r="AL732" s="71">
        <f>VLOOKUP($A732,'BASE LOSS COSTS'!$CD$14:$CE$28,2,FALSE)</f>
        <v>39.06</v>
      </c>
      <c r="AM732" s="71">
        <f>VLOOKUP($A732,'BASE LOSS COSTS'!$CG$14:$CH$28,2,FALSE)</f>
        <v>44.1</v>
      </c>
      <c r="AN732" s="71">
        <f>VLOOKUP($A732,'BASE LOSS COSTS'!$CJ$14:$CK$28,2,FALSE)</f>
        <v>60.48</v>
      </c>
      <c r="AO732" s="61">
        <f>VLOOKUP(A732,'BASE LOSS COSTS'!$S$55:$T$69,2)</f>
        <v>12</v>
      </c>
      <c r="AP732" s="61">
        <f>VLOOKUP(A732,'BASE LOSS COSTS'!$A$35:$B$49,2)</f>
        <v>162</v>
      </c>
      <c r="AQ732" s="61">
        <f>VLOOKUP(A732,'BASE LOSS COSTS'!$D$35:$E$49,2)</f>
        <v>140</v>
      </c>
      <c r="AR732" s="61">
        <f>VLOOKUP(A732,'BASE LOSS COSTS'!$G$35:$H$49,2)</f>
        <v>178</v>
      </c>
      <c r="AS732" s="61">
        <f>VLOOKUP(A732,'BASE LOSS COSTS'!$J$35:$K$49,2)</f>
        <v>178</v>
      </c>
      <c r="AT732" s="61">
        <f>VLOOKUP(A732,'BASE LOSS COSTS'!$M$35:$N$49,2)</f>
        <v>154</v>
      </c>
      <c r="AU732" s="61">
        <f>VLOOKUP(A732,'BASE LOSS COSTS'!$P$35:$Q$49,2)</f>
        <v>154</v>
      </c>
      <c r="AV732" s="61">
        <f>VLOOKUP(A732,'BASE LOSS COSTS'!$S$35:$T$49,2)</f>
        <v>81</v>
      </c>
      <c r="AW732" s="61">
        <f>VLOOKUP(A732,'BASE LOSS COSTS'!$V$35:$W$49,2)</f>
        <v>81</v>
      </c>
      <c r="AX732" s="61">
        <f>VLOOKUP(A732,'BASE LOSS COSTS'!$Y$35:$Z$49,2)</f>
        <v>70</v>
      </c>
      <c r="AY732" s="61">
        <f>VLOOKUP(A732,'BASE LOSS COSTS'!$AB$35:$AC$49,2)</f>
        <v>70</v>
      </c>
      <c r="AZ732" s="61">
        <f>VLOOKUP(A732,'BASE LOSS COSTS'!$AE$35:$AF$49,2)</f>
        <v>198</v>
      </c>
      <c r="BA732" s="61">
        <f>VLOOKUP(A732,'BASE LOSS COSTS'!$AH$35:$AI$49,2)</f>
        <v>307</v>
      </c>
      <c r="BB732" s="61">
        <f>VLOOKUP(A732,'BASE LOSS COSTS'!$AK$35:$AL$49,2)</f>
        <v>307</v>
      </c>
      <c r="BC732" s="61">
        <f>VLOOKUP(A732,'BASE LOSS COSTS'!$AN$35:$AO$49,2)</f>
        <v>91</v>
      </c>
      <c r="BD732" s="61">
        <f>VLOOKUP(A732,'BASE LOSS COSTS'!$AQ$35:$AR$49,2)</f>
        <v>91</v>
      </c>
      <c r="BE732" s="61">
        <f>VLOOKUP(A732,'BASE LOSS COSTS'!$AT$35:$AU$49,2)</f>
        <v>131</v>
      </c>
      <c r="BF732" s="61">
        <f>VLOOKUP(A732,'BASE LOSS COSTS'!$AW$35:$AX$49,2,FALSE)</f>
        <v>113</v>
      </c>
      <c r="BG732" s="61">
        <f>VLOOKUP(A732,'BASE LOSS COSTS'!$AZ$35:$BA$49,2)</f>
        <v>288</v>
      </c>
      <c r="BH732" s="38"/>
      <c r="BI732" s="38"/>
      <c r="BJ732" s="38"/>
      <c r="BK732" s="38"/>
      <c r="BL732" s="38"/>
      <c r="BM732" s="38"/>
      <c r="BN732" s="38"/>
      <c r="BO732" s="38"/>
      <c r="BP732" s="38"/>
      <c r="BQ732" s="38"/>
      <c r="BR732" s="38"/>
      <c r="BS732" s="38"/>
      <c r="BT732" s="38"/>
      <c r="BU732" s="38"/>
      <c r="BV732" s="38"/>
      <c r="BW732" s="38"/>
      <c r="BX732" s="38"/>
      <c r="BY732" s="38"/>
      <c r="BZ732" s="38"/>
      <c r="CA732" s="38"/>
      <c r="CB732" s="38"/>
      <c r="CC732" s="38"/>
      <c r="CD732" s="38"/>
      <c r="CE732" s="38"/>
      <c r="CF732" s="39"/>
      <c r="CG732" s="39"/>
    </row>
    <row r="733" spans="1:85">
      <c r="A733" s="41">
        <v>131</v>
      </c>
      <c r="B733" s="41">
        <v>66109</v>
      </c>
      <c r="C733" s="49">
        <f>VLOOKUP(A733,'BASE LOSS COSTS'!$A$14:$B$28,2)</f>
        <v>393</v>
      </c>
      <c r="D733" s="70">
        <f>VLOOKUP($A733,'BASE LOSS COSTS'!$Y$14:$Z$28,2,FALSE)</f>
        <v>0.63</v>
      </c>
      <c r="E733" s="70">
        <f>VLOOKUP($A733,'BASE LOSS COSTS'!$AB$14:$AC$28,2,FALSE)</f>
        <v>1.26</v>
      </c>
      <c r="F733" s="70">
        <f>VLOOKUP($A733,'BASE LOSS COSTS'!$AE$14:$AF$28,2,FALSE)</f>
        <v>1.89</v>
      </c>
      <c r="G733" s="49">
        <f>VLOOKUP(A733,'BASE LOSS COSTS'!$A$55:$B$69,2)</f>
        <v>2</v>
      </c>
      <c r="H733" s="61">
        <f>VLOOKUP(A733,'BASE LOSS COSTS'!$D$14:$E$28,2)</f>
        <v>292</v>
      </c>
      <c r="I733" s="61">
        <f>VLOOKUP($A733,'BASE LOSS COSTS'!$AH$14:$AI$28,2,FALSE)</f>
        <v>2</v>
      </c>
      <c r="J733" s="61">
        <f>VLOOKUP($A733,'BASE LOSS COSTS'!$AK$14:$AL$28,2,FALSE)</f>
        <v>3</v>
      </c>
      <c r="K733" s="61">
        <f>VLOOKUP($A733,'BASE LOSS COSTS'!$AN$14:$AO$28,2,FALSE)</f>
        <v>5</v>
      </c>
      <c r="L733" s="61">
        <f>VLOOKUP($A733,'BASE LOSS COSTS'!$AQ$14:$AR$28,2,FALSE)</f>
        <v>9</v>
      </c>
      <c r="M733" s="61">
        <f>VLOOKUP(A733,'BASE LOSS COSTS'!$G$14:$H$28,2)</f>
        <v>226</v>
      </c>
      <c r="N733" s="71">
        <f>VLOOKUP($A733,'BASE LOSS COSTS'!$AT$14:$AU$28,2,FALSE)</f>
        <v>0.62</v>
      </c>
      <c r="O733" s="71">
        <f>VLOOKUP($A733,'BASE LOSS COSTS'!$AW$14:$AX$28,2,FALSE)</f>
        <v>1.25</v>
      </c>
      <c r="P733" s="71">
        <f>VLOOKUP($A733,'BASE LOSS COSTS'!$AZ$14:$BA$28,2,FALSE)</f>
        <v>1.87</v>
      </c>
      <c r="Q733" s="49">
        <f>VLOOKUP(A733,'BASE LOSS COSTS'!$D$55:$E$69,2)</f>
        <v>8</v>
      </c>
      <c r="R733" s="49">
        <f>VLOOKUP(A733,'BASE LOSS COSTS'!$V$55:$W$69,2)</f>
        <v>6</v>
      </c>
      <c r="S733" s="61">
        <f>VLOOKUP(A733,'BASE LOSS COSTS'!$J$14:$K$28,2)</f>
        <v>375</v>
      </c>
      <c r="T733" s="49">
        <f>VLOOKUP(A733,'BASE LOSS COSTS'!$G$55:$H$69,2)</f>
        <v>6</v>
      </c>
      <c r="U733" s="61">
        <f>VLOOKUP(A733,'BASE LOSS COSTS'!$M$14:$N$28,2)</f>
        <v>1741</v>
      </c>
      <c r="V733" s="71">
        <f>VLOOKUP($A733,'BASE LOSS COSTS'!$BC$14:$BD$28,2,FALSE)</f>
        <v>1.26</v>
      </c>
      <c r="W733" s="71">
        <f>VLOOKUP($A733,'BASE LOSS COSTS'!$BF$14:$BG$28,2,FALSE)</f>
        <v>1.89</v>
      </c>
      <c r="X733" s="71">
        <f>VLOOKUP($A733,'BASE LOSS COSTS'!$BI$14:$BJ$28,2,FALSE)</f>
        <v>2.52</v>
      </c>
      <c r="Y733" s="61">
        <f>VLOOKUP(A733,'BASE LOSS COSTS'!$J$55:$K$69,2)</f>
        <v>13</v>
      </c>
      <c r="Z733" s="61">
        <f>VLOOKUP(A733,'BASE LOSS COSTS'!$Y$55:$Z$69,2)</f>
        <v>10</v>
      </c>
      <c r="AA733" s="61">
        <f>VLOOKUP(A733,'BASE LOSS COSTS'!$P$14:$Q$28,2)</f>
        <v>413</v>
      </c>
      <c r="AB733" s="71">
        <f>VLOOKUP($A733,'BASE LOSS COSTS'!$BL$14:$BM$28,2,FALSE)</f>
        <v>0.63</v>
      </c>
      <c r="AC733" s="71">
        <f>VLOOKUP($A733,'BASE LOSS COSTS'!$BO$14:$BP$28,2,FALSE)</f>
        <v>1.26</v>
      </c>
      <c r="AD733" s="71">
        <f>VLOOKUP($A733,'BASE LOSS COSTS'!$BR$14:$BS$28,2,FALSE)</f>
        <v>1.89</v>
      </c>
      <c r="AE733" s="61">
        <f>VLOOKUP(A733,'BASE LOSS COSTS'!$M$55:$N$69,2)</f>
        <v>1</v>
      </c>
      <c r="AF733" s="61">
        <f>VLOOKUP(A733,'BASE LOSS COSTS'!$S$14:$T$28,2)</f>
        <v>165</v>
      </c>
      <c r="AG733" s="71">
        <f>VLOOKUP($A733,'BASE LOSS COSTS'!$BU$14:$BV$28,2,FALSE)</f>
        <v>13.23</v>
      </c>
      <c r="AH733" s="71">
        <f>VLOOKUP($A733,'BASE LOSS COSTS'!$BX$14:$BY$28,2,FALSE)</f>
        <v>15.12</v>
      </c>
      <c r="AI733" s="71">
        <f>VLOOKUP($A733,'BASE LOSS COSTS'!$CA$14:$CB$28,2,FALSE)</f>
        <v>18.27</v>
      </c>
      <c r="AJ733" s="61">
        <f>VLOOKUP(A733,'BASE LOSS COSTS'!$P$55:$Q$69,2)</f>
        <v>1</v>
      </c>
      <c r="AK733" s="61">
        <f>VLOOKUP(A733,'BASE LOSS COSTS'!$V$14:$W$28,2)</f>
        <v>1368</v>
      </c>
      <c r="AL733" s="71">
        <f>VLOOKUP($A733,'BASE LOSS COSTS'!$CD$14:$CE$28,2,FALSE)</f>
        <v>39.06</v>
      </c>
      <c r="AM733" s="71">
        <f>VLOOKUP($A733,'BASE LOSS COSTS'!$CG$14:$CH$28,2,FALSE)</f>
        <v>44.1</v>
      </c>
      <c r="AN733" s="71">
        <f>VLOOKUP($A733,'BASE LOSS COSTS'!$CJ$14:$CK$28,2,FALSE)</f>
        <v>60.48</v>
      </c>
      <c r="AO733" s="61">
        <f>VLOOKUP(A733,'BASE LOSS COSTS'!$S$55:$T$69,2)</f>
        <v>12</v>
      </c>
      <c r="AP733" s="61">
        <f>VLOOKUP(A733,'BASE LOSS COSTS'!$A$35:$B$49,2)</f>
        <v>162</v>
      </c>
      <c r="AQ733" s="61">
        <f>VLOOKUP(A733,'BASE LOSS COSTS'!$D$35:$E$49,2)</f>
        <v>140</v>
      </c>
      <c r="AR733" s="61">
        <f>VLOOKUP(A733,'BASE LOSS COSTS'!$G$35:$H$49,2)</f>
        <v>178</v>
      </c>
      <c r="AS733" s="61">
        <f>VLOOKUP(A733,'BASE LOSS COSTS'!$J$35:$K$49,2)</f>
        <v>178</v>
      </c>
      <c r="AT733" s="61">
        <f>VLOOKUP(A733,'BASE LOSS COSTS'!$M$35:$N$49,2)</f>
        <v>154</v>
      </c>
      <c r="AU733" s="61">
        <f>VLOOKUP(A733,'BASE LOSS COSTS'!$P$35:$Q$49,2)</f>
        <v>154</v>
      </c>
      <c r="AV733" s="61">
        <f>VLOOKUP(A733,'BASE LOSS COSTS'!$S$35:$T$49,2)</f>
        <v>81</v>
      </c>
      <c r="AW733" s="61">
        <f>VLOOKUP(A733,'BASE LOSS COSTS'!$V$35:$W$49,2)</f>
        <v>81</v>
      </c>
      <c r="AX733" s="61">
        <f>VLOOKUP(A733,'BASE LOSS COSTS'!$Y$35:$Z$49,2)</f>
        <v>70</v>
      </c>
      <c r="AY733" s="61">
        <f>VLOOKUP(A733,'BASE LOSS COSTS'!$AB$35:$AC$49,2)</f>
        <v>70</v>
      </c>
      <c r="AZ733" s="61">
        <f>VLOOKUP(A733,'BASE LOSS COSTS'!$AE$35:$AF$49,2)</f>
        <v>198</v>
      </c>
      <c r="BA733" s="61">
        <f>VLOOKUP(A733,'BASE LOSS COSTS'!$AH$35:$AI$49,2)</f>
        <v>307</v>
      </c>
      <c r="BB733" s="61">
        <f>VLOOKUP(A733,'BASE LOSS COSTS'!$AK$35:$AL$49,2)</f>
        <v>307</v>
      </c>
      <c r="BC733" s="61">
        <f>VLOOKUP(A733,'BASE LOSS COSTS'!$AN$35:$AO$49,2)</f>
        <v>91</v>
      </c>
      <c r="BD733" s="61">
        <f>VLOOKUP(A733,'BASE LOSS COSTS'!$AQ$35:$AR$49,2)</f>
        <v>91</v>
      </c>
      <c r="BE733" s="61">
        <f>VLOOKUP(A733,'BASE LOSS COSTS'!$AT$35:$AU$49,2)</f>
        <v>131</v>
      </c>
      <c r="BF733" s="61">
        <f>VLOOKUP(A733,'BASE LOSS COSTS'!$AW$35:$AX$49,2,FALSE)</f>
        <v>113</v>
      </c>
      <c r="BG733" s="61">
        <f>VLOOKUP(A733,'BASE LOSS COSTS'!$AZ$35:$BA$49,2)</f>
        <v>288</v>
      </c>
      <c r="BH733" s="38"/>
      <c r="BI733" s="38"/>
      <c r="BJ733" s="38"/>
      <c r="BK733" s="38"/>
      <c r="BL733" s="38"/>
      <c r="BM733" s="38"/>
      <c r="BN733" s="38"/>
      <c r="BO733" s="38"/>
      <c r="BP733" s="38"/>
      <c r="BQ733" s="38"/>
      <c r="BR733" s="38"/>
      <c r="BS733" s="38"/>
      <c r="BT733" s="38"/>
      <c r="BU733" s="38"/>
      <c r="BV733" s="38"/>
      <c r="BW733" s="38"/>
      <c r="BX733" s="38"/>
      <c r="BY733" s="38"/>
      <c r="BZ733" s="38"/>
      <c r="CA733" s="38"/>
      <c r="CB733" s="38"/>
      <c r="CC733" s="38"/>
      <c r="CD733" s="38"/>
      <c r="CE733" s="38"/>
      <c r="CF733" s="39"/>
      <c r="CG733" s="39"/>
    </row>
    <row r="734" spans="1:85">
      <c r="A734" s="41">
        <v>131</v>
      </c>
      <c r="B734" s="41">
        <v>66111</v>
      </c>
      <c r="C734" s="49">
        <f>VLOOKUP(A734,'BASE LOSS COSTS'!$A$14:$B$28,2)</f>
        <v>393</v>
      </c>
      <c r="D734" s="70">
        <f>VLOOKUP($A734,'BASE LOSS COSTS'!$Y$14:$Z$28,2,FALSE)</f>
        <v>0.63</v>
      </c>
      <c r="E734" s="70">
        <f>VLOOKUP($A734,'BASE LOSS COSTS'!$AB$14:$AC$28,2,FALSE)</f>
        <v>1.26</v>
      </c>
      <c r="F734" s="70">
        <f>VLOOKUP($A734,'BASE LOSS COSTS'!$AE$14:$AF$28,2,FALSE)</f>
        <v>1.89</v>
      </c>
      <c r="G734" s="49">
        <f>VLOOKUP(A734,'BASE LOSS COSTS'!$A$55:$B$69,2)</f>
        <v>2</v>
      </c>
      <c r="H734" s="61">
        <f>VLOOKUP(A734,'BASE LOSS COSTS'!$D$14:$E$28,2)</f>
        <v>292</v>
      </c>
      <c r="I734" s="61">
        <f>VLOOKUP($A734,'BASE LOSS COSTS'!$AH$14:$AI$28,2,FALSE)</f>
        <v>2</v>
      </c>
      <c r="J734" s="61">
        <f>VLOOKUP($A734,'BASE LOSS COSTS'!$AK$14:$AL$28,2,FALSE)</f>
        <v>3</v>
      </c>
      <c r="K734" s="61">
        <f>VLOOKUP($A734,'BASE LOSS COSTS'!$AN$14:$AO$28,2,FALSE)</f>
        <v>5</v>
      </c>
      <c r="L734" s="61">
        <f>VLOOKUP($A734,'BASE LOSS COSTS'!$AQ$14:$AR$28,2,FALSE)</f>
        <v>9</v>
      </c>
      <c r="M734" s="61">
        <f>VLOOKUP(A734,'BASE LOSS COSTS'!$G$14:$H$28,2)</f>
        <v>226</v>
      </c>
      <c r="N734" s="71">
        <f>VLOOKUP($A734,'BASE LOSS COSTS'!$AT$14:$AU$28,2,FALSE)</f>
        <v>0.62</v>
      </c>
      <c r="O734" s="71">
        <f>VLOOKUP($A734,'BASE LOSS COSTS'!$AW$14:$AX$28,2,FALSE)</f>
        <v>1.25</v>
      </c>
      <c r="P734" s="71">
        <f>VLOOKUP($A734,'BASE LOSS COSTS'!$AZ$14:$BA$28,2,FALSE)</f>
        <v>1.87</v>
      </c>
      <c r="Q734" s="49">
        <f>VLOOKUP(A734,'BASE LOSS COSTS'!$D$55:$E$69,2)</f>
        <v>8</v>
      </c>
      <c r="R734" s="49">
        <f>VLOOKUP(A734,'BASE LOSS COSTS'!$V$55:$W$69,2)</f>
        <v>6</v>
      </c>
      <c r="S734" s="61">
        <f>VLOOKUP(A734,'BASE LOSS COSTS'!$J$14:$K$28,2)</f>
        <v>375</v>
      </c>
      <c r="T734" s="49">
        <f>VLOOKUP(A734,'BASE LOSS COSTS'!$G$55:$H$69,2)</f>
        <v>6</v>
      </c>
      <c r="U734" s="61">
        <f>VLOOKUP(A734,'BASE LOSS COSTS'!$M$14:$N$28,2)</f>
        <v>1741</v>
      </c>
      <c r="V734" s="71">
        <f>VLOOKUP($A734,'BASE LOSS COSTS'!$BC$14:$BD$28,2,FALSE)</f>
        <v>1.26</v>
      </c>
      <c r="W734" s="71">
        <f>VLOOKUP($A734,'BASE LOSS COSTS'!$BF$14:$BG$28,2,FALSE)</f>
        <v>1.89</v>
      </c>
      <c r="X734" s="71">
        <f>VLOOKUP($A734,'BASE LOSS COSTS'!$BI$14:$BJ$28,2,FALSE)</f>
        <v>2.52</v>
      </c>
      <c r="Y734" s="61">
        <f>VLOOKUP(A734,'BASE LOSS COSTS'!$J$55:$K$69,2)</f>
        <v>13</v>
      </c>
      <c r="Z734" s="61">
        <f>VLOOKUP(A734,'BASE LOSS COSTS'!$Y$55:$Z$69,2)</f>
        <v>10</v>
      </c>
      <c r="AA734" s="61">
        <f>VLOOKUP(A734,'BASE LOSS COSTS'!$P$14:$Q$28,2)</f>
        <v>413</v>
      </c>
      <c r="AB734" s="71">
        <f>VLOOKUP($A734,'BASE LOSS COSTS'!$BL$14:$BM$28,2,FALSE)</f>
        <v>0.63</v>
      </c>
      <c r="AC734" s="71">
        <f>VLOOKUP($A734,'BASE LOSS COSTS'!$BO$14:$BP$28,2,FALSE)</f>
        <v>1.26</v>
      </c>
      <c r="AD734" s="71">
        <f>VLOOKUP($A734,'BASE LOSS COSTS'!$BR$14:$BS$28,2,FALSE)</f>
        <v>1.89</v>
      </c>
      <c r="AE734" s="61">
        <f>VLOOKUP(A734,'BASE LOSS COSTS'!$M$55:$N$69,2)</f>
        <v>1</v>
      </c>
      <c r="AF734" s="61">
        <f>VLOOKUP(A734,'BASE LOSS COSTS'!$S$14:$T$28,2)</f>
        <v>165</v>
      </c>
      <c r="AG734" s="71">
        <f>VLOOKUP($A734,'BASE LOSS COSTS'!$BU$14:$BV$28,2,FALSE)</f>
        <v>13.23</v>
      </c>
      <c r="AH734" s="71">
        <f>VLOOKUP($A734,'BASE LOSS COSTS'!$BX$14:$BY$28,2,FALSE)</f>
        <v>15.12</v>
      </c>
      <c r="AI734" s="71">
        <f>VLOOKUP($A734,'BASE LOSS COSTS'!$CA$14:$CB$28,2,FALSE)</f>
        <v>18.27</v>
      </c>
      <c r="AJ734" s="61">
        <f>VLOOKUP(A734,'BASE LOSS COSTS'!$P$55:$Q$69,2)</f>
        <v>1</v>
      </c>
      <c r="AK734" s="61">
        <f>VLOOKUP(A734,'BASE LOSS COSTS'!$V$14:$W$28,2)</f>
        <v>1368</v>
      </c>
      <c r="AL734" s="71">
        <f>VLOOKUP($A734,'BASE LOSS COSTS'!$CD$14:$CE$28,2,FALSE)</f>
        <v>39.06</v>
      </c>
      <c r="AM734" s="71">
        <f>VLOOKUP($A734,'BASE LOSS COSTS'!$CG$14:$CH$28,2,FALSE)</f>
        <v>44.1</v>
      </c>
      <c r="AN734" s="71">
        <f>VLOOKUP($A734,'BASE LOSS COSTS'!$CJ$14:$CK$28,2,FALSE)</f>
        <v>60.48</v>
      </c>
      <c r="AO734" s="61">
        <f>VLOOKUP(A734,'BASE LOSS COSTS'!$S$55:$T$69,2)</f>
        <v>12</v>
      </c>
      <c r="AP734" s="61">
        <f>VLOOKUP(A734,'BASE LOSS COSTS'!$A$35:$B$49,2)</f>
        <v>162</v>
      </c>
      <c r="AQ734" s="61">
        <f>VLOOKUP(A734,'BASE LOSS COSTS'!$D$35:$E$49,2)</f>
        <v>140</v>
      </c>
      <c r="AR734" s="61">
        <f>VLOOKUP(A734,'BASE LOSS COSTS'!$G$35:$H$49,2)</f>
        <v>178</v>
      </c>
      <c r="AS734" s="61">
        <f>VLOOKUP(A734,'BASE LOSS COSTS'!$J$35:$K$49,2)</f>
        <v>178</v>
      </c>
      <c r="AT734" s="61">
        <f>VLOOKUP(A734,'BASE LOSS COSTS'!$M$35:$N$49,2)</f>
        <v>154</v>
      </c>
      <c r="AU734" s="61">
        <f>VLOOKUP(A734,'BASE LOSS COSTS'!$P$35:$Q$49,2)</f>
        <v>154</v>
      </c>
      <c r="AV734" s="61">
        <f>VLOOKUP(A734,'BASE LOSS COSTS'!$S$35:$T$49,2)</f>
        <v>81</v>
      </c>
      <c r="AW734" s="61">
        <f>VLOOKUP(A734,'BASE LOSS COSTS'!$V$35:$W$49,2)</f>
        <v>81</v>
      </c>
      <c r="AX734" s="61">
        <f>VLOOKUP(A734,'BASE LOSS COSTS'!$Y$35:$Z$49,2)</f>
        <v>70</v>
      </c>
      <c r="AY734" s="61">
        <f>VLOOKUP(A734,'BASE LOSS COSTS'!$AB$35:$AC$49,2)</f>
        <v>70</v>
      </c>
      <c r="AZ734" s="61">
        <f>VLOOKUP(A734,'BASE LOSS COSTS'!$AE$35:$AF$49,2)</f>
        <v>198</v>
      </c>
      <c r="BA734" s="61">
        <f>VLOOKUP(A734,'BASE LOSS COSTS'!$AH$35:$AI$49,2)</f>
        <v>307</v>
      </c>
      <c r="BB734" s="61">
        <f>VLOOKUP(A734,'BASE LOSS COSTS'!$AK$35:$AL$49,2)</f>
        <v>307</v>
      </c>
      <c r="BC734" s="61">
        <f>VLOOKUP(A734,'BASE LOSS COSTS'!$AN$35:$AO$49,2)</f>
        <v>91</v>
      </c>
      <c r="BD734" s="61">
        <f>VLOOKUP(A734,'BASE LOSS COSTS'!$AQ$35:$AR$49,2)</f>
        <v>91</v>
      </c>
      <c r="BE734" s="61">
        <f>VLOOKUP(A734,'BASE LOSS COSTS'!$AT$35:$AU$49,2)</f>
        <v>131</v>
      </c>
      <c r="BF734" s="61">
        <f>VLOOKUP(A734,'BASE LOSS COSTS'!$AW$35:$AX$49,2,FALSE)</f>
        <v>113</v>
      </c>
      <c r="BG734" s="61">
        <f>VLOOKUP(A734,'BASE LOSS COSTS'!$AZ$35:$BA$49,2)</f>
        <v>288</v>
      </c>
      <c r="BH734" s="38"/>
      <c r="BI734" s="38"/>
      <c r="BJ734" s="38"/>
      <c r="BK734" s="38"/>
      <c r="BL734" s="38"/>
      <c r="BM734" s="38"/>
      <c r="BN734" s="38"/>
      <c r="BO734" s="38"/>
      <c r="BP734" s="38"/>
      <c r="BQ734" s="38"/>
      <c r="BR734" s="38"/>
      <c r="BS734" s="38"/>
      <c r="BT734" s="38"/>
      <c r="BU734" s="38"/>
      <c r="BV734" s="38"/>
      <c r="BW734" s="38"/>
      <c r="BX734" s="38"/>
      <c r="BY734" s="38"/>
      <c r="BZ734" s="38"/>
      <c r="CA734" s="38"/>
      <c r="CB734" s="38"/>
      <c r="CC734" s="38"/>
      <c r="CD734" s="38"/>
      <c r="CE734" s="38"/>
      <c r="CF734" s="39"/>
      <c r="CG734" s="39"/>
    </row>
    <row r="735" spans="1:85">
      <c r="A735" s="41">
        <v>131</v>
      </c>
      <c r="B735" s="41">
        <v>66113</v>
      </c>
      <c r="C735" s="49">
        <f>VLOOKUP(A735,'BASE LOSS COSTS'!$A$14:$B$28,2)</f>
        <v>393</v>
      </c>
      <c r="D735" s="70">
        <f>VLOOKUP($A735,'BASE LOSS COSTS'!$Y$14:$Z$28,2,FALSE)</f>
        <v>0.63</v>
      </c>
      <c r="E735" s="70">
        <f>VLOOKUP($A735,'BASE LOSS COSTS'!$AB$14:$AC$28,2,FALSE)</f>
        <v>1.26</v>
      </c>
      <c r="F735" s="70">
        <f>VLOOKUP($A735,'BASE LOSS COSTS'!$AE$14:$AF$28,2,FALSE)</f>
        <v>1.89</v>
      </c>
      <c r="G735" s="49">
        <f>VLOOKUP(A735,'BASE LOSS COSTS'!$A$55:$B$69,2)</f>
        <v>2</v>
      </c>
      <c r="H735" s="61">
        <f>VLOOKUP(A735,'BASE LOSS COSTS'!$D$14:$E$28,2)</f>
        <v>292</v>
      </c>
      <c r="I735" s="61">
        <f>VLOOKUP($A735,'BASE LOSS COSTS'!$AH$14:$AI$28,2,FALSE)</f>
        <v>2</v>
      </c>
      <c r="J735" s="61">
        <f>VLOOKUP($A735,'BASE LOSS COSTS'!$AK$14:$AL$28,2,FALSE)</f>
        <v>3</v>
      </c>
      <c r="K735" s="61">
        <f>VLOOKUP($A735,'BASE LOSS COSTS'!$AN$14:$AO$28,2,FALSE)</f>
        <v>5</v>
      </c>
      <c r="L735" s="61">
        <f>VLOOKUP($A735,'BASE LOSS COSTS'!$AQ$14:$AR$28,2,FALSE)</f>
        <v>9</v>
      </c>
      <c r="M735" s="61">
        <f>VLOOKUP(A735,'BASE LOSS COSTS'!$G$14:$H$28,2)</f>
        <v>226</v>
      </c>
      <c r="N735" s="71">
        <f>VLOOKUP($A735,'BASE LOSS COSTS'!$AT$14:$AU$28,2,FALSE)</f>
        <v>0.62</v>
      </c>
      <c r="O735" s="71">
        <f>VLOOKUP($A735,'BASE LOSS COSTS'!$AW$14:$AX$28,2,FALSE)</f>
        <v>1.25</v>
      </c>
      <c r="P735" s="71">
        <f>VLOOKUP($A735,'BASE LOSS COSTS'!$AZ$14:$BA$28,2,FALSE)</f>
        <v>1.87</v>
      </c>
      <c r="Q735" s="49">
        <f>VLOOKUP(A735,'BASE LOSS COSTS'!$D$55:$E$69,2)</f>
        <v>8</v>
      </c>
      <c r="R735" s="49">
        <f>VLOOKUP(A735,'BASE LOSS COSTS'!$V$55:$W$69,2)</f>
        <v>6</v>
      </c>
      <c r="S735" s="61">
        <f>VLOOKUP(A735,'BASE LOSS COSTS'!$J$14:$K$28,2)</f>
        <v>375</v>
      </c>
      <c r="T735" s="49">
        <f>VLOOKUP(A735,'BASE LOSS COSTS'!$G$55:$H$69,2)</f>
        <v>6</v>
      </c>
      <c r="U735" s="61">
        <f>VLOOKUP(A735,'BASE LOSS COSTS'!$M$14:$N$28,2)</f>
        <v>1741</v>
      </c>
      <c r="V735" s="71">
        <f>VLOOKUP($A735,'BASE LOSS COSTS'!$BC$14:$BD$28,2,FALSE)</f>
        <v>1.26</v>
      </c>
      <c r="W735" s="71">
        <f>VLOOKUP($A735,'BASE LOSS COSTS'!$BF$14:$BG$28,2,FALSE)</f>
        <v>1.89</v>
      </c>
      <c r="X735" s="71">
        <f>VLOOKUP($A735,'BASE LOSS COSTS'!$BI$14:$BJ$28,2,FALSE)</f>
        <v>2.52</v>
      </c>
      <c r="Y735" s="61">
        <f>VLOOKUP(A735,'BASE LOSS COSTS'!$J$55:$K$69,2)</f>
        <v>13</v>
      </c>
      <c r="Z735" s="61">
        <f>VLOOKUP(A735,'BASE LOSS COSTS'!$Y$55:$Z$69,2)</f>
        <v>10</v>
      </c>
      <c r="AA735" s="61">
        <f>VLOOKUP(A735,'BASE LOSS COSTS'!$P$14:$Q$28,2)</f>
        <v>413</v>
      </c>
      <c r="AB735" s="71">
        <f>VLOOKUP($A735,'BASE LOSS COSTS'!$BL$14:$BM$28,2,FALSE)</f>
        <v>0.63</v>
      </c>
      <c r="AC735" s="71">
        <f>VLOOKUP($A735,'BASE LOSS COSTS'!$BO$14:$BP$28,2,FALSE)</f>
        <v>1.26</v>
      </c>
      <c r="AD735" s="71">
        <f>VLOOKUP($A735,'BASE LOSS COSTS'!$BR$14:$BS$28,2,FALSE)</f>
        <v>1.89</v>
      </c>
      <c r="AE735" s="61">
        <f>VLOOKUP(A735,'BASE LOSS COSTS'!$M$55:$N$69,2)</f>
        <v>1</v>
      </c>
      <c r="AF735" s="61">
        <f>VLOOKUP(A735,'BASE LOSS COSTS'!$S$14:$T$28,2)</f>
        <v>165</v>
      </c>
      <c r="AG735" s="71">
        <f>VLOOKUP($A735,'BASE LOSS COSTS'!$BU$14:$BV$28,2,FALSE)</f>
        <v>13.23</v>
      </c>
      <c r="AH735" s="71">
        <f>VLOOKUP($A735,'BASE LOSS COSTS'!$BX$14:$BY$28,2,FALSE)</f>
        <v>15.12</v>
      </c>
      <c r="AI735" s="71">
        <f>VLOOKUP($A735,'BASE LOSS COSTS'!$CA$14:$CB$28,2,FALSE)</f>
        <v>18.27</v>
      </c>
      <c r="AJ735" s="61">
        <f>VLOOKUP(A735,'BASE LOSS COSTS'!$P$55:$Q$69,2)</f>
        <v>1</v>
      </c>
      <c r="AK735" s="61">
        <f>VLOOKUP(A735,'BASE LOSS COSTS'!$V$14:$W$28,2)</f>
        <v>1368</v>
      </c>
      <c r="AL735" s="71">
        <f>VLOOKUP($A735,'BASE LOSS COSTS'!$CD$14:$CE$28,2,FALSE)</f>
        <v>39.06</v>
      </c>
      <c r="AM735" s="71">
        <f>VLOOKUP($A735,'BASE LOSS COSTS'!$CG$14:$CH$28,2,FALSE)</f>
        <v>44.1</v>
      </c>
      <c r="AN735" s="71">
        <f>VLOOKUP($A735,'BASE LOSS COSTS'!$CJ$14:$CK$28,2,FALSE)</f>
        <v>60.48</v>
      </c>
      <c r="AO735" s="61">
        <f>VLOOKUP(A735,'BASE LOSS COSTS'!$S$55:$T$69,2)</f>
        <v>12</v>
      </c>
      <c r="AP735" s="61">
        <f>VLOOKUP(A735,'BASE LOSS COSTS'!$A$35:$B$49,2)</f>
        <v>162</v>
      </c>
      <c r="AQ735" s="61">
        <f>VLOOKUP(A735,'BASE LOSS COSTS'!$D$35:$E$49,2)</f>
        <v>140</v>
      </c>
      <c r="AR735" s="61">
        <f>VLOOKUP(A735,'BASE LOSS COSTS'!$G$35:$H$49,2)</f>
        <v>178</v>
      </c>
      <c r="AS735" s="61">
        <f>VLOOKUP(A735,'BASE LOSS COSTS'!$J$35:$K$49,2)</f>
        <v>178</v>
      </c>
      <c r="AT735" s="61">
        <f>VLOOKUP(A735,'BASE LOSS COSTS'!$M$35:$N$49,2)</f>
        <v>154</v>
      </c>
      <c r="AU735" s="61">
        <f>VLOOKUP(A735,'BASE LOSS COSTS'!$P$35:$Q$49,2)</f>
        <v>154</v>
      </c>
      <c r="AV735" s="61">
        <f>VLOOKUP(A735,'BASE LOSS COSTS'!$S$35:$T$49,2)</f>
        <v>81</v>
      </c>
      <c r="AW735" s="61">
        <f>VLOOKUP(A735,'BASE LOSS COSTS'!$V$35:$W$49,2)</f>
        <v>81</v>
      </c>
      <c r="AX735" s="61">
        <f>VLOOKUP(A735,'BASE LOSS COSTS'!$Y$35:$Z$49,2)</f>
        <v>70</v>
      </c>
      <c r="AY735" s="61">
        <f>VLOOKUP(A735,'BASE LOSS COSTS'!$AB$35:$AC$49,2)</f>
        <v>70</v>
      </c>
      <c r="AZ735" s="61">
        <f>VLOOKUP(A735,'BASE LOSS COSTS'!$AE$35:$AF$49,2)</f>
        <v>198</v>
      </c>
      <c r="BA735" s="61">
        <f>VLOOKUP(A735,'BASE LOSS COSTS'!$AH$35:$AI$49,2)</f>
        <v>307</v>
      </c>
      <c r="BB735" s="61">
        <f>VLOOKUP(A735,'BASE LOSS COSTS'!$AK$35:$AL$49,2)</f>
        <v>307</v>
      </c>
      <c r="BC735" s="61">
        <f>VLOOKUP(A735,'BASE LOSS COSTS'!$AN$35:$AO$49,2)</f>
        <v>91</v>
      </c>
      <c r="BD735" s="61">
        <f>VLOOKUP(A735,'BASE LOSS COSTS'!$AQ$35:$AR$49,2)</f>
        <v>91</v>
      </c>
      <c r="BE735" s="61">
        <f>VLOOKUP(A735,'BASE LOSS COSTS'!$AT$35:$AU$49,2)</f>
        <v>131</v>
      </c>
      <c r="BF735" s="61">
        <f>VLOOKUP(A735,'BASE LOSS COSTS'!$AW$35:$AX$49,2,FALSE)</f>
        <v>113</v>
      </c>
      <c r="BG735" s="61">
        <f>VLOOKUP(A735,'BASE LOSS COSTS'!$AZ$35:$BA$49,2)</f>
        <v>288</v>
      </c>
      <c r="BH735" s="38"/>
      <c r="BI735" s="38"/>
      <c r="BJ735" s="38"/>
      <c r="BK735" s="38"/>
      <c r="BL735" s="38"/>
      <c r="BM735" s="38"/>
      <c r="BN735" s="38"/>
      <c r="BO735" s="38"/>
      <c r="BP735" s="38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  <c r="CD735" s="38"/>
      <c r="CE735" s="38"/>
      <c r="CF735" s="39"/>
      <c r="CG735" s="39"/>
    </row>
    <row r="736" spans="1:85">
      <c r="A736" s="41">
        <v>131</v>
      </c>
      <c r="B736" s="41">
        <v>66209</v>
      </c>
      <c r="C736" s="49">
        <f>VLOOKUP(A736,'BASE LOSS COSTS'!$A$14:$B$28,2)</f>
        <v>393</v>
      </c>
      <c r="D736" s="70">
        <f>VLOOKUP($A736,'BASE LOSS COSTS'!$Y$14:$Z$28,2,FALSE)</f>
        <v>0.63</v>
      </c>
      <c r="E736" s="70">
        <f>VLOOKUP($A736,'BASE LOSS COSTS'!$AB$14:$AC$28,2,FALSE)</f>
        <v>1.26</v>
      </c>
      <c r="F736" s="70">
        <f>VLOOKUP($A736,'BASE LOSS COSTS'!$AE$14:$AF$28,2,FALSE)</f>
        <v>1.89</v>
      </c>
      <c r="G736" s="49">
        <f>VLOOKUP(A736,'BASE LOSS COSTS'!$A$55:$B$69,2)</f>
        <v>2</v>
      </c>
      <c r="H736" s="61">
        <f>VLOOKUP(A736,'BASE LOSS COSTS'!$D$14:$E$28,2)</f>
        <v>292</v>
      </c>
      <c r="I736" s="61">
        <f>VLOOKUP($A736,'BASE LOSS COSTS'!$AH$14:$AI$28,2,FALSE)</f>
        <v>2</v>
      </c>
      <c r="J736" s="61">
        <f>VLOOKUP($A736,'BASE LOSS COSTS'!$AK$14:$AL$28,2,FALSE)</f>
        <v>3</v>
      </c>
      <c r="K736" s="61">
        <f>VLOOKUP($A736,'BASE LOSS COSTS'!$AN$14:$AO$28,2,FALSE)</f>
        <v>5</v>
      </c>
      <c r="L736" s="61">
        <f>VLOOKUP($A736,'BASE LOSS COSTS'!$AQ$14:$AR$28,2,FALSE)</f>
        <v>9</v>
      </c>
      <c r="M736" s="61">
        <f>VLOOKUP(A736,'BASE LOSS COSTS'!$G$14:$H$28,2)</f>
        <v>226</v>
      </c>
      <c r="N736" s="71">
        <f>VLOOKUP($A736,'BASE LOSS COSTS'!$AT$14:$AU$28,2,FALSE)</f>
        <v>0.62</v>
      </c>
      <c r="O736" s="71">
        <f>VLOOKUP($A736,'BASE LOSS COSTS'!$AW$14:$AX$28,2,FALSE)</f>
        <v>1.25</v>
      </c>
      <c r="P736" s="71">
        <f>VLOOKUP($A736,'BASE LOSS COSTS'!$AZ$14:$BA$28,2,FALSE)</f>
        <v>1.87</v>
      </c>
      <c r="Q736" s="49">
        <f>VLOOKUP(A736,'BASE LOSS COSTS'!$D$55:$E$69,2)</f>
        <v>8</v>
      </c>
      <c r="R736" s="49">
        <f>VLOOKUP(A736,'BASE LOSS COSTS'!$V$55:$W$69,2)</f>
        <v>6</v>
      </c>
      <c r="S736" s="61">
        <f>VLOOKUP(A736,'BASE LOSS COSTS'!$J$14:$K$28,2)</f>
        <v>375</v>
      </c>
      <c r="T736" s="49">
        <f>VLOOKUP(A736,'BASE LOSS COSTS'!$G$55:$H$69,2)</f>
        <v>6</v>
      </c>
      <c r="U736" s="61">
        <f>VLOOKUP(A736,'BASE LOSS COSTS'!$M$14:$N$28,2)</f>
        <v>1741</v>
      </c>
      <c r="V736" s="71">
        <f>VLOOKUP($A736,'BASE LOSS COSTS'!$BC$14:$BD$28,2,FALSE)</f>
        <v>1.26</v>
      </c>
      <c r="W736" s="71">
        <f>VLOOKUP($A736,'BASE LOSS COSTS'!$BF$14:$BG$28,2,FALSE)</f>
        <v>1.89</v>
      </c>
      <c r="X736" s="71">
        <f>VLOOKUP($A736,'BASE LOSS COSTS'!$BI$14:$BJ$28,2,FALSE)</f>
        <v>2.52</v>
      </c>
      <c r="Y736" s="61">
        <f>VLOOKUP(A736,'BASE LOSS COSTS'!$J$55:$K$69,2)</f>
        <v>13</v>
      </c>
      <c r="Z736" s="61">
        <f>VLOOKUP(A736,'BASE LOSS COSTS'!$Y$55:$Z$69,2)</f>
        <v>10</v>
      </c>
      <c r="AA736" s="61">
        <f>VLOOKUP(A736,'BASE LOSS COSTS'!$P$14:$Q$28,2)</f>
        <v>413</v>
      </c>
      <c r="AB736" s="71">
        <f>VLOOKUP($A736,'BASE LOSS COSTS'!$BL$14:$BM$28,2,FALSE)</f>
        <v>0.63</v>
      </c>
      <c r="AC736" s="71">
        <f>VLOOKUP($A736,'BASE LOSS COSTS'!$BO$14:$BP$28,2,FALSE)</f>
        <v>1.26</v>
      </c>
      <c r="AD736" s="71">
        <f>VLOOKUP($A736,'BASE LOSS COSTS'!$BR$14:$BS$28,2,FALSE)</f>
        <v>1.89</v>
      </c>
      <c r="AE736" s="61">
        <f>VLOOKUP(A736,'BASE LOSS COSTS'!$M$55:$N$69,2)</f>
        <v>1</v>
      </c>
      <c r="AF736" s="61">
        <f>VLOOKUP(A736,'BASE LOSS COSTS'!$S$14:$T$28,2)</f>
        <v>165</v>
      </c>
      <c r="AG736" s="71">
        <f>VLOOKUP($A736,'BASE LOSS COSTS'!$BU$14:$BV$28,2,FALSE)</f>
        <v>13.23</v>
      </c>
      <c r="AH736" s="71">
        <f>VLOOKUP($A736,'BASE LOSS COSTS'!$BX$14:$BY$28,2,FALSE)</f>
        <v>15.12</v>
      </c>
      <c r="AI736" s="71">
        <f>VLOOKUP($A736,'BASE LOSS COSTS'!$CA$14:$CB$28,2,FALSE)</f>
        <v>18.27</v>
      </c>
      <c r="AJ736" s="61">
        <f>VLOOKUP(A736,'BASE LOSS COSTS'!$P$55:$Q$69,2)</f>
        <v>1</v>
      </c>
      <c r="AK736" s="61">
        <f>VLOOKUP(A736,'BASE LOSS COSTS'!$V$14:$W$28,2)</f>
        <v>1368</v>
      </c>
      <c r="AL736" s="71">
        <f>VLOOKUP($A736,'BASE LOSS COSTS'!$CD$14:$CE$28,2,FALSE)</f>
        <v>39.06</v>
      </c>
      <c r="AM736" s="71">
        <f>VLOOKUP($A736,'BASE LOSS COSTS'!$CG$14:$CH$28,2,FALSE)</f>
        <v>44.1</v>
      </c>
      <c r="AN736" s="71">
        <f>VLOOKUP($A736,'BASE LOSS COSTS'!$CJ$14:$CK$28,2,FALSE)</f>
        <v>60.48</v>
      </c>
      <c r="AO736" s="61">
        <f>VLOOKUP(A736,'BASE LOSS COSTS'!$S$55:$T$69,2)</f>
        <v>12</v>
      </c>
      <c r="AP736" s="61">
        <f>VLOOKUP(A736,'BASE LOSS COSTS'!$A$35:$B$49,2)</f>
        <v>162</v>
      </c>
      <c r="AQ736" s="61">
        <f>VLOOKUP(A736,'BASE LOSS COSTS'!$D$35:$E$49,2)</f>
        <v>140</v>
      </c>
      <c r="AR736" s="61">
        <f>VLOOKUP(A736,'BASE LOSS COSTS'!$G$35:$H$49,2)</f>
        <v>178</v>
      </c>
      <c r="AS736" s="61">
        <f>VLOOKUP(A736,'BASE LOSS COSTS'!$J$35:$K$49,2)</f>
        <v>178</v>
      </c>
      <c r="AT736" s="61">
        <f>VLOOKUP(A736,'BASE LOSS COSTS'!$M$35:$N$49,2)</f>
        <v>154</v>
      </c>
      <c r="AU736" s="61">
        <f>VLOOKUP(A736,'BASE LOSS COSTS'!$P$35:$Q$49,2)</f>
        <v>154</v>
      </c>
      <c r="AV736" s="61">
        <f>VLOOKUP(A736,'BASE LOSS COSTS'!$S$35:$T$49,2)</f>
        <v>81</v>
      </c>
      <c r="AW736" s="61">
        <f>VLOOKUP(A736,'BASE LOSS COSTS'!$V$35:$W$49,2)</f>
        <v>81</v>
      </c>
      <c r="AX736" s="61">
        <f>VLOOKUP(A736,'BASE LOSS COSTS'!$Y$35:$Z$49,2)</f>
        <v>70</v>
      </c>
      <c r="AY736" s="61">
        <f>VLOOKUP(A736,'BASE LOSS COSTS'!$AB$35:$AC$49,2)</f>
        <v>70</v>
      </c>
      <c r="AZ736" s="61">
        <f>VLOOKUP(A736,'BASE LOSS COSTS'!$AE$35:$AF$49,2)</f>
        <v>198</v>
      </c>
      <c r="BA736" s="61">
        <f>VLOOKUP(A736,'BASE LOSS COSTS'!$AH$35:$AI$49,2)</f>
        <v>307</v>
      </c>
      <c r="BB736" s="61">
        <f>VLOOKUP(A736,'BASE LOSS COSTS'!$AK$35:$AL$49,2)</f>
        <v>307</v>
      </c>
      <c r="BC736" s="61">
        <f>VLOOKUP(A736,'BASE LOSS COSTS'!$AN$35:$AO$49,2)</f>
        <v>91</v>
      </c>
      <c r="BD736" s="61">
        <f>VLOOKUP(A736,'BASE LOSS COSTS'!$AQ$35:$AR$49,2)</f>
        <v>91</v>
      </c>
      <c r="BE736" s="61">
        <f>VLOOKUP(A736,'BASE LOSS COSTS'!$AT$35:$AU$49,2)</f>
        <v>131</v>
      </c>
      <c r="BF736" s="61">
        <f>VLOOKUP(A736,'BASE LOSS COSTS'!$AW$35:$AX$49,2,FALSE)</f>
        <v>113</v>
      </c>
      <c r="BG736" s="61">
        <f>VLOOKUP(A736,'BASE LOSS COSTS'!$AZ$35:$BA$49,2)</f>
        <v>288</v>
      </c>
      <c r="BH736" s="38"/>
      <c r="BI736" s="38"/>
      <c r="BJ736" s="38"/>
      <c r="BK736" s="38"/>
      <c r="BL736" s="38"/>
      <c r="BM736" s="38"/>
      <c r="BN736" s="38"/>
      <c r="BO736" s="38"/>
      <c r="BP736" s="38"/>
      <c r="BQ736" s="38"/>
      <c r="BR736" s="38"/>
      <c r="BS736" s="38"/>
      <c r="BT736" s="38"/>
      <c r="BU736" s="38"/>
      <c r="BV736" s="38"/>
      <c r="BW736" s="38"/>
      <c r="BX736" s="38"/>
      <c r="BY736" s="38"/>
      <c r="BZ736" s="38"/>
      <c r="CA736" s="38"/>
      <c r="CB736" s="38"/>
      <c r="CC736" s="38"/>
      <c r="CD736" s="38"/>
      <c r="CE736" s="38"/>
      <c r="CF736" s="39"/>
      <c r="CG736" s="39"/>
    </row>
    <row r="737" spans="1:85">
      <c r="A737" s="41">
        <v>131</v>
      </c>
      <c r="B737" s="41">
        <v>66210</v>
      </c>
      <c r="C737" s="49">
        <f>VLOOKUP(A737,'BASE LOSS COSTS'!$A$14:$B$28,2)</f>
        <v>393</v>
      </c>
      <c r="D737" s="70">
        <f>VLOOKUP($A737,'BASE LOSS COSTS'!$Y$14:$Z$28,2,FALSE)</f>
        <v>0.63</v>
      </c>
      <c r="E737" s="70">
        <f>VLOOKUP($A737,'BASE LOSS COSTS'!$AB$14:$AC$28,2,FALSE)</f>
        <v>1.26</v>
      </c>
      <c r="F737" s="70">
        <f>VLOOKUP($A737,'BASE LOSS COSTS'!$AE$14:$AF$28,2,FALSE)</f>
        <v>1.89</v>
      </c>
      <c r="G737" s="49">
        <f>VLOOKUP(A737,'BASE LOSS COSTS'!$A$55:$B$69,2)</f>
        <v>2</v>
      </c>
      <c r="H737" s="61">
        <f>VLOOKUP(A737,'BASE LOSS COSTS'!$D$14:$E$28,2)</f>
        <v>292</v>
      </c>
      <c r="I737" s="61">
        <f>VLOOKUP($A737,'BASE LOSS COSTS'!$AH$14:$AI$28,2,FALSE)</f>
        <v>2</v>
      </c>
      <c r="J737" s="61">
        <f>VLOOKUP($A737,'BASE LOSS COSTS'!$AK$14:$AL$28,2,FALSE)</f>
        <v>3</v>
      </c>
      <c r="K737" s="61">
        <f>VLOOKUP($A737,'BASE LOSS COSTS'!$AN$14:$AO$28,2,FALSE)</f>
        <v>5</v>
      </c>
      <c r="L737" s="61">
        <f>VLOOKUP($A737,'BASE LOSS COSTS'!$AQ$14:$AR$28,2,FALSE)</f>
        <v>9</v>
      </c>
      <c r="M737" s="61">
        <f>VLOOKUP(A737,'BASE LOSS COSTS'!$G$14:$H$28,2)</f>
        <v>226</v>
      </c>
      <c r="N737" s="71">
        <f>VLOOKUP($A737,'BASE LOSS COSTS'!$AT$14:$AU$28,2,FALSE)</f>
        <v>0.62</v>
      </c>
      <c r="O737" s="71">
        <f>VLOOKUP($A737,'BASE LOSS COSTS'!$AW$14:$AX$28,2,FALSE)</f>
        <v>1.25</v>
      </c>
      <c r="P737" s="71">
        <f>VLOOKUP($A737,'BASE LOSS COSTS'!$AZ$14:$BA$28,2,FALSE)</f>
        <v>1.87</v>
      </c>
      <c r="Q737" s="49">
        <f>VLOOKUP(A737,'BASE LOSS COSTS'!$D$55:$E$69,2)</f>
        <v>8</v>
      </c>
      <c r="R737" s="49">
        <f>VLOOKUP(A737,'BASE LOSS COSTS'!$V$55:$W$69,2)</f>
        <v>6</v>
      </c>
      <c r="S737" s="61">
        <f>VLOOKUP(A737,'BASE LOSS COSTS'!$J$14:$K$28,2)</f>
        <v>375</v>
      </c>
      <c r="T737" s="49">
        <f>VLOOKUP(A737,'BASE LOSS COSTS'!$G$55:$H$69,2)</f>
        <v>6</v>
      </c>
      <c r="U737" s="61">
        <f>VLOOKUP(A737,'BASE LOSS COSTS'!$M$14:$N$28,2)</f>
        <v>1741</v>
      </c>
      <c r="V737" s="71">
        <f>VLOOKUP($A737,'BASE LOSS COSTS'!$BC$14:$BD$28,2,FALSE)</f>
        <v>1.26</v>
      </c>
      <c r="W737" s="71">
        <f>VLOOKUP($A737,'BASE LOSS COSTS'!$BF$14:$BG$28,2,FALSE)</f>
        <v>1.89</v>
      </c>
      <c r="X737" s="71">
        <f>VLOOKUP($A737,'BASE LOSS COSTS'!$BI$14:$BJ$28,2,FALSE)</f>
        <v>2.52</v>
      </c>
      <c r="Y737" s="61">
        <f>VLOOKUP(A737,'BASE LOSS COSTS'!$J$55:$K$69,2)</f>
        <v>13</v>
      </c>
      <c r="Z737" s="61">
        <f>VLOOKUP(A737,'BASE LOSS COSTS'!$Y$55:$Z$69,2)</f>
        <v>10</v>
      </c>
      <c r="AA737" s="61">
        <f>VLOOKUP(A737,'BASE LOSS COSTS'!$P$14:$Q$28,2)</f>
        <v>413</v>
      </c>
      <c r="AB737" s="71">
        <f>VLOOKUP($A737,'BASE LOSS COSTS'!$BL$14:$BM$28,2,FALSE)</f>
        <v>0.63</v>
      </c>
      <c r="AC737" s="71">
        <f>VLOOKUP($A737,'BASE LOSS COSTS'!$BO$14:$BP$28,2,FALSE)</f>
        <v>1.26</v>
      </c>
      <c r="AD737" s="71">
        <f>VLOOKUP($A737,'BASE LOSS COSTS'!$BR$14:$BS$28,2,FALSE)</f>
        <v>1.89</v>
      </c>
      <c r="AE737" s="61">
        <f>VLOOKUP(A737,'BASE LOSS COSTS'!$M$55:$N$69,2)</f>
        <v>1</v>
      </c>
      <c r="AF737" s="61">
        <f>VLOOKUP(A737,'BASE LOSS COSTS'!$S$14:$T$28,2)</f>
        <v>165</v>
      </c>
      <c r="AG737" s="71">
        <f>VLOOKUP($A737,'BASE LOSS COSTS'!$BU$14:$BV$28,2,FALSE)</f>
        <v>13.23</v>
      </c>
      <c r="AH737" s="71">
        <f>VLOOKUP($A737,'BASE LOSS COSTS'!$BX$14:$BY$28,2,FALSE)</f>
        <v>15.12</v>
      </c>
      <c r="AI737" s="71">
        <f>VLOOKUP($A737,'BASE LOSS COSTS'!$CA$14:$CB$28,2,FALSE)</f>
        <v>18.27</v>
      </c>
      <c r="AJ737" s="61">
        <f>VLOOKUP(A737,'BASE LOSS COSTS'!$P$55:$Q$69,2)</f>
        <v>1</v>
      </c>
      <c r="AK737" s="61">
        <f>VLOOKUP(A737,'BASE LOSS COSTS'!$V$14:$W$28,2)</f>
        <v>1368</v>
      </c>
      <c r="AL737" s="71">
        <f>VLOOKUP($A737,'BASE LOSS COSTS'!$CD$14:$CE$28,2,FALSE)</f>
        <v>39.06</v>
      </c>
      <c r="AM737" s="71">
        <f>VLOOKUP($A737,'BASE LOSS COSTS'!$CG$14:$CH$28,2,FALSE)</f>
        <v>44.1</v>
      </c>
      <c r="AN737" s="71">
        <f>VLOOKUP($A737,'BASE LOSS COSTS'!$CJ$14:$CK$28,2,FALSE)</f>
        <v>60.48</v>
      </c>
      <c r="AO737" s="61">
        <f>VLOOKUP(A737,'BASE LOSS COSTS'!$S$55:$T$69,2)</f>
        <v>12</v>
      </c>
      <c r="AP737" s="61">
        <f>VLOOKUP(A737,'BASE LOSS COSTS'!$A$35:$B$49,2)</f>
        <v>162</v>
      </c>
      <c r="AQ737" s="61">
        <f>VLOOKUP(A737,'BASE LOSS COSTS'!$D$35:$E$49,2)</f>
        <v>140</v>
      </c>
      <c r="AR737" s="61">
        <f>VLOOKUP(A737,'BASE LOSS COSTS'!$G$35:$H$49,2)</f>
        <v>178</v>
      </c>
      <c r="AS737" s="61">
        <f>VLOOKUP(A737,'BASE LOSS COSTS'!$J$35:$K$49,2)</f>
        <v>178</v>
      </c>
      <c r="AT737" s="61">
        <f>VLOOKUP(A737,'BASE LOSS COSTS'!$M$35:$N$49,2)</f>
        <v>154</v>
      </c>
      <c r="AU737" s="61">
        <f>VLOOKUP(A737,'BASE LOSS COSTS'!$P$35:$Q$49,2)</f>
        <v>154</v>
      </c>
      <c r="AV737" s="61">
        <f>VLOOKUP(A737,'BASE LOSS COSTS'!$S$35:$T$49,2)</f>
        <v>81</v>
      </c>
      <c r="AW737" s="61">
        <f>VLOOKUP(A737,'BASE LOSS COSTS'!$V$35:$W$49,2)</f>
        <v>81</v>
      </c>
      <c r="AX737" s="61">
        <f>VLOOKUP(A737,'BASE LOSS COSTS'!$Y$35:$Z$49,2)</f>
        <v>70</v>
      </c>
      <c r="AY737" s="61">
        <f>VLOOKUP(A737,'BASE LOSS COSTS'!$AB$35:$AC$49,2)</f>
        <v>70</v>
      </c>
      <c r="AZ737" s="61">
        <f>VLOOKUP(A737,'BASE LOSS COSTS'!$AE$35:$AF$49,2)</f>
        <v>198</v>
      </c>
      <c r="BA737" s="61">
        <f>VLOOKUP(A737,'BASE LOSS COSTS'!$AH$35:$AI$49,2)</f>
        <v>307</v>
      </c>
      <c r="BB737" s="61">
        <f>VLOOKUP(A737,'BASE LOSS COSTS'!$AK$35:$AL$49,2)</f>
        <v>307</v>
      </c>
      <c r="BC737" s="61">
        <f>VLOOKUP(A737,'BASE LOSS COSTS'!$AN$35:$AO$49,2)</f>
        <v>91</v>
      </c>
      <c r="BD737" s="61">
        <f>VLOOKUP(A737,'BASE LOSS COSTS'!$AQ$35:$AR$49,2)</f>
        <v>91</v>
      </c>
      <c r="BE737" s="61">
        <f>VLOOKUP(A737,'BASE LOSS COSTS'!$AT$35:$AU$49,2)</f>
        <v>131</v>
      </c>
      <c r="BF737" s="61">
        <f>VLOOKUP(A737,'BASE LOSS COSTS'!$AW$35:$AX$49,2,FALSE)</f>
        <v>113</v>
      </c>
      <c r="BG737" s="61">
        <f>VLOOKUP(A737,'BASE LOSS COSTS'!$AZ$35:$BA$49,2)</f>
        <v>288</v>
      </c>
      <c r="BH737" s="38"/>
      <c r="BI737" s="38"/>
      <c r="BJ737" s="38"/>
      <c r="BK737" s="38"/>
      <c r="BL737" s="38"/>
      <c r="BM737" s="38"/>
      <c r="BN737" s="38"/>
      <c r="BO737" s="38"/>
      <c r="BP737" s="38"/>
      <c r="BQ737" s="38"/>
      <c r="BR737" s="38"/>
      <c r="BS737" s="38"/>
      <c r="BT737" s="38"/>
      <c r="BU737" s="38"/>
      <c r="BV737" s="38"/>
      <c r="BW737" s="38"/>
      <c r="BX737" s="38"/>
      <c r="BY737" s="38"/>
      <c r="BZ737" s="38"/>
      <c r="CA737" s="38"/>
      <c r="CB737" s="38"/>
      <c r="CC737" s="38"/>
      <c r="CD737" s="38"/>
      <c r="CE737" s="38"/>
      <c r="CF737" s="39"/>
      <c r="CG737" s="39"/>
    </row>
    <row r="738" spans="1:85">
      <c r="A738" s="41">
        <v>131</v>
      </c>
      <c r="B738" s="41">
        <v>66211</v>
      </c>
      <c r="C738" s="49">
        <f>VLOOKUP(A738,'BASE LOSS COSTS'!$A$14:$B$28,2)</f>
        <v>393</v>
      </c>
      <c r="D738" s="70">
        <f>VLOOKUP($A738,'BASE LOSS COSTS'!$Y$14:$Z$28,2,FALSE)</f>
        <v>0.63</v>
      </c>
      <c r="E738" s="70">
        <f>VLOOKUP($A738,'BASE LOSS COSTS'!$AB$14:$AC$28,2,FALSE)</f>
        <v>1.26</v>
      </c>
      <c r="F738" s="70">
        <f>VLOOKUP($A738,'BASE LOSS COSTS'!$AE$14:$AF$28,2,FALSE)</f>
        <v>1.89</v>
      </c>
      <c r="G738" s="49">
        <f>VLOOKUP(A738,'BASE LOSS COSTS'!$A$55:$B$69,2)</f>
        <v>2</v>
      </c>
      <c r="H738" s="61">
        <f>VLOOKUP(A738,'BASE LOSS COSTS'!$D$14:$E$28,2)</f>
        <v>292</v>
      </c>
      <c r="I738" s="61">
        <f>VLOOKUP($A738,'BASE LOSS COSTS'!$AH$14:$AI$28,2,FALSE)</f>
        <v>2</v>
      </c>
      <c r="J738" s="61">
        <f>VLOOKUP($A738,'BASE LOSS COSTS'!$AK$14:$AL$28,2,FALSE)</f>
        <v>3</v>
      </c>
      <c r="K738" s="61">
        <f>VLOOKUP($A738,'BASE LOSS COSTS'!$AN$14:$AO$28,2,FALSE)</f>
        <v>5</v>
      </c>
      <c r="L738" s="61">
        <f>VLOOKUP($A738,'BASE LOSS COSTS'!$AQ$14:$AR$28,2,FALSE)</f>
        <v>9</v>
      </c>
      <c r="M738" s="61">
        <f>VLOOKUP(A738,'BASE LOSS COSTS'!$G$14:$H$28,2)</f>
        <v>226</v>
      </c>
      <c r="N738" s="71">
        <f>VLOOKUP($A738,'BASE LOSS COSTS'!$AT$14:$AU$28,2,FALSE)</f>
        <v>0.62</v>
      </c>
      <c r="O738" s="71">
        <f>VLOOKUP($A738,'BASE LOSS COSTS'!$AW$14:$AX$28,2,FALSE)</f>
        <v>1.25</v>
      </c>
      <c r="P738" s="71">
        <f>VLOOKUP($A738,'BASE LOSS COSTS'!$AZ$14:$BA$28,2,FALSE)</f>
        <v>1.87</v>
      </c>
      <c r="Q738" s="49">
        <f>VLOOKUP(A738,'BASE LOSS COSTS'!$D$55:$E$69,2)</f>
        <v>8</v>
      </c>
      <c r="R738" s="49">
        <f>VLOOKUP(A738,'BASE LOSS COSTS'!$V$55:$W$69,2)</f>
        <v>6</v>
      </c>
      <c r="S738" s="61">
        <f>VLOOKUP(A738,'BASE LOSS COSTS'!$J$14:$K$28,2)</f>
        <v>375</v>
      </c>
      <c r="T738" s="49">
        <f>VLOOKUP(A738,'BASE LOSS COSTS'!$G$55:$H$69,2)</f>
        <v>6</v>
      </c>
      <c r="U738" s="61">
        <f>VLOOKUP(A738,'BASE LOSS COSTS'!$M$14:$N$28,2)</f>
        <v>1741</v>
      </c>
      <c r="V738" s="71">
        <f>VLOOKUP($A738,'BASE LOSS COSTS'!$BC$14:$BD$28,2,FALSE)</f>
        <v>1.26</v>
      </c>
      <c r="W738" s="71">
        <f>VLOOKUP($A738,'BASE LOSS COSTS'!$BF$14:$BG$28,2,FALSE)</f>
        <v>1.89</v>
      </c>
      <c r="X738" s="71">
        <f>VLOOKUP($A738,'BASE LOSS COSTS'!$BI$14:$BJ$28,2,FALSE)</f>
        <v>2.52</v>
      </c>
      <c r="Y738" s="61">
        <f>VLOOKUP(A738,'BASE LOSS COSTS'!$J$55:$K$69,2)</f>
        <v>13</v>
      </c>
      <c r="Z738" s="61">
        <f>VLOOKUP(A738,'BASE LOSS COSTS'!$Y$55:$Z$69,2)</f>
        <v>10</v>
      </c>
      <c r="AA738" s="61">
        <f>VLOOKUP(A738,'BASE LOSS COSTS'!$P$14:$Q$28,2)</f>
        <v>413</v>
      </c>
      <c r="AB738" s="71">
        <f>VLOOKUP($A738,'BASE LOSS COSTS'!$BL$14:$BM$28,2,FALSE)</f>
        <v>0.63</v>
      </c>
      <c r="AC738" s="71">
        <f>VLOOKUP($A738,'BASE LOSS COSTS'!$BO$14:$BP$28,2,FALSE)</f>
        <v>1.26</v>
      </c>
      <c r="AD738" s="71">
        <f>VLOOKUP($A738,'BASE LOSS COSTS'!$BR$14:$BS$28,2,FALSE)</f>
        <v>1.89</v>
      </c>
      <c r="AE738" s="61">
        <f>VLOOKUP(A738,'BASE LOSS COSTS'!$M$55:$N$69,2)</f>
        <v>1</v>
      </c>
      <c r="AF738" s="61">
        <f>VLOOKUP(A738,'BASE LOSS COSTS'!$S$14:$T$28,2)</f>
        <v>165</v>
      </c>
      <c r="AG738" s="71">
        <f>VLOOKUP($A738,'BASE LOSS COSTS'!$BU$14:$BV$28,2,FALSE)</f>
        <v>13.23</v>
      </c>
      <c r="AH738" s="71">
        <f>VLOOKUP($A738,'BASE LOSS COSTS'!$BX$14:$BY$28,2,FALSE)</f>
        <v>15.12</v>
      </c>
      <c r="AI738" s="71">
        <f>VLOOKUP($A738,'BASE LOSS COSTS'!$CA$14:$CB$28,2,FALSE)</f>
        <v>18.27</v>
      </c>
      <c r="AJ738" s="61">
        <f>VLOOKUP(A738,'BASE LOSS COSTS'!$P$55:$Q$69,2)</f>
        <v>1</v>
      </c>
      <c r="AK738" s="61">
        <f>VLOOKUP(A738,'BASE LOSS COSTS'!$V$14:$W$28,2)</f>
        <v>1368</v>
      </c>
      <c r="AL738" s="71">
        <f>VLOOKUP($A738,'BASE LOSS COSTS'!$CD$14:$CE$28,2,FALSE)</f>
        <v>39.06</v>
      </c>
      <c r="AM738" s="71">
        <f>VLOOKUP($A738,'BASE LOSS COSTS'!$CG$14:$CH$28,2,FALSE)</f>
        <v>44.1</v>
      </c>
      <c r="AN738" s="71">
        <f>VLOOKUP($A738,'BASE LOSS COSTS'!$CJ$14:$CK$28,2,FALSE)</f>
        <v>60.48</v>
      </c>
      <c r="AO738" s="61">
        <f>VLOOKUP(A738,'BASE LOSS COSTS'!$S$55:$T$69,2)</f>
        <v>12</v>
      </c>
      <c r="AP738" s="61">
        <f>VLOOKUP(A738,'BASE LOSS COSTS'!$A$35:$B$49,2)</f>
        <v>162</v>
      </c>
      <c r="AQ738" s="61">
        <f>VLOOKUP(A738,'BASE LOSS COSTS'!$D$35:$E$49,2)</f>
        <v>140</v>
      </c>
      <c r="AR738" s="61">
        <f>VLOOKUP(A738,'BASE LOSS COSTS'!$G$35:$H$49,2)</f>
        <v>178</v>
      </c>
      <c r="AS738" s="61">
        <f>VLOOKUP(A738,'BASE LOSS COSTS'!$J$35:$K$49,2)</f>
        <v>178</v>
      </c>
      <c r="AT738" s="61">
        <f>VLOOKUP(A738,'BASE LOSS COSTS'!$M$35:$N$49,2)</f>
        <v>154</v>
      </c>
      <c r="AU738" s="61">
        <f>VLOOKUP(A738,'BASE LOSS COSTS'!$P$35:$Q$49,2)</f>
        <v>154</v>
      </c>
      <c r="AV738" s="61">
        <f>VLOOKUP(A738,'BASE LOSS COSTS'!$S$35:$T$49,2)</f>
        <v>81</v>
      </c>
      <c r="AW738" s="61">
        <f>VLOOKUP(A738,'BASE LOSS COSTS'!$V$35:$W$49,2)</f>
        <v>81</v>
      </c>
      <c r="AX738" s="61">
        <f>VLOOKUP(A738,'BASE LOSS COSTS'!$Y$35:$Z$49,2)</f>
        <v>70</v>
      </c>
      <c r="AY738" s="61">
        <f>VLOOKUP(A738,'BASE LOSS COSTS'!$AB$35:$AC$49,2)</f>
        <v>70</v>
      </c>
      <c r="AZ738" s="61">
        <f>VLOOKUP(A738,'BASE LOSS COSTS'!$AE$35:$AF$49,2)</f>
        <v>198</v>
      </c>
      <c r="BA738" s="61">
        <f>VLOOKUP(A738,'BASE LOSS COSTS'!$AH$35:$AI$49,2)</f>
        <v>307</v>
      </c>
      <c r="BB738" s="61">
        <f>VLOOKUP(A738,'BASE LOSS COSTS'!$AK$35:$AL$49,2)</f>
        <v>307</v>
      </c>
      <c r="BC738" s="61">
        <f>VLOOKUP(A738,'BASE LOSS COSTS'!$AN$35:$AO$49,2)</f>
        <v>91</v>
      </c>
      <c r="BD738" s="61">
        <f>VLOOKUP(A738,'BASE LOSS COSTS'!$AQ$35:$AR$49,2)</f>
        <v>91</v>
      </c>
      <c r="BE738" s="61">
        <f>VLOOKUP(A738,'BASE LOSS COSTS'!$AT$35:$AU$49,2)</f>
        <v>131</v>
      </c>
      <c r="BF738" s="61">
        <f>VLOOKUP(A738,'BASE LOSS COSTS'!$AW$35:$AX$49,2,FALSE)</f>
        <v>113</v>
      </c>
      <c r="BG738" s="61">
        <f>VLOOKUP(A738,'BASE LOSS COSTS'!$AZ$35:$BA$49,2)</f>
        <v>288</v>
      </c>
      <c r="BH738" s="38"/>
      <c r="BI738" s="38"/>
      <c r="BJ738" s="38"/>
      <c r="BK738" s="38"/>
      <c r="BL738" s="38"/>
      <c r="BM738" s="38"/>
      <c r="BN738" s="38"/>
      <c r="BO738" s="38"/>
      <c r="BP738" s="38"/>
      <c r="BQ738" s="38"/>
      <c r="BR738" s="38"/>
      <c r="BS738" s="38"/>
      <c r="BT738" s="38"/>
      <c r="BU738" s="38"/>
      <c r="BV738" s="38"/>
      <c r="BW738" s="38"/>
      <c r="BX738" s="38"/>
      <c r="BY738" s="38"/>
      <c r="BZ738" s="38"/>
      <c r="CA738" s="38"/>
      <c r="CB738" s="38"/>
      <c r="CC738" s="38"/>
      <c r="CD738" s="38"/>
      <c r="CE738" s="38"/>
      <c r="CF738" s="39"/>
      <c r="CG738" s="39"/>
    </row>
    <row r="739" spans="1:85">
      <c r="A739" s="41">
        <v>131</v>
      </c>
      <c r="B739" s="41">
        <v>66213</v>
      </c>
      <c r="C739" s="49">
        <f>VLOOKUP(A739,'BASE LOSS COSTS'!$A$14:$B$28,2)</f>
        <v>393</v>
      </c>
      <c r="D739" s="70">
        <f>VLOOKUP($A739,'BASE LOSS COSTS'!$Y$14:$Z$28,2,FALSE)</f>
        <v>0.63</v>
      </c>
      <c r="E739" s="70">
        <f>VLOOKUP($A739,'BASE LOSS COSTS'!$AB$14:$AC$28,2,FALSE)</f>
        <v>1.26</v>
      </c>
      <c r="F739" s="70">
        <f>VLOOKUP($A739,'BASE LOSS COSTS'!$AE$14:$AF$28,2,FALSE)</f>
        <v>1.89</v>
      </c>
      <c r="G739" s="49">
        <f>VLOOKUP(A739,'BASE LOSS COSTS'!$A$55:$B$69,2)</f>
        <v>2</v>
      </c>
      <c r="H739" s="61">
        <f>VLOOKUP(A739,'BASE LOSS COSTS'!$D$14:$E$28,2)</f>
        <v>292</v>
      </c>
      <c r="I739" s="61">
        <f>VLOOKUP($A739,'BASE LOSS COSTS'!$AH$14:$AI$28,2,FALSE)</f>
        <v>2</v>
      </c>
      <c r="J739" s="61">
        <f>VLOOKUP($A739,'BASE LOSS COSTS'!$AK$14:$AL$28,2,FALSE)</f>
        <v>3</v>
      </c>
      <c r="K739" s="61">
        <f>VLOOKUP($A739,'BASE LOSS COSTS'!$AN$14:$AO$28,2,FALSE)</f>
        <v>5</v>
      </c>
      <c r="L739" s="61">
        <f>VLOOKUP($A739,'BASE LOSS COSTS'!$AQ$14:$AR$28,2,FALSE)</f>
        <v>9</v>
      </c>
      <c r="M739" s="61">
        <f>VLOOKUP(A739,'BASE LOSS COSTS'!$G$14:$H$28,2)</f>
        <v>226</v>
      </c>
      <c r="N739" s="71">
        <f>VLOOKUP($A739,'BASE LOSS COSTS'!$AT$14:$AU$28,2,FALSE)</f>
        <v>0.62</v>
      </c>
      <c r="O739" s="71">
        <f>VLOOKUP($A739,'BASE LOSS COSTS'!$AW$14:$AX$28,2,FALSE)</f>
        <v>1.25</v>
      </c>
      <c r="P739" s="71">
        <f>VLOOKUP($A739,'BASE LOSS COSTS'!$AZ$14:$BA$28,2,FALSE)</f>
        <v>1.87</v>
      </c>
      <c r="Q739" s="49">
        <f>VLOOKUP(A739,'BASE LOSS COSTS'!$D$55:$E$69,2)</f>
        <v>8</v>
      </c>
      <c r="R739" s="49">
        <f>VLOOKUP(A739,'BASE LOSS COSTS'!$V$55:$W$69,2)</f>
        <v>6</v>
      </c>
      <c r="S739" s="61">
        <f>VLOOKUP(A739,'BASE LOSS COSTS'!$J$14:$K$28,2)</f>
        <v>375</v>
      </c>
      <c r="T739" s="49">
        <f>VLOOKUP(A739,'BASE LOSS COSTS'!$G$55:$H$69,2)</f>
        <v>6</v>
      </c>
      <c r="U739" s="61">
        <f>VLOOKUP(A739,'BASE LOSS COSTS'!$M$14:$N$28,2)</f>
        <v>1741</v>
      </c>
      <c r="V739" s="71">
        <f>VLOOKUP($A739,'BASE LOSS COSTS'!$BC$14:$BD$28,2,FALSE)</f>
        <v>1.26</v>
      </c>
      <c r="W739" s="71">
        <f>VLOOKUP($A739,'BASE LOSS COSTS'!$BF$14:$BG$28,2,FALSE)</f>
        <v>1.89</v>
      </c>
      <c r="X739" s="71">
        <f>VLOOKUP($A739,'BASE LOSS COSTS'!$BI$14:$BJ$28,2,FALSE)</f>
        <v>2.52</v>
      </c>
      <c r="Y739" s="61">
        <f>VLOOKUP(A739,'BASE LOSS COSTS'!$J$55:$K$69,2)</f>
        <v>13</v>
      </c>
      <c r="Z739" s="61">
        <f>VLOOKUP(A739,'BASE LOSS COSTS'!$Y$55:$Z$69,2)</f>
        <v>10</v>
      </c>
      <c r="AA739" s="61">
        <f>VLOOKUP(A739,'BASE LOSS COSTS'!$P$14:$Q$28,2)</f>
        <v>413</v>
      </c>
      <c r="AB739" s="71">
        <f>VLOOKUP($A739,'BASE LOSS COSTS'!$BL$14:$BM$28,2,FALSE)</f>
        <v>0.63</v>
      </c>
      <c r="AC739" s="71">
        <f>VLOOKUP($A739,'BASE LOSS COSTS'!$BO$14:$BP$28,2,FALSE)</f>
        <v>1.26</v>
      </c>
      <c r="AD739" s="71">
        <f>VLOOKUP($A739,'BASE LOSS COSTS'!$BR$14:$BS$28,2,FALSE)</f>
        <v>1.89</v>
      </c>
      <c r="AE739" s="61">
        <f>VLOOKUP(A739,'BASE LOSS COSTS'!$M$55:$N$69,2)</f>
        <v>1</v>
      </c>
      <c r="AF739" s="61">
        <f>VLOOKUP(A739,'BASE LOSS COSTS'!$S$14:$T$28,2)</f>
        <v>165</v>
      </c>
      <c r="AG739" s="71">
        <f>VLOOKUP($A739,'BASE LOSS COSTS'!$BU$14:$BV$28,2,FALSE)</f>
        <v>13.23</v>
      </c>
      <c r="AH739" s="71">
        <f>VLOOKUP($A739,'BASE LOSS COSTS'!$BX$14:$BY$28,2,FALSE)</f>
        <v>15.12</v>
      </c>
      <c r="AI739" s="71">
        <f>VLOOKUP($A739,'BASE LOSS COSTS'!$CA$14:$CB$28,2,FALSE)</f>
        <v>18.27</v>
      </c>
      <c r="AJ739" s="61">
        <f>VLOOKUP(A739,'BASE LOSS COSTS'!$P$55:$Q$69,2)</f>
        <v>1</v>
      </c>
      <c r="AK739" s="61">
        <f>VLOOKUP(A739,'BASE LOSS COSTS'!$V$14:$W$28,2)</f>
        <v>1368</v>
      </c>
      <c r="AL739" s="71">
        <f>VLOOKUP($A739,'BASE LOSS COSTS'!$CD$14:$CE$28,2,FALSE)</f>
        <v>39.06</v>
      </c>
      <c r="AM739" s="71">
        <f>VLOOKUP($A739,'BASE LOSS COSTS'!$CG$14:$CH$28,2,FALSE)</f>
        <v>44.1</v>
      </c>
      <c r="AN739" s="71">
        <f>VLOOKUP($A739,'BASE LOSS COSTS'!$CJ$14:$CK$28,2,FALSE)</f>
        <v>60.48</v>
      </c>
      <c r="AO739" s="61">
        <f>VLOOKUP(A739,'BASE LOSS COSTS'!$S$55:$T$69,2)</f>
        <v>12</v>
      </c>
      <c r="AP739" s="61">
        <f>VLOOKUP(A739,'BASE LOSS COSTS'!$A$35:$B$49,2)</f>
        <v>162</v>
      </c>
      <c r="AQ739" s="61">
        <f>VLOOKUP(A739,'BASE LOSS COSTS'!$D$35:$E$49,2)</f>
        <v>140</v>
      </c>
      <c r="AR739" s="61">
        <f>VLOOKUP(A739,'BASE LOSS COSTS'!$G$35:$H$49,2)</f>
        <v>178</v>
      </c>
      <c r="AS739" s="61">
        <f>VLOOKUP(A739,'BASE LOSS COSTS'!$J$35:$K$49,2)</f>
        <v>178</v>
      </c>
      <c r="AT739" s="61">
        <f>VLOOKUP(A739,'BASE LOSS COSTS'!$M$35:$N$49,2)</f>
        <v>154</v>
      </c>
      <c r="AU739" s="61">
        <f>VLOOKUP(A739,'BASE LOSS COSTS'!$P$35:$Q$49,2)</f>
        <v>154</v>
      </c>
      <c r="AV739" s="61">
        <f>VLOOKUP(A739,'BASE LOSS COSTS'!$S$35:$T$49,2)</f>
        <v>81</v>
      </c>
      <c r="AW739" s="61">
        <f>VLOOKUP(A739,'BASE LOSS COSTS'!$V$35:$W$49,2)</f>
        <v>81</v>
      </c>
      <c r="AX739" s="61">
        <f>VLOOKUP(A739,'BASE LOSS COSTS'!$Y$35:$Z$49,2)</f>
        <v>70</v>
      </c>
      <c r="AY739" s="61">
        <f>VLOOKUP(A739,'BASE LOSS COSTS'!$AB$35:$AC$49,2)</f>
        <v>70</v>
      </c>
      <c r="AZ739" s="61">
        <f>VLOOKUP(A739,'BASE LOSS COSTS'!$AE$35:$AF$49,2)</f>
        <v>198</v>
      </c>
      <c r="BA739" s="61">
        <f>VLOOKUP(A739,'BASE LOSS COSTS'!$AH$35:$AI$49,2)</f>
        <v>307</v>
      </c>
      <c r="BB739" s="61">
        <f>VLOOKUP(A739,'BASE LOSS COSTS'!$AK$35:$AL$49,2)</f>
        <v>307</v>
      </c>
      <c r="BC739" s="61">
        <f>VLOOKUP(A739,'BASE LOSS COSTS'!$AN$35:$AO$49,2)</f>
        <v>91</v>
      </c>
      <c r="BD739" s="61">
        <f>VLOOKUP(A739,'BASE LOSS COSTS'!$AQ$35:$AR$49,2)</f>
        <v>91</v>
      </c>
      <c r="BE739" s="61">
        <f>VLOOKUP(A739,'BASE LOSS COSTS'!$AT$35:$AU$49,2)</f>
        <v>131</v>
      </c>
      <c r="BF739" s="61">
        <f>VLOOKUP(A739,'BASE LOSS COSTS'!$AW$35:$AX$49,2,FALSE)</f>
        <v>113</v>
      </c>
      <c r="BG739" s="61">
        <f>VLOOKUP(A739,'BASE LOSS COSTS'!$AZ$35:$BA$49,2)</f>
        <v>288</v>
      </c>
      <c r="BH739" s="38"/>
      <c r="BI739" s="38"/>
      <c r="BJ739" s="38"/>
      <c r="BK739" s="38"/>
      <c r="BL739" s="38"/>
      <c r="BM739" s="38"/>
      <c r="BN739" s="38"/>
      <c r="BO739" s="38"/>
      <c r="BP739" s="38"/>
      <c r="BQ739" s="38"/>
      <c r="BR739" s="38"/>
      <c r="BS739" s="38"/>
      <c r="BT739" s="38"/>
      <c r="BU739" s="38"/>
      <c r="BV739" s="38"/>
      <c r="BW739" s="38"/>
      <c r="BX739" s="38"/>
      <c r="BY739" s="38"/>
      <c r="BZ739" s="38"/>
      <c r="CA739" s="38"/>
      <c r="CB739" s="38"/>
      <c r="CC739" s="38"/>
      <c r="CD739" s="38"/>
      <c r="CE739" s="38"/>
      <c r="CF739" s="39"/>
      <c r="CG739" s="39"/>
    </row>
    <row r="740" spans="1:85">
      <c r="A740" s="41">
        <v>131</v>
      </c>
      <c r="B740" s="41">
        <v>66215</v>
      </c>
      <c r="C740" s="49">
        <f>VLOOKUP(A740,'BASE LOSS COSTS'!$A$14:$B$28,2)</f>
        <v>393</v>
      </c>
      <c r="D740" s="70">
        <f>VLOOKUP($A740,'BASE LOSS COSTS'!$Y$14:$Z$28,2,FALSE)</f>
        <v>0.63</v>
      </c>
      <c r="E740" s="70">
        <f>VLOOKUP($A740,'BASE LOSS COSTS'!$AB$14:$AC$28,2,FALSE)</f>
        <v>1.26</v>
      </c>
      <c r="F740" s="70">
        <f>VLOOKUP($A740,'BASE LOSS COSTS'!$AE$14:$AF$28,2,FALSE)</f>
        <v>1.89</v>
      </c>
      <c r="G740" s="49">
        <f>VLOOKUP(A740,'BASE LOSS COSTS'!$A$55:$B$69,2)</f>
        <v>2</v>
      </c>
      <c r="H740" s="61">
        <f>VLOOKUP(A740,'BASE LOSS COSTS'!$D$14:$E$28,2)</f>
        <v>292</v>
      </c>
      <c r="I740" s="61">
        <f>VLOOKUP($A740,'BASE LOSS COSTS'!$AH$14:$AI$28,2,FALSE)</f>
        <v>2</v>
      </c>
      <c r="J740" s="61">
        <f>VLOOKUP($A740,'BASE LOSS COSTS'!$AK$14:$AL$28,2,FALSE)</f>
        <v>3</v>
      </c>
      <c r="K740" s="61">
        <f>VLOOKUP($A740,'BASE LOSS COSTS'!$AN$14:$AO$28,2,FALSE)</f>
        <v>5</v>
      </c>
      <c r="L740" s="61">
        <f>VLOOKUP($A740,'BASE LOSS COSTS'!$AQ$14:$AR$28,2,FALSE)</f>
        <v>9</v>
      </c>
      <c r="M740" s="61">
        <f>VLOOKUP(A740,'BASE LOSS COSTS'!$G$14:$H$28,2)</f>
        <v>226</v>
      </c>
      <c r="N740" s="71">
        <f>VLOOKUP($A740,'BASE LOSS COSTS'!$AT$14:$AU$28,2,FALSE)</f>
        <v>0.62</v>
      </c>
      <c r="O740" s="71">
        <f>VLOOKUP($A740,'BASE LOSS COSTS'!$AW$14:$AX$28,2,FALSE)</f>
        <v>1.25</v>
      </c>
      <c r="P740" s="71">
        <f>VLOOKUP($A740,'BASE LOSS COSTS'!$AZ$14:$BA$28,2,FALSE)</f>
        <v>1.87</v>
      </c>
      <c r="Q740" s="49">
        <f>VLOOKUP(A740,'BASE LOSS COSTS'!$D$55:$E$69,2)</f>
        <v>8</v>
      </c>
      <c r="R740" s="49">
        <f>VLOOKUP(A740,'BASE LOSS COSTS'!$V$55:$W$69,2)</f>
        <v>6</v>
      </c>
      <c r="S740" s="61">
        <f>VLOOKUP(A740,'BASE LOSS COSTS'!$J$14:$K$28,2)</f>
        <v>375</v>
      </c>
      <c r="T740" s="49">
        <f>VLOOKUP(A740,'BASE LOSS COSTS'!$G$55:$H$69,2)</f>
        <v>6</v>
      </c>
      <c r="U740" s="61">
        <f>VLOOKUP(A740,'BASE LOSS COSTS'!$M$14:$N$28,2)</f>
        <v>1741</v>
      </c>
      <c r="V740" s="71">
        <f>VLOOKUP($A740,'BASE LOSS COSTS'!$BC$14:$BD$28,2,FALSE)</f>
        <v>1.26</v>
      </c>
      <c r="W740" s="71">
        <f>VLOOKUP($A740,'BASE LOSS COSTS'!$BF$14:$BG$28,2,FALSE)</f>
        <v>1.89</v>
      </c>
      <c r="X740" s="71">
        <f>VLOOKUP($A740,'BASE LOSS COSTS'!$BI$14:$BJ$28,2,FALSE)</f>
        <v>2.52</v>
      </c>
      <c r="Y740" s="61">
        <f>VLOOKUP(A740,'BASE LOSS COSTS'!$J$55:$K$69,2)</f>
        <v>13</v>
      </c>
      <c r="Z740" s="61">
        <f>VLOOKUP(A740,'BASE LOSS COSTS'!$Y$55:$Z$69,2)</f>
        <v>10</v>
      </c>
      <c r="AA740" s="61">
        <f>VLOOKUP(A740,'BASE LOSS COSTS'!$P$14:$Q$28,2)</f>
        <v>413</v>
      </c>
      <c r="AB740" s="71">
        <f>VLOOKUP($A740,'BASE LOSS COSTS'!$BL$14:$BM$28,2,FALSE)</f>
        <v>0.63</v>
      </c>
      <c r="AC740" s="71">
        <f>VLOOKUP($A740,'BASE LOSS COSTS'!$BO$14:$BP$28,2,FALSE)</f>
        <v>1.26</v>
      </c>
      <c r="AD740" s="71">
        <f>VLOOKUP($A740,'BASE LOSS COSTS'!$BR$14:$BS$28,2,FALSE)</f>
        <v>1.89</v>
      </c>
      <c r="AE740" s="61">
        <f>VLOOKUP(A740,'BASE LOSS COSTS'!$M$55:$N$69,2)</f>
        <v>1</v>
      </c>
      <c r="AF740" s="61">
        <f>VLOOKUP(A740,'BASE LOSS COSTS'!$S$14:$T$28,2)</f>
        <v>165</v>
      </c>
      <c r="AG740" s="71">
        <f>VLOOKUP($A740,'BASE LOSS COSTS'!$BU$14:$BV$28,2,FALSE)</f>
        <v>13.23</v>
      </c>
      <c r="AH740" s="71">
        <f>VLOOKUP($A740,'BASE LOSS COSTS'!$BX$14:$BY$28,2,FALSE)</f>
        <v>15.12</v>
      </c>
      <c r="AI740" s="71">
        <f>VLOOKUP($A740,'BASE LOSS COSTS'!$CA$14:$CB$28,2,FALSE)</f>
        <v>18.27</v>
      </c>
      <c r="AJ740" s="61">
        <f>VLOOKUP(A740,'BASE LOSS COSTS'!$P$55:$Q$69,2)</f>
        <v>1</v>
      </c>
      <c r="AK740" s="61">
        <f>VLOOKUP(A740,'BASE LOSS COSTS'!$V$14:$W$28,2)</f>
        <v>1368</v>
      </c>
      <c r="AL740" s="71">
        <f>VLOOKUP($A740,'BASE LOSS COSTS'!$CD$14:$CE$28,2,FALSE)</f>
        <v>39.06</v>
      </c>
      <c r="AM740" s="71">
        <f>VLOOKUP($A740,'BASE LOSS COSTS'!$CG$14:$CH$28,2,FALSE)</f>
        <v>44.1</v>
      </c>
      <c r="AN740" s="71">
        <f>VLOOKUP($A740,'BASE LOSS COSTS'!$CJ$14:$CK$28,2,FALSE)</f>
        <v>60.48</v>
      </c>
      <c r="AO740" s="61">
        <f>VLOOKUP(A740,'BASE LOSS COSTS'!$S$55:$T$69,2)</f>
        <v>12</v>
      </c>
      <c r="AP740" s="61">
        <f>VLOOKUP(A740,'BASE LOSS COSTS'!$A$35:$B$49,2)</f>
        <v>162</v>
      </c>
      <c r="AQ740" s="61">
        <f>VLOOKUP(A740,'BASE LOSS COSTS'!$D$35:$E$49,2)</f>
        <v>140</v>
      </c>
      <c r="AR740" s="61">
        <f>VLOOKUP(A740,'BASE LOSS COSTS'!$G$35:$H$49,2)</f>
        <v>178</v>
      </c>
      <c r="AS740" s="61">
        <f>VLOOKUP(A740,'BASE LOSS COSTS'!$J$35:$K$49,2)</f>
        <v>178</v>
      </c>
      <c r="AT740" s="61">
        <f>VLOOKUP(A740,'BASE LOSS COSTS'!$M$35:$N$49,2)</f>
        <v>154</v>
      </c>
      <c r="AU740" s="61">
        <f>VLOOKUP(A740,'BASE LOSS COSTS'!$P$35:$Q$49,2)</f>
        <v>154</v>
      </c>
      <c r="AV740" s="61">
        <f>VLOOKUP(A740,'BASE LOSS COSTS'!$S$35:$T$49,2)</f>
        <v>81</v>
      </c>
      <c r="AW740" s="61">
        <f>VLOOKUP(A740,'BASE LOSS COSTS'!$V$35:$W$49,2)</f>
        <v>81</v>
      </c>
      <c r="AX740" s="61">
        <f>VLOOKUP(A740,'BASE LOSS COSTS'!$Y$35:$Z$49,2)</f>
        <v>70</v>
      </c>
      <c r="AY740" s="61">
        <f>VLOOKUP(A740,'BASE LOSS COSTS'!$AB$35:$AC$49,2)</f>
        <v>70</v>
      </c>
      <c r="AZ740" s="61">
        <f>VLOOKUP(A740,'BASE LOSS COSTS'!$AE$35:$AF$49,2)</f>
        <v>198</v>
      </c>
      <c r="BA740" s="61">
        <f>VLOOKUP(A740,'BASE LOSS COSTS'!$AH$35:$AI$49,2)</f>
        <v>307</v>
      </c>
      <c r="BB740" s="61">
        <f>VLOOKUP(A740,'BASE LOSS COSTS'!$AK$35:$AL$49,2)</f>
        <v>307</v>
      </c>
      <c r="BC740" s="61">
        <f>VLOOKUP(A740,'BASE LOSS COSTS'!$AN$35:$AO$49,2)</f>
        <v>91</v>
      </c>
      <c r="BD740" s="61">
        <f>VLOOKUP(A740,'BASE LOSS COSTS'!$AQ$35:$AR$49,2)</f>
        <v>91</v>
      </c>
      <c r="BE740" s="61">
        <f>VLOOKUP(A740,'BASE LOSS COSTS'!$AT$35:$AU$49,2)</f>
        <v>131</v>
      </c>
      <c r="BF740" s="61">
        <f>VLOOKUP(A740,'BASE LOSS COSTS'!$AW$35:$AX$49,2,FALSE)</f>
        <v>113</v>
      </c>
      <c r="BG740" s="61">
        <f>VLOOKUP(A740,'BASE LOSS COSTS'!$AZ$35:$BA$49,2)</f>
        <v>288</v>
      </c>
      <c r="BH740" s="38"/>
      <c r="BI740" s="38"/>
      <c r="BJ740" s="38"/>
      <c r="BK740" s="38"/>
      <c r="BL740" s="38"/>
      <c r="BM740" s="38"/>
      <c r="BN740" s="38"/>
      <c r="BO740" s="38"/>
      <c r="BP740" s="38"/>
      <c r="BQ740" s="38"/>
      <c r="BR740" s="38"/>
      <c r="BS740" s="38"/>
      <c r="BT740" s="38"/>
      <c r="BU740" s="38"/>
      <c r="BV740" s="38"/>
      <c r="BW740" s="38"/>
      <c r="BX740" s="38"/>
      <c r="BY740" s="38"/>
      <c r="BZ740" s="38"/>
      <c r="CA740" s="38"/>
      <c r="CB740" s="38"/>
      <c r="CC740" s="38"/>
      <c r="CD740" s="38"/>
      <c r="CE740" s="38"/>
      <c r="CF740" s="39"/>
      <c r="CG740" s="39"/>
    </row>
    <row r="741" spans="1:85">
      <c r="A741" s="41">
        <v>131</v>
      </c>
      <c r="B741" s="41">
        <v>66217</v>
      </c>
      <c r="C741" s="49">
        <f>VLOOKUP(A741,'BASE LOSS COSTS'!$A$14:$B$28,2)</f>
        <v>393</v>
      </c>
      <c r="D741" s="70">
        <f>VLOOKUP($A741,'BASE LOSS COSTS'!$Y$14:$Z$28,2,FALSE)</f>
        <v>0.63</v>
      </c>
      <c r="E741" s="70">
        <f>VLOOKUP($A741,'BASE LOSS COSTS'!$AB$14:$AC$28,2,FALSE)</f>
        <v>1.26</v>
      </c>
      <c r="F741" s="70">
        <f>VLOOKUP($A741,'BASE LOSS COSTS'!$AE$14:$AF$28,2,FALSE)</f>
        <v>1.89</v>
      </c>
      <c r="G741" s="49">
        <f>VLOOKUP(A741,'BASE LOSS COSTS'!$A$55:$B$69,2)</f>
        <v>2</v>
      </c>
      <c r="H741" s="61">
        <f>VLOOKUP(A741,'BASE LOSS COSTS'!$D$14:$E$28,2)</f>
        <v>292</v>
      </c>
      <c r="I741" s="61">
        <f>VLOOKUP($A741,'BASE LOSS COSTS'!$AH$14:$AI$28,2,FALSE)</f>
        <v>2</v>
      </c>
      <c r="J741" s="61">
        <f>VLOOKUP($A741,'BASE LOSS COSTS'!$AK$14:$AL$28,2,FALSE)</f>
        <v>3</v>
      </c>
      <c r="K741" s="61">
        <f>VLOOKUP($A741,'BASE LOSS COSTS'!$AN$14:$AO$28,2,FALSE)</f>
        <v>5</v>
      </c>
      <c r="L741" s="61">
        <f>VLOOKUP($A741,'BASE LOSS COSTS'!$AQ$14:$AR$28,2,FALSE)</f>
        <v>9</v>
      </c>
      <c r="M741" s="61">
        <f>VLOOKUP(A741,'BASE LOSS COSTS'!$G$14:$H$28,2)</f>
        <v>226</v>
      </c>
      <c r="N741" s="71">
        <f>VLOOKUP($A741,'BASE LOSS COSTS'!$AT$14:$AU$28,2,FALSE)</f>
        <v>0.62</v>
      </c>
      <c r="O741" s="71">
        <f>VLOOKUP($A741,'BASE LOSS COSTS'!$AW$14:$AX$28,2,FALSE)</f>
        <v>1.25</v>
      </c>
      <c r="P741" s="71">
        <f>VLOOKUP($A741,'BASE LOSS COSTS'!$AZ$14:$BA$28,2,FALSE)</f>
        <v>1.87</v>
      </c>
      <c r="Q741" s="49">
        <f>VLOOKUP(A741,'BASE LOSS COSTS'!$D$55:$E$69,2)</f>
        <v>8</v>
      </c>
      <c r="R741" s="49">
        <f>VLOOKUP(A741,'BASE LOSS COSTS'!$V$55:$W$69,2)</f>
        <v>6</v>
      </c>
      <c r="S741" s="61">
        <f>VLOOKUP(A741,'BASE LOSS COSTS'!$J$14:$K$28,2)</f>
        <v>375</v>
      </c>
      <c r="T741" s="49">
        <f>VLOOKUP(A741,'BASE LOSS COSTS'!$G$55:$H$69,2)</f>
        <v>6</v>
      </c>
      <c r="U741" s="61">
        <f>VLOOKUP(A741,'BASE LOSS COSTS'!$M$14:$N$28,2)</f>
        <v>1741</v>
      </c>
      <c r="V741" s="71">
        <f>VLOOKUP($A741,'BASE LOSS COSTS'!$BC$14:$BD$28,2,FALSE)</f>
        <v>1.26</v>
      </c>
      <c r="W741" s="71">
        <f>VLOOKUP($A741,'BASE LOSS COSTS'!$BF$14:$BG$28,2,FALSE)</f>
        <v>1.89</v>
      </c>
      <c r="X741" s="71">
        <f>VLOOKUP($A741,'BASE LOSS COSTS'!$BI$14:$BJ$28,2,FALSE)</f>
        <v>2.52</v>
      </c>
      <c r="Y741" s="61">
        <f>VLOOKUP(A741,'BASE LOSS COSTS'!$J$55:$K$69,2)</f>
        <v>13</v>
      </c>
      <c r="Z741" s="61">
        <f>VLOOKUP(A741,'BASE LOSS COSTS'!$Y$55:$Z$69,2)</f>
        <v>10</v>
      </c>
      <c r="AA741" s="61">
        <f>VLOOKUP(A741,'BASE LOSS COSTS'!$P$14:$Q$28,2)</f>
        <v>413</v>
      </c>
      <c r="AB741" s="71">
        <f>VLOOKUP($A741,'BASE LOSS COSTS'!$BL$14:$BM$28,2,FALSE)</f>
        <v>0.63</v>
      </c>
      <c r="AC741" s="71">
        <f>VLOOKUP($A741,'BASE LOSS COSTS'!$BO$14:$BP$28,2,FALSE)</f>
        <v>1.26</v>
      </c>
      <c r="AD741" s="71">
        <f>VLOOKUP($A741,'BASE LOSS COSTS'!$BR$14:$BS$28,2,FALSE)</f>
        <v>1.89</v>
      </c>
      <c r="AE741" s="61">
        <f>VLOOKUP(A741,'BASE LOSS COSTS'!$M$55:$N$69,2)</f>
        <v>1</v>
      </c>
      <c r="AF741" s="61">
        <f>VLOOKUP(A741,'BASE LOSS COSTS'!$S$14:$T$28,2)</f>
        <v>165</v>
      </c>
      <c r="AG741" s="71">
        <f>VLOOKUP($A741,'BASE LOSS COSTS'!$BU$14:$BV$28,2,FALSE)</f>
        <v>13.23</v>
      </c>
      <c r="AH741" s="71">
        <f>VLOOKUP($A741,'BASE LOSS COSTS'!$BX$14:$BY$28,2,FALSE)</f>
        <v>15.12</v>
      </c>
      <c r="AI741" s="71">
        <f>VLOOKUP($A741,'BASE LOSS COSTS'!$CA$14:$CB$28,2,FALSE)</f>
        <v>18.27</v>
      </c>
      <c r="AJ741" s="61">
        <f>VLOOKUP(A741,'BASE LOSS COSTS'!$P$55:$Q$69,2)</f>
        <v>1</v>
      </c>
      <c r="AK741" s="61">
        <f>VLOOKUP(A741,'BASE LOSS COSTS'!$V$14:$W$28,2)</f>
        <v>1368</v>
      </c>
      <c r="AL741" s="71">
        <f>VLOOKUP($A741,'BASE LOSS COSTS'!$CD$14:$CE$28,2,FALSE)</f>
        <v>39.06</v>
      </c>
      <c r="AM741" s="71">
        <f>VLOOKUP($A741,'BASE LOSS COSTS'!$CG$14:$CH$28,2,FALSE)</f>
        <v>44.1</v>
      </c>
      <c r="AN741" s="71">
        <f>VLOOKUP($A741,'BASE LOSS COSTS'!$CJ$14:$CK$28,2,FALSE)</f>
        <v>60.48</v>
      </c>
      <c r="AO741" s="61">
        <f>VLOOKUP(A741,'BASE LOSS COSTS'!$S$55:$T$69,2)</f>
        <v>12</v>
      </c>
      <c r="AP741" s="61">
        <f>VLOOKUP(A741,'BASE LOSS COSTS'!$A$35:$B$49,2)</f>
        <v>162</v>
      </c>
      <c r="AQ741" s="61">
        <f>VLOOKUP(A741,'BASE LOSS COSTS'!$D$35:$E$49,2)</f>
        <v>140</v>
      </c>
      <c r="AR741" s="61">
        <f>VLOOKUP(A741,'BASE LOSS COSTS'!$G$35:$H$49,2)</f>
        <v>178</v>
      </c>
      <c r="AS741" s="61">
        <f>VLOOKUP(A741,'BASE LOSS COSTS'!$J$35:$K$49,2)</f>
        <v>178</v>
      </c>
      <c r="AT741" s="61">
        <f>VLOOKUP(A741,'BASE LOSS COSTS'!$M$35:$N$49,2)</f>
        <v>154</v>
      </c>
      <c r="AU741" s="61">
        <f>VLOOKUP(A741,'BASE LOSS COSTS'!$P$35:$Q$49,2)</f>
        <v>154</v>
      </c>
      <c r="AV741" s="61">
        <f>VLOOKUP(A741,'BASE LOSS COSTS'!$S$35:$T$49,2)</f>
        <v>81</v>
      </c>
      <c r="AW741" s="61">
        <f>VLOOKUP(A741,'BASE LOSS COSTS'!$V$35:$W$49,2)</f>
        <v>81</v>
      </c>
      <c r="AX741" s="61">
        <f>VLOOKUP(A741,'BASE LOSS COSTS'!$Y$35:$Z$49,2)</f>
        <v>70</v>
      </c>
      <c r="AY741" s="61">
        <f>VLOOKUP(A741,'BASE LOSS COSTS'!$AB$35:$AC$49,2)</f>
        <v>70</v>
      </c>
      <c r="AZ741" s="61">
        <f>VLOOKUP(A741,'BASE LOSS COSTS'!$AE$35:$AF$49,2)</f>
        <v>198</v>
      </c>
      <c r="BA741" s="61">
        <f>VLOOKUP(A741,'BASE LOSS COSTS'!$AH$35:$AI$49,2)</f>
        <v>307</v>
      </c>
      <c r="BB741" s="61">
        <f>VLOOKUP(A741,'BASE LOSS COSTS'!$AK$35:$AL$49,2)</f>
        <v>307</v>
      </c>
      <c r="BC741" s="61">
        <f>VLOOKUP(A741,'BASE LOSS COSTS'!$AN$35:$AO$49,2)</f>
        <v>91</v>
      </c>
      <c r="BD741" s="61">
        <f>VLOOKUP(A741,'BASE LOSS COSTS'!$AQ$35:$AR$49,2)</f>
        <v>91</v>
      </c>
      <c r="BE741" s="61">
        <f>VLOOKUP(A741,'BASE LOSS COSTS'!$AT$35:$AU$49,2)</f>
        <v>131</v>
      </c>
      <c r="BF741" s="61">
        <f>VLOOKUP(A741,'BASE LOSS COSTS'!$AW$35:$AX$49,2,FALSE)</f>
        <v>113</v>
      </c>
      <c r="BG741" s="61">
        <f>VLOOKUP(A741,'BASE LOSS COSTS'!$AZ$35:$BA$49,2)</f>
        <v>288</v>
      </c>
      <c r="BH741" s="38"/>
      <c r="BI741" s="38"/>
      <c r="BJ741" s="38"/>
      <c r="BK741" s="38"/>
      <c r="BL741" s="38"/>
      <c r="BM741" s="38"/>
      <c r="BN741" s="38"/>
      <c r="BO741" s="38"/>
      <c r="BP741" s="38"/>
      <c r="BQ741" s="38"/>
      <c r="BR741" s="38"/>
      <c r="BS741" s="38"/>
      <c r="BT741" s="38"/>
      <c r="BU741" s="38"/>
      <c r="BV741" s="38"/>
      <c r="BW741" s="38"/>
      <c r="BX741" s="38"/>
      <c r="BY741" s="38"/>
      <c r="BZ741" s="38"/>
      <c r="CA741" s="38"/>
      <c r="CB741" s="38"/>
      <c r="CC741" s="38"/>
      <c r="CD741" s="38"/>
      <c r="CE741" s="38"/>
      <c r="CF741" s="39"/>
      <c r="CG741" s="39"/>
    </row>
    <row r="742" spans="1:85">
      <c r="A742" s="41">
        <v>131</v>
      </c>
      <c r="B742" s="41">
        <v>66218</v>
      </c>
      <c r="C742" s="49">
        <f>VLOOKUP(A742,'BASE LOSS COSTS'!$A$14:$B$28,2)</f>
        <v>393</v>
      </c>
      <c r="D742" s="70">
        <f>VLOOKUP($A742,'BASE LOSS COSTS'!$Y$14:$Z$28,2,FALSE)</f>
        <v>0.63</v>
      </c>
      <c r="E742" s="70">
        <f>VLOOKUP($A742,'BASE LOSS COSTS'!$AB$14:$AC$28,2,FALSE)</f>
        <v>1.26</v>
      </c>
      <c r="F742" s="70">
        <f>VLOOKUP($A742,'BASE LOSS COSTS'!$AE$14:$AF$28,2,FALSE)</f>
        <v>1.89</v>
      </c>
      <c r="G742" s="49">
        <f>VLOOKUP(A742,'BASE LOSS COSTS'!$A$55:$B$69,2)</f>
        <v>2</v>
      </c>
      <c r="H742" s="61">
        <f>VLOOKUP(A742,'BASE LOSS COSTS'!$D$14:$E$28,2)</f>
        <v>292</v>
      </c>
      <c r="I742" s="61">
        <f>VLOOKUP($A742,'BASE LOSS COSTS'!$AH$14:$AI$28,2,FALSE)</f>
        <v>2</v>
      </c>
      <c r="J742" s="61">
        <f>VLOOKUP($A742,'BASE LOSS COSTS'!$AK$14:$AL$28,2,FALSE)</f>
        <v>3</v>
      </c>
      <c r="K742" s="61">
        <f>VLOOKUP($A742,'BASE LOSS COSTS'!$AN$14:$AO$28,2,FALSE)</f>
        <v>5</v>
      </c>
      <c r="L742" s="61">
        <f>VLOOKUP($A742,'BASE LOSS COSTS'!$AQ$14:$AR$28,2,FALSE)</f>
        <v>9</v>
      </c>
      <c r="M742" s="61">
        <f>VLOOKUP(A742,'BASE LOSS COSTS'!$G$14:$H$28,2)</f>
        <v>226</v>
      </c>
      <c r="N742" s="71">
        <f>VLOOKUP($A742,'BASE LOSS COSTS'!$AT$14:$AU$28,2,FALSE)</f>
        <v>0.62</v>
      </c>
      <c r="O742" s="71">
        <f>VLOOKUP($A742,'BASE LOSS COSTS'!$AW$14:$AX$28,2,FALSE)</f>
        <v>1.25</v>
      </c>
      <c r="P742" s="71">
        <f>VLOOKUP($A742,'BASE LOSS COSTS'!$AZ$14:$BA$28,2,FALSE)</f>
        <v>1.87</v>
      </c>
      <c r="Q742" s="49">
        <f>VLOOKUP(A742,'BASE LOSS COSTS'!$D$55:$E$69,2)</f>
        <v>8</v>
      </c>
      <c r="R742" s="49">
        <f>VLOOKUP(A742,'BASE LOSS COSTS'!$V$55:$W$69,2)</f>
        <v>6</v>
      </c>
      <c r="S742" s="61">
        <f>VLOOKUP(A742,'BASE LOSS COSTS'!$J$14:$K$28,2)</f>
        <v>375</v>
      </c>
      <c r="T742" s="49">
        <f>VLOOKUP(A742,'BASE LOSS COSTS'!$G$55:$H$69,2)</f>
        <v>6</v>
      </c>
      <c r="U742" s="61">
        <f>VLOOKUP(A742,'BASE LOSS COSTS'!$M$14:$N$28,2)</f>
        <v>1741</v>
      </c>
      <c r="V742" s="71">
        <f>VLOOKUP($A742,'BASE LOSS COSTS'!$BC$14:$BD$28,2,FALSE)</f>
        <v>1.26</v>
      </c>
      <c r="W742" s="71">
        <f>VLOOKUP($A742,'BASE LOSS COSTS'!$BF$14:$BG$28,2,FALSE)</f>
        <v>1.89</v>
      </c>
      <c r="X742" s="71">
        <f>VLOOKUP($A742,'BASE LOSS COSTS'!$BI$14:$BJ$28,2,FALSE)</f>
        <v>2.52</v>
      </c>
      <c r="Y742" s="61">
        <f>VLOOKUP(A742,'BASE LOSS COSTS'!$J$55:$K$69,2)</f>
        <v>13</v>
      </c>
      <c r="Z742" s="61">
        <f>VLOOKUP(A742,'BASE LOSS COSTS'!$Y$55:$Z$69,2)</f>
        <v>10</v>
      </c>
      <c r="AA742" s="61">
        <f>VLOOKUP(A742,'BASE LOSS COSTS'!$P$14:$Q$28,2)</f>
        <v>413</v>
      </c>
      <c r="AB742" s="71">
        <f>VLOOKUP($A742,'BASE LOSS COSTS'!$BL$14:$BM$28,2,FALSE)</f>
        <v>0.63</v>
      </c>
      <c r="AC742" s="71">
        <f>VLOOKUP($A742,'BASE LOSS COSTS'!$BO$14:$BP$28,2,FALSE)</f>
        <v>1.26</v>
      </c>
      <c r="AD742" s="71">
        <f>VLOOKUP($A742,'BASE LOSS COSTS'!$BR$14:$BS$28,2,FALSE)</f>
        <v>1.89</v>
      </c>
      <c r="AE742" s="61">
        <f>VLOOKUP(A742,'BASE LOSS COSTS'!$M$55:$N$69,2)</f>
        <v>1</v>
      </c>
      <c r="AF742" s="61">
        <f>VLOOKUP(A742,'BASE LOSS COSTS'!$S$14:$T$28,2)</f>
        <v>165</v>
      </c>
      <c r="AG742" s="71">
        <f>VLOOKUP($A742,'BASE LOSS COSTS'!$BU$14:$BV$28,2,FALSE)</f>
        <v>13.23</v>
      </c>
      <c r="AH742" s="71">
        <f>VLOOKUP($A742,'BASE LOSS COSTS'!$BX$14:$BY$28,2,FALSE)</f>
        <v>15.12</v>
      </c>
      <c r="AI742" s="71">
        <f>VLOOKUP($A742,'BASE LOSS COSTS'!$CA$14:$CB$28,2,FALSE)</f>
        <v>18.27</v>
      </c>
      <c r="AJ742" s="61">
        <f>VLOOKUP(A742,'BASE LOSS COSTS'!$P$55:$Q$69,2)</f>
        <v>1</v>
      </c>
      <c r="AK742" s="61">
        <f>VLOOKUP(A742,'BASE LOSS COSTS'!$V$14:$W$28,2)</f>
        <v>1368</v>
      </c>
      <c r="AL742" s="71">
        <f>VLOOKUP($A742,'BASE LOSS COSTS'!$CD$14:$CE$28,2,FALSE)</f>
        <v>39.06</v>
      </c>
      <c r="AM742" s="71">
        <f>VLOOKUP($A742,'BASE LOSS COSTS'!$CG$14:$CH$28,2,FALSE)</f>
        <v>44.1</v>
      </c>
      <c r="AN742" s="71">
        <f>VLOOKUP($A742,'BASE LOSS COSTS'!$CJ$14:$CK$28,2,FALSE)</f>
        <v>60.48</v>
      </c>
      <c r="AO742" s="61">
        <f>VLOOKUP(A742,'BASE LOSS COSTS'!$S$55:$T$69,2)</f>
        <v>12</v>
      </c>
      <c r="AP742" s="61">
        <f>VLOOKUP(A742,'BASE LOSS COSTS'!$A$35:$B$49,2)</f>
        <v>162</v>
      </c>
      <c r="AQ742" s="61">
        <f>VLOOKUP(A742,'BASE LOSS COSTS'!$D$35:$E$49,2)</f>
        <v>140</v>
      </c>
      <c r="AR742" s="61">
        <f>VLOOKUP(A742,'BASE LOSS COSTS'!$G$35:$H$49,2)</f>
        <v>178</v>
      </c>
      <c r="AS742" s="61">
        <f>VLOOKUP(A742,'BASE LOSS COSTS'!$J$35:$K$49,2)</f>
        <v>178</v>
      </c>
      <c r="AT742" s="61">
        <f>VLOOKUP(A742,'BASE LOSS COSTS'!$M$35:$N$49,2)</f>
        <v>154</v>
      </c>
      <c r="AU742" s="61">
        <f>VLOOKUP(A742,'BASE LOSS COSTS'!$P$35:$Q$49,2)</f>
        <v>154</v>
      </c>
      <c r="AV742" s="61">
        <f>VLOOKUP(A742,'BASE LOSS COSTS'!$S$35:$T$49,2)</f>
        <v>81</v>
      </c>
      <c r="AW742" s="61">
        <f>VLOOKUP(A742,'BASE LOSS COSTS'!$V$35:$W$49,2)</f>
        <v>81</v>
      </c>
      <c r="AX742" s="61">
        <f>VLOOKUP(A742,'BASE LOSS COSTS'!$Y$35:$Z$49,2)</f>
        <v>70</v>
      </c>
      <c r="AY742" s="61">
        <f>VLOOKUP(A742,'BASE LOSS COSTS'!$AB$35:$AC$49,2)</f>
        <v>70</v>
      </c>
      <c r="AZ742" s="61">
        <f>VLOOKUP(A742,'BASE LOSS COSTS'!$AE$35:$AF$49,2)</f>
        <v>198</v>
      </c>
      <c r="BA742" s="61">
        <f>VLOOKUP(A742,'BASE LOSS COSTS'!$AH$35:$AI$49,2)</f>
        <v>307</v>
      </c>
      <c r="BB742" s="61">
        <f>VLOOKUP(A742,'BASE LOSS COSTS'!$AK$35:$AL$49,2)</f>
        <v>307</v>
      </c>
      <c r="BC742" s="61">
        <f>VLOOKUP(A742,'BASE LOSS COSTS'!$AN$35:$AO$49,2)</f>
        <v>91</v>
      </c>
      <c r="BD742" s="61">
        <f>VLOOKUP(A742,'BASE LOSS COSTS'!$AQ$35:$AR$49,2)</f>
        <v>91</v>
      </c>
      <c r="BE742" s="61">
        <f>VLOOKUP(A742,'BASE LOSS COSTS'!$AT$35:$AU$49,2)</f>
        <v>131</v>
      </c>
      <c r="BF742" s="61">
        <f>VLOOKUP(A742,'BASE LOSS COSTS'!$AW$35:$AX$49,2,FALSE)</f>
        <v>113</v>
      </c>
      <c r="BG742" s="61">
        <f>VLOOKUP(A742,'BASE LOSS COSTS'!$AZ$35:$BA$49,2)</f>
        <v>288</v>
      </c>
      <c r="BH742" s="38"/>
      <c r="BI742" s="38"/>
      <c r="BJ742" s="38"/>
      <c r="BK742" s="38"/>
      <c r="BL742" s="38"/>
      <c r="BM742" s="38"/>
      <c r="BN742" s="38"/>
      <c r="BO742" s="38"/>
      <c r="BP742" s="38"/>
      <c r="BQ742" s="38"/>
      <c r="BR742" s="38"/>
      <c r="BS742" s="38"/>
      <c r="BT742" s="38"/>
      <c r="BU742" s="38"/>
      <c r="BV742" s="38"/>
      <c r="BW742" s="38"/>
      <c r="BX742" s="38"/>
      <c r="BY742" s="38"/>
      <c r="BZ742" s="38"/>
      <c r="CA742" s="38"/>
      <c r="CB742" s="38"/>
      <c r="CC742" s="38"/>
      <c r="CD742" s="38"/>
      <c r="CE742" s="38"/>
      <c r="CF742" s="39"/>
      <c r="CG742" s="39"/>
    </row>
    <row r="743" spans="1:85">
      <c r="A743" s="41">
        <v>131</v>
      </c>
      <c r="B743" s="41">
        <v>66219</v>
      </c>
      <c r="C743" s="49">
        <f>VLOOKUP(A743,'BASE LOSS COSTS'!$A$14:$B$28,2)</f>
        <v>393</v>
      </c>
      <c r="D743" s="70">
        <f>VLOOKUP($A743,'BASE LOSS COSTS'!$Y$14:$Z$28,2,FALSE)</f>
        <v>0.63</v>
      </c>
      <c r="E743" s="70">
        <f>VLOOKUP($A743,'BASE LOSS COSTS'!$AB$14:$AC$28,2,FALSE)</f>
        <v>1.26</v>
      </c>
      <c r="F743" s="70">
        <f>VLOOKUP($A743,'BASE LOSS COSTS'!$AE$14:$AF$28,2,FALSE)</f>
        <v>1.89</v>
      </c>
      <c r="G743" s="49">
        <f>VLOOKUP(A743,'BASE LOSS COSTS'!$A$55:$B$69,2)</f>
        <v>2</v>
      </c>
      <c r="H743" s="61">
        <f>VLOOKUP(A743,'BASE LOSS COSTS'!$D$14:$E$28,2)</f>
        <v>292</v>
      </c>
      <c r="I743" s="61">
        <f>VLOOKUP($A743,'BASE LOSS COSTS'!$AH$14:$AI$28,2,FALSE)</f>
        <v>2</v>
      </c>
      <c r="J743" s="61">
        <f>VLOOKUP($A743,'BASE LOSS COSTS'!$AK$14:$AL$28,2,FALSE)</f>
        <v>3</v>
      </c>
      <c r="K743" s="61">
        <f>VLOOKUP($A743,'BASE LOSS COSTS'!$AN$14:$AO$28,2,FALSE)</f>
        <v>5</v>
      </c>
      <c r="L743" s="61">
        <f>VLOOKUP($A743,'BASE LOSS COSTS'!$AQ$14:$AR$28,2,FALSE)</f>
        <v>9</v>
      </c>
      <c r="M743" s="61">
        <f>VLOOKUP(A743,'BASE LOSS COSTS'!$G$14:$H$28,2)</f>
        <v>226</v>
      </c>
      <c r="N743" s="71">
        <f>VLOOKUP($A743,'BASE LOSS COSTS'!$AT$14:$AU$28,2,FALSE)</f>
        <v>0.62</v>
      </c>
      <c r="O743" s="71">
        <f>VLOOKUP($A743,'BASE LOSS COSTS'!$AW$14:$AX$28,2,FALSE)</f>
        <v>1.25</v>
      </c>
      <c r="P743" s="71">
        <f>VLOOKUP($A743,'BASE LOSS COSTS'!$AZ$14:$BA$28,2,FALSE)</f>
        <v>1.87</v>
      </c>
      <c r="Q743" s="49">
        <f>VLOOKUP(A743,'BASE LOSS COSTS'!$D$55:$E$69,2)</f>
        <v>8</v>
      </c>
      <c r="R743" s="49">
        <f>VLOOKUP(A743,'BASE LOSS COSTS'!$V$55:$W$69,2)</f>
        <v>6</v>
      </c>
      <c r="S743" s="61">
        <f>VLOOKUP(A743,'BASE LOSS COSTS'!$J$14:$K$28,2)</f>
        <v>375</v>
      </c>
      <c r="T743" s="49">
        <f>VLOOKUP(A743,'BASE LOSS COSTS'!$G$55:$H$69,2)</f>
        <v>6</v>
      </c>
      <c r="U743" s="61">
        <f>VLOOKUP(A743,'BASE LOSS COSTS'!$M$14:$N$28,2)</f>
        <v>1741</v>
      </c>
      <c r="V743" s="71">
        <f>VLOOKUP($A743,'BASE LOSS COSTS'!$BC$14:$BD$28,2,FALSE)</f>
        <v>1.26</v>
      </c>
      <c r="W743" s="71">
        <f>VLOOKUP($A743,'BASE LOSS COSTS'!$BF$14:$BG$28,2,FALSE)</f>
        <v>1.89</v>
      </c>
      <c r="X743" s="71">
        <f>VLOOKUP($A743,'BASE LOSS COSTS'!$BI$14:$BJ$28,2,FALSE)</f>
        <v>2.52</v>
      </c>
      <c r="Y743" s="61">
        <f>VLOOKUP(A743,'BASE LOSS COSTS'!$J$55:$K$69,2)</f>
        <v>13</v>
      </c>
      <c r="Z743" s="61">
        <f>VLOOKUP(A743,'BASE LOSS COSTS'!$Y$55:$Z$69,2)</f>
        <v>10</v>
      </c>
      <c r="AA743" s="61">
        <f>VLOOKUP(A743,'BASE LOSS COSTS'!$P$14:$Q$28,2)</f>
        <v>413</v>
      </c>
      <c r="AB743" s="71">
        <f>VLOOKUP($A743,'BASE LOSS COSTS'!$BL$14:$BM$28,2,FALSE)</f>
        <v>0.63</v>
      </c>
      <c r="AC743" s="71">
        <f>VLOOKUP($A743,'BASE LOSS COSTS'!$BO$14:$BP$28,2,FALSE)</f>
        <v>1.26</v>
      </c>
      <c r="AD743" s="71">
        <f>VLOOKUP($A743,'BASE LOSS COSTS'!$BR$14:$BS$28,2,FALSE)</f>
        <v>1.89</v>
      </c>
      <c r="AE743" s="61">
        <f>VLOOKUP(A743,'BASE LOSS COSTS'!$M$55:$N$69,2)</f>
        <v>1</v>
      </c>
      <c r="AF743" s="61">
        <f>VLOOKUP(A743,'BASE LOSS COSTS'!$S$14:$T$28,2)</f>
        <v>165</v>
      </c>
      <c r="AG743" s="71">
        <f>VLOOKUP($A743,'BASE LOSS COSTS'!$BU$14:$BV$28,2,FALSE)</f>
        <v>13.23</v>
      </c>
      <c r="AH743" s="71">
        <f>VLOOKUP($A743,'BASE LOSS COSTS'!$BX$14:$BY$28,2,FALSE)</f>
        <v>15.12</v>
      </c>
      <c r="AI743" s="71">
        <f>VLOOKUP($A743,'BASE LOSS COSTS'!$CA$14:$CB$28,2,FALSE)</f>
        <v>18.27</v>
      </c>
      <c r="AJ743" s="61">
        <f>VLOOKUP(A743,'BASE LOSS COSTS'!$P$55:$Q$69,2)</f>
        <v>1</v>
      </c>
      <c r="AK743" s="61">
        <f>VLOOKUP(A743,'BASE LOSS COSTS'!$V$14:$W$28,2)</f>
        <v>1368</v>
      </c>
      <c r="AL743" s="71">
        <f>VLOOKUP($A743,'BASE LOSS COSTS'!$CD$14:$CE$28,2,FALSE)</f>
        <v>39.06</v>
      </c>
      <c r="AM743" s="71">
        <f>VLOOKUP($A743,'BASE LOSS COSTS'!$CG$14:$CH$28,2,FALSE)</f>
        <v>44.1</v>
      </c>
      <c r="AN743" s="71">
        <f>VLOOKUP($A743,'BASE LOSS COSTS'!$CJ$14:$CK$28,2,FALSE)</f>
        <v>60.48</v>
      </c>
      <c r="AO743" s="61">
        <f>VLOOKUP(A743,'BASE LOSS COSTS'!$S$55:$T$69,2)</f>
        <v>12</v>
      </c>
      <c r="AP743" s="61">
        <f>VLOOKUP(A743,'BASE LOSS COSTS'!$A$35:$B$49,2)</f>
        <v>162</v>
      </c>
      <c r="AQ743" s="61">
        <f>VLOOKUP(A743,'BASE LOSS COSTS'!$D$35:$E$49,2)</f>
        <v>140</v>
      </c>
      <c r="AR743" s="61">
        <f>VLOOKUP(A743,'BASE LOSS COSTS'!$G$35:$H$49,2)</f>
        <v>178</v>
      </c>
      <c r="AS743" s="61">
        <f>VLOOKUP(A743,'BASE LOSS COSTS'!$J$35:$K$49,2)</f>
        <v>178</v>
      </c>
      <c r="AT743" s="61">
        <f>VLOOKUP(A743,'BASE LOSS COSTS'!$M$35:$N$49,2)</f>
        <v>154</v>
      </c>
      <c r="AU743" s="61">
        <f>VLOOKUP(A743,'BASE LOSS COSTS'!$P$35:$Q$49,2)</f>
        <v>154</v>
      </c>
      <c r="AV743" s="61">
        <f>VLOOKUP(A743,'BASE LOSS COSTS'!$S$35:$T$49,2)</f>
        <v>81</v>
      </c>
      <c r="AW743" s="61">
        <f>VLOOKUP(A743,'BASE LOSS COSTS'!$V$35:$W$49,2)</f>
        <v>81</v>
      </c>
      <c r="AX743" s="61">
        <f>VLOOKUP(A743,'BASE LOSS COSTS'!$Y$35:$Z$49,2)</f>
        <v>70</v>
      </c>
      <c r="AY743" s="61">
        <f>VLOOKUP(A743,'BASE LOSS COSTS'!$AB$35:$AC$49,2)</f>
        <v>70</v>
      </c>
      <c r="AZ743" s="61">
        <f>VLOOKUP(A743,'BASE LOSS COSTS'!$AE$35:$AF$49,2)</f>
        <v>198</v>
      </c>
      <c r="BA743" s="61">
        <f>VLOOKUP(A743,'BASE LOSS COSTS'!$AH$35:$AI$49,2)</f>
        <v>307</v>
      </c>
      <c r="BB743" s="61">
        <f>VLOOKUP(A743,'BASE LOSS COSTS'!$AK$35:$AL$49,2)</f>
        <v>307</v>
      </c>
      <c r="BC743" s="61">
        <f>VLOOKUP(A743,'BASE LOSS COSTS'!$AN$35:$AO$49,2)</f>
        <v>91</v>
      </c>
      <c r="BD743" s="61">
        <f>VLOOKUP(A743,'BASE LOSS COSTS'!$AQ$35:$AR$49,2)</f>
        <v>91</v>
      </c>
      <c r="BE743" s="61">
        <f>VLOOKUP(A743,'BASE LOSS COSTS'!$AT$35:$AU$49,2)</f>
        <v>131</v>
      </c>
      <c r="BF743" s="61">
        <f>VLOOKUP(A743,'BASE LOSS COSTS'!$AW$35:$AX$49,2,FALSE)</f>
        <v>113</v>
      </c>
      <c r="BG743" s="61">
        <f>VLOOKUP(A743,'BASE LOSS COSTS'!$AZ$35:$BA$49,2)</f>
        <v>288</v>
      </c>
      <c r="BH743" s="38"/>
      <c r="BI743" s="38"/>
      <c r="BJ743" s="38"/>
      <c r="BK743" s="38"/>
      <c r="BL743" s="38"/>
      <c r="BM743" s="38"/>
      <c r="BN743" s="38"/>
      <c r="BO743" s="38"/>
      <c r="BP743" s="38"/>
      <c r="BQ743" s="38"/>
      <c r="BR743" s="38"/>
      <c r="BS743" s="38"/>
      <c r="BT743" s="38"/>
      <c r="BU743" s="38"/>
      <c r="BV743" s="38"/>
      <c r="BW743" s="38"/>
      <c r="BX743" s="38"/>
      <c r="BY743" s="38"/>
      <c r="BZ743" s="38"/>
      <c r="CA743" s="38"/>
      <c r="CB743" s="38"/>
      <c r="CC743" s="38"/>
      <c r="CD743" s="38"/>
      <c r="CE743" s="38"/>
      <c r="CF743" s="39"/>
      <c r="CG743" s="39"/>
    </row>
    <row r="744" spans="1:85">
      <c r="A744" s="41">
        <v>131</v>
      </c>
      <c r="B744" s="41">
        <v>66220</v>
      </c>
      <c r="C744" s="49">
        <f>VLOOKUP(A744,'BASE LOSS COSTS'!$A$14:$B$28,2)</f>
        <v>393</v>
      </c>
      <c r="D744" s="70">
        <f>VLOOKUP($A744,'BASE LOSS COSTS'!$Y$14:$Z$28,2,FALSE)</f>
        <v>0.63</v>
      </c>
      <c r="E744" s="70">
        <f>VLOOKUP($A744,'BASE LOSS COSTS'!$AB$14:$AC$28,2,FALSE)</f>
        <v>1.26</v>
      </c>
      <c r="F744" s="70">
        <f>VLOOKUP($A744,'BASE LOSS COSTS'!$AE$14:$AF$28,2,FALSE)</f>
        <v>1.89</v>
      </c>
      <c r="G744" s="49">
        <f>VLOOKUP(A744,'BASE LOSS COSTS'!$A$55:$B$69,2)</f>
        <v>2</v>
      </c>
      <c r="H744" s="61">
        <f>VLOOKUP(A744,'BASE LOSS COSTS'!$D$14:$E$28,2)</f>
        <v>292</v>
      </c>
      <c r="I744" s="61">
        <f>VLOOKUP($A744,'BASE LOSS COSTS'!$AH$14:$AI$28,2,FALSE)</f>
        <v>2</v>
      </c>
      <c r="J744" s="61">
        <f>VLOOKUP($A744,'BASE LOSS COSTS'!$AK$14:$AL$28,2,FALSE)</f>
        <v>3</v>
      </c>
      <c r="K744" s="61">
        <f>VLOOKUP($A744,'BASE LOSS COSTS'!$AN$14:$AO$28,2,FALSE)</f>
        <v>5</v>
      </c>
      <c r="L744" s="61">
        <f>VLOOKUP($A744,'BASE LOSS COSTS'!$AQ$14:$AR$28,2,FALSE)</f>
        <v>9</v>
      </c>
      <c r="M744" s="61">
        <f>VLOOKUP(A744,'BASE LOSS COSTS'!$G$14:$H$28,2)</f>
        <v>226</v>
      </c>
      <c r="N744" s="71">
        <f>VLOOKUP($A744,'BASE LOSS COSTS'!$AT$14:$AU$28,2,FALSE)</f>
        <v>0.62</v>
      </c>
      <c r="O744" s="71">
        <f>VLOOKUP($A744,'BASE LOSS COSTS'!$AW$14:$AX$28,2,FALSE)</f>
        <v>1.25</v>
      </c>
      <c r="P744" s="71">
        <f>VLOOKUP($A744,'BASE LOSS COSTS'!$AZ$14:$BA$28,2,FALSE)</f>
        <v>1.87</v>
      </c>
      <c r="Q744" s="49">
        <f>VLOOKUP(A744,'BASE LOSS COSTS'!$D$55:$E$69,2)</f>
        <v>8</v>
      </c>
      <c r="R744" s="49">
        <f>VLOOKUP(A744,'BASE LOSS COSTS'!$V$55:$W$69,2)</f>
        <v>6</v>
      </c>
      <c r="S744" s="61">
        <f>VLOOKUP(A744,'BASE LOSS COSTS'!$J$14:$K$28,2)</f>
        <v>375</v>
      </c>
      <c r="T744" s="49">
        <f>VLOOKUP(A744,'BASE LOSS COSTS'!$G$55:$H$69,2)</f>
        <v>6</v>
      </c>
      <c r="U744" s="61">
        <f>VLOOKUP(A744,'BASE LOSS COSTS'!$M$14:$N$28,2)</f>
        <v>1741</v>
      </c>
      <c r="V744" s="71">
        <f>VLOOKUP($A744,'BASE LOSS COSTS'!$BC$14:$BD$28,2,FALSE)</f>
        <v>1.26</v>
      </c>
      <c r="W744" s="71">
        <f>VLOOKUP($A744,'BASE LOSS COSTS'!$BF$14:$BG$28,2,FALSE)</f>
        <v>1.89</v>
      </c>
      <c r="X744" s="71">
        <f>VLOOKUP($A744,'BASE LOSS COSTS'!$BI$14:$BJ$28,2,FALSE)</f>
        <v>2.52</v>
      </c>
      <c r="Y744" s="61">
        <f>VLOOKUP(A744,'BASE LOSS COSTS'!$J$55:$K$69,2)</f>
        <v>13</v>
      </c>
      <c r="Z744" s="61">
        <f>VLOOKUP(A744,'BASE LOSS COSTS'!$Y$55:$Z$69,2)</f>
        <v>10</v>
      </c>
      <c r="AA744" s="61">
        <f>VLOOKUP(A744,'BASE LOSS COSTS'!$P$14:$Q$28,2)</f>
        <v>413</v>
      </c>
      <c r="AB744" s="71">
        <f>VLOOKUP($A744,'BASE LOSS COSTS'!$BL$14:$BM$28,2,FALSE)</f>
        <v>0.63</v>
      </c>
      <c r="AC744" s="71">
        <f>VLOOKUP($A744,'BASE LOSS COSTS'!$BO$14:$BP$28,2,FALSE)</f>
        <v>1.26</v>
      </c>
      <c r="AD744" s="71">
        <f>VLOOKUP($A744,'BASE LOSS COSTS'!$BR$14:$BS$28,2,FALSE)</f>
        <v>1.89</v>
      </c>
      <c r="AE744" s="61">
        <f>VLOOKUP(A744,'BASE LOSS COSTS'!$M$55:$N$69,2)</f>
        <v>1</v>
      </c>
      <c r="AF744" s="61">
        <f>VLOOKUP(A744,'BASE LOSS COSTS'!$S$14:$T$28,2)</f>
        <v>165</v>
      </c>
      <c r="AG744" s="71">
        <f>VLOOKUP($A744,'BASE LOSS COSTS'!$BU$14:$BV$28,2,FALSE)</f>
        <v>13.23</v>
      </c>
      <c r="AH744" s="71">
        <f>VLOOKUP($A744,'BASE LOSS COSTS'!$BX$14:$BY$28,2,FALSE)</f>
        <v>15.12</v>
      </c>
      <c r="AI744" s="71">
        <f>VLOOKUP($A744,'BASE LOSS COSTS'!$CA$14:$CB$28,2,FALSE)</f>
        <v>18.27</v>
      </c>
      <c r="AJ744" s="61">
        <f>VLOOKUP(A744,'BASE LOSS COSTS'!$P$55:$Q$69,2)</f>
        <v>1</v>
      </c>
      <c r="AK744" s="61">
        <f>VLOOKUP(A744,'BASE LOSS COSTS'!$V$14:$W$28,2)</f>
        <v>1368</v>
      </c>
      <c r="AL744" s="71">
        <f>VLOOKUP($A744,'BASE LOSS COSTS'!$CD$14:$CE$28,2,FALSE)</f>
        <v>39.06</v>
      </c>
      <c r="AM744" s="71">
        <f>VLOOKUP($A744,'BASE LOSS COSTS'!$CG$14:$CH$28,2,FALSE)</f>
        <v>44.1</v>
      </c>
      <c r="AN744" s="71">
        <f>VLOOKUP($A744,'BASE LOSS COSTS'!$CJ$14:$CK$28,2,FALSE)</f>
        <v>60.48</v>
      </c>
      <c r="AO744" s="61">
        <f>VLOOKUP(A744,'BASE LOSS COSTS'!$S$55:$T$69,2)</f>
        <v>12</v>
      </c>
      <c r="AP744" s="61">
        <f>VLOOKUP(A744,'BASE LOSS COSTS'!$A$35:$B$49,2)</f>
        <v>162</v>
      </c>
      <c r="AQ744" s="61">
        <f>VLOOKUP(A744,'BASE LOSS COSTS'!$D$35:$E$49,2)</f>
        <v>140</v>
      </c>
      <c r="AR744" s="61">
        <f>VLOOKUP(A744,'BASE LOSS COSTS'!$G$35:$H$49,2)</f>
        <v>178</v>
      </c>
      <c r="AS744" s="61">
        <f>VLOOKUP(A744,'BASE LOSS COSTS'!$J$35:$K$49,2)</f>
        <v>178</v>
      </c>
      <c r="AT744" s="61">
        <f>VLOOKUP(A744,'BASE LOSS COSTS'!$M$35:$N$49,2)</f>
        <v>154</v>
      </c>
      <c r="AU744" s="61">
        <f>VLOOKUP(A744,'BASE LOSS COSTS'!$P$35:$Q$49,2)</f>
        <v>154</v>
      </c>
      <c r="AV744" s="61">
        <f>VLOOKUP(A744,'BASE LOSS COSTS'!$S$35:$T$49,2)</f>
        <v>81</v>
      </c>
      <c r="AW744" s="61">
        <f>VLOOKUP(A744,'BASE LOSS COSTS'!$V$35:$W$49,2)</f>
        <v>81</v>
      </c>
      <c r="AX744" s="61">
        <f>VLOOKUP(A744,'BASE LOSS COSTS'!$Y$35:$Z$49,2)</f>
        <v>70</v>
      </c>
      <c r="AY744" s="61">
        <f>VLOOKUP(A744,'BASE LOSS COSTS'!$AB$35:$AC$49,2)</f>
        <v>70</v>
      </c>
      <c r="AZ744" s="61">
        <f>VLOOKUP(A744,'BASE LOSS COSTS'!$AE$35:$AF$49,2)</f>
        <v>198</v>
      </c>
      <c r="BA744" s="61">
        <f>VLOOKUP(A744,'BASE LOSS COSTS'!$AH$35:$AI$49,2)</f>
        <v>307</v>
      </c>
      <c r="BB744" s="61">
        <f>VLOOKUP(A744,'BASE LOSS COSTS'!$AK$35:$AL$49,2)</f>
        <v>307</v>
      </c>
      <c r="BC744" s="61">
        <f>VLOOKUP(A744,'BASE LOSS COSTS'!$AN$35:$AO$49,2)</f>
        <v>91</v>
      </c>
      <c r="BD744" s="61">
        <f>VLOOKUP(A744,'BASE LOSS COSTS'!$AQ$35:$AR$49,2)</f>
        <v>91</v>
      </c>
      <c r="BE744" s="61">
        <f>VLOOKUP(A744,'BASE LOSS COSTS'!$AT$35:$AU$49,2)</f>
        <v>131</v>
      </c>
      <c r="BF744" s="61">
        <f>VLOOKUP(A744,'BASE LOSS COSTS'!$AW$35:$AX$49,2,FALSE)</f>
        <v>113</v>
      </c>
      <c r="BG744" s="61">
        <f>VLOOKUP(A744,'BASE LOSS COSTS'!$AZ$35:$BA$49,2)</f>
        <v>288</v>
      </c>
      <c r="BH744" s="38"/>
      <c r="BI744" s="38"/>
      <c r="BJ744" s="38"/>
      <c r="BK744" s="38"/>
      <c r="BL744" s="38"/>
      <c r="BM744" s="38"/>
      <c r="BN744" s="38"/>
      <c r="BO744" s="38"/>
      <c r="BP744" s="38"/>
      <c r="BQ744" s="38"/>
      <c r="BR744" s="38"/>
      <c r="BS744" s="38"/>
      <c r="BT744" s="38"/>
      <c r="BU744" s="38"/>
      <c r="BV744" s="38"/>
      <c r="BW744" s="38"/>
      <c r="BX744" s="38"/>
      <c r="BY744" s="38"/>
      <c r="BZ744" s="38"/>
      <c r="CA744" s="38"/>
      <c r="CB744" s="38"/>
      <c r="CC744" s="38"/>
      <c r="CD744" s="38"/>
      <c r="CE744" s="38"/>
      <c r="CF744" s="39"/>
      <c r="CG744" s="39"/>
    </row>
    <row r="745" spans="1:85">
      <c r="A745" s="41">
        <v>131</v>
      </c>
      <c r="B745" s="41">
        <v>66221</v>
      </c>
      <c r="C745" s="49">
        <f>VLOOKUP(A745,'BASE LOSS COSTS'!$A$14:$B$28,2)</f>
        <v>393</v>
      </c>
      <c r="D745" s="70">
        <f>VLOOKUP($A745,'BASE LOSS COSTS'!$Y$14:$Z$28,2,FALSE)</f>
        <v>0.63</v>
      </c>
      <c r="E745" s="70">
        <f>VLOOKUP($A745,'BASE LOSS COSTS'!$AB$14:$AC$28,2,FALSE)</f>
        <v>1.26</v>
      </c>
      <c r="F745" s="70">
        <f>VLOOKUP($A745,'BASE LOSS COSTS'!$AE$14:$AF$28,2,FALSE)</f>
        <v>1.89</v>
      </c>
      <c r="G745" s="49">
        <f>VLOOKUP(A745,'BASE LOSS COSTS'!$A$55:$B$69,2)</f>
        <v>2</v>
      </c>
      <c r="H745" s="61">
        <f>VLOOKUP(A745,'BASE LOSS COSTS'!$D$14:$E$28,2)</f>
        <v>292</v>
      </c>
      <c r="I745" s="61">
        <f>VLOOKUP($A745,'BASE LOSS COSTS'!$AH$14:$AI$28,2,FALSE)</f>
        <v>2</v>
      </c>
      <c r="J745" s="61">
        <f>VLOOKUP($A745,'BASE LOSS COSTS'!$AK$14:$AL$28,2,FALSE)</f>
        <v>3</v>
      </c>
      <c r="K745" s="61">
        <f>VLOOKUP($A745,'BASE LOSS COSTS'!$AN$14:$AO$28,2,FALSE)</f>
        <v>5</v>
      </c>
      <c r="L745" s="61">
        <f>VLOOKUP($A745,'BASE LOSS COSTS'!$AQ$14:$AR$28,2,FALSE)</f>
        <v>9</v>
      </c>
      <c r="M745" s="61">
        <f>VLOOKUP(A745,'BASE LOSS COSTS'!$G$14:$H$28,2)</f>
        <v>226</v>
      </c>
      <c r="N745" s="71">
        <f>VLOOKUP($A745,'BASE LOSS COSTS'!$AT$14:$AU$28,2,FALSE)</f>
        <v>0.62</v>
      </c>
      <c r="O745" s="71">
        <f>VLOOKUP($A745,'BASE LOSS COSTS'!$AW$14:$AX$28,2,FALSE)</f>
        <v>1.25</v>
      </c>
      <c r="P745" s="71">
        <f>VLOOKUP($A745,'BASE LOSS COSTS'!$AZ$14:$BA$28,2,FALSE)</f>
        <v>1.87</v>
      </c>
      <c r="Q745" s="49">
        <f>VLOOKUP(A745,'BASE LOSS COSTS'!$D$55:$E$69,2)</f>
        <v>8</v>
      </c>
      <c r="R745" s="49">
        <f>VLOOKUP(A745,'BASE LOSS COSTS'!$V$55:$W$69,2)</f>
        <v>6</v>
      </c>
      <c r="S745" s="61">
        <f>VLOOKUP(A745,'BASE LOSS COSTS'!$J$14:$K$28,2)</f>
        <v>375</v>
      </c>
      <c r="T745" s="49">
        <f>VLOOKUP(A745,'BASE LOSS COSTS'!$G$55:$H$69,2)</f>
        <v>6</v>
      </c>
      <c r="U745" s="61">
        <f>VLOOKUP(A745,'BASE LOSS COSTS'!$M$14:$N$28,2)</f>
        <v>1741</v>
      </c>
      <c r="V745" s="71">
        <f>VLOOKUP($A745,'BASE LOSS COSTS'!$BC$14:$BD$28,2,FALSE)</f>
        <v>1.26</v>
      </c>
      <c r="W745" s="71">
        <f>VLOOKUP($A745,'BASE LOSS COSTS'!$BF$14:$BG$28,2,FALSE)</f>
        <v>1.89</v>
      </c>
      <c r="X745" s="71">
        <f>VLOOKUP($A745,'BASE LOSS COSTS'!$BI$14:$BJ$28,2,FALSE)</f>
        <v>2.52</v>
      </c>
      <c r="Y745" s="61">
        <f>VLOOKUP(A745,'BASE LOSS COSTS'!$J$55:$K$69,2)</f>
        <v>13</v>
      </c>
      <c r="Z745" s="61">
        <f>VLOOKUP(A745,'BASE LOSS COSTS'!$Y$55:$Z$69,2)</f>
        <v>10</v>
      </c>
      <c r="AA745" s="61">
        <f>VLOOKUP(A745,'BASE LOSS COSTS'!$P$14:$Q$28,2)</f>
        <v>413</v>
      </c>
      <c r="AB745" s="71">
        <f>VLOOKUP($A745,'BASE LOSS COSTS'!$BL$14:$BM$28,2,FALSE)</f>
        <v>0.63</v>
      </c>
      <c r="AC745" s="71">
        <f>VLOOKUP($A745,'BASE LOSS COSTS'!$BO$14:$BP$28,2,FALSE)</f>
        <v>1.26</v>
      </c>
      <c r="AD745" s="71">
        <f>VLOOKUP($A745,'BASE LOSS COSTS'!$BR$14:$BS$28,2,FALSE)</f>
        <v>1.89</v>
      </c>
      <c r="AE745" s="61">
        <f>VLOOKUP(A745,'BASE LOSS COSTS'!$M$55:$N$69,2)</f>
        <v>1</v>
      </c>
      <c r="AF745" s="61">
        <f>VLOOKUP(A745,'BASE LOSS COSTS'!$S$14:$T$28,2)</f>
        <v>165</v>
      </c>
      <c r="AG745" s="71">
        <f>VLOOKUP($A745,'BASE LOSS COSTS'!$BU$14:$BV$28,2,FALSE)</f>
        <v>13.23</v>
      </c>
      <c r="AH745" s="71">
        <f>VLOOKUP($A745,'BASE LOSS COSTS'!$BX$14:$BY$28,2,FALSE)</f>
        <v>15.12</v>
      </c>
      <c r="AI745" s="71">
        <f>VLOOKUP($A745,'BASE LOSS COSTS'!$CA$14:$CB$28,2,FALSE)</f>
        <v>18.27</v>
      </c>
      <c r="AJ745" s="61">
        <f>VLOOKUP(A745,'BASE LOSS COSTS'!$P$55:$Q$69,2)</f>
        <v>1</v>
      </c>
      <c r="AK745" s="61">
        <f>VLOOKUP(A745,'BASE LOSS COSTS'!$V$14:$W$28,2)</f>
        <v>1368</v>
      </c>
      <c r="AL745" s="71">
        <f>VLOOKUP($A745,'BASE LOSS COSTS'!$CD$14:$CE$28,2,FALSE)</f>
        <v>39.06</v>
      </c>
      <c r="AM745" s="71">
        <f>VLOOKUP($A745,'BASE LOSS COSTS'!$CG$14:$CH$28,2,FALSE)</f>
        <v>44.1</v>
      </c>
      <c r="AN745" s="71">
        <f>VLOOKUP($A745,'BASE LOSS COSTS'!$CJ$14:$CK$28,2,FALSE)</f>
        <v>60.48</v>
      </c>
      <c r="AO745" s="61">
        <f>VLOOKUP(A745,'BASE LOSS COSTS'!$S$55:$T$69,2)</f>
        <v>12</v>
      </c>
      <c r="AP745" s="61">
        <f>VLOOKUP(A745,'BASE LOSS COSTS'!$A$35:$B$49,2)</f>
        <v>162</v>
      </c>
      <c r="AQ745" s="61">
        <f>VLOOKUP(A745,'BASE LOSS COSTS'!$D$35:$E$49,2)</f>
        <v>140</v>
      </c>
      <c r="AR745" s="61">
        <f>VLOOKUP(A745,'BASE LOSS COSTS'!$G$35:$H$49,2)</f>
        <v>178</v>
      </c>
      <c r="AS745" s="61">
        <f>VLOOKUP(A745,'BASE LOSS COSTS'!$J$35:$K$49,2)</f>
        <v>178</v>
      </c>
      <c r="AT745" s="61">
        <f>VLOOKUP(A745,'BASE LOSS COSTS'!$M$35:$N$49,2)</f>
        <v>154</v>
      </c>
      <c r="AU745" s="61">
        <f>VLOOKUP(A745,'BASE LOSS COSTS'!$P$35:$Q$49,2)</f>
        <v>154</v>
      </c>
      <c r="AV745" s="61">
        <f>VLOOKUP(A745,'BASE LOSS COSTS'!$S$35:$T$49,2)</f>
        <v>81</v>
      </c>
      <c r="AW745" s="61">
        <f>VLOOKUP(A745,'BASE LOSS COSTS'!$V$35:$W$49,2)</f>
        <v>81</v>
      </c>
      <c r="AX745" s="61">
        <f>VLOOKUP(A745,'BASE LOSS COSTS'!$Y$35:$Z$49,2)</f>
        <v>70</v>
      </c>
      <c r="AY745" s="61">
        <f>VLOOKUP(A745,'BASE LOSS COSTS'!$AB$35:$AC$49,2)</f>
        <v>70</v>
      </c>
      <c r="AZ745" s="61">
        <f>VLOOKUP(A745,'BASE LOSS COSTS'!$AE$35:$AF$49,2)</f>
        <v>198</v>
      </c>
      <c r="BA745" s="61">
        <f>VLOOKUP(A745,'BASE LOSS COSTS'!$AH$35:$AI$49,2)</f>
        <v>307</v>
      </c>
      <c r="BB745" s="61">
        <f>VLOOKUP(A745,'BASE LOSS COSTS'!$AK$35:$AL$49,2)</f>
        <v>307</v>
      </c>
      <c r="BC745" s="61">
        <f>VLOOKUP(A745,'BASE LOSS COSTS'!$AN$35:$AO$49,2)</f>
        <v>91</v>
      </c>
      <c r="BD745" s="61">
        <f>VLOOKUP(A745,'BASE LOSS COSTS'!$AQ$35:$AR$49,2)</f>
        <v>91</v>
      </c>
      <c r="BE745" s="61">
        <f>VLOOKUP(A745,'BASE LOSS COSTS'!$AT$35:$AU$49,2)</f>
        <v>131</v>
      </c>
      <c r="BF745" s="61">
        <f>VLOOKUP(A745,'BASE LOSS COSTS'!$AW$35:$AX$49,2,FALSE)</f>
        <v>113</v>
      </c>
      <c r="BG745" s="61">
        <f>VLOOKUP(A745,'BASE LOSS COSTS'!$AZ$35:$BA$49,2)</f>
        <v>288</v>
      </c>
      <c r="BH745" s="38"/>
      <c r="BI745" s="38"/>
      <c r="BJ745" s="38"/>
      <c r="BK745" s="38"/>
      <c r="BL745" s="38"/>
      <c r="BM745" s="38"/>
      <c r="BN745" s="38"/>
      <c r="BO745" s="38"/>
      <c r="BP745" s="38"/>
      <c r="BQ745" s="38"/>
      <c r="BR745" s="38"/>
      <c r="BS745" s="38"/>
      <c r="BT745" s="38"/>
      <c r="BU745" s="38"/>
      <c r="BV745" s="38"/>
      <c r="BW745" s="38"/>
      <c r="BX745" s="38"/>
      <c r="BY745" s="38"/>
      <c r="BZ745" s="38"/>
      <c r="CA745" s="38"/>
      <c r="CB745" s="38"/>
      <c r="CC745" s="38"/>
      <c r="CD745" s="38"/>
      <c r="CE745" s="38"/>
      <c r="CF745" s="39"/>
      <c r="CG745" s="39"/>
    </row>
    <row r="746" spans="1:85">
      <c r="A746" s="41">
        <v>131</v>
      </c>
      <c r="B746" s="41">
        <v>66223</v>
      </c>
      <c r="C746" s="49">
        <f>VLOOKUP(A746,'BASE LOSS COSTS'!$A$14:$B$28,2)</f>
        <v>393</v>
      </c>
      <c r="D746" s="70">
        <f>VLOOKUP($A746,'BASE LOSS COSTS'!$Y$14:$Z$28,2,FALSE)</f>
        <v>0.63</v>
      </c>
      <c r="E746" s="70">
        <f>VLOOKUP($A746,'BASE LOSS COSTS'!$AB$14:$AC$28,2,FALSE)</f>
        <v>1.26</v>
      </c>
      <c r="F746" s="70">
        <f>VLOOKUP($A746,'BASE LOSS COSTS'!$AE$14:$AF$28,2,FALSE)</f>
        <v>1.89</v>
      </c>
      <c r="G746" s="49">
        <f>VLOOKUP(A746,'BASE LOSS COSTS'!$A$55:$B$69,2)</f>
        <v>2</v>
      </c>
      <c r="H746" s="61">
        <f>VLOOKUP(A746,'BASE LOSS COSTS'!$D$14:$E$28,2)</f>
        <v>292</v>
      </c>
      <c r="I746" s="61">
        <f>VLOOKUP($A746,'BASE LOSS COSTS'!$AH$14:$AI$28,2,FALSE)</f>
        <v>2</v>
      </c>
      <c r="J746" s="61">
        <f>VLOOKUP($A746,'BASE LOSS COSTS'!$AK$14:$AL$28,2,FALSE)</f>
        <v>3</v>
      </c>
      <c r="K746" s="61">
        <f>VLOOKUP($A746,'BASE LOSS COSTS'!$AN$14:$AO$28,2,FALSE)</f>
        <v>5</v>
      </c>
      <c r="L746" s="61">
        <f>VLOOKUP($A746,'BASE LOSS COSTS'!$AQ$14:$AR$28,2,FALSE)</f>
        <v>9</v>
      </c>
      <c r="M746" s="61">
        <f>VLOOKUP(A746,'BASE LOSS COSTS'!$G$14:$H$28,2)</f>
        <v>226</v>
      </c>
      <c r="N746" s="71">
        <f>VLOOKUP($A746,'BASE LOSS COSTS'!$AT$14:$AU$28,2,FALSE)</f>
        <v>0.62</v>
      </c>
      <c r="O746" s="71">
        <f>VLOOKUP($A746,'BASE LOSS COSTS'!$AW$14:$AX$28,2,FALSE)</f>
        <v>1.25</v>
      </c>
      <c r="P746" s="71">
        <f>VLOOKUP($A746,'BASE LOSS COSTS'!$AZ$14:$BA$28,2,FALSE)</f>
        <v>1.87</v>
      </c>
      <c r="Q746" s="49">
        <f>VLOOKUP(A746,'BASE LOSS COSTS'!$D$55:$E$69,2)</f>
        <v>8</v>
      </c>
      <c r="R746" s="49">
        <f>VLOOKUP(A746,'BASE LOSS COSTS'!$V$55:$W$69,2)</f>
        <v>6</v>
      </c>
      <c r="S746" s="61">
        <f>VLOOKUP(A746,'BASE LOSS COSTS'!$J$14:$K$28,2)</f>
        <v>375</v>
      </c>
      <c r="T746" s="49">
        <f>VLOOKUP(A746,'BASE LOSS COSTS'!$G$55:$H$69,2)</f>
        <v>6</v>
      </c>
      <c r="U746" s="61">
        <f>VLOOKUP(A746,'BASE LOSS COSTS'!$M$14:$N$28,2)</f>
        <v>1741</v>
      </c>
      <c r="V746" s="71">
        <f>VLOOKUP($A746,'BASE LOSS COSTS'!$BC$14:$BD$28,2,FALSE)</f>
        <v>1.26</v>
      </c>
      <c r="W746" s="71">
        <f>VLOOKUP($A746,'BASE LOSS COSTS'!$BF$14:$BG$28,2,FALSE)</f>
        <v>1.89</v>
      </c>
      <c r="X746" s="71">
        <f>VLOOKUP($A746,'BASE LOSS COSTS'!$BI$14:$BJ$28,2,FALSE)</f>
        <v>2.52</v>
      </c>
      <c r="Y746" s="61">
        <f>VLOOKUP(A746,'BASE LOSS COSTS'!$J$55:$K$69,2)</f>
        <v>13</v>
      </c>
      <c r="Z746" s="61">
        <f>VLOOKUP(A746,'BASE LOSS COSTS'!$Y$55:$Z$69,2)</f>
        <v>10</v>
      </c>
      <c r="AA746" s="61">
        <f>VLOOKUP(A746,'BASE LOSS COSTS'!$P$14:$Q$28,2)</f>
        <v>413</v>
      </c>
      <c r="AB746" s="71">
        <f>VLOOKUP($A746,'BASE LOSS COSTS'!$BL$14:$BM$28,2,FALSE)</f>
        <v>0.63</v>
      </c>
      <c r="AC746" s="71">
        <f>VLOOKUP($A746,'BASE LOSS COSTS'!$BO$14:$BP$28,2,FALSE)</f>
        <v>1.26</v>
      </c>
      <c r="AD746" s="71">
        <f>VLOOKUP($A746,'BASE LOSS COSTS'!$BR$14:$BS$28,2,FALSE)</f>
        <v>1.89</v>
      </c>
      <c r="AE746" s="61">
        <f>VLOOKUP(A746,'BASE LOSS COSTS'!$M$55:$N$69,2)</f>
        <v>1</v>
      </c>
      <c r="AF746" s="61">
        <f>VLOOKUP(A746,'BASE LOSS COSTS'!$S$14:$T$28,2)</f>
        <v>165</v>
      </c>
      <c r="AG746" s="71">
        <f>VLOOKUP($A746,'BASE LOSS COSTS'!$BU$14:$BV$28,2,FALSE)</f>
        <v>13.23</v>
      </c>
      <c r="AH746" s="71">
        <f>VLOOKUP($A746,'BASE LOSS COSTS'!$BX$14:$BY$28,2,FALSE)</f>
        <v>15.12</v>
      </c>
      <c r="AI746" s="71">
        <f>VLOOKUP($A746,'BASE LOSS COSTS'!$CA$14:$CB$28,2,FALSE)</f>
        <v>18.27</v>
      </c>
      <c r="AJ746" s="61">
        <f>VLOOKUP(A746,'BASE LOSS COSTS'!$P$55:$Q$69,2)</f>
        <v>1</v>
      </c>
      <c r="AK746" s="61">
        <f>VLOOKUP(A746,'BASE LOSS COSTS'!$V$14:$W$28,2)</f>
        <v>1368</v>
      </c>
      <c r="AL746" s="71">
        <f>VLOOKUP($A746,'BASE LOSS COSTS'!$CD$14:$CE$28,2,FALSE)</f>
        <v>39.06</v>
      </c>
      <c r="AM746" s="71">
        <f>VLOOKUP($A746,'BASE LOSS COSTS'!$CG$14:$CH$28,2,FALSE)</f>
        <v>44.1</v>
      </c>
      <c r="AN746" s="71">
        <f>VLOOKUP($A746,'BASE LOSS COSTS'!$CJ$14:$CK$28,2,FALSE)</f>
        <v>60.48</v>
      </c>
      <c r="AO746" s="61">
        <f>VLOOKUP(A746,'BASE LOSS COSTS'!$S$55:$T$69,2)</f>
        <v>12</v>
      </c>
      <c r="AP746" s="61">
        <f>VLOOKUP(A746,'BASE LOSS COSTS'!$A$35:$B$49,2)</f>
        <v>162</v>
      </c>
      <c r="AQ746" s="61">
        <f>VLOOKUP(A746,'BASE LOSS COSTS'!$D$35:$E$49,2)</f>
        <v>140</v>
      </c>
      <c r="AR746" s="61">
        <f>VLOOKUP(A746,'BASE LOSS COSTS'!$G$35:$H$49,2)</f>
        <v>178</v>
      </c>
      <c r="AS746" s="61">
        <f>VLOOKUP(A746,'BASE LOSS COSTS'!$J$35:$K$49,2)</f>
        <v>178</v>
      </c>
      <c r="AT746" s="61">
        <f>VLOOKUP(A746,'BASE LOSS COSTS'!$M$35:$N$49,2)</f>
        <v>154</v>
      </c>
      <c r="AU746" s="61">
        <f>VLOOKUP(A746,'BASE LOSS COSTS'!$P$35:$Q$49,2)</f>
        <v>154</v>
      </c>
      <c r="AV746" s="61">
        <f>VLOOKUP(A746,'BASE LOSS COSTS'!$S$35:$T$49,2)</f>
        <v>81</v>
      </c>
      <c r="AW746" s="61">
        <f>VLOOKUP(A746,'BASE LOSS COSTS'!$V$35:$W$49,2)</f>
        <v>81</v>
      </c>
      <c r="AX746" s="61">
        <f>VLOOKUP(A746,'BASE LOSS COSTS'!$Y$35:$Z$49,2)</f>
        <v>70</v>
      </c>
      <c r="AY746" s="61">
        <f>VLOOKUP(A746,'BASE LOSS COSTS'!$AB$35:$AC$49,2)</f>
        <v>70</v>
      </c>
      <c r="AZ746" s="61">
        <f>VLOOKUP(A746,'BASE LOSS COSTS'!$AE$35:$AF$49,2)</f>
        <v>198</v>
      </c>
      <c r="BA746" s="61">
        <f>VLOOKUP(A746,'BASE LOSS COSTS'!$AH$35:$AI$49,2)</f>
        <v>307</v>
      </c>
      <c r="BB746" s="61">
        <f>VLOOKUP(A746,'BASE LOSS COSTS'!$AK$35:$AL$49,2)</f>
        <v>307</v>
      </c>
      <c r="BC746" s="61">
        <f>VLOOKUP(A746,'BASE LOSS COSTS'!$AN$35:$AO$49,2)</f>
        <v>91</v>
      </c>
      <c r="BD746" s="61">
        <f>VLOOKUP(A746,'BASE LOSS COSTS'!$AQ$35:$AR$49,2)</f>
        <v>91</v>
      </c>
      <c r="BE746" s="61">
        <f>VLOOKUP(A746,'BASE LOSS COSTS'!$AT$35:$AU$49,2)</f>
        <v>131</v>
      </c>
      <c r="BF746" s="61">
        <f>VLOOKUP(A746,'BASE LOSS COSTS'!$AW$35:$AX$49,2,FALSE)</f>
        <v>113</v>
      </c>
      <c r="BG746" s="61">
        <f>VLOOKUP(A746,'BASE LOSS COSTS'!$AZ$35:$BA$49,2)</f>
        <v>288</v>
      </c>
      <c r="BH746" s="38"/>
      <c r="BI746" s="38"/>
      <c r="BJ746" s="38"/>
      <c r="BK746" s="38"/>
      <c r="BL746" s="38"/>
      <c r="BM746" s="38"/>
      <c r="BN746" s="38"/>
      <c r="BO746" s="38"/>
      <c r="BP746" s="38"/>
      <c r="BQ746" s="38"/>
      <c r="BR746" s="38"/>
      <c r="BS746" s="38"/>
      <c r="BT746" s="38"/>
      <c r="BU746" s="38"/>
      <c r="BV746" s="38"/>
      <c r="BW746" s="38"/>
      <c r="BX746" s="38"/>
      <c r="BY746" s="38"/>
      <c r="BZ746" s="38"/>
      <c r="CA746" s="38"/>
      <c r="CB746" s="38"/>
      <c r="CC746" s="38"/>
      <c r="CD746" s="38"/>
      <c r="CE746" s="38"/>
      <c r="CF746" s="39"/>
      <c r="CG746" s="39"/>
    </row>
    <row r="747" spans="1:85">
      <c r="A747" s="41">
        <v>131</v>
      </c>
      <c r="B747" s="41">
        <v>66224</v>
      </c>
      <c r="C747" s="49">
        <f>VLOOKUP(A747,'BASE LOSS COSTS'!$A$14:$B$28,2)</f>
        <v>393</v>
      </c>
      <c r="D747" s="70">
        <f>VLOOKUP($A747,'BASE LOSS COSTS'!$Y$14:$Z$28,2,FALSE)</f>
        <v>0.63</v>
      </c>
      <c r="E747" s="70">
        <f>VLOOKUP($A747,'BASE LOSS COSTS'!$AB$14:$AC$28,2,FALSE)</f>
        <v>1.26</v>
      </c>
      <c r="F747" s="70">
        <f>VLOOKUP($A747,'BASE LOSS COSTS'!$AE$14:$AF$28,2,FALSE)</f>
        <v>1.89</v>
      </c>
      <c r="G747" s="49">
        <f>VLOOKUP(A747,'BASE LOSS COSTS'!$A$55:$B$69,2)</f>
        <v>2</v>
      </c>
      <c r="H747" s="61">
        <f>VLOOKUP(A747,'BASE LOSS COSTS'!$D$14:$E$28,2)</f>
        <v>292</v>
      </c>
      <c r="I747" s="61">
        <f>VLOOKUP($A747,'BASE LOSS COSTS'!$AH$14:$AI$28,2,FALSE)</f>
        <v>2</v>
      </c>
      <c r="J747" s="61">
        <f>VLOOKUP($A747,'BASE LOSS COSTS'!$AK$14:$AL$28,2,FALSE)</f>
        <v>3</v>
      </c>
      <c r="K747" s="61">
        <f>VLOOKUP($A747,'BASE LOSS COSTS'!$AN$14:$AO$28,2,FALSE)</f>
        <v>5</v>
      </c>
      <c r="L747" s="61">
        <f>VLOOKUP($A747,'BASE LOSS COSTS'!$AQ$14:$AR$28,2,FALSE)</f>
        <v>9</v>
      </c>
      <c r="M747" s="61">
        <f>VLOOKUP(A747,'BASE LOSS COSTS'!$G$14:$H$28,2)</f>
        <v>226</v>
      </c>
      <c r="N747" s="71">
        <f>VLOOKUP($A747,'BASE LOSS COSTS'!$AT$14:$AU$28,2,FALSE)</f>
        <v>0.62</v>
      </c>
      <c r="O747" s="71">
        <f>VLOOKUP($A747,'BASE LOSS COSTS'!$AW$14:$AX$28,2,FALSE)</f>
        <v>1.25</v>
      </c>
      <c r="P747" s="71">
        <f>VLOOKUP($A747,'BASE LOSS COSTS'!$AZ$14:$BA$28,2,FALSE)</f>
        <v>1.87</v>
      </c>
      <c r="Q747" s="49">
        <f>VLOOKUP(A747,'BASE LOSS COSTS'!$D$55:$E$69,2)</f>
        <v>8</v>
      </c>
      <c r="R747" s="49">
        <f>VLOOKUP(A747,'BASE LOSS COSTS'!$V$55:$W$69,2)</f>
        <v>6</v>
      </c>
      <c r="S747" s="61">
        <f>VLOOKUP(A747,'BASE LOSS COSTS'!$J$14:$K$28,2)</f>
        <v>375</v>
      </c>
      <c r="T747" s="49">
        <f>VLOOKUP(A747,'BASE LOSS COSTS'!$G$55:$H$69,2)</f>
        <v>6</v>
      </c>
      <c r="U747" s="61">
        <f>VLOOKUP(A747,'BASE LOSS COSTS'!$M$14:$N$28,2)</f>
        <v>1741</v>
      </c>
      <c r="V747" s="71">
        <f>VLOOKUP($A747,'BASE LOSS COSTS'!$BC$14:$BD$28,2,FALSE)</f>
        <v>1.26</v>
      </c>
      <c r="W747" s="71">
        <f>VLOOKUP($A747,'BASE LOSS COSTS'!$BF$14:$BG$28,2,FALSE)</f>
        <v>1.89</v>
      </c>
      <c r="X747" s="71">
        <f>VLOOKUP($A747,'BASE LOSS COSTS'!$BI$14:$BJ$28,2,FALSE)</f>
        <v>2.52</v>
      </c>
      <c r="Y747" s="61">
        <f>VLOOKUP(A747,'BASE LOSS COSTS'!$J$55:$K$69,2)</f>
        <v>13</v>
      </c>
      <c r="Z747" s="61">
        <f>VLOOKUP(A747,'BASE LOSS COSTS'!$Y$55:$Z$69,2)</f>
        <v>10</v>
      </c>
      <c r="AA747" s="61">
        <f>VLOOKUP(A747,'BASE LOSS COSTS'!$P$14:$Q$28,2)</f>
        <v>413</v>
      </c>
      <c r="AB747" s="71">
        <f>VLOOKUP($A747,'BASE LOSS COSTS'!$BL$14:$BM$28,2,FALSE)</f>
        <v>0.63</v>
      </c>
      <c r="AC747" s="71">
        <f>VLOOKUP($A747,'BASE LOSS COSTS'!$BO$14:$BP$28,2,FALSE)</f>
        <v>1.26</v>
      </c>
      <c r="AD747" s="71">
        <f>VLOOKUP($A747,'BASE LOSS COSTS'!$BR$14:$BS$28,2,FALSE)</f>
        <v>1.89</v>
      </c>
      <c r="AE747" s="61">
        <f>VLOOKUP(A747,'BASE LOSS COSTS'!$M$55:$N$69,2)</f>
        <v>1</v>
      </c>
      <c r="AF747" s="61">
        <f>VLOOKUP(A747,'BASE LOSS COSTS'!$S$14:$T$28,2)</f>
        <v>165</v>
      </c>
      <c r="AG747" s="71">
        <f>VLOOKUP($A747,'BASE LOSS COSTS'!$BU$14:$BV$28,2,FALSE)</f>
        <v>13.23</v>
      </c>
      <c r="AH747" s="71">
        <f>VLOOKUP($A747,'BASE LOSS COSTS'!$BX$14:$BY$28,2,FALSE)</f>
        <v>15.12</v>
      </c>
      <c r="AI747" s="71">
        <f>VLOOKUP($A747,'BASE LOSS COSTS'!$CA$14:$CB$28,2,FALSE)</f>
        <v>18.27</v>
      </c>
      <c r="AJ747" s="61">
        <f>VLOOKUP(A747,'BASE LOSS COSTS'!$P$55:$Q$69,2)</f>
        <v>1</v>
      </c>
      <c r="AK747" s="61">
        <f>VLOOKUP(A747,'BASE LOSS COSTS'!$V$14:$W$28,2)</f>
        <v>1368</v>
      </c>
      <c r="AL747" s="71">
        <f>VLOOKUP($A747,'BASE LOSS COSTS'!$CD$14:$CE$28,2,FALSE)</f>
        <v>39.06</v>
      </c>
      <c r="AM747" s="71">
        <f>VLOOKUP($A747,'BASE LOSS COSTS'!$CG$14:$CH$28,2,FALSE)</f>
        <v>44.1</v>
      </c>
      <c r="AN747" s="71">
        <f>VLOOKUP($A747,'BASE LOSS COSTS'!$CJ$14:$CK$28,2,FALSE)</f>
        <v>60.48</v>
      </c>
      <c r="AO747" s="61">
        <f>VLOOKUP(A747,'BASE LOSS COSTS'!$S$55:$T$69,2)</f>
        <v>12</v>
      </c>
      <c r="AP747" s="61">
        <f>VLOOKUP(A747,'BASE LOSS COSTS'!$A$35:$B$49,2)</f>
        <v>162</v>
      </c>
      <c r="AQ747" s="61">
        <f>VLOOKUP(A747,'BASE LOSS COSTS'!$D$35:$E$49,2)</f>
        <v>140</v>
      </c>
      <c r="AR747" s="61">
        <f>VLOOKUP(A747,'BASE LOSS COSTS'!$G$35:$H$49,2)</f>
        <v>178</v>
      </c>
      <c r="AS747" s="61">
        <f>VLOOKUP(A747,'BASE LOSS COSTS'!$J$35:$K$49,2)</f>
        <v>178</v>
      </c>
      <c r="AT747" s="61">
        <f>VLOOKUP(A747,'BASE LOSS COSTS'!$M$35:$N$49,2)</f>
        <v>154</v>
      </c>
      <c r="AU747" s="61">
        <f>VLOOKUP(A747,'BASE LOSS COSTS'!$P$35:$Q$49,2)</f>
        <v>154</v>
      </c>
      <c r="AV747" s="61">
        <f>VLOOKUP(A747,'BASE LOSS COSTS'!$S$35:$T$49,2)</f>
        <v>81</v>
      </c>
      <c r="AW747" s="61">
        <f>VLOOKUP(A747,'BASE LOSS COSTS'!$V$35:$W$49,2)</f>
        <v>81</v>
      </c>
      <c r="AX747" s="61">
        <f>VLOOKUP(A747,'BASE LOSS COSTS'!$Y$35:$Z$49,2)</f>
        <v>70</v>
      </c>
      <c r="AY747" s="61">
        <f>VLOOKUP(A747,'BASE LOSS COSTS'!$AB$35:$AC$49,2)</f>
        <v>70</v>
      </c>
      <c r="AZ747" s="61">
        <f>VLOOKUP(A747,'BASE LOSS COSTS'!$AE$35:$AF$49,2)</f>
        <v>198</v>
      </c>
      <c r="BA747" s="61">
        <f>VLOOKUP(A747,'BASE LOSS COSTS'!$AH$35:$AI$49,2)</f>
        <v>307</v>
      </c>
      <c r="BB747" s="61">
        <f>VLOOKUP(A747,'BASE LOSS COSTS'!$AK$35:$AL$49,2)</f>
        <v>307</v>
      </c>
      <c r="BC747" s="61">
        <f>VLOOKUP(A747,'BASE LOSS COSTS'!$AN$35:$AO$49,2)</f>
        <v>91</v>
      </c>
      <c r="BD747" s="61">
        <f>VLOOKUP(A747,'BASE LOSS COSTS'!$AQ$35:$AR$49,2)</f>
        <v>91</v>
      </c>
      <c r="BE747" s="61">
        <f>VLOOKUP(A747,'BASE LOSS COSTS'!$AT$35:$AU$49,2)</f>
        <v>131</v>
      </c>
      <c r="BF747" s="61">
        <f>VLOOKUP(A747,'BASE LOSS COSTS'!$AW$35:$AX$49,2,FALSE)</f>
        <v>113</v>
      </c>
      <c r="BG747" s="61">
        <f>VLOOKUP(A747,'BASE LOSS COSTS'!$AZ$35:$BA$49,2)</f>
        <v>288</v>
      </c>
      <c r="BH747" s="38"/>
      <c r="BI747" s="38"/>
      <c r="BJ747" s="38"/>
      <c r="BK747" s="38"/>
      <c r="BL747" s="38"/>
      <c r="BM747" s="38"/>
      <c r="BN747" s="38"/>
      <c r="BO747" s="38"/>
      <c r="BP747" s="38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  <c r="CD747" s="38"/>
      <c r="CE747" s="38"/>
      <c r="CF747" s="39"/>
      <c r="CG747" s="39"/>
    </row>
    <row r="748" spans="1:85">
      <c r="A748" s="41">
        <v>131</v>
      </c>
      <c r="B748" s="41">
        <v>66225</v>
      </c>
      <c r="C748" s="49">
        <f>VLOOKUP(A748,'BASE LOSS COSTS'!$A$14:$B$28,2)</f>
        <v>393</v>
      </c>
      <c r="D748" s="70">
        <f>VLOOKUP($A748,'BASE LOSS COSTS'!$Y$14:$Z$28,2,FALSE)</f>
        <v>0.63</v>
      </c>
      <c r="E748" s="70">
        <f>VLOOKUP($A748,'BASE LOSS COSTS'!$AB$14:$AC$28,2,FALSE)</f>
        <v>1.26</v>
      </c>
      <c r="F748" s="70">
        <f>VLOOKUP($A748,'BASE LOSS COSTS'!$AE$14:$AF$28,2,FALSE)</f>
        <v>1.89</v>
      </c>
      <c r="G748" s="49">
        <f>VLOOKUP(A748,'BASE LOSS COSTS'!$A$55:$B$69,2)</f>
        <v>2</v>
      </c>
      <c r="H748" s="61">
        <f>VLOOKUP(A748,'BASE LOSS COSTS'!$D$14:$E$28,2)</f>
        <v>292</v>
      </c>
      <c r="I748" s="61">
        <f>VLOOKUP($A748,'BASE LOSS COSTS'!$AH$14:$AI$28,2,FALSE)</f>
        <v>2</v>
      </c>
      <c r="J748" s="61">
        <f>VLOOKUP($A748,'BASE LOSS COSTS'!$AK$14:$AL$28,2,FALSE)</f>
        <v>3</v>
      </c>
      <c r="K748" s="61">
        <f>VLOOKUP($A748,'BASE LOSS COSTS'!$AN$14:$AO$28,2,FALSE)</f>
        <v>5</v>
      </c>
      <c r="L748" s="61">
        <f>VLOOKUP($A748,'BASE LOSS COSTS'!$AQ$14:$AR$28,2,FALSE)</f>
        <v>9</v>
      </c>
      <c r="M748" s="61">
        <f>VLOOKUP(A748,'BASE LOSS COSTS'!$G$14:$H$28,2)</f>
        <v>226</v>
      </c>
      <c r="N748" s="71">
        <f>VLOOKUP($A748,'BASE LOSS COSTS'!$AT$14:$AU$28,2,FALSE)</f>
        <v>0.62</v>
      </c>
      <c r="O748" s="71">
        <f>VLOOKUP($A748,'BASE LOSS COSTS'!$AW$14:$AX$28,2,FALSE)</f>
        <v>1.25</v>
      </c>
      <c r="P748" s="71">
        <f>VLOOKUP($A748,'BASE LOSS COSTS'!$AZ$14:$BA$28,2,FALSE)</f>
        <v>1.87</v>
      </c>
      <c r="Q748" s="49">
        <f>VLOOKUP(A748,'BASE LOSS COSTS'!$D$55:$E$69,2)</f>
        <v>8</v>
      </c>
      <c r="R748" s="49">
        <f>VLOOKUP(A748,'BASE LOSS COSTS'!$V$55:$W$69,2)</f>
        <v>6</v>
      </c>
      <c r="S748" s="61">
        <f>VLOOKUP(A748,'BASE LOSS COSTS'!$J$14:$K$28,2)</f>
        <v>375</v>
      </c>
      <c r="T748" s="49">
        <f>VLOOKUP(A748,'BASE LOSS COSTS'!$G$55:$H$69,2)</f>
        <v>6</v>
      </c>
      <c r="U748" s="61">
        <f>VLOOKUP(A748,'BASE LOSS COSTS'!$M$14:$N$28,2)</f>
        <v>1741</v>
      </c>
      <c r="V748" s="71">
        <f>VLOOKUP($A748,'BASE LOSS COSTS'!$BC$14:$BD$28,2,FALSE)</f>
        <v>1.26</v>
      </c>
      <c r="W748" s="71">
        <f>VLOOKUP($A748,'BASE LOSS COSTS'!$BF$14:$BG$28,2,FALSE)</f>
        <v>1.89</v>
      </c>
      <c r="X748" s="71">
        <f>VLOOKUP($A748,'BASE LOSS COSTS'!$BI$14:$BJ$28,2,FALSE)</f>
        <v>2.52</v>
      </c>
      <c r="Y748" s="61">
        <f>VLOOKUP(A748,'BASE LOSS COSTS'!$J$55:$K$69,2)</f>
        <v>13</v>
      </c>
      <c r="Z748" s="61">
        <f>VLOOKUP(A748,'BASE LOSS COSTS'!$Y$55:$Z$69,2)</f>
        <v>10</v>
      </c>
      <c r="AA748" s="61">
        <f>VLOOKUP(A748,'BASE LOSS COSTS'!$P$14:$Q$28,2)</f>
        <v>413</v>
      </c>
      <c r="AB748" s="71">
        <f>VLOOKUP($A748,'BASE LOSS COSTS'!$BL$14:$BM$28,2,FALSE)</f>
        <v>0.63</v>
      </c>
      <c r="AC748" s="71">
        <f>VLOOKUP($A748,'BASE LOSS COSTS'!$BO$14:$BP$28,2,FALSE)</f>
        <v>1.26</v>
      </c>
      <c r="AD748" s="71">
        <f>VLOOKUP($A748,'BASE LOSS COSTS'!$BR$14:$BS$28,2,FALSE)</f>
        <v>1.89</v>
      </c>
      <c r="AE748" s="61">
        <f>VLOOKUP(A748,'BASE LOSS COSTS'!$M$55:$N$69,2)</f>
        <v>1</v>
      </c>
      <c r="AF748" s="61">
        <f>VLOOKUP(A748,'BASE LOSS COSTS'!$S$14:$T$28,2)</f>
        <v>165</v>
      </c>
      <c r="AG748" s="71">
        <f>VLOOKUP($A748,'BASE LOSS COSTS'!$BU$14:$BV$28,2,FALSE)</f>
        <v>13.23</v>
      </c>
      <c r="AH748" s="71">
        <f>VLOOKUP($A748,'BASE LOSS COSTS'!$BX$14:$BY$28,2,FALSE)</f>
        <v>15.12</v>
      </c>
      <c r="AI748" s="71">
        <f>VLOOKUP($A748,'BASE LOSS COSTS'!$CA$14:$CB$28,2,FALSE)</f>
        <v>18.27</v>
      </c>
      <c r="AJ748" s="61">
        <f>VLOOKUP(A748,'BASE LOSS COSTS'!$P$55:$Q$69,2)</f>
        <v>1</v>
      </c>
      <c r="AK748" s="61">
        <f>VLOOKUP(A748,'BASE LOSS COSTS'!$V$14:$W$28,2)</f>
        <v>1368</v>
      </c>
      <c r="AL748" s="71">
        <f>VLOOKUP($A748,'BASE LOSS COSTS'!$CD$14:$CE$28,2,FALSE)</f>
        <v>39.06</v>
      </c>
      <c r="AM748" s="71">
        <f>VLOOKUP($A748,'BASE LOSS COSTS'!$CG$14:$CH$28,2,FALSE)</f>
        <v>44.1</v>
      </c>
      <c r="AN748" s="71">
        <f>VLOOKUP($A748,'BASE LOSS COSTS'!$CJ$14:$CK$28,2,FALSE)</f>
        <v>60.48</v>
      </c>
      <c r="AO748" s="61">
        <f>VLOOKUP(A748,'BASE LOSS COSTS'!$S$55:$T$69,2)</f>
        <v>12</v>
      </c>
      <c r="AP748" s="61">
        <f>VLOOKUP(A748,'BASE LOSS COSTS'!$A$35:$B$49,2)</f>
        <v>162</v>
      </c>
      <c r="AQ748" s="61">
        <f>VLOOKUP(A748,'BASE LOSS COSTS'!$D$35:$E$49,2)</f>
        <v>140</v>
      </c>
      <c r="AR748" s="61">
        <f>VLOOKUP(A748,'BASE LOSS COSTS'!$G$35:$H$49,2)</f>
        <v>178</v>
      </c>
      <c r="AS748" s="61">
        <f>VLOOKUP(A748,'BASE LOSS COSTS'!$J$35:$K$49,2)</f>
        <v>178</v>
      </c>
      <c r="AT748" s="61">
        <f>VLOOKUP(A748,'BASE LOSS COSTS'!$M$35:$N$49,2)</f>
        <v>154</v>
      </c>
      <c r="AU748" s="61">
        <f>VLOOKUP(A748,'BASE LOSS COSTS'!$P$35:$Q$49,2)</f>
        <v>154</v>
      </c>
      <c r="AV748" s="61">
        <f>VLOOKUP(A748,'BASE LOSS COSTS'!$S$35:$T$49,2)</f>
        <v>81</v>
      </c>
      <c r="AW748" s="61">
        <f>VLOOKUP(A748,'BASE LOSS COSTS'!$V$35:$W$49,2)</f>
        <v>81</v>
      </c>
      <c r="AX748" s="61">
        <f>VLOOKUP(A748,'BASE LOSS COSTS'!$Y$35:$Z$49,2)</f>
        <v>70</v>
      </c>
      <c r="AY748" s="61">
        <f>VLOOKUP(A748,'BASE LOSS COSTS'!$AB$35:$AC$49,2)</f>
        <v>70</v>
      </c>
      <c r="AZ748" s="61">
        <f>VLOOKUP(A748,'BASE LOSS COSTS'!$AE$35:$AF$49,2)</f>
        <v>198</v>
      </c>
      <c r="BA748" s="61">
        <f>VLOOKUP(A748,'BASE LOSS COSTS'!$AH$35:$AI$49,2)</f>
        <v>307</v>
      </c>
      <c r="BB748" s="61">
        <f>VLOOKUP(A748,'BASE LOSS COSTS'!$AK$35:$AL$49,2)</f>
        <v>307</v>
      </c>
      <c r="BC748" s="61">
        <f>VLOOKUP(A748,'BASE LOSS COSTS'!$AN$35:$AO$49,2)</f>
        <v>91</v>
      </c>
      <c r="BD748" s="61">
        <f>VLOOKUP(A748,'BASE LOSS COSTS'!$AQ$35:$AR$49,2)</f>
        <v>91</v>
      </c>
      <c r="BE748" s="61">
        <f>VLOOKUP(A748,'BASE LOSS COSTS'!$AT$35:$AU$49,2)</f>
        <v>131</v>
      </c>
      <c r="BF748" s="61">
        <f>VLOOKUP(A748,'BASE LOSS COSTS'!$AW$35:$AX$49,2,FALSE)</f>
        <v>113</v>
      </c>
      <c r="BG748" s="61">
        <f>VLOOKUP(A748,'BASE LOSS COSTS'!$AZ$35:$BA$49,2)</f>
        <v>288</v>
      </c>
      <c r="BH748" s="38"/>
      <c r="BI748" s="38"/>
      <c r="BJ748" s="38"/>
      <c r="BK748" s="38"/>
      <c r="BL748" s="38"/>
      <c r="BM748" s="38"/>
      <c r="BN748" s="38"/>
      <c r="BO748" s="38"/>
      <c r="BP748" s="38"/>
      <c r="BQ748" s="38"/>
      <c r="BR748" s="38"/>
      <c r="BS748" s="38"/>
      <c r="BT748" s="38"/>
      <c r="BU748" s="38"/>
      <c r="BV748" s="38"/>
      <c r="BW748" s="38"/>
      <c r="BX748" s="38"/>
      <c r="BY748" s="38"/>
      <c r="BZ748" s="38"/>
      <c r="CA748" s="38"/>
      <c r="CB748" s="38"/>
      <c r="CC748" s="38"/>
      <c r="CD748" s="38"/>
      <c r="CE748" s="38"/>
      <c r="CF748" s="39"/>
      <c r="CG748" s="39"/>
    </row>
    <row r="749" spans="1:85">
      <c r="A749" s="41">
        <v>131</v>
      </c>
      <c r="B749" s="41">
        <v>66226</v>
      </c>
      <c r="C749" s="49">
        <f>VLOOKUP(A749,'BASE LOSS COSTS'!$A$14:$B$28,2)</f>
        <v>393</v>
      </c>
      <c r="D749" s="70">
        <f>VLOOKUP($A749,'BASE LOSS COSTS'!$Y$14:$Z$28,2,FALSE)</f>
        <v>0.63</v>
      </c>
      <c r="E749" s="70">
        <f>VLOOKUP($A749,'BASE LOSS COSTS'!$AB$14:$AC$28,2,FALSE)</f>
        <v>1.26</v>
      </c>
      <c r="F749" s="70">
        <f>VLOOKUP($A749,'BASE LOSS COSTS'!$AE$14:$AF$28,2,FALSE)</f>
        <v>1.89</v>
      </c>
      <c r="G749" s="49">
        <f>VLOOKUP(A749,'BASE LOSS COSTS'!$A$55:$B$69,2)</f>
        <v>2</v>
      </c>
      <c r="H749" s="61">
        <f>VLOOKUP(A749,'BASE LOSS COSTS'!$D$14:$E$28,2)</f>
        <v>292</v>
      </c>
      <c r="I749" s="61">
        <f>VLOOKUP($A749,'BASE LOSS COSTS'!$AH$14:$AI$28,2,FALSE)</f>
        <v>2</v>
      </c>
      <c r="J749" s="61">
        <f>VLOOKUP($A749,'BASE LOSS COSTS'!$AK$14:$AL$28,2,FALSE)</f>
        <v>3</v>
      </c>
      <c r="K749" s="61">
        <f>VLOOKUP($A749,'BASE LOSS COSTS'!$AN$14:$AO$28,2,FALSE)</f>
        <v>5</v>
      </c>
      <c r="L749" s="61">
        <f>VLOOKUP($A749,'BASE LOSS COSTS'!$AQ$14:$AR$28,2,FALSE)</f>
        <v>9</v>
      </c>
      <c r="M749" s="61">
        <f>VLOOKUP(A749,'BASE LOSS COSTS'!$G$14:$H$28,2)</f>
        <v>226</v>
      </c>
      <c r="N749" s="71">
        <f>VLOOKUP($A749,'BASE LOSS COSTS'!$AT$14:$AU$28,2,FALSE)</f>
        <v>0.62</v>
      </c>
      <c r="O749" s="71">
        <f>VLOOKUP($A749,'BASE LOSS COSTS'!$AW$14:$AX$28,2,FALSE)</f>
        <v>1.25</v>
      </c>
      <c r="P749" s="71">
        <f>VLOOKUP($A749,'BASE LOSS COSTS'!$AZ$14:$BA$28,2,FALSE)</f>
        <v>1.87</v>
      </c>
      <c r="Q749" s="49">
        <f>VLOOKUP(A749,'BASE LOSS COSTS'!$D$55:$E$69,2)</f>
        <v>8</v>
      </c>
      <c r="R749" s="49">
        <f>VLOOKUP(A749,'BASE LOSS COSTS'!$V$55:$W$69,2)</f>
        <v>6</v>
      </c>
      <c r="S749" s="61">
        <f>VLOOKUP(A749,'BASE LOSS COSTS'!$J$14:$K$28,2)</f>
        <v>375</v>
      </c>
      <c r="T749" s="49">
        <f>VLOOKUP(A749,'BASE LOSS COSTS'!$G$55:$H$69,2)</f>
        <v>6</v>
      </c>
      <c r="U749" s="61">
        <f>VLOOKUP(A749,'BASE LOSS COSTS'!$M$14:$N$28,2)</f>
        <v>1741</v>
      </c>
      <c r="V749" s="71">
        <f>VLOOKUP($A749,'BASE LOSS COSTS'!$BC$14:$BD$28,2,FALSE)</f>
        <v>1.26</v>
      </c>
      <c r="W749" s="71">
        <f>VLOOKUP($A749,'BASE LOSS COSTS'!$BF$14:$BG$28,2,FALSE)</f>
        <v>1.89</v>
      </c>
      <c r="X749" s="71">
        <f>VLOOKUP($A749,'BASE LOSS COSTS'!$BI$14:$BJ$28,2,FALSE)</f>
        <v>2.52</v>
      </c>
      <c r="Y749" s="61">
        <f>VLOOKUP(A749,'BASE LOSS COSTS'!$J$55:$K$69,2)</f>
        <v>13</v>
      </c>
      <c r="Z749" s="61">
        <f>VLOOKUP(A749,'BASE LOSS COSTS'!$Y$55:$Z$69,2)</f>
        <v>10</v>
      </c>
      <c r="AA749" s="61">
        <f>VLOOKUP(A749,'BASE LOSS COSTS'!$P$14:$Q$28,2)</f>
        <v>413</v>
      </c>
      <c r="AB749" s="71">
        <f>VLOOKUP($A749,'BASE LOSS COSTS'!$BL$14:$BM$28,2,FALSE)</f>
        <v>0.63</v>
      </c>
      <c r="AC749" s="71">
        <f>VLOOKUP($A749,'BASE LOSS COSTS'!$BO$14:$BP$28,2,FALSE)</f>
        <v>1.26</v>
      </c>
      <c r="AD749" s="71">
        <f>VLOOKUP($A749,'BASE LOSS COSTS'!$BR$14:$BS$28,2,FALSE)</f>
        <v>1.89</v>
      </c>
      <c r="AE749" s="61">
        <f>VLOOKUP(A749,'BASE LOSS COSTS'!$M$55:$N$69,2)</f>
        <v>1</v>
      </c>
      <c r="AF749" s="61">
        <f>VLOOKUP(A749,'BASE LOSS COSTS'!$S$14:$T$28,2)</f>
        <v>165</v>
      </c>
      <c r="AG749" s="71">
        <f>VLOOKUP($A749,'BASE LOSS COSTS'!$BU$14:$BV$28,2,FALSE)</f>
        <v>13.23</v>
      </c>
      <c r="AH749" s="71">
        <f>VLOOKUP($A749,'BASE LOSS COSTS'!$BX$14:$BY$28,2,FALSE)</f>
        <v>15.12</v>
      </c>
      <c r="AI749" s="71">
        <f>VLOOKUP($A749,'BASE LOSS COSTS'!$CA$14:$CB$28,2,FALSE)</f>
        <v>18.27</v>
      </c>
      <c r="AJ749" s="61">
        <f>VLOOKUP(A749,'BASE LOSS COSTS'!$P$55:$Q$69,2)</f>
        <v>1</v>
      </c>
      <c r="AK749" s="61">
        <f>VLOOKUP(A749,'BASE LOSS COSTS'!$V$14:$W$28,2)</f>
        <v>1368</v>
      </c>
      <c r="AL749" s="71">
        <f>VLOOKUP($A749,'BASE LOSS COSTS'!$CD$14:$CE$28,2,FALSE)</f>
        <v>39.06</v>
      </c>
      <c r="AM749" s="71">
        <f>VLOOKUP($A749,'BASE LOSS COSTS'!$CG$14:$CH$28,2,FALSE)</f>
        <v>44.1</v>
      </c>
      <c r="AN749" s="71">
        <f>VLOOKUP($A749,'BASE LOSS COSTS'!$CJ$14:$CK$28,2,FALSE)</f>
        <v>60.48</v>
      </c>
      <c r="AO749" s="61">
        <f>VLOOKUP(A749,'BASE LOSS COSTS'!$S$55:$T$69,2)</f>
        <v>12</v>
      </c>
      <c r="AP749" s="61">
        <f>VLOOKUP(A749,'BASE LOSS COSTS'!$A$35:$B$49,2)</f>
        <v>162</v>
      </c>
      <c r="AQ749" s="61">
        <f>VLOOKUP(A749,'BASE LOSS COSTS'!$D$35:$E$49,2)</f>
        <v>140</v>
      </c>
      <c r="AR749" s="61">
        <f>VLOOKUP(A749,'BASE LOSS COSTS'!$G$35:$H$49,2)</f>
        <v>178</v>
      </c>
      <c r="AS749" s="61">
        <f>VLOOKUP(A749,'BASE LOSS COSTS'!$J$35:$K$49,2)</f>
        <v>178</v>
      </c>
      <c r="AT749" s="61">
        <f>VLOOKUP(A749,'BASE LOSS COSTS'!$M$35:$N$49,2)</f>
        <v>154</v>
      </c>
      <c r="AU749" s="61">
        <f>VLOOKUP(A749,'BASE LOSS COSTS'!$P$35:$Q$49,2)</f>
        <v>154</v>
      </c>
      <c r="AV749" s="61">
        <f>VLOOKUP(A749,'BASE LOSS COSTS'!$S$35:$T$49,2)</f>
        <v>81</v>
      </c>
      <c r="AW749" s="61">
        <f>VLOOKUP(A749,'BASE LOSS COSTS'!$V$35:$W$49,2)</f>
        <v>81</v>
      </c>
      <c r="AX749" s="61">
        <f>VLOOKUP(A749,'BASE LOSS COSTS'!$Y$35:$Z$49,2)</f>
        <v>70</v>
      </c>
      <c r="AY749" s="61">
        <f>VLOOKUP(A749,'BASE LOSS COSTS'!$AB$35:$AC$49,2)</f>
        <v>70</v>
      </c>
      <c r="AZ749" s="61">
        <f>VLOOKUP(A749,'BASE LOSS COSTS'!$AE$35:$AF$49,2)</f>
        <v>198</v>
      </c>
      <c r="BA749" s="61">
        <f>VLOOKUP(A749,'BASE LOSS COSTS'!$AH$35:$AI$49,2)</f>
        <v>307</v>
      </c>
      <c r="BB749" s="61">
        <f>VLOOKUP(A749,'BASE LOSS COSTS'!$AK$35:$AL$49,2)</f>
        <v>307</v>
      </c>
      <c r="BC749" s="61">
        <f>VLOOKUP(A749,'BASE LOSS COSTS'!$AN$35:$AO$49,2)</f>
        <v>91</v>
      </c>
      <c r="BD749" s="61">
        <f>VLOOKUP(A749,'BASE LOSS COSTS'!$AQ$35:$AR$49,2)</f>
        <v>91</v>
      </c>
      <c r="BE749" s="61">
        <f>VLOOKUP(A749,'BASE LOSS COSTS'!$AT$35:$AU$49,2)</f>
        <v>131</v>
      </c>
      <c r="BF749" s="61">
        <f>VLOOKUP(A749,'BASE LOSS COSTS'!$AW$35:$AX$49,2,FALSE)</f>
        <v>113</v>
      </c>
      <c r="BG749" s="61">
        <f>VLOOKUP(A749,'BASE LOSS COSTS'!$AZ$35:$BA$49,2)</f>
        <v>288</v>
      </c>
      <c r="BH749" s="38"/>
      <c r="BI749" s="38"/>
      <c r="BJ749" s="38"/>
      <c r="BK749" s="38"/>
      <c r="BL749" s="38"/>
      <c r="BM749" s="38"/>
      <c r="BN749" s="38"/>
      <c r="BO749" s="38"/>
      <c r="BP749" s="38"/>
      <c r="BQ749" s="38"/>
      <c r="BR749" s="38"/>
      <c r="BS749" s="38"/>
      <c r="BT749" s="38"/>
      <c r="BU749" s="38"/>
      <c r="BV749" s="38"/>
      <c r="BW749" s="38"/>
      <c r="BX749" s="38"/>
      <c r="BY749" s="38"/>
      <c r="BZ749" s="38"/>
      <c r="CA749" s="38"/>
      <c r="CB749" s="38"/>
      <c r="CC749" s="38"/>
      <c r="CD749" s="38"/>
      <c r="CE749" s="38"/>
      <c r="CF749" s="39"/>
      <c r="CG749" s="39"/>
    </row>
    <row r="750" spans="1:85">
      <c r="A750" s="41">
        <v>131</v>
      </c>
      <c r="B750" s="41">
        <v>66227</v>
      </c>
      <c r="C750" s="49">
        <f>VLOOKUP(A750,'BASE LOSS COSTS'!$A$14:$B$28,2)</f>
        <v>393</v>
      </c>
      <c r="D750" s="70">
        <f>VLOOKUP($A750,'BASE LOSS COSTS'!$Y$14:$Z$28,2,FALSE)</f>
        <v>0.63</v>
      </c>
      <c r="E750" s="70">
        <f>VLOOKUP($A750,'BASE LOSS COSTS'!$AB$14:$AC$28,2,FALSE)</f>
        <v>1.26</v>
      </c>
      <c r="F750" s="70">
        <f>VLOOKUP($A750,'BASE LOSS COSTS'!$AE$14:$AF$28,2,FALSE)</f>
        <v>1.89</v>
      </c>
      <c r="G750" s="49">
        <f>VLOOKUP(A750,'BASE LOSS COSTS'!$A$55:$B$69,2)</f>
        <v>2</v>
      </c>
      <c r="H750" s="61">
        <f>VLOOKUP(A750,'BASE LOSS COSTS'!$D$14:$E$28,2)</f>
        <v>292</v>
      </c>
      <c r="I750" s="61">
        <f>VLOOKUP($A750,'BASE LOSS COSTS'!$AH$14:$AI$28,2,FALSE)</f>
        <v>2</v>
      </c>
      <c r="J750" s="61">
        <f>VLOOKUP($A750,'BASE LOSS COSTS'!$AK$14:$AL$28,2,FALSE)</f>
        <v>3</v>
      </c>
      <c r="K750" s="61">
        <f>VLOOKUP($A750,'BASE LOSS COSTS'!$AN$14:$AO$28,2,FALSE)</f>
        <v>5</v>
      </c>
      <c r="L750" s="61">
        <f>VLOOKUP($A750,'BASE LOSS COSTS'!$AQ$14:$AR$28,2,FALSE)</f>
        <v>9</v>
      </c>
      <c r="M750" s="61">
        <f>VLOOKUP(A750,'BASE LOSS COSTS'!$G$14:$H$28,2)</f>
        <v>226</v>
      </c>
      <c r="N750" s="71">
        <f>VLOOKUP($A750,'BASE LOSS COSTS'!$AT$14:$AU$28,2,FALSE)</f>
        <v>0.62</v>
      </c>
      <c r="O750" s="71">
        <f>VLOOKUP($A750,'BASE LOSS COSTS'!$AW$14:$AX$28,2,FALSE)</f>
        <v>1.25</v>
      </c>
      <c r="P750" s="71">
        <f>VLOOKUP($A750,'BASE LOSS COSTS'!$AZ$14:$BA$28,2,FALSE)</f>
        <v>1.87</v>
      </c>
      <c r="Q750" s="49">
        <f>VLOOKUP(A750,'BASE LOSS COSTS'!$D$55:$E$69,2)</f>
        <v>8</v>
      </c>
      <c r="R750" s="49">
        <f>VLOOKUP(A750,'BASE LOSS COSTS'!$V$55:$W$69,2)</f>
        <v>6</v>
      </c>
      <c r="S750" s="61">
        <f>VLOOKUP(A750,'BASE LOSS COSTS'!$J$14:$K$28,2)</f>
        <v>375</v>
      </c>
      <c r="T750" s="49">
        <f>VLOOKUP(A750,'BASE LOSS COSTS'!$G$55:$H$69,2)</f>
        <v>6</v>
      </c>
      <c r="U750" s="61">
        <f>VLOOKUP(A750,'BASE LOSS COSTS'!$M$14:$N$28,2)</f>
        <v>1741</v>
      </c>
      <c r="V750" s="71">
        <f>VLOOKUP($A750,'BASE LOSS COSTS'!$BC$14:$BD$28,2,FALSE)</f>
        <v>1.26</v>
      </c>
      <c r="W750" s="71">
        <f>VLOOKUP($A750,'BASE LOSS COSTS'!$BF$14:$BG$28,2,FALSE)</f>
        <v>1.89</v>
      </c>
      <c r="X750" s="71">
        <f>VLOOKUP($A750,'BASE LOSS COSTS'!$BI$14:$BJ$28,2,FALSE)</f>
        <v>2.52</v>
      </c>
      <c r="Y750" s="61">
        <f>VLOOKUP(A750,'BASE LOSS COSTS'!$J$55:$K$69,2)</f>
        <v>13</v>
      </c>
      <c r="Z750" s="61">
        <f>VLOOKUP(A750,'BASE LOSS COSTS'!$Y$55:$Z$69,2)</f>
        <v>10</v>
      </c>
      <c r="AA750" s="61">
        <f>VLOOKUP(A750,'BASE LOSS COSTS'!$P$14:$Q$28,2)</f>
        <v>413</v>
      </c>
      <c r="AB750" s="71">
        <f>VLOOKUP($A750,'BASE LOSS COSTS'!$BL$14:$BM$28,2,FALSE)</f>
        <v>0.63</v>
      </c>
      <c r="AC750" s="71">
        <f>VLOOKUP($A750,'BASE LOSS COSTS'!$BO$14:$BP$28,2,FALSE)</f>
        <v>1.26</v>
      </c>
      <c r="AD750" s="71">
        <f>VLOOKUP($A750,'BASE LOSS COSTS'!$BR$14:$BS$28,2,FALSE)</f>
        <v>1.89</v>
      </c>
      <c r="AE750" s="61">
        <f>VLOOKUP(A750,'BASE LOSS COSTS'!$M$55:$N$69,2)</f>
        <v>1</v>
      </c>
      <c r="AF750" s="61">
        <f>VLOOKUP(A750,'BASE LOSS COSTS'!$S$14:$T$28,2)</f>
        <v>165</v>
      </c>
      <c r="AG750" s="71">
        <f>VLOOKUP($A750,'BASE LOSS COSTS'!$BU$14:$BV$28,2,FALSE)</f>
        <v>13.23</v>
      </c>
      <c r="AH750" s="71">
        <f>VLOOKUP($A750,'BASE LOSS COSTS'!$BX$14:$BY$28,2,FALSE)</f>
        <v>15.12</v>
      </c>
      <c r="AI750" s="71">
        <f>VLOOKUP($A750,'BASE LOSS COSTS'!$CA$14:$CB$28,2,FALSE)</f>
        <v>18.27</v>
      </c>
      <c r="AJ750" s="61">
        <f>VLOOKUP(A750,'BASE LOSS COSTS'!$P$55:$Q$69,2)</f>
        <v>1</v>
      </c>
      <c r="AK750" s="61">
        <f>VLOOKUP(A750,'BASE LOSS COSTS'!$V$14:$W$28,2)</f>
        <v>1368</v>
      </c>
      <c r="AL750" s="71">
        <f>VLOOKUP($A750,'BASE LOSS COSTS'!$CD$14:$CE$28,2,FALSE)</f>
        <v>39.06</v>
      </c>
      <c r="AM750" s="71">
        <f>VLOOKUP($A750,'BASE LOSS COSTS'!$CG$14:$CH$28,2,FALSE)</f>
        <v>44.1</v>
      </c>
      <c r="AN750" s="71">
        <f>VLOOKUP($A750,'BASE LOSS COSTS'!$CJ$14:$CK$28,2,FALSE)</f>
        <v>60.48</v>
      </c>
      <c r="AO750" s="61">
        <f>VLOOKUP(A750,'BASE LOSS COSTS'!$S$55:$T$69,2)</f>
        <v>12</v>
      </c>
      <c r="AP750" s="61">
        <f>VLOOKUP(A750,'BASE LOSS COSTS'!$A$35:$B$49,2)</f>
        <v>162</v>
      </c>
      <c r="AQ750" s="61">
        <f>VLOOKUP(A750,'BASE LOSS COSTS'!$D$35:$E$49,2)</f>
        <v>140</v>
      </c>
      <c r="AR750" s="61">
        <f>VLOOKUP(A750,'BASE LOSS COSTS'!$G$35:$H$49,2)</f>
        <v>178</v>
      </c>
      <c r="AS750" s="61">
        <f>VLOOKUP(A750,'BASE LOSS COSTS'!$J$35:$K$49,2)</f>
        <v>178</v>
      </c>
      <c r="AT750" s="61">
        <f>VLOOKUP(A750,'BASE LOSS COSTS'!$M$35:$N$49,2)</f>
        <v>154</v>
      </c>
      <c r="AU750" s="61">
        <f>VLOOKUP(A750,'BASE LOSS COSTS'!$P$35:$Q$49,2)</f>
        <v>154</v>
      </c>
      <c r="AV750" s="61">
        <f>VLOOKUP(A750,'BASE LOSS COSTS'!$S$35:$T$49,2)</f>
        <v>81</v>
      </c>
      <c r="AW750" s="61">
        <f>VLOOKUP(A750,'BASE LOSS COSTS'!$V$35:$W$49,2)</f>
        <v>81</v>
      </c>
      <c r="AX750" s="61">
        <f>VLOOKUP(A750,'BASE LOSS COSTS'!$Y$35:$Z$49,2)</f>
        <v>70</v>
      </c>
      <c r="AY750" s="61">
        <f>VLOOKUP(A750,'BASE LOSS COSTS'!$AB$35:$AC$49,2)</f>
        <v>70</v>
      </c>
      <c r="AZ750" s="61">
        <f>VLOOKUP(A750,'BASE LOSS COSTS'!$AE$35:$AF$49,2)</f>
        <v>198</v>
      </c>
      <c r="BA750" s="61">
        <f>VLOOKUP(A750,'BASE LOSS COSTS'!$AH$35:$AI$49,2)</f>
        <v>307</v>
      </c>
      <c r="BB750" s="61">
        <f>VLOOKUP(A750,'BASE LOSS COSTS'!$AK$35:$AL$49,2)</f>
        <v>307</v>
      </c>
      <c r="BC750" s="61">
        <f>VLOOKUP(A750,'BASE LOSS COSTS'!$AN$35:$AO$49,2)</f>
        <v>91</v>
      </c>
      <c r="BD750" s="61">
        <f>VLOOKUP(A750,'BASE LOSS COSTS'!$AQ$35:$AR$49,2)</f>
        <v>91</v>
      </c>
      <c r="BE750" s="61">
        <f>VLOOKUP(A750,'BASE LOSS COSTS'!$AT$35:$AU$49,2)</f>
        <v>131</v>
      </c>
      <c r="BF750" s="61">
        <f>VLOOKUP(A750,'BASE LOSS COSTS'!$AW$35:$AX$49,2,FALSE)</f>
        <v>113</v>
      </c>
      <c r="BG750" s="61">
        <f>VLOOKUP(A750,'BASE LOSS COSTS'!$AZ$35:$BA$49,2)</f>
        <v>288</v>
      </c>
      <c r="BH750" s="38"/>
      <c r="BI750" s="38"/>
      <c r="BJ750" s="38"/>
      <c r="BK750" s="38"/>
      <c r="BL750" s="38"/>
      <c r="BM750" s="38"/>
      <c r="BN750" s="38"/>
      <c r="BO750" s="38"/>
      <c r="BP750" s="38"/>
      <c r="BQ750" s="38"/>
      <c r="BR750" s="38"/>
      <c r="BS750" s="38"/>
      <c r="BT750" s="38"/>
      <c r="BU750" s="38"/>
      <c r="BV750" s="38"/>
      <c r="BW750" s="38"/>
      <c r="BX750" s="38"/>
      <c r="BY750" s="38"/>
      <c r="BZ750" s="38"/>
      <c r="CA750" s="38"/>
      <c r="CB750" s="38"/>
      <c r="CC750" s="38"/>
      <c r="CD750" s="38"/>
      <c r="CE750" s="38"/>
      <c r="CF750" s="39"/>
      <c r="CG750" s="39"/>
    </row>
    <row r="751" spans="1:85">
      <c r="A751" s="41">
        <v>131</v>
      </c>
      <c r="B751" s="41">
        <v>66250</v>
      </c>
      <c r="C751" s="49">
        <f>VLOOKUP(A751,'BASE LOSS COSTS'!$A$14:$B$28,2)</f>
        <v>393</v>
      </c>
      <c r="D751" s="70">
        <f>VLOOKUP($A751,'BASE LOSS COSTS'!$Y$14:$Z$28,2,FALSE)</f>
        <v>0.63</v>
      </c>
      <c r="E751" s="70">
        <f>VLOOKUP($A751,'BASE LOSS COSTS'!$AB$14:$AC$28,2,FALSE)</f>
        <v>1.26</v>
      </c>
      <c r="F751" s="70">
        <f>VLOOKUP($A751,'BASE LOSS COSTS'!$AE$14:$AF$28,2,FALSE)</f>
        <v>1.89</v>
      </c>
      <c r="G751" s="49">
        <f>VLOOKUP(A751,'BASE LOSS COSTS'!$A$55:$B$69,2)</f>
        <v>2</v>
      </c>
      <c r="H751" s="61">
        <f>VLOOKUP(A751,'BASE LOSS COSTS'!$D$14:$E$28,2)</f>
        <v>292</v>
      </c>
      <c r="I751" s="61">
        <f>VLOOKUP($A751,'BASE LOSS COSTS'!$AH$14:$AI$28,2,FALSE)</f>
        <v>2</v>
      </c>
      <c r="J751" s="61">
        <f>VLOOKUP($A751,'BASE LOSS COSTS'!$AK$14:$AL$28,2,FALSE)</f>
        <v>3</v>
      </c>
      <c r="K751" s="61">
        <f>VLOOKUP($A751,'BASE LOSS COSTS'!$AN$14:$AO$28,2,FALSE)</f>
        <v>5</v>
      </c>
      <c r="L751" s="61">
        <f>VLOOKUP($A751,'BASE LOSS COSTS'!$AQ$14:$AR$28,2,FALSE)</f>
        <v>9</v>
      </c>
      <c r="M751" s="61">
        <f>VLOOKUP(A751,'BASE LOSS COSTS'!$G$14:$H$28,2)</f>
        <v>226</v>
      </c>
      <c r="N751" s="71">
        <f>VLOOKUP($A751,'BASE LOSS COSTS'!$AT$14:$AU$28,2,FALSE)</f>
        <v>0.62</v>
      </c>
      <c r="O751" s="71">
        <f>VLOOKUP($A751,'BASE LOSS COSTS'!$AW$14:$AX$28,2,FALSE)</f>
        <v>1.25</v>
      </c>
      <c r="P751" s="71">
        <f>VLOOKUP($A751,'BASE LOSS COSTS'!$AZ$14:$BA$28,2,FALSE)</f>
        <v>1.87</v>
      </c>
      <c r="Q751" s="49">
        <f>VLOOKUP(A751,'BASE LOSS COSTS'!$D$55:$E$69,2)</f>
        <v>8</v>
      </c>
      <c r="R751" s="49">
        <f>VLOOKUP(A751,'BASE LOSS COSTS'!$V$55:$W$69,2)</f>
        <v>6</v>
      </c>
      <c r="S751" s="61">
        <f>VLOOKUP(A751,'BASE LOSS COSTS'!$J$14:$K$28,2)</f>
        <v>375</v>
      </c>
      <c r="T751" s="49">
        <f>VLOOKUP(A751,'BASE LOSS COSTS'!$G$55:$H$69,2)</f>
        <v>6</v>
      </c>
      <c r="U751" s="61">
        <f>VLOOKUP(A751,'BASE LOSS COSTS'!$M$14:$N$28,2)</f>
        <v>1741</v>
      </c>
      <c r="V751" s="71">
        <f>VLOOKUP($A751,'BASE LOSS COSTS'!$BC$14:$BD$28,2,FALSE)</f>
        <v>1.26</v>
      </c>
      <c r="W751" s="71">
        <f>VLOOKUP($A751,'BASE LOSS COSTS'!$BF$14:$BG$28,2,FALSE)</f>
        <v>1.89</v>
      </c>
      <c r="X751" s="71">
        <f>VLOOKUP($A751,'BASE LOSS COSTS'!$BI$14:$BJ$28,2,FALSE)</f>
        <v>2.52</v>
      </c>
      <c r="Y751" s="61">
        <f>VLOOKUP(A751,'BASE LOSS COSTS'!$J$55:$K$69,2)</f>
        <v>13</v>
      </c>
      <c r="Z751" s="61">
        <f>VLOOKUP(A751,'BASE LOSS COSTS'!$Y$55:$Z$69,2)</f>
        <v>10</v>
      </c>
      <c r="AA751" s="61">
        <f>VLOOKUP(A751,'BASE LOSS COSTS'!$P$14:$Q$28,2)</f>
        <v>413</v>
      </c>
      <c r="AB751" s="71">
        <f>VLOOKUP($A751,'BASE LOSS COSTS'!$BL$14:$BM$28,2,FALSE)</f>
        <v>0.63</v>
      </c>
      <c r="AC751" s="71">
        <f>VLOOKUP($A751,'BASE LOSS COSTS'!$BO$14:$BP$28,2,FALSE)</f>
        <v>1.26</v>
      </c>
      <c r="AD751" s="71">
        <f>VLOOKUP($A751,'BASE LOSS COSTS'!$BR$14:$BS$28,2,FALSE)</f>
        <v>1.89</v>
      </c>
      <c r="AE751" s="61">
        <f>VLOOKUP(A751,'BASE LOSS COSTS'!$M$55:$N$69,2)</f>
        <v>1</v>
      </c>
      <c r="AF751" s="61">
        <f>VLOOKUP(A751,'BASE LOSS COSTS'!$S$14:$T$28,2)</f>
        <v>165</v>
      </c>
      <c r="AG751" s="71">
        <f>VLOOKUP($A751,'BASE LOSS COSTS'!$BU$14:$BV$28,2,FALSE)</f>
        <v>13.23</v>
      </c>
      <c r="AH751" s="71">
        <f>VLOOKUP($A751,'BASE LOSS COSTS'!$BX$14:$BY$28,2,FALSE)</f>
        <v>15.12</v>
      </c>
      <c r="AI751" s="71">
        <f>VLOOKUP($A751,'BASE LOSS COSTS'!$CA$14:$CB$28,2,FALSE)</f>
        <v>18.27</v>
      </c>
      <c r="AJ751" s="61">
        <f>VLOOKUP(A751,'BASE LOSS COSTS'!$P$55:$Q$69,2)</f>
        <v>1</v>
      </c>
      <c r="AK751" s="61">
        <f>VLOOKUP(A751,'BASE LOSS COSTS'!$V$14:$W$28,2)</f>
        <v>1368</v>
      </c>
      <c r="AL751" s="71">
        <f>VLOOKUP($A751,'BASE LOSS COSTS'!$CD$14:$CE$28,2,FALSE)</f>
        <v>39.06</v>
      </c>
      <c r="AM751" s="71">
        <f>VLOOKUP($A751,'BASE LOSS COSTS'!$CG$14:$CH$28,2,FALSE)</f>
        <v>44.1</v>
      </c>
      <c r="AN751" s="71">
        <f>VLOOKUP($A751,'BASE LOSS COSTS'!$CJ$14:$CK$28,2,FALSE)</f>
        <v>60.48</v>
      </c>
      <c r="AO751" s="61">
        <f>VLOOKUP(A751,'BASE LOSS COSTS'!$S$55:$T$69,2)</f>
        <v>12</v>
      </c>
      <c r="AP751" s="61">
        <f>VLOOKUP(A751,'BASE LOSS COSTS'!$A$35:$B$49,2)</f>
        <v>162</v>
      </c>
      <c r="AQ751" s="61">
        <f>VLOOKUP(A751,'BASE LOSS COSTS'!$D$35:$E$49,2)</f>
        <v>140</v>
      </c>
      <c r="AR751" s="61">
        <f>VLOOKUP(A751,'BASE LOSS COSTS'!$G$35:$H$49,2)</f>
        <v>178</v>
      </c>
      <c r="AS751" s="61">
        <f>VLOOKUP(A751,'BASE LOSS COSTS'!$J$35:$K$49,2)</f>
        <v>178</v>
      </c>
      <c r="AT751" s="61">
        <f>VLOOKUP(A751,'BASE LOSS COSTS'!$M$35:$N$49,2)</f>
        <v>154</v>
      </c>
      <c r="AU751" s="61">
        <f>VLOOKUP(A751,'BASE LOSS COSTS'!$P$35:$Q$49,2)</f>
        <v>154</v>
      </c>
      <c r="AV751" s="61">
        <f>VLOOKUP(A751,'BASE LOSS COSTS'!$S$35:$T$49,2)</f>
        <v>81</v>
      </c>
      <c r="AW751" s="61">
        <f>VLOOKUP(A751,'BASE LOSS COSTS'!$V$35:$W$49,2)</f>
        <v>81</v>
      </c>
      <c r="AX751" s="61">
        <f>VLOOKUP(A751,'BASE LOSS COSTS'!$Y$35:$Z$49,2)</f>
        <v>70</v>
      </c>
      <c r="AY751" s="61">
        <f>VLOOKUP(A751,'BASE LOSS COSTS'!$AB$35:$AC$49,2)</f>
        <v>70</v>
      </c>
      <c r="AZ751" s="61">
        <f>VLOOKUP(A751,'BASE LOSS COSTS'!$AE$35:$AF$49,2)</f>
        <v>198</v>
      </c>
      <c r="BA751" s="61">
        <f>VLOOKUP(A751,'BASE LOSS COSTS'!$AH$35:$AI$49,2)</f>
        <v>307</v>
      </c>
      <c r="BB751" s="61">
        <f>VLOOKUP(A751,'BASE LOSS COSTS'!$AK$35:$AL$49,2)</f>
        <v>307</v>
      </c>
      <c r="BC751" s="61">
        <f>VLOOKUP(A751,'BASE LOSS COSTS'!$AN$35:$AO$49,2)</f>
        <v>91</v>
      </c>
      <c r="BD751" s="61">
        <f>VLOOKUP(A751,'BASE LOSS COSTS'!$AQ$35:$AR$49,2)</f>
        <v>91</v>
      </c>
      <c r="BE751" s="61">
        <f>VLOOKUP(A751,'BASE LOSS COSTS'!$AT$35:$AU$49,2)</f>
        <v>131</v>
      </c>
      <c r="BF751" s="61">
        <f>VLOOKUP(A751,'BASE LOSS COSTS'!$AW$35:$AX$49,2,FALSE)</f>
        <v>113</v>
      </c>
      <c r="BG751" s="61">
        <f>VLOOKUP(A751,'BASE LOSS COSTS'!$AZ$35:$BA$49,2)</f>
        <v>288</v>
      </c>
      <c r="BH751" s="38"/>
      <c r="BI751" s="38"/>
      <c r="BJ751" s="38"/>
      <c r="BK751" s="38"/>
      <c r="BL751" s="38"/>
      <c r="BM751" s="38"/>
      <c r="BN751" s="38"/>
      <c r="BO751" s="38"/>
      <c r="BP751" s="38"/>
      <c r="BQ751" s="38"/>
      <c r="BR751" s="38"/>
      <c r="BS751" s="38"/>
      <c r="BT751" s="38"/>
      <c r="BU751" s="38"/>
      <c r="BV751" s="38"/>
      <c r="BW751" s="38"/>
      <c r="BX751" s="38"/>
      <c r="BY751" s="38"/>
      <c r="BZ751" s="38"/>
      <c r="CA751" s="38"/>
      <c r="CB751" s="38"/>
      <c r="CC751" s="38"/>
      <c r="CD751" s="38"/>
      <c r="CE751" s="38"/>
      <c r="CF751" s="39"/>
      <c r="CG751" s="39"/>
    </row>
    <row r="752" spans="1:85">
      <c r="A752" s="41">
        <v>131</v>
      </c>
      <c r="B752" s="41">
        <v>66251</v>
      </c>
      <c r="C752" s="49">
        <f>VLOOKUP(A752,'BASE LOSS COSTS'!$A$14:$B$28,2)</f>
        <v>393</v>
      </c>
      <c r="D752" s="70">
        <f>VLOOKUP($A752,'BASE LOSS COSTS'!$Y$14:$Z$28,2,FALSE)</f>
        <v>0.63</v>
      </c>
      <c r="E752" s="70">
        <f>VLOOKUP($A752,'BASE LOSS COSTS'!$AB$14:$AC$28,2,FALSE)</f>
        <v>1.26</v>
      </c>
      <c r="F752" s="70">
        <f>VLOOKUP($A752,'BASE LOSS COSTS'!$AE$14:$AF$28,2,FALSE)</f>
        <v>1.89</v>
      </c>
      <c r="G752" s="49">
        <f>VLOOKUP(A752,'BASE LOSS COSTS'!$A$55:$B$69,2)</f>
        <v>2</v>
      </c>
      <c r="H752" s="61">
        <f>VLOOKUP(A752,'BASE LOSS COSTS'!$D$14:$E$28,2)</f>
        <v>292</v>
      </c>
      <c r="I752" s="61">
        <f>VLOOKUP($A752,'BASE LOSS COSTS'!$AH$14:$AI$28,2,FALSE)</f>
        <v>2</v>
      </c>
      <c r="J752" s="61">
        <f>VLOOKUP($A752,'BASE LOSS COSTS'!$AK$14:$AL$28,2,FALSE)</f>
        <v>3</v>
      </c>
      <c r="K752" s="61">
        <f>VLOOKUP($A752,'BASE LOSS COSTS'!$AN$14:$AO$28,2,FALSE)</f>
        <v>5</v>
      </c>
      <c r="L752" s="61">
        <f>VLOOKUP($A752,'BASE LOSS COSTS'!$AQ$14:$AR$28,2,FALSE)</f>
        <v>9</v>
      </c>
      <c r="M752" s="61">
        <f>VLOOKUP(A752,'BASE LOSS COSTS'!$G$14:$H$28,2)</f>
        <v>226</v>
      </c>
      <c r="N752" s="71">
        <f>VLOOKUP($A752,'BASE LOSS COSTS'!$AT$14:$AU$28,2,FALSE)</f>
        <v>0.62</v>
      </c>
      <c r="O752" s="71">
        <f>VLOOKUP($A752,'BASE LOSS COSTS'!$AW$14:$AX$28,2,FALSE)</f>
        <v>1.25</v>
      </c>
      <c r="P752" s="71">
        <f>VLOOKUP($A752,'BASE LOSS COSTS'!$AZ$14:$BA$28,2,FALSE)</f>
        <v>1.87</v>
      </c>
      <c r="Q752" s="49">
        <f>VLOOKUP(A752,'BASE LOSS COSTS'!$D$55:$E$69,2)</f>
        <v>8</v>
      </c>
      <c r="R752" s="49">
        <f>VLOOKUP(A752,'BASE LOSS COSTS'!$V$55:$W$69,2)</f>
        <v>6</v>
      </c>
      <c r="S752" s="61">
        <f>VLOOKUP(A752,'BASE LOSS COSTS'!$J$14:$K$28,2)</f>
        <v>375</v>
      </c>
      <c r="T752" s="49">
        <f>VLOOKUP(A752,'BASE LOSS COSTS'!$G$55:$H$69,2)</f>
        <v>6</v>
      </c>
      <c r="U752" s="61">
        <f>VLOOKUP(A752,'BASE LOSS COSTS'!$M$14:$N$28,2)</f>
        <v>1741</v>
      </c>
      <c r="V752" s="71">
        <f>VLOOKUP($A752,'BASE LOSS COSTS'!$BC$14:$BD$28,2,FALSE)</f>
        <v>1.26</v>
      </c>
      <c r="W752" s="71">
        <f>VLOOKUP($A752,'BASE LOSS COSTS'!$BF$14:$BG$28,2,FALSE)</f>
        <v>1.89</v>
      </c>
      <c r="X752" s="71">
        <f>VLOOKUP($A752,'BASE LOSS COSTS'!$BI$14:$BJ$28,2,FALSE)</f>
        <v>2.52</v>
      </c>
      <c r="Y752" s="61">
        <f>VLOOKUP(A752,'BASE LOSS COSTS'!$J$55:$K$69,2)</f>
        <v>13</v>
      </c>
      <c r="Z752" s="61">
        <f>VLOOKUP(A752,'BASE LOSS COSTS'!$Y$55:$Z$69,2)</f>
        <v>10</v>
      </c>
      <c r="AA752" s="61">
        <f>VLOOKUP(A752,'BASE LOSS COSTS'!$P$14:$Q$28,2)</f>
        <v>413</v>
      </c>
      <c r="AB752" s="71">
        <f>VLOOKUP($A752,'BASE LOSS COSTS'!$BL$14:$BM$28,2,FALSE)</f>
        <v>0.63</v>
      </c>
      <c r="AC752" s="71">
        <f>VLOOKUP($A752,'BASE LOSS COSTS'!$BO$14:$BP$28,2,FALSE)</f>
        <v>1.26</v>
      </c>
      <c r="AD752" s="71">
        <f>VLOOKUP($A752,'BASE LOSS COSTS'!$BR$14:$BS$28,2,FALSE)</f>
        <v>1.89</v>
      </c>
      <c r="AE752" s="61">
        <f>VLOOKUP(A752,'BASE LOSS COSTS'!$M$55:$N$69,2)</f>
        <v>1</v>
      </c>
      <c r="AF752" s="61">
        <f>VLOOKUP(A752,'BASE LOSS COSTS'!$S$14:$T$28,2)</f>
        <v>165</v>
      </c>
      <c r="AG752" s="71">
        <f>VLOOKUP($A752,'BASE LOSS COSTS'!$BU$14:$BV$28,2,FALSE)</f>
        <v>13.23</v>
      </c>
      <c r="AH752" s="71">
        <f>VLOOKUP($A752,'BASE LOSS COSTS'!$BX$14:$BY$28,2,FALSE)</f>
        <v>15.12</v>
      </c>
      <c r="AI752" s="71">
        <f>VLOOKUP($A752,'BASE LOSS COSTS'!$CA$14:$CB$28,2,FALSE)</f>
        <v>18.27</v>
      </c>
      <c r="AJ752" s="61">
        <f>VLOOKUP(A752,'BASE LOSS COSTS'!$P$55:$Q$69,2)</f>
        <v>1</v>
      </c>
      <c r="AK752" s="61">
        <f>VLOOKUP(A752,'BASE LOSS COSTS'!$V$14:$W$28,2)</f>
        <v>1368</v>
      </c>
      <c r="AL752" s="71">
        <f>VLOOKUP($A752,'BASE LOSS COSTS'!$CD$14:$CE$28,2,FALSE)</f>
        <v>39.06</v>
      </c>
      <c r="AM752" s="71">
        <f>VLOOKUP($A752,'BASE LOSS COSTS'!$CG$14:$CH$28,2,FALSE)</f>
        <v>44.1</v>
      </c>
      <c r="AN752" s="71">
        <f>VLOOKUP($A752,'BASE LOSS COSTS'!$CJ$14:$CK$28,2,FALSE)</f>
        <v>60.48</v>
      </c>
      <c r="AO752" s="61">
        <f>VLOOKUP(A752,'BASE LOSS COSTS'!$S$55:$T$69,2)</f>
        <v>12</v>
      </c>
      <c r="AP752" s="61">
        <f>VLOOKUP(A752,'BASE LOSS COSTS'!$A$35:$B$49,2)</f>
        <v>162</v>
      </c>
      <c r="AQ752" s="61">
        <f>VLOOKUP(A752,'BASE LOSS COSTS'!$D$35:$E$49,2)</f>
        <v>140</v>
      </c>
      <c r="AR752" s="61">
        <f>VLOOKUP(A752,'BASE LOSS COSTS'!$G$35:$H$49,2)</f>
        <v>178</v>
      </c>
      <c r="AS752" s="61">
        <f>VLOOKUP(A752,'BASE LOSS COSTS'!$J$35:$K$49,2)</f>
        <v>178</v>
      </c>
      <c r="AT752" s="61">
        <f>VLOOKUP(A752,'BASE LOSS COSTS'!$M$35:$N$49,2)</f>
        <v>154</v>
      </c>
      <c r="AU752" s="61">
        <f>VLOOKUP(A752,'BASE LOSS COSTS'!$P$35:$Q$49,2)</f>
        <v>154</v>
      </c>
      <c r="AV752" s="61">
        <f>VLOOKUP(A752,'BASE LOSS COSTS'!$S$35:$T$49,2)</f>
        <v>81</v>
      </c>
      <c r="AW752" s="61">
        <f>VLOOKUP(A752,'BASE LOSS COSTS'!$V$35:$W$49,2)</f>
        <v>81</v>
      </c>
      <c r="AX752" s="61">
        <f>VLOOKUP(A752,'BASE LOSS COSTS'!$Y$35:$Z$49,2)</f>
        <v>70</v>
      </c>
      <c r="AY752" s="61">
        <f>VLOOKUP(A752,'BASE LOSS COSTS'!$AB$35:$AC$49,2)</f>
        <v>70</v>
      </c>
      <c r="AZ752" s="61">
        <f>VLOOKUP(A752,'BASE LOSS COSTS'!$AE$35:$AF$49,2)</f>
        <v>198</v>
      </c>
      <c r="BA752" s="61">
        <f>VLOOKUP(A752,'BASE LOSS COSTS'!$AH$35:$AI$49,2)</f>
        <v>307</v>
      </c>
      <c r="BB752" s="61">
        <f>VLOOKUP(A752,'BASE LOSS COSTS'!$AK$35:$AL$49,2)</f>
        <v>307</v>
      </c>
      <c r="BC752" s="61">
        <f>VLOOKUP(A752,'BASE LOSS COSTS'!$AN$35:$AO$49,2)</f>
        <v>91</v>
      </c>
      <c r="BD752" s="61">
        <f>VLOOKUP(A752,'BASE LOSS COSTS'!$AQ$35:$AR$49,2)</f>
        <v>91</v>
      </c>
      <c r="BE752" s="61">
        <f>VLOOKUP(A752,'BASE LOSS COSTS'!$AT$35:$AU$49,2)</f>
        <v>131</v>
      </c>
      <c r="BF752" s="61">
        <f>VLOOKUP(A752,'BASE LOSS COSTS'!$AW$35:$AX$49,2,FALSE)</f>
        <v>113</v>
      </c>
      <c r="BG752" s="61">
        <f>VLOOKUP(A752,'BASE LOSS COSTS'!$AZ$35:$BA$49,2)</f>
        <v>288</v>
      </c>
      <c r="BH752" s="38"/>
      <c r="BI752" s="38"/>
      <c r="BJ752" s="38"/>
      <c r="BK752" s="38"/>
      <c r="BL752" s="38"/>
      <c r="BM752" s="38"/>
      <c r="BN752" s="38"/>
      <c r="BO752" s="38"/>
      <c r="BP752" s="38"/>
      <c r="BQ752" s="38"/>
      <c r="BR752" s="38"/>
      <c r="BS752" s="38"/>
      <c r="BT752" s="38"/>
      <c r="BU752" s="38"/>
      <c r="BV752" s="38"/>
      <c r="BW752" s="38"/>
      <c r="BX752" s="38"/>
      <c r="BY752" s="38"/>
      <c r="BZ752" s="38"/>
      <c r="CA752" s="38"/>
      <c r="CB752" s="38"/>
      <c r="CC752" s="38"/>
      <c r="CD752" s="38"/>
      <c r="CE752" s="38"/>
      <c r="CF752" s="39"/>
      <c r="CG752" s="39"/>
    </row>
    <row r="753" spans="1:85">
      <c r="A753" s="41">
        <v>131</v>
      </c>
      <c r="B753" s="41">
        <v>66283</v>
      </c>
      <c r="C753" s="49">
        <f>VLOOKUP(A753,'BASE LOSS COSTS'!$A$14:$B$28,2)</f>
        <v>393</v>
      </c>
      <c r="D753" s="70">
        <f>VLOOKUP($A753,'BASE LOSS COSTS'!$Y$14:$Z$28,2,FALSE)</f>
        <v>0.63</v>
      </c>
      <c r="E753" s="70">
        <f>VLOOKUP($A753,'BASE LOSS COSTS'!$AB$14:$AC$28,2,FALSE)</f>
        <v>1.26</v>
      </c>
      <c r="F753" s="70">
        <f>VLOOKUP($A753,'BASE LOSS COSTS'!$AE$14:$AF$28,2,FALSE)</f>
        <v>1.89</v>
      </c>
      <c r="G753" s="49">
        <f>VLOOKUP(A753,'BASE LOSS COSTS'!$A$55:$B$69,2)</f>
        <v>2</v>
      </c>
      <c r="H753" s="61">
        <f>VLOOKUP(A753,'BASE LOSS COSTS'!$D$14:$E$28,2)</f>
        <v>292</v>
      </c>
      <c r="I753" s="61">
        <f>VLOOKUP($A753,'BASE LOSS COSTS'!$AH$14:$AI$28,2,FALSE)</f>
        <v>2</v>
      </c>
      <c r="J753" s="61">
        <f>VLOOKUP($A753,'BASE LOSS COSTS'!$AK$14:$AL$28,2,FALSE)</f>
        <v>3</v>
      </c>
      <c r="K753" s="61">
        <f>VLOOKUP($A753,'BASE LOSS COSTS'!$AN$14:$AO$28,2,FALSE)</f>
        <v>5</v>
      </c>
      <c r="L753" s="61">
        <f>VLOOKUP($A753,'BASE LOSS COSTS'!$AQ$14:$AR$28,2,FALSE)</f>
        <v>9</v>
      </c>
      <c r="M753" s="61">
        <f>VLOOKUP(A753,'BASE LOSS COSTS'!$G$14:$H$28,2)</f>
        <v>226</v>
      </c>
      <c r="N753" s="71">
        <f>VLOOKUP($A753,'BASE LOSS COSTS'!$AT$14:$AU$28,2,FALSE)</f>
        <v>0.62</v>
      </c>
      <c r="O753" s="71">
        <f>VLOOKUP($A753,'BASE LOSS COSTS'!$AW$14:$AX$28,2,FALSE)</f>
        <v>1.25</v>
      </c>
      <c r="P753" s="71">
        <f>VLOOKUP($A753,'BASE LOSS COSTS'!$AZ$14:$BA$28,2,FALSE)</f>
        <v>1.87</v>
      </c>
      <c r="Q753" s="49">
        <f>VLOOKUP(A753,'BASE LOSS COSTS'!$D$55:$E$69,2)</f>
        <v>8</v>
      </c>
      <c r="R753" s="49">
        <f>VLOOKUP(A753,'BASE LOSS COSTS'!$V$55:$W$69,2)</f>
        <v>6</v>
      </c>
      <c r="S753" s="61">
        <f>VLOOKUP(A753,'BASE LOSS COSTS'!$J$14:$K$28,2)</f>
        <v>375</v>
      </c>
      <c r="T753" s="49">
        <f>VLOOKUP(A753,'BASE LOSS COSTS'!$G$55:$H$69,2)</f>
        <v>6</v>
      </c>
      <c r="U753" s="61">
        <f>VLOOKUP(A753,'BASE LOSS COSTS'!$M$14:$N$28,2)</f>
        <v>1741</v>
      </c>
      <c r="V753" s="71">
        <f>VLOOKUP($A753,'BASE LOSS COSTS'!$BC$14:$BD$28,2,FALSE)</f>
        <v>1.26</v>
      </c>
      <c r="W753" s="71">
        <f>VLOOKUP($A753,'BASE LOSS COSTS'!$BF$14:$BG$28,2,FALSE)</f>
        <v>1.89</v>
      </c>
      <c r="X753" s="71">
        <f>VLOOKUP($A753,'BASE LOSS COSTS'!$BI$14:$BJ$28,2,FALSE)</f>
        <v>2.52</v>
      </c>
      <c r="Y753" s="61">
        <f>VLOOKUP(A753,'BASE LOSS COSTS'!$J$55:$K$69,2)</f>
        <v>13</v>
      </c>
      <c r="Z753" s="61">
        <f>VLOOKUP(A753,'BASE LOSS COSTS'!$Y$55:$Z$69,2)</f>
        <v>10</v>
      </c>
      <c r="AA753" s="61">
        <f>VLOOKUP(A753,'BASE LOSS COSTS'!$P$14:$Q$28,2)</f>
        <v>413</v>
      </c>
      <c r="AB753" s="71">
        <f>VLOOKUP($A753,'BASE LOSS COSTS'!$BL$14:$BM$28,2,FALSE)</f>
        <v>0.63</v>
      </c>
      <c r="AC753" s="71">
        <f>VLOOKUP($A753,'BASE LOSS COSTS'!$BO$14:$BP$28,2,FALSE)</f>
        <v>1.26</v>
      </c>
      <c r="AD753" s="71">
        <f>VLOOKUP($A753,'BASE LOSS COSTS'!$BR$14:$BS$28,2,FALSE)</f>
        <v>1.89</v>
      </c>
      <c r="AE753" s="61">
        <f>VLOOKUP(A753,'BASE LOSS COSTS'!$M$55:$N$69,2)</f>
        <v>1</v>
      </c>
      <c r="AF753" s="61">
        <f>VLOOKUP(A753,'BASE LOSS COSTS'!$S$14:$T$28,2)</f>
        <v>165</v>
      </c>
      <c r="AG753" s="71">
        <f>VLOOKUP($A753,'BASE LOSS COSTS'!$BU$14:$BV$28,2,FALSE)</f>
        <v>13.23</v>
      </c>
      <c r="AH753" s="71">
        <f>VLOOKUP($A753,'BASE LOSS COSTS'!$BX$14:$BY$28,2,FALSE)</f>
        <v>15.12</v>
      </c>
      <c r="AI753" s="71">
        <f>VLOOKUP($A753,'BASE LOSS COSTS'!$CA$14:$CB$28,2,FALSE)</f>
        <v>18.27</v>
      </c>
      <c r="AJ753" s="61">
        <f>VLOOKUP(A753,'BASE LOSS COSTS'!$P$55:$Q$69,2)</f>
        <v>1</v>
      </c>
      <c r="AK753" s="61">
        <f>VLOOKUP(A753,'BASE LOSS COSTS'!$V$14:$W$28,2)</f>
        <v>1368</v>
      </c>
      <c r="AL753" s="71">
        <f>VLOOKUP($A753,'BASE LOSS COSTS'!$CD$14:$CE$28,2,FALSE)</f>
        <v>39.06</v>
      </c>
      <c r="AM753" s="71">
        <f>VLOOKUP($A753,'BASE LOSS COSTS'!$CG$14:$CH$28,2,FALSE)</f>
        <v>44.1</v>
      </c>
      <c r="AN753" s="71">
        <f>VLOOKUP($A753,'BASE LOSS COSTS'!$CJ$14:$CK$28,2,FALSE)</f>
        <v>60.48</v>
      </c>
      <c r="AO753" s="61">
        <f>VLOOKUP(A753,'BASE LOSS COSTS'!$S$55:$T$69,2)</f>
        <v>12</v>
      </c>
      <c r="AP753" s="61">
        <f>VLOOKUP(A753,'BASE LOSS COSTS'!$A$35:$B$49,2)</f>
        <v>162</v>
      </c>
      <c r="AQ753" s="61">
        <f>VLOOKUP(A753,'BASE LOSS COSTS'!$D$35:$E$49,2)</f>
        <v>140</v>
      </c>
      <c r="AR753" s="61">
        <f>VLOOKUP(A753,'BASE LOSS COSTS'!$G$35:$H$49,2)</f>
        <v>178</v>
      </c>
      <c r="AS753" s="61">
        <f>VLOOKUP(A753,'BASE LOSS COSTS'!$J$35:$K$49,2)</f>
        <v>178</v>
      </c>
      <c r="AT753" s="61">
        <f>VLOOKUP(A753,'BASE LOSS COSTS'!$M$35:$N$49,2)</f>
        <v>154</v>
      </c>
      <c r="AU753" s="61">
        <f>VLOOKUP(A753,'BASE LOSS COSTS'!$P$35:$Q$49,2)</f>
        <v>154</v>
      </c>
      <c r="AV753" s="61">
        <f>VLOOKUP(A753,'BASE LOSS COSTS'!$S$35:$T$49,2)</f>
        <v>81</v>
      </c>
      <c r="AW753" s="61">
        <f>VLOOKUP(A753,'BASE LOSS COSTS'!$V$35:$W$49,2)</f>
        <v>81</v>
      </c>
      <c r="AX753" s="61">
        <f>VLOOKUP(A753,'BASE LOSS COSTS'!$Y$35:$Z$49,2)</f>
        <v>70</v>
      </c>
      <c r="AY753" s="61">
        <f>VLOOKUP(A753,'BASE LOSS COSTS'!$AB$35:$AC$49,2)</f>
        <v>70</v>
      </c>
      <c r="AZ753" s="61">
        <f>VLOOKUP(A753,'BASE LOSS COSTS'!$AE$35:$AF$49,2)</f>
        <v>198</v>
      </c>
      <c r="BA753" s="61">
        <f>VLOOKUP(A753,'BASE LOSS COSTS'!$AH$35:$AI$49,2)</f>
        <v>307</v>
      </c>
      <c r="BB753" s="61">
        <f>VLOOKUP(A753,'BASE LOSS COSTS'!$AK$35:$AL$49,2)</f>
        <v>307</v>
      </c>
      <c r="BC753" s="61">
        <f>VLOOKUP(A753,'BASE LOSS COSTS'!$AN$35:$AO$49,2)</f>
        <v>91</v>
      </c>
      <c r="BD753" s="61">
        <f>VLOOKUP(A753,'BASE LOSS COSTS'!$AQ$35:$AR$49,2)</f>
        <v>91</v>
      </c>
      <c r="BE753" s="61">
        <f>VLOOKUP(A753,'BASE LOSS COSTS'!$AT$35:$AU$49,2)</f>
        <v>131</v>
      </c>
      <c r="BF753" s="61">
        <f>VLOOKUP(A753,'BASE LOSS COSTS'!$AW$35:$AX$49,2,FALSE)</f>
        <v>113</v>
      </c>
      <c r="BG753" s="61">
        <f>VLOOKUP(A753,'BASE LOSS COSTS'!$AZ$35:$BA$49,2)</f>
        <v>288</v>
      </c>
      <c r="BH753" s="38"/>
      <c r="BI753" s="38"/>
      <c r="BJ753" s="38"/>
      <c r="BK753" s="38"/>
      <c r="BL753" s="38"/>
      <c r="BM753" s="38"/>
      <c r="BN753" s="38"/>
      <c r="BO753" s="38"/>
      <c r="BP753" s="38"/>
      <c r="BQ753" s="38"/>
      <c r="BR753" s="38"/>
      <c r="BS753" s="38"/>
      <c r="BT753" s="38"/>
      <c r="BU753" s="38"/>
      <c r="BV753" s="38"/>
      <c r="BW753" s="38"/>
      <c r="BX753" s="38"/>
      <c r="BY753" s="38"/>
      <c r="BZ753" s="38"/>
      <c r="CA753" s="38"/>
      <c r="CB753" s="38"/>
      <c r="CC753" s="38"/>
      <c r="CD753" s="38"/>
      <c r="CE753" s="38"/>
      <c r="CF753" s="39"/>
      <c r="CG753" s="39"/>
    </row>
    <row r="754" spans="1:85">
      <c r="A754" s="41">
        <v>131</v>
      </c>
      <c r="B754" s="41">
        <v>66285</v>
      </c>
      <c r="C754" s="49">
        <f>VLOOKUP(A754,'BASE LOSS COSTS'!$A$14:$B$28,2)</f>
        <v>393</v>
      </c>
      <c r="D754" s="70">
        <f>VLOOKUP($A754,'BASE LOSS COSTS'!$Y$14:$Z$28,2,FALSE)</f>
        <v>0.63</v>
      </c>
      <c r="E754" s="70">
        <f>VLOOKUP($A754,'BASE LOSS COSTS'!$AB$14:$AC$28,2,FALSE)</f>
        <v>1.26</v>
      </c>
      <c r="F754" s="70">
        <f>VLOOKUP($A754,'BASE LOSS COSTS'!$AE$14:$AF$28,2,FALSE)</f>
        <v>1.89</v>
      </c>
      <c r="G754" s="49">
        <f>VLOOKUP(A754,'BASE LOSS COSTS'!$A$55:$B$69,2)</f>
        <v>2</v>
      </c>
      <c r="H754" s="61">
        <f>VLOOKUP(A754,'BASE LOSS COSTS'!$D$14:$E$28,2)</f>
        <v>292</v>
      </c>
      <c r="I754" s="61">
        <f>VLOOKUP($A754,'BASE LOSS COSTS'!$AH$14:$AI$28,2,FALSE)</f>
        <v>2</v>
      </c>
      <c r="J754" s="61">
        <f>VLOOKUP($A754,'BASE LOSS COSTS'!$AK$14:$AL$28,2,FALSE)</f>
        <v>3</v>
      </c>
      <c r="K754" s="61">
        <f>VLOOKUP($A754,'BASE LOSS COSTS'!$AN$14:$AO$28,2,FALSE)</f>
        <v>5</v>
      </c>
      <c r="L754" s="61">
        <f>VLOOKUP($A754,'BASE LOSS COSTS'!$AQ$14:$AR$28,2,FALSE)</f>
        <v>9</v>
      </c>
      <c r="M754" s="61">
        <f>VLOOKUP(A754,'BASE LOSS COSTS'!$G$14:$H$28,2)</f>
        <v>226</v>
      </c>
      <c r="N754" s="71">
        <f>VLOOKUP($A754,'BASE LOSS COSTS'!$AT$14:$AU$28,2,FALSE)</f>
        <v>0.62</v>
      </c>
      <c r="O754" s="71">
        <f>VLOOKUP($A754,'BASE LOSS COSTS'!$AW$14:$AX$28,2,FALSE)</f>
        <v>1.25</v>
      </c>
      <c r="P754" s="71">
        <f>VLOOKUP($A754,'BASE LOSS COSTS'!$AZ$14:$BA$28,2,FALSE)</f>
        <v>1.87</v>
      </c>
      <c r="Q754" s="49">
        <f>VLOOKUP(A754,'BASE LOSS COSTS'!$D$55:$E$69,2)</f>
        <v>8</v>
      </c>
      <c r="R754" s="49">
        <f>VLOOKUP(A754,'BASE LOSS COSTS'!$V$55:$W$69,2)</f>
        <v>6</v>
      </c>
      <c r="S754" s="61">
        <f>VLOOKUP(A754,'BASE LOSS COSTS'!$J$14:$K$28,2)</f>
        <v>375</v>
      </c>
      <c r="T754" s="49">
        <f>VLOOKUP(A754,'BASE LOSS COSTS'!$G$55:$H$69,2)</f>
        <v>6</v>
      </c>
      <c r="U754" s="61">
        <f>VLOOKUP(A754,'BASE LOSS COSTS'!$M$14:$N$28,2)</f>
        <v>1741</v>
      </c>
      <c r="V754" s="71">
        <f>VLOOKUP($A754,'BASE LOSS COSTS'!$BC$14:$BD$28,2,FALSE)</f>
        <v>1.26</v>
      </c>
      <c r="W754" s="71">
        <f>VLOOKUP($A754,'BASE LOSS COSTS'!$BF$14:$BG$28,2,FALSE)</f>
        <v>1.89</v>
      </c>
      <c r="X754" s="71">
        <f>VLOOKUP($A754,'BASE LOSS COSTS'!$BI$14:$BJ$28,2,FALSE)</f>
        <v>2.52</v>
      </c>
      <c r="Y754" s="61">
        <f>VLOOKUP(A754,'BASE LOSS COSTS'!$J$55:$K$69,2)</f>
        <v>13</v>
      </c>
      <c r="Z754" s="61">
        <f>VLOOKUP(A754,'BASE LOSS COSTS'!$Y$55:$Z$69,2)</f>
        <v>10</v>
      </c>
      <c r="AA754" s="61">
        <f>VLOOKUP(A754,'BASE LOSS COSTS'!$P$14:$Q$28,2)</f>
        <v>413</v>
      </c>
      <c r="AB754" s="71">
        <f>VLOOKUP($A754,'BASE LOSS COSTS'!$BL$14:$BM$28,2,FALSE)</f>
        <v>0.63</v>
      </c>
      <c r="AC754" s="71">
        <f>VLOOKUP($A754,'BASE LOSS COSTS'!$BO$14:$BP$28,2,FALSE)</f>
        <v>1.26</v>
      </c>
      <c r="AD754" s="71">
        <f>VLOOKUP($A754,'BASE LOSS COSTS'!$BR$14:$BS$28,2,FALSE)</f>
        <v>1.89</v>
      </c>
      <c r="AE754" s="61">
        <f>VLOOKUP(A754,'BASE LOSS COSTS'!$M$55:$N$69,2)</f>
        <v>1</v>
      </c>
      <c r="AF754" s="61">
        <f>VLOOKUP(A754,'BASE LOSS COSTS'!$S$14:$T$28,2)</f>
        <v>165</v>
      </c>
      <c r="AG754" s="71">
        <f>VLOOKUP($A754,'BASE LOSS COSTS'!$BU$14:$BV$28,2,FALSE)</f>
        <v>13.23</v>
      </c>
      <c r="AH754" s="71">
        <f>VLOOKUP($A754,'BASE LOSS COSTS'!$BX$14:$BY$28,2,FALSE)</f>
        <v>15.12</v>
      </c>
      <c r="AI754" s="71">
        <f>VLOOKUP($A754,'BASE LOSS COSTS'!$CA$14:$CB$28,2,FALSE)</f>
        <v>18.27</v>
      </c>
      <c r="AJ754" s="61">
        <f>VLOOKUP(A754,'BASE LOSS COSTS'!$P$55:$Q$69,2)</f>
        <v>1</v>
      </c>
      <c r="AK754" s="61">
        <f>VLOOKUP(A754,'BASE LOSS COSTS'!$V$14:$W$28,2)</f>
        <v>1368</v>
      </c>
      <c r="AL754" s="71">
        <f>VLOOKUP($A754,'BASE LOSS COSTS'!$CD$14:$CE$28,2,FALSE)</f>
        <v>39.06</v>
      </c>
      <c r="AM754" s="71">
        <f>VLOOKUP($A754,'BASE LOSS COSTS'!$CG$14:$CH$28,2,FALSE)</f>
        <v>44.1</v>
      </c>
      <c r="AN754" s="71">
        <f>VLOOKUP($A754,'BASE LOSS COSTS'!$CJ$14:$CK$28,2,FALSE)</f>
        <v>60.48</v>
      </c>
      <c r="AO754" s="61">
        <f>VLOOKUP(A754,'BASE LOSS COSTS'!$S$55:$T$69,2)</f>
        <v>12</v>
      </c>
      <c r="AP754" s="61">
        <f>VLOOKUP(A754,'BASE LOSS COSTS'!$A$35:$B$49,2)</f>
        <v>162</v>
      </c>
      <c r="AQ754" s="61">
        <f>VLOOKUP(A754,'BASE LOSS COSTS'!$D$35:$E$49,2)</f>
        <v>140</v>
      </c>
      <c r="AR754" s="61">
        <f>VLOOKUP(A754,'BASE LOSS COSTS'!$G$35:$H$49,2)</f>
        <v>178</v>
      </c>
      <c r="AS754" s="61">
        <f>VLOOKUP(A754,'BASE LOSS COSTS'!$J$35:$K$49,2)</f>
        <v>178</v>
      </c>
      <c r="AT754" s="61">
        <f>VLOOKUP(A754,'BASE LOSS COSTS'!$M$35:$N$49,2)</f>
        <v>154</v>
      </c>
      <c r="AU754" s="61">
        <f>VLOOKUP(A754,'BASE LOSS COSTS'!$P$35:$Q$49,2)</f>
        <v>154</v>
      </c>
      <c r="AV754" s="61">
        <f>VLOOKUP(A754,'BASE LOSS COSTS'!$S$35:$T$49,2)</f>
        <v>81</v>
      </c>
      <c r="AW754" s="61">
        <f>VLOOKUP(A754,'BASE LOSS COSTS'!$V$35:$W$49,2)</f>
        <v>81</v>
      </c>
      <c r="AX754" s="61">
        <f>VLOOKUP(A754,'BASE LOSS COSTS'!$Y$35:$Z$49,2)</f>
        <v>70</v>
      </c>
      <c r="AY754" s="61">
        <f>VLOOKUP(A754,'BASE LOSS COSTS'!$AB$35:$AC$49,2)</f>
        <v>70</v>
      </c>
      <c r="AZ754" s="61">
        <f>VLOOKUP(A754,'BASE LOSS COSTS'!$AE$35:$AF$49,2)</f>
        <v>198</v>
      </c>
      <c r="BA754" s="61">
        <f>VLOOKUP(A754,'BASE LOSS COSTS'!$AH$35:$AI$49,2)</f>
        <v>307</v>
      </c>
      <c r="BB754" s="61">
        <f>VLOOKUP(A754,'BASE LOSS COSTS'!$AK$35:$AL$49,2)</f>
        <v>307</v>
      </c>
      <c r="BC754" s="61">
        <f>VLOOKUP(A754,'BASE LOSS COSTS'!$AN$35:$AO$49,2)</f>
        <v>91</v>
      </c>
      <c r="BD754" s="61">
        <f>VLOOKUP(A754,'BASE LOSS COSTS'!$AQ$35:$AR$49,2)</f>
        <v>91</v>
      </c>
      <c r="BE754" s="61">
        <f>VLOOKUP(A754,'BASE LOSS COSTS'!$AT$35:$AU$49,2)</f>
        <v>131</v>
      </c>
      <c r="BF754" s="61">
        <f>VLOOKUP(A754,'BASE LOSS COSTS'!$AW$35:$AX$49,2,FALSE)</f>
        <v>113</v>
      </c>
      <c r="BG754" s="61">
        <f>VLOOKUP(A754,'BASE LOSS COSTS'!$AZ$35:$BA$49,2)</f>
        <v>288</v>
      </c>
      <c r="BH754" s="38"/>
      <c r="BI754" s="38"/>
      <c r="BJ754" s="38"/>
      <c r="BK754" s="38"/>
      <c r="BL754" s="38"/>
      <c r="BM754" s="38"/>
      <c r="BN754" s="38"/>
      <c r="BO754" s="38"/>
      <c r="BP754" s="38"/>
      <c r="BQ754" s="38"/>
      <c r="BR754" s="38"/>
      <c r="BS754" s="38"/>
      <c r="BT754" s="38"/>
      <c r="BU754" s="38"/>
      <c r="BV754" s="38"/>
      <c r="BW754" s="38"/>
      <c r="BX754" s="38"/>
      <c r="BY754" s="38"/>
      <c r="BZ754" s="38"/>
      <c r="CA754" s="38"/>
      <c r="CB754" s="38"/>
      <c r="CC754" s="38"/>
      <c r="CD754" s="38"/>
      <c r="CE754" s="38"/>
      <c r="CF754" s="39"/>
      <c r="CG754" s="39"/>
    </row>
    <row r="755" spans="1:85">
      <c r="A755" s="41">
        <v>131</v>
      </c>
      <c r="B755" s="41">
        <v>66286</v>
      </c>
      <c r="C755" s="49">
        <f>VLOOKUP(A755,'BASE LOSS COSTS'!$A$14:$B$28,2)</f>
        <v>393</v>
      </c>
      <c r="D755" s="70">
        <f>VLOOKUP($A755,'BASE LOSS COSTS'!$Y$14:$Z$28,2,FALSE)</f>
        <v>0.63</v>
      </c>
      <c r="E755" s="70">
        <f>VLOOKUP($A755,'BASE LOSS COSTS'!$AB$14:$AC$28,2,FALSE)</f>
        <v>1.26</v>
      </c>
      <c r="F755" s="70">
        <f>VLOOKUP($A755,'BASE LOSS COSTS'!$AE$14:$AF$28,2,FALSE)</f>
        <v>1.89</v>
      </c>
      <c r="G755" s="49">
        <f>VLOOKUP(A755,'BASE LOSS COSTS'!$A$55:$B$69,2)</f>
        <v>2</v>
      </c>
      <c r="H755" s="61">
        <f>VLOOKUP(A755,'BASE LOSS COSTS'!$D$14:$E$28,2)</f>
        <v>292</v>
      </c>
      <c r="I755" s="61">
        <f>VLOOKUP($A755,'BASE LOSS COSTS'!$AH$14:$AI$28,2,FALSE)</f>
        <v>2</v>
      </c>
      <c r="J755" s="61">
        <f>VLOOKUP($A755,'BASE LOSS COSTS'!$AK$14:$AL$28,2,FALSE)</f>
        <v>3</v>
      </c>
      <c r="K755" s="61">
        <f>VLOOKUP($A755,'BASE LOSS COSTS'!$AN$14:$AO$28,2,FALSE)</f>
        <v>5</v>
      </c>
      <c r="L755" s="61">
        <f>VLOOKUP($A755,'BASE LOSS COSTS'!$AQ$14:$AR$28,2,FALSE)</f>
        <v>9</v>
      </c>
      <c r="M755" s="61">
        <f>VLOOKUP(A755,'BASE LOSS COSTS'!$G$14:$H$28,2)</f>
        <v>226</v>
      </c>
      <c r="N755" s="71">
        <f>VLOOKUP($A755,'BASE LOSS COSTS'!$AT$14:$AU$28,2,FALSE)</f>
        <v>0.62</v>
      </c>
      <c r="O755" s="71">
        <f>VLOOKUP($A755,'BASE LOSS COSTS'!$AW$14:$AX$28,2,FALSE)</f>
        <v>1.25</v>
      </c>
      <c r="P755" s="71">
        <f>VLOOKUP($A755,'BASE LOSS COSTS'!$AZ$14:$BA$28,2,FALSE)</f>
        <v>1.87</v>
      </c>
      <c r="Q755" s="49">
        <f>VLOOKUP(A755,'BASE LOSS COSTS'!$D$55:$E$69,2)</f>
        <v>8</v>
      </c>
      <c r="R755" s="49">
        <f>VLOOKUP(A755,'BASE LOSS COSTS'!$V$55:$W$69,2)</f>
        <v>6</v>
      </c>
      <c r="S755" s="61">
        <f>VLOOKUP(A755,'BASE LOSS COSTS'!$J$14:$K$28,2)</f>
        <v>375</v>
      </c>
      <c r="T755" s="49">
        <f>VLOOKUP(A755,'BASE LOSS COSTS'!$G$55:$H$69,2)</f>
        <v>6</v>
      </c>
      <c r="U755" s="61">
        <f>VLOOKUP(A755,'BASE LOSS COSTS'!$M$14:$N$28,2)</f>
        <v>1741</v>
      </c>
      <c r="V755" s="71">
        <f>VLOOKUP($A755,'BASE LOSS COSTS'!$BC$14:$BD$28,2,FALSE)</f>
        <v>1.26</v>
      </c>
      <c r="W755" s="71">
        <f>VLOOKUP($A755,'BASE LOSS COSTS'!$BF$14:$BG$28,2,FALSE)</f>
        <v>1.89</v>
      </c>
      <c r="X755" s="71">
        <f>VLOOKUP($A755,'BASE LOSS COSTS'!$BI$14:$BJ$28,2,FALSE)</f>
        <v>2.52</v>
      </c>
      <c r="Y755" s="61">
        <f>VLOOKUP(A755,'BASE LOSS COSTS'!$J$55:$K$69,2)</f>
        <v>13</v>
      </c>
      <c r="Z755" s="61">
        <f>VLOOKUP(A755,'BASE LOSS COSTS'!$Y$55:$Z$69,2)</f>
        <v>10</v>
      </c>
      <c r="AA755" s="61">
        <f>VLOOKUP(A755,'BASE LOSS COSTS'!$P$14:$Q$28,2)</f>
        <v>413</v>
      </c>
      <c r="AB755" s="71">
        <f>VLOOKUP($A755,'BASE LOSS COSTS'!$BL$14:$BM$28,2,FALSE)</f>
        <v>0.63</v>
      </c>
      <c r="AC755" s="71">
        <f>VLOOKUP($A755,'BASE LOSS COSTS'!$BO$14:$BP$28,2,FALSE)</f>
        <v>1.26</v>
      </c>
      <c r="AD755" s="71">
        <f>VLOOKUP($A755,'BASE LOSS COSTS'!$BR$14:$BS$28,2,FALSE)</f>
        <v>1.89</v>
      </c>
      <c r="AE755" s="61">
        <f>VLOOKUP(A755,'BASE LOSS COSTS'!$M$55:$N$69,2)</f>
        <v>1</v>
      </c>
      <c r="AF755" s="61">
        <f>VLOOKUP(A755,'BASE LOSS COSTS'!$S$14:$T$28,2)</f>
        <v>165</v>
      </c>
      <c r="AG755" s="71">
        <f>VLOOKUP($A755,'BASE LOSS COSTS'!$BU$14:$BV$28,2,FALSE)</f>
        <v>13.23</v>
      </c>
      <c r="AH755" s="71">
        <f>VLOOKUP($A755,'BASE LOSS COSTS'!$BX$14:$BY$28,2,FALSE)</f>
        <v>15.12</v>
      </c>
      <c r="AI755" s="71">
        <f>VLOOKUP($A755,'BASE LOSS COSTS'!$CA$14:$CB$28,2,FALSE)</f>
        <v>18.27</v>
      </c>
      <c r="AJ755" s="61">
        <f>VLOOKUP(A755,'BASE LOSS COSTS'!$P$55:$Q$69,2)</f>
        <v>1</v>
      </c>
      <c r="AK755" s="61">
        <f>VLOOKUP(A755,'BASE LOSS COSTS'!$V$14:$W$28,2)</f>
        <v>1368</v>
      </c>
      <c r="AL755" s="71">
        <f>VLOOKUP($A755,'BASE LOSS COSTS'!$CD$14:$CE$28,2,FALSE)</f>
        <v>39.06</v>
      </c>
      <c r="AM755" s="71">
        <f>VLOOKUP($A755,'BASE LOSS COSTS'!$CG$14:$CH$28,2,FALSE)</f>
        <v>44.1</v>
      </c>
      <c r="AN755" s="71">
        <f>VLOOKUP($A755,'BASE LOSS COSTS'!$CJ$14:$CK$28,2,FALSE)</f>
        <v>60.48</v>
      </c>
      <c r="AO755" s="61">
        <f>VLOOKUP(A755,'BASE LOSS COSTS'!$S$55:$T$69,2)</f>
        <v>12</v>
      </c>
      <c r="AP755" s="61">
        <f>VLOOKUP(A755,'BASE LOSS COSTS'!$A$35:$B$49,2)</f>
        <v>162</v>
      </c>
      <c r="AQ755" s="61">
        <f>VLOOKUP(A755,'BASE LOSS COSTS'!$D$35:$E$49,2)</f>
        <v>140</v>
      </c>
      <c r="AR755" s="61">
        <f>VLOOKUP(A755,'BASE LOSS COSTS'!$G$35:$H$49,2)</f>
        <v>178</v>
      </c>
      <c r="AS755" s="61">
        <f>VLOOKUP(A755,'BASE LOSS COSTS'!$J$35:$K$49,2)</f>
        <v>178</v>
      </c>
      <c r="AT755" s="61">
        <f>VLOOKUP(A755,'BASE LOSS COSTS'!$M$35:$N$49,2)</f>
        <v>154</v>
      </c>
      <c r="AU755" s="61">
        <f>VLOOKUP(A755,'BASE LOSS COSTS'!$P$35:$Q$49,2)</f>
        <v>154</v>
      </c>
      <c r="AV755" s="61">
        <f>VLOOKUP(A755,'BASE LOSS COSTS'!$S$35:$T$49,2)</f>
        <v>81</v>
      </c>
      <c r="AW755" s="61">
        <f>VLOOKUP(A755,'BASE LOSS COSTS'!$V$35:$W$49,2)</f>
        <v>81</v>
      </c>
      <c r="AX755" s="61">
        <f>VLOOKUP(A755,'BASE LOSS COSTS'!$Y$35:$Z$49,2)</f>
        <v>70</v>
      </c>
      <c r="AY755" s="61">
        <f>VLOOKUP(A755,'BASE LOSS COSTS'!$AB$35:$AC$49,2)</f>
        <v>70</v>
      </c>
      <c r="AZ755" s="61">
        <f>VLOOKUP(A755,'BASE LOSS COSTS'!$AE$35:$AF$49,2)</f>
        <v>198</v>
      </c>
      <c r="BA755" s="61">
        <f>VLOOKUP(A755,'BASE LOSS COSTS'!$AH$35:$AI$49,2)</f>
        <v>307</v>
      </c>
      <c r="BB755" s="61">
        <f>VLOOKUP(A755,'BASE LOSS COSTS'!$AK$35:$AL$49,2)</f>
        <v>307</v>
      </c>
      <c r="BC755" s="61">
        <f>VLOOKUP(A755,'BASE LOSS COSTS'!$AN$35:$AO$49,2)</f>
        <v>91</v>
      </c>
      <c r="BD755" s="61">
        <f>VLOOKUP(A755,'BASE LOSS COSTS'!$AQ$35:$AR$49,2)</f>
        <v>91</v>
      </c>
      <c r="BE755" s="61">
        <f>VLOOKUP(A755,'BASE LOSS COSTS'!$AT$35:$AU$49,2)</f>
        <v>131</v>
      </c>
      <c r="BF755" s="61">
        <f>VLOOKUP(A755,'BASE LOSS COSTS'!$AW$35:$AX$49,2,FALSE)</f>
        <v>113</v>
      </c>
      <c r="BG755" s="61">
        <f>VLOOKUP(A755,'BASE LOSS COSTS'!$AZ$35:$BA$49,2)</f>
        <v>288</v>
      </c>
      <c r="BH755" s="38"/>
      <c r="BI755" s="38"/>
      <c r="BJ755" s="38"/>
      <c r="BK755" s="38"/>
      <c r="BL755" s="38"/>
      <c r="BM755" s="38"/>
      <c r="BN755" s="38"/>
      <c r="BO755" s="38"/>
      <c r="BP755" s="38"/>
      <c r="BQ755" s="38"/>
      <c r="BR755" s="38"/>
      <c r="BS755" s="38"/>
      <c r="BT755" s="38"/>
      <c r="BU755" s="38"/>
      <c r="BV755" s="38"/>
      <c r="BW755" s="38"/>
      <c r="BX755" s="38"/>
      <c r="BY755" s="38"/>
      <c r="BZ755" s="38"/>
      <c r="CA755" s="38"/>
      <c r="CB755" s="38"/>
      <c r="CC755" s="38"/>
      <c r="CD755" s="38"/>
      <c r="CE755" s="38"/>
      <c r="CF755" s="39"/>
      <c r="CG755" s="39"/>
    </row>
    <row r="756" spans="1:85">
      <c r="C756" s="49"/>
      <c r="D756" s="49"/>
      <c r="E756" s="49"/>
      <c r="F756" s="49"/>
      <c r="G756" s="49"/>
      <c r="H756" s="61"/>
      <c r="I756" s="61"/>
      <c r="J756" s="61"/>
      <c r="K756" s="61"/>
      <c r="L756" s="61"/>
      <c r="M756" s="61"/>
      <c r="N756" s="69"/>
      <c r="O756" s="69"/>
      <c r="P756" s="69"/>
      <c r="Q756" s="49"/>
      <c r="R756" s="49"/>
      <c r="S756" s="61"/>
      <c r="T756" s="49"/>
      <c r="U756" s="61"/>
      <c r="V756" s="68"/>
      <c r="W756" s="68"/>
      <c r="X756" s="68"/>
      <c r="Y756" s="61"/>
      <c r="Z756" s="61"/>
      <c r="AA756" s="61"/>
      <c r="AB756" s="68"/>
      <c r="AC756" s="68"/>
      <c r="AD756" s="68"/>
      <c r="AE756" s="61"/>
      <c r="AF756" s="61"/>
      <c r="AG756" s="68"/>
      <c r="AH756" s="68"/>
      <c r="AI756" s="68"/>
      <c r="AJ756" s="61"/>
      <c r="AK756" s="61"/>
      <c r="AL756" s="68"/>
      <c r="AM756" s="68"/>
      <c r="AN756" s="68"/>
      <c r="AO756" s="61"/>
      <c r="AP756" s="61"/>
      <c r="AQ756" s="61"/>
      <c r="AR756" s="61"/>
      <c r="AS756" s="61"/>
      <c r="AT756" s="61"/>
      <c r="AU756" s="61"/>
      <c r="AV756" s="61"/>
      <c r="AW756" s="61"/>
      <c r="AX756" s="61"/>
      <c r="AY756" s="61"/>
      <c r="AZ756" s="61"/>
      <c r="BA756" s="61"/>
      <c r="BB756" s="61"/>
      <c r="BC756" s="61"/>
      <c r="BD756" s="61"/>
      <c r="BE756" s="61"/>
      <c r="BF756" s="61"/>
      <c r="BG756" s="61"/>
    </row>
    <row r="757" spans="1:85">
      <c r="C757" s="49"/>
      <c r="D757" s="49"/>
      <c r="E757" s="49"/>
      <c r="F757" s="49"/>
      <c r="G757" s="49"/>
      <c r="H757" s="61"/>
      <c r="I757" s="61"/>
      <c r="J757" s="61"/>
      <c r="K757" s="61"/>
      <c r="L757" s="61"/>
      <c r="M757" s="61"/>
      <c r="N757" s="69"/>
      <c r="O757" s="69"/>
      <c r="P757" s="69"/>
      <c r="Q757" s="49"/>
      <c r="R757" s="49"/>
      <c r="S757" s="61"/>
      <c r="T757" s="49"/>
      <c r="U757" s="61"/>
      <c r="V757" s="68"/>
      <c r="W757" s="68"/>
      <c r="X757" s="68"/>
      <c r="Y757" s="61"/>
      <c r="Z757" s="61"/>
      <c r="AA757" s="61"/>
      <c r="AB757" s="68"/>
      <c r="AC757" s="68"/>
      <c r="AD757" s="68"/>
      <c r="AE757" s="61"/>
      <c r="AF757" s="61"/>
      <c r="AG757" s="68"/>
      <c r="AH757" s="68"/>
      <c r="AI757" s="68"/>
      <c r="AJ757" s="61"/>
      <c r="AK757" s="61"/>
      <c r="AL757" s="68"/>
      <c r="AM757" s="68"/>
      <c r="AN757" s="68"/>
      <c r="AO757" s="61"/>
      <c r="AP757" s="61"/>
      <c r="AQ757" s="61"/>
      <c r="AR757" s="61"/>
      <c r="AS757" s="61"/>
      <c r="AT757" s="61"/>
      <c r="AU757" s="61"/>
      <c r="AV757" s="61"/>
      <c r="AW757" s="61"/>
      <c r="AX757" s="61"/>
      <c r="AY757" s="61"/>
      <c r="AZ757" s="61"/>
      <c r="BA757" s="61"/>
      <c r="BB757" s="61"/>
      <c r="BC757" s="61"/>
      <c r="BD757" s="61"/>
      <c r="BE757" s="61"/>
      <c r="BF757" s="61"/>
      <c r="BG757" s="61"/>
    </row>
    <row r="758" spans="1:85">
      <c r="C758" s="49"/>
      <c r="D758" s="49"/>
      <c r="E758" s="49"/>
      <c r="F758" s="49"/>
      <c r="G758" s="49"/>
      <c r="H758" s="61"/>
      <c r="I758" s="61"/>
      <c r="J758" s="61"/>
      <c r="K758" s="61"/>
      <c r="L758" s="61"/>
      <c r="M758" s="61"/>
      <c r="N758" s="69"/>
      <c r="O758" s="69"/>
      <c r="P758" s="69"/>
      <c r="Q758" s="49"/>
      <c r="R758" s="49"/>
      <c r="S758" s="61"/>
      <c r="T758" s="49"/>
      <c r="U758" s="61"/>
      <c r="V758" s="68"/>
      <c r="W758" s="68"/>
      <c r="X758" s="68"/>
      <c r="Y758" s="61"/>
      <c r="Z758" s="61"/>
      <c r="AA758" s="61"/>
      <c r="AB758" s="68"/>
      <c r="AC758" s="68"/>
      <c r="AD758" s="68"/>
      <c r="AE758" s="61"/>
      <c r="AF758" s="61"/>
      <c r="AG758" s="68"/>
      <c r="AH758" s="68"/>
      <c r="AI758" s="68"/>
      <c r="AJ758" s="61"/>
      <c r="AK758" s="61"/>
      <c r="AL758" s="68"/>
      <c r="AM758" s="68"/>
      <c r="AN758" s="68"/>
      <c r="AO758" s="61"/>
      <c r="AP758" s="61"/>
      <c r="AQ758" s="61"/>
      <c r="AR758" s="61"/>
      <c r="AS758" s="61"/>
      <c r="AT758" s="61"/>
      <c r="AU758" s="61"/>
      <c r="AV758" s="61"/>
      <c r="AW758" s="61"/>
      <c r="AX758" s="61"/>
      <c r="AY758" s="61"/>
      <c r="AZ758" s="61"/>
      <c r="BA758" s="61"/>
      <c r="BB758" s="61"/>
      <c r="BC758" s="61"/>
      <c r="BD758" s="61"/>
      <c r="BE758" s="61"/>
      <c r="BF758" s="61"/>
      <c r="BG758" s="61"/>
    </row>
    <row r="759" spans="1:85">
      <c r="C759" s="49"/>
      <c r="D759" s="49"/>
      <c r="E759" s="49"/>
      <c r="F759" s="49"/>
      <c r="G759" s="49"/>
      <c r="H759" s="61"/>
      <c r="I759" s="61"/>
      <c r="J759" s="61"/>
      <c r="K759" s="61"/>
      <c r="L759" s="61"/>
      <c r="M759" s="61"/>
      <c r="N759" s="69"/>
      <c r="O759" s="69"/>
      <c r="P759" s="69"/>
      <c r="Q759" s="49"/>
      <c r="R759" s="49"/>
      <c r="S759" s="61"/>
      <c r="T759" s="49"/>
      <c r="U759" s="61"/>
      <c r="V759" s="68"/>
      <c r="W759" s="68"/>
      <c r="X759" s="68"/>
      <c r="Y759" s="61"/>
      <c r="Z759" s="61"/>
      <c r="AA759" s="61"/>
      <c r="AB759" s="68"/>
      <c r="AC759" s="68"/>
      <c r="AD759" s="68"/>
      <c r="AE759" s="61"/>
      <c r="AF759" s="61"/>
      <c r="AG759" s="68"/>
      <c r="AH759" s="68"/>
      <c r="AI759" s="68"/>
      <c r="AJ759" s="61"/>
      <c r="AK759" s="61"/>
      <c r="AL759" s="68"/>
      <c r="AM759" s="68"/>
      <c r="AN759" s="68"/>
      <c r="AO759" s="61"/>
      <c r="AP759" s="61"/>
      <c r="AQ759" s="61"/>
      <c r="AR759" s="61"/>
      <c r="AS759" s="61"/>
      <c r="AT759" s="61"/>
      <c r="AU759" s="61"/>
      <c r="AV759" s="61"/>
      <c r="AW759" s="61"/>
      <c r="AX759" s="61"/>
      <c r="AY759" s="61"/>
      <c r="AZ759" s="61"/>
      <c r="BA759" s="61"/>
      <c r="BB759" s="61"/>
      <c r="BC759" s="61"/>
      <c r="BD759" s="61"/>
      <c r="BE759" s="61"/>
      <c r="BF759" s="61"/>
      <c r="BG759" s="61"/>
    </row>
    <row r="760" spans="1:85">
      <c r="C760" s="49"/>
      <c r="D760" s="49"/>
      <c r="E760" s="49"/>
      <c r="F760" s="49"/>
      <c r="G760" s="49"/>
      <c r="H760" s="61"/>
      <c r="I760" s="61"/>
      <c r="J760" s="61"/>
      <c r="K760" s="61"/>
      <c r="L760" s="61"/>
      <c r="M760" s="61"/>
      <c r="N760" s="69"/>
      <c r="O760" s="69"/>
      <c r="P760" s="69"/>
      <c r="Q760" s="49"/>
      <c r="R760" s="49"/>
      <c r="S760" s="61"/>
      <c r="T760" s="49"/>
      <c r="U760" s="61"/>
      <c r="V760" s="68"/>
      <c r="W760" s="68"/>
      <c r="X760" s="68"/>
      <c r="Y760" s="61"/>
      <c r="Z760" s="61"/>
      <c r="AA760" s="61"/>
      <c r="AB760" s="68"/>
      <c r="AC760" s="68"/>
      <c r="AD760" s="68"/>
      <c r="AE760" s="61"/>
      <c r="AF760" s="61"/>
      <c r="AG760" s="68"/>
      <c r="AH760" s="68"/>
      <c r="AI760" s="68"/>
      <c r="AJ760" s="61"/>
      <c r="AK760" s="61"/>
      <c r="AL760" s="68"/>
      <c r="AM760" s="68"/>
      <c r="AN760" s="68"/>
      <c r="AO760" s="61"/>
      <c r="AP760" s="61"/>
      <c r="AQ760" s="61"/>
      <c r="AR760" s="61"/>
      <c r="AS760" s="61"/>
      <c r="AT760" s="61"/>
      <c r="AU760" s="61"/>
      <c r="AV760" s="61"/>
      <c r="AW760" s="61"/>
      <c r="AX760" s="61"/>
      <c r="AY760" s="61"/>
      <c r="AZ760" s="61"/>
      <c r="BA760" s="61"/>
      <c r="BB760" s="61"/>
      <c r="BC760" s="61"/>
      <c r="BD760" s="61"/>
      <c r="BE760" s="61"/>
      <c r="BF760" s="61"/>
      <c r="BG760" s="61"/>
    </row>
    <row r="761" spans="1:85">
      <c r="C761" s="49"/>
      <c r="D761" s="49"/>
      <c r="E761" s="49"/>
      <c r="F761" s="49"/>
      <c r="G761" s="49"/>
      <c r="H761" s="61"/>
      <c r="I761" s="61"/>
      <c r="J761" s="61"/>
      <c r="K761" s="61"/>
      <c r="L761" s="61"/>
      <c r="M761" s="61"/>
      <c r="N761" s="69"/>
      <c r="O761" s="69"/>
      <c r="P761" s="69"/>
      <c r="Q761" s="49"/>
      <c r="R761" s="49"/>
      <c r="S761" s="61"/>
      <c r="T761" s="49"/>
      <c r="U761" s="61"/>
      <c r="V761" s="68"/>
      <c r="W761" s="68"/>
      <c r="X761" s="68"/>
      <c r="Y761" s="61"/>
      <c r="Z761" s="61"/>
      <c r="AA761" s="61"/>
      <c r="AB761" s="68"/>
      <c r="AC761" s="68"/>
      <c r="AD761" s="68"/>
      <c r="AE761" s="61"/>
      <c r="AF761" s="61"/>
      <c r="AG761" s="68"/>
      <c r="AH761" s="68"/>
      <c r="AI761" s="68"/>
      <c r="AJ761" s="61"/>
      <c r="AK761" s="61"/>
      <c r="AL761" s="68"/>
      <c r="AM761" s="68"/>
      <c r="AN761" s="68"/>
      <c r="AO761" s="61"/>
      <c r="AP761" s="61"/>
      <c r="AQ761" s="61"/>
      <c r="AR761" s="61"/>
      <c r="AS761" s="61"/>
      <c r="AT761" s="61"/>
      <c r="AU761" s="61"/>
      <c r="AV761" s="61"/>
      <c r="AW761" s="61"/>
      <c r="AX761" s="61"/>
      <c r="AY761" s="61"/>
      <c r="AZ761" s="61"/>
      <c r="BA761" s="61"/>
      <c r="BB761" s="61"/>
      <c r="BC761" s="61"/>
      <c r="BD761" s="61"/>
      <c r="BE761" s="61"/>
      <c r="BF761" s="61"/>
      <c r="BG761" s="61"/>
    </row>
    <row r="762" spans="1:85">
      <c r="C762" s="49"/>
      <c r="D762" s="49"/>
      <c r="E762" s="49"/>
      <c r="F762" s="49"/>
      <c r="G762" s="49"/>
      <c r="H762" s="61"/>
      <c r="I762" s="61"/>
      <c r="J762" s="61"/>
      <c r="K762" s="61"/>
      <c r="L762" s="61"/>
      <c r="M762" s="61"/>
      <c r="N762" s="69"/>
      <c r="O762" s="69"/>
      <c r="P762" s="69"/>
      <c r="Q762" s="49"/>
      <c r="R762" s="49"/>
      <c r="S762" s="61"/>
      <c r="T762" s="49"/>
      <c r="U762" s="61"/>
      <c r="V762" s="68"/>
      <c r="W762" s="68"/>
      <c r="X762" s="68"/>
      <c r="Y762" s="61"/>
      <c r="Z762" s="61"/>
      <c r="AA762" s="61"/>
      <c r="AB762" s="68"/>
      <c r="AC762" s="68"/>
      <c r="AD762" s="68"/>
      <c r="AE762" s="61"/>
      <c r="AF762" s="61"/>
      <c r="AG762" s="68"/>
      <c r="AH762" s="68"/>
      <c r="AI762" s="68"/>
      <c r="AJ762" s="61"/>
      <c r="AK762" s="61"/>
      <c r="AL762" s="68"/>
      <c r="AM762" s="68"/>
      <c r="AN762" s="68"/>
      <c r="AO762" s="61"/>
      <c r="AP762" s="61"/>
      <c r="AQ762" s="61"/>
      <c r="AR762" s="61"/>
      <c r="AS762" s="61"/>
      <c r="AT762" s="61"/>
      <c r="AU762" s="61"/>
      <c r="AV762" s="61"/>
      <c r="AW762" s="61"/>
      <c r="AX762" s="61"/>
      <c r="AY762" s="61"/>
      <c r="AZ762" s="61"/>
      <c r="BA762" s="61"/>
      <c r="BB762" s="61"/>
      <c r="BC762" s="61"/>
      <c r="BD762" s="61"/>
      <c r="BE762" s="61"/>
      <c r="BF762" s="61"/>
      <c r="BG762" s="61"/>
    </row>
    <row r="763" spans="1:85">
      <c r="C763" s="49"/>
      <c r="D763" s="49"/>
      <c r="E763" s="49"/>
      <c r="F763" s="49"/>
      <c r="G763" s="49"/>
      <c r="H763" s="61"/>
      <c r="I763" s="61"/>
      <c r="J763" s="61"/>
      <c r="K763" s="61"/>
      <c r="L763" s="61"/>
      <c r="M763" s="61"/>
      <c r="N763" s="69"/>
      <c r="O763" s="69"/>
      <c r="P763" s="69"/>
      <c r="Q763" s="49"/>
      <c r="R763" s="49"/>
      <c r="S763" s="61"/>
      <c r="T763" s="49"/>
      <c r="U763" s="61"/>
      <c r="V763" s="68"/>
      <c r="W763" s="68"/>
      <c r="X763" s="68"/>
      <c r="Y763" s="61"/>
      <c r="Z763" s="61"/>
      <c r="AA763" s="61"/>
      <c r="AB763" s="68"/>
      <c r="AC763" s="68"/>
      <c r="AD763" s="68"/>
      <c r="AE763" s="61"/>
      <c r="AF763" s="61"/>
      <c r="AG763" s="68"/>
      <c r="AH763" s="68"/>
      <c r="AI763" s="68"/>
      <c r="AJ763" s="61"/>
      <c r="AK763" s="61"/>
      <c r="AL763" s="68"/>
      <c r="AM763" s="68"/>
      <c r="AN763" s="68"/>
      <c r="AO763" s="61"/>
      <c r="AP763" s="61"/>
      <c r="AQ763" s="61"/>
      <c r="AR763" s="61"/>
      <c r="AS763" s="61"/>
      <c r="AT763" s="61"/>
      <c r="AU763" s="61"/>
      <c r="AV763" s="61"/>
      <c r="AW763" s="61"/>
      <c r="AX763" s="61"/>
      <c r="AY763" s="61"/>
      <c r="AZ763" s="61"/>
      <c r="BA763" s="61"/>
      <c r="BB763" s="61"/>
      <c r="BC763" s="61"/>
      <c r="BD763" s="61"/>
      <c r="BE763" s="61"/>
      <c r="BF763" s="61"/>
      <c r="BG763" s="61"/>
    </row>
    <row r="764" spans="1:85">
      <c r="C764" s="49"/>
      <c r="D764" s="49"/>
      <c r="E764" s="49"/>
      <c r="F764" s="49"/>
      <c r="G764" s="49"/>
      <c r="H764" s="61"/>
      <c r="I764" s="61"/>
      <c r="J764" s="61"/>
      <c r="K764" s="61"/>
      <c r="L764" s="61"/>
      <c r="M764" s="61"/>
      <c r="N764" s="69"/>
      <c r="O764" s="69"/>
      <c r="P764" s="69"/>
      <c r="Q764" s="49"/>
      <c r="R764" s="49"/>
      <c r="S764" s="61"/>
      <c r="T764" s="49"/>
      <c r="U764" s="61"/>
      <c r="V764" s="68"/>
      <c r="W764" s="68"/>
      <c r="X764" s="68"/>
      <c r="Y764" s="61"/>
      <c r="Z764" s="61"/>
      <c r="AA764" s="61"/>
      <c r="AB764" s="68"/>
      <c r="AC764" s="68"/>
      <c r="AD764" s="68"/>
      <c r="AE764" s="61"/>
      <c r="AF764" s="61"/>
      <c r="AG764" s="68"/>
      <c r="AH764" s="68"/>
      <c r="AI764" s="68"/>
      <c r="AJ764" s="61"/>
      <c r="AK764" s="61"/>
      <c r="AL764" s="68"/>
      <c r="AM764" s="68"/>
      <c r="AN764" s="68"/>
      <c r="AO764" s="61"/>
      <c r="AP764" s="61"/>
      <c r="AQ764" s="61"/>
      <c r="AR764" s="61"/>
      <c r="AS764" s="61"/>
      <c r="AT764" s="61"/>
      <c r="AU764" s="61"/>
      <c r="AV764" s="61"/>
      <c r="AW764" s="61"/>
      <c r="AX764" s="61"/>
      <c r="AY764" s="61"/>
      <c r="AZ764" s="61"/>
      <c r="BA764" s="61"/>
      <c r="BB764" s="61"/>
      <c r="BC764" s="61"/>
      <c r="BD764" s="61"/>
      <c r="BE764" s="61"/>
      <c r="BF764" s="61"/>
      <c r="BG764" s="61"/>
    </row>
    <row r="765" spans="1:85">
      <c r="C765" s="49"/>
      <c r="D765" s="49"/>
      <c r="E765" s="49"/>
      <c r="F765" s="49"/>
      <c r="G765" s="49"/>
      <c r="H765" s="61"/>
      <c r="I765" s="61"/>
      <c r="J765" s="61"/>
      <c r="K765" s="61"/>
      <c r="L765" s="61"/>
      <c r="M765" s="61"/>
      <c r="N765" s="69"/>
      <c r="O765" s="69"/>
      <c r="P765" s="69"/>
      <c r="Q765" s="49"/>
      <c r="R765" s="49"/>
      <c r="S765" s="61"/>
      <c r="T765" s="49"/>
      <c r="U765" s="61"/>
      <c r="V765" s="68"/>
      <c r="W765" s="68"/>
      <c r="X765" s="68"/>
      <c r="Y765" s="61"/>
      <c r="Z765" s="61"/>
      <c r="AA765" s="61"/>
      <c r="AB765" s="68"/>
      <c r="AC765" s="68"/>
      <c r="AD765" s="68"/>
      <c r="AE765" s="61"/>
      <c r="AF765" s="61"/>
      <c r="AG765" s="68"/>
      <c r="AH765" s="68"/>
      <c r="AI765" s="68"/>
      <c r="AJ765" s="61"/>
      <c r="AK765" s="61"/>
      <c r="AL765" s="68"/>
      <c r="AM765" s="68"/>
      <c r="AN765" s="68"/>
      <c r="AO765" s="61"/>
      <c r="AP765" s="61"/>
      <c r="AQ765" s="61"/>
      <c r="AR765" s="61"/>
      <c r="AS765" s="61"/>
      <c r="AT765" s="61"/>
      <c r="AU765" s="61"/>
      <c r="AV765" s="61"/>
      <c r="AW765" s="61"/>
      <c r="AX765" s="61"/>
      <c r="AY765" s="61"/>
      <c r="AZ765" s="61"/>
      <c r="BA765" s="61"/>
      <c r="BB765" s="61"/>
      <c r="BC765" s="61"/>
      <c r="BD765" s="61"/>
      <c r="BE765" s="61"/>
      <c r="BF765" s="61"/>
      <c r="BG765" s="61"/>
    </row>
    <row r="766" spans="1:85">
      <c r="C766" s="49"/>
      <c r="D766" s="49"/>
      <c r="E766" s="49"/>
      <c r="F766" s="49"/>
      <c r="G766" s="49"/>
      <c r="H766" s="61"/>
      <c r="I766" s="61"/>
      <c r="J766" s="61"/>
      <c r="K766" s="61"/>
      <c r="L766" s="61"/>
      <c r="M766" s="61"/>
      <c r="N766" s="69"/>
      <c r="O766" s="69"/>
      <c r="P766" s="69"/>
      <c r="Q766" s="49"/>
      <c r="R766" s="49"/>
      <c r="S766" s="61"/>
      <c r="T766" s="49"/>
      <c r="U766" s="61"/>
      <c r="V766" s="68"/>
      <c r="W766" s="68"/>
      <c r="X766" s="68"/>
      <c r="Y766" s="61"/>
      <c r="Z766" s="61"/>
      <c r="AA766" s="61"/>
      <c r="AB766" s="68"/>
      <c r="AC766" s="68"/>
      <c r="AD766" s="68"/>
      <c r="AE766" s="61"/>
      <c r="AF766" s="61"/>
      <c r="AG766" s="68"/>
      <c r="AH766" s="68"/>
      <c r="AI766" s="68"/>
      <c r="AJ766" s="61"/>
      <c r="AK766" s="61"/>
      <c r="AL766" s="68"/>
      <c r="AM766" s="68"/>
      <c r="AN766" s="68"/>
      <c r="AO766" s="61"/>
      <c r="AP766" s="61"/>
      <c r="AQ766" s="61"/>
      <c r="AR766" s="61"/>
      <c r="AS766" s="61"/>
      <c r="AT766" s="61"/>
      <c r="AU766" s="61"/>
      <c r="AV766" s="61"/>
      <c r="AW766" s="61"/>
      <c r="AX766" s="61"/>
      <c r="AY766" s="61"/>
      <c r="AZ766" s="61"/>
      <c r="BA766" s="61"/>
      <c r="BB766" s="61"/>
      <c r="BC766" s="61"/>
      <c r="BD766" s="61"/>
      <c r="BE766" s="61"/>
      <c r="BF766" s="61"/>
      <c r="BG766" s="61"/>
    </row>
    <row r="767" spans="1:85">
      <c r="C767" s="49"/>
      <c r="D767" s="49"/>
      <c r="E767" s="49"/>
      <c r="F767" s="49"/>
      <c r="G767" s="49"/>
      <c r="H767" s="61"/>
      <c r="I767" s="61"/>
      <c r="J767" s="61"/>
      <c r="K767" s="61"/>
      <c r="L767" s="61"/>
      <c r="M767" s="61"/>
      <c r="N767" s="69"/>
      <c r="O767" s="69"/>
      <c r="P767" s="69"/>
      <c r="Q767" s="49"/>
      <c r="R767" s="49"/>
      <c r="S767" s="61"/>
      <c r="T767" s="49"/>
      <c r="U767" s="61"/>
      <c r="V767" s="68"/>
      <c r="W767" s="68"/>
      <c r="X767" s="68"/>
      <c r="Y767" s="61"/>
      <c r="Z767" s="61"/>
      <c r="AA767" s="61"/>
      <c r="AB767" s="68"/>
      <c r="AC767" s="68"/>
      <c r="AD767" s="68"/>
      <c r="AE767" s="61"/>
      <c r="AF767" s="61"/>
      <c r="AG767" s="68"/>
      <c r="AH767" s="68"/>
      <c r="AI767" s="68"/>
      <c r="AJ767" s="61"/>
      <c r="AK767" s="61"/>
      <c r="AL767" s="68"/>
      <c r="AM767" s="68"/>
      <c r="AN767" s="68"/>
      <c r="AO767" s="61"/>
      <c r="AP767" s="61"/>
      <c r="AQ767" s="61"/>
      <c r="AR767" s="61"/>
      <c r="AS767" s="61"/>
      <c r="AT767" s="61"/>
      <c r="AU767" s="61"/>
      <c r="AV767" s="61"/>
      <c r="AW767" s="61"/>
      <c r="AX767" s="61"/>
      <c r="AY767" s="61"/>
      <c r="AZ767" s="61"/>
      <c r="BA767" s="61"/>
      <c r="BB767" s="61"/>
      <c r="BC767" s="61"/>
      <c r="BD767" s="61"/>
      <c r="BE767" s="61"/>
      <c r="BF767" s="61"/>
      <c r="BG767" s="61"/>
    </row>
    <row r="768" spans="1:85">
      <c r="C768" s="49"/>
      <c r="D768" s="49"/>
      <c r="E768" s="49"/>
      <c r="F768" s="49"/>
      <c r="G768" s="49"/>
      <c r="H768" s="61"/>
      <c r="I768" s="61"/>
      <c r="J768" s="61"/>
      <c r="K768" s="61"/>
      <c r="L768" s="61"/>
      <c r="M768" s="61"/>
      <c r="N768" s="69"/>
      <c r="O768" s="69"/>
      <c r="P768" s="69"/>
      <c r="Q768" s="49"/>
      <c r="R768" s="49"/>
      <c r="S768" s="61"/>
      <c r="T768" s="49"/>
      <c r="U768" s="61"/>
      <c r="V768" s="68"/>
      <c r="W768" s="68"/>
      <c r="X768" s="68"/>
      <c r="Y768" s="61"/>
      <c r="Z768" s="61"/>
      <c r="AA768" s="61"/>
      <c r="AB768" s="68"/>
      <c r="AC768" s="68"/>
      <c r="AD768" s="68"/>
      <c r="AE768" s="61"/>
      <c r="AF768" s="61"/>
      <c r="AG768" s="68"/>
      <c r="AH768" s="68"/>
      <c r="AI768" s="68"/>
      <c r="AJ768" s="61"/>
      <c r="AK768" s="61"/>
      <c r="AL768" s="68"/>
      <c r="AM768" s="68"/>
      <c r="AN768" s="68"/>
      <c r="AO768" s="61"/>
      <c r="AP768" s="61"/>
      <c r="AQ768" s="61"/>
      <c r="AR768" s="61"/>
      <c r="AS768" s="61"/>
      <c r="AT768" s="61"/>
      <c r="AU768" s="61"/>
      <c r="AV768" s="61"/>
      <c r="AW768" s="61"/>
      <c r="AX768" s="61"/>
      <c r="AY768" s="61"/>
      <c r="AZ768" s="61"/>
      <c r="BA768" s="61"/>
      <c r="BB768" s="61"/>
      <c r="BC768" s="61"/>
      <c r="BD768" s="61"/>
      <c r="BE768" s="61"/>
      <c r="BF768" s="61"/>
      <c r="BG768" s="61"/>
    </row>
    <row r="769" spans="3:59">
      <c r="C769" s="49"/>
      <c r="D769" s="49"/>
      <c r="E769" s="49"/>
      <c r="F769" s="49"/>
      <c r="G769" s="49"/>
      <c r="H769" s="61"/>
      <c r="I769" s="61"/>
      <c r="J769" s="61"/>
      <c r="K769" s="61"/>
      <c r="L769" s="61"/>
      <c r="M769" s="61"/>
      <c r="N769" s="69"/>
      <c r="O769" s="69"/>
      <c r="P769" s="69"/>
      <c r="Q769" s="49"/>
      <c r="R769" s="49"/>
      <c r="S769" s="61"/>
      <c r="T769" s="49"/>
      <c r="U769" s="61"/>
      <c r="V769" s="68"/>
      <c r="W769" s="68"/>
      <c r="X769" s="68"/>
      <c r="Y769" s="61"/>
      <c r="Z769" s="61"/>
      <c r="AA769" s="61"/>
      <c r="AB769" s="68"/>
      <c r="AC769" s="68"/>
      <c r="AD769" s="68"/>
      <c r="AE769" s="61"/>
      <c r="AF769" s="61"/>
      <c r="AG769" s="68"/>
      <c r="AH769" s="68"/>
      <c r="AI769" s="68"/>
      <c r="AJ769" s="61"/>
      <c r="AK769" s="61"/>
      <c r="AL769" s="68"/>
      <c r="AM769" s="68"/>
      <c r="AN769" s="68"/>
      <c r="AO769" s="61"/>
      <c r="AP769" s="61"/>
      <c r="AQ769" s="61"/>
      <c r="AR769" s="61"/>
      <c r="AS769" s="61"/>
      <c r="AT769" s="61"/>
      <c r="AU769" s="61"/>
      <c r="AV769" s="61"/>
      <c r="AW769" s="61"/>
      <c r="AX769" s="61"/>
      <c r="AY769" s="61"/>
      <c r="AZ769" s="61"/>
      <c r="BA769" s="61"/>
      <c r="BB769" s="61"/>
      <c r="BC769" s="61"/>
      <c r="BD769" s="61"/>
      <c r="BE769" s="61"/>
      <c r="BF769" s="61"/>
      <c r="BG769" s="61"/>
    </row>
    <row r="770" spans="3:59">
      <c r="C770" s="49"/>
      <c r="D770" s="49"/>
      <c r="E770" s="49"/>
      <c r="F770" s="49"/>
      <c r="G770" s="49"/>
      <c r="H770" s="61"/>
      <c r="I770" s="61"/>
      <c r="J770" s="61"/>
      <c r="K770" s="61"/>
      <c r="L770" s="61"/>
      <c r="M770" s="61"/>
      <c r="N770" s="69"/>
      <c r="O770" s="69"/>
      <c r="P770" s="69"/>
      <c r="Q770" s="49"/>
      <c r="R770" s="49"/>
      <c r="S770" s="61"/>
      <c r="T770" s="49"/>
      <c r="U770" s="61"/>
      <c r="V770" s="68"/>
      <c r="W770" s="68"/>
      <c r="X770" s="68"/>
      <c r="Y770" s="61"/>
      <c r="Z770" s="61"/>
      <c r="AA770" s="61"/>
      <c r="AB770" s="68"/>
      <c r="AC770" s="68"/>
      <c r="AD770" s="68"/>
      <c r="AE770" s="61"/>
      <c r="AF770" s="61"/>
      <c r="AG770" s="68"/>
      <c r="AH770" s="68"/>
      <c r="AI770" s="68"/>
      <c r="AJ770" s="61"/>
      <c r="AK770" s="61"/>
      <c r="AL770" s="68"/>
      <c r="AM770" s="68"/>
      <c r="AN770" s="68"/>
      <c r="AO770" s="61"/>
      <c r="AP770" s="61"/>
      <c r="AQ770" s="61"/>
      <c r="AR770" s="61"/>
      <c r="AS770" s="61"/>
      <c r="AT770" s="61"/>
      <c r="AU770" s="61"/>
      <c r="AV770" s="61"/>
      <c r="AW770" s="61"/>
      <c r="AX770" s="61"/>
      <c r="AY770" s="61"/>
      <c r="AZ770" s="61"/>
      <c r="BA770" s="61"/>
      <c r="BB770" s="61"/>
      <c r="BC770" s="61"/>
      <c r="BD770" s="61"/>
      <c r="BE770" s="61"/>
      <c r="BF770" s="61"/>
      <c r="BG770" s="61"/>
    </row>
    <row r="771" spans="3:59">
      <c r="C771" s="49"/>
      <c r="D771" s="49"/>
      <c r="E771" s="49"/>
      <c r="F771" s="49"/>
      <c r="G771" s="49"/>
      <c r="H771" s="61"/>
      <c r="I771" s="61"/>
      <c r="J771" s="61"/>
      <c r="K771" s="61"/>
      <c r="L771" s="61"/>
      <c r="M771" s="61"/>
      <c r="N771" s="69"/>
      <c r="O771" s="69"/>
      <c r="P771" s="69"/>
      <c r="Q771" s="49"/>
      <c r="R771" s="49"/>
      <c r="S771" s="61"/>
      <c r="T771" s="49"/>
      <c r="U771" s="61"/>
      <c r="V771" s="68"/>
      <c r="W771" s="68"/>
      <c r="X771" s="68"/>
      <c r="Y771" s="61"/>
      <c r="Z771" s="61"/>
      <c r="AA771" s="61"/>
      <c r="AB771" s="68"/>
      <c r="AC771" s="68"/>
      <c r="AD771" s="68"/>
      <c r="AE771" s="61"/>
      <c r="AF771" s="61"/>
      <c r="AG771" s="68"/>
      <c r="AH771" s="68"/>
      <c r="AI771" s="68"/>
      <c r="AJ771" s="61"/>
      <c r="AK771" s="61"/>
      <c r="AL771" s="68"/>
      <c r="AM771" s="68"/>
      <c r="AN771" s="68"/>
      <c r="AO771" s="61"/>
      <c r="AP771" s="61"/>
      <c r="AQ771" s="61"/>
      <c r="AR771" s="61"/>
      <c r="AS771" s="61"/>
      <c r="AT771" s="61"/>
      <c r="AU771" s="61"/>
      <c r="AV771" s="61"/>
      <c r="AW771" s="61"/>
      <c r="AX771" s="61"/>
      <c r="AY771" s="61"/>
      <c r="AZ771" s="61"/>
      <c r="BA771" s="61"/>
      <c r="BB771" s="61"/>
      <c r="BC771" s="61"/>
      <c r="BD771" s="61"/>
      <c r="BE771" s="61"/>
      <c r="BF771" s="61"/>
      <c r="BG771" s="61"/>
    </row>
    <row r="772" spans="3:59">
      <c r="C772" s="49"/>
      <c r="D772" s="49"/>
      <c r="E772" s="49"/>
      <c r="F772" s="49"/>
      <c r="G772" s="49"/>
      <c r="H772" s="61"/>
      <c r="I772" s="61"/>
      <c r="J772" s="61"/>
      <c r="K772" s="61"/>
      <c r="L772" s="61"/>
      <c r="M772" s="61"/>
      <c r="N772" s="69"/>
      <c r="O772" s="69"/>
      <c r="P772" s="69"/>
      <c r="Q772" s="49"/>
      <c r="R772" s="49"/>
      <c r="S772" s="61"/>
      <c r="T772" s="49"/>
      <c r="U772" s="61"/>
      <c r="V772" s="68"/>
      <c r="W772" s="68"/>
      <c r="X772" s="68"/>
      <c r="Y772" s="61"/>
      <c r="Z772" s="61"/>
      <c r="AA772" s="61"/>
      <c r="AB772" s="68"/>
      <c r="AC772" s="68"/>
      <c r="AD772" s="68"/>
      <c r="AE772" s="61"/>
      <c r="AF772" s="61"/>
      <c r="AG772" s="68"/>
      <c r="AH772" s="68"/>
      <c r="AI772" s="68"/>
      <c r="AJ772" s="61"/>
      <c r="AK772" s="61"/>
      <c r="AL772" s="68"/>
      <c r="AM772" s="68"/>
      <c r="AN772" s="68"/>
      <c r="AO772" s="61"/>
      <c r="AP772" s="61"/>
      <c r="AQ772" s="61"/>
      <c r="AR772" s="61"/>
      <c r="AS772" s="61"/>
      <c r="AT772" s="61"/>
      <c r="AU772" s="61"/>
      <c r="AV772" s="61"/>
      <c r="AW772" s="61"/>
      <c r="AX772" s="61"/>
      <c r="AY772" s="61"/>
      <c r="AZ772" s="61"/>
      <c r="BA772" s="61"/>
      <c r="BB772" s="61"/>
      <c r="BC772" s="61"/>
      <c r="BD772" s="61"/>
      <c r="BE772" s="61"/>
      <c r="BF772" s="61"/>
      <c r="BG772" s="61"/>
    </row>
    <row r="773" spans="3:59">
      <c r="C773" s="49"/>
      <c r="D773" s="49"/>
      <c r="E773" s="49"/>
      <c r="F773" s="49"/>
      <c r="G773" s="49"/>
      <c r="H773" s="61"/>
      <c r="I773" s="61"/>
      <c r="J773" s="61"/>
      <c r="K773" s="61"/>
      <c r="L773" s="61"/>
      <c r="M773" s="61"/>
      <c r="N773" s="69"/>
      <c r="O773" s="69"/>
      <c r="P773" s="69"/>
      <c r="Q773" s="49"/>
      <c r="R773" s="49"/>
      <c r="S773" s="61"/>
      <c r="T773" s="49"/>
      <c r="U773" s="61"/>
      <c r="V773" s="68"/>
      <c r="W773" s="68"/>
      <c r="X773" s="68"/>
      <c r="Y773" s="61"/>
      <c r="Z773" s="61"/>
      <c r="AA773" s="61"/>
      <c r="AB773" s="68"/>
      <c r="AC773" s="68"/>
      <c r="AD773" s="68"/>
      <c r="AE773" s="61"/>
      <c r="AF773" s="61"/>
      <c r="AG773" s="68"/>
      <c r="AH773" s="68"/>
      <c r="AI773" s="68"/>
      <c r="AJ773" s="61"/>
      <c r="AK773" s="61"/>
      <c r="AL773" s="68"/>
      <c r="AM773" s="68"/>
      <c r="AN773" s="68"/>
      <c r="AO773" s="61"/>
      <c r="AP773" s="61"/>
      <c r="AQ773" s="61"/>
      <c r="AR773" s="61"/>
      <c r="AS773" s="61"/>
      <c r="AT773" s="61"/>
      <c r="AU773" s="61"/>
      <c r="AV773" s="61"/>
      <c r="AW773" s="61"/>
      <c r="AX773" s="61"/>
      <c r="AY773" s="61"/>
      <c r="AZ773" s="61"/>
      <c r="BA773" s="61"/>
      <c r="BB773" s="61"/>
      <c r="BC773" s="61"/>
      <c r="BD773" s="61"/>
      <c r="BE773" s="61"/>
      <c r="BF773" s="61"/>
      <c r="BG773" s="61"/>
    </row>
    <row r="774" spans="3:59">
      <c r="C774" s="49"/>
      <c r="D774" s="49"/>
      <c r="E774" s="49"/>
      <c r="F774" s="49"/>
      <c r="G774" s="49"/>
      <c r="H774" s="61"/>
      <c r="I774" s="61"/>
      <c r="J774" s="61"/>
      <c r="K774" s="61"/>
      <c r="L774" s="61"/>
      <c r="M774" s="61"/>
      <c r="N774" s="69"/>
      <c r="O774" s="69"/>
      <c r="P774" s="69"/>
      <c r="Q774" s="49"/>
      <c r="R774" s="49"/>
      <c r="S774" s="61"/>
      <c r="T774" s="49"/>
      <c r="U774" s="61"/>
      <c r="V774" s="68"/>
      <c r="W774" s="68"/>
      <c r="X774" s="68"/>
      <c r="Y774" s="61"/>
      <c r="Z774" s="61"/>
      <c r="AA774" s="61"/>
      <c r="AB774" s="68"/>
      <c r="AC774" s="68"/>
      <c r="AD774" s="68"/>
      <c r="AE774" s="61"/>
      <c r="AF774" s="61"/>
      <c r="AG774" s="68"/>
      <c r="AH774" s="68"/>
      <c r="AI774" s="68"/>
      <c r="AJ774" s="61"/>
      <c r="AK774" s="61"/>
      <c r="AL774" s="68"/>
      <c r="AM774" s="68"/>
      <c r="AN774" s="68"/>
      <c r="AO774" s="61"/>
      <c r="AP774" s="61"/>
      <c r="AQ774" s="61"/>
      <c r="AR774" s="61"/>
      <c r="AS774" s="61"/>
      <c r="AT774" s="61"/>
      <c r="AU774" s="61"/>
      <c r="AV774" s="61"/>
      <c r="AW774" s="61"/>
      <c r="AX774" s="61"/>
      <c r="AY774" s="61"/>
      <c r="AZ774" s="61"/>
      <c r="BA774" s="61"/>
      <c r="BB774" s="61"/>
      <c r="BC774" s="61"/>
      <c r="BD774" s="61"/>
      <c r="BE774" s="61"/>
      <c r="BF774" s="61"/>
      <c r="BG774" s="61"/>
    </row>
    <row r="775" spans="3:59">
      <c r="C775" s="49"/>
      <c r="D775" s="49"/>
      <c r="E775" s="49"/>
      <c r="F775" s="49"/>
      <c r="G775" s="49"/>
      <c r="H775" s="61"/>
      <c r="I775" s="61"/>
      <c r="J775" s="61"/>
      <c r="K775" s="61"/>
      <c r="L775" s="61"/>
      <c r="M775" s="61"/>
      <c r="N775" s="69"/>
      <c r="O775" s="69"/>
      <c r="P775" s="69"/>
      <c r="Q775" s="49"/>
      <c r="R775" s="49"/>
      <c r="S775" s="61"/>
      <c r="T775" s="49"/>
      <c r="U775" s="61"/>
      <c r="V775" s="68"/>
      <c r="W775" s="68"/>
      <c r="X775" s="68"/>
      <c r="Y775" s="61"/>
      <c r="Z775" s="61"/>
      <c r="AA775" s="61"/>
      <c r="AB775" s="68"/>
      <c r="AC775" s="68"/>
      <c r="AD775" s="68"/>
      <c r="AE775" s="61"/>
      <c r="AF775" s="61"/>
      <c r="AG775" s="68"/>
      <c r="AH775" s="68"/>
      <c r="AI775" s="68"/>
      <c r="AJ775" s="61"/>
      <c r="AK775" s="61"/>
      <c r="AL775" s="68"/>
      <c r="AM775" s="68"/>
      <c r="AN775" s="68"/>
      <c r="AO775" s="61"/>
      <c r="AP775" s="61"/>
      <c r="AQ775" s="61"/>
      <c r="AR775" s="61"/>
      <c r="AS775" s="61"/>
      <c r="AT775" s="61"/>
      <c r="AU775" s="61"/>
      <c r="AV775" s="61"/>
      <c r="AW775" s="61"/>
      <c r="AX775" s="61"/>
      <c r="AY775" s="61"/>
      <c r="AZ775" s="61"/>
      <c r="BA775" s="61"/>
      <c r="BB775" s="61"/>
      <c r="BC775" s="61"/>
      <c r="BD775" s="61"/>
      <c r="BE775" s="61"/>
      <c r="BF775" s="61"/>
      <c r="BG775" s="61"/>
    </row>
    <row r="776" spans="3:59">
      <c r="C776" s="49"/>
      <c r="D776" s="49"/>
      <c r="E776" s="49"/>
      <c r="F776" s="49"/>
      <c r="G776" s="49"/>
      <c r="H776" s="61"/>
      <c r="I776" s="61"/>
      <c r="J776" s="61"/>
      <c r="K776" s="61"/>
      <c r="L776" s="61"/>
      <c r="M776" s="61"/>
      <c r="N776" s="69"/>
      <c r="O776" s="69"/>
      <c r="P776" s="69"/>
      <c r="Q776" s="49"/>
      <c r="R776" s="49"/>
      <c r="S776" s="61"/>
      <c r="T776" s="49"/>
      <c r="U776" s="61"/>
      <c r="V776" s="68"/>
      <c r="W776" s="68"/>
      <c r="X776" s="68"/>
      <c r="Y776" s="61"/>
      <c r="Z776" s="61"/>
      <c r="AA776" s="61"/>
      <c r="AB776" s="68"/>
      <c r="AC776" s="68"/>
      <c r="AD776" s="68"/>
      <c r="AE776" s="61"/>
      <c r="AF776" s="61"/>
      <c r="AG776" s="68"/>
      <c r="AH776" s="68"/>
      <c r="AI776" s="68"/>
      <c r="AJ776" s="61"/>
      <c r="AK776" s="61"/>
      <c r="AL776" s="68"/>
      <c r="AM776" s="68"/>
      <c r="AN776" s="68"/>
      <c r="AO776" s="61"/>
      <c r="AP776" s="61"/>
      <c r="AQ776" s="61"/>
      <c r="AR776" s="61"/>
      <c r="AS776" s="61"/>
      <c r="AT776" s="61"/>
      <c r="AU776" s="61"/>
      <c r="AV776" s="61"/>
      <c r="AW776" s="61"/>
      <c r="AX776" s="61"/>
      <c r="AY776" s="61"/>
      <c r="AZ776" s="61"/>
      <c r="BA776" s="61"/>
      <c r="BB776" s="61"/>
      <c r="BC776" s="61"/>
      <c r="BD776" s="61"/>
      <c r="BE776" s="61"/>
      <c r="BF776" s="61"/>
      <c r="BG776" s="61"/>
    </row>
    <row r="777" spans="3:59">
      <c r="C777" s="49"/>
      <c r="D777" s="49"/>
      <c r="E777" s="49"/>
      <c r="F777" s="49"/>
      <c r="G777" s="49"/>
      <c r="H777" s="61"/>
      <c r="I777" s="61"/>
      <c r="J777" s="61"/>
      <c r="K777" s="61"/>
      <c r="L777" s="61"/>
      <c r="M777" s="61"/>
      <c r="N777" s="69"/>
      <c r="O777" s="69"/>
      <c r="P777" s="69"/>
      <c r="Q777" s="49"/>
      <c r="R777" s="49"/>
      <c r="S777" s="61"/>
      <c r="T777" s="49"/>
      <c r="U777" s="61"/>
      <c r="V777" s="68"/>
      <c r="W777" s="68"/>
      <c r="X777" s="68"/>
      <c r="Y777" s="61"/>
      <c r="Z777" s="61"/>
      <c r="AA777" s="61"/>
      <c r="AB777" s="68"/>
      <c r="AC777" s="68"/>
      <c r="AD777" s="68"/>
      <c r="AE777" s="61"/>
      <c r="AF777" s="61"/>
      <c r="AG777" s="68"/>
      <c r="AH777" s="68"/>
      <c r="AI777" s="68"/>
      <c r="AJ777" s="61"/>
      <c r="AK777" s="61"/>
      <c r="AL777" s="68"/>
      <c r="AM777" s="68"/>
      <c r="AN777" s="68"/>
      <c r="AO777" s="61"/>
      <c r="AP777" s="61"/>
      <c r="AQ777" s="61"/>
      <c r="AR777" s="61"/>
      <c r="AS777" s="61"/>
      <c r="AT777" s="61"/>
      <c r="AU777" s="61"/>
      <c r="AV777" s="61"/>
      <c r="AW777" s="61"/>
      <c r="AX777" s="61"/>
      <c r="AY777" s="61"/>
      <c r="AZ777" s="61"/>
      <c r="BA777" s="61"/>
      <c r="BB777" s="61"/>
      <c r="BC777" s="61"/>
      <c r="BD777" s="61"/>
      <c r="BE777" s="61"/>
      <c r="BF777" s="61"/>
      <c r="BG777" s="61"/>
    </row>
    <row r="778" spans="3:59">
      <c r="C778" s="49"/>
      <c r="D778" s="49"/>
      <c r="E778" s="49"/>
      <c r="F778" s="49"/>
      <c r="G778" s="49"/>
      <c r="H778" s="61"/>
      <c r="I778" s="61"/>
      <c r="J778" s="61"/>
      <c r="K778" s="61"/>
      <c r="L778" s="61"/>
      <c r="M778" s="61"/>
      <c r="N778" s="69"/>
      <c r="O778" s="69"/>
      <c r="P778" s="69"/>
      <c r="Q778" s="49"/>
      <c r="R778" s="49"/>
      <c r="S778" s="61"/>
      <c r="T778" s="49"/>
      <c r="U778" s="61"/>
      <c r="V778" s="68"/>
      <c r="W778" s="68"/>
      <c r="X778" s="68"/>
      <c r="Y778" s="61"/>
      <c r="Z778" s="61"/>
      <c r="AA778" s="61"/>
      <c r="AB778" s="68"/>
      <c r="AC778" s="68"/>
      <c r="AD778" s="68"/>
      <c r="AE778" s="61"/>
      <c r="AF778" s="61"/>
      <c r="AG778" s="68"/>
      <c r="AH778" s="68"/>
      <c r="AI778" s="68"/>
      <c r="AJ778" s="61"/>
      <c r="AK778" s="61"/>
      <c r="AL778" s="68"/>
      <c r="AM778" s="68"/>
      <c r="AN778" s="68"/>
      <c r="AO778" s="61"/>
      <c r="AP778" s="61"/>
      <c r="AQ778" s="61"/>
      <c r="AR778" s="61"/>
      <c r="AS778" s="61"/>
      <c r="AT778" s="61"/>
      <c r="AU778" s="61"/>
      <c r="AV778" s="61"/>
      <c r="AW778" s="61"/>
      <c r="AX778" s="61"/>
      <c r="AY778" s="61"/>
      <c r="AZ778" s="61"/>
      <c r="BA778" s="61"/>
      <c r="BB778" s="61"/>
      <c r="BC778" s="61"/>
      <c r="BD778" s="61"/>
      <c r="BE778" s="61"/>
      <c r="BF778" s="61"/>
      <c r="BG778" s="61"/>
    </row>
    <row r="779" spans="3:59">
      <c r="C779" s="49"/>
      <c r="D779" s="49"/>
      <c r="E779" s="49"/>
      <c r="F779" s="49"/>
      <c r="G779" s="49"/>
      <c r="H779" s="61"/>
      <c r="I779" s="61"/>
      <c r="J779" s="61"/>
      <c r="K779" s="61"/>
      <c r="L779" s="61"/>
      <c r="M779" s="61"/>
      <c r="N779" s="69"/>
      <c r="O779" s="69"/>
      <c r="P779" s="69"/>
      <c r="Q779" s="49"/>
      <c r="R779" s="49"/>
      <c r="S779" s="61"/>
      <c r="T779" s="49"/>
      <c r="U779" s="61"/>
      <c r="V779" s="68"/>
      <c r="W779" s="68"/>
      <c r="X779" s="68"/>
      <c r="Y779" s="61"/>
      <c r="Z779" s="61"/>
      <c r="AA779" s="61"/>
      <c r="AB779" s="68"/>
      <c r="AC779" s="68"/>
      <c r="AD779" s="68"/>
      <c r="AE779" s="61"/>
      <c r="AF779" s="61"/>
      <c r="AG779" s="68"/>
      <c r="AH779" s="68"/>
      <c r="AI779" s="68"/>
      <c r="AJ779" s="61"/>
      <c r="AK779" s="61"/>
      <c r="AL779" s="68"/>
      <c r="AM779" s="68"/>
      <c r="AN779" s="68"/>
      <c r="AO779" s="61"/>
      <c r="AP779" s="61"/>
      <c r="AQ779" s="61"/>
      <c r="AR779" s="61"/>
      <c r="AS779" s="61"/>
      <c r="AT779" s="61"/>
      <c r="AU779" s="61"/>
      <c r="AV779" s="61"/>
      <c r="AW779" s="61"/>
      <c r="AX779" s="61"/>
      <c r="AY779" s="61"/>
      <c r="AZ779" s="61"/>
      <c r="BA779" s="61"/>
      <c r="BB779" s="61"/>
      <c r="BC779" s="61"/>
      <c r="BD779" s="61"/>
      <c r="BE779" s="61"/>
      <c r="BF779" s="61"/>
      <c r="BG779" s="61"/>
    </row>
    <row r="780" spans="3:59">
      <c r="C780" s="49"/>
      <c r="D780" s="49"/>
      <c r="E780" s="49"/>
      <c r="F780" s="49"/>
      <c r="G780" s="49"/>
      <c r="H780" s="61"/>
      <c r="I780" s="61"/>
      <c r="J780" s="61"/>
      <c r="K780" s="61"/>
      <c r="L780" s="61"/>
      <c r="M780" s="61"/>
      <c r="N780" s="69"/>
      <c r="O780" s="69"/>
      <c r="P780" s="69"/>
      <c r="Q780" s="49"/>
      <c r="R780" s="49"/>
      <c r="S780" s="61"/>
      <c r="T780" s="49"/>
      <c r="U780" s="61"/>
      <c r="V780" s="68"/>
      <c r="W780" s="68"/>
      <c r="X780" s="68"/>
      <c r="Y780" s="61"/>
      <c r="Z780" s="61"/>
      <c r="AA780" s="61"/>
      <c r="AB780" s="68"/>
      <c r="AC780" s="68"/>
      <c r="AD780" s="68"/>
      <c r="AE780" s="61"/>
      <c r="AF780" s="61"/>
      <c r="AG780" s="68"/>
      <c r="AH780" s="68"/>
      <c r="AI780" s="68"/>
      <c r="AJ780" s="61"/>
      <c r="AK780" s="61"/>
      <c r="AL780" s="68"/>
      <c r="AM780" s="68"/>
      <c r="AN780" s="68"/>
      <c r="AO780" s="61"/>
      <c r="AP780" s="61"/>
      <c r="AQ780" s="61"/>
      <c r="AR780" s="61"/>
      <c r="AS780" s="61"/>
      <c r="AT780" s="61"/>
      <c r="AU780" s="61"/>
      <c r="AV780" s="61"/>
      <c r="AW780" s="61"/>
      <c r="AX780" s="61"/>
      <c r="AY780" s="61"/>
      <c r="AZ780" s="61"/>
      <c r="BA780" s="61"/>
      <c r="BB780" s="61"/>
      <c r="BC780" s="61"/>
      <c r="BD780" s="61"/>
      <c r="BE780" s="61"/>
      <c r="BF780" s="61"/>
      <c r="BG780" s="61"/>
    </row>
    <row r="781" spans="3:59">
      <c r="C781" s="49"/>
      <c r="D781" s="49"/>
      <c r="E781" s="49"/>
      <c r="F781" s="49"/>
      <c r="G781" s="49"/>
      <c r="H781" s="61"/>
      <c r="I781" s="61"/>
      <c r="J781" s="61"/>
      <c r="K781" s="61"/>
      <c r="L781" s="61"/>
      <c r="M781" s="61"/>
      <c r="N781" s="69"/>
      <c r="O781" s="69"/>
      <c r="P781" s="69"/>
      <c r="Q781" s="49"/>
      <c r="R781" s="49"/>
      <c r="S781" s="61"/>
      <c r="T781" s="49"/>
      <c r="U781" s="61"/>
      <c r="V781" s="68"/>
      <c r="W781" s="68"/>
      <c r="X781" s="68"/>
      <c r="Y781" s="61"/>
      <c r="Z781" s="61"/>
      <c r="AA781" s="61"/>
      <c r="AB781" s="68"/>
      <c r="AC781" s="68"/>
      <c r="AD781" s="68"/>
      <c r="AE781" s="61"/>
      <c r="AF781" s="61"/>
      <c r="AG781" s="68"/>
      <c r="AH781" s="68"/>
      <c r="AI781" s="68"/>
      <c r="AJ781" s="61"/>
      <c r="AK781" s="61"/>
      <c r="AL781" s="68"/>
      <c r="AM781" s="68"/>
      <c r="AN781" s="68"/>
      <c r="AO781" s="61"/>
      <c r="AP781" s="61"/>
      <c r="AQ781" s="61"/>
      <c r="AR781" s="61"/>
      <c r="AS781" s="61"/>
      <c r="AT781" s="61"/>
      <c r="AU781" s="61"/>
      <c r="AV781" s="61"/>
      <c r="AW781" s="61"/>
      <c r="AX781" s="61"/>
      <c r="AY781" s="61"/>
      <c r="AZ781" s="61"/>
      <c r="BA781" s="61"/>
      <c r="BB781" s="61"/>
      <c r="BC781" s="61"/>
      <c r="BD781" s="61"/>
      <c r="BE781" s="61"/>
      <c r="BF781" s="61"/>
      <c r="BG781" s="61"/>
    </row>
    <row r="782" spans="3:59">
      <c r="C782" s="49"/>
      <c r="D782" s="49"/>
      <c r="E782" s="49"/>
      <c r="F782" s="49"/>
      <c r="G782" s="49"/>
      <c r="H782" s="61"/>
      <c r="I782" s="61"/>
      <c r="J782" s="61"/>
      <c r="K782" s="61"/>
      <c r="L782" s="61"/>
      <c r="M782" s="61"/>
      <c r="N782" s="69"/>
      <c r="O782" s="69"/>
      <c r="P782" s="69"/>
      <c r="Q782" s="49"/>
      <c r="R782" s="49"/>
      <c r="S782" s="61"/>
      <c r="T782" s="49"/>
      <c r="U782" s="61"/>
      <c r="V782" s="68"/>
      <c r="W782" s="68"/>
      <c r="X782" s="68"/>
      <c r="Y782" s="61"/>
      <c r="Z782" s="61"/>
      <c r="AA782" s="61"/>
      <c r="AB782" s="68"/>
      <c r="AC782" s="68"/>
      <c r="AD782" s="68"/>
      <c r="AE782" s="61"/>
      <c r="AF782" s="61"/>
      <c r="AG782" s="68"/>
      <c r="AH782" s="68"/>
      <c r="AI782" s="68"/>
      <c r="AJ782" s="61"/>
      <c r="AK782" s="61"/>
      <c r="AL782" s="68"/>
      <c r="AM782" s="68"/>
      <c r="AN782" s="68"/>
      <c r="AO782" s="61"/>
      <c r="AP782" s="61"/>
      <c r="AQ782" s="61"/>
      <c r="AR782" s="61"/>
      <c r="AS782" s="61"/>
      <c r="AT782" s="61"/>
      <c r="AU782" s="61"/>
      <c r="AV782" s="61"/>
      <c r="AW782" s="61"/>
      <c r="AX782" s="61"/>
      <c r="AY782" s="61"/>
      <c r="AZ782" s="61"/>
      <c r="BA782" s="61"/>
      <c r="BB782" s="61"/>
      <c r="BC782" s="61"/>
      <c r="BD782" s="61"/>
      <c r="BE782" s="61"/>
      <c r="BF782" s="61"/>
      <c r="BG782" s="61"/>
    </row>
    <row r="783" spans="3:59">
      <c r="C783" s="49"/>
      <c r="D783" s="49"/>
      <c r="E783" s="49"/>
      <c r="F783" s="49"/>
      <c r="G783" s="49"/>
      <c r="H783" s="61"/>
      <c r="I783" s="61"/>
      <c r="J783" s="61"/>
      <c r="K783" s="61"/>
      <c r="L783" s="61"/>
      <c r="M783" s="61"/>
      <c r="N783" s="69"/>
      <c r="O783" s="69"/>
      <c r="P783" s="69"/>
      <c r="Q783" s="49"/>
      <c r="R783" s="49"/>
      <c r="S783" s="61"/>
      <c r="T783" s="49"/>
      <c r="U783" s="61"/>
      <c r="V783" s="68"/>
      <c r="W783" s="68"/>
      <c r="X783" s="68"/>
      <c r="Y783" s="61"/>
      <c r="Z783" s="61"/>
      <c r="AA783" s="61"/>
      <c r="AB783" s="68"/>
      <c r="AC783" s="68"/>
      <c r="AD783" s="68"/>
      <c r="AE783" s="61"/>
      <c r="AF783" s="61"/>
      <c r="AG783" s="68"/>
      <c r="AH783" s="68"/>
      <c r="AI783" s="68"/>
      <c r="AJ783" s="61"/>
      <c r="AK783" s="61"/>
      <c r="AL783" s="68"/>
      <c r="AM783" s="68"/>
      <c r="AN783" s="68"/>
      <c r="AO783" s="61"/>
      <c r="AP783" s="61"/>
      <c r="AQ783" s="61"/>
      <c r="AR783" s="61"/>
      <c r="AS783" s="61"/>
      <c r="AT783" s="61"/>
      <c r="AU783" s="61"/>
      <c r="AV783" s="61"/>
      <c r="AW783" s="61"/>
      <c r="AX783" s="61"/>
      <c r="AY783" s="61"/>
      <c r="AZ783" s="61"/>
      <c r="BA783" s="61"/>
      <c r="BB783" s="61"/>
      <c r="BC783" s="61"/>
      <c r="BD783" s="61"/>
      <c r="BE783" s="61"/>
      <c r="BF783" s="61"/>
      <c r="BG783" s="61"/>
    </row>
    <row r="784" spans="3:59">
      <c r="C784" s="49"/>
      <c r="D784" s="49"/>
      <c r="E784" s="49"/>
      <c r="F784" s="49"/>
      <c r="G784" s="49"/>
      <c r="H784" s="61"/>
      <c r="I784" s="61"/>
      <c r="J784" s="61"/>
      <c r="K784" s="61"/>
      <c r="L784" s="61"/>
      <c r="M784" s="61"/>
      <c r="N784" s="69"/>
      <c r="O784" s="69"/>
      <c r="P784" s="69"/>
      <c r="Q784" s="49"/>
      <c r="R784" s="49"/>
      <c r="S784" s="61"/>
      <c r="T784" s="49"/>
      <c r="U784" s="61"/>
      <c r="V784" s="68"/>
      <c r="W784" s="68"/>
      <c r="X784" s="68"/>
      <c r="Y784" s="61"/>
      <c r="Z784" s="61"/>
      <c r="AA784" s="61"/>
      <c r="AB784" s="68"/>
      <c r="AC784" s="68"/>
      <c r="AD784" s="68"/>
      <c r="AE784" s="61"/>
      <c r="AF784" s="61"/>
      <c r="AG784" s="68"/>
      <c r="AH784" s="68"/>
      <c r="AI784" s="68"/>
      <c r="AJ784" s="61"/>
      <c r="AK784" s="61"/>
      <c r="AL784" s="68"/>
      <c r="AM784" s="68"/>
      <c r="AN784" s="68"/>
      <c r="AO784" s="61"/>
      <c r="AP784" s="61"/>
      <c r="AQ784" s="61"/>
      <c r="AR784" s="61"/>
      <c r="AS784" s="61"/>
      <c r="AT784" s="61"/>
      <c r="AU784" s="61"/>
      <c r="AV784" s="61"/>
      <c r="AW784" s="61"/>
      <c r="AX784" s="61"/>
      <c r="AY784" s="61"/>
      <c r="AZ784" s="61"/>
      <c r="BA784" s="61"/>
      <c r="BB784" s="61"/>
      <c r="BC784" s="61"/>
      <c r="BD784" s="61"/>
      <c r="BE784" s="61"/>
      <c r="BF784" s="61"/>
      <c r="BG784" s="61"/>
    </row>
    <row r="785" spans="3:59">
      <c r="C785" s="49"/>
      <c r="D785" s="49"/>
      <c r="E785" s="49"/>
      <c r="F785" s="49"/>
      <c r="G785" s="49"/>
      <c r="H785" s="61"/>
      <c r="I785" s="61"/>
      <c r="J785" s="61"/>
      <c r="K785" s="61"/>
      <c r="L785" s="61"/>
      <c r="M785" s="61"/>
      <c r="N785" s="69"/>
      <c r="O785" s="69"/>
      <c r="P785" s="69"/>
      <c r="Q785" s="49"/>
      <c r="R785" s="49"/>
      <c r="S785" s="61"/>
      <c r="T785" s="49"/>
      <c r="U785" s="61"/>
      <c r="V785" s="68"/>
      <c r="W785" s="68"/>
      <c r="X785" s="68"/>
      <c r="Y785" s="61"/>
      <c r="Z785" s="61"/>
      <c r="AA785" s="61"/>
      <c r="AB785" s="68"/>
      <c r="AC785" s="68"/>
      <c r="AD785" s="68"/>
      <c r="AE785" s="61"/>
      <c r="AF785" s="61"/>
      <c r="AG785" s="68"/>
      <c r="AH785" s="68"/>
      <c r="AI785" s="68"/>
      <c r="AJ785" s="61"/>
      <c r="AK785" s="61"/>
      <c r="AL785" s="68"/>
      <c r="AM785" s="68"/>
      <c r="AN785" s="68"/>
      <c r="AO785" s="61"/>
      <c r="AP785" s="61"/>
      <c r="AQ785" s="61"/>
      <c r="AR785" s="61"/>
      <c r="AS785" s="61"/>
      <c r="AT785" s="61"/>
      <c r="AU785" s="61"/>
      <c r="AV785" s="61"/>
      <c r="AW785" s="61"/>
      <c r="AX785" s="61"/>
      <c r="AY785" s="61"/>
      <c r="AZ785" s="61"/>
      <c r="BA785" s="61"/>
      <c r="BB785" s="61"/>
      <c r="BC785" s="61"/>
      <c r="BD785" s="61"/>
      <c r="BE785" s="61"/>
      <c r="BF785" s="61"/>
      <c r="BG785" s="61"/>
    </row>
    <row r="786" spans="3:59">
      <c r="C786" s="49"/>
      <c r="D786" s="49"/>
      <c r="E786" s="49"/>
      <c r="F786" s="49"/>
      <c r="G786" s="49"/>
      <c r="H786" s="61"/>
      <c r="I786" s="61"/>
      <c r="J786" s="61"/>
      <c r="K786" s="61"/>
      <c r="L786" s="61"/>
      <c r="M786" s="61"/>
      <c r="N786" s="69"/>
      <c r="O786" s="69"/>
      <c r="P786" s="69"/>
      <c r="Q786" s="49"/>
      <c r="R786" s="49"/>
      <c r="S786" s="61"/>
      <c r="T786" s="49"/>
      <c r="U786" s="61"/>
      <c r="V786" s="68"/>
      <c r="W786" s="68"/>
      <c r="X786" s="68"/>
      <c r="Y786" s="61"/>
      <c r="Z786" s="61"/>
      <c r="AA786" s="61"/>
      <c r="AB786" s="68"/>
      <c r="AC786" s="68"/>
      <c r="AD786" s="68"/>
      <c r="AE786" s="61"/>
      <c r="AF786" s="61"/>
      <c r="AG786" s="68"/>
      <c r="AH786" s="68"/>
      <c r="AI786" s="68"/>
      <c r="AJ786" s="61"/>
      <c r="AK786" s="61"/>
      <c r="AL786" s="68"/>
      <c r="AM786" s="68"/>
      <c r="AN786" s="68"/>
      <c r="AO786" s="61"/>
      <c r="AP786" s="61"/>
      <c r="AQ786" s="61"/>
      <c r="AR786" s="61"/>
      <c r="AS786" s="61"/>
      <c r="AT786" s="61"/>
      <c r="AU786" s="61"/>
      <c r="AV786" s="61"/>
      <c r="AW786" s="61"/>
      <c r="AX786" s="61"/>
      <c r="AY786" s="61"/>
      <c r="AZ786" s="61"/>
      <c r="BA786" s="61"/>
      <c r="BB786" s="61"/>
      <c r="BC786" s="61"/>
      <c r="BD786" s="61"/>
      <c r="BE786" s="61"/>
      <c r="BF786" s="61"/>
      <c r="BG786" s="61"/>
    </row>
    <row r="787" spans="3:59">
      <c r="C787" s="49"/>
      <c r="D787" s="49"/>
      <c r="E787" s="49"/>
      <c r="F787" s="49"/>
      <c r="G787" s="49"/>
      <c r="H787" s="61"/>
      <c r="I787" s="61"/>
      <c r="J787" s="61"/>
      <c r="K787" s="61"/>
      <c r="L787" s="61"/>
      <c r="M787" s="61"/>
      <c r="N787" s="69"/>
      <c r="O787" s="69"/>
      <c r="P787" s="69"/>
      <c r="Q787" s="49"/>
      <c r="R787" s="49"/>
      <c r="S787" s="61"/>
      <c r="T787" s="49"/>
      <c r="U787" s="61"/>
      <c r="V787" s="68"/>
      <c r="W787" s="68"/>
      <c r="X787" s="68"/>
      <c r="Y787" s="61"/>
      <c r="Z787" s="61"/>
      <c r="AA787" s="61"/>
      <c r="AB787" s="68"/>
      <c r="AC787" s="68"/>
      <c r="AD787" s="68"/>
      <c r="AE787" s="61"/>
      <c r="AF787" s="61"/>
      <c r="AG787" s="68"/>
      <c r="AH787" s="68"/>
      <c r="AI787" s="68"/>
      <c r="AJ787" s="61"/>
      <c r="AK787" s="61"/>
      <c r="AL787" s="68"/>
      <c r="AM787" s="68"/>
      <c r="AN787" s="68"/>
      <c r="AO787" s="61"/>
      <c r="AP787" s="61"/>
      <c r="AQ787" s="61"/>
      <c r="AR787" s="61"/>
      <c r="AS787" s="61"/>
      <c r="AT787" s="61"/>
      <c r="AU787" s="61"/>
      <c r="AV787" s="61"/>
      <c r="AW787" s="61"/>
      <c r="AX787" s="61"/>
      <c r="AY787" s="61"/>
      <c r="AZ787" s="61"/>
      <c r="BA787" s="61"/>
      <c r="BB787" s="61"/>
      <c r="BC787" s="61"/>
      <c r="BD787" s="61"/>
      <c r="BE787" s="61"/>
      <c r="BF787" s="61"/>
      <c r="BG787" s="61"/>
    </row>
    <row r="788" spans="3:59">
      <c r="C788" s="49"/>
      <c r="D788" s="49"/>
      <c r="E788" s="49"/>
      <c r="F788" s="49"/>
      <c r="G788" s="49"/>
      <c r="H788" s="61"/>
      <c r="I788" s="61"/>
      <c r="J788" s="61"/>
      <c r="K788" s="61"/>
      <c r="L788" s="61"/>
      <c r="M788" s="61"/>
      <c r="N788" s="69"/>
      <c r="O788" s="69"/>
      <c r="P788" s="69"/>
      <c r="Q788" s="49"/>
      <c r="R788" s="49"/>
      <c r="S788" s="61"/>
      <c r="T788" s="49"/>
      <c r="U788" s="61"/>
      <c r="V788" s="68"/>
      <c r="W788" s="68"/>
      <c r="X788" s="68"/>
      <c r="Y788" s="61"/>
      <c r="Z788" s="61"/>
      <c r="AA788" s="61"/>
      <c r="AB788" s="68"/>
      <c r="AC788" s="68"/>
      <c r="AD788" s="68"/>
      <c r="AE788" s="61"/>
      <c r="AF788" s="61"/>
      <c r="AG788" s="68"/>
      <c r="AH788" s="68"/>
      <c r="AI788" s="68"/>
      <c r="AJ788" s="61"/>
      <c r="AK788" s="61"/>
      <c r="AL788" s="68"/>
      <c r="AM788" s="68"/>
      <c r="AN788" s="68"/>
      <c r="AO788" s="61"/>
      <c r="AP788" s="61"/>
      <c r="AQ788" s="61"/>
      <c r="AR788" s="61"/>
      <c r="AS788" s="61"/>
      <c r="AT788" s="61"/>
      <c r="AU788" s="61"/>
      <c r="AV788" s="61"/>
      <c r="AW788" s="61"/>
      <c r="AX788" s="61"/>
      <c r="AY788" s="61"/>
      <c r="AZ788" s="61"/>
      <c r="BA788" s="61"/>
      <c r="BB788" s="61"/>
      <c r="BC788" s="61"/>
      <c r="BD788" s="61"/>
      <c r="BE788" s="61"/>
      <c r="BF788" s="61"/>
      <c r="BG788" s="61"/>
    </row>
    <row r="789" spans="3:59">
      <c r="C789" s="49"/>
      <c r="D789" s="49"/>
      <c r="E789" s="49"/>
      <c r="F789" s="49"/>
      <c r="G789" s="49"/>
      <c r="H789" s="61"/>
      <c r="I789" s="61"/>
      <c r="J789" s="61"/>
      <c r="K789" s="61"/>
      <c r="L789" s="61"/>
      <c r="M789" s="61"/>
      <c r="N789" s="69"/>
      <c r="O789" s="69"/>
      <c r="P789" s="69"/>
      <c r="Q789" s="49"/>
      <c r="R789" s="49"/>
      <c r="S789" s="61"/>
      <c r="T789" s="49"/>
      <c r="U789" s="61"/>
      <c r="V789" s="68"/>
      <c r="W789" s="68"/>
      <c r="X789" s="68"/>
      <c r="Y789" s="61"/>
      <c r="Z789" s="61"/>
      <c r="AA789" s="61"/>
      <c r="AB789" s="68"/>
      <c r="AC789" s="68"/>
      <c r="AD789" s="68"/>
      <c r="AE789" s="61"/>
      <c r="AF789" s="61"/>
      <c r="AG789" s="68"/>
      <c r="AH789" s="68"/>
      <c r="AI789" s="68"/>
      <c r="AJ789" s="61"/>
      <c r="AK789" s="61"/>
      <c r="AL789" s="68"/>
      <c r="AM789" s="68"/>
      <c r="AN789" s="68"/>
      <c r="AO789" s="61"/>
      <c r="AP789" s="61"/>
      <c r="AQ789" s="61"/>
      <c r="AR789" s="61"/>
      <c r="AS789" s="61"/>
      <c r="AT789" s="61"/>
      <c r="AU789" s="61"/>
      <c r="AV789" s="61"/>
      <c r="AW789" s="61"/>
      <c r="AX789" s="61"/>
      <c r="AY789" s="61"/>
      <c r="AZ789" s="61"/>
      <c r="BA789" s="61"/>
      <c r="BB789" s="61"/>
      <c r="BC789" s="61"/>
      <c r="BD789" s="61"/>
      <c r="BE789" s="61"/>
      <c r="BF789" s="61"/>
      <c r="BG789" s="61"/>
    </row>
    <row r="790" spans="3:59">
      <c r="C790" s="49"/>
      <c r="D790" s="49"/>
      <c r="E790" s="49"/>
      <c r="F790" s="49"/>
      <c r="G790" s="49"/>
      <c r="H790" s="61"/>
      <c r="I790" s="61"/>
      <c r="J790" s="61"/>
      <c r="K790" s="61"/>
      <c r="L790" s="61"/>
      <c r="M790" s="61"/>
      <c r="N790" s="69"/>
      <c r="O790" s="69"/>
      <c r="P790" s="69"/>
      <c r="Q790" s="49"/>
      <c r="R790" s="49"/>
      <c r="S790" s="61"/>
      <c r="T790" s="49"/>
      <c r="U790" s="61"/>
      <c r="V790" s="68"/>
      <c r="W790" s="68"/>
      <c r="X790" s="68"/>
      <c r="Y790" s="61"/>
      <c r="Z790" s="61"/>
      <c r="AA790" s="61"/>
      <c r="AB790" s="68"/>
      <c r="AC790" s="68"/>
      <c r="AD790" s="68"/>
      <c r="AE790" s="61"/>
      <c r="AF790" s="61"/>
      <c r="AG790" s="68"/>
      <c r="AH790" s="68"/>
      <c r="AI790" s="68"/>
      <c r="AJ790" s="61"/>
      <c r="AK790" s="61"/>
      <c r="AL790" s="68"/>
      <c r="AM790" s="68"/>
      <c r="AN790" s="68"/>
      <c r="AO790" s="61"/>
      <c r="AP790" s="61"/>
      <c r="AQ790" s="61"/>
      <c r="AR790" s="61"/>
      <c r="AS790" s="61"/>
      <c r="AT790" s="61"/>
      <c r="AU790" s="61"/>
      <c r="AV790" s="61"/>
      <c r="AW790" s="61"/>
      <c r="AX790" s="61"/>
      <c r="AY790" s="61"/>
      <c r="AZ790" s="61"/>
      <c r="BA790" s="61"/>
      <c r="BB790" s="61"/>
      <c r="BC790" s="61"/>
      <c r="BD790" s="61"/>
      <c r="BE790" s="61"/>
      <c r="BF790" s="61"/>
      <c r="BG790" s="61"/>
    </row>
    <row r="791" spans="3:59">
      <c r="C791" s="49"/>
      <c r="D791" s="49"/>
      <c r="E791" s="49"/>
      <c r="F791" s="49"/>
      <c r="G791" s="49"/>
      <c r="H791" s="61"/>
      <c r="I791" s="61"/>
      <c r="J791" s="61"/>
      <c r="K791" s="61"/>
      <c r="L791" s="61"/>
      <c r="M791" s="61"/>
      <c r="N791" s="69"/>
      <c r="O791" s="69"/>
      <c r="P791" s="69"/>
      <c r="Q791" s="49"/>
      <c r="R791" s="49"/>
      <c r="S791" s="61"/>
      <c r="T791" s="49"/>
      <c r="U791" s="61"/>
      <c r="V791" s="68"/>
      <c r="W791" s="68"/>
      <c r="X791" s="68"/>
      <c r="Y791" s="61"/>
      <c r="Z791" s="61"/>
      <c r="AA791" s="61"/>
      <c r="AB791" s="68"/>
      <c r="AC791" s="68"/>
      <c r="AD791" s="68"/>
      <c r="AE791" s="61"/>
      <c r="AF791" s="61"/>
      <c r="AG791" s="68"/>
      <c r="AH791" s="68"/>
      <c r="AI791" s="68"/>
      <c r="AJ791" s="61"/>
      <c r="AK791" s="61"/>
      <c r="AL791" s="68"/>
      <c r="AM791" s="68"/>
      <c r="AN791" s="68"/>
      <c r="AO791" s="61"/>
      <c r="AP791" s="61"/>
      <c r="AQ791" s="61"/>
      <c r="AR791" s="61"/>
      <c r="AS791" s="61"/>
      <c r="AT791" s="61"/>
      <c r="AU791" s="61"/>
      <c r="AV791" s="61"/>
      <c r="AW791" s="61"/>
      <c r="AX791" s="61"/>
      <c r="AY791" s="61"/>
      <c r="AZ791" s="61"/>
      <c r="BA791" s="61"/>
      <c r="BB791" s="61"/>
      <c r="BC791" s="61"/>
      <c r="BD791" s="61"/>
      <c r="BE791" s="61"/>
      <c r="BF791" s="61"/>
      <c r="BG791" s="61"/>
    </row>
    <row r="792" spans="3:59">
      <c r="C792" s="49"/>
      <c r="D792" s="49"/>
      <c r="E792" s="49"/>
      <c r="F792" s="49"/>
      <c r="G792" s="49"/>
      <c r="H792" s="61"/>
      <c r="I792" s="61"/>
      <c r="J792" s="61"/>
      <c r="K792" s="61"/>
      <c r="L792" s="61"/>
      <c r="M792" s="61"/>
      <c r="N792" s="69"/>
      <c r="O792" s="69"/>
      <c r="P792" s="69"/>
      <c r="Q792" s="49"/>
      <c r="R792" s="49"/>
      <c r="S792" s="61"/>
      <c r="T792" s="49"/>
      <c r="U792" s="61"/>
      <c r="V792" s="68"/>
      <c r="W792" s="68"/>
      <c r="X792" s="68"/>
      <c r="Y792" s="61"/>
      <c r="Z792" s="61"/>
      <c r="AA792" s="61"/>
      <c r="AB792" s="68"/>
      <c r="AC792" s="68"/>
      <c r="AD792" s="68"/>
      <c r="AE792" s="61"/>
      <c r="AF792" s="61"/>
      <c r="AG792" s="68"/>
      <c r="AH792" s="68"/>
      <c r="AI792" s="68"/>
      <c r="AJ792" s="61"/>
      <c r="AK792" s="61"/>
      <c r="AL792" s="68"/>
      <c r="AM792" s="68"/>
      <c r="AN792" s="68"/>
      <c r="AO792" s="61"/>
      <c r="AP792" s="61"/>
      <c r="AQ792" s="61"/>
      <c r="AR792" s="61"/>
      <c r="AS792" s="61"/>
      <c r="AT792" s="61"/>
      <c r="AU792" s="61"/>
      <c r="AV792" s="61"/>
      <c r="AW792" s="61"/>
      <c r="AX792" s="61"/>
      <c r="AY792" s="61"/>
      <c r="AZ792" s="61"/>
      <c r="BA792" s="61"/>
      <c r="BB792" s="61"/>
      <c r="BC792" s="61"/>
      <c r="BD792" s="61"/>
      <c r="BE792" s="61"/>
      <c r="BF792" s="61"/>
      <c r="BG792" s="61"/>
    </row>
    <row r="793" spans="3:59">
      <c r="C793" s="49"/>
      <c r="D793" s="49"/>
      <c r="E793" s="49"/>
      <c r="F793" s="49"/>
      <c r="G793" s="49"/>
      <c r="H793" s="61"/>
      <c r="I793" s="61"/>
      <c r="J793" s="61"/>
      <c r="K793" s="61"/>
      <c r="L793" s="61"/>
      <c r="M793" s="61"/>
      <c r="N793" s="69"/>
      <c r="O793" s="69"/>
      <c r="P793" s="69"/>
      <c r="Q793" s="49"/>
      <c r="R793" s="49"/>
      <c r="S793" s="61"/>
      <c r="T793" s="49"/>
      <c r="U793" s="61"/>
      <c r="V793" s="68"/>
      <c r="W793" s="68"/>
      <c r="X793" s="68"/>
      <c r="Y793" s="61"/>
      <c r="Z793" s="61"/>
      <c r="AA793" s="61"/>
      <c r="AB793" s="68"/>
      <c r="AC793" s="68"/>
      <c r="AD793" s="68"/>
      <c r="AE793" s="61"/>
      <c r="AF793" s="61"/>
      <c r="AG793" s="68"/>
      <c r="AH793" s="68"/>
      <c r="AI793" s="68"/>
      <c r="AJ793" s="61"/>
      <c r="AK793" s="61"/>
      <c r="AL793" s="68"/>
      <c r="AM793" s="68"/>
      <c r="AN793" s="68"/>
      <c r="AO793" s="61"/>
      <c r="AP793" s="61"/>
      <c r="AQ793" s="61"/>
      <c r="AR793" s="61"/>
      <c r="AS793" s="61"/>
      <c r="AT793" s="61"/>
      <c r="AU793" s="61"/>
      <c r="AV793" s="61"/>
      <c r="AW793" s="61"/>
      <c r="AX793" s="61"/>
      <c r="AY793" s="61"/>
      <c r="AZ793" s="61"/>
      <c r="BA793" s="61"/>
      <c r="BB793" s="61"/>
      <c r="BC793" s="61"/>
      <c r="BD793" s="61"/>
      <c r="BE793" s="61"/>
      <c r="BF793" s="61"/>
      <c r="BG793" s="61"/>
    </row>
    <row r="794" spans="3:59">
      <c r="C794" s="49"/>
      <c r="D794" s="49"/>
      <c r="E794" s="49"/>
      <c r="F794" s="49"/>
      <c r="G794" s="49"/>
      <c r="H794" s="61"/>
      <c r="I794" s="61"/>
      <c r="J794" s="61"/>
      <c r="K794" s="61"/>
      <c r="L794" s="61"/>
      <c r="M794" s="61"/>
      <c r="N794" s="69"/>
      <c r="O794" s="69"/>
      <c r="P794" s="69"/>
      <c r="Q794" s="49"/>
      <c r="R794" s="49"/>
      <c r="S794" s="61"/>
      <c r="T794" s="49"/>
      <c r="U794" s="61"/>
      <c r="V794" s="68"/>
      <c r="W794" s="68"/>
      <c r="X794" s="68"/>
      <c r="Y794" s="61"/>
      <c r="Z794" s="61"/>
      <c r="AA794" s="61"/>
      <c r="AB794" s="68"/>
      <c r="AC794" s="68"/>
      <c r="AD794" s="68"/>
      <c r="AE794" s="61"/>
      <c r="AF794" s="61"/>
      <c r="AG794" s="68"/>
      <c r="AH794" s="68"/>
      <c r="AI794" s="68"/>
      <c r="AJ794" s="61"/>
      <c r="AK794" s="61"/>
      <c r="AL794" s="68"/>
      <c r="AM794" s="68"/>
      <c r="AN794" s="68"/>
      <c r="AO794" s="61"/>
      <c r="AP794" s="61"/>
      <c r="AQ794" s="61"/>
      <c r="AR794" s="61"/>
      <c r="AS794" s="61"/>
      <c r="AT794" s="61"/>
      <c r="AU794" s="61"/>
      <c r="AV794" s="61"/>
      <c r="AW794" s="61"/>
      <c r="AX794" s="61"/>
      <c r="AY794" s="61"/>
      <c r="AZ794" s="61"/>
      <c r="BA794" s="61"/>
      <c r="BB794" s="61"/>
      <c r="BC794" s="61"/>
      <c r="BD794" s="61"/>
      <c r="BE794" s="61"/>
      <c r="BF794" s="61"/>
      <c r="BG794" s="61"/>
    </row>
    <row r="795" spans="3:59">
      <c r="C795" s="49"/>
      <c r="D795" s="49"/>
      <c r="E795" s="49"/>
      <c r="F795" s="49"/>
      <c r="G795" s="49"/>
      <c r="H795" s="61"/>
      <c r="I795" s="61"/>
      <c r="J795" s="61"/>
      <c r="K795" s="61"/>
      <c r="L795" s="61"/>
      <c r="M795" s="61"/>
      <c r="N795" s="69"/>
      <c r="O795" s="69"/>
      <c r="P795" s="69"/>
      <c r="Q795" s="49"/>
      <c r="R795" s="49"/>
      <c r="S795" s="61"/>
      <c r="T795" s="49"/>
      <c r="U795" s="61"/>
      <c r="V795" s="68"/>
      <c r="W795" s="68"/>
      <c r="X795" s="68"/>
      <c r="Y795" s="61"/>
      <c r="Z795" s="61"/>
      <c r="AA795" s="61"/>
      <c r="AB795" s="68"/>
      <c r="AC795" s="68"/>
      <c r="AD795" s="68"/>
      <c r="AE795" s="61"/>
      <c r="AF795" s="61"/>
      <c r="AG795" s="68"/>
      <c r="AH795" s="68"/>
      <c r="AI795" s="68"/>
      <c r="AJ795" s="61"/>
      <c r="AK795" s="61"/>
      <c r="AL795" s="68"/>
      <c r="AM795" s="68"/>
      <c r="AN795" s="68"/>
      <c r="AO795" s="61"/>
      <c r="AP795" s="61"/>
      <c r="AQ795" s="61"/>
      <c r="AR795" s="61"/>
      <c r="AS795" s="61"/>
      <c r="AT795" s="61"/>
      <c r="AU795" s="61"/>
      <c r="AV795" s="61"/>
      <c r="AW795" s="61"/>
      <c r="AX795" s="61"/>
      <c r="AY795" s="61"/>
      <c r="AZ795" s="61"/>
      <c r="BA795" s="61"/>
      <c r="BB795" s="61"/>
      <c r="BC795" s="61"/>
      <c r="BD795" s="61"/>
      <c r="BE795" s="61"/>
      <c r="BF795" s="61"/>
      <c r="BG795" s="61"/>
    </row>
    <row r="796" spans="3:59">
      <c r="C796" s="49"/>
      <c r="D796" s="49"/>
      <c r="E796" s="49"/>
      <c r="F796" s="49"/>
      <c r="G796" s="49"/>
      <c r="H796" s="61"/>
      <c r="I796" s="61"/>
      <c r="J796" s="61"/>
      <c r="K796" s="61"/>
      <c r="L796" s="61"/>
      <c r="M796" s="61"/>
      <c r="N796" s="69"/>
      <c r="O796" s="69"/>
      <c r="P796" s="69"/>
      <c r="Q796" s="49"/>
      <c r="R796" s="49"/>
      <c r="S796" s="61"/>
      <c r="T796" s="49"/>
      <c r="U796" s="61"/>
      <c r="V796" s="68"/>
      <c r="W796" s="68"/>
      <c r="X796" s="68"/>
      <c r="Y796" s="61"/>
      <c r="Z796" s="61"/>
      <c r="AA796" s="61"/>
      <c r="AB796" s="68"/>
      <c r="AC796" s="68"/>
      <c r="AD796" s="68"/>
      <c r="AE796" s="61"/>
      <c r="AF796" s="61"/>
      <c r="AG796" s="68"/>
      <c r="AH796" s="68"/>
      <c r="AI796" s="68"/>
      <c r="AJ796" s="61"/>
      <c r="AK796" s="61"/>
      <c r="AL796" s="68"/>
      <c r="AM796" s="68"/>
      <c r="AN796" s="68"/>
      <c r="AO796" s="61"/>
      <c r="AP796" s="61"/>
      <c r="AQ796" s="61"/>
      <c r="AR796" s="61"/>
      <c r="AS796" s="61"/>
      <c r="AT796" s="61"/>
      <c r="AU796" s="61"/>
      <c r="AV796" s="61"/>
      <c r="AW796" s="61"/>
      <c r="AX796" s="61"/>
      <c r="AY796" s="61"/>
      <c r="AZ796" s="61"/>
      <c r="BA796" s="61"/>
      <c r="BB796" s="61"/>
      <c r="BC796" s="61"/>
      <c r="BD796" s="61"/>
      <c r="BE796" s="61"/>
      <c r="BF796" s="61"/>
      <c r="BG796" s="61"/>
    </row>
    <row r="797" spans="3:59">
      <c r="C797" s="49"/>
      <c r="D797" s="49"/>
      <c r="E797" s="49"/>
      <c r="F797" s="49"/>
      <c r="G797" s="49"/>
      <c r="H797" s="61"/>
      <c r="I797" s="61"/>
      <c r="J797" s="61"/>
      <c r="K797" s="61"/>
      <c r="L797" s="61"/>
      <c r="M797" s="61"/>
      <c r="N797" s="69"/>
      <c r="O797" s="69"/>
      <c r="P797" s="69"/>
      <c r="Q797" s="49"/>
      <c r="R797" s="49"/>
      <c r="S797" s="61"/>
      <c r="T797" s="49"/>
      <c r="U797" s="61"/>
      <c r="V797" s="68"/>
      <c r="W797" s="68"/>
      <c r="X797" s="68"/>
      <c r="Y797" s="61"/>
      <c r="Z797" s="61"/>
      <c r="AA797" s="61"/>
      <c r="AB797" s="68"/>
      <c r="AC797" s="68"/>
      <c r="AD797" s="68"/>
      <c r="AE797" s="61"/>
      <c r="AF797" s="61"/>
      <c r="AG797" s="68"/>
      <c r="AH797" s="68"/>
      <c r="AI797" s="68"/>
      <c r="AJ797" s="61"/>
      <c r="AK797" s="61"/>
      <c r="AL797" s="68"/>
      <c r="AM797" s="68"/>
      <c r="AN797" s="68"/>
      <c r="AO797" s="61"/>
      <c r="AP797" s="61"/>
      <c r="AQ797" s="61"/>
      <c r="AR797" s="61"/>
      <c r="AS797" s="61"/>
      <c r="AT797" s="61"/>
      <c r="AU797" s="61"/>
      <c r="AV797" s="61"/>
      <c r="AW797" s="61"/>
      <c r="AX797" s="61"/>
      <c r="AY797" s="61"/>
      <c r="AZ797" s="61"/>
      <c r="BA797" s="61"/>
      <c r="BB797" s="61"/>
      <c r="BC797" s="61"/>
      <c r="BD797" s="61"/>
      <c r="BE797" s="61"/>
      <c r="BF797" s="61"/>
      <c r="BG797" s="61"/>
    </row>
    <row r="798" spans="3:59">
      <c r="C798" s="49"/>
      <c r="D798" s="49"/>
      <c r="E798" s="49"/>
      <c r="F798" s="49"/>
      <c r="G798" s="49"/>
      <c r="H798" s="61"/>
      <c r="I798" s="61"/>
      <c r="J798" s="61"/>
      <c r="K798" s="61"/>
      <c r="L798" s="61"/>
      <c r="M798" s="61"/>
      <c r="N798" s="69"/>
      <c r="O798" s="69"/>
      <c r="P798" s="69"/>
      <c r="Q798" s="49"/>
      <c r="R798" s="49"/>
      <c r="S798" s="61"/>
      <c r="T798" s="49"/>
      <c r="U798" s="61"/>
      <c r="V798" s="68"/>
      <c r="W798" s="68"/>
      <c r="X798" s="68"/>
      <c r="Y798" s="61"/>
      <c r="Z798" s="61"/>
      <c r="AA798" s="61"/>
      <c r="AB798" s="68"/>
      <c r="AC798" s="68"/>
      <c r="AD798" s="68"/>
      <c r="AE798" s="61"/>
      <c r="AF798" s="61"/>
      <c r="AG798" s="68"/>
      <c r="AH798" s="68"/>
      <c r="AI798" s="68"/>
      <c r="AJ798" s="61"/>
      <c r="AK798" s="61"/>
      <c r="AL798" s="68"/>
      <c r="AM798" s="68"/>
      <c r="AN798" s="68"/>
      <c r="AO798" s="61"/>
      <c r="AP798" s="61"/>
      <c r="AQ798" s="61"/>
      <c r="AR798" s="61"/>
      <c r="AS798" s="61"/>
      <c r="AT798" s="61"/>
      <c r="AU798" s="61"/>
      <c r="AV798" s="61"/>
      <c r="AW798" s="61"/>
      <c r="AX798" s="61"/>
      <c r="AY798" s="61"/>
      <c r="AZ798" s="61"/>
      <c r="BA798" s="61"/>
      <c r="BB798" s="61"/>
      <c r="BC798" s="61"/>
      <c r="BD798" s="61"/>
      <c r="BE798" s="61"/>
      <c r="BF798" s="61"/>
      <c r="BG798" s="61"/>
    </row>
    <row r="799" spans="3:59">
      <c r="C799" s="49"/>
      <c r="D799" s="49"/>
      <c r="E799" s="49"/>
      <c r="F799" s="49"/>
      <c r="G799" s="49"/>
      <c r="H799" s="61"/>
      <c r="I799" s="61"/>
      <c r="J799" s="61"/>
      <c r="K799" s="61"/>
      <c r="L799" s="61"/>
      <c r="M799" s="61"/>
      <c r="N799" s="69"/>
      <c r="O799" s="69"/>
      <c r="P799" s="69"/>
      <c r="Q799" s="49"/>
      <c r="R799" s="49"/>
      <c r="S799" s="61"/>
      <c r="T799" s="49"/>
      <c r="U799" s="61"/>
      <c r="V799" s="68"/>
      <c r="W799" s="68"/>
      <c r="X799" s="68"/>
      <c r="Y799" s="61"/>
      <c r="Z799" s="61"/>
      <c r="AA799" s="61"/>
      <c r="AB799" s="68"/>
      <c r="AC799" s="68"/>
      <c r="AD799" s="68"/>
      <c r="AE799" s="61"/>
      <c r="AF799" s="61"/>
      <c r="AG799" s="68"/>
      <c r="AH799" s="68"/>
      <c r="AI799" s="68"/>
      <c r="AJ799" s="61"/>
      <c r="AK799" s="61"/>
      <c r="AL799" s="68"/>
      <c r="AM799" s="68"/>
      <c r="AN799" s="68"/>
      <c r="AO799" s="61"/>
      <c r="AP799" s="61"/>
      <c r="AQ799" s="61"/>
      <c r="AR799" s="61"/>
      <c r="AS799" s="61"/>
      <c r="AT799" s="61"/>
      <c r="AU799" s="61"/>
      <c r="AV799" s="61"/>
      <c r="AW799" s="61"/>
      <c r="AX799" s="61"/>
      <c r="AY799" s="61"/>
      <c r="AZ799" s="61"/>
      <c r="BA799" s="61"/>
      <c r="BB799" s="61"/>
      <c r="BC799" s="61"/>
      <c r="BD799" s="61"/>
      <c r="BE799" s="61"/>
      <c r="BF799" s="61"/>
      <c r="BG799" s="61"/>
    </row>
    <row r="800" spans="3:59">
      <c r="C800" s="49"/>
      <c r="D800" s="49"/>
      <c r="E800" s="49"/>
      <c r="F800" s="49"/>
      <c r="G800" s="49"/>
      <c r="H800" s="61"/>
      <c r="I800" s="61"/>
      <c r="J800" s="61"/>
      <c r="K800" s="61"/>
      <c r="L800" s="61"/>
      <c r="M800" s="61"/>
      <c r="N800" s="69"/>
      <c r="O800" s="69"/>
      <c r="P800" s="69"/>
      <c r="Q800" s="49"/>
      <c r="R800" s="49"/>
      <c r="S800" s="61"/>
      <c r="T800" s="49"/>
      <c r="U800" s="61"/>
      <c r="V800" s="68"/>
      <c r="W800" s="68"/>
      <c r="X800" s="68"/>
      <c r="Y800" s="61"/>
      <c r="Z800" s="61"/>
      <c r="AA800" s="61"/>
      <c r="AB800" s="68"/>
      <c r="AC800" s="68"/>
      <c r="AD800" s="68"/>
      <c r="AE800" s="61"/>
      <c r="AF800" s="61"/>
      <c r="AG800" s="68"/>
      <c r="AH800" s="68"/>
      <c r="AI800" s="68"/>
      <c r="AJ800" s="61"/>
      <c r="AK800" s="61"/>
      <c r="AL800" s="68"/>
      <c r="AM800" s="68"/>
      <c r="AN800" s="68"/>
      <c r="AO800" s="61"/>
      <c r="AP800" s="61"/>
      <c r="AQ800" s="61"/>
      <c r="AR800" s="61"/>
      <c r="AS800" s="61"/>
      <c r="AT800" s="61"/>
      <c r="AU800" s="61"/>
      <c r="AV800" s="61"/>
      <c r="AW800" s="61"/>
      <c r="AX800" s="61"/>
      <c r="AY800" s="61"/>
      <c r="AZ800" s="61"/>
      <c r="BA800" s="61"/>
      <c r="BB800" s="61"/>
      <c r="BC800" s="61"/>
      <c r="BD800" s="61"/>
      <c r="BE800" s="61"/>
      <c r="BF800" s="61"/>
      <c r="BG800" s="61"/>
    </row>
    <row r="801" spans="3:59">
      <c r="C801" s="49"/>
      <c r="D801" s="49"/>
      <c r="E801" s="49"/>
      <c r="F801" s="49"/>
      <c r="G801" s="49"/>
      <c r="H801" s="61"/>
      <c r="I801" s="61"/>
      <c r="J801" s="61"/>
      <c r="K801" s="61"/>
      <c r="L801" s="61"/>
      <c r="M801" s="61"/>
      <c r="N801" s="69"/>
      <c r="O801" s="69"/>
      <c r="P801" s="69"/>
      <c r="Q801" s="49"/>
      <c r="R801" s="49"/>
      <c r="S801" s="61"/>
      <c r="T801" s="49"/>
      <c r="U801" s="61"/>
      <c r="V801" s="68"/>
      <c r="W801" s="68"/>
      <c r="X801" s="68"/>
      <c r="Y801" s="61"/>
      <c r="Z801" s="61"/>
      <c r="AA801" s="61"/>
      <c r="AB801" s="68"/>
      <c r="AC801" s="68"/>
      <c r="AD801" s="68"/>
      <c r="AE801" s="61"/>
      <c r="AF801" s="61"/>
      <c r="AG801" s="68"/>
      <c r="AH801" s="68"/>
      <c r="AI801" s="68"/>
      <c r="AJ801" s="61"/>
      <c r="AK801" s="61"/>
      <c r="AL801" s="68"/>
      <c r="AM801" s="68"/>
      <c r="AN801" s="68"/>
      <c r="AO801" s="61"/>
      <c r="AP801" s="61"/>
      <c r="AQ801" s="61"/>
      <c r="AR801" s="61"/>
      <c r="AS801" s="61"/>
      <c r="AT801" s="61"/>
      <c r="AU801" s="61"/>
      <c r="AV801" s="61"/>
      <c r="AW801" s="61"/>
      <c r="AX801" s="61"/>
      <c r="AY801" s="61"/>
      <c r="AZ801" s="61"/>
      <c r="BA801" s="61"/>
      <c r="BB801" s="61"/>
      <c r="BC801" s="61"/>
      <c r="BD801" s="61"/>
      <c r="BE801" s="61"/>
      <c r="BF801" s="61"/>
      <c r="BG801" s="61"/>
    </row>
    <row r="802" spans="3:59">
      <c r="C802" s="49"/>
      <c r="D802" s="49"/>
      <c r="E802" s="49"/>
      <c r="F802" s="49"/>
      <c r="G802" s="49"/>
      <c r="H802" s="61"/>
      <c r="I802" s="61"/>
      <c r="J802" s="61"/>
      <c r="K802" s="61"/>
      <c r="L802" s="61"/>
      <c r="M802" s="61"/>
      <c r="N802" s="69"/>
      <c r="O802" s="69"/>
      <c r="P802" s="69"/>
      <c r="Q802" s="49"/>
      <c r="R802" s="49"/>
      <c r="S802" s="61"/>
      <c r="T802" s="49"/>
      <c r="U802" s="61"/>
      <c r="V802" s="68"/>
      <c r="W802" s="68"/>
      <c r="X802" s="68"/>
      <c r="Y802" s="61"/>
      <c r="Z802" s="61"/>
      <c r="AA802" s="61"/>
      <c r="AB802" s="68"/>
      <c r="AC802" s="68"/>
      <c r="AD802" s="68"/>
      <c r="AE802" s="61"/>
      <c r="AF802" s="61"/>
      <c r="AG802" s="68"/>
      <c r="AH802" s="68"/>
      <c r="AI802" s="68"/>
      <c r="AJ802" s="61"/>
      <c r="AK802" s="61"/>
      <c r="AL802" s="68"/>
      <c r="AM802" s="68"/>
      <c r="AN802" s="68"/>
      <c r="AO802" s="61"/>
      <c r="AP802" s="61"/>
      <c r="AQ802" s="61"/>
      <c r="AR802" s="61"/>
      <c r="AS802" s="61"/>
      <c r="AT802" s="61"/>
      <c r="AU802" s="61"/>
      <c r="AV802" s="61"/>
      <c r="AW802" s="61"/>
      <c r="AX802" s="61"/>
      <c r="AY802" s="61"/>
      <c r="AZ802" s="61"/>
      <c r="BA802" s="61"/>
      <c r="BB802" s="61"/>
      <c r="BC802" s="61"/>
      <c r="BD802" s="61"/>
      <c r="BE802" s="61"/>
      <c r="BF802" s="61"/>
      <c r="BG802" s="61"/>
    </row>
    <row r="803" spans="3:59">
      <c r="C803" s="49"/>
      <c r="D803" s="49"/>
      <c r="E803" s="49"/>
      <c r="F803" s="49"/>
      <c r="G803" s="49"/>
      <c r="H803" s="61"/>
      <c r="I803" s="61"/>
      <c r="J803" s="61"/>
      <c r="K803" s="61"/>
      <c r="L803" s="61"/>
      <c r="M803" s="61"/>
      <c r="N803" s="69"/>
      <c r="O803" s="69"/>
      <c r="P803" s="69"/>
      <c r="Q803" s="49"/>
      <c r="R803" s="49"/>
      <c r="S803" s="61"/>
      <c r="T803" s="49"/>
      <c r="U803" s="61"/>
      <c r="V803" s="68"/>
      <c r="W803" s="68"/>
      <c r="X803" s="68"/>
      <c r="Y803" s="61"/>
      <c r="Z803" s="61"/>
      <c r="AA803" s="61"/>
      <c r="AB803" s="68"/>
      <c r="AC803" s="68"/>
      <c r="AD803" s="68"/>
      <c r="AE803" s="61"/>
      <c r="AF803" s="61"/>
      <c r="AG803" s="68"/>
      <c r="AH803" s="68"/>
      <c r="AI803" s="68"/>
      <c r="AJ803" s="61"/>
      <c r="AK803" s="61"/>
      <c r="AL803" s="68"/>
      <c r="AM803" s="68"/>
      <c r="AN803" s="68"/>
      <c r="AO803" s="61"/>
      <c r="AP803" s="61"/>
      <c r="AQ803" s="61"/>
      <c r="AR803" s="61"/>
      <c r="AS803" s="61"/>
      <c r="AT803" s="61"/>
      <c r="AU803" s="61"/>
      <c r="AV803" s="61"/>
      <c r="AW803" s="61"/>
      <c r="AX803" s="61"/>
      <c r="AY803" s="61"/>
      <c r="AZ803" s="61"/>
      <c r="BA803" s="61"/>
      <c r="BB803" s="61"/>
      <c r="BC803" s="61"/>
      <c r="BD803" s="61"/>
      <c r="BE803" s="61"/>
      <c r="BF803" s="61"/>
      <c r="BG803" s="61"/>
    </row>
    <row r="804" spans="3:59">
      <c r="C804" s="49"/>
      <c r="D804" s="49"/>
      <c r="E804" s="49"/>
      <c r="F804" s="49"/>
      <c r="G804" s="49"/>
      <c r="H804" s="61"/>
      <c r="I804" s="61"/>
      <c r="J804" s="61"/>
      <c r="K804" s="61"/>
      <c r="L804" s="61"/>
      <c r="M804" s="61"/>
      <c r="N804" s="69"/>
      <c r="O804" s="69"/>
      <c r="P804" s="69"/>
      <c r="Q804" s="49"/>
      <c r="R804" s="49"/>
      <c r="S804" s="61"/>
      <c r="T804" s="49"/>
      <c r="U804" s="61"/>
      <c r="V804" s="68"/>
      <c r="W804" s="68"/>
      <c r="X804" s="68"/>
      <c r="Y804" s="61"/>
      <c r="Z804" s="61"/>
      <c r="AA804" s="61"/>
      <c r="AB804" s="68"/>
      <c r="AC804" s="68"/>
      <c r="AD804" s="68"/>
      <c r="AE804" s="61"/>
      <c r="AF804" s="61"/>
      <c r="AG804" s="68"/>
      <c r="AH804" s="68"/>
      <c r="AI804" s="68"/>
      <c r="AJ804" s="61"/>
      <c r="AK804" s="61"/>
      <c r="AL804" s="68"/>
      <c r="AM804" s="68"/>
      <c r="AN804" s="68"/>
      <c r="AO804" s="61"/>
      <c r="AP804" s="61"/>
      <c r="AQ804" s="61"/>
      <c r="AR804" s="61"/>
      <c r="AS804" s="61"/>
      <c r="AT804" s="61"/>
      <c r="AU804" s="61"/>
      <c r="AV804" s="61"/>
      <c r="AW804" s="61"/>
      <c r="AX804" s="61"/>
      <c r="AY804" s="61"/>
      <c r="AZ804" s="61"/>
      <c r="BA804" s="61"/>
      <c r="BB804" s="61"/>
      <c r="BC804" s="61"/>
      <c r="BD804" s="61"/>
      <c r="BE804" s="61"/>
      <c r="BF804" s="61"/>
      <c r="BG804" s="61"/>
    </row>
    <row r="805" spans="3:59">
      <c r="C805" s="49"/>
      <c r="D805" s="49"/>
      <c r="E805" s="49"/>
      <c r="F805" s="49"/>
      <c r="G805" s="49"/>
      <c r="H805" s="61"/>
      <c r="I805" s="61"/>
      <c r="J805" s="61"/>
      <c r="K805" s="61"/>
      <c r="L805" s="61"/>
      <c r="M805" s="61"/>
      <c r="N805" s="69"/>
      <c r="O805" s="69"/>
      <c r="P805" s="69"/>
      <c r="Q805" s="49"/>
      <c r="R805" s="49"/>
      <c r="S805" s="61"/>
      <c r="T805" s="49"/>
      <c r="U805" s="61"/>
      <c r="V805" s="68"/>
      <c r="W805" s="68"/>
      <c r="X805" s="68"/>
      <c r="Y805" s="61"/>
      <c r="Z805" s="61"/>
      <c r="AA805" s="61"/>
      <c r="AB805" s="68"/>
      <c r="AC805" s="68"/>
      <c r="AD805" s="68"/>
      <c r="AE805" s="61"/>
      <c r="AF805" s="61"/>
      <c r="AG805" s="68"/>
      <c r="AH805" s="68"/>
      <c r="AI805" s="68"/>
      <c r="AJ805" s="61"/>
      <c r="AK805" s="61"/>
      <c r="AL805" s="68"/>
      <c r="AM805" s="68"/>
      <c r="AN805" s="68"/>
      <c r="AO805" s="61"/>
      <c r="AP805" s="61"/>
      <c r="AQ805" s="61"/>
      <c r="AR805" s="61"/>
      <c r="AS805" s="61"/>
      <c r="AT805" s="61"/>
      <c r="AU805" s="61"/>
      <c r="AV805" s="61"/>
      <c r="AW805" s="61"/>
      <c r="AX805" s="61"/>
      <c r="AY805" s="61"/>
      <c r="AZ805" s="61"/>
      <c r="BA805" s="61"/>
      <c r="BB805" s="61"/>
      <c r="BC805" s="61"/>
      <c r="BD805" s="61"/>
      <c r="BE805" s="61"/>
      <c r="BF805" s="61"/>
      <c r="BG805" s="61"/>
    </row>
    <row r="806" spans="3:59">
      <c r="C806" s="49"/>
      <c r="D806" s="49"/>
      <c r="E806" s="49"/>
      <c r="F806" s="49"/>
      <c r="G806" s="49"/>
      <c r="H806" s="61"/>
      <c r="I806" s="61"/>
      <c r="J806" s="61"/>
      <c r="K806" s="61"/>
      <c r="L806" s="61"/>
      <c r="M806" s="61"/>
      <c r="N806" s="69"/>
      <c r="O806" s="69"/>
      <c r="P806" s="69"/>
      <c r="Q806" s="49"/>
      <c r="R806" s="49"/>
      <c r="S806" s="61"/>
      <c r="T806" s="49"/>
      <c r="U806" s="61"/>
      <c r="V806" s="68"/>
      <c r="W806" s="68"/>
      <c r="X806" s="68"/>
      <c r="Y806" s="61"/>
      <c r="Z806" s="61"/>
      <c r="AA806" s="61"/>
      <c r="AB806" s="68"/>
      <c r="AC806" s="68"/>
      <c r="AD806" s="68"/>
      <c r="AE806" s="61"/>
      <c r="AF806" s="61"/>
      <c r="AG806" s="68"/>
      <c r="AH806" s="68"/>
      <c r="AI806" s="68"/>
      <c r="AJ806" s="61"/>
      <c r="AK806" s="61"/>
      <c r="AL806" s="68"/>
      <c r="AM806" s="68"/>
      <c r="AN806" s="68"/>
      <c r="AO806" s="61"/>
      <c r="AP806" s="61"/>
      <c r="AQ806" s="61"/>
      <c r="AR806" s="61"/>
      <c r="AS806" s="61"/>
      <c r="AT806" s="61"/>
      <c r="AU806" s="61"/>
      <c r="AV806" s="61"/>
      <c r="AW806" s="61"/>
      <c r="AX806" s="61"/>
      <c r="AY806" s="61"/>
      <c r="AZ806" s="61"/>
      <c r="BA806" s="61"/>
      <c r="BB806" s="61"/>
      <c r="BC806" s="61"/>
      <c r="BD806" s="61"/>
      <c r="BE806" s="61"/>
      <c r="BF806" s="61"/>
      <c r="BG806" s="61"/>
    </row>
    <row r="807" spans="3:59">
      <c r="C807" s="49"/>
      <c r="D807" s="49"/>
      <c r="E807" s="49"/>
      <c r="F807" s="49"/>
      <c r="G807" s="49"/>
      <c r="H807" s="61"/>
      <c r="I807" s="61"/>
      <c r="J807" s="61"/>
      <c r="K807" s="61"/>
      <c r="L807" s="61"/>
      <c r="M807" s="61"/>
      <c r="N807" s="69"/>
      <c r="O807" s="69"/>
      <c r="P807" s="69"/>
      <c r="Q807" s="49"/>
      <c r="R807" s="49"/>
      <c r="S807" s="61"/>
      <c r="T807" s="49"/>
      <c r="U807" s="61"/>
      <c r="V807" s="68"/>
      <c r="W807" s="68"/>
      <c r="X807" s="68"/>
      <c r="Y807" s="61"/>
      <c r="Z807" s="61"/>
      <c r="AA807" s="61"/>
      <c r="AB807" s="68"/>
      <c r="AC807" s="68"/>
      <c r="AD807" s="68"/>
      <c r="AE807" s="61"/>
      <c r="AF807" s="61"/>
      <c r="AG807" s="68"/>
      <c r="AH807" s="68"/>
      <c r="AI807" s="68"/>
      <c r="AJ807" s="61"/>
      <c r="AK807" s="61"/>
      <c r="AL807" s="68"/>
      <c r="AM807" s="68"/>
      <c r="AN807" s="68"/>
      <c r="AO807" s="61"/>
      <c r="AP807" s="61"/>
      <c r="AQ807" s="61"/>
      <c r="AR807" s="61"/>
      <c r="AS807" s="61"/>
      <c r="AT807" s="61"/>
      <c r="AU807" s="61"/>
      <c r="AV807" s="61"/>
      <c r="AW807" s="61"/>
      <c r="AX807" s="61"/>
      <c r="AY807" s="61"/>
      <c r="AZ807" s="61"/>
      <c r="BA807" s="61"/>
      <c r="BB807" s="61"/>
      <c r="BC807" s="61"/>
      <c r="BD807" s="61"/>
      <c r="BE807" s="61"/>
      <c r="BF807" s="61"/>
      <c r="BG807" s="61"/>
    </row>
    <row r="808" spans="3:59">
      <c r="C808" s="49"/>
      <c r="D808" s="49"/>
      <c r="E808" s="49"/>
      <c r="F808" s="49"/>
      <c r="G808" s="49"/>
      <c r="H808" s="61"/>
      <c r="I808" s="61"/>
      <c r="J808" s="61"/>
      <c r="K808" s="61"/>
      <c r="L808" s="61"/>
      <c r="M808" s="61"/>
      <c r="N808" s="69"/>
      <c r="O808" s="69"/>
      <c r="P808" s="69"/>
      <c r="Q808" s="49"/>
      <c r="R808" s="49"/>
      <c r="S808" s="61"/>
      <c r="T808" s="49"/>
      <c r="U808" s="61"/>
      <c r="V808" s="68"/>
      <c r="W808" s="68"/>
      <c r="X808" s="68"/>
      <c r="Y808" s="61"/>
      <c r="Z808" s="61"/>
      <c r="AA808" s="61"/>
      <c r="AB808" s="68"/>
      <c r="AC808" s="68"/>
      <c r="AD808" s="68"/>
      <c r="AE808" s="61"/>
      <c r="AF808" s="61"/>
      <c r="AG808" s="68"/>
      <c r="AH808" s="68"/>
      <c r="AI808" s="68"/>
      <c r="AJ808" s="61"/>
      <c r="AK808" s="61"/>
      <c r="AL808" s="68"/>
      <c r="AM808" s="68"/>
      <c r="AN808" s="68"/>
      <c r="AO808" s="61"/>
      <c r="AP808" s="61"/>
      <c r="AQ808" s="61"/>
      <c r="AR808" s="61"/>
      <c r="AS808" s="61"/>
      <c r="AT808" s="61"/>
      <c r="AU808" s="61"/>
      <c r="AV808" s="61"/>
      <c r="AW808" s="61"/>
      <c r="AX808" s="61"/>
      <c r="AY808" s="61"/>
      <c r="AZ808" s="61"/>
      <c r="BA808" s="61"/>
      <c r="BB808" s="61"/>
      <c r="BC808" s="61"/>
      <c r="BD808" s="61"/>
      <c r="BE808" s="61"/>
      <c r="BF808" s="61"/>
      <c r="BG808" s="61"/>
    </row>
    <row r="809" spans="3:59">
      <c r="C809" s="49"/>
      <c r="D809" s="49"/>
      <c r="E809" s="49"/>
      <c r="F809" s="49"/>
      <c r="G809" s="49"/>
      <c r="H809" s="61"/>
      <c r="I809" s="61"/>
      <c r="J809" s="61"/>
      <c r="K809" s="61"/>
      <c r="L809" s="61"/>
      <c r="M809" s="61"/>
      <c r="N809" s="69"/>
      <c r="O809" s="69"/>
      <c r="P809" s="69"/>
      <c r="Q809" s="49"/>
      <c r="R809" s="49"/>
      <c r="S809" s="61"/>
      <c r="T809" s="49"/>
      <c r="U809" s="61"/>
      <c r="V809" s="68"/>
      <c r="W809" s="68"/>
      <c r="X809" s="68"/>
      <c r="Y809" s="61"/>
      <c r="Z809" s="61"/>
      <c r="AA809" s="61"/>
      <c r="AB809" s="68"/>
      <c r="AC809" s="68"/>
      <c r="AD809" s="68"/>
      <c r="AE809" s="61"/>
      <c r="AF809" s="61"/>
      <c r="AG809" s="68"/>
      <c r="AH809" s="68"/>
      <c r="AI809" s="68"/>
      <c r="AJ809" s="61"/>
      <c r="AK809" s="61"/>
      <c r="AL809" s="68"/>
      <c r="AM809" s="68"/>
      <c r="AN809" s="68"/>
      <c r="AO809" s="61"/>
      <c r="AP809" s="61"/>
      <c r="AQ809" s="61"/>
      <c r="AR809" s="61"/>
      <c r="AS809" s="61"/>
      <c r="AT809" s="61"/>
      <c r="AU809" s="61"/>
      <c r="AV809" s="61"/>
      <c r="AW809" s="61"/>
      <c r="AX809" s="61"/>
      <c r="AY809" s="61"/>
      <c r="AZ809" s="61"/>
      <c r="BA809" s="61"/>
      <c r="BB809" s="61"/>
      <c r="BC809" s="61"/>
      <c r="BD809" s="61"/>
      <c r="BE809" s="61"/>
      <c r="BF809" s="61"/>
      <c r="BG809" s="61"/>
    </row>
    <row r="810" spans="3:59">
      <c r="C810" s="49"/>
      <c r="D810" s="49"/>
      <c r="E810" s="49"/>
      <c r="F810" s="49"/>
      <c r="G810" s="49"/>
      <c r="H810" s="61"/>
      <c r="I810" s="61"/>
      <c r="J810" s="61"/>
      <c r="K810" s="61"/>
      <c r="L810" s="61"/>
      <c r="M810" s="61"/>
      <c r="N810" s="69"/>
      <c r="O810" s="69"/>
      <c r="P810" s="69"/>
      <c r="Q810" s="49"/>
      <c r="R810" s="49"/>
      <c r="S810" s="61"/>
      <c r="T810" s="49"/>
      <c r="U810" s="61"/>
      <c r="V810" s="68"/>
      <c r="W810" s="68"/>
      <c r="X810" s="68"/>
      <c r="Y810" s="61"/>
      <c r="Z810" s="61"/>
      <c r="AA810" s="61"/>
      <c r="AB810" s="68"/>
      <c r="AC810" s="68"/>
      <c r="AD810" s="68"/>
      <c r="AE810" s="61"/>
      <c r="AF810" s="61"/>
      <c r="AG810" s="68"/>
      <c r="AH810" s="68"/>
      <c r="AI810" s="68"/>
      <c r="AJ810" s="61"/>
      <c r="AK810" s="61"/>
      <c r="AL810" s="68"/>
      <c r="AM810" s="68"/>
      <c r="AN810" s="68"/>
      <c r="AO810" s="61"/>
      <c r="AP810" s="61"/>
      <c r="AQ810" s="61"/>
      <c r="AR810" s="61"/>
      <c r="AS810" s="61"/>
      <c r="AT810" s="61"/>
      <c r="AU810" s="61"/>
      <c r="AV810" s="61"/>
      <c r="AW810" s="61"/>
      <c r="AX810" s="61"/>
      <c r="AY810" s="61"/>
      <c r="AZ810" s="61"/>
      <c r="BA810" s="61"/>
      <c r="BB810" s="61"/>
      <c r="BC810" s="61"/>
      <c r="BD810" s="61"/>
      <c r="BE810" s="61"/>
      <c r="BF810" s="61"/>
      <c r="BG810" s="61"/>
    </row>
    <row r="811" spans="3:59">
      <c r="C811" s="49"/>
      <c r="D811" s="49"/>
      <c r="E811" s="49"/>
      <c r="F811" s="49"/>
      <c r="G811" s="49"/>
      <c r="H811" s="61"/>
      <c r="I811" s="61"/>
      <c r="J811" s="61"/>
      <c r="K811" s="61"/>
      <c r="L811" s="61"/>
      <c r="M811" s="61"/>
      <c r="N811" s="69"/>
      <c r="O811" s="69"/>
      <c r="P811" s="69"/>
      <c r="Q811" s="49"/>
      <c r="R811" s="49"/>
      <c r="S811" s="61"/>
      <c r="T811" s="49"/>
      <c r="U811" s="61"/>
      <c r="V811" s="68"/>
      <c r="W811" s="68"/>
      <c r="X811" s="68"/>
      <c r="Y811" s="61"/>
      <c r="Z811" s="61"/>
      <c r="AA811" s="61"/>
      <c r="AB811" s="68"/>
      <c r="AC811" s="68"/>
      <c r="AD811" s="68"/>
      <c r="AE811" s="61"/>
      <c r="AF811" s="61"/>
      <c r="AG811" s="68"/>
      <c r="AH811" s="68"/>
      <c r="AI811" s="68"/>
      <c r="AJ811" s="61"/>
      <c r="AK811" s="61"/>
      <c r="AL811" s="68"/>
      <c r="AM811" s="68"/>
      <c r="AN811" s="68"/>
      <c r="AO811" s="61"/>
      <c r="AP811" s="61"/>
      <c r="AQ811" s="61"/>
      <c r="AR811" s="61"/>
      <c r="AS811" s="61"/>
      <c r="AT811" s="61"/>
      <c r="AU811" s="61"/>
      <c r="AV811" s="61"/>
      <c r="AW811" s="61"/>
      <c r="AX811" s="61"/>
      <c r="AY811" s="61"/>
      <c r="AZ811" s="61"/>
      <c r="BA811" s="61"/>
      <c r="BB811" s="61"/>
      <c r="BC811" s="61"/>
      <c r="BD811" s="61"/>
      <c r="BE811" s="61"/>
      <c r="BF811" s="61"/>
      <c r="BG811" s="61"/>
    </row>
    <row r="812" spans="3:59">
      <c r="C812" s="49"/>
      <c r="D812" s="49"/>
      <c r="E812" s="49"/>
      <c r="F812" s="49"/>
      <c r="G812" s="49"/>
      <c r="H812" s="61"/>
      <c r="I812" s="61"/>
      <c r="J812" s="61"/>
      <c r="K812" s="61"/>
      <c r="L812" s="61"/>
      <c r="M812" s="61"/>
      <c r="N812" s="69"/>
      <c r="O812" s="69"/>
      <c r="P812" s="69"/>
      <c r="Q812" s="49"/>
      <c r="R812" s="49"/>
      <c r="S812" s="61"/>
      <c r="T812" s="49"/>
      <c r="U812" s="61"/>
      <c r="V812" s="68"/>
      <c r="W812" s="68"/>
      <c r="X812" s="68"/>
      <c r="Y812" s="61"/>
      <c r="Z812" s="61"/>
      <c r="AA812" s="61"/>
      <c r="AB812" s="68"/>
      <c r="AC812" s="68"/>
      <c r="AD812" s="68"/>
      <c r="AE812" s="61"/>
      <c r="AF812" s="61"/>
      <c r="AG812" s="68"/>
      <c r="AH812" s="68"/>
      <c r="AI812" s="68"/>
      <c r="AJ812" s="61"/>
      <c r="AK812" s="61"/>
      <c r="AL812" s="68"/>
      <c r="AM812" s="68"/>
      <c r="AN812" s="68"/>
      <c r="AO812" s="61"/>
      <c r="AP812" s="61"/>
      <c r="AQ812" s="61"/>
      <c r="AR812" s="61"/>
      <c r="AS812" s="61"/>
      <c r="AT812" s="61"/>
      <c r="AU812" s="61"/>
      <c r="AV812" s="61"/>
      <c r="AW812" s="61"/>
      <c r="AX812" s="61"/>
      <c r="AY812" s="61"/>
      <c r="AZ812" s="61"/>
      <c r="BA812" s="61"/>
      <c r="BB812" s="61"/>
      <c r="BC812" s="61"/>
      <c r="BD812" s="61"/>
      <c r="BE812" s="61"/>
      <c r="BF812" s="61"/>
      <c r="BG812" s="61"/>
    </row>
    <row r="813" spans="3:59">
      <c r="C813" s="49"/>
      <c r="D813" s="49"/>
      <c r="E813" s="49"/>
      <c r="F813" s="49"/>
      <c r="G813" s="49"/>
      <c r="H813" s="61"/>
      <c r="I813" s="61"/>
      <c r="J813" s="61"/>
      <c r="K813" s="61"/>
      <c r="L813" s="61"/>
      <c r="M813" s="61"/>
      <c r="N813" s="69"/>
      <c r="O813" s="69"/>
      <c r="P813" s="69"/>
      <c r="Q813" s="49"/>
      <c r="R813" s="49"/>
      <c r="S813" s="61"/>
      <c r="T813" s="49"/>
      <c r="U813" s="61"/>
      <c r="V813" s="68"/>
      <c r="W813" s="68"/>
      <c r="X813" s="68"/>
      <c r="Y813" s="61"/>
      <c r="Z813" s="61"/>
      <c r="AA813" s="61"/>
      <c r="AB813" s="68"/>
      <c r="AC813" s="68"/>
      <c r="AD813" s="68"/>
      <c r="AE813" s="61"/>
      <c r="AF813" s="61"/>
      <c r="AG813" s="68"/>
      <c r="AH813" s="68"/>
      <c r="AI813" s="68"/>
      <c r="AJ813" s="61"/>
      <c r="AK813" s="61"/>
      <c r="AL813" s="68"/>
      <c r="AM813" s="68"/>
      <c r="AN813" s="68"/>
      <c r="AO813" s="61"/>
      <c r="AP813" s="61"/>
      <c r="AQ813" s="61"/>
      <c r="AR813" s="61"/>
      <c r="AS813" s="61"/>
      <c r="AT813" s="61"/>
      <c r="AU813" s="61"/>
      <c r="AV813" s="61"/>
      <c r="AW813" s="61"/>
      <c r="AX813" s="61"/>
      <c r="AY813" s="61"/>
      <c r="AZ813" s="61"/>
      <c r="BA813" s="61"/>
      <c r="BB813" s="61"/>
      <c r="BC813" s="61"/>
      <c r="BD813" s="61"/>
      <c r="BE813" s="61"/>
      <c r="BF813" s="61"/>
      <c r="BG813" s="61"/>
    </row>
    <row r="814" spans="3:59">
      <c r="C814" s="49"/>
      <c r="D814" s="49"/>
      <c r="E814" s="49"/>
      <c r="F814" s="49"/>
      <c r="G814" s="49"/>
      <c r="H814" s="61"/>
      <c r="I814" s="61"/>
      <c r="J814" s="61"/>
      <c r="K814" s="61"/>
      <c r="L814" s="61"/>
      <c r="M814" s="61"/>
      <c r="N814" s="69"/>
      <c r="O814" s="69"/>
      <c r="P814" s="69"/>
      <c r="Q814" s="49"/>
      <c r="R814" s="49"/>
      <c r="S814" s="61"/>
      <c r="T814" s="49"/>
      <c r="U814" s="61"/>
      <c r="V814" s="68"/>
      <c r="W814" s="68"/>
      <c r="X814" s="68"/>
      <c r="Y814" s="61"/>
      <c r="Z814" s="61"/>
      <c r="AA814" s="61"/>
      <c r="AB814" s="68"/>
      <c r="AC814" s="68"/>
      <c r="AD814" s="68"/>
      <c r="AE814" s="61"/>
      <c r="AF814" s="61"/>
      <c r="AG814" s="68"/>
      <c r="AH814" s="68"/>
      <c r="AI814" s="68"/>
      <c r="AJ814" s="61"/>
      <c r="AK814" s="61"/>
      <c r="AL814" s="68"/>
      <c r="AM814" s="68"/>
      <c r="AN814" s="68"/>
      <c r="AO814" s="61"/>
      <c r="AP814" s="61"/>
      <c r="AQ814" s="61"/>
      <c r="AR814" s="61"/>
      <c r="AS814" s="61"/>
      <c r="AT814" s="61"/>
      <c r="AU814" s="61"/>
      <c r="AV814" s="61"/>
      <c r="AW814" s="61"/>
      <c r="AX814" s="61"/>
      <c r="AY814" s="61"/>
      <c r="AZ814" s="61"/>
      <c r="BA814" s="61"/>
      <c r="BB814" s="61"/>
      <c r="BC814" s="61"/>
      <c r="BD814" s="61"/>
      <c r="BE814" s="61"/>
      <c r="BF814" s="61"/>
      <c r="BG814" s="61"/>
    </row>
    <row r="815" spans="3:59">
      <c r="C815" s="49"/>
      <c r="D815" s="49"/>
      <c r="E815" s="49"/>
      <c r="F815" s="49"/>
      <c r="G815" s="49"/>
      <c r="H815" s="61"/>
      <c r="I815" s="61"/>
      <c r="J815" s="61"/>
      <c r="K815" s="61"/>
      <c r="L815" s="61"/>
      <c r="M815" s="61"/>
      <c r="N815" s="69"/>
      <c r="O815" s="69"/>
      <c r="P815" s="69"/>
      <c r="Q815" s="49"/>
      <c r="R815" s="49"/>
      <c r="S815" s="61"/>
      <c r="T815" s="49"/>
      <c r="U815" s="61"/>
      <c r="V815" s="68"/>
      <c r="W815" s="68"/>
      <c r="X815" s="68"/>
      <c r="Y815" s="61"/>
      <c r="Z815" s="61"/>
      <c r="AA815" s="61"/>
      <c r="AB815" s="68"/>
      <c r="AC815" s="68"/>
      <c r="AD815" s="68"/>
      <c r="AE815" s="61"/>
      <c r="AF815" s="61"/>
      <c r="AG815" s="68"/>
      <c r="AH815" s="68"/>
      <c r="AI815" s="68"/>
      <c r="AJ815" s="61"/>
      <c r="AK815" s="61"/>
      <c r="AL815" s="68"/>
      <c r="AM815" s="68"/>
      <c r="AN815" s="68"/>
      <c r="AO815" s="61"/>
      <c r="AP815" s="61"/>
      <c r="AQ815" s="61"/>
      <c r="AR815" s="61"/>
      <c r="AS815" s="61"/>
      <c r="AT815" s="61"/>
      <c r="AU815" s="61"/>
      <c r="AV815" s="61"/>
      <c r="AW815" s="61"/>
      <c r="AX815" s="61"/>
      <c r="AY815" s="61"/>
      <c r="AZ815" s="61"/>
      <c r="BA815" s="61"/>
      <c r="BB815" s="61"/>
      <c r="BC815" s="61"/>
      <c r="BD815" s="61"/>
      <c r="BE815" s="61"/>
      <c r="BF815" s="61"/>
      <c r="BG815" s="61"/>
    </row>
    <row r="816" spans="3:59">
      <c r="C816" s="49"/>
      <c r="D816" s="49"/>
      <c r="E816" s="49"/>
      <c r="F816" s="49"/>
      <c r="G816" s="49"/>
      <c r="H816" s="61"/>
      <c r="I816" s="61"/>
      <c r="J816" s="61"/>
      <c r="K816" s="61"/>
      <c r="L816" s="61"/>
      <c r="M816" s="61"/>
      <c r="N816" s="69"/>
      <c r="O816" s="69"/>
      <c r="P816" s="69"/>
      <c r="Q816" s="49"/>
      <c r="R816" s="49"/>
      <c r="S816" s="61"/>
      <c r="T816" s="49"/>
      <c r="U816" s="61"/>
      <c r="V816" s="68"/>
      <c r="W816" s="68"/>
      <c r="X816" s="68"/>
      <c r="Y816" s="61"/>
      <c r="Z816" s="61"/>
      <c r="AA816" s="61"/>
      <c r="AB816" s="68"/>
      <c r="AC816" s="68"/>
      <c r="AD816" s="68"/>
      <c r="AE816" s="61"/>
      <c r="AF816" s="61"/>
      <c r="AG816" s="68"/>
      <c r="AH816" s="68"/>
      <c r="AI816" s="68"/>
      <c r="AJ816" s="61"/>
      <c r="AK816" s="61"/>
      <c r="AL816" s="68"/>
      <c r="AM816" s="68"/>
      <c r="AN816" s="68"/>
      <c r="AO816" s="61"/>
      <c r="AP816" s="61"/>
      <c r="AQ816" s="61"/>
      <c r="AR816" s="61"/>
      <c r="AS816" s="61"/>
      <c r="AT816" s="61"/>
      <c r="AU816" s="61"/>
      <c r="AV816" s="61"/>
      <c r="AW816" s="61"/>
      <c r="AX816" s="61"/>
      <c r="AY816" s="61"/>
      <c r="AZ816" s="61"/>
      <c r="BA816" s="61"/>
      <c r="BB816" s="61"/>
      <c r="BC816" s="61"/>
      <c r="BD816" s="61"/>
      <c r="BE816" s="61"/>
      <c r="BF816" s="61"/>
      <c r="BG816" s="61"/>
    </row>
    <row r="817" spans="3:59">
      <c r="C817" s="49"/>
      <c r="D817" s="49"/>
      <c r="E817" s="49"/>
      <c r="F817" s="49"/>
      <c r="G817" s="49"/>
      <c r="H817" s="61"/>
      <c r="I817" s="61"/>
      <c r="J817" s="61"/>
      <c r="K817" s="61"/>
      <c r="L817" s="61"/>
      <c r="M817" s="61"/>
      <c r="N817" s="69"/>
      <c r="O817" s="69"/>
      <c r="P817" s="69"/>
      <c r="Q817" s="49"/>
      <c r="R817" s="49"/>
      <c r="S817" s="61"/>
      <c r="T817" s="49"/>
      <c r="U817" s="61"/>
      <c r="V817" s="68"/>
      <c r="W817" s="68"/>
      <c r="X817" s="68"/>
      <c r="Y817" s="61"/>
      <c r="Z817" s="61"/>
      <c r="AA817" s="61"/>
      <c r="AB817" s="68"/>
      <c r="AC817" s="68"/>
      <c r="AD817" s="68"/>
      <c r="AE817" s="61"/>
      <c r="AF817" s="61"/>
      <c r="AG817" s="68"/>
      <c r="AH817" s="68"/>
      <c r="AI817" s="68"/>
      <c r="AJ817" s="61"/>
      <c r="AK817" s="61"/>
      <c r="AL817" s="68"/>
      <c r="AM817" s="68"/>
      <c r="AN817" s="68"/>
      <c r="AO817" s="61"/>
      <c r="AP817" s="61"/>
      <c r="AQ817" s="61"/>
      <c r="AR817" s="61"/>
      <c r="AS817" s="61"/>
      <c r="AT817" s="61"/>
      <c r="AU817" s="61"/>
      <c r="AV817" s="61"/>
      <c r="AW817" s="61"/>
      <c r="AX817" s="61"/>
      <c r="AY817" s="61"/>
      <c r="AZ817" s="61"/>
      <c r="BA817" s="61"/>
      <c r="BB817" s="61"/>
      <c r="BC817" s="61"/>
      <c r="BD817" s="61"/>
      <c r="BE817" s="61"/>
      <c r="BF817" s="61"/>
      <c r="BG817" s="61"/>
    </row>
    <row r="818" spans="3:59">
      <c r="C818" s="49"/>
      <c r="D818" s="49"/>
      <c r="E818" s="49"/>
      <c r="F818" s="49"/>
      <c r="G818" s="49"/>
      <c r="H818" s="61"/>
      <c r="I818" s="61"/>
      <c r="J818" s="61"/>
      <c r="K818" s="61"/>
      <c r="L818" s="61"/>
      <c r="M818" s="61"/>
      <c r="N818" s="69"/>
      <c r="O818" s="69"/>
      <c r="P818" s="69"/>
      <c r="Q818" s="49"/>
      <c r="R818" s="49"/>
      <c r="S818" s="61"/>
      <c r="T818" s="49"/>
      <c r="U818" s="61"/>
      <c r="V818" s="68"/>
      <c r="W818" s="68"/>
      <c r="X818" s="68"/>
      <c r="Y818" s="61"/>
      <c r="Z818" s="61"/>
      <c r="AA818" s="61"/>
      <c r="AB818" s="68"/>
      <c r="AC818" s="68"/>
      <c r="AD818" s="68"/>
      <c r="AE818" s="61"/>
      <c r="AF818" s="61"/>
      <c r="AG818" s="68"/>
      <c r="AH818" s="68"/>
      <c r="AI818" s="68"/>
      <c r="AJ818" s="61"/>
      <c r="AK818" s="61"/>
      <c r="AL818" s="68"/>
      <c r="AM818" s="68"/>
      <c r="AN818" s="68"/>
      <c r="AO818" s="61"/>
      <c r="AP818" s="61"/>
      <c r="AQ818" s="61"/>
      <c r="AR818" s="61"/>
      <c r="AS818" s="61"/>
      <c r="AT818" s="61"/>
      <c r="AU818" s="61"/>
      <c r="AV818" s="61"/>
      <c r="AW818" s="61"/>
      <c r="AX818" s="61"/>
      <c r="AY818" s="61"/>
      <c r="AZ818" s="61"/>
      <c r="BA818" s="61"/>
      <c r="BB818" s="61"/>
      <c r="BC818" s="61"/>
      <c r="BD818" s="61"/>
      <c r="BE818" s="61"/>
      <c r="BF818" s="61"/>
      <c r="BG818" s="61"/>
    </row>
    <row r="819" spans="3:59">
      <c r="C819" s="49"/>
      <c r="D819" s="49"/>
      <c r="E819" s="49"/>
      <c r="F819" s="49"/>
      <c r="G819" s="49"/>
      <c r="H819" s="61"/>
      <c r="I819" s="61"/>
      <c r="J819" s="61"/>
      <c r="K819" s="61"/>
      <c r="L819" s="61"/>
      <c r="M819" s="61"/>
      <c r="N819" s="69"/>
      <c r="O819" s="69"/>
      <c r="P819" s="69"/>
      <c r="Q819" s="49"/>
      <c r="R819" s="49"/>
      <c r="S819" s="61"/>
      <c r="T819" s="49"/>
      <c r="U819" s="61"/>
      <c r="V819" s="68"/>
      <c r="W819" s="68"/>
      <c r="X819" s="68"/>
      <c r="Y819" s="61"/>
      <c r="Z819" s="61"/>
      <c r="AA819" s="61"/>
      <c r="AB819" s="68"/>
      <c r="AC819" s="68"/>
      <c r="AD819" s="68"/>
      <c r="AE819" s="61"/>
      <c r="AF819" s="61"/>
      <c r="AG819" s="68"/>
      <c r="AH819" s="68"/>
      <c r="AI819" s="68"/>
      <c r="AJ819" s="61"/>
      <c r="AK819" s="61"/>
      <c r="AL819" s="68"/>
      <c r="AM819" s="68"/>
      <c r="AN819" s="68"/>
      <c r="AO819" s="61"/>
      <c r="AP819" s="61"/>
      <c r="AQ819" s="61"/>
      <c r="AR819" s="61"/>
      <c r="AS819" s="61"/>
      <c r="AT819" s="61"/>
      <c r="AU819" s="61"/>
      <c r="AV819" s="61"/>
      <c r="AW819" s="61"/>
      <c r="AX819" s="61"/>
      <c r="AY819" s="61"/>
      <c r="AZ819" s="61"/>
      <c r="BA819" s="61"/>
      <c r="BB819" s="61"/>
      <c r="BC819" s="61"/>
      <c r="BD819" s="61"/>
      <c r="BE819" s="61"/>
      <c r="BF819" s="61"/>
      <c r="BG819" s="61"/>
    </row>
    <row r="820" spans="3:59">
      <c r="C820" s="49"/>
      <c r="D820" s="49"/>
      <c r="E820" s="49"/>
      <c r="F820" s="49"/>
      <c r="G820" s="49"/>
      <c r="H820" s="61"/>
      <c r="I820" s="61"/>
      <c r="J820" s="61"/>
      <c r="K820" s="61"/>
      <c r="L820" s="61"/>
      <c r="M820" s="61"/>
      <c r="N820" s="69"/>
      <c r="O820" s="69"/>
      <c r="P820" s="69"/>
      <c r="Q820" s="49"/>
      <c r="R820" s="49"/>
      <c r="S820" s="61"/>
      <c r="T820" s="49"/>
      <c r="U820" s="61"/>
      <c r="V820" s="68"/>
      <c r="W820" s="68"/>
      <c r="X820" s="68"/>
      <c r="Y820" s="61"/>
      <c r="Z820" s="61"/>
      <c r="AA820" s="61"/>
      <c r="AB820" s="68"/>
      <c r="AC820" s="68"/>
      <c r="AD820" s="68"/>
      <c r="AE820" s="61"/>
      <c r="AF820" s="61"/>
      <c r="AG820" s="68"/>
      <c r="AH820" s="68"/>
      <c r="AI820" s="68"/>
      <c r="AJ820" s="61"/>
      <c r="AK820" s="61"/>
      <c r="AL820" s="68"/>
      <c r="AM820" s="68"/>
      <c r="AN820" s="68"/>
      <c r="AO820" s="61"/>
      <c r="AP820" s="61"/>
      <c r="AQ820" s="61"/>
      <c r="AR820" s="61"/>
      <c r="AS820" s="61"/>
      <c r="AT820" s="61"/>
      <c r="AU820" s="61"/>
      <c r="AV820" s="61"/>
      <c r="AW820" s="61"/>
      <c r="AX820" s="61"/>
      <c r="AY820" s="61"/>
      <c r="AZ820" s="61"/>
      <c r="BA820" s="61"/>
      <c r="BB820" s="61"/>
      <c r="BC820" s="61"/>
      <c r="BD820" s="61"/>
      <c r="BE820" s="61"/>
      <c r="BF820" s="61"/>
      <c r="BG820" s="61"/>
    </row>
    <row r="821" spans="3:59">
      <c r="C821" s="49"/>
      <c r="D821" s="49"/>
      <c r="E821" s="49"/>
      <c r="F821" s="49"/>
      <c r="G821" s="49"/>
      <c r="H821" s="61"/>
      <c r="I821" s="61"/>
      <c r="J821" s="61"/>
      <c r="K821" s="61"/>
      <c r="L821" s="61"/>
      <c r="M821" s="61"/>
      <c r="N821" s="69"/>
      <c r="O821" s="69"/>
      <c r="P821" s="69"/>
      <c r="Q821" s="49"/>
      <c r="R821" s="49"/>
      <c r="S821" s="61"/>
      <c r="T821" s="49"/>
      <c r="U821" s="61"/>
      <c r="V821" s="68"/>
      <c r="W821" s="68"/>
      <c r="X821" s="68"/>
      <c r="Y821" s="61"/>
      <c r="Z821" s="61"/>
      <c r="AA821" s="61"/>
      <c r="AB821" s="68"/>
      <c r="AC821" s="68"/>
      <c r="AD821" s="68"/>
      <c r="AE821" s="61"/>
      <c r="AF821" s="61"/>
      <c r="AG821" s="68"/>
      <c r="AH821" s="68"/>
      <c r="AI821" s="68"/>
      <c r="AJ821" s="61"/>
      <c r="AK821" s="61"/>
      <c r="AL821" s="68"/>
      <c r="AM821" s="68"/>
      <c r="AN821" s="68"/>
      <c r="AO821" s="61"/>
      <c r="AP821" s="61"/>
      <c r="AQ821" s="61"/>
      <c r="AR821" s="61"/>
      <c r="AS821" s="61"/>
      <c r="AT821" s="61"/>
      <c r="AU821" s="61"/>
      <c r="AV821" s="61"/>
      <c r="AW821" s="61"/>
      <c r="AX821" s="61"/>
      <c r="AY821" s="61"/>
      <c r="AZ821" s="61"/>
      <c r="BA821" s="61"/>
      <c r="BB821" s="61"/>
      <c r="BC821" s="61"/>
      <c r="BD821" s="61"/>
      <c r="BE821" s="61"/>
      <c r="BF821" s="61"/>
      <c r="BG821" s="61"/>
    </row>
    <row r="822" spans="3:59">
      <c r="C822" s="49"/>
      <c r="D822" s="49"/>
      <c r="E822" s="49"/>
      <c r="F822" s="49"/>
      <c r="G822" s="49"/>
      <c r="H822" s="61"/>
      <c r="I822" s="61"/>
      <c r="J822" s="61"/>
      <c r="K822" s="61"/>
      <c r="L822" s="61"/>
      <c r="M822" s="61"/>
      <c r="N822" s="69"/>
      <c r="O822" s="69"/>
      <c r="P822" s="69"/>
      <c r="Q822" s="49"/>
      <c r="R822" s="49"/>
      <c r="S822" s="61"/>
      <c r="T822" s="49"/>
      <c r="U822" s="61"/>
      <c r="V822" s="68"/>
      <c r="W822" s="68"/>
      <c r="X822" s="68"/>
      <c r="Y822" s="61"/>
      <c r="Z822" s="61"/>
      <c r="AA822" s="61"/>
      <c r="AB822" s="68"/>
      <c r="AC822" s="68"/>
      <c r="AD822" s="68"/>
      <c r="AE822" s="61"/>
      <c r="AF822" s="61"/>
      <c r="AG822" s="68"/>
      <c r="AH822" s="68"/>
      <c r="AI822" s="68"/>
      <c r="AJ822" s="61"/>
      <c r="AK822" s="61"/>
      <c r="AL822" s="68"/>
      <c r="AM822" s="68"/>
      <c r="AN822" s="68"/>
      <c r="AO822" s="61"/>
      <c r="AP822" s="61"/>
      <c r="AQ822" s="61"/>
      <c r="AR822" s="61"/>
      <c r="AS822" s="61"/>
      <c r="AT822" s="61"/>
      <c r="AU822" s="61"/>
      <c r="AV822" s="61"/>
      <c r="AW822" s="61"/>
      <c r="AX822" s="61"/>
      <c r="AY822" s="61"/>
      <c r="AZ822" s="61"/>
      <c r="BA822" s="61"/>
      <c r="BB822" s="61"/>
      <c r="BC822" s="61"/>
      <c r="BD822" s="61"/>
      <c r="BE822" s="61"/>
      <c r="BF822" s="61"/>
      <c r="BG822" s="61"/>
    </row>
    <row r="823" spans="3:59">
      <c r="C823" s="49"/>
      <c r="D823" s="49"/>
      <c r="E823" s="49"/>
      <c r="F823" s="49"/>
      <c r="G823" s="49"/>
      <c r="H823" s="61"/>
      <c r="I823" s="61"/>
      <c r="J823" s="61"/>
      <c r="K823" s="61"/>
      <c r="L823" s="61"/>
      <c r="M823" s="61"/>
      <c r="N823" s="69"/>
      <c r="O823" s="69"/>
      <c r="P823" s="69"/>
      <c r="Q823" s="49"/>
      <c r="R823" s="49"/>
      <c r="S823" s="61"/>
      <c r="T823" s="49"/>
      <c r="U823" s="61"/>
      <c r="V823" s="68"/>
      <c r="W823" s="68"/>
      <c r="X823" s="68"/>
      <c r="Y823" s="61"/>
      <c r="Z823" s="61"/>
      <c r="AA823" s="61"/>
      <c r="AB823" s="68"/>
      <c r="AC823" s="68"/>
      <c r="AD823" s="68"/>
      <c r="AE823" s="61"/>
      <c r="AF823" s="61"/>
      <c r="AG823" s="68"/>
      <c r="AH823" s="68"/>
      <c r="AI823" s="68"/>
      <c r="AJ823" s="61"/>
      <c r="AK823" s="61"/>
      <c r="AL823" s="68"/>
      <c r="AM823" s="68"/>
      <c r="AN823" s="68"/>
      <c r="AO823" s="61"/>
      <c r="AP823" s="61"/>
      <c r="AQ823" s="61"/>
      <c r="AR823" s="61"/>
      <c r="AS823" s="61"/>
      <c r="AT823" s="61"/>
      <c r="AU823" s="61"/>
      <c r="AV823" s="61"/>
      <c r="AW823" s="61"/>
      <c r="AX823" s="61"/>
      <c r="AY823" s="61"/>
      <c r="AZ823" s="61"/>
      <c r="BA823" s="61"/>
      <c r="BB823" s="61"/>
      <c r="BC823" s="61"/>
      <c r="BD823" s="61"/>
      <c r="BE823" s="61"/>
      <c r="BF823" s="61"/>
      <c r="BG823" s="61"/>
    </row>
    <row r="824" spans="3:59">
      <c r="C824" s="49"/>
      <c r="D824" s="49"/>
      <c r="E824" s="49"/>
      <c r="F824" s="49"/>
      <c r="G824" s="49"/>
      <c r="H824" s="61"/>
      <c r="I824" s="61"/>
      <c r="J824" s="61"/>
      <c r="K824" s="61"/>
      <c r="L824" s="61"/>
      <c r="M824" s="61"/>
      <c r="N824" s="69"/>
      <c r="O824" s="69"/>
      <c r="P824" s="69"/>
      <c r="Q824" s="49"/>
      <c r="R824" s="49"/>
      <c r="S824" s="61"/>
      <c r="T824" s="49"/>
      <c r="U824" s="61"/>
      <c r="V824" s="68"/>
      <c r="W824" s="68"/>
      <c r="X824" s="68"/>
      <c r="Y824" s="61"/>
      <c r="Z824" s="61"/>
      <c r="AA824" s="61"/>
      <c r="AB824" s="68"/>
      <c r="AC824" s="68"/>
      <c r="AD824" s="68"/>
      <c r="AE824" s="61"/>
      <c r="AF824" s="61"/>
      <c r="AG824" s="68"/>
      <c r="AH824" s="68"/>
      <c r="AI824" s="68"/>
      <c r="AJ824" s="61"/>
      <c r="AK824" s="61"/>
      <c r="AL824" s="68"/>
      <c r="AM824" s="68"/>
      <c r="AN824" s="68"/>
      <c r="AO824" s="61"/>
      <c r="AP824" s="61"/>
      <c r="AQ824" s="61"/>
      <c r="AR824" s="61"/>
      <c r="AS824" s="61"/>
      <c r="AT824" s="61"/>
      <c r="AU824" s="61"/>
      <c r="AV824" s="61"/>
      <c r="AW824" s="61"/>
      <c r="AX824" s="61"/>
      <c r="AY824" s="61"/>
      <c r="AZ824" s="61"/>
      <c r="BA824" s="61"/>
      <c r="BB824" s="61"/>
      <c r="BC824" s="61"/>
      <c r="BD824" s="61"/>
      <c r="BE824" s="61"/>
      <c r="BF824" s="61"/>
      <c r="BG824" s="61"/>
    </row>
    <row r="825" spans="3:59">
      <c r="C825" s="49"/>
      <c r="D825" s="49"/>
      <c r="E825" s="49"/>
      <c r="F825" s="49"/>
      <c r="G825" s="49"/>
      <c r="H825" s="61"/>
      <c r="I825" s="61"/>
      <c r="J825" s="61"/>
      <c r="K825" s="61"/>
      <c r="L825" s="61"/>
      <c r="M825" s="61"/>
      <c r="N825" s="69"/>
      <c r="O825" s="69"/>
      <c r="P825" s="69"/>
      <c r="Q825" s="49"/>
      <c r="R825" s="49"/>
      <c r="S825" s="61"/>
      <c r="T825" s="49"/>
      <c r="U825" s="61"/>
      <c r="V825" s="68"/>
      <c r="W825" s="68"/>
      <c r="X825" s="68"/>
      <c r="Y825" s="61"/>
      <c r="Z825" s="61"/>
      <c r="AA825" s="61"/>
      <c r="AB825" s="68"/>
      <c r="AC825" s="68"/>
      <c r="AD825" s="68"/>
      <c r="AE825" s="61"/>
      <c r="AF825" s="61"/>
      <c r="AG825" s="68"/>
      <c r="AH825" s="68"/>
      <c r="AI825" s="68"/>
      <c r="AJ825" s="61"/>
      <c r="AK825" s="61"/>
      <c r="AL825" s="68"/>
      <c r="AM825" s="68"/>
      <c r="AN825" s="68"/>
      <c r="AO825" s="61"/>
      <c r="AP825" s="61"/>
      <c r="AQ825" s="61"/>
      <c r="AR825" s="61"/>
      <c r="AS825" s="61"/>
      <c r="AT825" s="61"/>
      <c r="AU825" s="61"/>
      <c r="AV825" s="61"/>
      <c r="AW825" s="61"/>
      <c r="AX825" s="61"/>
      <c r="AY825" s="61"/>
      <c r="AZ825" s="61"/>
      <c r="BA825" s="61"/>
      <c r="BB825" s="61"/>
      <c r="BC825" s="61"/>
      <c r="BD825" s="61"/>
      <c r="BE825" s="61"/>
      <c r="BF825" s="61"/>
      <c r="BG825" s="61"/>
    </row>
    <row r="826" spans="3:59">
      <c r="C826" s="49"/>
      <c r="D826" s="49"/>
      <c r="E826" s="49"/>
      <c r="F826" s="49"/>
      <c r="G826" s="49"/>
      <c r="H826" s="61"/>
      <c r="I826" s="61"/>
      <c r="J826" s="61"/>
      <c r="K826" s="61"/>
      <c r="L826" s="61"/>
      <c r="M826" s="61"/>
      <c r="N826" s="69"/>
      <c r="O826" s="69"/>
      <c r="P826" s="69"/>
      <c r="Q826" s="49"/>
      <c r="R826" s="49"/>
      <c r="S826" s="61"/>
      <c r="T826" s="49"/>
      <c r="U826" s="61"/>
      <c r="V826" s="68"/>
      <c r="W826" s="68"/>
      <c r="X826" s="68"/>
      <c r="Y826" s="61"/>
      <c r="Z826" s="61"/>
      <c r="AA826" s="61"/>
      <c r="AB826" s="68"/>
      <c r="AC826" s="68"/>
      <c r="AD826" s="68"/>
      <c r="AE826" s="61"/>
      <c r="AF826" s="61"/>
      <c r="AG826" s="68"/>
      <c r="AH826" s="68"/>
      <c r="AI826" s="68"/>
      <c r="AJ826" s="61"/>
      <c r="AK826" s="61"/>
      <c r="AL826" s="68"/>
      <c r="AM826" s="68"/>
      <c r="AN826" s="68"/>
      <c r="AO826" s="61"/>
      <c r="AP826" s="61"/>
      <c r="AQ826" s="61"/>
      <c r="AR826" s="61"/>
      <c r="AS826" s="61"/>
      <c r="AT826" s="61"/>
      <c r="AU826" s="61"/>
      <c r="AV826" s="61"/>
      <c r="AW826" s="61"/>
      <c r="AX826" s="61"/>
      <c r="AY826" s="61"/>
      <c r="AZ826" s="61"/>
      <c r="BA826" s="61"/>
      <c r="BB826" s="61"/>
      <c r="BC826" s="61"/>
      <c r="BD826" s="61"/>
      <c r="BE826" s="61"/>
      <c r="BF826" s="61"/>
      <c r="BG826" s="61"/>
    </row>
    <row r="827" spans="3:59">
      <c r="C827" s="49"/>
      <c r="D827" s="49"/>
      <c r="E827" s="49"/>
      <c r="F827" s="49"/>
      <c r="G827" s="49"/>
      <c r="H827" s="61"/>
      <c r="I827" s="61"/>
      <c r="J827" s="61"/>
      <c r="K827" s="61"/>
      <c r="L827" s="61"/>
      <c r="M827" s="61"/>
      <c r="N827" s="69"/>
      <c r="O827" s="69"/>
      <c r="P827" s="69"/>
      <c r="Q827" s="49"/>
      <c r="R827" s="49"/>
      <c r="S827" s="61"/>
      <c r="T827" s="49"/>
      <c r="U827" s="61"/>
      <c r="V827" s="68"/>
      <c r="W827" s="68"/>
      <c r="X827" s="68"/>
      <c r="Y827" s="61"/>
      <c r="Z827" s="61"/>
      <c r="AA827" s="61"/>
      <c r="AB827" s="68"/>
      <c r="AC827" s="68"/>
      <c r="AD827" s="68"/>
      <c r="AE827" s="61"/>
      <c r="AF827" s="61"/>
      <c r="AG827" s="68"/>
      <c r="AH827" s="68"/>
      <c r="AI827" s="68"/>
      <c r="AJ827" s="61"/>
      <c r="AK827" s="61"/>
      <c r="AL827" s="68"/>
      <c r="AM827" s="68"/>
      <c r="AN827" s="68"/>
      <c r="AO827" s="61"/>
      <c r="AP827" s="61"/>
      <c r="AQ827" s="61"/>
      <c r="AR827" s="61"/>
      <c r="AS827" s="61"/>
      <c r="AT827" s="61"/>
      <c r="AU827" s="61"/>
      <c r="AV827" s="61"/>
      <c r="AW827" s="61"/>
      <c r="AX827" s="61"/>
      <c r="AY827" s="61"/>
      <c r="AZ827" s="61"/>
      <c r="BA827" s="61"/>
      <c r="BB827" s="61"/>
      <c r="BC827" s="61"/>
      <c r="BD827" s="61"/>
      <c r="BE827" s="61"/>
      <c r="BF827" s="61"/>
      <c r="BG827" s="61"/>
    </row>
    <row r="828" spans="3:59">
      <c r="C828" s="49"/>
      <c r="D828" s="49"/>
      <c r="E828" s="49"/>
      <c r="F828" s="49"/>
      <c r="G828" s="49"/>
      <c r="H828" s="61"/>
      <c r="I828" s="61"/>
      <c r="J828" s="61"/>
      <c r="K828" s="61"/>
      <c r="L828" s="61"/>
      <c r="M828" s="61"/>
      <c r="N828" s="69"/>
      <c r="O828" s="69"/>
      <c r="P828" s="69"/>
      <c r="Q828" s="49"/>
      <c r="R828" s="49"/>
      <c r="S828" s="61"/>
      <c r="T828" s="49"/>
      <c r="U828" s="61"/>
      <c r="V828" s="68"/>
      <c r="W828" s="68"/>
      <c r="X828" s="68"/>
      <c r="Y828" s="61"/>
      <c r="Z828" s="61"/>
      <c r="AA828" s="61"/>
      <c r="AB828" s="68"/>
      <c r="AC828" s="68"/>
      <c r="AD828" s="68"/>
      <c r="AE828" s="61"/>
      <c r="AF828" s="61"/>
      <c r="AG828" s="68"/>
      <c r="AH828" s="68"/>
      <c r="AI828" s="68"/>
      <c r="AJ828" s="61"/>
      <c r="AK828" s="61"/>
      <c r="AL828" s="68"/>
      <c r="AM828" s="68"/>
      <c r="AN828" s="68"/>
      <c r="AO828" s="61"/>
      <c r="AP828" s="61"/>
      <c r="AQ828" s="61"/>
      <c r="AR828" s="61"/>
      <c r="AS828" s="61"/>
      <c r="AT828" s="61"/>
      <c r="AU828" s="61"/>
      <c r="AV828" s="61"/>
      <c r="AW828" s="61"/>
      <c r="AX828" s="61"/>
      <c r="AY828" s="61"/>
      <c r="AZ828" s="61"/>
      <c r="BA828" s="61"/>
      <c r="BB828" s="61"/>
      <c r="BC828" s="61"/>
      <c r="BD828" s="61"/>
      <c r="BE828" s="61"/>
      <c r="BF828" s="61"/>
      <c r="BG828" s="61"/>
    </row>
    <row r="829" spans="3:59">
      <c r="C829" s="49"/>
      <c r="D829" s="49"/>
      <c r="E829" s="49"/>
      <c r="F829" s="49"/>
      <c r="G829" s="49"/>
      <c r="H829" s="61"/>
      <c r="I829" s="61"/>
      <c r="J829" s="61"/>
      <c r="K829" s="61"/>
      <c r="L829" s="61"/>
      <c r="M829" s="61"/>
      <c r="N829" s="69"/>
      <c r="O829" s="69"/>
      <c r="P829" s="69"/>
      <c r="Q829" s="49"/>
      <c r="R829" s="49"/>
      <c r="S829" s="61"/>
      <c r="T829" s="49"/>
      <c r="U829" s="61"/>
      <c r="V829" s="68"/>
      <c r="W829" s="68"/>
      <c r="X829" s="68"/>
      <c r="Y829" s="61"/>
      <c r="Z829" s="61"/>
      <c r="AA829" s="61"/>
      <c r="AB829" s="68"/>
      <c r="AC829" s="68"/>
      <c r="AD829" s="68"/>
      <c r="AE829" s="61"/>
      <c r="AF829" s="61"/>
      <c r="AG829" s="68"/>
      <c r="AH829" s="68"/>
      <c r="AI829" s="68"/>
      <c r="AJ829" s="61"/>
      <c r="AK829" s="61"/>
      <c r="AL829" s="68"/>
      <c r="AM829" s="68"/>
      <c r="AN829" s="68"/>
      <c r="AO829" s="61"/>
      <c r="AP829" s="61"/>
      <c r="AQ829" s="61"/>
      <c r="AR829" s="61"/>
      <c r="AS829" s="61"/>
      <c r="AT829" s="61"/>
      <c r="AU829" s="61"/>
      <c r="AV829" s="61"/>
      <c r="AW829" s="61"/>
      <c r="AX829" s="61"/>
      <c r="AY829" s="61"/>
      <c r="AZ829" s="61"/>
      <c r="BA829" s="61"/>
      <c r="BB829" s="61"/>
      <c r="BC829" s="61"/>
      <c r="BD829" s="61"/>
      <c r="BE829" s="61"/>
      <c r="BF829" s="61"/>
      <c r="BG829" s="61"/>
    </row>
    <row r="830" spans="3:59">
      <c r="C830" s="49"/>
      <c r="D830" s="49"/>
      <c r="E830" s="49"/>
      <c r="F830" s="49"/>
      <c r="G830" s="49"/>
      <c r="H830" s="61"/>
      <c r="I830" s="61"/>
      <c r="J830" s="61"/>
      <c r="K830" s="61"/>
      <c r="L830" s="61"/>
      <c r="M830" s="61"/>
      <c r="N830" s="69"/>
      <c r="O830" s="69"/>
      <c r="P830" s="69"/>
      <c r="Q830" s="49"/>
      <c r="R830" s="49"/>
      <c r="S830" s="61"/>
      <c r="T830" s="49"/>
      <c r="U830" s="61"/>
      <c r="V830" s="68"/>
      <c r="W830" s="68"/>
      <c r="X830" s="68"/>
      <c r="Y830" s="61"/>
      <c r="Z830" s="61"/>
      <c r="AA830" s="61"/>
      <c r="AB830" s="68"/>
      <c r="AC830" s="68"/>
      <c r="AD830" s="68"/>
      <c r="AE830" s="61"/>
      <c r="AF830" s="61"/>
      <c r="AG830" s="68"/>
      <c r="AH830" s="68"/>
      <c r="AI830" s="68"/>
      <c r="AJ830" s="61"/>
      <c r="AK830" s="61"/>
      <c r="AL830" s="68"/>
      <c r="AM830" s="68"/>
      <c r="AN830" s="68"/>
      <c r="AO830" s="61"/>
      <c r="AP830" s="61"/>
      <c r="AQ830" s="61"/>
      <c r="AR830" s="61"/>
      <c r="AS830" s="61"/>
      <c r="AT830" s="61"/>
      <c r="AU830" s="61"/>
      <c r="AV830" s="61"/>
      <c r="AW830" s="61"/>
      <c r="AX830" s="61"/>
      <c r="AY830" s="61"/>
      <c r="AZ830" s="61"/>
      <c r="BA830" s="61"/>
      <c r="BB830" s="61"/>
      <c r="BC830" s="61"/>
      <c r="BD830" s="61"/>
      <c r="BE830" s="61"/>
      <c r="BF830" s="61"/>
      <c r="BG830" s="61"/>
    </row>
    <row r="831" spans="3:59">
      <c r="C831" s="49"/>
      <c r="D831" s="49"/>
      <c r="E831" s="49"/>
      <c r="F831" s="49"/>
      <c r="G831" s="49"/>
      <c r="H831" s="61"/>
      <c r="I831" s="61"/>
      <c r="J831" s="61"/>
      <c r="K831" s="61"/>
      <c r="L831" s="61"/>
      <c r="M831" s="61"/>
      <c r="N831" s="69"/>
      <c r="O831" s="69"/>
      <c r="P831" s="69"/>
      <c r="Q831" s="49"/>
      <c r="R831" s="49"/>
      <c r="S831" s="61"/>
      <c r="T831" s="49"/>
      <c r="U831" s="61"/>
      <c r="V831" s="68"/>
      <c r="W831" s="68"/>
      <c r="X831" s="68"/>
      <c r="Y831" s="61"/>
      <c r="Z831" s="61"/>
      <c r="AA831" s="61"/>
      <c r="AB831" s="68"/>
      <c r="AC831" s="68"/>
      <c r="AD831" s="68"/>
      <c r="AE831" s="61"/>
      <c r="AF831" s="61"/>
      <c r="AG831" s="68"/>
      <c r="AH831" s="68"/>
      <c r="AI831" s="68"/>
      <c r="AJ831" s="61"/>
      <c r="AK831" s="61"/>
      <c r="AL831" s="68"/>
      <c r="AM831" s="68"/>
      <c r="AN831" s="68"/>
      <c r="AO831" s="61"/>
      <c r="AP831" s="61"/>
      <c r="AQ831" s="61"/>
      <c r="AR831" s="61"/>
      <c r="AS831" s="61"/>
      <c r="AT831" s="61"/>
      <c r="AU831" s="61"/>
      <c r="AV831" s="61"/>
      <c r="AW831" s="61"/>
      <c r="AX831" s="61"/>
      <c r="AY831" s="61"/>
      <c r="AZ831" s="61"/>
      <c r="BA831" s="61"/>
      <c r="BB831" s="61"/>
      <c r="BC831" s="61"/>
      <c r="BD831" s="61"/>
      <c r="BE831" s="61"/>
      <c r="BF831" s="61"/>
      <c r="BG831" s="61"/>
    </row>
    <row r="832" spans="3:59">
      <c r="C832" s="49"/>
      <c r="D832" s="49"/>
      <c r="E832" s="49"/>
      <c r="F832" s="49"/>
      <c r="G832" s="49"/>
      <c r="H832" s="61"/>
      <c r="I832" s="61"/>
      <c r="J832" s="61"/>
      <c r="K832" s="61"/>
      <c r="L832" s="61"/>
      <c r="M832" s="61"/>
      <c r="N832" s="69"/>
      <c r="O832" s="69"/>
      <c r="P832" s="69"/>
      <c r="Q832" s="49"/>
      <c r="R832" s="49"/>
      <c r="S832" s="61"/>
      <c r="T832" s="49"/>
      <c r="U832" s="61"/>
      <c r="V832" s="68"/>
      <c r="W832" s="68"/>
      <c r="X832" s="68"/>
      <c r="Y832" s="61"/>
      <c r="Z832" s="61"/>
      <c r="AA832" s="61"/>
      <c r="AB832" s="68"/>
      <c r="AC832" s="68"/>
      <c r="AD832" s="68"/>
      <c r="AE832" s="61"/>
      <c r="AF832" s="61"/>
      <c r="AG832" s="68"/>
      <c r="AH832" s="68"/>
      <c r="AI832" s="68"/>
      <c r="AJ832" s="61"/>
      <c r="AK832" s="61"/>
      <c r="AL832" s="68"/>
      <c r="AM832" s="68"/>
      <c r="AN832" s="68"/>
      <c r="AO832" s="61"/>
      <c r="AP832" s="61"/>
      <c r="AQ832" s="61"/>
      <c r="AR832" s="61"/>
      <c r="AS832" s="61"/>
      <c r="AT832" s="61"/>
      <c r="AU832" s="61"/>
      <c r="AV832" s="61"/>
      <c r="AW832" s="61"/>
      <c r="AX832" s="61"/>
      <c r="AY832" s="61"/>
      <c r="AZ832" s="61"/>
      <c r="BA832" s="61"/>
      <c r="BB832" s="61"/>
      <c r="BC832" s="61"/>
      <c r="BD832" s="61"/>
      <c r="BE832" s="61"/>
      <c r="BF832" s="61"/>
      <c r="BG832" s="61"/>
    </row>
    <row r="833" spans="3:59">
      <c r="C833" s="49"/>
      <c r="D833" s="49"/>
      <c r="E833" s="49"/>
      <c r="F833" s="49"/>
      <c r="G833" s="49"/>
      <c r="H833" s="61"/>
      <c r="I833" s="61"/>
      <c r="J833" s="61"/>
      <c r="K833" s="61"/>
      <c r="L833" s="61"/>
      <c r="M833" s="61"/>
      <c r="N833" s="69"/>
      <c r="O833" s="69"/>
      <c r="P833" s="69"/>
      <c r="Q833" s="49"/>
      <c r="R833" s="49"/>
      <c r="S833" s="61"/>
      <c r="T833" s="49"/>
      <c r="U833" s="61"/>
      <c r="V833" s="68"/>
      <c r="W833" s="68"/>
      <c r="X833" s="68"/>
      <c r="Y833" s="61"/>
      <c r="Z833" s="61"/>
      <c r="AA833" s="61"/>
      <c r="AB833" s="68"/>
      <c r="AC833" s="68"/>
      <c r="AD833" s="68"/>
      <c r="AE833" s="61"/>
      <c r="AF833" s="61"/>
      <c r="AG833" s="68"/>
      <c r="AH833" s="68"/>
      <c r="AI833" s="68"/>
      <c r="AJ833" s="61"/>
      <c r="AK833" s="61"/>
      <c r="AL833" s="68"/>
      <c r="AM833" s="68"/>
      <c r="AN833" s="68"/>
      <c r="AO833" s="61"/>
      <c r="AP833" s="61"/>
      <c r="AQ833" s="61"/>
      <c r="AR833" s="61"/>
      <c r="AS833" s="61"/>
      <c r="AT833" s="61"/>
      <c r="AU833" s="61"/>
      <c r="AV833" s="61"/>
      <c r="AW833" s="61"/>
      <c r="AX833" s="61"/>
      <c r="AY833" s="61"/>
      <c r="AZ833" s="61"/>
      <c r="BA833" s="61"/>
      <c r="BB833" s="61"/>
      <c r="BC833" s="61"/>
      <c r="BD833" s="61"/>
      <c r="BE833" s="61"/>
      <c r="BF833" s="61"/>
      <c r="BG833" s="61"/>
    </row>
    <row r="834" spans="3:59">
      <c r="C834" s="49"/>
      <c r="D834" s="49"/>
      <c r="E834" s="49"/>
      <c r="F834" s="49"/>
      <c r="G834" s="49"/>
      <c r="H834" s="61"/>
      <c r="I834" s="61"/>
      <c r="J834" s="61"/>
      <c r="K834" s="61"/>
      <c r="L834" s="61"/>
      <c r="M834" s="61"/>
      <c r="N834" s="69"/>
      <c r="O834" s="69"/>
      <c r="P834" s="69"/>
      <c r="Q834" s="49"/>
      <c r="R834" s="49"/>
      <c r="S834" s="61"/>
      <c r="T834" s="49"/>
      <c r="U834" s="61"/>
      <c r="V834" s="68"/>
      <c r="W834" s="68"/>
      <c r="X834" s="68"/>
      <c r="Y834" s="61"/>
      <c r="Z834" s="61"/>
      <c r="AA834" s="61"/>
      <c r="AB834" s="68"/>
      <c r="AC834" s="68"/>
      <c r="AD834" s="68"/>
      <c r="AE834" s="61"/>
      <c r="AF834" s="61"/>
      <c r="AG834" s="68"/>
      <c r="AH834" s="68"/>
      <c r="AI834" s="68"/>
      <c r="AJ834" s="61"/>
      <c r="AK834" s="61"/>
      <c r="AL834" s="68"/>
      <c r="AM834" s="68"/>
      <c r="AN834" s="68"/>
      <c r="AO834" s="61"/>
      <c r="AP834" s="61"/>
      <c r="AQ834" s="61"/>
      <c r="AR834" s="61"/>
      <c r="AS834" s="61"/>
      <c r="AT834" s="61"/>
      <c r="AU834" s="61"/>
      <c r="AV834" s="61"/>
      <c r="AW834" s="61"/>
      <c r="AX834" s="61"/>
      <c r="AY834" s="61"/>
      <c r="AZ834" s="61"/>
      <c r="BA834" s="61"/>
      <c r="BB834" s="61"/>
      <c r="BC834" s="61"/>
      <c r="BD834" s="61"/>
      <c r="BE834" s="61"/>
      <c r="BF834" s="61"/>
      <c r="BG834" s="61"/>
    </row>
    <row r="835" spans="3:59">
      <c r="C835" s="49"/>
      <c r="D835" s="49"/>
      <c r="E835" s="49"/>
      <c r="F835" s="49"/>
      <c r="G835" s="49"/>
      <c r="H835" s="61"/>
      <c r="I835" s="61"/>
      <c r="J835" s="61"/>
      <c r="K835" s="61"/>
      <c r="L835" s="61"/>
      <c r="M835" s="61"/>
      <c r="N835" s="69"/>
      <c r="O835" s="69"/>
      <c r="P835" s="69"/>
      <c r="Q835" s="49"/>
      <c r="R835" s="49"/>
      <c r="S835" s="61"/>
      <c r="T835" s="49"/>
      <c r="U835" s="61"/>
      <c r="V835" s="68"/>
      <c r="W835" s="68"/>
      <c r="X835" s="68"/>
      <c r="Y835" s="61"/>
      <c r="Z835" s="61"/>
      <c r="AA835" s="61"/>
      <c r="AB835" s="68"/>
      <c r="AC835" s="68"/>
      <c r="AD835" s="68"/>
      <c r="AE835" s="61"/>
      <c r="AF835" s="61"/>
      <c r="AG835" s="68"/>
      <c r="AH835" s="68"/>
      <c r="AI835" s="68"/>
      <c r="AJ835" s="61"/>
      <c r="AK835" s="61"/>
      <c r="AL835" s="68"/>
      <c r="AM835" s="68"/>
      <c r="AN835" s="68"/>
      <c r="AO835" s="61"/>
      <c r="AP835" s="61"/>
      <c r="AQ835" s="61"/>
      <c r="AR835" s="61"/>
      <c r="AS835" s="61"/>
      <c r="AT835" s="61"/>
      <c r="AU835" s="61"/>
      <c r="AV835" s="61"/>
      <c r="AW835" s="61"/>
      <c r="AX835" s="61"/>
      <c r="AY835" s="61"/>
      <c r="AZ835" s="61"/>
      <c r="BA835" s="61"/>
      <c r="BB835" s="61"/>
      <c r="BC835" s="61"/>
      <c r="BD835" s="61"/>
      <c r="BE835" s="61"/>
      <c r="BF835" s="61"/>
      <c r="BG835" s="61"/>
    </row>
    <row r="836" spans="3:59">
      <c r="C836" s="49"/>
      <c r="D836" s="49"/>
      <c r="E836" s="49"/>
      <c r="F836" s="49"/>
      <c r="G836" s="49"/>
      <c r="H836" s="61"/>
      <c r="I836" s="61"/>
      <c r="J836" s="61"/>
      <c r="K836" s="61"/>
      <c r="L836" s="61"/>
      <c r="M836" s="61"/>
      <c r="N836" s="69"/>
      <c r="O836" s="69"/>
      <c r="P836" s="69"/>
      <c r="Q836" s="49"/>
      <c r="R836" s="49"/>
      <c r="S836" s="61"/>
      <c r="T836" s="49"/>
      <c r="U836" s="61"/>
      <c r="V836" s="68"/>
      <c r="W836" s="68"/>
      <c r="X836" s="68"/>
      <c r="Y836" s="61"/>
      <c r="Z836" s="61"/>
      <c r="AA836" s="61"/>
      <c r="AB836" s="68"/>
      <c r="AC836" s="68"/>
      <c r="AD836" s="68"/>
      <c r="AE836" s="61"/>
      <c r="AF836" s="61"/>
      <c r="AG836" s="68"/>
      <c r="AH836" s="68"/>
      <c r="AI836" s="68"/>
      <c r="AJ836" s="61"/>
      <c r="AK836" s="61"/>
      <c r="AL836" s="68"/>
      <c r="AM836" s="68"/>
      <c r="AN836" s="68"/>
      <c r="AO836" s="61"/>
      <c r="AP836" s="61"/>
      <c r="AQ836" s="61"/>
      <c r="AR836" s="61"/>
      <c r="AS836" s="61"/>
      <c r="AT836" s="61"/>
      <c r="AU836" s="61"/>
      <c r="AV836" s="61"/>
      <c r="AW836" s="61"/>
      <c r="AX836" s="61"/>
      <c r="AY836" s="61"/>
      <c r="AZ836" s="61"/>
      <c r="BA836" s="61"/>
      <c r="BB836" s="61"/>
      <c r="BC836" s="61"/>
      <c r="BD836" s="61"/>
      <c r="BE836" s="61"/>
      <c r="BF836" s="61"/>
      <c r="BG836" s="61"/>
    </row>
    <row r="837" spans="3:59">
      <c r="C837" s="49"/>
      <c r="D837" s="49"/>
      <c r="E837" s="49"/>
      <c r="F837" s="49"/>
      <c r="G837" s="49"/>
      <c r="H837" s="61"/>
      <c r="I837" s="61"/>
      <c r="J837" s="61"/>
      <c r="K837" s="61"/>
      <c r="L837" s="61"/>
      <c r="M837" s="61"/>
      <c r="N837" s="69"/>
      <c r="O837" s="69"/>
      <c r="P837" s="69"/>
      <c r="Q837" s="49"/>
      <c r="R837" s="49"/>
      <c r="S837" s="61"/>
      <c r="T837" s="49"/>
      <c r="U837" s="61"/>
      <c r="V837" s="68"/>
      <c r="W837" s="68"/>
      <c r="X837" s="68"/>
      <c r="Y837" s="61"/>
      <c r="Z837" s="61"/>
      <c r="AA837" s="61"/>
      <c r="AB837" s="68"/>
      <c r="AC837" s="68"/>
      <c r="AD837" s="68"/>
      <c r="AE837" s="61"/>
      <c r="AF837" s="61"/>
      <c r="AG837" s="68"/>
      <c r="AH837" s="68"/>
      <c r="AI837" s="68"/>
      <c r="AJ837" s="61"/>
      <c r="AK837" s="61"/>
      <c r="AL837" s="68"/>
      <c r="AM837" s="68"/>
      <c r="AN837" s="68"/>
      <c r="AO837" s="61"/>
      <c r="AP837" s="61"/>
      <c r="AQ837" s="61"/>
      <c r="AR837" s="61"/>
      <c r="AS837" s="61"/>
      <c r="AT837" s="61"/>
      <c r="AU837" s="61"/>
      <c r="AV837" s="61"/>
      <c r="AW837" s="61"/>
      <c r="AX837" s="61"/>
      <c r="AY837" s="61"/>
      <c r="AZ837" s="61"/>
      <c r="BA837" s="61"/>
      <c r="BB837" s="61"/>
      <c r="BC837" s="61"/>
      <c r="BD837" s="61"/>
      <c r="BE837" s="61"/>
      <c r="BF837" s="61"/>
      <c r="BG837" s="61"/>
    </row>
    <row r="838" spans="3:59">
      <c r="C838" s="49"/>
      <c r="D838" s="49"/>
      <c r="E838" s="49"/>
      <c r="F838" s="49"/>
      <c r="G838" s="49"/>
      <c r="H838" s="61"/>
      <c r="I838" s="61"/>
      <c r="J838" s="61"/>
      <c r="K838" s="61"/>
      <c r="L838" s="61"/>
      <c r="M838" s="61"/>
      <c r="N838" s="69"/>
      <c r="O838" s="69"/>
      <c r="P838" s="69"/>
      <c r="Q838" s="49"/>
      <c r="R838" s="49"/>
      <c r="S838" s="61"/>
      <c r="T838" s="49"/>
      <c r="U838" s="61"/>
      <c r="V838" s="68"/>
      <c r="W838" s="68"/>
      <c r="X838" s="68"/>
      <c r="Y838" s="61"/>
      <c r="Z838" s="61"/>
      <c r="AA838" s="61"/>
      <c r="AB838" s="68"/>
      <c r="AC838" s="68"/>
      <c r="AD838" s="68"/>
      <c r="AE838" s="61"/>
      <c r="AF838" s="61"/>
      <c r="AG838" s="68"/>
      <c r="AH838" s="68"/>
      <c r="AI838" s="68"/>
      <c r="AJ838" s="61"/>
      <c r="AK838" s="61"/>
      <c r="AL838" s="68"/>
      <c r="AM838" s="68"/>
      <c r="AN838" s="68"/>
      <c r="AO838" s="61"/>
      <c r="AP838" s="61"/>
      <c r="AQ838" s="61"/>
      <c r="AR838" s="61"/>
      <c r="AS838" s="61"/>
      <c r="AT838" s="61"/>
      <c r="AU838" s="61"/>
      <c r="AV838" s="61"/>
      <c r="AW838" s="61"/>
      <c r="AX838" s="61"/>
      <c r="AY838" s="61"/>
      <c r="AZ838" s="61"/>
      <c r="BA838" s="61"/>
      <c r="BB838" s="61"/>
      <c r="BC838" s="61"/>
      <c r="BD838" s="61"/>
      <c r="BE838" s="61"/>
      <c r="BF838" s="61"/>
      <c r="BG838" s="61"/>
    </row>
    <row r="839" spans="3:59">
      <c r="C839" s="49"/>
      <c r="D839" s="49"/>
      <c r="E839" s="49"/>
      <c r="F839" s="49"/>
      <c r="G839" s="49"/>
      <c r="H839" s="61"/>
      <c r="I839" s="61"/>
      <c r="J839" s="61"/>
      <c r="K839" s="61"/>
      <c r="L839" s="61"/>
      <c r="M839" s="61"/>
      <c r="N839" s="69"/>
      <c r="O839" s="69"/>
      <c r="P839" s="69"/>
      <c r="Q839" s="49"/>
      <c r="R839" s="49"/>
      <c r="S839" s="61"/>
      <c r="T839" s="49"/>
      <c r="U839" s="61"/>
      <c r="V839" s="68"/>
      <c r="W839" s="68"/>
      <c r="X839" s="68"/>
      <c r="Y839" s="61"/>
      <c r="Z839" s="61"/>
      <c r="AA839" s="61"/>
      <c r="AB839" s="68"/>
      <c r="AC839" s="68"/>
      <c r="AD839" s="68"/>
      <c r="AE839" s="61"/>
      <c r="AF839" s="61"/>
      <c r="AG839" s="68"/>
      <c r="AH839" s="68"/>
      <c r="AI839" s="68"/>
      <c r="AJ839" s="61"/>
      <c r="AK839" s="61"/>
      <c r="AL839" s="68"/>
      <c r="AM839" s="68"/>
      <c r="AN839" s="68"/>
      <c r="AO839" s="61"/>
      <c r="AP839" s="61"/>
      <c r="AQ839" s="61"/>
      <c r="AR839" s="61"/>
      <c r="AS839" s="61"/>
      <c r="AT839" s="61"/>
      <c r="AU839" s="61"/>
      <c r="AV839" s="61"/>
      <c r="AW839" s="61"/>
      <c r="AX839" s="61"/>
      <c r="AY839" s="61"/>
      <c r="AZ839" s="61"/>
      <c r="BA839" s="61"/>
      <c r="BB839" s="61"/>
      <c r="BC839" s="61"/>
      <c r="BD839" s="61"/>
      <c r="BE839" s="61"/>
      <c r="BF839" s="61"/>
      <c r="BG839" s="61"/>
    </row>
    <row r="840" spans="3:59">
      <c r="C840" s="49"/>
      <c r="D840" s="49"/>
      <c r="E840" s="49"/>
      <c r="F840" s="49"/>
      <c r="G840" s="49"/>
      <c r="H840" s="61"/>
      <c r="I840" s="61"/>
      <c r="J840" s="61"/>
      <c r="K840" s="61"/>
      <c r="L840" s="61"/>
      <c r="M840" s="61"/>
      <c r="N840" s="69"/>
      <c r="O840" s="69"/>
      <c r="P840" s="69"/>
      <c r="Q840" s="49"/>
      <c r="R840" s="49"/>
      <c r="S840" s="61"/>
      <c r="T840" s="49"/>
      <c r="U840" s="61"/>
      <c r="V840" s="68"/>
      <c r="W840" s="68"/>
      <c r="X840" s="68"/>
      <c r="Y840" s="61"/>
      <c r="Z840" s="61"/>
      <c r="AA840" s="61"/>
      <c r="AB840" s="68"/>
      <c r="AC840" s="68"/>
      <c r="AD840" s="68"/>
      <c r="AE840" s="61"/>
      <c r="AF840" s="61"/>
      <c r="AG840" s="68"/>
      <c r="AH840" s="68"/>
      <c r="AI840" s="68"/>
      <c r="AJ840" s="61"/>
      <c r="AK840" s="61"/>
      <c r="AL840" s="68"/>
      <c r="AM840" s="68"/>
      <c r="AN840" s="68"/>
      <c r="AO840" s="61"/>
      <c r="AP840" s="61"/>
      <c r="AQ840" s="61"/>
      <c r="AR840" s="61"/>
      <c r="AS840" s="61"/>
      <c r="AT840" s="61"/>
      <c r="AU840" s="61"/>
      <c r="AV840" s="61"/>
      <c r="AW840" s="61"/>
      <c r="AX840" s="61"/>
      <c r="AY840" s="61"/>
      <c r="AZ840" s="61"/>
      <c r="BA840" s="61"/>
      <c r="BB840" s="61"/>
      <c r="BC840" s="61"/>
      <c r="BD840" s="61"/>
      <c r="BE840" s="61"/>
      <c r="BF840" s="61"/>
      <c r="BG840" s="61"/>
    </row>
    <row r="841" spans="3:59">
      <c r="C841" s="49"/>
      <c r="D841" s="49"/>
      <c r="E841" s="49"/>
      <c r="F841" s="49"/>
      <c r="G841" s="49"/>
      <c r="H841" s="61"/>
      <c r="I841" s="61"/>
      <c r="J841" s="61"/>
      <c r="K841" s="61"/>
      <c r="L841" s="61"/>
      <c r="M841" s="61"/>
      <c r="N841" s="69"/>
      <c r="O841" s="69"/>
      <c r="P841" s="69"/>
      <c r="Q841" s="49"/>
      <c r="R841" s="49"/>
      <c r="S841" s="61"/>
      <c r="T841" s="49"/>
      <c r="U841" s="61"/>
      <c r="V841" s="68"/>
      <c r="W841" s="68"/>
      <c r="X841" s="68"/>
      <c r="Y841" s="61"/>
      <c r="Z841" s="61"/>
      <c r="AA841" s="61"/>
      <c r="AB841" s="68"/>
      <c r="AC841" s="68"/>
      <c r="AD841" s="68"/>
      <c r="AE841" s="61"/>
      <c r="AF841" s="61"/>
      <c r="AG841" s="68"/>
      <c r="AH841" s="68"/>
      <c r="AI841" s="68"/>
      <c r="AJ841" s="61"/>
      <c r="AK841" s="61"/>
      <c r="AL841" s="68"/>
      <c r="AM841" s="68"/>
      <c r="AN841" s="68"/>
      <c r="AO841" s="61"/>
      <c r="AP841" s="61"/>
      <c r="AQ841" s="61"/>
      <c r="AR841" s="61"/>
      <c r="AS841" s="61"/>
      <c r="AT841" s="61"/>
      <c r="AU841" s="61"/>
      <c r="AV841" s="61"/>
      <c r="AW841" s="61"/>
      <c r="AX841" s="61"/>
      <c r="AY841" s="61"/>
      <c r="AZ841" s="61"/>
      <c r="BA841" s="61"/>
      <c r="BB841" s="61"/>
      <c r="BC841" s="61"/>
      <c r="BD841" s="61"/>
      <c r="BE841" s="61"/>
      <c r="BF841" s="61"/>
      <c r="BG841" s="61"/>
    </row>
    <row r="842" spans="3:59">
      <c r="C842" s="49"/>
      <c r="D842" s="49"/>
      <c r="E842" s="49"/>
      <c r="F842" s="49"/>
      <c r="G842" s="49"/>
      <c r="H842" s="61"/>
      <c r="I842" s="61"/>
      <c r="J842" s="61"/>
      <c r="K842" s="61"/>
      <c r="L842" s="61"/>
      <c r="M842" s="61"/>
      <c r="N842" s="69"/>
      <c r="O842" s="69"/>
      <c r="P842" s="69"/>
      <c r="Q842" s="49"/>
      <c r="R842" s="49"/>
      <c r="S842" s="61"/>
      <c r="T842" s="49"/>
      <c r="U842" s="61"/>
      <c r="V842" s="68"/>
      <c r="W842" s="68"/>
      <c r="X842" s="68"/>
      <c r="Y842" s="61"/>
      <c r="Z842" s="61"/>
      <c r="AA842" s="61"/>
      <c r="AB842" s="68"/>
      <c r="AC842" s="68"/>
      <c r="AD842" s="68"/>
      <c r="AE842" s="61"/>
      <c r="AF842" s="61"/>
      <c r="AG842" s="68"/>
      <c r="AH842" s="68"/>
      <c r="AI842" s="68"/>
      <c r="AJ842" s="61"/>
      <c r="AK842" s="61"/>
      <c r="AL842" s="68"/>
      <c r="AM842" s="68"/>
      <c r="AN842" s="68"/>
      <c r="AO842" s="61"/>
      <c r="AP842" s="61"/>
      <c r="AQ842" s="61"/>
      <c r="AR842" s="61"/>
      <c r="AS842" s="61"/>
      <c r="AT842" s="61"/>
      <c r="AU842" s="61"/>
      <c r="AV842" s="61"/>
      <c r="AW842" s="61"/>
      <c r="AX842" s="61"/>
      <c r="AY842" s="61"/>
      <c r="AZ842" s="61"/>
      <c r="BA842" s="61"/>
      <c r="BB842" s="61"/>
      <c r="BC842" s="61"/>
      <c r="BD842" s="61"/>
      <c r="BE842" s="61"/>
      <c r="BF842" s="61"/>
      <c r="BG842" s="61"/>
    </row>
    <row r="843" spans="3:59">
      <c r="C843" s="49"/>
      <c r="D843" s="49"/>
      <c r="E843" s="49"/>
      <c r="F843" s="49"/>
      <c r="G843" s="49"/>
      <c r="H843" s="61"/>
      <c r="I843" s="61"/>
      <c r="J843" s="61"/>
      <c r="K843" s="61"/>
      <c r="L843" s="61"/>
      <c r="M843" s="61"/>
      <c r="N843" s="69"/>
      <c r="O843" s="69"/>
      <c r="P843" s="69"/>
      <c r="Q843" s="49"/>
      <c r="R843" s="49"/>
      <c r="S843" s="61"/>
      <c r="T843" s="49"/>
      <c r="U843" s="61"/>
      <c r="V843" s="68"/>
      <c r="W843" s="68"/>
      <c r="X843" s="68"/>
      <c r="Y843" s="61"/>
      <c r="Z843" s="61"/>
      <c r="AA843" s="61"/>
      <c r="AB843" s="68"/>
      <c r="AC843" s="68"/>
      <c r="AD843" s="68"/>
      <c r="AE843" s="61"/>
      <c r="AF843" s="61"/>
      <c r="AG843" s="68"/>
      <c r="AH843" s="68"/>
      <c r="AI843" s="68"/>
      <c r="AJ843" s="61"/>
      <c r="AK843" s="61"/>
      <c r="AL843" s="68"/>
      <c r="AM843" s="68"/>
      <c r="AN843" s="68"/>
      <c r="AO843" s="61"/>
      <c r="AP843" s="61"/>
      <c r="AQ843" s="61"/>
      <c r="AR843" s="61"/>
      <c r="AS843" s="61"/>
      <c r="AT843" s="61"/>
      <c r="AU843" s="61"/>
      <c r="AV843" s="61"/>
      <c r="AW843" s="61"/>
      <c r="AX843" s="61"/>
      <c r="AY843" s="61"/>
      <c r="AZ843" s="61"/>
      <c r="BA843" s="61"/>
      <c r="BB843" s="61"/>
      <c r="BC843" s="61"/>
      <c r="BD843" s="61"/>
      <c r="BE843" s="61"/>
      <c r="BF843" s="61"/>
      <c r="BG843" s="61"/>
    </row>
    <row r="844" spans="3:59">
      <c r="C844" s="49"/>
      <c r="D844" s="49"/>
      <c r="E844" s="49"/>
      <c r="F844" s="49"/>
      <c r="G844" s="49"/>
      <c r="H844" s="61"/>
      <c r="I844" s="61"/>
      <c r="J844" s="61"/>
      <c r="K844" s="61"/>
      <c r="L844" s="61"/>
      <c r="M844" s="61"/>
      <c r="N844" s="69"/>
      <c r="O844" s="69"/>
      <c r="P844" s="69"/>
      <c r="Q844" s="49"/>
      <c r="R844" s="49"/>
      <c r="S844" s="61"/>
      <c r="T844" s="49"/>
      <c r="U844" s="61"/>
      <c r="V844" s="68"/>
      <c r="W844" s="68"/>
      <c r="X844" s="68"/>
      <c r="Y844" s="61"/>
      <c r="Z844" s="61"/>
      <c r="AA844" s="61"/>
      <c r="AB844" s="68"/>
      <c r="AC844" s="68"/>
      <c r="AD844" s="68"/>
      <c r="AE844" s="61"/>
      <c r="AF844" s="61"/>
      <c r="AG844" s="68"/>
      <c r="AH844" s="68"/>
      <c r="AI844" s="68"/>
      <c r="AJ844" s="61"/>
      <c r="AK844" s="61"/>
      <c r="AL844" s="68"/>
      <c r="AM844" s="68"/>
      <c r="AN844" s="68"/>
      <c r="AO844" s="61"/>
      <c r="AP844" s="61"/>
      <c r="AQ844" s="61"/>
      <c r="AR844" s="61"/>
      <c r="AS844" s="61"/>
      <c r="AT844" s="61"/>
      <c r="AU844" s="61"/>
      <c r="AV844" s="61"/>
      <c r="AW844" s="61"/>
      <c r="AX844" s="61"/>
      <c r="AY844" s="61"/>
      <c r="AZ844" s="61"/>
      <c r="BA844" s="61"/>
      <c r="BB844" s="61"/>
      <c r="BC844" s="61"/>
      <c r="BD844" s="61"/>
      <c r="BE844" s="61"/>
      <c r="BF844" s="61"/>
      <c r="BG844" s="61"/>
    </row>
    <row r="845" spans="3:59">
      <c r="C845" s="49"/>
      <c r="D845" s="49"/>
      <c r="E845" s="49"/>
      <c r="F845" s="49"/>
      <c r="G845" s="49"/>
      <c r="H845" s="61"/>
      <c r="I845" s="61"/>
      <c r="J845" s="61"/>
      <c r="K845" s="61"/>
      <c r="L845" s="61"/>
      <c r="M845" s="61"/>
      <c r="N845" s="69"/>
      <c r="O845" s="69"/>
      <c r="P845" s="69"/>
      <c r="Q845" s="49"/>
      <c r="R845" s="49"/>
      <c r="S845" s="61"/>
      <c r="T845" s="49"/>
      <c r="U845" s="61"/>
      <c r="V845" s="68"/>
      <c r="W845" s="68"/>
      <c r="X845" s="68"/>
      <c r="Y845" s="61"/>
      <c r="Z845" s="61"/>
      <c r="AA845" s="61"/>
      <c r="AB845" s="68"/>
      <c r="AC845" s="68"/>
      <c r="AD845" s="68"/>
      <c r="AE845" s="61"/>
      <c r="AF845" s="61"/>
      <c r="AG845" s="68"/>
      <c r="AH845" s="68"/>
      <c r="AI845" s="68"/>
      <c r="AJ845" s="61"/>
      <c r="AK845" s="61"/>
      <c r="AL845" s="68"/>
      <c r="AM845" s="68"/>
      <c r="AN845" s="68"/>
      <c r="AO845" s="61"/>
      <c r="AP845" s="61"/>
      <c r="AQ845" s="61"/>
      <c r="AR845" s="61"/>
      <c r="AS845" s="61"/>
      <c r="AT845" s="61"/>
      <c r="AU845" s="61"/>
      <c r="AV845" s="61"/>
      <c r="AW845" s="61"/>
      <c r="AX845" s="61"/>
      <c r="AY845" s="61"/>
      <c r="AZ845" s="61"/>
      <c r="BA845" s="61"/>
      <c r="BB845" s="61"/>
      <c r="BC845" s="61"/>
      <c r="BD845" s="61"/>
      <c r="BE845" s="61"/>
      <c r="BF845" s="61"/>
      <c r="BG845" s="61"/>
    </row>
    <row r="846" spans="3:59">
      <c r="C846" s="49"/>
      <c r="D846" s="49"/>
      <c r="E846" s="49"/>
      <c r="F846" s="49"/>
      <c r="G846" s="49"/>
      <c r="H846" s="61"/>
      <c r="I846" s="61"/>
      <c r="J846" s="61"/>
      <c r="K846" s="61"/>
      <c r="L846" s="61"/>
      <c r="M846" s="61"/>
      <c r="N846" s="69"/>
      <c r="O846" s="69"/>
      <c r="P846" s="69"/>
      <c r="Q846" s="49"/>
      <c r="R846" s="49"/>
      <c r="S846" s="61"/>
      <c r="T846" s="49"/>
      <c r="U846" s="61"/>
      <c r="V846" s="68"/>
      <c r="W846" s="68"/>
      <c r="X846" s="68"/>
      <c r="Y846" s="61"/>
      <c r="Z846" s="61"/>
      <c r="AA846" s="61"/>
      <c r="AB846" s="68"/>
      <c r="AC846" s="68"/>
      <c r="AD846" s="68"/>
      <c r="AE846" s="61"/>
      <c r="AF846" s="61"/>
      <c r="AG846" s="68"/>
      <c r="AH846" s="68"/>
      <c r="AI846" s="68"/>
      <c r="AJ846" s="61"/>
      <c r="AK846" s="61"/>
      <c r="AL846" s="68"/>
      <c r="AM846" s="68"/>
      <c r="AN846" s="68"/>
      <c r="AO846" s="61"/>
      <c r="AP846" s="61"/>
      <c r="AQ846" s="61"/>
      <c r="AR846" s="61"/>
      <c r="AS846" s="61"/>
      <c r="AT846" s="61"/>
      <c r="AU846" s="61"/>
      <c r="AV846" s="61"/>
      <c r="AW846" s="61"/>
      <c r="AX846" s="61"/>
      <c r="AY846" s="61"/>
      <c r="AZ846" s="61"/>
      <c r="BA846" s="61"/>
      <c r="BB846" s="61"/>
      <c r="BC846" s="61"/>
      <c r="BD846" s="61"/>
      <c r="BE846" s="61"/>
      <c r="BF846" s="61"/>
      <c r="BG846" s="61"/>
    </row>
    <row r="847" spans="3:59">
      <c r="C847" s="49"/>
      <c r="D847" s="49"/>
      <c r="E847" s="49"/>
      <c r="F847" s="49"/>
      <c r="G847" s="49"/>
      <c r="H847" s="61"/>
      <c r="I847" s="61"/>
      <c r="J847" s="61"/>
      <c r="K847" s="61"/>
      <c r="L847" s="61"/>
      <c r="M847" s="61"/>
      <c r="N847" s="69"/>
      <c r="O847" s="69"/>
      <c r="P847" s="69"/>
      <c r="Q847" s="49"/>
      <c r="R847" s="49"/>
      <c r="S847" s="61"/>
      <c r="T847" s="49"/>
      <c r="U847" s="61"/>
      <c r="V847" s="68"/>
      <c r="W847" s="68"/>
      <c r="X847" s="68"/>
      <c r="Y847" s="61"/>
      <c r="Z847" s="61"/>
      <c r="AA847" s="61"/>
      <c r="AB847" s="68"/>
      <c r="AC847" s="68"/>
      <c r="AD847" s="68"/>
      <c r="AE847" s="61"/>
      <c r="AF847" s="61"/>
      <c r="AG847" s="68"/>
      <c r="AH847" s="68"/>
      <c r="AI847" s="68"/>
      <c r="AJ847" s="61"/>
      <c r="AK847" s="61"/>
      <c r="AL847" s="68"/>
      <c r="AM847" s="68"/>
      <c r="AN847" s="68"/>
      <c r="AO847" s="61"/>
      <c r="AP847" s="61"/>
      <c r="AQ847" s="61"/>
      <c r="AR847" s="61"/>
      <c r="AS847" s="61"/>
      <c r="AT847" s="61"/>
      <c r="AU847" s="61"/>
      <c r="AV847" s="61"/>
      <c r="AW847" s="61"/>
      <c r="AX847" s="61"/>
      <c r="AY847" s="61"/>
      <c r="AZ847" s="61"/>
      <c r="BA847" s="61"/>
      <c r="BB847" s="61"/>
      <c r="BC847" s="61"/>
      <c r="BD847" s="61"/>
      <c r="BE847" s="61"/>
      <c r="BF847" s="61"/>
      <c r="BG847" s="61"/>
    </row>
    <row r="848" spans="3:59">
      <c r="C848" s="49"/>
      <c r="D848" s="49"/>
      <c r="E848" s="49"/>
      <c r="F848" s="49"/>
      <c r="G848" s="49"/>
      <c r="H848" s="61"/>
      <c r="I848" s="61"/>
      <c r="J848" s="61"/>
      <c r="K848" s="61"/>
      <c r="L848" s="61"/>
      <c r="M848" s="61"/>
      <c r="N848" s="69"/>
      <c r="O848" s="69"/>
      <c r="P848" s="69"/>
      <c r="Q848" s="49"/>
      <c r="R848" s="49"/>
      <c r="S848" s="61"/>
      <c r="T848" s="49"/>
      <c r="U848" s="61"/>
      <c r="V848" s="68"/>
      <c r="W848" s="68"/>
      <c r="X848" s="68"/>
      <c r="Y848" s="61"/>
      <c r="Z848" s="61"/>
      <c r="AA848" s="61"/>
      <c r="AB848" s="68"/>
      <c r="AC848" s="68"/>
      <c r="AD848" s="68"/>
      <c r="AE848" s="61"/>
      <c r="AF848" s="61"/>
      <c r="AG848" s="68"/>
      <c r="AH848" s="68"/>
      <c r="AI848" s="68"/>
      <c r="AJ848" s="61"/>
      <c r="AK848" s="61"/>
      <c r="AL848" s="68"/>
      <c r="AM848" s="68"/>
      <c r="AN848" s="68"/>
      <c r="AO848" s="61"/>
      <c r="AP848" s="61"/>
      <c r="AQ848" s="61"/>
      <c r="AR848" s="61"/>
      <c r="AS848" s="61"/>
      <c r="AT848" s="61"/>
      <c r="AU848" s="61"/>
      <c r="AV848" s="61"/>
      <c r="AW848" s="61"/>
      <c r="AX848" s="61"/>
      <c r="AY848" s="61"/>
      <c r="AZ848" s="61"/>
      <c r="BA848" s="61"/>
      <c r="BB848" s="61"/>
      <c r="BC848" s="61"/>
      <c r="BD848" s="61"/>
      <c r="BE848" s="61"/>
      <c r="BF848" s="61"/>
      <c r="BG848" s="61"/>
    </row>
    <row r="849" spans="3:59">
      <c r="C849" s="49"/>
      <c r="D849" s="49"/>
      <c r="E849" s="49"/>
      <c r="F849" s="49"/>
      <c r="G849" s="49"/>
      <c r="H849" s="61"/>
      <c r="I849" s="61"/>
      <c r="J849" s="61"/>
      <c r="K849" s="61"/>
      <c r="L849" s="61"/>
      <c r="M849" s="61"/>
      <c r="N849" s="69"/>
      <c r="O849" s="69"/>
      <c r="P849" s="69"/>
      <c r="Q849" s="49"/>
      <c r="R849" s="49"/>
      <c r="S849" s="61"/>
      <c r="T849" s="49"/>
      <c r="U849" s="61"/>
      <c r="V849" s="68"/>
      <c r="W849" s="68"/>
      <c r="X849" s="68"/>
      <c r="Y849" s="61"/>
      <c r="Z849" s="61"/>
      <c r="AA849" s="61"/>
      <c r="AB849" s="68"/>
      <c r="AC849" s="68"/>
      <c r="AD849" s="68"/>
      <c r="AE849" s="61"/>
      <c r="AF849" s="61"/>
      <c r="AG849" s="68"/>
      <c r="AH849" s="68"/>
      <c r="AI849" s="68"/>
      <c r="AJ849" s="61"/>
      <c r="AK849" s="61"/>
      <c r="AL849" s="68"/>
      <c r="AM849" s="68"/>
      <c r="AN849" s="68"/>
      <c r="AO849" s="61"/>
      <c r="AP849" s="61"/>
      <c r="AQ849" s="61"/>
      <c r="AR849" s="61"/>
      <c r="AS849" s="61"/>
      <c r="AT849" s="61"/>
      <c r="AU849" s="61"/>
      <c r="AV849" s="61"/>
      <c r="AW849" s="61"/>
      <c r="AX849" s="61"/>
      <c r="AY849" s="61"/>
      <c r="AZ849" s="61"/>
      <c r="BA849" s="61"/>
      <c r="BB849" s="61"/>
      <c r="BC849" s="61"/>
      <c r="BD849" s="61"/>
      <c r="BE849" s="61"/>
      <c r="BF849" s="61"/>
      <c r="BG849" s="61"/>
    </row>
    <row r="850" spans="3:59">
      <c r="C850" s="49"/>
      <c r="D850" s="49"/>
      <c r="E850" s="49"/>
      <c r="F850" s="49"/>
      <c r="G850" s="49"/>
      <c r="H850" s="61"/>
      <c r="I850" s="61"/>
      <c r="J850" s="61"/>
      <c r="K850" s="61"/>
      <c r="L850" s="61"/>
      <c r="M850" s="61"/>
      <c r="N850" s="69"/>
      <c r="O850" s="69"/>
      <c r="P850" s="69"/>
      <c r="Q850" s="49"/>
      <c r="R850" s="49"/>
      <c r="S850" s="61"/>
      <c r="T850" s="49"/>
      <c r="U850" s="61"/>
      <c r="V850" s="68"/>
      <c r="W850" s="68"/>
      <c r="X850" s="68"/>
      <c r="Y850" s="61"/>
      <c r="Z850" s="61"/>
      <c r="AA850" s="61"/>
      <c r="AB850" s="68"/>
      <c r="AC850" s="68"/>
      <c r="AD850" s="68"/>
      <c r="AE850" s="61"/>
      <c r="AF850" s="61"/>
      <c r="AG850" s="68"/>
      <c r="AH850" s="68"/>
      <c r="AI850" s="68"/>
      <c r="AJ850" s="61"/>
      <c r="AK850" s="61"/>
      <c r="AL850" s="68"/>
      <c r="AM850" s="68"/>
      <c r="AN850" s="68"/>
      <c r="AO850" s="61"/>
      <c r="AP850" s="61"/>
      <c r="AQ850" s="61"/>
      <c r="AR850" s="61"/>
      <c r="AS850" s="61"/>
      <c r="AT850" s="61"/>
      <c r="AU850" s="61"/>
      <c r="AV850" s="61"/>
      <c r="AW850" s="61"/>
      <c r="AX850" s="61"/>
      <c r="AY850" s="61"/>
      <c r="AZ850" s="61"/>
      <c r="BA850" s="61"/>
      <c r="BB850" s="61"/>
      <c r="BC850" s="61"/>
      <c r="BD850" s="61"/>
      <c r="BE850" s="61"/>
      <c r="BF850" s="61"/>
      <c r="BG850" s="61"/>
    </row>
    <row r="851" spans="3:59">
      <c r="C851" s="49"/>
      <c r="D851" s="49"/>
      <c r="E851" s="49"/>
      <c r="F851" s="49"/>
      <c r="G851" s="49"/>
      <c r="H851" s="61"/>
      <c r="I851" s="61"/>
      <c r="J851" s="61"/>
      <c r="K851" s="61"/>
      <c r="L851" s="61"/>
      <c r="M851" s="61"/>
      <c r="N851" s="69"/>
      <c r="O851" s="69"/>
      <c r="P851" s="69"/>
      <c r="Q851" s="49"/>
      <c r="R851" s="49"/>
      <c r="S851" s="61"/>
      <c r="T851" s="49"/>
      <c r="U851" s="61"/>
      <c r="V851" s="68"/>
      <c r="W851" s="68"/>
      <c r="X851" s="68"/>
      <c r="Y851" s="61"/>
      <c r="Z851" s="61"/>
      <c r="AA851" s="61"/>
      <c r="AB851" s="68"/>
      <c r="AC851" s="68"/>
      <c r="AD851" s="68"/>
      <c r="AE851" s="61"/>
      <c r="AF851" s="61"/>
      <c r="AG851" s="68"/>
      <c r="AH851" s="68"/>
      <c r="AI851" s="68"/>
      <c r="AJ851" s="61"/>
      <c r="AK851" s="61"/>
      <c r="AL851" s="68"/>
      <c r="AM851" s="68"/>
      <c r="AN851" s="68"/>
      <c r="AO851" s="61"/>
      <c r="AP851" s="61"/>
      <c r="AQ851" s="61"/>
      <c r="AR851" s="61"/>
      <c r="AS851" s="61"/>
      <c r="AT851" s="61"/>
      <c r="AU851" s="61"/>
      <c r="AV851" s="61"/>
      <c r="AW851" s="61"/>
      <c r="AX851" s="61"/>
      <c r="AY851" s="61"/>
      <c r="AZ851" s="61"/>
      <c r="BA851" s="61"/>
      <c r="BB851" s="61"/>
      <c r="BC851" s="61"/>
      <c r="BD851" s="61"/>
      <c r="BE851" s="61"/>
      <c r="BF851" s="61"/>
      <c r="BG851" s="61"/>
    </row>
    <row r="852" spans="3:59">
      <c r="C852" s="49"/>
      <c r="D852" s="49"/>
      <c r="E852" s="49"/>
      <c r="F852" s="49"/>
      <c r="G852" s="49"/>
      <c r="H852" s="61"/>
      <c r="I852" s="61"/>
      <c r="J852" s="61"/>
      <c r="K852" s="61"/>
      <c r="L852" s="61"/>
      <c r="M852" s="61"/>
      <c r="N852" s="69"/>
      <c r="O852" s="69"/>
      <c r="P852" s="69"/>
      <c r="Q852" s="49"/>
      <c r="R852" s="49"/>
      <c r="S852" s="61"/>
      <c r="T852" s="49"/>
      <c r="U852" s="61"/>
      <c r="V852" s="68"/>
      <c r="W852" s="68"/>
      <c r="X852" s="68"/>
      <c r="Y852" s="61"/>
      <c r="Z852" s="61"/>
      <c r="AA852" s="61"/>
      <c r="AB852" s="68"/>
      <c r="AC852" s="68"/>
      <c r="AD852" s="68"/>
      <c r="AE852" s="61"/>
      <c r="AF852" s="61"/>
      <c r="AG852" s="68"/>
      <c r="AH852" s="68"/>
      <c r="AI852" s="68"/>
      <c r="AJ852" s="61"/>
      <c r="AK852" s="61"/>
      <c r="AL852" s="68"/>
      <c r="AM852" s="68"/>
      <c r="AN852" s="68"/>
      <c r="AO852" s="61"/>
      <c r="AP852" s="61"/>
      <c r="AQ852" s="61"/>
      <c r="AR852" s="61"/>
      <c r="AS852" s="61"/>
      <c r="AT852" s="61"/>
      <c r="AU852" s="61"/>
      <c r="AV852" s="61"/>
      <c r="AW852" s="61"/>
      <c r="AX852" s="61"/>
      <c r="AY852" s="61"/>
      <c r="AZ852" s="61"/>
      <c r="BA852" s="61"/>
      <c r="BB852" s="61"/>
      <c r="BC852" s="61"/>
      <c r="BD852" s="61"/>
      <c r="BE852" s="61"/>
      <c r="BF852" s="61"/>
      <c r="BG852" s="61"/>
    </row>
    <row r="853" spans="3:59">
      <c r="C853" s="49"/>
      <c r="D853" s="49"/>
      <c r="E853" s="49"/>
      <c r="F853" s="49"/>
      <c r="G853" s="49"/>
      <c r="H853" s="61"/>
      <c r="I853" s="61"/>
      <c r="J853" s="61"/>
      <c r="K853" s="61"/>
      <c r="L853" s="61"/>
      <c r="M853" s="61"/>
      <c r="N853" s="69"/>
      <c r="O853" s="69"/>
      <c r="P853" s="69"/>
      <c r="Q853" s="49"/>
      <c r="R853" s="49"/>
      <c r="S853" s="61"/>
      <c r="T853" s="49"/>
      <c r="U853" s="61"/>
      <c r="V853" s="68"/>
      <c r="W853" s="68"/>
      <c r="X853" s="68"/>
      <c r="Y853" s="61"/>
      <c r="Z853" s="61"/>
      <c r="AA853" s="61"/>
      <c r="AB853" s="68"/>
      <c r="AC853" s="68"/>
      <c r="AD853" s="68"/>
      <c r="AE853" s="61"/>
      <c r="AF853" s="61"/>
      <c r="AG853" s="68"/>
      <c r="AH853" s="68"/>
      <c r="AI853" s="68"/>
      <c r="AJ853" s="61"/>
      <c r="AK853" s="61"/>
      <c r="AL853" s="68"/>
      <c r="AM853" s="68"/>
      <c r="AN853" s="68"/>
      <c r="AO853" s="61"/>
      <c r="AP853" s="61"/>
      <c r="AQ853" s="61"/>
      <c r="AR853" s="61"/>
      <c r="AS853" s="61"/>
      <c r="AT853" s="61"/>
      <c r="AU853" s="61"/>
      <c r="AV853" s="61"/>
      <c r="AW853" s="61"/>
      <c r="AX853" s="61"/>
      <c r="AY853" s="61"/>
      <c r="AZ853" s="61"/>
      <c r="BA853" s="61"/>
      <c r="BB853" s="61"/>
      <c r="BC853" s="61"/>
      <c r="BD853" s="61"/>
      <c r="BE853" s="61"/>
      <c r="BF853" s="61"/>
      <c r="BG853" s="61"/>
    </row>
    <row r="854" spans="3:59">
      <c r="C854" s="49"/>
      <c r="D854" s="49"/>
      <c r="E854" s="49"/>
      <c r="F854" s="49"/>
      <c r="G854" s="49"/>
      <c r="H854" s="61"/>
      <c r="I854" s="61"/>
      <c r="J854" s="61"/>
      <c r="K854" s="61"/>
      <c r="L854" s="61"/>
      <c r="M854" s="61"/>
      <c r="N854" s="69"/>
      <c r="O854" s="69"/>
      <c r="P854" s="69"/>
      <c r="Q854" s="49"/>
      <c r="R854" s="49"/>
      <c r="S854" s="61"/>
      <c r="T854" s="49"/>
      <c r="U854" s="61"/>
      <c r="V854" s="68"/>
      <c r="W854" s="68"/>
      <c r="X854" s="68"/>
      <c r="Y854" s="61"/>
      <c r="Z854" s="61"/>
      <c r="AA854" s="61"/>
      <c r="AB854" s="68"/>
      <c r="AC854" s="68"/>
      <c r="AD854" s="68"/>
      <c r="AE854" s="61"/>
      <c r="AF854" s="61"/>
      <c r="AG854" s="68"/>
      <c r="AH854" s="68"/>
      <c r="AI854" s="68"/>
      <c r="AJ854" s="61"/>
      <c r="AK854" s="61"/>
      <c r="AL854" s="68"/>
      <c r="AM854" s="68"/>
      <c r="AN854" s="68"/>
      <c r="AO854" s="61"/>
      <c r="AP854" s="61"/>
      <c r="AQ854" s="61"/>
      <c r="AR854" s="61"/>
      <c r="AS854" s="61"/>
      <c r="AT854" s="61"/>
      <c r="AU854" s="61"/>
      <c r="AV854" s="61"/>
      <c r="AW854" s="61"/>
      <c r="AX854" s="61"/>
      <c r="AY854" s="61"/>
      <c r="AZ854" s="61"/>
      <c r="BA854" s="61"/>
      <c r="BB854" s="61"/>
      <c r="BC854" s="61"/>
      <c r="BD854" s="61"/>
      <c r="BE854" s="61"/>
      <c r="BF854" s="61"/>
      <c r="BG854" s="61"/>
    </row>
    <row r="855" spans="3:59">
      <c r="C855" s="49"/>
      <c r="D855" s="49"/>
      <c r="E855" s="49"/>
      <c r="F855" s="49"/>
      <c r="G855" s="49"/>
      <c r="H855" s="61"/>
      <c r="I855" s="61"/>
      <c r="J855" s="61"/>
      <c r="K855" s="61"/>
      <c r="L855" s="61"/>
      <c r="M855" s="61"/>
      <c r="N855" s="69"/>
      <c r="O855" s="69"/>
      <c r="P855" s="69"/>
      <c r="Q855" s="49"/>
      <c r="R855" s="49"/>
      <c r="S855" s="61"/>
      <c r="T855" s="49"/>
      <c r="U855" s="61"/>
      <c r="V855" s="68"/>
      <c r="W855" s="68"/>
      <c r="X855" s="68"/>
      <c r="Y855" s="61"/>
      <c r="Z855" s="61"/>
      <c r="AA855" s="61"/>
      <c r="AB855" s="68"/>
      <c r="AC855" s="68"/>
      <c r="AD855" s="68"/>
      <c r="AE855" s="61"/>
      <c r="AF855" s="61"/>
      <c r="AG855" s="68"/>
      <c r="AH855" s="68"/>
      <c r="AI855" s="68"/>
      <c r="AJ855" s="61"/>
      <c r="AK855" s="61"/>
      <c r="AL855" s="68"/>
      <c r="AM855" s="68"/>
      <c r="AN855" s="68"/>
      <c r="AO855" s="61"/>
      <c r="AP855" s="61"/>
      <c r="AQ855" s="61"/>
      <c r="AR855" s="61"/>
      <c r="AS855" s="61"/>
      <c r="AT855" s="61"/>
      <c r="AU855" s="61"/>
      <c r="AV855" s="61"/>
      <c r="AW855" s="61"/>
      <c r="AX855" s="61"/>
      <c r="AY855" s="61"/>
      <c r="AZ855" s="61"/>
      <c r="BA855" s="61"/>
      <c r="BB855" s="61"/>
      <c r="BC855" s="61"/>
      <c r="BD855" s="61"/>
      <c r="BE855" s="61"/>
      <c r="BF855" s="61"/>
      <c r="BG855" s="61"/>
    </row>
    <row r="856" spans="3:59">
      <c r="C856" s="49"/>
      <c r="D856" s="49"/>
      <c r="E856" s="49"/>
      <c r="F856" s="49"/>
      <c r="G856" s="49"/>
      <c r="H856" s="61"/>
      <c r="I856" s="61"/>
      <c r="J856" s="61"/>
      <c r="K856" s="61"/>
      <c r="L856" s="61"/>
      <c r="M856" s="61"/>
      <c r="N856" s="69"/>
      <c r="O856" s="69"/>
      <c r="P856" s="69"/>
      <c r="Q856" s="49"/>
      <c r="R856" s="49"/>
      <c r="S856" s="61"/>
      <c r="T856" s="49"/>
      <c r="U856" s="61"/>
      <c r="V856" s="68"/>
      <c r="W856" s="68"/>
      <c r="X856" s="68"/>
      <c r="Y856" s="61"/>
      <c r="Z856" s="61"/>
      <c r="AA856" s="61"/>
      <c r="AB856" s="68"/>
      <c r="AC856" s="68"/>
      <c r="AD856" s="68"/>
      <c r="AE856" s="61"/>
      <c r="AF856" s="61"/>
      <c r="AG856" s="68"/>
      <c r="AH856" s="68"/>
      <c r="AI856" s="68"/>
      <c r="AJ856" s="61"/>
      <c r="AK856" s="61"/>
      <c r="AL856" s="68"/>
      <c r="AM856" s="68"/>
      <c r="AN856" s="68"/>
      <c r="AO856" s="61"/>
      <c r="AP856" s="61"/>
      <c r="AQ856" s="61"/>
      <c r="AR856" s="61"/>
      <c r="AS856" s="61"/>
      <c r="AT856" s="61"/>
      <c r="AU856" s="61"/>
      <c r="AV856" s="61"/>
      <c r="AW856" s="61"/>
      <c r="AX856" s="61"/>
      <c r="AY856" s="61"/>
      <c r="AZ856" s="61"/>
      <c r="BA856" s="61"/>
      <c r="BB856" s="61"/>
      <c r="BC856" s="61"/>
      <c r="BD856" s="61"/>
      <c r="BE856" s="61"/>
      <c r="BF856" s="61"/>
      <c r="BG856" s="61"/>
    </row>
    <row r="857" spans="3:59">
      <c r="C857" s="49"/>
      <c r="D857" s="49"/>
      <c r="E857" s="49"/>
      <c r="F857" s="49"/>
      <c r="G857" s="49"/>
      <c r="H857" s="61"/>
      <c r="I857" s="61"/>
      <c r="J857" s="61"/>
      <c r="K857" s="61"/>
      <c r="L857" s="61"/>
      <c r="M857" s="61"/>
      <c r="N857" s="69"/>
      <c r="O857" s="69"/>
      <c r="P857" s="69"/>
      <c r="Q857" s="49"/>
      <c r="R857" s="49"/>
      <c r="S857" s="61"/>
      <c r="T857" s="49"/>
      <c r="U857" s="61"/>
      <c r="V857" s="68"/>
      <c r="W857" s="68"/>
      <c r="X857" s="68"/>
      <c r="Y857" s="61"/>
      <c r="Z857" s="61"/>
      <c r="AA857" s="61"/>
      <c r="AB857" s="68"/>
      <c r="AC857" s="68"/>
      <c r="AD857" s="68"/>
      <c r="AE857" s="61"/>
      <c r="AF857" s="61"/>
      <c r="AG857" s="68"/>
      <c r="AH857" s="68"/>
      <c r="AI857" s="68"/>
      <c r="AJ857" s="61"/>
      <c r="AK857" s="61"/>
      <c r="AL857" s="68"/>
      <c r="AM857" s="68"/>
      <c r="AN857" s="68"/>
      <c r="AO857" s="61"/>
      <c r="AP857" s="61"/>
      <c r="AQ857" s="61"/>
      <c r="AR857" s="61"/>
      <c r="AS857" s="61"/>
      <c r="AT857" s="61"/>
      <c r="AU857" s="61"/>
      <c r="AV857" s="61"/>
      <c r="AW857" s="61"/>
      <c r="AX857" s="61"/>
      <c r="AY857" s="61"/>
      <c r="AZ857" s="61"/>
      <c r="BA857" s="61"/>
      <c r="BB857" s="61"/>
      <c r="BC857" s="61"/>
      <c r="BD857" s="61"/>
      <c r="BE857" s="61"/>
      <c r="BF857" s="61"/>
      <c r="BG857" s="61"/>
    </row>
    <row r="858" spans="3:59">
      <c r="C858" s="49"/>
      <c r="D858" s="49"/>
      <c r="E858" s="49"/>
      <c r="F858" s="49"/>
      <c r="G858" s="49"/>
      <c r="H858" s="61"/>
      <c r="I858" s="61"/>
      <c r="J858" s="61"/>
      <c r="K858" s="61"/>
      <c r="L858" s="61"/>
      <c r="M858" s="61"/>
      <c r="N858" s="69"/>
      <c r="O858" s="69"/>
      <c r="P858" s="69"/>
      <c r="Q858" s="49"/>
      <c r="R858" s="49"/>
      <c r="S858" s="61"/>
      <c r="T858" s="49"/>
      <c r="U858" s="61"/>
      <c r="V858" s="68"/>
      <c r="W858" s="68"/>
      <c r="X858" s="68"/>
      <c r="Y858" s="61"/>
      <c r="Z858" s="61"/>
      <c r="AA858" s="61"/>
      <c r="AB858" s="68"/>
      <c r="AC858" s="68"/>
      <c r="AD858" s="68"/>
      <c r="AE858" s="61"/>
      <c r="AF858" s="61"/>
      <c r="AG858" s="68"/>
      <c r="AH858" s="68"/>
      <c r="AI858" s="68"/>
      <c r="AJ858" s="61"/>
      <c r="AK858" s="61"/>
      <c r="AL858" s="68"/>
      <c r="AM858" s="68"/>
      <c r="AN858" s="68"/>
      <c r="AO858" s="61"/>
      <c r="AP858" s="61"/>
      <c r="AQ858" s="61"/>
      <c r="AR858" s="61"/>
      <c r="AS858" s="61"/>
      <c r="AT858" s="61"/>
      <c r="AU858" s="61"/>
      <c r="AV858" s="61"/>
      <c r="AW858" s="61"/>
      <c r="AX858" s="61"/>
      <c r="AY858" s="61"/>
      <c r="AZ858" s="61"/>
      <c r="BA858" s="61"/>
      <c r="BB858" s="61"/>
      <c r="BC858" s="61"/>
      <c r="BD858" s="61"/>
      <c r="BE858" s="61"/>
      <c r="BF858" s="61"/>
      <c r="BG858" s="61"/>
    </row>
    <row r="859" spans="3:59">
      <c r="C859" s="49"/>
      <c r="D859" s="49"/>
      <c r="E859" s="49"/>
      <c r="F859" s="49"/>
      <c r="G859" s="49"/>
      <c r="H859" s="61"/>
      <c r="I859" s="61"/>
      <c r="J859" s="61"/>
      <c r="K859" s="61"/>
      <c r="L859" s="61"/>
      <c r="M859" s="61"/>
      <c r="N859" s="69"/>
      <c r="O859" s="69"/>
      <c r="P859" s="69"/>
      <c r="Q859" s="49"/>
      <c r="R859" s="49"/>
      <c r="S859" s="61"/>
      <c r="T859" s="49"/>
      <c r="U859" s="61"/>
      <c r="V859" s="68"/>
      <c r="W859" s="68"/>
      <c r="X859" s="68"/>
      <c r="Y859" s="61"/>
      <c r="Z859" s="61"/>
      <c r="AA859" s="61"/>
      <c r="AB859" s="68"/>
      <c r="AC859" s="68"/>
      <c r="AD859" s="68"/>
      <c r="AE859" s="61"/>
      <c r="AF859" s="61"/>
      <c r="AG859" s="68"/>
      <c r="AH859" s="68"/>
      <c r="AI859" s="68"/>
      <c r="AJ859" s="61"/>
      <c r="AK859" s="61"/>
      <c r="AL859" s="68"/>
      <c r="AM859" s="68"/>
      <c r="AN859" s="68"/>
      <c r="AO859" s="61"/>
      <c r="AP859" s="61"/>
      <c r="AQ859" s="61"/>
      <c r="AR859" s="61"/>
      <c r="AS859" s="61"/>
      <c r="AT859" s="61"/>
      <c r="AU859" s="61"/>
      <c r="AV859" s="61"/>
      <c r="AW859" s="61"/>
      <c r="AX859" s="61"/>
      <c r="AY859" s="61"/>
      <c r="AZ859" s="61"/>
      <c r="BA859" s="61"/>
      <c r="BB859" s="61"/>
      <c r="BC859" s="61"/>
      <c r="BD859" s="61"/>
      <c r="BE859" s="61"/>
      <c r="BF859" s="61"/>
      <c r="BG859" s="61"/>
    </row>
    <row r="860" spans="3:59">
      <c r="C860" s="49"/>
      <c r="D860" s="49"/>
      <c r="E860" s="49"/>
      <c r="F860" s="49"/>
      <c r="G860" s="49"/>
      <c r="H860" s="61"/>
      <c r="I860" s="61"/>
      <c r="J860" s="61"/>
      <c r="K860" s="61"/>
      <c r="L860" s="61"/>
      <c r="M860" s="61"/>
      <c r="N860" s="69"/>
      <c r="O860" s="69"/>
      <c r="P860" s="69"/>
      <c r="Q860" s="49"/>
      <c r="R860" s="49"/>
      <c r="S860" s="61"/>
      <c r="T860" s="49"/>
      <c r="U860" s="61"/>
      <c r="V860" s="68"/>
      <c r="W860" s="68"/>
      <c r="X860" s="68"/>
      <c r="Y860" s="61"/>
      <c r="Z860" s="61"/>
      <c r="AA860" s="61"/>
      <c r="AB860" s="68"/>
      <c r="AC860" s="68"/>
      <c r="AD860" s="68"/>
      <c r="AE860" s="61"/>
      <c r="AF860" s="61"/>
      <c r="AG860" s="68"/>
      <c r="AH860" s="68"/>
      <c r="AI860" s="68"/>
      <c r="AJ860" s="61"/>
      <c r="AK860" s="61"/>
      <c r="AL860" s="68"/>
      <c r="AM860" s="68"/>
      <c r="AN860" s="68"/>
      <c r="AO860" s="61"/>
      <c r="AP860" s="61"/>
      <c r="AQ860" s="61"/>
      <c r="AR860" s="61"/>
      <c r="AS860" s="61"/>
      <c r="AT860" s="61"/>
      <c r="AU860" s="61"/>
      <c r="AV860" s="61"/>
      <c r="AW860" s="61"/>
      <c r="AX860" s="61"/>
      <c r="AY860" s="61"/>
      <c r="AZ860" s="61"/>
      <c r="BA860" s="61"/>
      <c r="BB860" s="61"/>
      <c r="BC860" s="61"/>
      <c r="BD860" s="61"/>
      <c r="BE860" s="61"/>
      <c r="BF860" s="61"/>
      <c r="BG860" s="61"/>
    </row>
    <row r="861" spans="3:59">
      <c r="C861" s="49"/>
      <c r="D861" s="49"/>
      <c r="E861" s="49"/>
      <c r="F861" s="49"/>
      <c r="G861" s="49"/>
      <c r="H861" s="61"/>
      <c r="I861" s="61"/>
      <c r="J861" s="61"/>
      <c r="K861" s="61"/>
      <c r="L861" s="61"/>
      <c r="M861" s="61"/>
      <c r="N861" s="69"/>
      <c r="O861" s="69"/>
      <c r="P861" s="69"/>
      <c r="Q861" s="49"/>
      <c r="R861" s="49"/>
      <c r="S861" s="61"/>
      <c r="T861" s="49"/>
      <c r="U861" s="61"/>
      <c r="V861" s="68"/>
      <c r="W861" s="68"/>
      <c r="X861" s="68"/>
      <c r="Y861" s="61"/>
      <c r="Z861" s="61"/>
      <c r="AA861" s="61"/>
      <c r="AB861" s="68"/>
      <c r="AC861" s="68"/>
      <c r="AD861" s="68"/>
      <c r="AE861" s="61"/>
      <c r="AF861" s="61"/>
      <c r="AG861" s="68"/>
      <c r="AH861" s="68"/>
      <c r="AI861" s="68"/>
      <c r="AJ861" s="61"/>
      <c r="AK861" s="61"/>
      <c r="AL861" s="68"/>
      <c r="AM861" s="68"/>
      <c r="AN861" s="68"/>
      <c r="AO861" s="61"/>
      <c r="AP861" s="61"/>
      <c r="AQ861" s="61"/>
      <c r="AR861" s="61"/>
      <c r="AS861" s="61"/>
      <c r="AT861" s="61"/>
      <c r="AU861" s="61"/>
      <c r="AV861" s="61"/>
      <c r="AW861" s="61"/>
      <c r="AX861" s="61"/>
      <c r="AY861" s="61"/>
      <c r="AZ861" s="61"/>
      <c r="BA861" s="61"/>
      <c r="BB861" s="61"/>
      <c r="BC861" s="61"/>
      <c r="BD861" s="61"/>
      <c r="BE861" s="61"/>
      <c r="BF861" s="61"/>
      <c r="BG861" s="61"/>
    </row>
    <row r="862" spans="3:59">
      <c r="C862" s="49"/>
      <c r="D862" s="49"/>
      <c r="E862" s="49"/>
      <c r="F862" s="49"/>
      <c r="G862" s="49"/>
      <c r="H862" s="61"/>
      <c r="I862" s="61"/>
      <c r="J862" s="61"/>
      <c r="K862" s="61"/>
      <c r="L862" s="61"/>
      <c r="M862" s="61"/>
      <c r="N862" s="69"/>
      <c r="O862" s="69"/>
      <c r="P862" s="69"/>
      <c r="Q862" s="49"/>
      <c r="R862" s="49"/>
      <c r="S862" s="61"/>
      <c r="T862" s="49"/>
      <c r="U862" s="61"/>
      <c r="V862" s="68"/>
      <c r="W862" s="68"/>
      <c r="X862" s="68"/>
      <c r="Y862" s="61"/>
      <c r="Z862" s="61"/>
      <c r="AA862" s="61"/>
      <c r="AB862" s="68"/>
      <c r="AC862" s="68"/>
      <c r="AD862" s="68"/>
      <c r="AE862" s="61"/>
      <c r="AF862" s="61"/>
      <c r="AG862" s="68"/>
      <c r="AH862" s="68"/>
      <c r="AI862" s="68"/>
      <c r="AJ862" s="61"/>
      <c r="AK862" s="61"/>
      <c r="AL862" s="68"/>
      <c r="AM862" s="68"/>
      <c r="AN862" s="68"/>
      <c r="AO862" s="61"/>
      <c r="AP862" s="61"/>
      <c r="AQ862" s="61"/>
      <c r="AR862" s="61"/>
      <c r="AS862" s="61"/>
      <c r="AT862" s="61"/>
      <c r="AU862" s="61"/>
      <c r="AV862" s="61"/>
      <c r="AW862" s="61"/>
      <c r="AX862" s="61"/>
      <c r="AY862" s="61"/>
      <c r="AZ862" s="61"/>
      <c r="BA862" s="61"/>
      <c r="BB862" s="61"/>
      <c r="BC862" s="61"/>
      <c r="BD862" s="61"/>
      <c r="BE862" s="61"/>
      <c r="BF862" s="61"/>
      <c r="BG862" s="61"/>
    </row>
    <row r="863" spans="3:59">
      <c r="C863" s="49"/>
      <c r="D863" s="49"/>
      <c r="E863" s="49"/>
      <c r="F863" s="49"/>
      <c r="G863" s="49"/>
      <c r="H863" s="61"/>
      <c r="I863" s="61"/>
      <c r="J863" s="61"/>
      <c r="K863" s="61"/>
      <c r="L863" s="61"/>
      <c r="M863" s="61"/>
      <c r="N863" s="69"/>
      <c r="O863" s="69"/>
      <c r="P863" s="69"/>
      <c r="Q863" s="49"/>
      <c r="R863" s="49"/>
      <c r="S863" s="61"/>
      <c r="T863" s="49"/>
      <c r="U863" s="61"/>
      <c r="V863" s="68"/>
      <c r="W863" s="68"/>
      <c r="X863" s="68"/>
      <c r="Y863" s="61"/>
      <c r="Z863" s="61"/>
      <c r="AA863" s="61"/>
      <c r="AB863" s="68"/>
      <c r="AC863" s="68"/>
      <c r="AD863" s="68"/>
      <c r="AE863" s="61"/>
      <c r="AF863" s="61"/>
      <c r="AG863" s="68"/>
      <c r="AH863" s="68"/>
      <c r="AI863" s="68"/>
      <c r="AJ863" s="61"/>
      <c r="AK863" s="61"/>
      <c r="AL863" s="68"/>
      <c r="AM863" s="68"/>
      <c r="AN863" s="68"/>
      <c r="AO863" s="61"/>
      <c r="AP863" s="61"/>
      <c r="AQ863" s="61"/>
      <c r="AR863" s="61"/>
      <c r="AS863" s="61"/>
      <c r="AT863" s="61"/>
      <c r="AU863" s="61"/>
      <c r="AV863" s="61"/>
      <c r="AW863" s="61"/>
      <c r="AX863" s="61"/>
      <c r="AY863" s="61"/>
      <c r="AZ863" s="61"/>
      <c r="BA863" s="61"/>
      <c r="BB863" s="61"/>
      <c r="BC863" s="61"/>
      <c r="BD863" s="61"/>
      <c r="BE863" s="61"/>
      <c r="BF863" s="61"/>
      <c r="BG863" s="61"/>
    </row>
    <row r="864" spans="3:59">
      <c r="C864" s="49"/>
      <c r="D864" s="49"/>
      <c r="E864" s="49"/>
      <c r="F864" s="49"/>
      <c r="G864" s="49"/>
      <c r="H864" s="61"/>
      <c r="I864" s="61"/>
      <c r="J864" s="61"/>
      <c r="K864" s="61"/>
      <c r="L864" s="61"/>
      <c r="M864" s="61"/>
      <c r="N864" s="69"/>
      <c r="O864" s="69"/>
      <c r="P864" s="69"/>
      <c r="Q864" s="49"/>
      <c r="R864" s="49"/>
      <c r="S864" s="61"/>
      <c r="T864" s="49"/>
      <c r="U864" s="61"/>
      <c r="V864" s="68"/>
      <c r="W864" s="68"/>
      <c r="X864" s="68"/>
      <c r="Y864" s="61"/>
      <c r="Z864" s="61"/>
      <c r="AA864" s="61"/>
      <c r="AB864" s="68"/>
      <c r="AC864" s="68"/>
      <c r="AD864" s="68"/>
      <c r="AE864" s="61"/>
      <c r="AF864" s="61"/>
      <c r="AG864" s="68"/>
      <c r="AH864" s="68"/>
      <c r="AI864" s="68"/>
      <c r="AJ864" s="61"/>
      <c r="AK864" s="61"/>
      <c r="AL864" s="68"/>
      <c r="AM864" s="68"/>
      <c r="AN864" s="68"/>
      <c r="AO864" s="61"/>
      <c r="AP864" s="61"/>
      <c r="AQ864" s="61"/>
      <c r="AR864" s="61"/>
      <c r="AS864" s="61"/>
      <c r="AT864" s="61"/>
      <c r="AU864" s="61"/>
      <c r="AV864" s="61"/>
      <c r="AW864" s="61"/>
      <c r="AX864" s="61"/>
      <c r="AY864" s="61"/>
      <c r="AZ864" s="61"/>
      <c r="BA864" s="61"/>
      <c r="BB864" s="61"/>
      <c r="BC864" s="61"/>
      <c r="BD864" s="61"/>
      <c r="BE864" s="61"/>
      <c r="BF864" s="61"/>
      <c r="BG864" s="61"/>
    </row>
    <row r="865" spans="3:59">
      <c r="C865" s="49"/>
      <c r="D865" s="49"/>
      <c r="E865" s="49"/>
      <c r="F865" s="49"/>
      <c r="G865" s="49"/>
      <c r="H865" s="61"/>
      <c r="I865" s="61"/>
      <c r="J865" s="61"/>
      <c r="K865" s="61"/>
      <c r="L865" s="61"/>
      <c r="M865" s="61"/>
      <c r="N865" s="69"/>
      <c r="O865" s="69"/>
      <c r="P865" s="69"/>
      <c r="Q865" s="49"/>
      <c r="R865" s="49"/>
      <c r="S865" s="61"/>
      <c r="T865" s="49"/>
      <c r="U865" s="61"/>
      <c r="V865" s="68"/>
      <c r="W865" s="68"/>
      <c r="X865" s="68"/>
      <c r="Y865" s="61"/>
      <c r="Z865" s="61"/>
      <c r="AA865" s="61"/>
      <c r="AB865" s="68"/>
      <c r="AC865" s="68"/>
      <c r="AD865" s="68"/>
      <c r="AE865" s="61"/>
      <c r="AF865" s="61"/>
      <c r="AG865" s="68"/>
      <c r="AH865" s="68"/>
      <c r="AI865" s="68"/>
      <c r="AJ865" s="61"/>
      <c r="AK865" s="61"/>
      <c r="AL865" s="68"/>
      <c r="AM865" s="68"/>
      <c r="AN865" s="68"/>
      <c r="AO865" s="61"/>
      <c r="AP865" s="61"/>
      <c r="AQ865" s="61"/>
      <c r="AR865" s="61"/>
      <c r="AS865" s="61"/>
      <c r="AT865" s="61"/>
      <c r="AU865" s="61"/>
      <c r="AV865" s="61"/>
      <c r="AW865" s="61"/>
      <c r="AX865" s="61"/>
      <c r="AY865" s="61"/>
      <c r="AZ865" s="61"/>
      <c r="BA865" s="61"/>
      <c r="BB865" s="61"/>
      <c r="BC865" s="61"/>
      <c r="BD865" s="61"/>
      <c r="BE865" s="61"/>
      <c r="BF865" s="61"/>
      <c r="BG865" s="61"/>
    </row>
    <row r="866" spans="3:59">
      <c r="C866" s="49"/>
      <c r="D866" s="49"/>
      <c r="E866" s="49"/>
      <c r="F866" s="49"/>
      <c r="G866" s="49"/>
      <c r="H866" s="61"/>
      <c r="I866" s="61"/>
      <c r="J866" s="61"/>
      <c r="K866" s="61"/>
      <c r="L866" s="61"/>
      <c r="M866" s="61"/>
      <c r="N866" s="69"/>
      <c r="O866" s="69"/>
      <c r="P866" s="69"/>
      <c r="Q866" s="49"/>
      <c r="R866" s="49"/>
      <c r="S866" s="61"/>
      <c r="T866" s="49"/>
      <c r="U866" s="61"/>
      <c r="V866" s="68"/>
      <c r="W866" s="68"/>
      <c r="X866" s="68"/>
      <c r="Y866" s="61"/>
      <c r="Z866" s="61"/>
      <c r="AA866" s="61"/>
      <c r="AB866" s="68"/>
      <c r="AC866" s="68"/>
      <c r="AD866" s="68"/>
      <c r="AE866" s="61"/>
      <c r="AF866" s="61"/>
      <c r="AG866" s="68"/>
      <c r="AH866" s="68"/>
      <c r="AI866" s="68"/>
      <c r="AJ866" s="61"/>
      <c r="AK866" s="61"/>
      <c r="AL866" s="68"/>
      <c r="AM866" s="68"/>
      <c r="AN866" s="68"/>
      <c r="AO866" s="61"/>
      <c r="AP866" s="61"/>
      <c r="AQ866" s="61"/>
      <c r="AR866" s="61"/>
      <c r="AS866" s="61"/>
      <c r="AT866" s="61"/>
      <c r="AU866" s="61"/>
      <c r="AV866" s="61"/>
      <c r="AW866" s="61"/>
      <c r="AX866" s="61"/>
      <c r="AY866" s="61"/>
      <c r="AZ866" s="61"/>
      <c r="BA866" s="61"/>
      <c r="BB866" s="61"/>
      <c r="BC866" s="61"/>
      <c r="BD866" s="61"/>
      <c r="BE866" s="61"/>
      <c r="BF866" s="61"/>
      <c r="BG866" s="61"/>
    </row>
    <row r="867" spans="3:59">
      <c r="C867" s="49"/>
      <c r="D867" s="49"/>
      <c r="E867" s="49"/>
      <c r="F867" s="49"/>
      <c r="G867" s="49"/>
      <c r="H867" s="61"/>
      <c r="I867" s="61"/>
      <c r="J867" s="61"/>
      <c r="K867" s="61"/>
      <c r="L867" s="61"/>
      <c r="M867" s="61"/>
      <c r="N867" s="69"/>
      <c r="O867" s="69"/>
      <c r="P867" s="69"/>
      <c r="Q867" s="49"/>
      <c r="R867" s="49"/>
      <c r="S867" s="61"/>
      <c r="T867" s="49"/>
      <c r="U867" s="61"/>
      <c r="V867" s="68"/>
      <c r="W867" s="68"/>
      <c r="X867" s="68"/>
      <c r="Y867" s="61"/>
      <c r="Z867" s="61"/>
      <c r="AA867" s="61"/>
      <c r="AB867" s="68"/>
      <c r="AC867" s="68"/>
      <c r="AD867" s="68"/>
      <c r="AE867" s="61"/>
      <c r="AF867" s="61"/>
      <c r="AG867" s="68"/>
      <c r="AH867" s="68"/>
      <c r="AI867" s="68"/>
      <c r="AJ867" s="61"/>
      <c r="AK867" s="61"/>
      <c r="AL867" s="68"/>
      <c r="AM867" s="68"/>
      <c r="AN867" s="68"/>
      <c r="AO867" s="61"/>
      <c r="AP867" s="61"/>
      <c r="AQ867" s="61"/>
      <c r="AR867" s="61"/>
      <c r="AS867" s="61"/>
      <c r="AT867" s="61"/>
      <c r="AU867" s="61"/>
      <c r="AV867" s="61"/>
      <c r="AW867" s="61"/>
      <c r="AX867" s="61"/>
      <c r="AY867" s="61"/>
      <c r="AZ867" s="61"/>
      <c r="BA867" s="61"/>
      <c r="BB867" s="61"/>
      <c r="BC867" s="61"/>
      <c r="BD867" s="61"/>
      <c r="BE867" s="61"/>
      <c r="BF867" s="61"/>
      <c r="BG867" s="61"/>
    </row>
    <row r="868" spans="3:59">
      <c r="C868" s="49"/>
      <c r="D868" s="49"/>
      <c r="E868" s="49"/>
      <c r="F868" s="49"/>
      <c r="G868" s="49"/>
      <c r="H868" s="61"/>
      <c r="I868" s="61"/>
      <c r="J868" s="61"/>
      <c r="K868" s="61"/>
      <c r="L868" s="61"/>
      <c r="M868" s="61"/>
      <c r="N868" s="69"/>
      <c r="O868" s="69"/>
      <c r="P868" s="69"/>
      <c r="Q868" s="49"/>
      <c r="R868" s="49"/>
      <c r="S868" s="61"/>
      <c r="T868" s="49"/>
      <c r="U868" s="61"/>
      <c r="V868" s="68"/>
      <c r="W868" s="68"/>
      <c r="X868" s="68"/>
      <c r="Y868" s="61"/>
      <c r="Z868" s="61"/>
      <c r="AA868" s="61"/>
      <c r="AB868" s="68"/>
      <c r="AC868" s="68"/>
      <c r="AD868" s="68"/>
      <c r="AE868" s="61"/>
      <c r="AF868" s="61"/>
      <c r="AG868" s="68"/>
      <c r="AH868" s="68"/>
      <c r="AI868" s="68"/>
      <c r="AJ868" s="61"/>
      <c r="AK868" s="61"/>
      <c r="AL868" s="68"/>
      <c r="AM868" s="68"/>
      <c r="AN868" s="68"/>
      <c r="AO868" s="61"/>
      <c r="AP868" s="61"/>
      <c r="AQ868" s="61"/>
      <c r="AR868" s="61"/>
      <c r="AS868" s="61"/>
      <c r="AT868" s="61"/>
      <c r="AU868" s="61"/>
      <c r="AV868" s="61"/>
      <c r="AW868" s="61"/>
      <c r="AX868" s="61"/>
      <c r="AY868" s="61"/>
      <c r="AZ868" s="61"/>
      <c r="BA868" s="61"/>
      <c r="BB868" s="61"/>
      <c r="BC868" s="61"/>
      <c r="BD868" s="61"/>
      <c r="BE868" s="61"/>
      <c r="BF868" s="61"/>
      <c r="BG868" s="61"/>
    </row>
    <row r="869" spans="3:59">
      <c r="C869" s="49"/>
      <c r="D869" s="49"/>
      <c r="E869" s="49"/>
      <c r="F869" s="49"/>
      <c r="G869" s="49"/>
      <c r="H869" s="61"/>
      <c r="I869" s="61"/>
      <c r="J869" s="61"/>
      <c r="K869" s="61"/>
      <c r="L869" s="61"/>
      <c r="M869" s="61"/>
      <c r="N869" s="69"/>
      <c r="O869" s="69"/>
      <c r="P869" s="69"/>
      <c r="Q869" s="49"/>
      <c r="R869" s="49"/>
      <c r="S869" s="61"/>
      <c r="T869" s="49"/>
      <c r="U869" s="61"/>
      <c r="V869" s="68"/>
      <c r="W869" s="68"/>
      <c r="X869" s="68"/>
      <c r="Y869" s="61"/>
      <c r="Z869" s="61"/>
      <c r="AA869" s="61"/>
      <c r="AB869" s="68"/>
      <c r="AC869" s="68"/>
      <c r="AD869" s="68"/>
      <c r="AE869" s="61"/>
      <c r="AF869" s="61"/>
      <c r="AG869" s="68"/>
      <c r="AH869" s="68"/>
      <c r="AI869" s="68"/>
      <c r="AJ869" s="61"/>
      <c r="AK869" s="61"/>
      <c r="AL869" s="68"/>
      <c r="AM869" s="68"/>
      <c r="AN869" s="68"/>
      <c r="AO869" s="61"/>
      <c r="AP869" s="61"/>
      <c r="AQ869" s="61"/>
      <c r="AR869" s="61"/>
      <c r="AS869" s="61"/>
      <c r="AT869" s="61"/>
      <c r="AU869" s="61"/>
      <c r="AV869" s="61"/>
      <c r="AW869" s="61"/>
      <c r="AX869" s="61"/>
      <c r="AY869" s="61"/>
      <c r="AZ869" s="61"/>
      <c r="BA869" s="61"/>
      <c r="BB869" s="61"/>
      <c r="BC869" s="61"/>
      <c r="BD869" s="61"/>
      <c r="BE869" s="61"/>
      <c r="BF869" s="61"/>
      <c r="BG869" s="61"/>
    </row>
    <row r="870" spans="3:59">
      <c r="C870" s="49"/>
      <c r="D870" s="49"/>
      <c r="E870" s="49"/>
      <c r="F870" s="49"/>
      <c r="G870" s="49"/>
      <c r="H870" s="61"/>
      <c r="I870" s="61"/>
      <c r="J870" s="61"/>
      <c r="K870" s="61"/>
      <c r="L870" s="61"/>
      <c r="M870" s="61"/>
      <c r="N870" s="69"/>
      <c r="O870" s="69"/>
      <c r="P870" s="69"/>
      <c r="Q870" s="49"/>
      <c r="R870" s="49"/>
      <c r="S870" s="61"/>
      <c r="T870" s="49"/>
      <c r="U870" s="61"/>
      <c r="V870" s="68"/>
      <c r="W870" s="68"/>
      <c r="X870" s="68"/>
      <c r="Y870" s="61"/>
      <c r="Z870" s="61"/>
      <c r="AA870" s="61"/>
      <c r="AB870" s="68"/>
      <c r="AC870" s="68"/>
      <c r="AD870" s="68"/>
      <c r="AE870" s="61"/>
      <c r="AF870" s="61"/>
      <c r="AG870" s="68"/>
      <c r="AH870" s="68"/>
      <c r="AI870" s="68"/>
      <c r="AJ870" s="61"/>
      <c r="AK870" s="61"/>
      <c r="AL870" s="68"/>
      <c r="AM870" s="68"/>
      <c r="AN870" s="68"/>
      <c r="AO870" s="61"/>
      <c r="AP870" s="61"/>
      <c r="AQ870" s="61"/>
      <c r="AR870" s="61"/>
      <c r="AS870" s="61"/>
      <c r="AT870" s="61"/>
      <c r="AU870" s="61"/>
      <c r="AV870" s="61"/>
      <c r="AW870" s="61"/>
      <c r="AX870" s="61"/>
      <c r="AY870" s="61"/>
      <c r="AZ870" s="61"/>
      <c r="BA870" s="61"/>
      <c r="BB870" s="61"/>
      <c r="BC870" s="61"/>
      <c r="BD870" s="61"/>
      <c r="BE870" s="61"/>
      <c r="BF870" s="61"/>
      <c r="BG870" s="61"/>
    </row>
    <row r="871" spans="3:59">
      <c r="C871" s="49"/>
      <c r="D871" s="49"/>
      <c r="E871" s="49"/>
      <c r="F871" s="49"/>
      <c r="G871" s="49"/>
      <c r="H871" s="61"/>
      <c r="I871" s="61"/>
      <c r="J871" s="61"/>
      <c r="K871" s="61"/>
      <c r="L871" s="61"/>
      <c r="M871" s="61"/>
      <c r="N871" s="69"/>
      <c r="O871" s="69"/>
      <c r="P871" s="69"/>
      <c r="Q871" s="49"/>
      <c r="R871" s="49"/>
      <c r="S871" s="61"/>
      <c r="T871" s="49"/>
      <c r="U871" s="61"/>
      <c r="V871" s="68"/>
      <c r="W871" s="68"/>
      <c r="X871" s="68"/>
      <c r="Y871" s="61"/>
      <c r="Z871" s="61"/>
      <c r="AA871" s="61"/>
      <c r="AB871" s="68"/>
      <c r="AC871" s="68"/>
      <c r="AD871" s="68"/>
      <c r="AE871" s="61"/>
      <c r="AF871" s="61"/>
      <c r="AG871" s="68"/>
      <c r="AH871" s="68"/>
      <c r="AI871" s="68"/>
      <c r="AJ871" s="61"/>
      <c r="AK871" s="61"/>
      <c r="AL871" s="68"/>
      <c r="AM871" s="68"/>
      <c r="AN871" s="68"/>
      <c r="AO871" s="61"/>
      <c r="AP871" s="61"/>
      <c r="AQ871" s="61"/>
      <c r="AR871" s="61"/>
      <c r="AS871" s="61"/>
      <c r="AT871" s="61"/>
      <c r="AU871" s="61"/>
      <c r="AV871" s="61"/>
      <c r="AW871" s="61"/>
      <c r="AX871" s="61"/>
      <c r="AY871" s="61"/>
      <c r="AZ871" s="61"/>
      <c r="BA871" s="61"/>
      <c r="BB871" s="61"/>
      <c r="BC871" s="61"/>
      <c r="BD871" s="61"/>
      <c r="BE871" s="61"/>
      <c r="BF871" s="61"/>
      <c r="BG871" s="61"/>
    </row>
    <row r="872" spans="3:59">
      <c r="C872" s="49"/>
      <c r="D872" s="49"/>
      <c r="E872" s="49"/>
      <c r="F872" s="49"/>
      <c r="G872" s="49"/>
      <c r="H872" s="61"/>
      <c r="I872" s="61"/>
      <c r="J872" s="61"/>
      <c r="K872" s="61"/>
      <c r="L872" s="61"/>
      <c r="M872" s="61"/>
      <c r="N872" s="69"/>
      <c r="O872" s="69"/>
      <c r="P872" s="69"/>
      <c r="Q872" s="49"/>
      <c r="R872" s="49"/>
      <c r="S872" s="61"/>
      <c r="T872" s="49"/>
      <c r="U872" s="61"/>
      <c r="V872" s="68"/>
      <c r="W872" s="68"/>
      <c r="X872" s="68"/>
      <c r="Y872" s="61"/>
      <c r="Z872" s="61"/>
      <c r="AA872" s="61"/>
      <c r="AB872" s="68"/>
      <c r="AC872" s="68"/>
      <c r="AD872" s="68"/>
      <c r="AE872" s="61"/>
      <c r="AF872" s="61"/>
      <c r="AG872" s="68"/>
      <c r="AH872" s="68"/>
      <c r="AI872" s="68"/>
      <c r="AJ872" s="61"/>
      <c r="AK872" s="61"/>
      <c r="AL872" s="68"/>
      <c r="AM872" s="68"/>
      <c r="AN872" s="68"/>
      <c r="AO872" s="61"/>
      <c r="AP872" s="61"/>
      <c r="AQ872" s="61"/>
      <c r="AR872" s="61"/>
      <c r="AS872" s="61"/>
      <c r="AT872" s="61"/>
      <c r="AU872" s="61"/>
      <c r="AV872" s="61"/>
      <c r="AW872" s="61"/>
      <c r="AX872" s="61"/>
      <c r="AY872" s="61"/>
      <c r="AZ872" s="61"/>
      <c r="BA872" s="61"/>
      <c r="BB872" s="61"/>
      <c r="BC872" s="61"/>
      <c r="BD872" s="61"/>
      <c r="BE872" s="61"/>
      <c r="BF872" s="61"/>
      <c r="BG872" s="61"/>
    </row>
    <row r="873" spans="3:59">
      <c r="C873" s="49"/>
      <c r="D873" s="49"/>
      <c r="E873" s="49"/>
      <c r="F873" s="49"/>
      <c r="G873" s="49"/>
      <c r="H873" s="61"/>
      <c r="I873" s="61"/>
      <c r="J873" s="61"/>
      <c r="K873" s="61"/>
      <c r="L873" s="61"/>
      <c r="M873" s="61"/>
      <c r="N873" s="69"/>
      <c r="O873" s="69"/>
      <c r="P873" s="69"/>
      <c r="Q873" s="49"/>
      <c r="R873" s="49"/>
      <c r="S873" s="61"/>
      <c r="T873" s="49"/>
      <c r="U873" s="61"/>
      <c r="V873" s="68"/>
      <c r="W873" s="68"/>
      <c r="X873" s="68"/>
      <c r="Y873" s="61"/>
      <c r="Z873" s="61"/>
      <c r="AA873" s="61"/>
      <c r="AB873" s="68"/>
      <c r="AC873" s="68"/>
      <c r="AD873" s="68"/>
      <c r="AE873" s="61"/>
      <c r="AF873" s="61"/>
      <c r="AG873" s="68"/>
      <c r="AH873" s="68"/>
      <c r="AI873" s="68"/>
      <c r="AJ873" s="61"/>
      <c r="AK873" s="61"/>
      <c r="AL873" s="68"/>
      <c r="AM873" s="68"/>
      <c r="AN873" s="68"/>
      <c r="AO873" s="61"/>
      <c r="AP873" s="61"/>
      <c r="AQ873" s="61"/>
      <c r="AR873" s="61"/>
      <c r="AS873" s="61"/>
      <c r="AT873" s="61"/>
      <c r="AU873" s="61"/>
      <c r="AV873" s="61"/>
      <c r="AW873" s="61"/>
      <c r="AX873" s="61"/>
      <c r="AY873" s="61"/>
      <c r="AZ873" s="61"/>
      <c r="BA873" s="61"/>
      <c r="BB873" s="61"/>
      <c r="BC873" s="61"/>
      <c r="BD873" s="61"/>
      <c r="BE873" s="61"/>
      <c r="BF873" s="61"/>
      <c r="BG873" s="61"/>
    </row>
    <row r="874" spans="3:59">
      <c r="C874" s="49"/>
      <c r="D874" s="49"/>
      <c r="E874" s="49"/>
      <c r="F874" s="49"/>
      <c r="G874" s="49"/>
      <c r="H874" s="61"/>
      <c r="I874" s="61"/>
      <c r="J874" s="61"/>
      <c r="K874" s="61"/>
      <c r="L874" s="61"/>
      <c r="M874" s="61"/>
      <c r="N874" s="69"/>
      <c r="O874" s="69"/>
      <c r="P874" s="69"/>
      <c r="Q874" s="49"/>
      <c r="R874" s="49"/>
      <c r="S874" s="61"/>
      <c r="T874" s="49"/>
      <c r="U874" s="61"/>
      <c r="V874" s="68"/>
      <c r="W874" s="68"/>
      <c r="X874" s="68"/>
      <c r="Y874" s="61"/>
      <c r="Z874" s="61"/>
      <c r="AA874" s="61"/>
      <c r="AB874" s="68"/>
      <c r="AC874" s="68"/>
      <c r="AD874" s="68"/>
      <c r="AE874" s="61"/>
      <c r="AF874" s="61"/>
      <c r="AG874" s="68"/>
      <c r="AH874" s="68"/>
      <c r="AI874" s="68"/>
      <c r="AJ874" s="61"/>
      <c r="AK874" s="61"/>
      <c r="AL874" s="68"/>
      <c r="AM874" s="68"/>
      <c r="AN874" s="68"/>
      <c r="AO874" s="61"/>
      <c r="AP874" s="61"/>
      <c r="AQ874" s="61"/>
      <c r="AR874" s="61"/>
      <c r="AS874" s="61"/>
      <c r="AT874" s="61"/>
      <c r="AU874" s="61"/>
      <c r="AV874" s="61"/>
      <c r="AW874" s="61"/>
      <c r="AX874" s="61"/>
      <c r="AY874" s="61"/>
      <c r="AZ874" s="61"/>
      <c r="BA874" s="61"/>
      <c r="BB874" s="61"/>
      <c r="BC874" s="61"/>
      <c r="BD874" s="61"/>
      <c r="BE874" s="61"/>
      <c r="BF874" s="61"/>
      <c r="BG874" s="61"/>
    </row>
    <row r="875" spans="3:59">
      <c r="C875" s="49"/>
      <c r="D875" s="49"/>
      <c r="E875" s="49"/>
      <c r="F875" s="49"/>
      <c r="G875" s="49"/>
      <c r="H875" s="61"/>
      <c r="I875" s="61"/>
      <c r="J875" s="61"/>
      <c r="K875" s="61"/>
      <c r="L875" s="61"/>
      <c r="M875" s="61"/>
      <c r="N875" s="69"/>
      <c r="O875" s="69"/>
      <c r="P875" s="69"/>
      <c r="Q875" s="49"/>
      <c r="R875" s="49"/>
      <c r="S875" s="61"/>
      <c r="T875" s="49"/>
      <c r="U875" s="61"/>
      <c r="V875" s="68"/>
      <c r="W875" s="68"/>
      <c r="X875" s="68"/>
      <c r="Y875" s="61"/>
      <c r="Z875" s="61"/>
      <c r="AA875" s="61"/>
      <c r="AB875" s="68"/>
      <c r="AC875" s="68"/>
      <c r="AD875" s="68"/>
      <c r="AE875" s="61"/>
      <c r="AF875" s="61"/>
      <c r="AG875" s="68"/>
      <c r="AH875" s="68"/>
      <c r="AI875" s="68"/>
      <c r="AJ875" s="61"/>
      <c r="AK875" s="61"/>
      <c r="AL875" s="68"/>
      <c r="AM875" s="68"/>
      <c r="AN875" s="68"/>
      <c r="AO875" s="61"/>
      <c r="AP875" s="61"/>
      <c r="AQ875" s="61"/>
      <c r="AR875" s="61"/>
      <c r="AS875" s="61"/>
      <c r="AT875" s="61"/>
      <c r="AU875" s="61"/>
      <c r="AV875" s="61"/>
      <c r="AW875" s="61"/>
      <c r="AX875" s="61"/>
      <c r="AY875" s="61"/>
      <c r="AZ875" s="61"/>
      <c r="BA875" s="61"/>
      <c r="BB875" s="61"/>
      <c r="BC875" s="61"/>
      <c r="BD875" s="61"/>
      <c r="BE875" s="61"/>
      <c r="BF875" s="61"/>
      <c r="BG875" s="61"/>
    </row>
    <row r="876" spans="3:59">
      <c r="C876" s="49"/>
      <c r="D876" s="49"/>
      <c r="E876" s="49"/>
      <c r="F876" s="49"/>
      <c r="G876" s="49"/>
      <c r="H876" s="61"/>
      <c r="I876" s="61"/>
      <c r="J876" s="61"/>
      <c r="K876" s="61"/>
      <c r="L876" s="61"/>
      <c r="M876" s="61"/>
      <c r="N876" s="69"/>
      <c r="O876" s="69"/>
      <c r="P876" s="69"/>
      <c r="Q876" s="49"/>
      <c r="R876" s="49"/>
      <c r="S876" s="61"/>
      <c r="T876" s="49"/>
      <c r="U876" s="61"/>
      <c r="V876" s="68"/>
      <c r="W876" s="68"/>
      <c r="X876" s="68"/>
      <c r="Y876" s="61"/>
      <c r="Z876" s="61"/>
      <c r="AA876" s="61"/>
      <c r="AB876" s="68"/>
      <c r="AC876" s="68"/>
      <c r="AD876" s="68"/>
      <c r="AE876" s="61"/>
      <c r="AF876" s="61"/>
      <c r="AG876" s="68"/>
      <c r="AH876" s="68"/>
      <c r="AI876" s="68"/>
      <c r="AJ876" s="61"/>
      <c r="AK876" s="61"/>
      <c r="AL876" s="68"/>
      <c r="AM876" s="68"/>
      <c r="AN876" s="68"/>
      <c r="AO876" s="61"/>
      <c r="AP876" s="61"/>
      <c r="AQ876" s="61"/>
      <c r="AR876" s="61"/>
      <c r="AS876" s="61"/>
      <c r="AT876" s="61"/>
      <c r="AU876" s="61"/>
      <c r="AV876" s="61"/>
      <c r="AW876" s="61"/>
      <c r="AX876" s="61"/>
      <c r="AY876" s="61"/>
      <c r="AZ876" s="61"/>
      <c r="BA876" s="61"/>
      <c r="BB876" s="61"/>
      <c r="BC876" s="61"/>
      <c r="BD876" s="61"/>
      <c r="BE876" s="61"/>
      <c r="BF876" s="61"/>
      <c r="BG876" s="61"/>
    </row>
    <row r="877" spans="3:59">
      <c r="C877" s="49"/>
      <c r="D877" s="49"/>
      <c r="E877" s="49"/>
      <c r="F877" s="49"/>
      <c r="G877" s="49"/>
      <c r="H877" s="61"/>
      <c r="I877" s="61"/>
      <c r="J877" s="61"/>
      <c r="K877" s="61"/>
      <c r="L877" s="61"/>
      <c r="M877" s="61"/>
      <c r="N877" s="69"/>
      <c r="O877" s="69"/>
      <c r="P877" s="69"/>
      <c r="Q877" s="49"/>
      <c r="R877" s="49"/>
      <c r="S877" s="61"/>
      <c r="T877" s="49"/>
      <c r="U877" s="61"/>
      <c r="V877" s="68"/>
      <c r="W877" s="68"/>
      <c r="X877" s="68"/>
      <c r="Y877" s="61"/>
      <c r="Z877" s="61"/>
      <c r="AA877" s="61"/>
      <c r="AB877" s="68"/>
      <c r="AC877" s="68"/>
      <c r="AD877" s="68"/>
      <c r="AE877" s="61"/>
      <c r="AF877" s="61"/>
      <c r="AG877" s="68"/>
      <c r="AH877" s="68"/>
      <c r="AI877" s="68"/>
      <c r="AJ877" s="61"/>
      <c r="AK877" s="61"/>
      <c r="AL877" s="68"/>
      <c r="AM877" s="68"/>
      <c r="AN877" s="68"/>
      <c r="AO877" s="61"/>
      <c r="AP877" s="61"/>
      <c r="AQ877" s="61"/>
      <c r="AR877" s="61"/>
      <c r="AS877" s="61"/>
      <c r="AT877" s="61"/>
      <c r="AU877" s="61"/>
      <c r="AV877" s="61"/>
      <c r="AW877" s="61"/>
      <c r="AX877" s="61"/>
      <c r="AY877" s="61"/>
      <c r="AZ877" s="61"/>
      <c r="BA877" s="61"/>
      <c r="BB877" s="61"/>
      <c r="BC877" s="61"/>
      <c r="BD877" s="61"/>
      <c r="BE877" s="61"/>
      <c r="BF877" s="61"/>
      <c r="BG877" s="61"/>
    </row>
    <row r="878" spans="3:59">
      <c r="C878" s="49"/>
      <c r="D878" s="49"/>
      <c r="E878" s="49"/>
      <c r="F878" s="49"/>
      <c r="G878" s="49"/>
      <c r="H878" s="61"/>
      <c r="I878" s="61"/>
      <c r="J878" s="61"/>
      <c r="K878" s="61"/>
      <c r="L878" s="61"/>
      <c r="M878" s="61"/>
      <c r="N878" s="69"/>
      <c r="O878" s="69"/>
      <c r="P878" s="69"/>
      <c r="Q878" s="49"/>
      <c r="R878" s="49"/>
      <c r="S878" s="61"/>
      <c r="T878" s="49"/>
      <c r="U878" s="61"/>
      <c r="V878" s="68"/>
      <c r="W878" s="68"/>
      <c r="X878" s="68"/>
      <c r="Y878" s="61"/>
      <c r="Z878" s="61"/>
      <c r="AA878" s="61"/>
      <c r="AB878" s="68"/>
      <c r="AC878" s="68"/>
      <c r="AD878" s="68"/>
      <c r="AE878" s="61"/>
      <c r="AF878" s="61"/>
      <c r="AG878" s="68"/>
      <c r="AH878" s="68"/>
      <c r="AI878" s="68"/>
      <c r="AJ878" s="61"/>
      <c r="AK878" s="61"/>
      <c r="AL878" s="68"/>
      <c r="AM878" s="68"/>
      <c r="AN878" s="68"/>
      <c r="AO878" s="61"/>
      <c r="AP878" s="61"/>
      <c r="AQ878" s="61"/>
      <c r="AR878" s="61"/>
      <c r="AS878" s="61"/>
      <c r="AT878" s="61"/>
      <c r="AU878" s="61"/>
      <c r="AV878" s="61"/>
      <c r="AW878" s="61"/>
      <c r="AX878" s="61"/>
      <c r="AY878" s="61"/>
      <c r="AZ878" s="61"/>
      <c r="BA878" s="61"/>
      <c r="BB878" s="61"/>
      <c r="BC878" s="61"/>
      <c r="BD878" s="61"/>
      <c r="BE878" s="61"/>
      <c r="BF878" s="61"/>
      <c r="BG878" s="61"/>
    </row>
    <row r="879" spans="3:59">
      <c r="C879" s="49"/>
      <c r="D879" s="49"/>
      <c r="E879" s="49"/>
      <c r="F879" s="49"/>
      <c r="G879" s="49"/>
      <c r="H879" s="61"/>
      <c r="I879" s="61"/>
      <c r="J879" s="61"/>
      <c r="K879" s="61"/>
      <c r="L879" s="61"/>
      <c r="M879" s="61"/>
      <c r="N879" s="69"/>
      <c r="O879" s="69"/>
      <c r="P879" s="69"/>
      <c r="Q879" s="49"/>
      <c r="R879" s="49"/>
      <c r="S879" s="61"/>
      <c r="T879" s="49"/>
      <c r="U879" s="61"/>
      <c r="V879" s="68"/>
      <c r="W879" s="68"/>
      <c r="X879" s="68"/>
      <c r="Y879" s="61"/>
      <c r="Z879" s="61"/>
      <c r="AA879" s="61"/>
      <c r="AB879" s="68"/>
      <c r="AC879" s="68"/>
      <c r="AD879" s="68"/>
      <c r="AE879" s="61"/>
      <c r="AF879" s="61"/>
      <c r="AG879" s="68"/>
      <c r="AH879" s="68"/>
      <c r="AI879" s="68"/>
      <c r="AJ879" s="61"/>
      <c r="AK879" s="61"/>
      <c r="AL879" s="68"/>
      <c r="AM879" s="68"/>
      <c r="AN879" s="68"/>
      <c r="AO879" s="61"/>
      <c r="AP879" s="61"/>
      <c r="AQ879" s="61"/>
      <c r="AR879" s="61"/>
      <c r="AS879" s="61"/>
      <c r="AT879" s="61"/>
      <c r="AU879" s="61"/>
      <c r="AV879" s="61"/>
      <c r="AW879" s="61"/>
      <c r="AX879" s="61"/>
      <c r="AY879" s="61"/>
      <c r="AZ879" s="61"/>
      <c r="BA879" s="61"/>
      <c r="BB879" s="61"/>
      <c r="BC879" s="61"/>
      <c r="BD879" s="61"/>
      <c r="BE879" s="61"/>
      <c r="BF879" s="61"/>
      <c r="BG879" s="61"/>
    </row>
    <row r="880" spans="3:59">
      <c r="C880" s="49"/>
      <c r="D880" s="49"/>
      <c r="E880" s="49"/>
      <c r="F880" s="49"/>
      <c r="G880" s="49"/>
      <c r="H880" s="61"/>
      <c r="I880" s="61"/>
      <c r="J880" s="61"/>
      <c r="K880" s="61"/>
      <c r="L880" s="61"/>
      <c r="M880" s="61"/>
      <c r="N880" s="69"/>
      <c r="O880" s="69"/>
      <c r="P880" s="69"/>
      <c r="Q880" s="49"/>
      <c r="R880" s="49"/>
      <c r="S880" s="61"/>
      <c r="T880" s="49"/>
      <c r="U880" s="61"/>
      <c r="V880" s="68"/>
      <c r="W880" s="68"/>
      <c r="X880" s="68"/>
      <c r="Y880" s="61"/>
      <c r="Z880" s="61"/>
      <c r="AA880" s="61"/>
      <c r="AB880" s="68"/>
      <c r="AC880" s="68"/>
      <c r="AD880" s="68"/>
      <c r="AE880" s="61"/>
      <c r="AF880" s="61"/>
      <c r="AG880" s="68"/>
      <c r="AH880" s="68"/>
      <c r="AI880" s="68"/>
      <c r="AJ880" s="61"/>
      <c r="AK880" s="61"/>
      <c r="AL880" s="68"/>
      <c r="AM880" s="68"/>
      <c r="AN880" s="68"/>
      <c r="AO880" s="61"/>
      <c r="AP880" s="61"/>
      <c r="AQ880" s="61"/>
      <c r="AR880" s="61"/>
      <c r="AS880" s="61"/>
      <c r="AT880" s="61"/>
      <c r="AU880" s="61"/>
      <c r="AV880" s="61"/>
      <c r="AW880" s="61"/>
      <c r="AX880" s="61"/>
      <c r="AY880" s="61"/>
      <c r="AZ880" s="61"/>
      <c r="BA880" s="61"/>
      <c r="BB880" s="61"/>
      <c r="BC880" s="61"/>
      <c r="BD880" s="61"/>
      <c r="BE880" s="61"/>
      <c r="BF880" s="61"/>
      <c r="BG880" s="61"/>
    </row>
    <row r="881" spans="3:59">
      <c r="C881" s="49"/>
      <c r="D881" s="49"/>
      <c r="E881" s="49"/>
      <c r="F881" s="49"/>
      <c r="G881" s="49"/>
      <c r="H881" s="61"/>
      <c r="I881" s="61"/>
      <c r="J881" s="61"/>
      <c r="K881" s="61"/>
      <c r="L881" s="61"/>
      <c r="M881" s="61"/>
      <c r="N881" s="69"/>
      <c r="O881" s="69"/>
      <c r="P881" s="69"/>
      <c r="Q881" s="49"/>
      <c r="R881" s="49"/>
      <c r="S881" s="61"/>
      <c r="T881" s="49"/>
      <c r="U881" s="61"/>
      <c r="V881" s="68"/>
      <c r="W881" s="68"/>
      <c r="X881" s="68"/>
      <c r="Y881" s="61"/>
      <c r="Z881" s="61"/>
      <c r="AA881" s="61"/>
      <c r="AB881" s="68"/>
      <c r="AC881" s="68"/>
      <c r="AD881" s="68"/>
      <c r="AE881" s="61"/>
      <c r="AF881" s="61"/>
      <c r="AG881" s="68"/>
      <c r="AH881" s="68"/>
      <c r="AI881" s="68"/>
      <c r="AJ881" s="61"/>
      <c r="AK881" s="61"/>
      <c r="AL881" s="68"/>
      <c r="AM881" s="68"/>
      <c r="AN881" s="68"/>
      <c r="AO881" s="61"/>
      <c r="AP881" s="61"/>
      <c r="AQ881" s="61"/>
      <c r="AR881" s="61"/>
      <c r="AS881" s="61"/>
      <c r="AT881" s="61"/>
      <c r="AU881" s="61"/>
      <c r="AV881" s="61"/>
      <c r="AW881" s="61"/>
      <c r="AX881" s="61"/>
      <c r="AY881" s="61"/>
      <c r="AZ881" s="61"/>
      <c r="BA881" s="61"/>
      <c r="BB881" s="61"/>
      <c r="BC881" s="61"/>
      <c r="BD881" s="61"/>
      <c r="BE881" s="61"/>
      <c r="BF881" s="61"/>
      <c r="BG881" s="61"/>
    </row>
    <row r="882" spans="3:59">
      <c r="C882" s="49"/>
      <c r="D882" s="49"/>
      <c r="E882" s="49"/>
      <c r="F882" s="49"/>
      <c r="G882" s="49"/>
      <c r="H882" s="61"/>
      <c r="I882" s="61"/>
      <c r="J882" s="61"/>
      <c r="K882" s="61"/>
      <c r="L882" s="61"/>
      <c r="M882" s="61"/>
      <c r="N882" s="69"/>
      <c r="O882" s="69"/>
      <c r="P882" s="69"/>
      <c r="Q882" s="49"/>
      <c r="R882" s="49"/>
      <c r="S882" s="61"/>
      <c r="T882" s="49"/>
      <c r="U882" s="61"/>
      <c r="V882" s="68"/>
      <c r="W882" s="68"/>
      <c r="X882" s="68"/>
      <c r="Y882" s="61"/>
      <c r="Z882" s="61"/>
      <c r="AA882" s="61"/>
      <c r="AB882" s="68"/>
      <c r="AC882" s="68"/>
      <c r="AD882" s="68"/>
      <c r="AE882" s="61"/>
      <c r="AF882" s="61"/>
      <c r="AG882" s="68"/>
      <c r="AH882" s="68"/>
      <c r="AI882" s="68"/>
      <c r="AJ882" s="61"/>
      <c r="AK882" s="61"/>
      <c r="AL882" s="68"/>
      <c r="AM882" s="68"/>
      <c r="AN882" s="68"/>
      <c r="AO882" s="61"/>
      <c r="AP882" s="61"/>
      <c r="AQ882" s="61"/>
      <c r="AR882" s="61"/>
      <c r="AS882" s="61"/>
      <c r="AT882" s="61"/>
      <c r="AU882" s="61"/>
      <c r="AV882" s="61"/>
      <c r="AW882" s="61"/>
      <c r="AX882" s="61"/>
      <c r="AY882" s="61"/>
      <c r="AZ882" s="61"/>
      <c r="BA882" s="61"/>
      <c r="BB882" s="61"/>
      <c r="BC882" s="61"/>
      <c r="BD882" s="61"/>
      <c r="BE882" s="61"/>
      <c r="BF882" s="61"/>
      <c r="BG882" s="61"/>
    </row>
    <row r="883" spans="3:59">
      <c r="C883" s="49"/>
      <c r="D883" s="49"/>
      <c r="E883" s="49"/>
      <c r="F883" s="49"/>
      <c r="G883" s="49"/>
      <c r="H883" s="61"/>
      <c r="I883" s="61"/>
      <c r="J883" s="61"/>
      <c r="K883" s="61"/>
      <c r="L883" s="61"/>
      <c r="M883" s="61"/>
      <c r="N883" s="69"/>
      <c r="O883" s="69"/>
      <c r="P883" s="69"/>
      <c r="Q883" s="49"/>
      <c r="R883" s="49"/>
      <c r="S883" s="61"/>
      <c r="T883" s="49"/>
      <c r="U883" s="61"/>
      <c r="V883" s="68"/>
      <c r="W883" s="68"/>
      <c r="X883" s="68"/>
      <c r="Y883" s="61"/>
      <c r="Z883" s="61"/>
      <c r="AA883" s="61"/>
      <c r="AB883" s="68"/>
      <c r="AC883" s="68"/>
      <c r="AD883" s="68"/>
      <c r="AE883" s="61"/>
      <c r="AF883" s="61"/>
      <c r="AG883" s="68"/>
      <c r="AH883" s="68"/>
      <c r="AI883" s="68"/>
      <c r="AJ883" s="61"/>
      <c r="AK883" s="61"/>
      <c r="AL883" s="68"/>
      <c r="AM883" s="68"/>
      <c r="AN883" s="68"/>
      <c r="AO883" s="61"/>
      <c r="AP883" s="61"/>
      <c r="AQ883" s="61"/>
      <c r="AR883" s="61"/>
      <c r="AS883" s="61"/>
      <c r="AT883" s="61"/>
      <c r="AU883" s="61"/>
      <c r="AV883" s="61"/>
      <c r="AW883" s="61"/>
      <c r="AX883" s="61"/>
      <c r="AY883" s="61"/>
      <c r="AZ883" s="61"/>
      <c r="BA883" s="61"/>
      <c r="BB883" s="61"/>
      <c r="BC883" s="61"/>
      <c r="BD883" s="61"/>
      <c r="BE883" s="61"/>
      <c r="BF883" s="61"/>
      <c r="BG883" s="61"/>
    </row>
    <row r="884" spans="3:59">
      <c r="C884" s="49"/>
      <c r="D884" s="49"/>
      <c r="E884" s="49"/>
      <c r="F884" s="49"/>
      <c r="G884" s="49"/>
      <c r="H884" s="61"/>
      <c r="I884" s="61"/>
      <c r="J884" s="61"/>
      <c r="K884" s="61"/>
      <c r="L884" s="61"/>
      <c r="M884" s="61"/>
      <c r="N884" s="69"/>
      <c r="O884" s="69"/>
      <c r="P884" s="69"/>
      <c r="Q884" s="49"/>
      <c r="R884" s="49"/>
      <c r="S884" s="61"/>
      <c r="T884" s="49"/>
      <c r="U884" s="61"/>
      <c r="V884" s="68"/>
      <c r="W884" s="68"/>
      <c r="X884" s="68"/>
      <c r="Y884" s="61"/>
      <c r="Z884" s="61"/>
      <c r="AA884" s="61"/>
      <c r="AB884" s="68"/>
      <c r="AC884" s="68"/>
      <c r="AD884" s="68"/>
      <c r="AE884" s="61"/>
      <c r="AF884" s="61"/>
      <c r="AG884" s="68"/>
      <c r="AH884" s="68"/>
      <c r="AI884" s="68"/>
      <c r="AJ884" s="61"/>
      <c r="AK884" s="61"/>
      <c r="AL884" s="68"/>
      <c r="AM884" s="68"/>
      <c r="AN884" s="68"/>
      <c r="AO884" s="61"/>
      <c r="AP884" s="61"/>
      <c r="AQ884" s="61"/>
      <c r="AR884" s="61"/>
      <c r="AS884" s="61"/>
      <c r="AT884" s="61"/>
      <c r="AU884" s="61"/>
      <c r="AV884" s="61"/>
      <c r="AW884" s="61"/>
      <c r="AX884" s="61"/>
      <c r="AY884" s="61"/>
      <c r="AZ884" s="61"/>
      <c r="BA884" s="61"/>
      <c r="BB884" s="61"/>
      <c r="BC884" s="61"/>
      <c r="BD884" s="61"/>
      <c r="BE884" s="61"/>
      <c r="BF884" s="61"/>
      <c r="BG884" s="61"/>
    </row>
    <row r="885" spans="3:59">
      <c r="C885" s="49"/>
      <c r="D885" s="49"/>
      <c r="E885" s="49"/>
      <c r="F885" s="49"/>
      <c r="G885" s="49"/>
      <c r="H885" s="61"/>
      <c r="I885" s="61"/>
      <c r="J885" s="61"/>
      <c r="K885" s="61"/>
      <c r="L885" s="61"/>
      <c r="M885" s="61"/>
      <c r="N885" s="69"/>
      <c r="O885" s="69"/>
      <c r="P885" s="69"/>
      <c r="Q885" s="49"/>
      <c r="R885" s="49"/>
      <c r="S885" s="61"/>
      <c r="T885" s="49"/>
      <c r="U885" s="61"/>
      <c r="V885" s="68"/>
      <c r="W885" s="68"/>
      <c r="X885" s="68"/>
      <c r="Y885" s="61"/>
      <c r="Z885" s="61"/>
      <c r="AA885" s="61"/>
      <c r="AB885" s="68"/>
      <c r="AC885" s="68"/>
      <c r="AD885" s="68"/>
      <c r="AE885" s="61"/>
      <c r="AF885" s="61"/>
      <c r="AG885" s="68"/>
      <c r="AH885" s="68"/>
      <c r="AI885" s="68"/>
      <c r="AJ885" s="61"/>
      <c r="AK885" s="61"/>
      <c r="AL885" s="68"/>
      <c r="AM885" s="68"/>
      <c r="AN885" s="68"/>
      <c r="AO885" s="61"/>
      <c r="AP885" s="61"/>
      <c r="AQ885" s="61"/>
      <c r="AR885" s="61"/>
      <c r="AS885" s="61"/>
      <c r="AT885" s="61"/>
      <c r="AU885" s="61"/>
      <c r="AV885" s="61"/>
      <c r="AW885" s="61"/>
      <c r="AX885" s="61"/>
      <c r="AY885" s="61"/>
      <c r="AZ885" s="61"/>
      <c r="BA885" s="61"/>
      <c r="BB885" s="61"/>
      <c r="BC885" s="61"/>
      <c r="BD885" s="61"/>
      <c r="BE885" s="61"/>
      <c r="BF885" s="61"/>
      <c r="BG885" s="61"/>
    </row>
    <row r="886" spans="3:59">
      <c r="C886" s="49"/>
      <c r="D886" s="49"/>
      <c r="E886" s="49"/>
      <c r="F886" s="49"/>
      <c r="G886" s="49"/>
      <c r="H886" s="61"/>
      <c r="I886" s="61"/>
      <c r="J886" s="61"/>
      <c r="K886" s="61"/>
      <c r="L886" s="61"/>
      <c r="M886" s="61"/>
      <c r="N886" s="69"/>
      <c r="O886" s="69"/>
      <c r="P886" s="69"/>
      <c r="Q886" s="49"/>
      <c r="R886" s="49"/>
      <c r="S886" s="61"/>
      <c r="T886" s="49"/>
      <c r="U886" s="61"/>
      <c r="V886" s="68"/>
      <c r="W886" s="68"/>
      <c r="X886" s="68"/>
      <c r="Y886" s="61"/>
      <c r="Z886" s="61"/>
      <c r="AA886" s="61"/>
      <c r="AB886" s="68"/>
      <c r="AC886" s="68"/>
      <c r="AD886" s="68"/>
      <c r="AE886" s="61"/>
      <c r="AF886" s="61"/>
      <c r="AG886" s="68"/>
      <c r="AH886" s="68"/>
      <c r="AI886" s="68"/>
      <c r="AJ886" s="61"/>
      <c r="AK886" s="61"/>
      <c r="AL886" s="68"/>
      <c r="AM886" s="68"/>
      <c r="AN886" s="68"/>
      <c r="AO886" s="61"/>
      <c r="AP886" s="61"/>
      <c r="AQ886" s="61"/>
      <c r="AR886" s="61"/>
      <c r="AS886" s="61"/>
      <c r="AT886" s="61"/>
      <c r="AU886" s="61"/>
      <c r="AV886" s="61"/>
      <c r="AW886" s="61"/>
      <c r="AX886" s="61"/>
      <c r="AY886" s="61"/>
      <c r="AZ886" s="61"/>
      <c r="BA886" s="61"/>
      <c r="BB886" s="61"/>
      <c r="BC886" s="61"/>
      <c r="BD886" s="61"/>
      <c r="BE886" s="61"/>
      <c r="BF886" s="61"/>
      <c r="BG886" s="61"/>
    </row>
    <row r="887" spans="3:59">
      <c r="C887" s="49"/>
      <c r="D887" s="49"/>
      <c r="E887" s="49"/>
      <c r="F887" s="49"/>
      <c r="G887" s="49"/>
      <c r="H887" s="61"/>
      <c r="I887" s="61"/>
      <c r="J887" s="61"/>
      <c r="K887" s="61"/>
      <c r="L887" s="61"/>
      <c r="M887" s="61"/>
      <c r="N887" s="69"/>
      <c r="O887" s="69"/>
      <c r="P887" s="69"/>
      <c r="Q887" s="49"/>
      <c r="R887" s="49"/>
      <c r="S887" s="61"/>
      <c r="T887" s="49"/>
      <c r="U887" s="61"/>
      <c r="V887" s="68"/>
      <c r="W887" s="68"/>
      <c r="X887" s="68"/>
      <c r="Y887" s="61"/>
      <c r="Z887" s="61"/>
      <c r="AA887" s="61"/>
      <c r="AB887" s="68"/>
      <c r="AC887" s="68"/>
      <c r="AD887" s="68"/>
      <c r="AE887" s="61"/>
      <c r="AF887" s="61"/>
      <c r="AG887" s="68"/>
      <c r="AH887" s="68"/>
      <c r="AI887" s="68"/>
      <c r="AJ887" s="61"/>
      <c r="AK887" s="61"/>
      <c r="AL887" s="68"/>
      <c r="AM887" s="68"/>
      <c r="AN887" s="68"/>
      <c r="AO887" s="61"/>
      <c r="AP887" s="61"/>
      <c r="AQ887" s="61"/>
      <c r="AR887" s="61"/>
      <c r="AS887" s="61"/>
      <c r="AT887" s="61"/>
      <c r="AU887" s="61"/>
      <c r="AV887" s="61"/>
      <c r="AW887" s="61"/>
      <c r="AX887" s="61"/>
      <c r="AY887" s="61"/>
      <c r="AZ887" s="61"/>
      <c r="BA887" s="61"/>
      <c r="BB887" s="61"/>
      <c r="BC887" s="61"/>
      <c r="BD887" s="61"/>
      <c r="BE887" s="61"/>
      <c r="BF887" s="61"/>
      <c r="BG887" s="61"/>
    </row>
    <row r="888" spans="3:59">
      <c r="C888" s="49"/>
      <c r="D888" s="49"/>
      <c r="E888" s="49"/>
      <c r="F888" s="49"/>
      <c r="G888" s="49"/>
      <c r="H888" s="61"/>
      <c r="I888" s="61"/>
      <c r="J888" s="61"/>
      <c r="K888" s="61"/>
      <c r="L888" s="61"/>
      <c r="M888" s="61"/>
      <c r="N888" s="69"/>
      <c r="O888" s="69"/>
      <c r="P888" s="69"/>
      <c r="Q888" s="49"/>
      <c r="R888" s="49"/>
      <c r="S888" s="61"/>
      <c r="T888" s="49"/>
      <c r="U888" s="61"/>
      <c r="V888" s="68"/>
      <c r="W888" s="68"/>
      <c r="X888" s="68"/>
      <c r="Y888" s="61"/>
      <c r="Z888" s="61"/>
      <c r="AA888" s="61"/>
      <c r="AB888" s="68"/>
      <c r="AC888" s="68"/>
      <c r="AD888" s="68"/>
      <c r="AE888" s="61"/>
      <c r="AF888" s="61"/>
      <c r="AG888" s="68"/>
      <c r="AH888" s="68"/>
      <c r="AI888" s="68"/>
      <c r="AJ888" s="61"/>
      <c r="AK888" s="61"/>
      <c r="AL888" s="68"/>
      <c r="AM888" s="68"/>
      <c r="AN888" s="68"/>
      <c r="AO888" s="61"/>
      <c r="AP888" s="61"/>
      <c r="AQ888" s="61"/>
      <c r="AR888" s="61"/>
      <c r="AS888" s="61"/>
      <c r="AT888" s="61"/>
      <c r="AU888" s="61"/>
      <c r="AV888" s="61"/>
      <c r="AW888" s="61"/>
      <c r="AX888" s="61"/>
      <c r="AY888" s="61"/>
      <c r="AZ888" s="61"/>
      <c r="BA888" s="61"/>
      <c r="BB888" s="61"/>
      <c r="BC888" s="61"/>
      <c r="BD888" s="61"/>
      <c r="BE888" s="61"/>
      <c r="BF888" s="61"/>
      <c r="BG888" s="61"/>
    </row>
    <row r="889" spans="3:59">
      <c r="C889" s="49"/>
      <c r="D889" s="49"/>
      <c r="E889" s="49"/>
      <c r="F889" s="49"/>
      <c r="G889" s="49"/>
      <c r="H889" s="61"/>
      <c r="I889" s="61"/>
      <c r="J889" s="61"/>
      <c r="K889" s="61"/>
      <c r="L889" s="61"/>
      <c r="M889" s="61"/>
      <c r="N889" s="69"/>
      <c r="O889" s="69"/>
      <c r="P889" s="69"/>
      <c r="Q889" s="49"/>
      <c r="R889" s="49"/>
      <c r="S889" s="61"/>
      <c r="T889" s="49"/>
      <c r="U889" s="61"/>
      <c r="V889" s="68"/>
      <c r="W889" s="68"/>
      <c r="X889" s="68"/>
      <c r="Y889" s="61"/>
      <c r="Z889" s="61"/>
      <c r="AA889" s="61"/>
      <c r="AB889" s="68"/>
      <c r="AC889" s="68"/>
      <c r="AD889" s="68"/>
      <c r="AE889" s="61"/>
      <c r="AF889" s="61"/>
      <c r="AG889" s="68"/>
      <c r="AH889" s="68"/>
      <c r="AI889" s="68"/>
      <c r="AJ889" s="61"/>
      <c r="AK889" s="61"/>
      <c r="AL889" s="68"/>
      <c r="AM889" s="68"/>
      <c r="AN889" s="68"/>
      <c r="AO889" s="61"/>
      <c r="AP889" s="61"/>
      <c r="AQ889" s="61"/>
      <c r="AR889" s="61"/>
      <c r="AS889" s="61"/>
      <c r="AT889" s="61"/>
      <c r="AU889" s="61"/>
      <c r="AV889" s="61"/>
      <c r="AW889" s="61"/>
      <c r="AX889" s="61"/>
      <c r="AY889" s="61"/>
      <c r="AZ889" s="61"/>
      <c r="BA889" s="61"/>
      <c r="BB889" s="61"/>
      <c r="BC889" s="61"/>
      <c r="BD889" s="61"/>
      <c r="BE889" s="61"/>
      <c r="BF889" s="61"/>
      <c r="BG889" s="61"/>
    </row>
    <row r="890" spans="3:59">
      <c r="C890" s="49"/>
      <c r="D890" s="49"/>
      <c r="E890" s="49"/>
      <c r="F890" s="49"/>
      <c r="G890" s="49"/>
      <c r="H890" s="61"/>
      <c r="I890" s="61"/>
      <c r="J890" s="61"/>
      <c r="K890" s="61"/>
      <c r="L890" s="61"/>
      <c r="M890" s="61"/>
      <c r="N890" s="69"/>
      <c r="O890" s="69"/>
      <c r="P890" s="69"/>
      <c r="Q890" s="49"/>
      <c r="R890" s="49"/>
      <c r="S890" s="61"/>
      <c r="T890" s="49"/>
      <c r="U890" s="61"/>
      <c r="V890" s="68"/>
      <c r="W890" s="68"/>
      <c r="X890" s="68"/>
      <c r="Y890" s="61"/>
      <c r="Z890" s="61"/>
      <c r="AA890" s="61"/>
      <c r="AB890" s="68"/>
      <c r="AC890" s="68"/>
      <c r="AD890" s="68"/>
      <c r="AE890" s="61"/>
      <c r="AF890" s="61"/>
      <c r="AG890" s="68"/>
      <c r="AH890" s="68"/>
      <c r="AI890" s="68"/>
      <c r="AJ890" s="61"/>
      <c r="AK890" s="61"/>
      <c r="AL890" s="68"/>
      <c r="AM890" s="68"/>
      <c r="AN890" s="68"/>
      <c r="AO890" s="61"/>
      <c r="AP890" s="61"/>
      <c r="AQ890" s="61"/>
      <c r="AR890" s="61"/>
      <c r="AS890" s="61"/>
      <c r="AT890" s="61"/>
      <c r="AU890" s="61"/>
      <c r="AV890" s="61"/>
      <c r="AW890" s="61"/>
      <c r="AX890" s="61"/>
      <c r="AY890" s="61"/>
      <c r="AZ890" s="61"/>
      <c r="BA890" s="61"/>
      <c r="BB890" s="61"/>
      <c r="BC890" s="61"/>
      <c r="BD890" s="61"/>
      <c r="BE890" s="61"/>
      <c r="BF890" s="61"/>
      <c r="BG890" s="61"/>
    </row>
    <row r="891" spans="3:59">
      <c r="C891" s="49"/>
      <c r="D891" s="49"/>
      <c r="E891" s="49"/>
      <c r="F891" s="49"/>
      <c r="G891" s="49"/>
      <c r="H891" s="61"/>
      <c r="I891" s="61"/>
      <c r="J891" s="61"/>
      <c r="K891" s="61"/>
      <c r="L891" s="61"/>
      <c r="M891" s="61"/>
      <c r="N891" s="69"/>
      <c r="O891" s="69"/>
      <c r="P891" s="69"/>
      <c r="Q891" s="49"/>
      <c r="R891" s="49"/>
      <c r="S891" s="61"/>
      <c r="T891" s="49"/>
      <c r="U891" s="61"/>
      <c r="V891" s="68"/>
      <c r="W891" s="68"/>
      <c r="X891" s="68"/>
      <c r="Y891" s="61"/>
      <c r="Z891" s="61"/>
      <c r="AA891" s="61"/>
      <c r="AB891" s="68"/>
      <c r="AC891" s="68"/>
      <c r="AD891" s="68"/>
      <c r="AE891" s="61"/>
      <c r="AF891" s="61"/>
      <c r="AG891" s="68"/>
      <c r="AH891" s="68"/>
      <c r="AI891" s="68"/>
      <c r="AJ891" s="61"/>
      <c r="AK891" s="61"/>
      <c r="AL891" s="68"/>
      <c r="AM891" s="68"/>
      <c r="AN891" s="68"/>
      <c r="AO891" s="61"/>
      <c r="AP891" s="61"/>
      <c r="AQ891" s="61"/>
      <c r="AR891" s="61"/>
      <c r="AS891" s="61"/>
      <c r="AT891" s="61"/>
      <c r="AU891" s="61"/>
      <c r="AV891" s="61"/>
      <c r="AW891" s="61"/>
      <c r="AX891" s="61"/>
      <c r="AY891" s="61"/>
      <c r="AZ891" s="61"/>
      <c r="BA891" s="61"/>
      <c r="BB891" s="61"/>
      <c r="BC891" s="61"/>
      <c r="BD891" s="61"/>
      <c r="BE891" s="61"/>
      <c r="BF891" s="61"/>
      <c r="BG891" s="61"/>
    </row>
    <row r="892" spans="3:59">
      <c r="C892" s="49"/>
      <c r="D892" s="49"/>
      <c r="E892" s="49"/>
      <c r="F892" s="49"/>
      <c r="G892" s="49"/>
      <c r="H892" s="61"/>
      <c r="I892" s="61"/>
      <c r="J892" s="61"/>
      <c r="K892" s="61"/>
      <c r="L892" s="61"/>
      <c r="M892" s="61"/>
      <c r="N892" s="69"/>
      <c r="O892" s="69"/>
      <c r="P892" s="69"/>
      <c r="Q892" s="49"/>
      <c r="R892" s="49"/>
      <c r="S892" s="61"/>
      <c r="T892" s="49"/>
      <c r="U892" s="61"/>
      <c r="V892" s="68"/>
      <c r="W892" s="68"/>
      <c r="X892" s="68"/>
      <c r="Y892" s="61"/>
      <c r="Z892" s="61"/>
      <c r="AA892" s="61"/>
      <c r="AB892" s="68"/>
      <c r="AC892" s="68"/>
      <c r="AD892" s="68"/>
      <c r="AE892" s="61"/>
      <c r="AF892" s="61"/>
      <c r="AG892" s="68"/>
      <c r="AH892" s="68"/>
      <c r="AI892" s="68"/>
      <c r="AJ892" s="61"/>
      <c r="AK892" s="61"/>
      <c r="AL892" s="68"/>
      <c r="AM892" s="68"/>
      <c r="AN892" s="68"/>
      <c r="AO892" s="61"/>
      <c r="AP892" s="61"/>
      <c r="AQ892" s="61"/>
      <c r="AR892" s="61"/>
      <c r="AS892" s="61"/>
      <c r="AT892" s="61"/>
      <c r="AU892" s="61"/>
      <c r="AV892" s="61"/>
      <c r="AW892" s="61"/>
      <c r="AX892" s="61"/>
      <c r="AY892" s="61"/>
      <c r="AZ892" s="61"/>
      <c r="BA892" s="61"/>
      <c r="BB892" s="61"/>
      <c r="BC892" s="61"/>
      <c r="BD892" s="61"/>
      <c r="BE892" s="61"/>
      <c r="BF892" s="61"/>
      <c r="BG892" s="61"/>
    </row>
    <row r="893" spans="3:59">
      <c r="C893" s="49"/>
      <c r="D893" s="49"/>
      <c r="E893" s="49"/>
      <c r="F893" s="49"/>
      <c r="G893" s="49"/>
      <c r="H893" s="61"/>
      <c r="I893" s="61"/>
      <c r="J893" s="61"/>
      <c r="K893" s="61"/>
      <c r="L893" s="61"/>
      <c r="M893" s="61"/>
      <c r="N893" s="69"/>
      <c r="O893" s="69"/>
      <c r="P893" s="69"/>
      <c r="Q893" s="49"/>
      <c r="R893" s="49"/>
      <c r="S893" s="61"/>
      <c r="T893" s="49"/>
      <c r="U893" s="61"/>
      <c r="V893" s="68"/>
      <c r="W893" s="68"/>
      <c r="X893" s="68"/>
      <c r="Y893" s="61"/>
      <c r="Z893" s="61"/>
      <c r="AA893" s="61"/>
      <c r="AB893" s="68"/>
      <c r="AC893" s="68"/>
      <c r="AD893" s="68"/>
      <c r="AE893" s="61"/>
      <c r="AF893" s="61"/>
      <c r="AG893" s="68"/>
      <c r="AH893" s="68"/>
      <c r="AI893" s="68"/>
      <c r="AJ893" s="61"/>
      <c r="AK893" s="61"/>
      <c r="AL893" s="68"/>
      <c r="AM893" s="68"/>
      <c r="AN893" s="68"/>
      <c r="AO893" s="61"/>
      <c r="AP893" s="61"/>
      <c r="AQ893" s="61"/>
      <c r="AR893" s="61"/>
      <c r="AS893" s="61"/>
      <c r="AT893" s="61"/>
      <c r="AU893" s="61"/>
      <c r="AV893" s="61"/>
      <c r="AW893" s="61"/>
      <c r="AX893" s="61"/>
      <c r="AY893" s="61"/>
      <c r="AZ893" s="61"/>
      <c r="BA893" s="61"/>
      <c r="BB893" s="61"/>
      <c r="BC893" s="61"/>
      <c r="BD893" s="61"/>
      <c r="BE893" s="61"/>
      <c r="BF893" s="61"/>
      <c r="BG893" s="61"/>
    </row>
    <row r="894" spans="3:59">
      <c r="C894" s="49"/>
      <c r="D894" s="49"/>
      <c r="E894" s="49"/>
      <c r="F894" s="49"/>
      <c r="G894" s="49"/>
      <c r="H894" s="61"/>
      <c r="I894" s="61"/>
      <c r="J894" s="61"/>
      <c r="K894" s="61"/>
      <c r="L894" s="61"/>
      <c r="M894" s="61"/>
      <c r="N894" s="69"/>
      <c r="O894" s="69"/>
      <c r="P894" s="69"/>
      <c r="Q894" s="49"/>
      <c r="R894" s="49"/>
      <c r="S894" s="61"/>
      <c r="T894" s="49"/>
      <c r="U894" s="61"/>
      <c r="V894" s="68"/>
      <c r="W894" s="68"/>
      <c r="X894" s="68"/>
      <c r="Y894" s="61"/>
      <c r="Z894" s="61"/>
      <c r="AA894" s="61"/>
      <c r="AB894" s="68"/>
      <c r="AC894" s="68"/>
      <c r="AD894" s="68"/>
      <c r="AE894" s="61"/>
      <c r="AF894" s="61"/>
      <c r="AG894" s="68"/>
      <c r="AH894" s="68"/>
      <c r="AI894" s="68"/>
      <c r="AJ894" s="61"/>
      <c r="AK894" s="61"/>
      <c r="AL894" s="68"/>
      <c r="AM894" s="68"/>
      <c r="AN894" s="68"/>
      <c r="AO894" s="61"/>
      <c r="AP894" s="61"/>
      <c r="AQ894" s="61"/>
      <c r="AR894" s="61"/>
      <c r="AS894" s="61"/>
      <c r="AT894" s="61"/>
      <c r="AU894" s="61"/>
      <c r="AV894" s="61"/>
      <c r="AW894" s="61"/>
      <c r="AX894" s="61"/>
      <c r="AY894" s="61"/>
      <c r="AZ894" s="61"/>
      <c r="BA894" s="61"/>
      <c r="BB894" s="61"/>
      <c r="BC894" s="61"/>
      <c r="BD894" s="61"/>
      <c r="BE894" s="61"/>
      <c r="BF894" s="61"/>
      <c r="BG894" s="61"/>
    </row>
    <row r="895" spans="3:59">
      <c r="C895" s="49"/>
      <c r="D895" s="49"/>
      <c r="E895" s="49"/>
      <c r="F895" s="49"/>
      <c r="G895" s="49"/>
      <c r="H895" s="61"/>
      <c r="I895" s="61"/>
      <c r="J895" s="61"/>
      <c r="K895" s="61"/>
      <c r="L895" s="61"/>
      <c r="M895" s="61"/>
      <c r="N895" s="69"/>
      <c r="O895" s="69"/>
      <c r="P895" s="69"/>
      <c r="Q895" s="49"/>
      <c r="R895" s="49"/>
      <c r="S895" s="61"/>
      <c r="T895" s="49"/>
      <c r="U895" s="61"/>
      <c r="V895" s="68"/>
      <c r="W895" s="68"/>
      <c r="X895" s="68"/>
      <c r="Y895" s="61"/>
      <c r="Z895" s="61"/>
      <c r="AA895" s="61"/>
      <c r="AB895" s="68"/>
      <c r="AC895" s="68"/>
      <c r="AD895" s="68"/>
      <c r="AE895" s="61"/>
      <c r="AF895" s="61"/>
      <c r="AG895" s="68"/>
      <c r="AH895" s="68"/>
      <c r="AI895" s="68"/>
      <c r="AJ895" s="61"/>
      <c r="AK895" s="61"/>
      <c r="AL895" s="68"/>
      <c r="AM895" s="68"/>
      <c r="AN895" s="68"/>
      <c r="AO895" s="61"/>
      <c r="AP895" s="61"/>
      <c r="AQ895" s="61"/>
      <c r="AR895" s="61"/>
      <c r="AS895" s="61"/>
      <c r="AT895" s="61"/>
      <c r="AU895" s="61"/>
      <c r="AV895" s="61"/>
      <c r="AW895" s="61"/>
      <c r="AX895" s="61"/>
      <c r="AY895" s="61"/>
      <c r="AZ895" s="61"/>
      <c r="BA895" s="61"/>
      <c r="BB895" s="61"/>
      <c r="BC895" s="61"/>
      <c r="BD895" s="61"/>
      <c r="BE895" s="61"/>
      <c r="BF895" s="61"/>
      <c r="BG895" s="61"/>
    </row>
    <row r="896" spans="3:59">
      <c r="C896" s="49"/>
      <c r="D896" s="49"/>
      <c r="E896" s="49"/>
      <c r="F896" s="49"/>
      <c r="G896" s="49"/>
      <c r="H896" s="61"/>
      <c r="I896" s="61"/>
      <c r="J896" s="61"/>
      <c r="K896" s="61"/>
      <c r="L896" s="61"/>
      <c r="M896" s="61"/>
      <c r="N896" s="69"/>
      <c r="O896" s="69"/>
      <c r="P896" s="69"/>
      <c r="Q896" s="49"/>
      <c r="R896" s="49"/>
      <c r="S896" s="61"/>
      <c r="T896" s="49"/>
      <c r="U896" s="61"/>
      <c r="V896" s="68"/>
      <c r="W896" s="68"/>
      <c r="X896" s="68"/>
      <c r="Y896" s="61"/>
      <c r="Z896" s="61"/>
      <c r="AA896" s="61"/>
      <c r="AB896" s="68"/>
      <c r="AC896" s="68"/>
      <c r="AD896" s="68"/>
      <c r="AE896" s="61"/>
      <c r="AF896" s="61"/>
      <c r="AG896" s="68"/>
      <c r="AH896" s="68"/>
      <c r="AI896" s="68"/>
      <c r="AJ896" s="61"/>
      <c r="AK896" s="61"/>
      <c r="AL896" s="68"/>
      <c r="AM896" s="68"/>
      <c r="AN896" s="68"/>
      <c r="AO896" s="61"/>
      <c r="AP896" s="61"/>
      <c r="AQ896" s="61"/>
      <c r="AR896" s="61"/>
      <c r="AS896" s="61"/>
      <c r="AT896" s="61"/>
      <c r="AU896" s="61"/>
      <c r="AV896" s="61"/>
      <c r="AW896" s="61"/>
      <c r="AX896" s="61"/>
      <c r="AY896" s="61"/>
      <c r="AZ896" s="61"/>
      <c r="BA896" s="61"/>
      <c r="BB896" s="61"/>
      <c r="BC896" s="61"/>
      <c r="BD896" s="61"/>
      <c r="BE896" s="61"/>
      <c r="BF896" s="61"/>
      <c r="BG896" s="61"/>
    </row>
    <row r="897" spans="3:59">
      <c r="C897" s="49"/>
      <c r="D897" s="49"/>
      <c r="E897" s="49"/>
      <c r="F897" s="49"/>
      <c r="G897" s="49"/>
      <c r="H897" s="61"/>
      <c r="I897" s="61"/>
      <c r="J897" s="61"/>
      <c r="K897" s="61"/>
      <c r="L897" s="61"/>
      <c r="M897" s="61"/>
      <c r="N897" s="69"/>
      <c r="O897" s="69"/>
      <c r="P897" s="69"/>
      <c r="Q897" s="49"/>
      <c r="R897" s="49"/>
      <c r="S897" s="61"/>
      <c r="T897" s="49"/>
      <c r="U897" s="61"/>
      <c r="V897" s="68"/>
      <c r="W897" s="68"/>
      <c r="X897" s="68"/>
      <c r="Y897" s="61"/>
      <c r="Z897" s="61"/>
      <c r="AA897" s="61"/>
      <c r="AB897" s="68"/>
      <c r="AC897" s="68"/>
      <c r="AD897" s="68"/>
      <c r="AE897" s="61"/>
      <c r="AF897" s="61"/>
      <c r="AG897" s="68"/>
      <c r="AH897" s="68"/>
      <c r="AI897" s="68"/>
      <c r="AJ897" s="61"/>
      <c r="AK897" s="61"/>
      <c r="AL897" s="68"/>
      <c r="AM897" s="68"/>
      <c r="AN897" s="68"/>
      <c r="AO897" s="61"/>
      <c r="AP897" s="61"/>
      <c r="AQ897" s="61"/>
      <c r="AR897" s="61"/>
      <c r="AS897" s="61"/>
      <c r="AT897" s="61"/>
      <c r="AU897" s="61"/>
      <c r="AV897" s="61"/>
      <c r="AW897" s="61"/>
      <c r="AX897" s="61"/>
      <c r="AY897" s="61"/>
      <c r="AZ897" s="61"/>
      <c r="BA897" s="61"/>
      <c r="BB897" s="61"/>
      <c r="BC897" s="61"/>
      <c r="BD897" s="61"/>
      <c r="BE897" s="61"/>
      <c r="BF897" s="61"/>
      <c r="BG897" s="61"/>
    </row>
    <row r="898" spans="3:59">
      <c r="C898" s="49"/>
      <c r="D898" s="49"/>
      <c r="E898" s="49"/>
      <c r="F898" s="49"/>
      <c r="G898" s="49"/>
      <c r="H898" s="61"/>
      <c r="I898" s="61"/>
      <c r="J898" s="61"/>
      <c r="K898" s="61"/>
      <c r="L898" s="61"/>
      <c r="M898" s="61"/>
      <c r="N898" s="69"/>
      <c r="O898" s="69"/>
      <c r="P898" s="69"/>
      <c r="Q898" s="49"/>
      <c r="R898" s="49"/>
      <c r="S898" s="61"/>
      <c r="T898" s="49"/>
      <c r="U898" s="61"/>
      <c r="V898" s="68"/>
      <c r="W898" s="68"/>
      <c r="X898" s="68"/>
      <c r="Y898" s="61"/>
      <c r="Z898" s="61"/>
      <c r="AA898" s="61"/>
      <c r="AB898" s="68"/>
      <c r="AC898" s="68"/>
      <c r="AD898" s="68"/>
      <c r="AE898" s="61"/>
      <c r="AF898" s="61"/>
      <c r="AG898" s="68"/>
      <c r="AH898" s="68"/>
      <c r="AI898" s="68"/>
      <c r="AJ898" s="61"/>
      <c r="AK898" s="61"/>
      <c r="AL898" s="68"/>
      <c r="AM898" s="68"/>
      <c r="AN898" s="68"/>
      <c r="AO898" s="61"/>
      <c r="AP898" s="61"/>
      <c r="AQ898" s="61"/>
      <c r="AR898" s="61"/>
      <c r="AS898" s="61"/>
      <c r="AT898" s="61"/>
      <c r="AU898" s="61"/>
      <c r="AV898" s="61"/>
      <c r="AW898" s="61"/>
      <c r="AX898" s="61"/>
      <c r="AY898" s="61"/>
      <c r="AZ898" s="61"/>
      <c r="BA898" s="61"/>
      <c r="BB898" s="61"/>
      <c r="BC898" s="61"/>
      <c r="BD898" s="61"/>
      <c r="BE898" s="61"/>
      <c r="BF898" s="61"/>
      <c r="BG898" s="61"/>
    </row>
    <row r="899" spans="3:59">
      <c r="C899" s="49"/>
      <c r="D899" s="49"/>
      <c r="E899" s="49"/>
      <c r="F899" s="49"/>
      <c r="G899" s="49"/>
      <c r="H899" s="61"/>
      <c r="I899" s="61"/>
      <c r="J899" s="61"/>
      <c r="K899" s="61"/>
      <c r="L899" s="61"/>
      <c r="M899" s="61"/>
      <c r="N899" s="69"/>
      <c r="O899" s="69"/>
      <c r="P899" s="69"/>
      <c r="Q899" s="49"/>
      <c r="R899" s="49"/>
      <c r="S899" s="61"/>
      <c r="T899" s="49"/>
      <c r="U899" s="61"/>
      <c r="V899" s="68"/>
      <c r="W899" s="68"/>
      <c r="X899" s="68"/>
      <c r="Y899" s="61"/>
      <c r="Z899" s="61"/>
      <c r="AA899" s="61"/>
      <c r="AB899" s="68"/>
      <c r="AC899" s="68"/>
      <c r="AD899" s="68"/>
      <c r="AE899" s="61"/>
      <c r="AF899" s="61"/>
      <c r="AG899" s="68"/>
      <c r="AH899" s="68"/>
      <c r="AI899" s="68"/>
      <c r="AJ899" s="61"/>
      <c r="AK899" s="61"/>
      <c r="AL899" s="68"/>
      <c r="AM899" s="68"/>
      <c r="AN899" s="68"/>
      <c r="AO899" s="61"/>
      <c r="AP899" s="61"/>
      <c r="AQ899" s="61"/>
      <c r="AR899" s="61"/>
      <c r="AS899" s="61"/>
      <c r="AT899" s="61"/>
      <c r="AU899" s="61"/>
      <c r="AV899" s="61"/>
      <c r="AW899" s="61"/>
      <c r="AX899" s="61"/>
      <c r="AY899" s="61"/>
      <c r="AZ899" s="61"/>
      <c r="BA899" s="61"/>
      <c r="BB899" s="61"/>
      <c r="BC899" s="61"/>
      <c r="BD899" s="61"/>
      <c r="BE899" s="61"/>
      <c r="BF899" s="61"/>
      <c r="BG899" s="61"/>
    </row>
    <row r="900" spans="3:59">
      <c r="C900" s="49"/>
      <c r="D900" s="49"/>
      <c r="E900" s="49"/>
      <c r="F900" s="49"/>
      <c r="G900" s="49"/>
      <c r="H900" s="61"/>
      <c r="I900" s="61"/>
      <c r="J900" s="61"/>
      <c r="K900" s="61"/>
      <c r="L900" s="61"/>
      <c r="M900" s="61"/>
      <c r="N900" s="69"/>
      <c r="O900" s="69"/>
      <c r="P900" s="69"/>
      <c r="Q900" s="49"/>
      <c r="R900" s="49"/>
      <c r="S900" s="61"/>
      <c r="T900" s="49"/>
      <c r="U900" s="61"/>
      <c r="V900" s="68"/>
      <c r="W900" s="68"/>
      <c r="X900" s="68"/>
      <c r="Y900" s="61"/>
      <c r="Z900" s="61"/>
      <c r="AA900" s="61"/>
      <c r="AB900" s="68"/>
      <c r="AC900" s="68"/>
      <c r="AD900" s="68"/>
      <c r="AE900" s="61"/>
      <c r="AF900" s="61"/>
      <c r="AG900" s="68"/>
      <c r="AH900" s="68"/>
      <c r="AI900" s="68"/>
      <c r="AJ900" s="61"/>
      <c r="AK900" s="61"/>
      <c r="AL900" s="68"/>
      <c r="AM900" s="68"/>
      <c r="AN900" s="68"/>
      <c r="AO900" s="61"/>
      <c r="AP900" s="61"/>
      <c r="AQ900" s="61"/>
      <c r="AR900" s="61"/>
      <c r="AS900" s="61"/>
      <c r="AT900" s="61"/>
      <c r="AU900" s="61"/>
      <c r="AV900" s="61"/>
      <c r="AW900" s="61"/>
      <c r="AX900" s="61"/>
      <c r="AY900" s="61"/>
      <c r="AZ900" s="61"/>
      <c r="BA900" s="61"/>
      <c r="BB900" s="61"/>
      <c r="BC900" s="61"/>
      <c r="BD900" s="61"/>
      <c r="BE900" s="61"/>
      <c r="BF900" s="61"/>
      <c r="BG900" s="61"/>
    </row>
    <row r="901" spans="3:59">
      <c r="C901" s="49"/>
      <c r="D901" s="49"/>
      <c r="E901" s="49"/>
      <c r="F901" s="49"/>
      <c r="G901" s="49"/>
      <c r="H901" s="61"/>
      <c r="I901" s="61"/>
      <c r="J901" s="61"/>
      <c r="K901" s="61"/>
      <c r="L901" s="61"/>
      <c r="M901" s="61"/>
      <c r="N901" s="69"/>
      <c r="O901" s="69"/>
      <c r="P901" s="69"/>
      <c r="Q901" s="49"/>
      <c r="R901" s="49"/>
      <c r="S901" s="61"/>
      <c r="T901" s="49"/>
      <c r="U901" s="61"/>
      <c r="V901" s="68"/>
      <c r="W901" s="68"/>
      <c r="X901" s="68"/>
      <c r="Y901" s="61"/>
      <c r="Z901" s="61"/>
      <c r="AA901" s="61"/>
      <c r="AB901" s="68"/>
      <c r="AC901" s="68"/>
      <c r="AD901" s="68"/>
      <c r="AE901" s="61"/>
      <c r="AF901" s="61"/>
      <c r="AG901" s="68"/>
      <c r="AH901" s="68"/>
      <c r="AI901" s="68"/>
      <c r="AJ901" s="61"/>
      <c r="AK901" s="61"/>
      <c r="AL901" s="68"/>
      <c r="AM901" s="68"/>
      <c r="AN901" s="68"/>
      <c r="AO901" s="61"/>
      <c r="AP901" s="61"/>
      <c r="AQ901" s="61"/>
      <c r="AR901" s="61"/>
      <c r="AS901" s="61"/>
      <c r="AT901" s="61"/>
      <c r="AU901" s="61"/>
      <c r="AV901" s="61"/>
      <c r="AW901" s="61"/>
      <c r="AX901" s="61"/>
      <c r="AY901" s="61"/>
      <c r="AZ901" s="61"/>
      <c r="BA901" s="61"/>
      <c r="BB901" s="61"/>
      <c r="BC901" s="61"/>
      <c r="BD901" s="61"/>
      <c r="BE901" s="61"/>
      <c r="BF901" s="61"/>
      <c r="BG901" s="61"/>
    </row>
    <row r="902" spans="3:59">
      <c r="C902" s="49"/>
      <c r="D902" s="49"/>
      <c r="E902" s="49"/>
      <c r="F902" s="49"/>
      <c r="G902" s="49"/>
      <c r="H902" s="61"/>
      <c r="I902" s="61"/>
      <c r="J902" s="61"/>
      <c r="K902" s="61"/>
      <c r="L902" s="61"/>
      <c r="M902" s="61"/>
      <c r="N902" s="69"/>
      <c r="O902" s="69"/>
      <c r="P902" s="69"/>
      <c r="Q902" s="49"/>
      <c r="R902" s="49"/>
      <c r="S902" s="61"/>
      <c r="T902" s="49"/>
      <c r="U902" s="61"/>
      <c r="V902" s="68"/>
      <c r="W902" s="68"/>
      <c r="X902" s="68"/>
      <c r="Y902" s="61"/>
      <c r="Z902" s="61"/>
      <c r="AA902" s="61"/>
      <c r="AB902" s="68"/>
      <c r="AC902" s="68"/>
      <c r="AD902" s="68"/>
      <c r="AE902" s="61"/>
      <c r="AF902" s="61"/>
      <c r="AG902" s="68"/>
      <c r="AH902" s="68"/>
      <c r="AI902" s="68"/>
      <c r="AJ902" s="61"/>
      <c r="AK902" s="61"/>
      <c r="AL902" s="68"/>
      <c r="AM902" s="68"/>
      <c r="AN902" s="68"/>
      <c r="AO902" s="61"/>
      <c r="AP902" s="61"/>
      <c r="AQ902" s="61"/>
      <c r="AR902" s="61"/>
      <c r="AS902" s="61"/>
      <c r="AT902" s="61"/>
      <c r="AU902" s="61"/>
      <c r="AV902" s="61"/>
      <c r="AW902" s="61"/>
      <c r="AX902" s="61"/>
      <c r="AY902" s="61"/>
      <c r="AZ902" s="61"/>
      <c r="BA902" s="61"/>
      <c r="BB902" s="61"/>
      <c r="BC902" s="61"/>
      <c r="BD902" s="61"/>
      <c r="BE902" s="61"/>
      <c r="BF902" s="61"/>
      <c r="BG902" s="61"/>
    </row>
    <row r="903" spans="3:59">
      <c r="C903" s="49"/>
      <c r="D903" s="49"/>
      <c r="E903" s="49"/>
      <c r="F903" s="49"/>
      <c r="G903" s="49"/>
      <c r="H903" s="61"/>
      <c r="I903" s="61"/>
      <c r="J903" s="61"/>
      <c r="K903" s="61"/>
      <c r="L903" s="61"/>
      <c r="M903" s="61"/>
      <c r="N903" s="69"/>
      <c r="O903" s="69"/>
      <c r="P903" s="69"/>
      <c r="Q903" s="49"/>
      <c r="R903" s="49"/>
      <c r="S903" s="61"/>
      <c r="T903" s="49"/>
      <c r="U903" s="61"/>
      <c r="V903" s="68"/>
      <c r="W903" s="68"/>
      <c r="X903" s="68"/>
      <c r="Y903" s="61"/>
      <c r="Z903" s="61"/>
      <c r="AA903" s="61"/>
      <c r="AB903" s="68"/>
      <c r="AC903" s="68"/>
      <c r="AD903" s="68"/>
      <c r="AE903" s="61"/>
      <c r="AF903" s="61"/>
      <c r="AG903" s="68"/>
      <c r="AH903" s="68"/>
      <c r="AI903" s="68"/>
      <c r="AJ903" s="61"/>
      <c r="AK903" s="61"/>
      <c r="AL903" s="68"/>
      <c r="AM903" s="68"/>
      <c r="AN903" s="68"/>
      <c r="AO903" s="61"/>
      <c r="AP903" s="61"/>
      <c r="AQ903" s="61"/>
      <c r="AR903" s="61"/>
      <c r="AS903" s="61"/>
      <c r="AT903" s="61"/>
      <c r="AU903" s="61"/>
      <c r="AV903" s="61"/>
      <c r="AW903" s="61"/>
      <c r="AX903" s="61"/>
      <c r="AY903" s="61"/>
      <c r="AZ903" s="61"/>
      <c r="BA903" s="61"/>
      <c r="BB903" s="61"/>
      <c r="BC903" s="61"/>
      <c r="BD903" s="61"/>
      <c r="BE903" s="61"/>
      <c r="BF903" s="61"/>
      <c r="BG903" s="61"/>
    </row>
    <row r="904" spans="3:59">
      <c r="C904" s="49"/>
      <c r="D904" s="49"/>
      <c r="E904" s="49"/>
      <c r="F904" s="49"/>
      <c r="G904" s="49"/>
      <c r="H904" s="61"/>
      <c r="I904" s="61"/>
      <c r="J904" s="61"/>
      <c r="K904" s="61"/>
      <c r="L904" s="61"/>
      <c r="M904" s="61"/>
      <c r="N904" s="69"/>
      <c r="O904" s="69"/>
      <c r="P904" s="69"/>
      <c r="Q904" s="49"/>
      <c r="R904" s="49"/>
      <c r="S904" s="61"/>
      <c r="T904" s="49"/>
      <c r="U904" s="61"/>
      <c r="V904" s="68"/>
      <c r="W904" s="68"/>
      <c r="X904" s="68"/>
      <c r="Y904" s="61"/>
      <c r="Z904" s="61"/>
      <c r="AA904" s="61"/>
      <c r="AB904" s="68"/>
      <c r="AC904" s="68"/>
      <c r="AD904" s="68"/>
      <c r="AE904" s="61"/>
      <c r="AF904" s="61"/>
      <c r="AG904" s="68"/>
      <c r="AH904" s="68"/>
      <c r="AI904" s="68"/>
      <c r="AJ904" s="61"/>
      <c r="AK904" s="61"/>
      <c r="AL904" s="68"/>
      <c r="AM904" s="68"/>
      <c r="AN904" s="68"/>
      <c r="AO904" s="61"/>
      <c r="AP904" s="61"/>
      <c r="AQ904" s="61"/>
      <c r="AR904" s="61"/>
      <c r="AS904" s="61"/>
      <c r="AT904" s="61"/>
      <c r="AU904" s="61"/>
      <c r="AV904" s="61"/>
      <c r="AW904" s="61"/>
      <c r="AX904" s="61"/>
      <c r="AY904" s="61"/>
      <c r="AZ904" s="61"/>
      <c r="BA904" s="61"/>
      <c r="BB904" s="61"/>
      <c r="BC904" s="61"/>
      <c r="BD904" s="61"/>
      <c r="BE904" s="61"/>
      <c r="BF904" s="61"/>
      <c r="BG904" s="61"/>
    </row>
    <row r="905" spans="3:59">
      <c r="C905" s="49"/>
      <c r="D905" s="49"/>
      <c r="E905" s="49"/>
      <c r="F905" s="49"/>
      <c r="G905" s="49"/>
      <c r="H905" s="61"/>
      <c r="I905" s="61"/>
      <c r="J905" s="61"/>
      <c r="K905" s="61"/>
      <c r="L905" s="61"/>
      <c r="M905" s="61"/>
      <c r="N905" s="69"/>
      <c r="O905" s="69"/>
      <c r="P905" s="69"/>
      <c r="Q905" s="49"/>
      <c r="R905" s="49"/>
      <c r="S905" s="61"/>
      <c r="T905" s="49"/>
      <c r="U905" s="61"/>
      <c r="V905" s="68"/>
      <c r="W905" s="68"/>
      <c r="X905" s="68"/>
      <c r="Y905" s="61"/>
      <c r="Z905" s="61"/>
      <c r="AA905" s="61"/>
      <c r="AB905" s="68"/>
      <c r="AC905" s="68"/>
      <c r="AD905" s="68"/>
      <c r="AE905" s="61"/>
      <c r="AF905" s="61"/>
      <c r="AG905" s="68"/>
      <c r="AH905" s="68"/>
      <c r="AI905" s="68"/>
      <c r="AJ905" s="61"/>
      <c r="AK905" s="61"/>
      <c r="AL905" s="68"/>
      <c r="AM905" s="68"/>
      <c r="AN905" s="68"/>
      <c r="AO905" s="61"/>
      <c r="AP905" s="61"/>
      <c r="AQ905" s="61"/>
      <c r="AR905" s="61"/>
      <c r="AS905" s="61"/>
      <c r="AT905" s="61"/>
      <c r="AU905" s="61"/>
      <c r="AV905" s="61"/>
      <c r="AW905" s="61"/>
      <c r="AX905" s="61"/>
      <c r="AY905" s="61"/>
      <c r="AZ905" s="61"/>
      <c r="BA905" s="61"/>
      <c r="BB905" s="61"/>
      <c r="BC905" s="61"/>
      <c r="BD905" s="61"/>
      <c r="BE905" s="61"/>
      <c r="BF905" s="61"/>
      <c r="BG905" s="61"/>
    </row>
    <row r="906" spans="3:59">
      <c r="C906" s="49"/>
      <c r="D906" s="49"/>
      <c r="E906" s="49"/>
      <c r="F906" s="49"/>
      <c r="G906" s="49"/>
      <c r="H906" s="61"/>
      <c r="I906" s="61"/>
      <c r="J906" s="61"/>
      <c r="K906" s="61"/>
      <c r="L906" s="61"/>
      <c r="M906" s="61"/>
      <c r="N906" s="69"/>
      <c r="O906" s="69"/>
      <c r="P906" s="69"/>
      <c r="Q906" s="49"/>
      <c r="R906" s="49"/>
      <c r="S906" s="61"/>
      <c r="T906" s="49"/>
      <c r="U906" s="61"/>
      <c r="V906" s="68"/>
      <c r="W906" s="68"/>
      <c r="X906" s="68"/>
      <c r="Y906" s="61"/>
      <c r="Z906" s="61"/>
      <c r="AA906" s="61"/>
      <c r="AB906" s="68"/>
      <c r="AC906" s="68"/>
      <c r="AD906" s="68"/>
      <c r="AE906" s="61"/>
      <c r="AF906" s="61"/>
      <c r="AG906" s="68"/>
      <c r="AH906" s="68"/>
      <c r="AI906" s="68"/>
      <c r="AJ906" s="61"/>
      <c r="AK906" s="61"/>
      <c r="AL906" s="68"/>
      <c r="AM906" s="68"/>
      <c r="AN906" s="68"/>
      <c r="AO906" s="61"/>
      <c r="AP906" s="61"/>
      <c r="AQ906" s="61"/>
      <c r="AR906" s="61"/>
      <c r="AS906" s="61"/>
      <c r="AT906" s="61"/>
      <c r="AU906" s="61"/>
      <c r="AV906" s="61"/>
      <c r="AW906" s="61"/>
      <c r="AX906" s="61"/>
      <c r="AY906" s="61"/>
      <c r="AZ906" s="61"/>
      <c r="BA906" s="61"/>
      <c r="BB906" s="61"/>
      <c r="BC906" s="61"/>
      <c r="BD906" s="61"/>
      <c r="BE906" s="61"/>
      <c r="BF906" s="61"/>
      <c r="BG906" s="61"/>
    </row>
    <row r="907" spans="3:59">
      <c r="C907" s="49"/>
      <c r="D907" s="49"/>
      <c r="E907" s="49"/>
      <c r="F907" s="49"/>
      <c r="G907" s="49"/>
      <c r="H907" s="61"/>
      <c r="I907" s="61"/>
      <c r="J907" s="61"/>
      <c r="K907" s="61"/>
      <c r="L907" s="61"/>
      <c r="M907" s="61"/>
      <c r="N907" s="69"/>
      <c r="O907" s="69"/>
      <c r="P907" s="69"/>
      <c r="Q907" s="49"/>
      <c r="R907" s="49"/>
      <c r="S907" s="61"/>
      <c r="T907" s="49"/>
      <c r="U907" s="61"/>
      <c r="V907" s="68"/>
      <c r="W907" s="68"/>
      <c r="X907" s="68"/>
      <c r="Y907" s="61"/>
      <c r="Z907" s="61"/>
      <c r="AA907" s="61"/>
      <c r="AB907" s="68"/>
      <c r="AC907" s="68"/>
      <c r="AD907" s="68"/>
      <c r="AE907" s="61"/>
      <c r="AF907" s="61"/>
      <c r="AG907" s="68"/>
      <c r="AH907" s="68"/>
      <c r="AI907" s="68"/>
      <c r="AJ907" s="61"/>
      <c r="AK907" s="61"/>
      <c r="AL907" s="68"/>
      <c r="AM907" s="68"/>
      <c r="AN907" s="68"/>
      <c r="AO907" s="61"/>
      <c r="AP907" s="61"/>
      <c r="AQ907" s="61"/>
      <c r="AR907" s="61"/>
      <c r="AS907" s="61"/>
      <c r="AT907" s="61"/>
      <c r="AU907" s="61"/>
      <c r="AV907" s="61"/>
      <c r="AW907" s="61"/>
      <c r="AX907" s="61"/>
      <c r="AY907" s="61"/>
      <c r="AZ907" s="61"/>
      <c r="BA907" s="61"/>
      <c r="BB907" s="61"/>
      <c r="BC907" s="61"/>
      <c r="BD907" s="61"/>
      <c r="BE907" s="61"/>
      <c r="BF907" s="61"/>
      <c r="BG907" s="61"/>
    </row>
    <row r="908" spans="3:59">
      <c r="C908" s="49"/>
      <c r="D908" s="49"/>
      <c r="E908" s="49"/>
      <c r="F908" s="49"/>
      <c r="G908" s="49"/>
      <c r="H908" s="61"/>
      <c r="I908" s="61"/>
      <c r="J908" s="61"/>
      <c r="K908" s="61"/>
      <c r="L908" s="61"/>
      <c r="M908" s="61"/>
      <c r="N908" s="69"/>
      <c r="O908" s="69"/>
      <c r="P908" s="69"/>
      <c r="Q908" s="49"/>
      <c r="R908" s="49"/>
      <c r="S908" s="61"/>
      <c r="T908" s="49"/>
      <c r="U908" s="61"/>
      <c r="V908" s="68"/>
      <c r="W908" s="68"/>
      <c r="X908" s="68"/>
      <c r="Y908" s="61"/>
      <c r="Z908" s="61"/>
      <c r="AA908" s="61"/>
      <c r="AB908" s="68"/>
      <c r="AC908" s="68"/>
      <c r="AD908" s="68"/>
      <c r="AE908" s="61"/>
      <c r="AF908" s="61"/>
      <c r="AG908" s="68"/>
      <c r="AH908" s="68"/>
      <c r="AI908" s="68"/>
      <c r="AJ908" s="61"/>
      <c r="AK908" s="61"/>
      <c r="AL908" s="68"/>
      <c r="AM908" s="68"/>
      <c r="AN908" s="68"/>
      <c r="AO908" s="61"/>
      <c r="AP908" s="61"/>
      <c r="AQ908" s="61"/>
      <c r="AR908" s="61"/>
      <c r="AS908" s="61"/>
      <c r="AT908" s="61"/>
      <c r="AU908" s="61"/>
      <c r="AV908" s="61"/>
      <c r="AW908" s="61"/>
      <c r="AX908" s="61"/>
      <c r="AY908" s="61"/>
      <c r="AZ908" s="61"/>
      <c r="BA908" s="61"/>
      <c r="BB908" s="61"/>
      <c r="BC908" s="61"/>
      <c r="BD908" s="61"/>
      <c r="BE908" s="61"/>
      <c r="BF908" s="61"/>
      <c r="BG908" s="61"/>
    </row>
    <row r="909" spans="3:59">
      <c r="C909" s="49"/>
      <c r="D909" s="49"/>
      <c r="E909" s="49"/>
      <c r="F909" s="49"/>
      <c r="G909" s="49"/>
      <c r="H909" s="61"/>
      <c r="I909" s="61"/>
      <c r="J909" s="61"/>
      <c r="K909" s="61"/>
      <c r="L909" s="61"/>
      <c r="M909" s="61"/>
      <c r="N909" s="69"/>
      <c r="O909" s="69"/>
      <c r="P909" s="69"/>
      <c r="Q909" s="49"/>
      <c r="R909" s="49"/>
      <c r="S909" s="61"/>
      <c r="T909" s="49"/>
      <c r="U909" s="61"/>
      <c r="V909" s="68"/>
      <c r="W909" s="68"/>
      <c r="X909" s="68"/>
      <c r="Y909" s="61"/>
      <c r="Z909" s="61"/>
      <c r="AA909" s="61"/>
      <c r="AB909" s="68"/>
      <c r="AC909" s="68"/>
      <c r="AD909" s="68"/>
      <c r="AE909" s="61"/>
      <c r="AF909" s="61"/>
      <c r="AG909" s="68"/>
      <c r="AH909" s="68"/>
      <c r="AI909" s="68"/>
      <c r="AJ909" s="61"/>
      <c r="AK909" s="61"/>
      <c r="AL909" s="68"/>
      <c r="AM909" s="68"/>
      <c r="AN909" s="68"/>
      <c r="AO909" s="61"/>
      <c r="AP909" s="61"/>
      <c r="AQ909" s="61"/>
      <c r="AR909" s="61"/>
      <c r="AS909" s="61"/>
      <c r="AT909" s="61"/>
      <c r="AU909" s="61"/>
      <c r="AV909" s="61"/>
      <c r="AW909" s="61"/>
      <c r="AX909" s="61"/>
      <c r="AY909" s="61"/>
      <c r="AZ909" s="61"/>
      <c r="BA909" s="61"/>
      <c r="BB909" s="61"/>
      <c r="BC909" s="61"/>
      <c r="BD909" s="61"/>
      <c r="BE909" s="61"/>
      <c r="BF909" s="61"/>
      <c r="BG909" s="61"/>
    </row>
    <row r="910" spans="3:59">
      <c r="C910" s="49"/>
      <c r="D910" s="49"/>
      <c r="E910" s="49"/>
      <c r="F910" s="49"/>
      <c r="G910" s="49"/>
      <c r="H910" s="61"/>
      <c r="I910" s="61"/>
      <c r="J910" s="61"/>
      <c r="K910" s="61"/>
      <c r="L910" s="61"/>
      <c r="M910" s="61"/>
      <c r="N910" s="69"/>
      <c r="O910" s="69"/>
      <c r="P910" s="69"/>
      <c r="Q910" s="49"/>
      <c r="R910" s="49"/>
      <c r="S910" s="61"/>
      <c r="T910" s="49"/>
      <c r="U910" s="61"/>
      <c r="V910" s="68"/>
      <c r="W910" s="68"/>
      <c r="X910" s="68"/>
      <c r="Y910" s="61"/>
      <c r="Z910" s="61"/>
      <c r="AA910" s="61"/>
      <c r="AB910" s="68"/>
      <c r="AC910" s="68"/>
      <c r="AD910" s="68"/>
      <c r="AE910" s="61"/>
      <c r="AF910" s="61"/>
      <c r="AG910" s="68"/>
      <c r="AH910" s="68"/>
      <c r="AI910" s="68"/>
      <c r="AJ910" s="61"/>
      <c r="AK910" s="61"/>
      <c r="AL910" s="68"/>
      <c r="AM910" s="68"/>
      <c r="AN910" s="68"/>
      <c r="AO910" s="61"/>
      <c r="AP910" s="61"/>
      <c r="AQ910" s="61"/>
      <c r="AR910" s="61"/>
      <c r="AS910" s="61"/>
      <c r="AT910" s="61"/>
      <c r="AU910" s="61"/>
      <c r="AV910" s="61"/>
      <c r="AW910" s="61"/>
      <c r="AX910" s="61"/>
      <c r="AY910" s="61"/>
      <c r="AZ910" s="61"/>
      <c r="BA910" s="61"/>
      <c r="BB910" s="61"/>
      <c r="BC910" s="61"/>
      <c r="BD910" s="61"/>
      <c r="BE910" s="61"/>
      <c r="BF910" s="61"/>
      <c r="BG910" s="61"/>
    </row>
    <row r="911" spans="3:59">
      <c r="C911" s="49"/>
      <c r="D911" s="49"/>
      <c r="E911" s="49"/>
      <c r="F911" s="49"/>
      <c r="G911" s="49"/>
      <c r="H911" s="61"/>
      <c r="I911" s="61"/>
      <c r="J911" s="61"/>
      <c r="K911" s="61"/>
      <c r="L911" s="61"/>
      <c r="M911" s="61"/>
      <c r="N911" s="69"/>
      <c r="O911" s="69"/>
      <c r="P911" s="69"/>
      <c r="Q911" s="49"/>
      <c r="R911" s="49"/>
      <c r="S911" s="61"/>
      <c r="T911" s="49"/>
      <c r="U911" s="61"/>
      <c r="V911" s="68"/>
      <c r="W911" s="68"/>
      <c r="X911" s="68"/>
      <c r="Y911" s="61"/>
      <c r="Z911" s="61"/>
      <c r="AA911" s="61"/>
      <c r="AB911" s="68"/>
      <c r="AC911" s="68"/>
      <c r="AD911" s="68"/>
      <c r="AE911" s="61"/>
      <c r="AF911" s="61"/>
      <c r="AG911" s="68"/>
      <c r="AH911" s="68"/>
      <c r="AI911" s="68"/>
      <c r="AJ911" s="61"/>
      <c r="AK911" s="61"/>
      <c r="AL911" s="68"/>
      <c r="AM911" s="68"/>
      <c r="AN911" s="68"/>
      <c r="AO911" s="61"/>
      <c r="AP911" s="61"/>
      <c r="AQ911" s="61"/>
      <c r="AR911" s="61"/>
      <c r="AS911" s="61"/>
      <c r="AT911" s="61"/>
      <c r="AU911" s="61"/>
      <c r="AV911" s="61"/>
      <c r="AW911" s="61"/>
      <c r="AX911" s="61"/>
      <c r="AY911" s="61"/>
      <c r="AZ911" s="61"/>
      <c r="BA911" s="61"/>
      <c r="BB911" s="61"/>
      <c r="BC911" s="61"/>
      <c r="BD911" s="61"/>
      <c r="BE911" s="61"/>
      <c r="BF911" s="61"/>
      <c r="BG911" s="61"/>
    </row>
    <row r="912" spans="3:59">
      <c r="C912" s="49"/>
      <c r="D912" s="49"/>
      <c r="E912" s="49"/>
      <c r="F912" s="49"/>
      <c r="G912" s="49"/>
      <c r="H912" s="61"/>
      <c r="I912" s="61"/>
      <c r="J912" s="61"/>
      <c r="K912" s="61"/>
      <c r="L912" s="61"/>
      <c r="M912" s="61"/>
      <c r="N912" s="69"/>
      <c r="O912" s="69"/>
      <c r="P912" s="69"/>
      <c r="Q912" s="49"/>
      <c r="R912" s="49"/>
      <c r="S912" s="61"/>
      <c r="T912" s="49"/>
      <c r="U912" s="61"/>
      <c r="V912" s="68"/>
      <c r="W912" s="68"/>
      <c r="X912" s="68"/>
      <c r="Y912" s="61"/>
      <c r="Z912" s="61"/>
      <c r="AA912" s="61"/>
      <c r="AB912" s="68"/>
      <c r="AC912" s="68"/>
      <c r="AD912" s="68"/>
      <c r="AE912" s="61"/>
      <c r="AF912" s="61"/>
      <c r="AG912" s="68"/>
      <c r="AH912" s="68"/>
      <c r="AI912" s="68"/>
      <c r="AJ912" s="61"/>
      <c r="AK912" s="61"/>
      <c r="AL912" s="68"/>
      <c r="AM912" s="68"/>
      <c r="AN912" s="68"/>
      <c r="AO912" s="61"/>
      <c r="AP912" s="61"/>
      <c r="AQ912" s="61"/>
      <c r="AR912" s="61"/>
      <c r="AS912" s="61"/>
      <c r="AT912" s="61"/>
      <c r="AU912" s="61"/>
      <c r="AV912" s="61"/>
      <c r="AW912" s="61"/>
      <c r="AX912" s="61"/>
      <c r="AY912" s="61"/>
      <c r="AZ912" s="61"/>
      <c r="BA912" s="61"/>
      <c r="BB912" s="61"/>
      <c r="BC912" s="61"/>
      <c r="BD912" s="61"/>
      <c r="BE912" s="61"/>
      <c r="BF912" s="61"/>
      <c r="BG912" s="61"/>
    </row>
    <row r="913" spans="3:59">
      <c r="C913" s="49"/>
      <c r="D913" s="49"/>
      <c r="E913" s="49"/>
      <c r="F913" s="49"/>
      <c r="G913" s="49"/>
      <c r="H913" s="61"/>
      <c r="I913" s="61"/>
      <c r="J913" s="61"/>
      <c r="K913" s="61"/>
      <c r="L913" s="61"/>
      <c r="M913" s="61"/>
      <c r="N913" s="69"/>
      <c r="O913" s="69"/>
      <c r="P913" s="69"/>
      <c r="Q913" s="49"/>
      <c r="R913" s="49"/>
      <c r="S913" s="61"/>
      <c r="T913" s="49"/>
      <c r="U913" s="61"/>
      <c r="V913" s="68"/>
      <c r="W913" s="68"/>
      <c r="X913" s="68"/>
      <c r="Y913" s="61"/>
      <c r="Z913" s="61"/>
      <c r="AA913" s="61"/>
      <c r="AB913" s="68"/>
      <c r="AC913" s="68"/>
      <c r="AD913" s="68"/>
      <c r="AE913" s="61"/>
      <c r="AF913" s="61"/>
      <c r="AG913" s="68"/>
      <c r="AH913" s="68"/>
      <c r="AI913" s="68"/>
      <c r="AJ913" s="61"/>
      <c r="AK913" s="61"/>
      <c r="AL913" s="68"/>
      <c r="AM913" s="68"/>
      <c r="AN913" s="68"/>
      <c r="AO913" s="61"/>
      <c r="AP913" s="61"/>
      <c r="AQ913" s="61"/>
      <c r="AR913" s="61"/>
      <c r="AS913" s="61"/>
      <c r="AT913" s="61"/>
      <c r="AU913" s="61"/>
      <c r="AV913" s="61"/>
      <c r="AW913" s="61"/>
      <c r="AX913" s="61"/>
      <c r="AY913" s="61"/>
      <c r="AZ913" s="61"/>
      <c r="BA913" s="61"/>
      <c r="BB913" s="61"/>
      <c r="BC913" s="61"/>
      <c r="BD913" s="61"/>
      <c r="BE913" s="61"/>
      <c r="BF913" s="61"/>
      <c r="BG913" s="61"/>
    </row>
    <row r="914" spans="3:59">
      <c r="C914" s="49"/>
      <c r="D914" s="49"/>
      <c r="E914" s="49"/>
      <c r="F914" s="49"/>
      <c r="G914" s="49"/>
      <c r="H914" s="61"/>
      <c r="I914" s="61"/>
      <c r="J914" s="61"/>
      <c r="K914" s="61"/>
      <c r="L914" s="61"/>
      <c r="M914" s="61"/>
      <c r="N914" s="69"/>
      <c r="O914" s="69"/>
      <c r="P914" s="69"/>
      <c r="Q914" s="49"/>
      <c r="R914" s="49"/>
      <c r="S914" s="61"/>
      <c r="T914" s="49"/>
      <c r="U914" s="61"/>
      <c r="V914" s="68"/>
      <c r="W914" s="68"/>
      <c r="X914" s="68"/>
      <c r="Y914" s="61"/>
      <c r="Z914" s="61"/>
      <c r="AA914" s="61"/>
      <c r="AB914" s="68"/>
      <c r="AC914" s="68"/>
      <c r="AD914" s="68"/>
      <c r="AE914" s="61"/>
      <c r="AF914" s="61"/>
      <c r="AG914" s="68"/>
      <c r="AH914" s="68"/>
      <c r="AI914" s="68"/>
      <c r="AJ914" s="61"/>
      <c r="AK914" s="61"/>
      <c r="AL914" s="68"/>
      <c r="AM914" s="68"/>
      <c r="AN914" s="68"/>
      <c r="AO914" s="61"/>
      <c r="AP914" s="61"/>
      <c r="AQ914" s="61"/>
      <c r="AR914" s="61"/>
      <c r="AS914" s="61"/>
      <c r="AT914" s="61"/>
      <c r="AU914" s="61"/>
      <c r="AV914" s="61"/>
      <c r="AW914" s="61"/>
      <c r="AX914" s="61"/>
      <c r="AY914" s="61"/>
      <c r="AZ914" s="61"/>
      <c r="BA914" s="61"/>
      <c r="BB914" s="61"/>
      <c r="BC914" s="61"/>
      <c r="BD914" s="61"/>
      <c r="BE914" s="61"/>
      <c r="BF914" s="61"/>
      <c r="BG914" s="61"/>
    </row>
    <row r="915" spans="3:59">
      <c r="C915" s="49"/>
      <c r="D915" s="49"/>
      <c r="E915" s="49"/>
      <c r="F915" s="49"/>
      <c r="G915" s="49"/>
      <c r="H915" s="61"/>
      <c r="I915" s="61"/>
      <c r="J915" s="61"/>
      <c r="K915" s="61"/>
      <c r="L915" s="61"/>
      <c r="M915" s="61"/>
      <c r="N915" s="69"/>
      <c r="O915" s="69"/>
      <c r="P915" s="69"/>
      <c r="Q915" s="49"/>
      <c r="R915" s="49"/>
      <c r="S915" s="61"/>
      <c r="T915" s="49"/>
      <c r="U915" s="61"/>
      <c r="V915" s="68"/>
      <c r="W915" s="68"/>
      <c r="X915" s="68"/>
      <c r="Y915" s="61"/>
      <c r="Z915" s="61"/>
      <c r="AA915" s="61"/>
      <c r="AB915" s="68"/>
      <c r="AC915" s="68"/>
      <c r="AD915" s="68"/>
      <c r="AE915" s="61"/>
      <c r="AF915" s="61"/>
      <c r="AG915" s="68"/>
      <c r="AH915" s="68"/>
      <c r="AI915" s="68"/>
      <c r="AJ915" s="61"/>
      <c r="AK915" s="61"/>
      <c r="AL915" s="68"/>
      <c r="AM915" s="68"/>
      <c r="AN915" s="68"/>
      <c r="AO915" s="61"/>
      <c r="AP915" s="61"/>
      <c r="AQ915" s="61"/>
      <c r="AR915" s="61"/>
      <c r="AS915" s="61"/>
      <c r="AT915" s="61"/>
      <c r="AU915" s="61"/>
      <c r="AV915" s="61"/>
      <c r="AW915" s="61"/>
      <c r="AX915" s="61"/>
      <c r="AY915" s="61"/>
      <c r="AZ915" s="61"/>
      <c r="BA915" s="61"/>
      <c r="BB915" s="61"/>
      <c r="BC915" s="61"/>
      <c r="BD915" s="61"/>
      <c r="BE915" s="61"/>
      <c r="BF915" s="61"/>
      <c r="BG915" s="61"/>
    </row>
    <row r="916" spans="3:59">
      <c r="C916" s="49"/>
      <c r="D916" s="49"/>
      <c r="E916" s="49"/>
      <c r="F916" s="49"/>
      <c r="G916" s="49"/>
      <c r="H916" s="61"/>
      <c r="I916" s="61"/>
      <c r="J916" s="61"/>
      <c r="K916" s="61"/>
      <c r="L916" s="61"/>
      <c r="M916" s="61"/>
      <c r="N916" s="69"/>
      <c r="O916" s="69"/>
      <c r="P916" s="69"/>
      <c r="Q916" s="49"/>
      <c r="R916" s="49"/>
      <c r="S916" s="61"/>
      <c r="T916" s="49"/>
      <c r="U916" s="61"/>
      <c r="V916" s="68"/>
      <c r="W916" s="68"/>
      <c r="X916" s="68"/>
      <c r="Y916" s="61"/>
      <c r="Z916" s="61"/>
      <c r="AA916" s="61"/>
      <c r="AB916" s="68"/>
      <c r="AC916" s="68"/>
      <c r="AD916" s="68"/>
      <c r="AE916" s="61"/>
      <c r="AF916" s="61"/>
      <c r="AG916" s="68"/>
      <c r="AH916" s="68"/>
      <c r="AI916" s="68"/>
      <c r="AJ916" s="61"/>
      <c r="AK916" s="61"/>
      <c r="AL916" s="68"/>
      <c r="AM916" s="68"/>
      <c r="AN916" s="68"/>
      <c r="AO916" s="61"/>
      <c r="AP916" s="61"/>
      <c r="AQ916" s="61"/>
      <c r="AR916" s="61"/>
      <c r="AS916" s="61"/>
      <c r="AT916" s="61"/>
      <c r="AU916" s="61"/>
      <c r="AV916" s="61"/>
      <c r="AW916" s="61"/>
      <c r="AX916" s="61"/>
      <c r="AY916" s="61"/>
      <c r="AZ916" s="61"/>
      <c r="BA916" s="61"/>
      <c r="BB916" s="61"/>
      <c r="BC916" s="61"/>
      <c r="BD916" s="61"/>
      <c r="BE916" s="61"/>
      <c r="BF916" s="61"/>
      <c r="BG916" s="61"/>
    </row>
    <row r="917" spans="3:59">
      <c r="C917" s="49"/>
      <c r="D917" s="49"/>
      <c r="E917" s="49"/>
      <c r="F917" s="49"/>
      <c r="G917" s="49"/>
      <c r="H917" s="61"/>
      <c r="I917" s="61"/>
      <c r="J917" s="61"/>
      <c r="K917" s="61"/>
      <c r="L917" s="61"/>
      <c r="M917" s="61"/>
      <c r="N917" s="69"/>
      <c r="O917" s="69"/>
      <c r="P917" s="69"/>
      <c r="Q917" s="49"/>
      <c r="R917" s="49"/>
      <c r="S917" s="61"/>
      <c r="T917" s="49"/>
      <c r="U917" s="61"/>
      <c r="V917" s="68"/>
      <c r="W917" s="68"/>
      <c r="X917" s="68"/>
      <c r="Y917" s="61"/>
      <c r="Z917" s="61"/>
      <c r="AA917" s="61"/>
      <c r="AB917" s="68"/>
      <c r="AC917" s="68"/>
      <c r="AD917" s="68"/>
      <c r="AE917" s="61"/>
      <c r="AF917" s="61"/>
      <c r="AG917" s="68"/>
      <c r="AH917" s="68"/>
      <c r="AI917" s="68"/>
      <c r="AJ917" s="61"/>
      <c r="AK917" s="61"/>
      <c r="AL917" s="68"/>
      <c r="AM917" s="68"/>
      <c r="AN917" s="68"/>
      <c r="AO917" s="61"/>
      <c r="AP917" s="61"/>
      <c r="AQ917" s="61"/>
      <c r="AR917" s="61"/>
      <c r="AS917" s="61"/>
      <c r="AT917" s="61"/>
      <c r="AU917" s="61"/>
      <c r="AV917" s="61"/>
      <c r="AW917" s="61"/>
      <c r="AX917" s="61"/>
      <c r="AY917" s="61"/>
      <c r="AZ917" s="61"/>
      <c r="BA917" s="61"/>
      <c r="BB917" s="61"/>
      <c r="BC917" s="61"/>
      <c r="BD917" s="61"/>
      <c r="BE917" s="61"/>
      <c r="BF917" s="61"/>
      <c r="BG917" s="61"/>
    </row>
    <row r="918" spans="3:59">
      <c r="C918" s="49"/>
      <c r="D918" s="49"/>
      <c r="E918" s="49"/>
      <c r="F918" s="49"/>
      <c r="G918" s="49"/>
      <c r="H918" s="61"/>
      <c r="I918" s="61"/>
      <c r="J918" s="61"/>
      <c r="K918" s="61"/>
      <c r="L918" s="61"/>
      <c r="M918" s="61"/>
      <c r="N918" s="69"/>
      <c r="O918" s="69"/>
      <c r="P918" s="69"/>
      <c r="Q918" s="49"/>
      <c r="R918" s="49"/>
      <c r="S918" s="61"/>
      <c r="T918" s="49"/>
      <c r="U918" s="61"/>
      <c r="V918" s="68"/>
      <c r="W918" s="68"/>
      <c r="X918" s="68"/>
      <c r="Y918" s="61"/>
      <c r="Z918" s="61"/>
      <c r="AA918" s="61"/>
      <c r="AB918" s="68"/>
      <c r="AC918" s="68"/>
      <c r="AD918" s="68"/>
      <c r="AE918" s="61"/>
      <c r="AF918" s="61"/>
      <c r="AG918" s="68"/>
      <c r="AH918" s="68"/>
      <c r="AI918" s="68"/>
      <c r="AJ918" s="61"/>
      <c r="AK918" s="61"/>
      <c r="AL918" s="68"/>
      <c r="AM918" s="68"/>
      <c r="AN918" s="68"/>
      <c r="AO918" s="61"/>
      <c r="AP918" s="61"/>
      <c r="AQ918" s="61"/>
      <c r="AR918" s="61"/>
      <c r="AS918" s="61"/>
      <c r="AT918" s="61"/>
      <c r="AU918" s="61"/>
      <c r="AV918" s="61"/>
      <c r="AW918" s="61"/>
      <c r="AX918" s="61"/>
      <c r="AY918" s="61"/>
      <c r="AZ918" s="61"/>
      <c r="BA918" s="61"/>
      <c r="BB918" s="61"/>
      <c r="BC918" s="61"/>
      <c r="BD918" s="61"/>
      <c r="BE918" s="61"/>
      <c r="BF918" s="61"/>
      <c r="BG918" s="61"/>
    </row>
    <row r="919" spans="3:59">
      <c r="C919" s="49"/>
      <c r="D919" s="49"/>
      <c r="E919" s="49"/>
      <c r="F919" s="49"/>
      <c r="G919" s="49"/>
      <c r="H919" s="61"/>
      <c r="I919" s="61"/>
      <c r="J919" s="61"/>
      <c r="K919" s="61"/>
      <c r="L919" s="61"/>
      <c r="M919" s="61"/>
      <c r="N919" s="69"/>
      <c r="O919" s="69"/>
      <c r="P919" s="69"/>
      <c r="Q919" s="49"/>
      <c r="R919" s="49"/>
      <c r="S919" s="61"/>
      <c r="T919" s="49"/>
      <c r="U919" s="61"/>
      <c r="V919" s="68"/>
      <c r="W919" s="68"/>
      <c r="X919" s="68"/>
      <c r="Y919" s="61"/>
      <c r="Z919" s="61"/>
      <c r="AA919" s="61"/>
      <c r="AB919" s="68"/>
      <c r="AC919" s="68"/>
      <c r="AD919" s="68"/>
      <c r="AE919" s="61"/>
      <c r="AF919" s="61"/>
      <c r="AG919" s="68"/>
      <c r="AH919" s="68"/>
      <c r="AI919" s="68"/>
      <c r="AJ919" s="61"/>
      <c r="AK919" s="61"/>
      <c r="AL919" s="68"/>
      <c r="AM919" s="68"/>
      <c r="AN919" s="68"/>
      <c r="AO919" s="61"/>
      <c r="AP919" s="61"/>
      <c r="AQ919" s="61"/>
      <c r="AR919" s="61"/>
      <c r="AS919" s="61"/>
      <c r="AT919" s="61"/>
      <c r="AU919" s="61"/>
      <c r="AV919" s="61"/>
      <c r="AW919" s="61"/>
      <c r="AX919" s="61"/>
      <c r="AY919" s="61"/>
      <c r="AZ919" s="61"/>
      <c r="BA919" s="61"/>
      <c r="BB919" s="61"/>
      <c r="BC919" s="61"/>
      <c r="BD919" s="61"/>
      <c r="BE919" s="61"/>
      <c r="BF919" s="61"/>
      <c r="BG919" s="61"/>
    </row>
    <row r="920" spans="3:59">
      <c r="C920" s="49"/>
      <c r="D920" s="49"/>
      <c r="E920" s="49"/>
      <c r="F920" s="49"/>
      <c r="G920" s="49"/>
      <c r="H920" s="61"/>
      <c r="I920" s="61"/>
      <c r="J920" s="61"/>
      <c r="K920" s="61"/>
      <c r="L920" s="61"/>
      <c r="M920" s="61"/>
      <c r="N920" s="69"/>
      <c r="O920" s="69"/>
      <c r="P920" s="69"/>
      <c r="Q920" s="49"/>
      <c r="R920" s="49"/>
      <c r="S920" s="61"/>
      <c r="T920" s="49"/>
      <c r="U920" s="61"/>
      <c r="V920" s="68"/>
      <c r="W920" s="68"/>
      <c r="X920" s="68"/>
      <c r="Y920" s="61"/>
      <c r="Z920" s="61"/>
      <c r="AA920" s="61"/>
      <c r="AB920" s="68"/>
      <c r="AC920" s="68"/>
      <c r="AD920" s="68"/>
      <c r="AE920" s="61"/>
      <c r="AF920" s="61"/>
      <c r="AG920" s="68"/>
      <c r="AH920" s="68"/>
      <c r="AI920" s="68"/>
      <c r="AJ920" s="61"/>
      <c r="AK920" s="61"/>
      <c r="AL920" s="68"/>
      <c r="AM920" s="68"/>
      <c r="AN920" s="68"/>
      <c r="AO920" s="61"/>
      <c r="AP920" s="61"/>
      <c r="AQ920" s="61"/>
      <c r="AR920" s="61"/>
      <c r="AS920" s="61"/>
      <c r="AT920" s="61"/>
      <c r="AU920" s="61"/>
      <c r="AV920" s="61"/>
      <c r="AW920" s="61"/>
      <c r="AX920" s="61"/>
      <c r="AY920" s="61"/>
      <c r="AZ920" s="61"/>
      <c r="BA920" s="61"/>
      <c r="BB920" s="61"/>
      <c r="BC920" s="61"/>
      <c r="BD920" s="61"/>
      <c r="BE920" s="61"/>
      <c r="BF920" s="61"/>
      <c r="BG920" s="61"/>
    </row>
    <row r="921" spans="3:59">
      <c r="C921" s="49"/>
      <c r="D921" s="49"/>
      <c r="E921" s="49"/>
      <c r="F921" s="49"/>
      <c r="G921" s="49"/>
      <c r="H921" s="61"/>
      <c r="I921" s="61"/>
      <c r="J921" s="61"/>
      <c r="K921" s="61"/>
      <c r="L921" s="61"/>
      <c r="M921" s="61"/>
      <c r="N921" s="69"/>
      <c r="O921" s="69"/>
      <c r="P921" s="69"/>
      <c r="Q921" s="49"/>
      <c r="R921" s="49"/>
      <c r="S921" s="61"/>
      <c r="T921" s="49"/>
      <c r="U921" s="61"/>
      <c r="V921" s="68"/>
      <c r="W921" s="68"/>
      <c r="X921" s="68"/>
      <c r="Y921" s="61"/>
      <c r="Z921" s="61"/>
      <c r="AA921" s="61"/>
      <c r="AB921" s="68"/>
      <c r="AC921" s="68"/>
      <c r="AD921" s="68"/>
      <c r="AE921" s="61"/>
      <c r="AF921" s="61"/>
      <c r="AG921" s="68"/>
      <c r="AH921" s="68"/>
      <c r="AI921" s="68"/>
      <c r="AJ921" s="61"/>
      <c r="AK921" s="61"/>
      <c r="AL921" s="68"/>
      <c r="AM921" s="68"/>
      <c r="AN921" s="68"/>
      <c r="AO921" s="61"/>
      <c r="AP921" s="61"/>
      <c r="AQ921" s="61"/>
      <c r="AR921" s="61"/>
      <c r="AS921" s="61"/>
      <c r="AT921" s="61"/>
      <c r="AU921" s="61"/>
      <c r="AV921" s="61"/>
      <c r="AW921" s="61"/>
      <c r="AX921" s="61"/>
      <c r="AY921" s="61"/>
      <c r="AZ921" s="61"/>
      <c r="BA921" s="61"/>
      <c r="BB921" s="61"/>
      <c r="BC921" s="61"/>
      <c r="BD921" s="61"/>
      <c r="BE921" s="61"/>
      <c r="BF921" s="61"/>
      <c r="BG921" s="61"/>
    </row>
    <row r="922" spans="3:59">
      <c r="C922" s="49"/>
      <c r="D922" s="49"/>
      <c r="E922" s="49"/>
      <c r="F922" s="49"/>
      <c r="G922" s="49"/>
      <c r="H922" s="61"/>
      <c r="I922" s="61"/>
      <c r="J922" s="61"/>
      <c r="K922" s="61"/>
      <c r="L922" s="61"/>
      <c r="M922" s="61"/>
      <c r="N922" s="69"/>
      <c r="O922" s="69"/>
      <c r="P922" s="69"/>
      <c r="Q922" s="49"/>
      <c r="R922" s="49"/>
      <c r="S922" s="61"/>
      <c r="T922" s="49"/>
      <c r="U922" s="61"/>
      <c r="V922" s="68"/>
      <c r="W922" s="68"/>
      <c r="X922" s="68"/>
      <c r="Y922" s="61"/>
      <c r="Z922" s="61"/>
      <c r="AA922" s="61"/>
      <c r="AB922" s="68"/>
      <c r="AC922" s="68"/>
      <c r="AD922" s="68"/>
      <c r="AE922" s="61"/>
      <c r="AF922" s="61"/>
      <c r="AG922" s="68"/>
      <c r="AH922" s="68"/>
      <c r="AI922" s="68"/>
      <c r="AJ922" s="61"/>
      <c r="AK922" s="61"/>
      <c r="AL922" s="68"/>
      <c r="AM922" s="68"/>
      <c r="AN922" s="68"/>
      <c r="AO922" s="61"/>
      <c r="AP922" s="61"/>
      <c r="AQ922" s="61"/>
      <c r="AR922" s="61"/>
      <c r="AS922" s="61"/>
      <c r="AT922" s="61"/>
      <c r="AU922" s="61"/>
      <c r="AV922" s="61"/>
      <c r="AW922" s="61"/>
      <c r="AX922" s="61"/>
      <c r="AY922" s="61"/>
      <c r="AZ922" s="61"/>
      <c r="BA922" s="61"/>
      <c r="BB922" s="61"/>
      <c r="BC922" s="61"/>
      <c r="BD922" s="61"/>
      <c r="BE922" s="61"/>
      <c r="BF922" s="61"/>
      <c r="BG922" s="61"/>
    </row>
    <row r="923" spans="3:59">
      <c r="C923" s="49"/>
      <c r="D923" s="49"/>
      <c r="E923" s="49"/>
      <c r="F923" s="49"/>
      <c r="G923" s="49"/>
      <c r="H923" s="61"/>
      <c r="I923" s="61"/>
      <c r="J923" s="61"/>
      <c r="K923" s="61"/>
      <c r="L923" s="61"/>
      <c r="M923" s="61"/>
      <c r="N923" s="69"/>
      <c r="O923" s="69"/>
      <c r="P923" s="69"/>
      <c r="Q923" s="49"/>
      <c r="R923" s="49"/>
      <c r="S923" s="61"/>
      <c r="T923" s="49"/>
      <c r="U923" s="61"/>
      <c r="V923" s="68"/>
      <c r="W923" s="68"/>
      <c r="X923" s="68"/>
      <c r="Y923" s="61"/>
      <c r="Z923" s="61"/>
      <c r="AA923" s="61"/>
      <c r="AB923" s="68"/>
      <c r="AC923" s="68"/>
      <c r="AD923" s="68"/>
      <c r="AE923" s="61"/>
      <c r="AF923" s="61"/>
      <c r="AG923" s="68"/>
      <c r="AH923" s="68"/>
      <c r="AI923" s="68"/>
      <c r="AJ923" s="61"/>
      <c r="AK923" s="61"/>
      <c r="AL923" s="68"/>
      <c r="AM923" s="68"/>
      <c r="AN923" s="68"/>
      <c r="AO923" s="61"/>
      <c r="AP923" s="61"/>
      <c r="AQ923" s="61"/>
      <c r="AR923" s="61"/>
      <c r="AS923" s="61"/>
      <c r="AT923" s="61"/>
      <c r="AU923" s="61"/>
      <c r="AV923" s="61"/>
      <c r="AW923" s="61"/>
      <c r="AX923" s="61"/>
      <c r="AY923" s="61"/>
      <c r="AZ923" s="61"/>
      <c r="BA923" s="61"/>
      <c r="BB923" s="61"/>
      <c r="BC923" s="61"/>
      <c r="BD923" s="61"/>
      <c r="BE923" s="61"/>
      <c r="BF923" s="61"/>
      <c r="BG923" s="61"/>
    </row>
    <row r="924" spans="3:59">
      <c r="C924" s="49"/>
      <c r="D924" s="49"/>
      <c r="E924" s="49"/>
      <c r="F924" s="49"/>
      <c r="G924" s="49"/>
      <c r="H924" s="61"/>
      <c r="I924" s="61"/>
      <c r="J924" s="61"/>
      <c r="K924" s="61"/>
      <c r="L924" s="61"/>
      <c r="M924" s="61"/>
      <c r="N924" s="69"/>
      <c r="O924" s="69"/>
      <c r="P924" s="69"/>
      <c r="Q924" s="49"/>
      <c r="R924" s="49"/>
      <c r="S924" s="61"/>
      <c r="T924" s="49"/>
      <c r="U924" s="61"/>
      <c r="V924" s="68"/>
      <c r="W924" s="68"/>
      <c r="X924" s="68"/>
      <c r="Y924" s="61"/>
      <c r="Z924" s="61"/>
      <c r="AA924" s="61"/>
      <c r="AB924" s="68"/>
      <c r="AC924" s="68"/>
      <c r="AD924" s="68"/>
      <c r="AE924" s="61"/>
      <c r="AF924" s="61"/>
      <c r="AG924" s="68"/>
      <c r="AH924" s="68"/>
      <c r="AI924" s="68"/>
      <c r="AJ924" s="61"/>
      <c r="AK924" s="61"/>
      <c r="AL924" s="68"/>
      <c r="AM924" s="68"/>
      <c r="AN924" s="68"/>
      <c r="AO924" s="61"/>
      <c r="AP924" s="61"/>
      <c r="AQ924" s="61"/>
      <c r="AR924" s="61"/>
      <c r="AS924" s="61"/>
      <c r="AT924" s="61"/>
      <c r="AU924" s="61"/>
      <c r="AV924" s="61"/>
      <c r="AW924" s="61"/>
      <c r="AX924" s="61"/>
      <c r="AY924" s="61"/>
      <c r="AZ924" s="61"/>
      <c r="BA924" s="61"/>
      <c r="BB924" s="61"/>
      <c r="BC924" s="61"/>
      <c r="BD924" s="61"/>
      <c r="BE924" s="61"/>
      <c r="BF924" s="61"/>
      <c r="BG924" s="61"/>
    </row>
    <row r="925" spans="3:59">
      <c r="C925" s="49"/>
      <c r="D925" s="49"/>
      <c r="E925" s="49"/>
      <c r="F925" s="49"/>
      <c r="G925" s="49"/>
      <c r="H925" s="61"/>
      <c r="I925" s="61"/>
      <c r="J925" s="61"/>
      <c r="K925" s="61"/>
      <c r="L925" s="61"/>
      <c r="M925" s="61"/>
      <c r="N925" s="69"/>
      <c r="O925" s="69"/>
      <c r="P925" s="69"/>
      <c r="Q925" s="49"/>
      <c r="R925" s="49"/>
      <c r="S925" s="61"/>
      <c r="T925" s="49"/>
      <c r="U925" s="61"/>
      <c r="V925" s="68"/>
      <c r="W925" s="68"/>
      <c r="X925" s="68"/>
      <c r="Y925" s="61"/>
      <c r="Z925" s="61"/>
      <c r="AA925" s="61"/>
      <c r="AB925" s="68"/>
      <c r="AC925" s="68"/>
      <c r="AD925" s="68"/>
      <c r="AE925" s="61"/>
      <c r="AF925" s="61"/>
      <c r="AG925" s="68"/>
      <c r="AH925" s="68"/>
      <c r="AI925" s="68"/>
      <c r="AJ925" s="61"/>
      <c r="AK925" s="61"/>
      <c r="AL925" s="68"/>
      <c r="AM925" s="68"/>
      <c r="AN925" s="68"/>
      <c r="AO925" s="61"/>
      <c r="AP925" s="61"/>
      <c r="AQ925" s="61"/>
      <c r="AR925" s="61"/>
      <c r="AS925" s="61"/>
      <c r="AT925" s="61"/>
      <c r="AU925" s="61"/>
      <c r="AV925" s="61"/>
      <c r="AW925" s="61"/>
      <c r="AX925" s="61"/>
      <c r="AY925" s="61"/>
      <c r="AZ925" s="61"/>
      <c r="BA925" s="61"/>
      <c r="BB925" s="61"/>
      <c r="BC925" s="61"/>
      <c r="BD925" s="61"/>
      <c r="BE925" s="61"/>
      <c r="BF925" s="61"/>
      <c r="BG925" s="61"/>
    </row>
    <row r="926" spans="3:59">
      <c r="C926" s="49"/>
      <c r="D926" s="49"/>
      <c r="E926" s="49"/>
      <c r="F926" s="49"/>
      <c r="G926" s="49"/>
      <c r="H926" s="61"/>
      <c r="I926" s="61"/>
      <c r="J926" s="61"/>
      <c r="K926" s="61"/>
      <c r="L926" s="61"/>
      <c r="M926" s="61"/>
      <c r="N926" s="69"/>
      <c r="O926" s="69"/>
      <c r="P926" s="69"/>
      <c r="Q926" s="49"/>
      <c r="R926" s="49"/>
      <c r="S926" s="61"/>
      <c r="T926" s="49"/>
      <c r="U926" s="61"/>
      <c r="V926" s="68"/>
      <c r="W926" s="68"/>
      <c r="X926" s="68"/>
      <c r="Y926" s="61"/>
      <c r="Z926" s="61"/>
      <c r="AA926" s="61"/>
      <c r="AB926" s="68"/>
      <c r="AC926" s="68"/>
      <c r="AD926" s="68"/>
      <c r="AE926" s="61"/>
      <c r="AF926" s="61"/>
      <c r="AG926" s="68"/>
      <c r="AH926" s="68"/>
      <c r="AI926" s="68"/>
      <c r="AJ926" s="61"/>
      <c r="AK926" s="61"/>
      <c r="AL926" s="68"/>
      <c r="AM926" s="68"/>
      <c r="AN926" s="68"/>
      <c r="AO926" s="61"/>
      <c r="AP926" s="61"/>
      <c r="AQ926" s="61"/>
      <c r="AR926" s="61"/>
      <c r="AS926" s="61"/>
      <c r="AT926" s="61"/>
      <c r="AU926" s="61"/>
      <c r="AV926" s="61"/>
      <c r="AW926" s="61"/>
      <c r="AX926" s="61"/>
      <c r="AY926" s="61"/>
      <c r="AZ926" s="61"/>
      <c r="BA926" s="61"/>
      <c r="BB926" s="61"/>
      <c r="BC926" s="61"/>
      <c r="BD926" s="61"/>
      <c r="BE926" s="61"/>
      <c r="BF926" s="61"/>
      <c r="BG926" s="61"/>
    </row>
    <row r="927" spans="3:59">
      <c r="C927" s="49"/>
      <c r="D927" s="49"/>
      <c r="E927" s="49"/>
      <c r="F927" s="49"/>
      <c r="G927" s="49"/>
      <c r="H927" s="61"/>
      <c r="I927" s="61"/>
      <c r="J927" s="61"/>
      <c r="K927" s="61"/>
      <c r="L927" s="61"/>
      <c r="M927" s="61"/>
      <c r="N927" s="69"/>
      <c r="O927" s="69"/>
      <c r="P927" s="69"/>
      <c r="Q927" s="49"/>
      <c r="R927" s="49"/>
      <c r="S927" s="61"/>
      <c r="T927" s="49"/>
      <c r="U927" s="61"/>
      <c r="V927" s="68"/>
      <c r="W927" s="68"/>
      <c r="X927" s="68"/>
      <c r="Y927" s="61"/>
      <c r="Z927" s="61"/>
      <c r="AA927" s="61"/>
      <c r="AB927" s="68"/>
      <c r="AC927" s="68"/>
      <c r="AD927" s="68"/>
      <c r="AE927" s="61"/>
      <c r="AF927" s="61"/>
      <c r="AG927" s="68"/>
      <c r="AH927" s="68"/>
      <c r="AI927" s="68"/>
      <c r="AJ927" s="61"/>
      <c r="AK927" s="61"/>
      <c r="AL927" s="68"/>
      <c r="AM927" s="68"/>
      <c r="AN927" s="68"/>
      <c r="AO927" s="61"/>
      <c r="AP927" s="61"/>
      <c r="AQ927" s="61"/>
      <c r="AR927" s="61"/>
      <c r="AS927" s="61"/>
      <c r="AT927" s="61"/>
      <c r="AU927" s="61"/>
      <c r="AV927" s="61"/>
      <c r="AW927" s="61"/>
      <c r="AX927" s="61"/>
      <c r="AY927" s="61"/>
      <c r="AZ927" s="61"/>
      <c r="BA927" s="61"/>
      <c r="BB927" s="61"/>
      <c r="BC927" s="61"/>
      <c r="BD927" s="61"/>
      <c r="BE927" s="61"/>
      <c r="BF927" s="61"/>
      <c r="BG927" s="61"/>
    </row>
    <row r="928" spans="3:59">
      <c r="C928" s="49"/>
      <c r="D928" s="49"/>
      <c r="E928" s="49"/>
      <c r="F928" s="49"/>
      <c r="G928" s="49"/>
      <c r="H928" s="61"/>
      <c r="I928" s="61"/>
      <c r="J928" s="61"/>
      <c r="K928" s="61"/>
      <c r="L928" s="61"/>
      <c r="M928" s="61"/>
      <c r="N928" s="69"/>
      <c r="O928" s="69"/>
      <c r="P928" s="69"/>
      <c r="Q928" s="49"/>
      <c r="R928" s="49"/>
      <c r="S928" s="61"/>
      <c r="T928" s="49"/>
      <c r="U928" s="61"/>
      <c r="V928" s="68"/>
      <c r="W928" s="68"/>
      <c r="X928" s="68"/>
      <c r="Y928" s="61"/>
      <c r="Z928" s="61"/>
      <c r="AA928" s="61"/>
      <c r="AB928" s="68"/>
      <c r="AC928" s="68"/>
      <c r="AD928" s="68"/>
      <c r="AE928" s="61"/>
      <c r="AF928" s="61"/>
      <c r="AG928" s="68"/>
      <c r="AH928" s="68"/>
      <c r="AI928" s="68"/>
      <c r="AJ928" s="61"/>
      <c r="AK928" s="61"/>
      <c r="AL928" s="68"/>
      <c r="AM928" s="68"/>
      <c r="AN928" s="68"/>
      <c r="AO928" s="61"/>
      <c r="AP928" s="61"/>
      <c r="AQ928" s="61"/>
      <c r="AR928" s="61"/>
      <c r="AS928" s="61"/>
      <c r="AT928" s="61"/>
      <c r="AU928" s="61"/>
      <c r="AV928" s="61"/>
      <c r="AW928" s="61"/>
      <c r="AX928" s="61"/>
      <c r="AY928" s="61"/>
      <c r="AZ928" s="61"/>
      <c r="BA928" s="61"/>
      <c r="BB928" s="61"/>
      <c r="BC928" s="61"/>
      <c r="BD928" s="61"/>
      <c r="BE928" s="61"/>
      <c r="BF928" s="61"/>
      <c r="BG928" s="61"/>
    </row>
    <row r="929" spans="3:59">
      <c r="C929" s="49"/>
      <c r="D929" s="49"/>
      <c r="E929" s="49"/>
      <c r="F929" s="49"/>
      <c r="G929" s="49"/>
      <c r="H929" s="61"/>
      <c r="I929" s="61"/>
      <c r="J929" s="61"/>
      <c r="K929" s="61"/>
      <c r="L929" s="61"/>
      <c r="M929" s="61"/>
      <c r="N929" s="69"/>
      <c r="O929" s="69"/>
      <c r="P929" s="69"/>
      <c r="Q929" s="49"/>
      <c r="R929" s="49"/>
      <c r="S929" s="61"/>
      <c r="T929" s="49"/>
      <c r="U929" s="61"/>
      <c r="V929" s="68"/>
      <c r="W929" s="68"/>
      <c r="X929" s="68"/>
      <c r="Y929" s="61"/>
      <c r="Z929" s="61"/>
      <c r="AA929" s="61"/>
      <c r="AB929" s="68"/>
      <c r="AC929" s="68"/>
      <c r="AD929" s="68"/>
      <c r="AE929" s="61"/>
      <c r="AF929" s="61"/>
      <c r="AG929" s="68"/>
      <c r="AH929" s="68"/>
      <c r="AI929" s="68"/>
      <c r="AJ929" s="61"/>
      <c r="AK929" s="61"/>
      <c r="AL929" s="68"/>
      <c r="AM929" s="68"/>
      <c r="AN929" s="68"/>
      <c r="AO929" s="61"/>
      <c r="AP929" s="61"/>
      <c r="AQ929" s="61"/>
      <c r="AR929" s="61"/>
      <c r="AS929" s="61"/>
      <c r="AT929" s="61"/>
      <c r="AU929" s="61"/>
      <c r="AV929" s="61"/>
      <c r="AW929" s="61"/>
      <c r="AX929" s="61"/>
      <c r="AY929" s="61"/>
      <c r="AZ929" s="61"/>
      <c r="BA929" s="61"/>
      <c r="BB929" s="61"/>
      <c r="BC929" s="61"/>
      <c r="BD929" s="61"/>
      <c r="BE929" s="61"/>
      <c r="BF929" s="61"/>
      <c r="BG929" s="61"/>
    </row>
    <row r="930" spans="3:59">
      <c r="C930" s="49"/>
      <c r="D930" s="49"/>
      <c r="E930" s="49"/>
      <c r="F930" s="49"/>
      <c r="G930" s="49"/>
      <c r="H930" s="61"/>
      <c r="I930" s="61"/>
      <c r="J930" s="61"/>
      <c r="K930" s="61"/>
      <c r="L930" s="61"/>
      <c r="M930" s="61"/>
      <c r="N930" s="69"/>
      <c r="O930" s="69"/>
      <c r="P930" s="69"/>
      <c r="Q930" s="49"/>
      <c r="R930" s="49"/>
      <c r="S930" s="61"/>
      <c r="T930" s="49"/>
      <c r="U930" s="61"/>
      <c r="V930" s="68"/>
      <c r="W930" s="68"/>
      <c r="X930" s="68"/>
      <c r="Y930" s="61"/>
      <c r="Z930" s="61"/>
      <c r="AA930" s="61"/>
      <c r="AB930" s="68"/>
      <c r="AC930" s="68"/>
      <c r="AD930" s="68"/>
      <c r="AE930" s="61"/>
      <c r="AF930" s="61"/>
      <c r="AG930" s="68"/>
      <c r="AH930" s="68"/>
      <c r="AI930" s="68"/>
      <c r="AJ930" s="61"/>
      <c r="AK930" s="61"/>
      <c r="AL930" s="68"/>
      <c r="AM930" s="68"/>
      <c r="AN930" s="68"/>
      <c r="AO930" s="61"/>
      <c r="AP930" s="61"/>
      <c r="AQ930" s="61"/>
      <c r="AR930" s="61"/>
      <c r="AS930" s="61"/>
      <c r="AT930" s="61"/>
      <c r="AU930" s="61"/>
      <c r="AV930" s="61"/>
      <c r="AW930" s="61"/>
      <c r="AX930" s="61"/>
      <c r="AY930" s="61"/>
      <c r="AZ930" s="61"/>
      <c r="BA930" s="61"/>
      <c r="BB930" s="61"/>
      <c r="BC930" s="61"/>
      <c r="BD930" s="61"/>
      <c r="BE930" s="61"/>
      <c r="BF930" s="61"/>
      <c r="BG930" s="61"/>
    </row>
    <row r="931" spans="3:59">
      <c r="C931" s="49"/>
      <c r="D931" s="49"/>
      <c r="E931" s="49"/>
      <c r="F931" s="49"/>
      <c r="G931" s="49"/>
      <c r="H931" s="61"/>
      <c r="I931" s="61"/>
      <c r="J931" s="61"/>
      <c r="K931" s="61"/>
      <c r="L931" s="61"/>
      <c r="M931" s="61"/>
      <c r="N931" s="69"/>
      <c r="O931" s="69"/>
      <c r="P931" s="69"/>
      <c r="Q931" s="49"/>
      <c r="R931" s="49"/>
      <c r="S931" s="61"/>
      <c r="T931" s="49"/>
      <c r="U931" s="61"/>
      <c r="V931" s="68"/>
      <c r="W931" s="68"/>
      <c r="X931" s="68"/>
      <c r="Y931" s="61"/>
      <c r="Z931" s="61"/>
      <c r="AA931" s="61"/>
      <c r="AB931" s="68"/>
      <c r="AC931" s="68"/>
      <c r="AD931" s="68"/>
      <c r="AE931" s="61"/>
      <c r="AF931" s="61"/>
      <c r="AG931" s="68"/>
      <c r="AH931" s="68"/>
      <c r="AI931" s="68"/>
      <c r="AJ931" s="61"/>
      <c r="AK931" s="61"/>
      <c r="AL931" s="68"/>
      <c r="AM931" s="68"/>
      <c r="AN931" s="68"/>
      <c r="AO931" s="61"/>
      <c r="AP931" s="61"/>
      <c r="AQ931" s="61"/>
      <c r="AR931" s="61"/>
      <c r="AS931" s="61"/>
      <c r="AT931" s="61"/>
      <c r="AU931" s="61"/>
      <c r="AV931" s="61"/>
      <c r="AW931" s="61"/>
      <c r="AX931" s="61"/>
      <c r="AY931" s="61"/>
      <c r="AZ931" s="61"/>
      <c r="BA931" s="61"/>
      <c r="BB931" s="61"/>
      <c r="BC931" s="61"/>
      <c r="BD931" s="61"/>
      <c r="BE931" s="61"/>
      <c r="BF931" s="61"/>
      <c r="BG931" s="61"/>
    </row>
    <row r="932" spans="3:59">
      <c r="C932" s="49"/>
      <c r="D932" s="49"/>
      <c r="E932" s="49"/>
      <c r="F932" s="49"/>
      <c r="G932" s="49"/>
      <c r="H932" s="61"/>
      <c r="I932" s="61"/>
      <c r="J932" s="61"/>
      <c r="K932" s="61"/>
      <c r="L932" s="61"/>
      <c r="M932" s="61"/>
      <c r="N932" s="69"/>
      <c r="O932" s="69"/>
      <c r="P932" s="69"/>
      <c r="Q932" s="49"/>
      <c r="R932" s="49"/>
      <c r="S932" s="61"/>
      <c r="T932" s="49"/>
      <c r="U932" s="61"/>
      <c r="V932" s="68"/>
      <c r="W932" s="68"/>
      <c r="X932" s="68"/>
      <c r="Y932" s="61"/>
      <c r="Z932" s="61"/>
      <c r="AA932" s="61"/>
      <c r="AB932" s="68"/>
      <c r="AC932" s="68"/>
      <c r="AD932" s="68"/>
      <c r="AE932" s="61"/>
      <c r="AF932" s="61"/>
      <c r="AG932" s="68"/>
      <c r="AH932" s="68"/>
      <c r="AI932" s="68"/>
      <c r="AJ932" s="61"/>
      <c r="AK932" s="61"/>
      <c r="AL932" s="68"/>
      <c r="AM932" s="68"/>
      <c r="AN932" s="68"/>
      <c r="AO932" s="61"/>
      <c r="AP932" s="61"/>
      <c r="AQ932" s="61"/>
      <c r="AR932" s="61"/>
      <c r="AS932" s="61"/>
      <c r="AT932" s="61"/>
      <c r="AU932" s="61"/>
      <c r="AV932" s="61"/>
      <c r="AW932" s="61"/>
      <c r="AX932" s="61"/>
      <c r="AY932" s="61"/>
      <c r="AZ932" s="61"/>
      <c r="BA932" s="61"/>
      <c r="BB932" s="61"/>
      <c r="BC932" s="61"/>
      <c r="BD932" s="61"/>
      <c r="BE932" s="61"/>
      <c r="BF932" s="61"/>
      <c r="BG932" s="61"/>
    </row>
    <row r="933" spans="3:59">
      <c r="C933" s="49"/>
      <c r="D933" s="49"/>
      <c r="E933" s="49"/>
      <c r="F933" s="49"/>
      <c r="G933" s="49"/>
      <c r="H933" s="61"/>
      <c r="I933" s="61"/>
      <c r="J933" s="61"/>
      <c r="K933" s="61"/>
      <c r="L933" s="61"/>
      <c r="M933" s="61"/>
      <c r="N933" s="69"/>
      <c r="O933" s="69"/>
      <c r="P933" s="69"/>
      <c r="Q933" s="49"/>
      <c r="R933" s="49"/>
      <c r="S933" s="61"/>
      <c r="T933" s="49"/>
      <c r="U933" s="61"/>
      <c r="V933" s="68"/>
      <c r="W933" s="68"/>
      <c r="X933" s="68"/>
      <c r="Y933" s="61"/>
      <c r="Z933" s="61"/>
      <c r="AA933" s="61"/>
      <c r="AB933" s="68"/>
      <c r="AC933" s="68"/>
      <c r="AD933" s="68"/>
      <c r="AE933" s="61"/>
      <c r="AF933" s="61"/>
      <c r="AG933" s="68"/>
      <c r="AH933" s="68"/>
      <c r="AI933" s="68"/>
      <c r="AJ933" s="61"/>
      <c r="AK933" s="61"/>
      <c r="AL933" s="68"/>
      <c r="AM933" s="68"/>
      <c r="AN933" s="68"/>
      <c r="AO933" s="61"/>
      <c r="AP933" s="61"/>
      <c r="AQ933" s="61"/>
      <c r="AR933" s="61"/>
      <c r="AS933" s="61"/>
      <c r="AT933" s="61"/>
      <c r="AU933" s="61"/>
      <c r="AV933" s="61"/>
      <c r="AW933" s="61"/>
      <c r="AX933" s="61"/>
      <c r="AY933" s="61"/>
      <c r="AZ933" s="61"/>
      <c r="BA933" s="61"/>
      <c r="BB933" s="61"/>
      <c r="BC933" s="61"/>
      <c r="BD933" s="61"/>
      <c r="BE933" s="61"/>
      <c r="BF933" s="61"/>
      <c r="BG933" s="61"/>
    </row>
    <row r="934" spans="3:59">
      <c r="C934" s="49"/>
      <c r="D934" s="49"/>
      <c r="E934" s="49"/>
      <c r="F934" s="49"/>
      <c r="G934" s="49"/>
      <c r="H934" s="61"/>
      <c r="I934" s="61"/>
      <c r="J934" s="61"/>
      <c r="K934" s="61"/>
      <c r="L934" s="61"/>
      <c r="M934" s="61"/>
      <c r="N934" s="69"/>
      <c r="O934" s="69"/>
      <c r="P934" s="69"/>
      <c r="Q934" s="49"/>
      <c r="R934" s="49"/>
      <c r="S934" s="61"/>
      <c r="T934" s="49"/>
      <c r="U934" s="61"/>
      <c r="V934" s="68"/>
      <c r="W934" s="68"/>
      <c r="X934" s="68"/>
      <c r="Y934" s="61"/>
      <c r="Z934" s="61"/>
      <c r="AA934" s="61"/>
      <c r="AB934" s="68"/>
      <c r="AC934" s="68"/>
      <c r="AD934" s="68"/>
      <c r="AE934" s="61"/>
      <c r="AF934" s="61"/>
      <c r="AG934" s="68"/>
      <c r="AH934" s="68"/>
      <c r="AI934" s="68"/>
      <c r="AJ934" s="61"/>
      <c r="AK934" s="61"/>
      <c r="AL934" s="68"/>
      <c r="AM934" s="68"/>
      <c r="AN934" s="68"/>
      <c r="AO934" s="61"/>
      <c r="AP934" s="61"/>
      <c r="AQ934" s="61"/>
      <c r="AR934" s="61"/>
      <c r="AS934" s="61"/>
      <c r="AT934" s="61"/>
      <c r="AU934" s="61"/>
      <c r="AV934" s="61"/>
      <c r="AW934" s="61"/>
      <c r="AX934" s="61"/>
      <c r="AY934" s="61"/>
      <c r="AZ934" s="61"/>
      <c r="BA934" s="61"/>
      <c r="BB934" s="61"/>
      <c r="BC934" s="61"/>
      <c r="BD934" s="61"/>
      <c r="BE934" s="61"/>
      <c r="BF934" s="61"/>
      <c r="BG934" s="61"/>
    </row>
    <row r="935" spans="3:59">
      <c r="C935" s="49"/>
      <c r="D935" s="49"/>
      <c r="E935" s="49"/>
      <c r="F935" s="49"/>
      <c r="G935" s="49"/>
      <c r="H935" s="61"/>
      <c r="I935" s="61"/>
      <c r="J935" s="61"/>
      <c r="K935" s="61"/>
      <c r="L935" s="61"/>
      <c r="M935" s="61"/>
      <c r="N935" s="69"/>
      <c r="O935" s="69"/>
      <c r="P935" s="69"/>
      <c r="Q935" s="49"/>
      <c r="R935" s="49"/>
      <c r="S935" s="61"/>
      <c r="T935" s="49"/>
      <c r="U935" s="61"/>
      <c r="V935" s="68"/>
      <c r="W935" s="68"/>
      <c r="X935" s="68"/>
      <c r="Y935" s="61"/>
      <c r="Z935" s="61"/>
      <c r="AA935" s="61"/>
      <c r="AB935" s="68"/>
      <c r="AC935" s="68"/>
      <c r="AD935" s="68"/>
      <c r="AE935" s="61"/>
      <c r="AF935" s="61"/>
      <c r="AG935" s="68"/>
      <c r="AH935" s="68"/>
      <c r="AI935" s="68"/>
      <c r="AJ935" s="61"/>
      <c r="AK935" s="61"/>
      <c r="AL935" s="68"/>
      <c r="AM935" s="68"/>
      <c r="AN935" s="68"/>
      <c r="AO935" s="61"/>
      <c r="AP935" s="61"/>
      <c r="AQ935" s="61"/>
      <c r="AR935" s="61"/>
      <c r="AS935" s="61"/>
      <c r="AT935" s="61"/>
      <c r="AU935" s="61"/>
      <c r="AV935" s="61"/>
      <c r="AW935" s="61"/>
      <c r="AX935" s="61"/>
      <c r="AY935" s="61"/>
      <c r="AZ935" s="61"/>
      <c r="BA935" s="61"/>
      <c r="BB935" s="61"/>
      <c r="BC935" s="61"/>
      <c r="BD935" s="61"/>
      <c r="BE935" s="61"/>
      <c r="BF935" s="61"/>
      <c r="BG935" s="61"/>
    </row>
    <row r="936" spans="3:59">
      <c r="C936" s="49"/>
      <c r="D936" s="49"/>
      <c r="E936" s="49"/>
      <c r="F936" s="49"/>
      <c r="G936" s="49"/>
      <c r="H936" s="61"/>
      <c r="I936" s="61"/>
      <c r="J936" s="61"/>
      <c r="K936" s="61"/>
      <c r="L936" s="61"/>
      <c r="M936" s="61"/>
      <c r="N936" s="69"/>
      <c r="O936" s="69"/>
      <c r="P936" s="69"/>
      <c r="Q936" s="49"/>
      <c r="R936" s="49"/>
      <c r="S936" s="61"/>
      <c r="T936" s="49"/>
      <c r="U936" s="61"/>
      <c r="V936" s="68"/>
      <c r="W936" s="68"/>
      <c r="X936" s="68"/>
      <c r="Y936" s="61"/>
      <c r="Z936" s="61"/>
      <c r="AA936" s="61"/>
      <c r="AB936" s="68"/>
      <c r="AC936" s="68"/>
      <c r="AD936" s="68"/>
      <c r="AE936" s="61"/>
      <c r="AF936" s="61"/>
      <c r="AG936" s="68"/>
      <c r="AH936" s="68"/>
      <c r="AI936" s="68"/>
      <c r="AJ936" s="61"/>
      <c r="AK936" s="61"/>
      <c r="AL936" s="68"/>
      <c r="AM936" s="68"/>
      <c r="AN936" s="68"/>
      <c r="AO936" s="61"/>
      <c r="AP936" s="61"/>
      <c r="AQ936" s="61"/>
      <c r="AR936" s="61"/>
      <c r="AS936" s="61"/>
      <c r="AT936" s="61"/>
      <c r="AU936" s="61"/>
      <c r="AV936" s="61"/>
      <c r="AW936" s="61"/>
      <c r="AX936" s="61"/>
      <c r="AY936" s="61"/>
      <c r="AZ936" s="61"/>
      <c r="BA936" s="61"/>
      <c r="BB936" s="61"/>
      <c r="BC936" s="61"/>
      <c r="BD936" s="61"/>
      <c r="BE936" s="61"/>
      <c r="BF936" s="61"/>
      <c r="BG936" s="61"/>
    </row>
    <row r="937" spans="3:59">
      <c r="C937" s="49"/>
      <c r="D937" s="49"/>
      <c r="E937" s="49"/>
      <c r="F937" s="49"/>
      <c r="G937" s="49"/>
      <c r="H937" s="61"/>
      <c r="I937" s="61"/>
      <c r="J937" s="61"/>
      <c r="K937" s="61"/>
      <c r="L937" s="61"/>
      <c r="M937" s="61"/>
      <c r="N937" s="69"/>
      <c r="O937" s="69"/>
      <c r="P937" s="69"/>
      <c r="Q937" s="49"/>
      <c r="R937" s="49"/>
      <c r="S937" s="61"/>
      <c r="T937" s="49"/>
      <c r="U937" s="61"/>
      <c r="V937" s="68"/>
      <c r="W937" s="68"/>
      <c r="X937" s="68"/>
      <c r="Y937" s="61"/>
      <c r="Z937" s="61"/>
      <c r="AA937" s="61"/>
      <c r="AB937" s="68"/>
      <c r="AC937" s="68"/>
      <c r="AD937" s="68"/>
      <c r="AE937" s="61"/>
      <c r="AF937" s="61"/>
      <c r="AG937" s="68"/>
      <c r="AH937" s="68"/>
      <c r="AI937" s="68"/>
      <c r="AJ937" s="61"/>
      <c r="AK937" s="61"/>
      <c r="AL937" s="68"/>
      <c r="AM937" s="68"/>
      <c r="AN937" s="68"/>
      <c r="AO937" s="61"/>
      <c r="AP937" s="61"/>
      <c r="AQ937" s="61"/>
      <c r="AR937" s="61"/>
      <c r="AS937" s="61"/>
      <c r="AT937" s="61"/>
      <c r="AU937" s="61"/>
      <c r="AV937" s="61"/>
      <c r="AW937" s="61"/>
      <c r="AX937" s="61"/>
      <c r="AY937" s="61"/>
      <c r="AZ937" s="61"/>
      <c r="BA937" s="61"/>
      <c r="BB937" s="61"/>
      <c r="BC937" s="61"/>
      <c r="BD937" s="61"/>
      <c r="BE937" s="61"/>
      <c r="BF937" s="61"/>
      <c r="BG937" s="61"/>
    </row>
    <row r="938" spans="3:59">
      <c r="C938" s="49"/>
      <c r="D938" s="49"/>
      <c r="E938" s="49"/>
      <c r="F938" s="49"/>
      <c r="G938" s="49"/>
      <c r="H938" s="61"/>
      <c r="I938" s="61"/>
      <c r="J938" s="61"/>
      <c r="K938" s="61"/>
      <c r="L938" s="61"/>
      <c r="M938" s="61"/>
      <c r="N938" s="69"/>
      <c r="O938" s="69"/>
      <c r="P938" s="69"/>
      <c r="Q938" s="49"/>
      <c r="R938" s="49"/>
      <c r="S938" s="61"/>
      <c r="T938" s="49"/>
      <c r="U938" s="61"/>
      <c r="V938" s="68"/>
      <c r="W938" s="68"/>
      <c r="X938" s="68"/>
      <c r="Y938" s="61"/>
      <c r="Z938" s="61"/>
      <c r="AA938" s="61"/>
      <c r="AB938" s="68"/>
      <c r="AC938" s="68"/>
      <c r="AD938" s="68"/>
      <c r="AE938" s="61"/>
      <c r="AF938" s="61"/>
      <c r="AG938" s="68"/>
      <c r="AH938" s="68"/>
      <c r="AI938" s="68"/>
      <c r="AJ938" s="61"/>
      <c r="AK938" s="61"/>
      <c r="AL938" s="68"/>
      <c r="AM938" s="68"/>
      <c r="AN938" s="68"/>
      <c r="AO938" s="61"/>
      <c r="AP938" s="61"/>
      <c r="AQ938" s="61"/>
      <c r="AR938" s="61"/>
      <c r="AS938" s="61"/>
      <c r="AT938" s="61"/>
      <c r="AU938" s="61"/>
      <c r="AV938" s="61"/>
      <c r="AW938" s="61"/>
      <c r="AX938" s="61"/>
      <c r="AY938" s="61"/>
      <c r="AZ938" s="61"/>
      <c r="BA938" s="61"/>
      <c r="BB938" s="61"/>
      <c r="BC938" s="61"/>
      <c r="BD938" s="61"/>
      <c r="BE938" s="61"/>
      <c r="BF938" s="61"/>
      <c r="BG938" s="61"/>
    </row>
    <row r="939" spans="3:59">
      <c r="C939" s="49"/>
      <c r="D939" s="49"/>
      <c r="E939" s="49"/>
      <c r="F939" s="49"/>
      <c r="G939" s="49"/>
      <c r="H939" s="61"/>
      <c r="I939" s="61"/>
      <c r="J939" s="61"/>
      <c r="K939" s="61"/>
      <c r="L939" s="61"/>
      <c r="M939" s="61"/>
      <c r="N939" s="69"/>
      <c r="O939" s="69"/>
      <c r="P939" s="69"/>
      <c r="Q939" s="49"/>
      <c r="R939" s="49"/>
      <c r="S939" s="61"/>
      <c r="T939" s="49"/>
      <c r="U939" s="61"/>
      <c r="V939" s="68"/>
      <c r="W939" s="68"/>
      <c r="X939" s="68"/>
      <c r="Y939" s="61"/>
      <c r="Z939" s="61"/>
      <c r="AA939" s="61"/>
      <c r="AB939" s="68"/>
      <c r="AC939" s="68"/>
      <c r="AD939" s="68"/>
      <c r="AE939" s="61"/>
      <c r="AF939" s="61"/>
      <c r="AG939" s="68"/>
      <c r="AH939" s="68"/>
      <c r="AI939" s="68"/>
      <c r="AJ939" s="61"/>
      <c r="AK939" s="61"/>
      <c r="AL939" s="68"/>
      <c r="AM939" s="68"/>
      <c r="AN939" s="68"/>
      <c r="AO939" s="61"/>
      <c r="AP939" s="61"/>
      <c r="AQ939" s="61"/>
      <c r="AR939" s="61"/>
      <c r="AS939" s="61"/>
      <c r="AT939" s="61"/>
      <c r="AU939" s="61"/>
      <c r="AV939" s="61"/>
      <c r="AW939" s="61"/>
      <c r="AX939" s="61"/>
      <c r="AY939" s="61"/>
      <c r="AZ939" s="61"/>
      <c r="BA939" s="61"/>
      <c r="BB939" s="61"/>
      <c r="BC939" s="61"/>
      <c r="BD939" s="61"/>
      <c r="BE939" s="61"/>
      <c r="BF939" s="61"/>
      <c r="BG939" s="61"/>
    </row>
    <row r="940" spans="3:59">
      <c r="C940" s="49"/>
      <c r="D940" s="49"/>
      <c r="E940" s="49"/>
      <c r="F940" s="49"/>
      <c r="G940" s="49"/>
      <c r="H940" s="61"/>
      <c r="I940" s="61"/>
      <c r="J940" s="61"/>
      <c r="K940" s="61"/>
      <c r="L940" s="61"/>
      <c r="M940" s="61"/>
      <c r="N940" s="69"/>
      <c r="O940" s="69"/>
      <c r="P940" s="69"/>
      <c r="Q940" s="49"/>
      <c r="R940" s="49"/>
      <c r="S940" s="61"/>
      <c r="T940" s="49"/>
      <c r="U940" s="61"/>
      <c r="V940" s="68"/>
      <c r="W940" s="68"/>
      <c r="X940" s="68"/>
      <c r="Y940" s="61"/>
      <c r="Z940" s="61"/>
      <c r="AA940" s="61"/>
      <c r="AB940" s="68"/>
      <c r="AC940" s="68"/>
      <c r="AD940" s="68"/>
      <c r="AE940" s="61"/>
      <c r="AF940" s="61"/>
      <c r="AG940" s="68"/>
      <c r="AH940" s="68"/>
      <c r="AI940" s="68"/>
      <c r="AJ940" s="61"/>
      <c r="AK940" s="61"/>
      <c r="AL940" s="68"/>
      <c r="AM940" s="68"/>
      <c r="AN940" s="68"/>
      <c r="AO940" s="61"/>
      <c r="AP940" s="61"/>
      <c r="AQ940" s="61"/>
      <c r="AR940" s="61"/>
      <c r="AS940" s="61"/>
      <c r="AT940" s="61"/>
      <c r="AU940" s="61"/>
      <c r="AV940" s="61"/>
      <c r="AW940" s="61"/>
      <c r="AX940" s="61"/>
      <c r="AY940" s="61"/>
      <c r="AZ940" s="61"/>
      <c r="BA940" s="61"/>
      <c r="BB940" s="61"/>
      <c r="BC940" s="61"/>
      <c r="BD940" s="61"/>
      <c r="BE940" s="61"/>
      <c r="BF940" s="61"/>
      <c r="BG940" s="61"/>
    </row>
    <row r="941" spans="3:59">
      <c r="C941" s="49"/>
      <c r="D941" s="49"/>
      <c r="E941" s="49"/>
      <c r="F941" s="49"/>
      <c r="G941" s="49"/>
      <c r="H941" s="61"/>
      <c r="I941" s="61"/>
      <c r="J941" s="61"/>
      <c r="K941" s="61"/>
      <c r="L941" s="61"/>
      <c r="M941" s="61"/>
      <c r="N941" s="69"/>
      <c r="O941" s="69"/>
      <c r="P941" s="69"/>
      <c r="Q941" s="49"/>
      <c r="R941" s="49"/>
      <c r="S941" s="61"/>
      <c r="T941" s="49"/>
      <c r="U941" s="61"/>
      <c r="V941" s="68"/>
      <c r="W941" s="68"/>
      <c r="X941" s="68"/>
      <c r="Y941" s="61"/>
      <c r="Z941" s="61"/>
      <c r="AA941" s="61"/>
      <c r="AB941" s="68"/>
      <c r="AC941" s="68"/>
      <c r="AD941" s="68"/>
      <c r="AE941" s="61"/>
      <c r="AF941" s="61"/>
      <c r="AG941" s="68"/>
      <c r="AH941" s="68"/>
      <c r="AI941" s="68"/>
      <c r="AJ941" s="61"/>
      <c r="AK941" s="61"/>
      <c r="AL941" s="68"/>
      <c r="AM941" s="68"/>
      <c r="AN941" s="68"/>
      <c r="AO941" s="61"/>
      <c r="AP941" s="61"/>
      <c r="AQ941" s="61"/>
      <c r="AR941" s="61"/>
      <c r="AS941" s="61"/>
      <c r="AT941" s="61"/>
      <c r="AU941" s="61"/>
      <c r="AV941" s="61"/>
      <c r="AW941" s="61"/>
      <c r="AX941" s="61"/>
      <c r="AY941" s="61"/>
      <c r="AZ941" s="61"/>
      <c r="BA941" s="61"/>
      <c r="BB941" s="61"/>
      <c r="BC941" s="61"/>
      <c r="BD941" s="61"/>
      <c r="BE941" s="61"/>
      <c r="BF941" s="61"/>
      <c r="BG941" s="61"/>
    </row>
    <row r="942" spans="3:59">
      <c r="C942" s="49"/>
      <c r="D942" s="49"/>
      <c r="E942" s="49"/>
      <c r="F942" s="49"/>
      <c r="G942" s="49"/>
      <c r="H942" s="61"/>
      <c r="I942" s="61"/>
      <c r="J942" s="61"/>
      <c r="K942" s="61"/>
      <c r="L942" s="61"/>
      <c r="M942" s="61"/>
      <c r="N942" s="69"/>
      <c r="O942" s="69"/>
      <c r="P942" s="69"/>
      <c r="Q942" s="49"/>
      <c r="R942" s="49"/>
      <c r="S942" s="61"/>
      <c r="T942" s="49"/>
      <c r="U942" s="61"/>
      <c r="V942" s="68"/>
      <c r="W942" s="68"/>
      <c r="X942" s="68"/>
      <c r="Y942" s="61"/>
      <c r="Z942" s="61"/>
      <c r="AA942" s="61"/>
      <c r="AB942" s="68"/>
      <c r="AC942" s="68"/>
      <c r="AD942" s="68"/>
      <c r="AE942" s="61"/>
      <c r="AF942" s="61"/>
      <c r="AG942" s="68"/>
      <c r="AH942" s="68"/>
      <c r="AI942" s="68"/>
      <c r="AJ942" s="61"/>
      <c r="AK942" s="61"/>
      <c r="AL942" s="68"/>
      <c r="AM942" s="68"/>
      <c r="AN942" s="68"/>
      <c r="AO942" s="61"/>
      <c r="AP942" s="61"/>
      <c r="AQ942" s="61"/>
      <c r="AR942" s="61"/>
      <c r="AS942" s="61"/>
      <c r="AT942" s="61"/>
      <c r="AU942" s="61"/>
      <c r="AV942" s="61"/>
      <c r="AW942" s="61"/>
      <c r="AX942" s="61"/>
      <c r="AY942" s="61"/>
      <c r="AZ942" s="61"/>
      <c r="BA942" s="61"/>
      <c r="BB942" s="61"/>
      <c r="BC942" s="61"/>
      <c r="BD942" s="61"/>
      <c r="BE942" s="61"/>
      <c r="BF942" s="61"/>
      <c r="BG942" s="61"/>
    </row>
    <row r="943" spans="3:59">
      <c r="C943" s="49"/>
      <c r="D943" s="49"/>
      <c r="E943" s="49"/>
      <c r="F943" s="49"/>
      <c r="G943" s="49"/>
      <c r="H943" s="61"/>
      <c r="I943" s="61"/>
      <c r="J943" s="61"/>
      <c r="K943" s="61"/>
      <c r="L943" s="61"/>
      <c r="M943" s="61"/>
      <c r="N943" s="69"/>
      <c r="O943" s="69"/>
      <c r="P943" s="69"/>
      <c r="Q943" s="49"/>
      <c r="R943" s="49"/>
      <c r="S943" s="61"/>
      <c r="T943" s="49"/>
      <c r="U943" s="61"/>
      <c r="V943" s="68"/>
      <c r="W943" s="68"/>
      <c r="X943" s="68"/>
      <c r="Y943" s="61"/>
      <c r="Z943" s="61"/>
      <c r="AA943" s="61"/>
      <c r="AB943" s="68"/>
      <c r="AC943" s="68"/>
      <c r="AD943" s="68"/>
      <c r="AE943" s="61"/>
      <c r="AF943" s="61"/>
      <c r="AG943" s="68"/>
      <c r="AH943" s="68"/>
      <c r="AI943" s="68"/>
      <c r="AJ943" s="61"/>
      <c r="AK943" s="61"/>
      <c r="AL943" s="68"/>
      <c r="AM943" s="68"/>
      <c r="AN943" s="68"/>
      <c r="AO943" s="61"/>
      <c r="AP943" s="61"/>
      <c r="AQ943" s="61"/>
      <c r="AR943" s="61"/>
      <c r="AS943" s="61"/>
      <c r="AT943" s="61"/>
      <c r="AU943" s="61"/>
      <c r="AV943" s="61"/>
      <c r="AW943" s="61"/>
      <c r="AX943" s="61"/>
      <c r="AY943" s="61"/>
      <c r="AZ943" s="61"/>
      <c r="BA943" s="61"/>
      <c r="BB943" s="61"/>
      <c r="BC943" s="61"/>
      <c r="BD943" s="61"/>
      <c r="BE943" s="61"/>
      <c r="BF943" s="61"/>
      <c r="BG943" s="61"/>
    </row>
    <row r="944" spans="3:59">
      <c r="C944" s="49"/>
      <c r="D944" s="49"/>
      <c r="E944" s="49"/>
      <c r="F944" s="49"/>
      <c r="G944" s="49"/>
      <c r="H944" s="61"/>
      <c r="I944" s="61"/>
      <c r="J944" s="61"/>
      <c r="K944" s="61"/>
      <c r="L944" s="61"/>
      <c r="M944" s="61"/>
      <c r="N944" s="69"/>
      <c r="O944" s="69"/>
      <c r="P944" s="69"/>
      <c r="Q944" s="49"/>
      <c r="R944" s="49"/>
      <c r="S944" s="61"/>
      <c r="T944" s="49"/>
      <c r="U944" s="61"/>
      <c r="V944" s="68"/>
      <c r="W944" s="68"/>
      <c r="X944" s="68"/>
      <c r="Y944" s="61"/>
      <c r="Z944" s="61"/>
      <c r="AA944" s="61"/>
      <c r="AB944" s="68"/>
      <c r="AC944" s="68"/>
      <c r="AD944" s="68"/>
      <c r="AE944" s="61"/>
      <c r="AF944" s="61"/>
      <c r="AG944" s="68"/>
      <c r="AH944" s="68"/>
      <c r="AI944" s="68"/>
      <c r="AJ944" s="61"/>
      <c r="AK944" s="61"/>
      <c r="AL944" s="68"/>
      <c r="AM944" s="68"/>
      <c r="AN944" s="68"/>
      <c r="AO944" s="61"/>
      <c r="AP944" s="61"/>
      <c r="AQ944" s="61"/>
      <c r="AR944" s="61"/>
      <c r="AS944" s="61"/>
      <c r="AT944" s="61"/>
      <c r="AU944" s="61"/>
      <c r="AV944" s="61"/>
      <c r="AW944" s="61"/>
      <c r="AX944" s="61"/>
      <c r="AY944" s="61"/>
      <c r="AZ944" s="61"/>
      <c r="BA944" s="61"/>
      <c r="BB944" s="61"/>
      <c r="BC944" s="61"/>
      <c r="BD944" s="61"/>
      <c r="BE944" s="61"/>
      <c r="BF944" s="61"/>
      <c r="BG944" s="61"/>
    </row>
    <row r="945" spans="3:59">
      <c r="C945" s="49"/>
      <c r="D945" s="49"/>
      <c r="E945" s="49"/>
      <c r="F945" s="49"/>
      <c r="G945" s="49"/>
      <c r="H945" s="61"/>
      <c r="I945" s="61"/>
      <c r="J945" s="61"/>
      <c r="K945" s="61"/>
      <c r="L945" s="61"/>
      <c r="M945" s="61"/>
      <c r="N945" s="69"/>
      <c r="O945" s="69"/>
      <c r="P945" s="69"/>
      <c r="Q945" s="49"/>
      <c r="R945" s="49"/>
      <c r="S945" s="61"/>
      <c r="T945" s="49"/>
      <c r="U945" s="61"/>
      <c r="V945" s="68"/>
      <c r="W945" s="68"/>
      <c r="X945" s="68"/>
      <c r="Y945" s="61"/>
      <c r="Z945" s="61"/>
      <c r="AA945" s="61"/>
      <c r="AB945" s="68"/>
      <c r="AC945" s="68"/>
      <c r="AD945" s="68"/>
      <c r="AE945" s="61"/>
      <c r="AF945" s="61"/>
      <c r="AG945" s="68"/>
      <c r="AH945" s="68"/>
      <c r="AI945" s="68"/>
      <c r="AJ945" s="61"/>
      <c r="AK945" s="61"/>
      <c r="AL945" s="68"/>
      <c r="AM945" s="68"/>
      <c r="AN945" s="68"/>
      <c r="AO945" s="61"/>
      <c r="AP945" s="61"/>
      <c r="AQ945" s="61"/>
      <c r="AR945" s="61"/>
      <c r="AS945" s="61"/>
      <c r="AT945" s="61"/>
      <c r="AU945" s="61"/>
      <c r="AV945" s="61"/>
      <c r="AW945" s="61"/>
      <c r="AX945" s="61"/>
      <c r="AY945" s="61"/>
      <c r="AZ945" s="61"/>
      <c r="BA945" s="61"/>
      <c r="BB945" s="61"/>
      <c r="BC945" s="61"/>
      <c r="BD945" s="61"/>
      <c r="BE945" s="61"/>
      <c r="BF945" s="61"/>
      <c r="BG945" s="61"/>
    </row>
    <row r="946" spans="3:59">
      <c r="C946" s="49"/>
      <c r="D946" s="49"/>
      <c r="E946" s="49"/>
      <c r="F946" s="49"/>
      <c r="G946" s="49"/>
      <c r="H946" s="61"/>
      <c r="I946" s="61"/>
      <c r="J946" s="61"/>
      <c r="K946" s="61"/>
      <c r="L946" s="61"/>
      <c r="M946" s="61"/>
      <c r="N946" s="69"/>
      <c r="O946" s="69"/>
      <c r="P946" s="69"/>
      <c r="Q946" s="49"/>
      <c r="R946" s="49"/>
      <c r="S946" s="61"/>
      <c r="T946" s="49"/>
      <c r="U946" s="61"/>
      <c r="V946" s="68"/>
      <c r="W946" s="68"/>
      <c r="X946" s="68"/>
      <c r="Y946" s="61"/>
      <c r="Z946" s="61"/>
      <c r="AA946" s="61"/>
      <c r="AB946" s="68"/>
      <c r="AC946" s="68"/>
      <c r="AD946" s="68"/>
      <c r="AE946" s="61"/>
      <c r="AF946" s="61"/>
      <c r="AG946" s="68"/>
      <c r="AH946" s="68"/>
      <c r="AI946" s="68"/>
      <c r="AJ946" s="61"/>
      <c r="AK946" s="61"/>
      <c r="AL946" s="68"/>
      <c r="AM946" s="68"/>
      <c r="AN946" s="68"/>
      <c r="AO946" s="61"/>
      <c r="AP946" s="61"/>
      <c r="AQ946" s="61"/>
      <c r="AR946" s="61"/>
      <c r="AS946" s="61"/>
      <c r="AT946" s="61"/>
      <c r="AU946" s="61"/>
      <c r="AV946" s="61"/>
      <c r="AW946" s="61"/>
      <c r="AX946" s="61"/>
      <c r="AY946" s="61"/>
      <c r="AZ946" s="61"/>
      <c r="BA946" s="61"/>
      <c r="BB946" s="61"/>
      <c r="BC946" s="61"/>
      <c r="BD946" s="61"/>
      <c r="BE946" s="61"/>
      <c r="BF946" s="61"/>
      <c r="BG946" s="61"/>
    </row>
    <row r="947" spans="3:59">
      <c r="C947" s="49"/>
      <c r="D947" s="49"/>
      <c r="E947" s="49"/>
      <c r="F947" s="49"/>
      <c r="G947" s="49"/>
      <c r="H947" s="61"/>
      <c r="I947" s="61"/>
      <c r="J947" s="61"/>
      <c r="K947" s="61"/>
      <c r="L947" s="61"/>
      <c r="M947" s="61"/>
      <c r="N947" s="69"/>
      <c r="O947" s="69"/>
      <c r="P947" s="69"/>
      <c r="Q947" s="49"/>
      <c r="R947" s="49"/>
      <c r="S947" s="61"/>
      <c r="T947" s="49"/>
      <c r="U947" s="61"/>
      <c r="V947" s="68"/>
      <c r="W947" s="68"/>
      <c r="X947" s="68"/>
      <c r="Y947" s="61"/>
      <c r="Z947" s="61"/>
      <c r="AA947" s="61"/>
      <c r="AB947" s="68"/>
      <c r="AC947" s="68"/>
      <c r="AD947" s="68"/>
      <c r="AE947" s="61"/>
      <c r="AF947" s="61"/>
      <c r="AG947" s="68"/>
      <c r="AH947" s="68"/>
      <c r="AI947" s="68"/>
      <c r="AJ947" s="61"/>
      <c r="AK947" s="61"/>
      <c r="AL947" s="68"/>
      <c r="AM947" s="68"/>
      <c r="AN947" s="68"/>
      <c r="AO947" s="61"/>
      <c r="AP947" s="61"/>
      <c r="AQ947" s="61"/>
      <c r="AR947" s="61"/>
      <c r="AS947" s="61"/>
      <c r="AT947" s="61"/>
      <c r="AU947" s="61"/>
      <c r="AV947" s="61"/>
      <c r="AW947" s="61"/>
      <c r="AX947" s="61"/>
      <c r="AY947" s="61"/>
      <c r="AZ947" s="61"/>
      <c r="BA947" s="61"/>
      <c r="BB947" s="61"/>
      <c r="BC947" s="61"/>
      <c r="BD947" s="61"/>
      <c r="BE947" s="61"/>
      <c r="BF947" s="61"/>
      <c r="BG947" s="61"/>
    </row>
    <row r="948" spans="3:59">
      <c r="C948" s="49"/>
      <c r="D948" s="49"/>
      <c r="E948" s="49"/>
      <c r="F948" s="49"/>
      <c r="G948" s="49"/>
      <c r="H948" s="61"/>
      <c r="I948" s="61"/>
      <c r="J948" s="61"/>
      <c r="K948" s="61"/>
      <c r="L948" s="61"/>
      <c r="M948" s="61"/>
      <c r="N948" s="69"/>
      <c r="O948" s="69"/>
      <c r="P948" s="69"/>
      <c r="Q948" s="49"/>
      <c r="R948" s="49"/>
      <c r="S948" s="61"/>
      <c r="T948" s="49"/>
      <c r="U948" s="61"/>
      <c r="V948" s="68"/>
      <c r="W948" s="68"/>
      <c r="X948" s="68"/>
      <c r="Y948" s="61"/>
      <c r="Z948" s="61"/>
      <c r="AA948" s="61"/>
      <c r="AB948" s="68"/>
      <c r="AC948" s="68"/>
      <c r="AD948" s="68"/>
      <c r="AE948" s="61"/>
      <c r="AF948" s="61"/>
      <c r="AG948" s="68"/>
      <c r="AH948" s="68"/>
      <c r="AI948" s="68"/>
      <c r="AJ948" s="61"/>
      <c r="AK948" s="61"/>
      <c r="AL948" s="68"/>
      <c r="AM948" s="68"/>
      <c r="AN948" s="68"/>
      <c r="AO948" s="61"/>
      <c r="AP948" s="61"/>
      <c r="AQ948" s="61"/>
      <c r="AR948" s="61"/>
      <c r="AS948" s="61"/>
      <c r="AT948" s="61"/>
      <c r="AU948" s="61"/>
      <c r="AV948" s="61"/>
      <c r="AW948" s="61"/>
      <c r="AX948" s="61"/>
      <c r="AY948" s="61"/>
      <c r="AZ948" s="61"/>
      <c r="BA948" s="61"/>
      <c r="BB948" s="61"/>
      <c r="BC948" s="61"/>
      <c r="BD948" s="61"/>
      <c r="BE948" s="61"/>
      <c r="BF948" s="61"/>
      <c r="BG948" s="61"/>
    </row>
    <row r="949" spans="3:59">
      <c r="C949" s="49"/>
      <c r="D949" s="49"/>
      <c r="E949" s="49"/>
      <c r="F949" s="49"/>
      <c r="G949" s="49"/>
      <c r="H949" s="61"/>
      <c r="I949" s="61"/>
      <c r="J949" s="61"/>
      <c r="K949" s="61"/>
      <c r="L949" s="61"/>
      <c r="M949" s="61"/>
      <c r="N949" s="69"/>
      <c r="O949" s="69"/>
      <c r="P949" s="69"/>
      <c r="Q949" s="49"/>
      <c r="R949" s="49"/>
      <c r="S949" s="61"/>
      <c r="T949" s="49"/>
      <c r="U949" s="61"/>
      <c r="V949" s="68"/>
      <c r="W949" s="68"/>
      <c r="X949" s="68"/>
      <c r="Y949" s="61"/>
      <c r="Z949" s="61"/>
      <c r="AA949" s="61"/>
      <c r="AB949" s="68"/>
      <c r="AC949" s="68"/>
      <c r="AD949" s="68"/>
      <c r="AE949" s="61"/>
      <c r="AF949" s="61"/>
      <c r="AG949" s="68"/>
      <c r="AH949" s="68"/>
      <c r="AI949" s="68"/>
      <c r="AJ949" s="61"/>
      <c r="AK949" s="61"/>
      <c r="AL949" s="68"/>
      <c r="AM949" s="68"/>
      <c r="AN949" s="68"/>
      <c r="AO949" s="61"/>
      <c r="AP949" s="61"/>
      <c r="AQ949" s="61"/>
      <c r="AR949" s="61"/>
      <c r="AS949" s="61"/>
      <c r="AT949" s="61"/>
      <c r="AU949" s="61"/>
      <c r="AV949" s="61"/>
      <c r="AW949" s="61"/>
      <c r="AX949" s="61"/>
      <c r="AY949" s="61"/>
      <c r="AZ949" s="61"/>
      <c r="BA949" s="61"/>
      <c r="BB949" s="61"/>
      <c r="BC949" s="61"/>
      <c r="BD949" s="61"/>
      <c r="BE949" s="61"/>
      <c r="BF949" s="61"/>
      <c r="BG949" s="61"/>
    </row>
    <row r="950" spans="3:59">
      <c r="C950" s="49"/>
      <c r="D950" s="49"/>
      <c r="E950" s="49"/>
      <c r="F950" s="49"/>
      <c r="G950" s="49"/>
      <c r="H950" s="61"/>
      <c r="I950" s="61"/>
      <c r="J950" s="61"/>
      <c r="K950" s="61"/>
      <c r="L950" s="61"/>
      <c r="M950" s="61"/>
      <c r="N950" s="69"/>
      <c r="O950" s="69"/>
      <c r="P950" s="69"/>
      <c r="Q950" s="49"/>
      <c r="R950" s="49"/>
      <c r="S950" s="61"/>
      <c r="T950" s="49"/>
      <c r="U950" s="61"/>
      <c r="V950" s="68"/>
      <c r="W950" s="68"/>
      <c r="X950" s="68"/>
      <c r="Y950" s="61"/>
      <c r="Z950" s="61"/>
      <c r="AA950" s="61"/>
      <c r="AB950" s="68"/>
      <c r="AC950" s="68"/>
      <c r="AD950" s="68"/>
      <c r="AE950" s="61"/>
      <c r="AF950" s="61"/>
      <c r="AG950" s="68"/>
      <c r="AH950" s="68"/>
      <c r="AI950" s="68"/>
      <c r="AJ950" s="61"/>
      <c r="AK950" s="61"/>
      <c r="AL950" s="68"/>
      <c r="AM950" s="68"/>
      <c r="AN950" s="68"/>
      <c r="AO950" s="61"/>
      <c r="AP950" s="61"/>
      <c r="AQ950" s="61"/>
      <c r="AR950" s="61"/>
      <c r="AS950" s="61"/>
      <c r="AT950" s="61"/>
      <c r="AU950" s="61"/>
      <c r="AV950" s="61"/>
      <c r="AW950" s="61"/>
      <c r="AX950" s="61"/>
      <c r="AY950" s="61"/>
      <c r="AZ950" s="61"/>
      <c r="BA950" s="61"/>
      <c r="BB950" s="61"/>
      <c r="BC950" s="61"/>
      <c r="BD950" s="61"/>
      <c r="BE950" s="61"/>
      <c r="BF950" s="61"/>
      <c r="BG950" s="61"/>
    </row>
    <row r="951" spans="3:59">
      <c r="C951" s="49"/>
      <c r="D951" s="49"/>
      <c r="E951" s="49"/>
      <c r="F951" s="49"/>
      <c r="G951" s="49"/>
      <c r="H951" s="61"/>
      <c r="I951" s="61"/>
      <c r="J951" s="61"/>
      <c r="K951" s="61"/>
      <c r="L951" s="61"/>
      <c r="M951" s="61"/>
      <c r="N951" s="69"/>
      <c r="O951" s="69"/>
      <c r="P951" s="69"/>
      <c r="Q951" s="49"/>
      <c r="R951" s="49"/>
      <c r="S951" s="61"/>
      <c r="T951" s="49"/>
      <c r="U951" s="61"/>
      <c r="V951" s="68"/>
      <c r="W951" s="68"/>
      <c r="X951" s="68"/>
      <c r="Y951" s="61"/>
      <c r="Z951" s="61"/>
      <c r="AA951" s="61"/>
      <c r="AB951" s="68"/>
      <c r="AC951" s="68"/>
      <c r="AD951" s="68"/>
      <c r="AE951" s="61"/>
      <c r="AF951" s="61"/>
      <c r="AG951" s="68"/>
      <c r="AH951" s="68"/>
      <c r="AI951" s="68"/>
      <c r="AJ951" s="61"/>
      <c r="AK951" s="61"/>
      <c r="AL951" s="68"/>
      <c r="AM951" s="68"/>
      <c r="AN951" s="68"/>
      <c r="AO951" s="61"/>
      <c r="AP951" s="61"/>
      <c r="AQ951" s="61"/>
      <c r="AR951" s="61"/>
      <c r="AS951" s="61"/>
      <c r="AT951" s="61"/>
      <c r="AU951" s="61"/>
      <c r="AV951" s="61"/>
      <c r="AW951" s="61"/>
      <c r="AX951" s="61"/>
      <c r="AY951" s="61"/>
      <c r="AZ951" s="61"/>
      <c r="BA951" s="61"/>
      <c r="BB951" s="61"/>
      <c r="BC951" s="61"/>
      <c r="BD951" s="61"/>
      <c r="BE951" s="61"/>
      <c r="BF951" s="61"/>
      <c r="BG951" s="61"/>
    </row>
    <row r="952" spans="3:59">
      <c r="C952" s="49"/>
      <c r="D952" s="49"/>
      <c r="E952" s="49"/>
      <c r="F952" s="49"/>
      <c r="G952" s="49"/>
      <c r="H952" s="61"/>
      <c r="I952" s="61"/>
      <c r="J952" s="61"/>
      <c r="K952" s="61"/>
      <c r="L952" s="61"/>
      <c r="M952" s="61"/>
      <c r="N952" s="69"/>
      <c r="O952" s="69"/>
      <c r="P952" s="69"/>
      <c r="Q952" s="49"/>
      <c r="R952" s="49"/>
      <c r="S952" s="61"/>
      <c r="T952" s="49"/>
      <c r="U952" s="61"/>
      <c r="V952" s="68"/>
      <c r="W952" s="68"/>
      <c r="X952" s="68"/>
      <c r="Y952" s="61"/>
      <c r="Z952" s="61"/>
      <c r="AA952" s="61"/>
      <c r="AB952" s="68"/>
      <c r="AC952" s="68"/>
      <c r="AD952" s="68"/>
      <c r="AE952" s="61"/>
      <c r="AF952" s="61"/>
      <c r="AG952" s="68"/>
      <c r="AH952" s="68"/>
      <c r="AI952" s="68"/>
      <c r="AJ952" s="61"/>
      <c r="AK952" s="61"/>
      <c r="AL952" s="68"/>
      <c r="AM952" s="68"/>
      <c r="AN952" s="68"/>
      <c r="AO952" s="61"/>
      <c r="AP952" s="61"/>
      <c r="AQ952" s="61"/>
      <c r="AR952" s="61"/>
      <c r="AS952" s="61"/>
      <c r="AT952" s="61"/>
      <c r="AU952" s="61"/>
      <c r="AV952" s="61"/>
      <c r="AW952" s="61"/>
      <c r="AX952" s="61"/>
      <c r="AY952" s="61"/>
      <c r="AZ952" s="61"/>
      <c r="BA952" s="61"/>
      <c r="BB952" s="61"/>
      <c r="BC952" s="61"/>
      <c r="BD952" s="61"/>
      <c r="BE952" s="61"/>
      <c r="BF952" s="61"/>
      <c r="BG952" s="61"/>
    </row>
    <row r="953" spans="3:59">
      <c r="C953" s="49"/>
      <c r="D953" s="49"/>
      <c r="E953" s="49"/>
      <c r="F953" s="49"/>
      <c r="G953" s="49"/>
      <c r="H953" s="61"/>
      <c r="I953" s="61"/>
      <c r="J953" s="61"/>
      <c r="K953" s="61"/>
      <c r="L953" s="61"/>
      <c r="M953" s="61"/>
      <c r="N953" s="69"/>
      <c r="O953" s="69"/>
      <c r="P953" s="69"/>
      <c r="Q953" s="49"/>
      <c r="R953" s="49"/>
      <c r="S953" s="61"/>
      <c r="T953" s="49"/>
      <c r="U953" s="61"/>
      <c r="V953" s="68"/>
      <c r="W953" s="68"/>
      <c r="X953" s="68"/>
      <c r="Y953" s="61"/>
      <c r="Z953" s="61"/>
      <c r="AA953" s="61"/>
      <c r="AB953" s="68"/>
      <c r="AC953" s="68"/>
      <c r="AD953" s="68"/>
      <c r="AE953" s="61"/>
      <c r="AF953" s="61"/>
      <c r="AG953" s="68"/>
      <c r="AH953" s="68"/>
      <c r="AI953" s="68"/>
      <c r="AJ953" s="61"/>
      <c r="AK953" s="61"/>
      <c r="AL953" s="68"/>
      <c r="AM953" s="68"/>
      <c r="AN953" s="68"/>
      <c r="AO953" s="61"/>
      <c r="AP953" s="61"/>
      <c r="AQ953" s="61"/>
      <c r="AR953" s="61"/>
      <c r="AS953" s="61"/>
      <c r="AT953" s="61"/>
      <c r="AU953" s="61"/>
      <c r="AV953" s="61"/>
      <c r="AW953" s="61"/>
      <c r="AX953" s="61"/>
      <c r="AY953" s="61"/>
      <c r="AZ953" s="61"/>
      <c r="BA953" s="61"/>
      <c r="BB953" s="61"/>
      <c r="BC953" s="61"/>
      <c r="BD953" s="61"/>
      <c r="BE953" s="61"/>
      <c r="BF953" s="61"/>
      <c r="BG953" s="61"/>
    </row>
    <row r="954" spans="3:59">
      <c r="C954" s="49"/>
      <c r="D954" s="49"/>
      <c r="E954" s="49"/>
      <c r="F954" s="49"/>
      <c r="G954" s="49"/>
      <c r="H954" s="61"/>
      <c r="I954" s="61"/>
      <c r="J954" s="61"/>
      <c r="K954" s="61"/>
      <c r="L954" s="61"/>
      <c r="M954" s="61"/>
      <c r="N954" s="69"/>
      <c r="O954" s="69"/>
      <c r="P954" s="69"/>
      <c r="Q954" s="49"/>
      <c r="R954" s="49"/>
      <c r="S954" s="61"/>
      <c r="T954" s="49"/>
      <c r="U954" s="61"/>
      <c r="V954" s="68"/>
      <c r="W954" s="68"/>
      <c r="X954" s="68"/>
      <c r="Y954" s="61"/>
      <c r="Z954" s="61"/>
      <c r="AA954" s="61"/>
      <c r="AB954" s="68"/>
      <c r="AC954" s="68"/>
      <c r="AD954" s="68"/>
      <c r="AE954" s="61"/>
      <c r="AF954" s="61"/>
      <c r="AG954" s="68"/>
      <c r="AH954" s="68"/>
      <c r="AI954" s="68"/>
      <c r="AJ954" s="61"/>
      <c r="AK954" s="61"/>
      <c r="AL954" s="68"/>
      <c r="AM954" s="68"/>
      <c r="AN954" s="68"/>
      <c r="AO954" s="61"/>
      <c r="AP954" s="61"/>
      <c r="AQ954" s="61"/>
      <c r="AR954" s="61"/>
      <c r="AS954" s="61"/>
      <c r="AT954" s="61"/>
      <c r="AU954" s="61"/>
      <c r="AV954" s="61"/>
      <c r="AW954" s="61"/>
      <c r="AX954" s="61"/>
      <c r="AY954" s="61"/>
      <c r="AZ954" s="61"/>
      <c r="BA954" s="61"/>
      <c r="BB954" s="61"/>
      <c r="BC954" s="61"/>
      <c r="BD954" s="61"/>
      <c r="BE954" s="61"/>
      <c r="BF954" s="61"/>
      <c r="BG954" s="61"/>
    </row>
    <row r="955" spans="3:59">
      <c r="C955" s="49"/>
      <c r="D955" s="49"/>
      <c r="E955" s="49"/>
      <c r="F955" s="49"/>
      <c r="G955" s="49"/>
      <c r="H955" s="61"/>
      <c r="I955" s="61"/>
      <c r="J955" s="61"/>
      <c r="K955" s="61"/>
      <c r="L955" s="61"/>
      <c r="M955" s="61"/>
      <c r="N955" s="69"/>
      <c r="O955" s="69"/>
      <c r="P955" s="69"/>
      <c r="Q955" s="49"/>
      <c r="R955" s="49"/>
      <c r="S955" s="61"/>
      <c r="T955" s="49"/>
      <c r="U955" s="61"/>
      <c r="V955" s="68"/>
      <c r="W955" s="68"/>
      <c r="X955" s="68"/>
      <c r="Y955" s="61"/>
      <c r="Z955" s="61"/>
      <c r="AA955" s="61"/>
      <c r="AB955" s="68"/>
      <c r="AC955" s="68"/>
      <c r="AD955" s="68"/>
      <c r="AE955" s="61"/>
      <c r="AF955" s="61"/>
      <c r="AG955" s="68"/>
      <c r="AH955" s="68"/>
      <c r="AI955" s="68"/>
      <c r="AJ955" s="61"/>
      <c r="AK955" s="61"/>
      <c r="AL955" s="68"/>
      <c r="AM955" s="68"/>
      <c r="AN955" s="68"/>
      <c r="AO955" s="61"/>
      <c r="AP955" s="61"/>
      <c r="AQ955" s="61"/>
      <c r="AR955" s="61"/>
      <c r="AS955" s="61"/>
      <c r="AT955" s="61"/>
      <c r="AU955" s="61"/>
      <c r="AV955" s="61"/>
      <c r="AW955" s="61"/>
      <c r="AX955" s="61"/>
      <c r="AY955" s="61"/>
      <c r="AZ955" s="61"/>
      <c r="BA955" s="61"/>
      <c r="BB955" s="61"/>
      <c r="BC955" s="61"/>
      <c r="BD955" s="61"/>
      <c r="BE955" s="61"/>
      <c r="BF955" s="61"/>
      <c r="BG955" s="61"/>
    </row>
    <row r="956" spans="3:59">
      <c r="C956" s="49"/>
      <c r="D956" s="49"/>
      <c r="E956" s="49"/>
      <c r="F956" s="49"/>
      <c r="G956" s="49"/>
      <c r="H956" s="61"/>
      <c r="I956" s="61"/>
      <c r="J956" s="61"/>
      <c r="K956" s="61"/>
      <c r="L956" s="61"/>
      <c r="M956" s="61"/>
      <c r="N956" s="69"/>
      <c r="O956" s="69"/>
      <c r="P956" s="69"/>
      <c r="Q956" s="49"/>
      <c r="R956" s="49"/>
      <c r="S956" s="61"/>
      <c r="T956" s="49"/>
      <c r="U956" s="61"/>
      <c r="V956" s="68"/>
      <c r="W956" s="68"/>
      <c r="X956" s="68"/>
      <c r="Y956" s="61"/>
      <c r="Z956" s="61"/>
      <c r="AA956" s="61"/>
      <c r="AB956" s="68"/>
      <c r="AC956" s="68"/>
      <c r="AD956" s="68"/>
      <c r="AE956" s="61"/>
      <c r="AF956" s="61"/>
      <c r="AG956" s="68"/>
      <c r="AH956" s="68"/>
      <c r="AI956" s="68"/>
      <c r="AJ956" s="61"/>
      <c r="AK956" s="61"/>
      <c r="AL956" s="68"/>
      <c r="AM956" s="68"/>
      <c r="AN956" s="68"/>
      <c r="AO956" s="61"/>
      <c r="AP956" s="61"/>
      <c r="AQ956" s="61"/>
      <c r="AR956" s="61"/>
      <c r="AS956" s="61"/>
      <c r="AT956" s="61"/>
      <c r="AU956" s="61"/>
      <c r="AV956" s="61"/>
      <c r="AW956" s="61"/>
      <c r="AX956" s="61"/>
      <c r="AY956" s="61"/>
      <c r="AZ956" s="61"/>
      <c r="BA956" s="61"/>
      <c r="BB956" s="61"/>
      <c r="BC956" s="61"/>
      <c r="BD956" s="61"/>
      <c r="BE956" s="61"/>
      <c r="BF956" s="61"/>
      <c r="BG956" s="61"/>
    </row>
    <row r="957" spans="3:59">
      <c r="C957" s="49"/>
      <c r="D957" s="49"/>
      <c r="E957" s="49"/>
      <c r="F957" s="49"/>
      <c r="G957" s="49"/>
      <c r="H957" s="61"/>
      <c r="I957" s="61"/>
      <c r="J957" s="61"/>
      <c r="K957" s="61"/>
      <c r="L957" s="61"/>
      <c r="M957" s="61"/>
      <c r="N957" s="69"/>
      <c r="O957" s="69"/>
      <c r="P957" s="69"/>
      <c r="Q957" s="49"/>
      <c r="R957" s="49"/>
      <c r="S957" s="61"/>
      <c r="T957" s="49"/>
      <c r="U957" s="61"/>
      <c r="V957" s="68"/>
      <c r="W957" s="68"/>
      <c r="X957" s="68"/>
      <c r="Y957" s="61"/>
      <c r="Z957" s="61"/>
      <c r="AA957" s="61"/>
      <c r="AB957" s="68"/>
      <c r="AC957" s="68"/>
      <c r="AD957" s="68"/>
      <c r="AE957" s="61"/>
      <c r="AF957" s="61"/>
      <c r="AG957" s="68"/>
      <c r="AH957" s="68"/>
      <c r="AI957" s="68"/>
      <c r="AJ957" s="61"/>
      <c r="AK957" s="61"/>
      <c r="AL957" s="68"/>
      <c r="AM957" s="68"/>
      <c r="AN957" s="68"/>
      <c r="AO957" s="61"/>
      <c r="AP957" s="61"/>
      <c r="AQ957" s="61"/>
      <c r="AR957" s="61"/>
      <c r="AS957" s="61"/>
      <c r="AT957" s="61"/>
      <c r="AU957" s="61"/>
      <c r="AV957" s="61"/>
      <c r="AW957" s="61"/>
      <c r="AX957" s="61"/>
      <c r="AY957" s="61"/>
      <c r="AZ957" s="61"/>
      <c r="BA957" s="61"/>
      <c r="BB957" s="61"/>
      <c r="BC957" s="61"/>
      <c r="BD957" s="61"/>
      <c r="BE957" s="61"/>
      <c r="BF957" s="61"/>
      <c r="BG957" s="61"/>
    </row>
    <row r="958" spans="3:59">
      <c r="C958" s="49"/>
      <c r="D958" s="49"/>
      <c r="E958" s="49"/>
      <c r="F958" s="49"/>
      <c r="G958" s="49"/>
      <c r="H958" s="61"/>
      <c r="I958" s="61"/>
      <c r="J958" s="61"/>
      <c r="K958" s="61"/>
      <c r="L958" s="61"/>
      <c r="M958" s="61"/>
      <c r="N958" s="69"/>
      <c r="O958" s="69"/>
      <c r="P958" s="69"/>
      <c r="Q958" s="49"/>
      <c r="R958" s="49"/>
      <c r="S958" s="61"/>
      <c r="T958" s="49"/>
      <c r="U958" s="61"/>
      <c r="V958" s="68"/>
      <c r="W958" s="68"/>
      <c r="X958" s="68"/>
      <c r="Y958" s="61"/>
      <c r="Z958" s="61"/>
      <c r="AA958" s="61"/>
      <c r="AB958" s="68"/>
      <c r="AC958" s="68"/>
      <c r="AD958" s="68"/>
      <c r="AE958" s="61"/>
      <c r="AF958" s="61"/>
      <c r="AG958" s="68"/>
      <c r="AH958" s="68"/>
      <c r="AI958" s="68"/>
      <c r="AJ958" s="61"/>
      <c r="AK958" s="61"/>
      <c r="AL958" s="68"/>
      <c r="AM958" s="68"/>
      <c r="AN958" s="68"/>
      <c r="AO958" s="61"/>
      <c r="AP958" s="61"/>
      <c r="AQ958" s="61"/>
      <c r="AR958" s="61"/>
      <c r="AS958" s="61"/>
      <c r="AT958" s="61"/>
      <c r="AU958" s="61"/>
      <c r="AV958" s="61"/>
      <c r="AW958" s="61"/>
      <c r="AX958" s="61"/>
      <c r="AY958" s="61"/>
      <c r="AZ958" s="61"/>
      <c r="BA958" s="61"/>
      <c r="BB958" s="61"/>
      <c r="BC958" s="61"/>
      <c r="BD958" s="61"/>
      <c r="BE958" s="61"/>
      <c r="BF958" s="61"/>
      <c r="BG958" s="61"/>
    </row>
    <row r="959" spans="3:59">
      <c r="C959" s="49"/>
      <c r="D959" s="49"/>
      <c r="E959" s="49"/>
      <c r="F959" s="49"/>
      <c r="G959" s="49"/>
      <c r="H959" s="61"/>
      <c r="I959" s="61"/>
      <c r="J959" s="61"/>
      <c r="K959" s="61"/>
      <c r="L959" s="61"/>
      <c r="M959" s="61"/>
      <c r="N959" s="69"/>
      <c r="O959" s="69"/>
      <c r="P959" s="69"/>
      <c r="Q959" s="49"/>
      <c r="R959" s="49"/>
      <c r="S959" s="61"/>
      <c r="T959" s="49"/>
      <c r="U959" s="61"/>
      <c r="V959" s="68"/>
      <c r="W959" s="68"/>
      <c r="X959" s="68"/>
      <c r="Y959" s="61"/>
      <c r="Z959" s="61"/>
      <c r="AA959" s="61"/>
      <c r="AB959" s="68"/>
      <c r="AC959" s="68"/>
      <c r="AD959" s="68"/>
      <c r="AE959" s="61"/>
      <c r="AF959" s="61"/>
      <c r="AG959" s="68"/>
      <c r="AH959" s="68"/>
      <c r="AI959" s="68"/>
      <c r="AJ959" s="61"/>
      <c r="AK959" s="61"/>
      <c r="AL959" s="68"/>
      <c r="AM959" s="68"/>
      <c r="AN959" s="68"/>
      <c r="AO959" s="61"/>
      <c r="AP959" s="61"/>
      <c r="AQ959" s="61"/>
      <c r="AR959" s="61"/>
      <c r="AS959" s="61"/>
      <c r="AT959" s="61"/>
      <c r="AU959" s="61"/>
      <c r="AV959" s="61"/>
      <c r="AW959" s="61"/>
      <c r="AX959" s="61"/>
      <c r="AY959" s="61"/>
      <c r="AZ959" s="61"/>
      <c r="BA959" s="61"/>
      <c r="BB959" s="61"/>
      <c r="BC959" s="61"/>
      <c r="BD959" s="61"/>
      <c r="BE959" s="61"/>
      <c r="BF959" s="61"/>
      <c r="BG959" s="61"/>
    </row>
    <row r="960" spans="3:59">
      <c r="C960" s="49"/>
      <c r="D960" s="49"/>
      <c r="E960" s="49"/>
      <c r="F960" s="49"/>
      <c r="G960" s="49"/>
      <c r="H960" s="61"/>
      <c r="I960" s="61"/>
      <c r="J960" s="61"/>
      <c r="K960" s="61"/>
      <c r="L960" s="61"/>
      <c r="M960" s="61"/>
      <c r="N960" s="69"/>
      <c r="O960" s="69"/>
      <c r="P960" s="69"/>
      <c r="Q960" s="49"/>
      <c r="R960" s="49"/>
      <c r="S960" s="61"/>
      <c r="T960" s="49"/>
      <c r="U960" s="61"/>
      <c r="V960" s="68"/>
      <c r="W960" s="68"/>
      <c r="X960" s="68"/>
      <c r="Y960" s="61"/>
      <c r="Z960" s="61"/>
      <c r="AA960" s="61"/>
      <c r="AB960" s="68"/>
      <c r="AC960" s="68"/>
      <c r="AD960" s="68"/>
      <c r="AE960" s="61"/>
      <c r="AF960" s="61"/>
      <c r="AG960" s="68"/>
      <c r="AH960" s="68"/>
      <c r="AI960" s="68"/>
      <c r="AJ960" s="61"/>
      <c r="AK960" s="61"/>
      <c r="AL960" s="68"/>
      <c r="AM960" s="68"/>
      <c r="AN960" s="68"/>
      <c r="AO960" s="61"/>
      <c r="AP960" s="61"/>
      <c r="AQ960" s="61"/>
      <c r="AR960" s="61"/>
      <c r="AS960" s="61"/>
      <c r="AT960" s="61"/>
      <c r="AU960" s="61"/>
      <c r="AV960" s="61"/>
      <c r="AW960" s="61"/>
      <c r="AX960" s="61"/>
      <c r="AY960" s="61"/>
      <c r="AZ960" s="61"/>
      <c r="BA960" s="61"/>
      <c r="BB960" s="61"/>
      <c r="BC960" s="61"/>
      <c r="BD960" s="61"/>
      <c r="BE960" s="61"/>
      <c r="BF960" s="61"/>
      <c r="BG960" s="61"/>
    </row>
    <row r="961" spans="3:59">
      <c r="C961" s="49"/>
      <c r="D961" s="49"/>
      <c r="E961" s="49"/>
      <c r="F961" s="49"/>
      <c r="G961" s="49"/>
      <c r="H961" s="61"/>
      <c r="I961" s="61"/>
      <c r="J961" s="61"/>
      <c r="K961" s="61"/>
      <c r="L961" s="61"/>
      <c r="M961" s="61"/>
      <c r="N961" s="69"/>
      <c r="O961" s="69"/>
      <c r="P961" s="69"/>
      <c r="Q961" s="49"/>
      <c r="R961" s="49"/>
      <c r="S961" s="61"/>
      <c r="T961" s="49"/>
      <c r="U961" s="61"/>
      <c r="V961" s="68"/>
      <c r="W961" s="68"/>
      <c r="X961" s="68"/>
      <c r="Y961" s="61"/>
      <c r="Z961" s="61"/>
      <c r="AA961" s="61"/>
      <c r="AB961" s="68"/>
      <c r="AC961" s="68"/>
      <c r="AD961" s="68"/>
      <c r="AE961" s="61"/>
      <c r="AF961" s="61"/>
      <c r="AG961" s="68"/>
      <c r="AH961" s="68"/>
      <c r="AI961" s="68"/>
      <c r="AJ961" s="61"/>
      <c r="AK961" s="61"/>
      <c r="AL961" s="68"/>
      <c r="AM961" s="68"/>
      <c r="AN961" s="68"/>
      <c r="AO961" s="61"/>
      <c r="AP961" s="61"/>
      <c r="AQ961" s="61"/>
      <c r="AR961" s="61"/>
      <c r="AS961" s="61"/>
      <c r="AT961" s="61"/>
      <c r="AU961" s="61"/>
      <c r="AV961" s="61"/>
      <c r="AW961" s="61"/>
      <c r="AX961" s="61"/>
      <c r="AY961" s="61"/>
      <c r="AZ961" s="61"/>
      <c r="BA961" s="61"/>
      <c r="BB961" s="61"/>
      <c r="BC961" s="61"/>
      <c r="BD961" s="61"/>
      <c r="BE961" s="61"/>
      <c r="BF961" s="61"/>
      <c r="BG961" s="61"/>
    </row>
    <row r="962" spans="3:59">
      <c r="C962" s="49"/>
      <c r="D962" s="49"/>
      <c r="E962" s="49"/>
      <c r="F962" s="49"/>
      <c r="G962" s="49"/>
      <c r="H962" s="61"/>
      <c r="I962" s="61"/>
      <c r="J962" s="61"/>
      <c r="K962" s="61"/>
      <c r="L962" s="61"/>
      <c r="M962" s="61"/>
      <c r="N962" s="69"/>
      <c r="O962" s="69"/>
      <c r="P962" s="69"/>
      <c r="Q962" s="49"/>
      <c r="R962" s="49"/>
      <c r="S962" s="61"/>
      <c r="T962" s="49"/>
      <c r="U962" s="61"/>
      <c r="V962" s="68"/>
      <c r="W962" s="68"/>
      <c r="X962" s="68"/>
      <c r="Y962" s="61"/>
      <c r="Z962" s="61"/>
      <c r="AA962" s="61"/>
      <c r="AB962" s="68"/>
      <c r="AC962" s="68"/>
      <c r="AD962" s="68"/>
      <c r="AE962" s="61"/>
      <c r="AF962" s="61"/>
      <c r="AG962" s="68"/>
      <c r="AH962" s="68"/>
      <c r="AI962" s="68"/>
      <c r="AJ962" s="61"/>
      <c r="AK962" s="61"/>
      <c r="AL962" s="68"/>
      <c r="AM962" s="68"/>
      <c r="AN962" s="68"/>
      <c r="AO962" s="61"/>
      <c r="AP962" s="61"/>
      <c r="AQ962" s="61"/>
      <c r="AR962" s="61"/>
      <c r="AS962" s="61"/>
      <c r="AT962" s="61"/>
      <c r="AU962" s="61"/>
      <c r="AV962" s="61"/>
      <c r="AW962" s="61"/>
      <c r="AX962" s="61"/>
      <c r="AY962" s="61"/>
      <c r="AZ962" s="61"/>
      <c r="BA962" s="61"/>
      <c r="BB962" s="61"/>
      <c r="BC962" s="61"/>
      <c r="BD962" s="61"/>
      <c r="BE962" s="61"/>
      <c r="BF962" s="61"/>
      <c r="BG962" s="61"/>
    </row>
    <row r="963" spans="3:59">
      <c r="C963" s="49"/>
      <c r="D963" s="49"/>
      <c r="E963" s="49"/>
      <c r="F963" s="49"/>
      <c r="G963" s="49"/>
      <c r="H963" s="61"/>
      <c r="I963" s="61"/>
      <c r="J963" s="61"/>
      <c r="K963" s="61"/>
      <c r="L963" s="61"/>
      <c r="M963" s="61"/>
      <c r="N963" s="69"/>
      <c r="O963" s="69"/>
      <c r="P963" s="69"/>
      <c r="Q963" s="49"/>
      <c r="R963" s="49"/>
      <c r="S963" s="61"/>
      <c r="T963" s="49"/>
      <c r="U963" s="61"/>
      <c r="V963" s="68"/>
      <c r="W963" s="68"/>
      <c r="X963" s="68"/>
      <c r="Y963" s="61"/>
      <c r="Z963" s="61"/>
      <c r="AA963" s="61"/>
      <c r="AB963" s="68"/>
      <c r="AC963" s="68"/>
      <c r="AD963" s="68"/>
      <c r="AE963" s="61"/>
      <c r="AF963" s="61"/>
      <c r="AG963" s="68"/>
      <c r="AH963" s="68"/>
      <c r="AI963" s="68"/>
      <c r="AJ963" s="61"/>
      <c r="AK963" s="61"/>
      <c r="AL963" s="68"/>
      <c r="AM963" s="68"/>
      <c r="AN963" s="68"/>
      <c r="AO963" s="61"/>
      <c r="AP963" s="61"/>
      <c r="AQ963" s="61"/>
      <c r="AR963" s="61"/>
      <c r="AS963" s="61"/>
      <c r="AT963" s="61"/>
      <c r="AU963" s="61"/>
      <c r="AV963" s="61"/>
      <c r="AW963" s="61"/>
      <c r="AX963" s="61"/>
      <c r="AY963" s="61"/>
      <c r="AZ963" s="61"/>
      <c r="BA963" s="61"/>
      <c r="BB963" s="61"/>
      <c r="BC963" s="61"/>
      <c r="BD963" s="61"/>
      <c r="BE963" s="61"/>
      <c r="BF963" s="61"/>
      <c r="BG963" s="61"/>
    </row>
    <row r="964" spans="3:59">
      <c r="C964" s="49"/>
      <c r="D964" s="49"/>
      <c r="E964" s="49"/>
      <c r="F964" s="49"/>
      <c r="G964" s="49"/>
      <c r="H964" s="61"/>
      <c r="I964" s="61"/>
      <c r="J964" s="61"/>
      <c r="K964" s="61"/>
      <c r="L964" s="61"/>
      <c r="M964" s="61"/>
      <c r="N964" s="69"/>
      <c r="O964" s="69"/>
      <c r="P964" s="69"/>
      <c r="Q964" s="49"/>
      <c r="R964" s="49"/>
      <c r="S964" s="61"/>
      <c r="T964" s="49"/>
      <c r="U964" s="61"/>
      <c r="V964" s="68"/>
      <c r="W964" s="68"/>
      <c r="X964" s="68"/>
      <c r="Y964" s="61"/>
      <c r="Z964" s="61"/>
      <c r="AA964" s="61"/>
      <c r="AB964" s="68"/>
      <c r="AC964" s="68"/>
      <c r="AD964" s="68"/>
      <c r="AE964" s="61"/>
      <c r="AF964" s="61"/>
      <c r="AG964" s="68"/>
      <c r="AH964" s="68"/>
      <c r="AI964" s="68"/>
      <c r="AJ964" s="61"/>
      <c r="AK964" s="61"/>
      <c r="AL964" s="68"/>
      <c r="AM964" s="68"/>
      <c r="AN964" s="68"/>
      <c r="AO964" s="61"/>
      <c r="AP964" s="61"/>
      <c r="AQ964" s="61"/>
      <c r="AR964" s="61"/>
      <c r="AS964" s="61"/>
      <c r="AT964" s="61"/>
      <c r="AU964" s="61"/>
      <c r="AV964" s="61"/>
      <c r="AW964" s="61"/>
      <c r="AX964" s="61"/>
      <c r="AY964" s="61"/>
      <c r="AZ964" s="61"/>
      <c r="BA964" s="61"/>
      <c r="BB964" s="61"/>
      <c r="BC964" s="61"/>
      <c r="BD964" s="61"/>
      <c r="BE964" s="61"/>
      <c r="BF964" s="61"/>
      <c r="BG964" s="61"/>
    </row>
    <row r="965" spans="3:59">
      <c r="C965" s="49"/>
      <c r="D965" s="49"/>
      <c r="E965" s="49"/>
      <c r="F965" s="49"/>
      <c r="G965" s="49"/>
      <c r="H965" s="61"/>
      <c r="I965" s="61"/>
      <c r="J965" s="61"/>
      <c r="K965" s="61"/>
      <c r="L965" s="61"/>
      <c r="M965" s="61"/>
      <c r="N965" s="69"/>
      <c r="O965" s="69"/>
      <c r="P965" s="69"/>
      <c r="Q965" s="49"/>
      <c r="R965" s="49"/>
      <c r="S965" s="61"/>
      <c r="T965" s="49"/>
      <c r="U965" s="61"/>
      <c r="V965" s="68"/>
      <c r="W965" s="68"/>
      <c r="X965" s="68"/>
      <c r="Y965" s="61"/>
      <c r="Z965" s="61"/>
      <c r="AA965" s="61"/>
      <c r="AB965" s="68"/>
      <c r="AC965" s="68"/>
      <c r="AD965" s="68"/>
      <c r="AE965" s="61"/>
      <c r="AF965" s="61"/>
      <c r="AG965" s="68"/>
      <c r="AH965" s="68"/>
      <c r="AI965" s="68"/>
      <c r="AJ965" s="61"/>
      <c r="AK965" s="61"/>
      <c r="AL965" s="68"/>
      <c r="AM965" s="68"/>
      <c r="AN965" s="68"/>
      <c r="AO965" s="61"/>
      <c r="AP965" s="61"/>
      <c r="AQ965" s="61"/>
      <c r="AR965" s="61"/>
      <c r="AS965" s="61"/>
      <c r="AT965" s="61"/>
      <c r="AU965" s="61"/>
      <c r="AV965" s="61"/>
      <c r="AW965" s="61"/>
      <c r="AX965" s="61"/>
      <c r="AY965" s="61"/>
      <c r="AZ965" s="61"/>
      <c r="BA965" s="61"/>
      <c r="BB965" s="61"/>
      <c r="BC965" s="61"/>
      <c r="BD965" s="61"/>
      <c r="BE965" s="61"/>
      <c r="BF965" s="61"/>
      <c r="BG965" s="61"/>
    </row>
    <row r="966" spans="3:59">
      <c r="C966" s="49"/>
      <c r="D966" s="49"/>
      <c r="E966" s="49"/>
      <c r="F966" s="49"/>
      <c r="G966" s="49"/>
      <c r="H966" s="61"/>
      <c r="I966" s="61"/>
      <c r="J966" s="61"/>
      <c r="K966" s="61"/>
      <c r="L966" s="61"/>
      <c r="M966" s="61"/>
      <c r="N966" s="69"/>
      <c r="O966" s="69"/>
      <c r="P966" s="69"/>
      <c r="Q966" s="49"/>
      <c r="R966" s="49"/>
      <c r="S966" s="61"/>
      <c r="T966" s="49"/>
      <c r="U966" s="61"/>
      <c r="V966" s="68"/>
      <c r="W966" s="68"/>
      <c r="X966" s="68"/>
      <c r="Y966" s="61"/>
      <c r="Z966" s="61"/>
      <c r="AA966" s="61"/>
      <c r="AB966" s="68"/>
      <c r="AC966" s="68"/>
      <c r="AD966" s="68"/>
      <c r="AE966" s="61"/>
      <c r="AF966" s="61"/>
      <c r="AG966" s="68"/>
      <c r="AH966" s="68"/>
      <c r="AI966" s="68"/>
      <c r="AJ966" s="61"/>
      <c r="AK966" s="61"/>
      <c r="AL966" s="68"/>
      <c r="AM966" s="68"/>
      <c r="AN966" s="68"/>
      <c r="AO966" s="61"/>
      <c r="AP966" s="61"/>
      <c r="AQ966" s="61"/>
      <c r="AR966" s="61"/>
      <c r="AS966" s="61"/>
      <c r="AT966" s="61"/>
      <c r="AU966" s="61"/>
      <c r="AV966" s="61"/>
      <c r="AW966" s="61"/>
      <c r="AX966" s="61"/>
      <c r="AY966" s="61"/>
      <c r="AZ966" s="61"/>
      <c r="BA966" s="61"/>
      <c r="BB966" s="61"/>
      <c r="BC966" s="61"/>
      <c r="BD966" s="61"/>
      <c r="BE966" s="61"/>
      <c r="BF966" s="61"/>
      <c r="BG966" s="61"/>
    </row>
    <row r="967" spans="3:59">
      <c r="C967" s="49"/>
      <c r="D967" s="49"/>
      <c r="E967" s="49"/>
      <c r="F967" s="49"/>
      <c r="G967" s="49"/>
      <c r="H967" s="61"/>
      <c r="I967" s="61"/>
      <c r="J967" s="61"/>
      <c r="K967" s="61"/>
      <c r="L967" s="61"/>
      <c r="M967" s="61"/>
      <c r="N967" s="69"/>
      <c r="O967" s="69"/>
      <c r="P967" s="69"/>
      <c r="Q967" s="49"/>
      <c r="R967" s="49"/>
      <c r="S967" s="61"/>
      <c r="T967" s="49"/>
      <c r="U967" s="61"/>
      <c r="V967" s="68"/>
      <c r="W967" s="68"/>
      <c r="X967" s="68"/>
      <c r="Y967" s="61"/>
      <c r="Z967" s="61"/>
      <c r="AA967" s="61"/>
      <c r="AB967" s="68"/>
      <c r="AC967" s="68"/>
      <c r="AD967" s="68"/>
      <c r="AE967" s="61"/>
      <c r="AF967" s="61"/>
      <c r="AG967" s="68"/>
      <c r="AH967" s="68"/>
      <c r="AI967" s="68"/>
      <c r="AJ967" s="61"/>
      <c r="AK967" s="61"/>
      <c r="AL967" s="68"/>
      <c r="AM967" s="68"/>
      <c r="AN967" s="68"/>
      <c r="AO967" s="61"/>
      <c r="AP967" s="61"/>
      <c r="AQ967" s="61"/>
      <c r="AR967" s="61"/>
      <c r="AS967" s="61"/>
      <c r="AT967" s="61"/>
      <c r="AU967" s="61"/>
      <c r="AV967" s="61"/>
      <c r="AW967" s="61"/>
      <c r="AX967" s="61"/>
      <c r="AY967" s="61"/>
      <c r="AZ967" s="61"/>
      <c r="BA967" s="61"/>
      <c r="BB967" s="61"/>
      <c r="BC967" s="61"/>
      <c r="BD967" s="61"/>
      <c r="BE967" s="61"/>
      <c r="BF967" s="61"/>
      <c r="BG967" s="61"/>
    </row>
    <row r="968" spans="3:59">
      <c r="C968" s="49"/>
      <c r="D968" s="49"/>
      <c r="E968" s="49"/>
      <c r="F968" s="49"/>
      <c r="G968" s="49"/>
      <c r="H968" s="61"/>
      <c r="I968" s="61"/>
      <c r="J968" s="61"/>
      <c r="K968" s="61"/>
      <c r="L968" s="61"/>
      <c r="M968" s="61"/>
      <c r="N968" s="69"/>
      <c r="O968" s="69"/>
      <c r="P968" s="69"/>
      <c r="Q968" s="49"/>
      <c r="R968" s="49"/>
      <c r="S968" s="61"/>
      <c r="T968" s="49"/>
      <c r="U968" s="61"/>
      <c r="V968" s="68"/>
      <c r="W968" s="68"/>
      <c r="X968" s="68"/>
      <c r="Y968" s="61"/>
      <c r="Z968" s="61"/>
      <c r="AA968" s="61"/>
      <c r="AB968" s="68"/>
      <c r="AC968" s="68"/>
      <c r="AD968" s="68"/>
      <c r="AE968" s="61"/>
      <c r="AF968" s="61"/>
      <c r="AG968" s="68"/>
      <c r="AH968" s="68"/>
      <c r="AI968" s="68"/>
      <c r="AJ968" s="61"/>
      <c r="AK968" s="61"/>
      <c r="AL968" s="68"/>
      <c r="AM968" s="68"/>
      <c r="AN968" s="68"/>
      <c r="AO968" s="61"/>
      <c r="AP968" s="61"/>
      <c r="AQ968" s="61"/>
      <c r="AR968" s="61"/>
      <c r="AS968" s="61"/>
      <c r="AT968" s="61"/>
      <c r="AU968" s="61"/>
      <c r="AV968" s="61"/>
      <c r="AW968" s="61"/>
      <c r="AX968" s="61"/>
      <c r="AY968" s="61"/>
      <c r="AZ968" s="61"/>
      <c r="BA968" s="61"/>
      <c r="BB968" s="61"/>
      <c r="BC968" s="61"/>
      <c r="BD968" s="61"/>
      <c r="BE968" s="61"/>
      <c r="BF968" s="61"/>
      <c r="BG968" s="61"/>
    </row>
    <row r="969" spans="3:59">
      <c r="C969" s="49"/>
      <c r="D969" s="49"/>
      <c r="E969" s="49"/>
      <c r="F969" s="49"/>
      <c r="G969" s="49"/>
      <c r="H969" s="61"/>
      <c r="I969" s="61"/>
      <c r="J969" s="61"/>
      <c r="K969" s="61"/>
      <c r="L969" s="61"/>
      <c r="M969" s="61"/>
      <c r="N969" s="69"/>
      <c r="O969" s="69"/>
      <c r="P969" s="69"/>
      <c r="Q969" s="49"/>
      <c r="R969" s="49"/>
      <c r="S969" s="61"/>
      <c r="T969" s="49"/>
      <c r="U969" s="61"/>
      <c r="V969" s="68"/>
      <c r="W969" s="68"/>
      <c r="X969" s="68"/>
      <c r="Y969" s="61"/>
      <c r="Z969" s="61"/>
      <c r="AA969" s="61"/>
      <c r="AB969" s="68"/>
      <c r="AC969" s="68"/>
      <c r="AD969" s="68"/>
      <c r="AE969" s="61"/>
      <c r="AF969" s="61"/>
      <c r="AG969" s="68"/>
      <c r="AH969" s="68"/>
      <c r="AI969" s="68"/>
      <c r="AJ969" s="61"/>
      <c r="AK969" s="61"/>
      <c r="AL969" s="68"/>
      <c r="AM969" s="68"/>
      <c r="AN969" s="68"/>
      <c r="AO969" s="61"/>
      <c r="AP969" s="61"/>
      <c r="AQ969" s="61"/>
      <c r="AR969" s="61"/>
      <c r="AS969" s="61"/>
      <c r="AT969" s="61"/>
      <c r="AU969" s="61"/>
      <c r="AV969" s="61"/>
      <c r="AW969" s="61"/>
      <c r="AX969" s="61"/>
      <c r="AY969" s="61"/>
      <c r="AZ969" s="61"/>
      <c r="BA969" s="61"/>
      <c r="BB969" s="61"/>
      <c r="BC969" s="61"/>
      <c r="BD969" s="61"/>
      <c r="BE969" s="61"/>
      <c r="BF969" s="61"/>
      <c r="BG969" s="61"/>
    </row>
    <row r="970" spans="3:59">
      <c r="C970" s="49"/>
      <c r="D970" s="49"/>
      <c r="E970" s="49"/>
      <c r="F970" s="49"/>
      <c r="G970" s="49"/>
      <c r="H970" s="61"/>
      <c r="I970" s="61"/>
      <c r="J970" s="61"/>
      <c r="K970" s="61"/>
      <c r="L970" s="61"/>
      <c r="M970" s="61"/>
      <c r="N970" s="69"/>
      <c r="O970" s="69"/>
      <c r="P970" s="69"/>
      <c r="Q970" s="49"/>
      <c r="R970" s="49"/>
      <c r="S970" s="61"/>
      <c r="T970" s="49"/>
      <c r="U970" s="61"/>
      <c r="V970" s="68"/>
      <c r="W970" s="68"/>
      <c r="X970" s="68"/>
      <c r="Y970" s="61"/>
      <c r="Z970" s="61"/>
      <c r="AA970" s="61"/>
      <c r="AB970" s="68"/>
      <c r="AC970" s="68"/>
      <c r="AD970" s="68"/>
      <c r="AE970" s="61"/>
      <c r="AF970" s="61"/>
      <c r="AG970" s="68"/>
      <c r="AH970" s="68"/>
      <c r="AI970" s="68"/>
      <c r="AJ970" s="61"/>
      <c r="AK970" s="61"/>
      <c r="AL970" s="68"/>
      <c r="AM970" s="68"/>
      <c r="AN970" s="68"/>
      <c r="AO970" s="61"/>
      <c r="AP970" s="61"/>
      <c r="AQ970" s="61"/>
      <c r="AR970" s="61"/>
      <c r="AS970" s="61"/>
      <c r="AT970" s="61"/>
      <c r="AU970" s="61"/>
      <c r="AV970" s="61"/>
      <c r="AW970" s="61"/>
      <c r="AX970" s="61"/>
      <c r="AY970" s="61"/>
      <c r="AZ970" s="61"/>
      <c r="BA970" s="61"/>
      <c r="BB970" s="61"/>
      <c r="BC970" s="61"/>
      <c r="BD970" s="61"/>
      <c r="BE970" s="61"/>
      <c r="BF970" s="61"/>
      <c r="BG970" s="61"/>
    </row>
    <row r="971" spans="3:59">
      <c r="C971" s="49"/>
      <c r="D971" s="49"/>
      <c r="E971" s="49"/>
      <c r="F971" s="49"/>
      <c r="G971" s="49"/>
      <c r="H971" s="61"/>
      <c r="I971" s="61"/>
      <c r="J971" s="61"/>
      <c r="K971" s="61"/>
      <c r="L971" s="61"/>
      <c r="M971" s="61"/>
      <c r="N971" s="69"/>
      <c r="O971" s="69"/>
      <c r="P971" s="69"/>
      <c r="Q971" s="49"/>
      <c r="R971" s="49"/>
      <c r="S971" s="61"/>
      <c r="T971" s="49"/>
      <c r="U971" s="61"/>
      <c r="V971" s="68"/>
      <c r="W971" s="68"/>
      <c r="X971" s="68"/>
      <c r="Y971" s="61"/>
      <c r="Z971" s="61"/>
      <c r="AA971" s="61"/>
      <c r="AB971" s="68"/>
      <c r="AC971" s="68"/>
      <c r="AD971" s="68"/>
      <c r="AE971" s="61"/>
      <c r="AF971" s="61"/>
      <c r="AG971" s="68"/>
      <c r="AH971" s="68"/>
      <c r="AI971" s="68"/>
      <c r="AJ971" s="61"/>
      <c r="AK971" s="61"/>
      <c r="AL971" s="68"/>
      <c r="AM971" s="68"/>
      <c r="AN971" s="68"/>
      <c r="AO971" s="61"/>
      <c r="AP971" s="61"/>
      <c r="AQ971" s="61"/>
      <c r="AR971" s="61"/>
      <c r="AS971" s="61"/>
      <c r="AT971" s="61"/>
      <c r="AU971" s="61"/>
      <c r="AV971" s="61"/>
      <c r="AW971" s="61"/>
      <c r="AX971" s="61"/>
      <c r="AY971" s="61"/>
      <c r="AZ971" s="61"/>
      <c r="BA971" s="61"/>
      <c r="BB971" s="61"/>
      <c r="BC971" s="61"/>
      <c r="BD971" s="61"/>
      <c r="BE971" s="61"/>
      <c r="BF971" s="61"/>
      <c r="BG971" s="61"/>
    </row>
    <row r="972" spans="3:59">
      <c r="C972" s="49"/>
      <c r="D972" s="49"/>
      <c r="E972" s="49"/>
      <c r="F972" s="49"/>
      <c r="G972" s="49"/>
      <c r="H972" s="61"/>
      <c r="I972" s="61"/>
      <c r="J972" s="61"/>
      <c r="K972" s="61"/>
      <c r="L972" s="61"/>
      <c r="M972" s="61"/>
      <c r="N972" s="69"/>
      <c r="O972" s="69"/>
      <c r="P972" s="69"/>
      <c r="Q972" s="49"/>
      <c r="R972" s="49"/>
      <c r="S972" s="61"/>
      <c r="T972" s="49"/>
      <c r="U972" s="61"/>
      <c r="V972" s="68"/>
      <c r="W972" s="68"/>
      <c r="X972" s="68"/>
      <c r="Y972" s="61"/>
      <c r="Z972" s="61"/>
      <c r="AA972" s="61"/>
      <c r="AB972" s="68"/>
      <c r="AC972" s="68"/>
      <c r="AD972" s="68"/>
      <c r="AE972" s="61"/>
      <c r="AF972" s="61"/>
      <c r="AG972" s="68"/>
      <c r="AH972" s="68"/>
      <c r="AI972" s="68"/>
      <c r="AJ972" s="61"/>
      <c r="AK972" s="61"/>
      <c r="AL972" s="68"/>
      <c r="AM972" s="68"/>
      <c r="AN972" s="68"/>
      <c r="AO972" s="61"/>
      <c r="AP972" s="61"/>
      <c r="AQ972" s="61"/>
      <c r="AR972" s="61"/>
      <c r="AS972" s="61"/>
      <c r="AT972" s="61"/>
      <c r="AU972" s="61"/>
      <c r="AV972" s="61"/>
      <c r="AW972" s="61"/>
      <c r="AX972" s="61"/>
      <c r="AY972" s="61"/>
      <c r="AZ972" s="61"/>
      <c r="BA972" s="61"/>
      <c r="BB972" s="61"/>
      <c r="BC972" s="61"/>
      <c r="BD972" s="61"/>
      <c r="BE972" s="61"/>
      <c r="BF972" s="61"/>
      <c r="BG972" s="61"/>
    </row>
    <row r="973" spans="3:59">
      <c r="C973" s="49"/>
      <c r="D973" s="49"/>
      <c r="E973" s="49"/>
      <c r="F973" s="49"/>
      <c r="G973" s="49"/>
      <c r="H973" s="61"/>
      <c r="I973" s="61"/>
      <c r="J973" s="61"/>
      <c r="K973" s="61"/>
      <c r="L973" s="61"/>
      <c r="M973" s="61"/>
      <c r="N973" s="69"/>
      <c r="O973" s="69"/>
      <c r="P973" s="69"/>
      <c r="Q973" s="49"/>
      <c r="R973" s="49"/>
      <c r="S973" s="61"/>
      <c r="T973" s="49"/>
      <c r="U973" s="61"/>
      <c r="V973" s="68"/>
      <c r="W973" s="68"/>
      <c r="X973" s="68"/>
      <c r="Y973" s="61"/>
      <c r="Z973" s="61"/>
      <c r="AA973" s="61"/>
      <c r="AB973" s="68"/>
      <c r="AC973" s="68"/>
      <c r="AD973" s="68"/>
      <c r="AE973" s="61"/>
      <c r="AF973" s="61"/>
      <c r="AG973" s="68"/>
      <c r="AH973" s="68"/>
      <c r="AI973" s="68"/>
      <c r="AJ973" s="61"/>
      <c r="AK973" s="61"/>
      <c r="AL973" s="68"/>
      <c r="AM973" s="68"/>
      <c r="AN973" s="68"/>
      <c r="AO973" s="61"/>
      <c r="AP973" s="61"/>
      <c r="AQ973" s="61"/>
      <c r="AR973" s="61"/>
      <c r="AS973" s="61"/>
      <c r="AT973" s="61"/>
      <c r="AU973" s="61"/>
      <c r="AV973" s="61"/>
      <c r="AW973" s="61"/>
      <c r="AX973" s="61"/>
      <c r="AY973" s="61"/>
      <c r="AZ973" s="61"/>
      <c r="BA973" s="61"/>
      <c r="BB973" s="61"/>
      <c r="BC973" s="61"/>
      <c r="BD973" s="61"/>
      <c r="BE973" s="61"/>
      <c r="BF973" s="61"/>
      <c r="BG973" s="61"/>
    </row>
    <row r="974" spans="3:59">
      <c r="C974" s="49"/>
      <c r="D974" s="49"/>
      <c r="E974" s="49"/>
      <c r="F974" s="49"/>
      <c r="G974" s="49"/>
      <c r="H974" s="61"/>
      <c r="I974" s="61"/>
      <c r="J974" s="61"/>
      <c r="K974" s="61"/>
      <c r="L974" s="61"/>
      <c r="M974" s="61"/>
      <c r="N974" s="69"/>
      <c r="O974" s="69"/>
      <c r="P974" s="69"/>
      <c r="Q974" s="49"/>
      <c r="R974" s="49"/>
      <c r="S974" s="61"/>
      <c r="T974" s="49"/>
      <c r="U974" s="61"/>
      <c r="V974" s="68"/>
      <c r="W974" s="68"/>
      <c r="X974" s="68"/>
      <c r="Y974" s="61"/>
      <c r="Z974" s="61"/>
      <c r="AA974" s="61"/>
      <c r="AB974" s="68"/>
      <c r="AC974" s="68"/>
      <c r="AD974" s="68"/>
      <c r="AE974" s="61"/>
      <c r="AF974" s="61"/>
      <c r="AG974" s="68"/>
      <c r="AH974" s="68"/>
      <c r="AI974" s="68"/>
      <c r="AJ974" s="61"/>
      <c r="AK974" s="61"/>
      <c r="AL974" s="68"/>
      <c r="AM974" s="68"/>
      <c r="AN974" s="68"/>
      <c r="AO974" s="61"/>
      <c r="AP974" s="61"/>
      <c r="AQ974" s="61"/>
      <c r="AR974" s="61"/>
      <c r="AS974" s="61"/>
      <c r="AT974" s="61"/>
      <c r="AU974" s="61"/>
      <c r="AV974" s="61"/>
      <c r="AW974" s="61"/>
      <c r="AX974" s="61"/>
      <c r="AY974" s="61"/>
      <c r="AZ974" s="61"/>
      <c r="BA974" s="61"/>
      <c r="BB974" s="61"/>
      <c r="BC974" s="61"/>
      <c r="BD974" s="61"/>
      <c r="BE974" s="61"/>
      <c r="BF974" s="61"/>
      <c r="BG974" s="61"/>
    </row>
    <row r="975" spans="3:59">
      <c r="C975" s="49"/>
      <c r="D975" s="49"/>
      <c r="E975" s="49"/>
      <c r="F975" s="49"/>
      <c r="G975" s="49"/>
      <c r="H975" s="61"/>
      <c r="I975" s="61"/>
      <c r="J975" s="61"/>
      <c r="K975" s="61"/>
      <c r="L975" s="61"/>
      <c r="M975" s="61"/>
      <c r="N975" s="69"/>
      <c r="O975" s="69"/>
      <c r="P975" s="69"/>
      <c r="Q975" s="49"/>
      <c r="R975" s="49"/>
      <c r="S975" s="61"/>
      <c r="T975" s="49"/>
      <c r="U975" s="61"/>
      <c r="V975" s="68"/>
      <c r="W975" s="68"/>
      <c r="X975" s="68"/>
      <c r="Y975" s="61"/>
      <c r="Z975" s="61"/>
      <c r="AA975" s="61"/>
      <c r="AB975" s="68"/>
      <c r="AC975" s="68"/>
      <c r="AD975" s="68"/>
      <c r="AE975" s="61"/>
      <c r="AF975" s="61"/>
      <c r="AG975" s="68"/>
      <c r="AH975" s="68"/>
      <c r="AI975" s="68"/>
      <c r="AJ975" s="61"/>
      <c r="AK975" s="61"/>
      <c r="AL975" s="68"/>
      <c r="AM975" s="68"/>
      <c r="AN975" s="68"/>
      <c r="AO975" s="61"/>
      <c r="AP975" s="61"/>
      <c r="AQ975" s="61"/>
      <c r="AR975" s="61"/>
      <c r="AS975" s="61"/>
      <c r="AT975" s="61"/>
      <c r="AU975" s="61"/>
      <c r="AV975" s="61"/>
      <c r="AW975" s="61"/>
      <c r="AX975" s="61"/>
      <c r="AY975" s="61"/>
      <c r="AZ975" s="61"/>
      <c r="BA975" s="61"/>
      <c r="BB975" s="61"/>
      <c r="BC975" s="61"/>
      <c r="BD975" s="61"/>
      <c r="BE975" s="61"/>
      <c r="BF975" s="61"/>
      <c r="BG975" s="61"/>
    </row>
    <row r="976" spans="3:59">
      <c r="C976" s="49"/>
      <c r="D976" s="49"/>
      <c r="E976" s="49"/>
      <c r="F976" s="49"/>
      <c r="G976" s="49"/>
      <c r="H976" s="61"/>
      <c r="I976" s="61"/>
      <c r="J976" s="61"/>
      <c r="K976" s="61"/>
      <c r="L976" s="61"/>
      <c r="M976" s="61"/>
      <c r="N976" s="69"/>
      <c r="O976" s="69"/>
      <c r="P976" s="69"/>
      <c r="Q976" s="49"/>
      <c r="R976" s="49"/>
      <c r="S976" s="61"/>
      <c r="T976" s="49"/>
      <c r="U976" s="61"/>
      <c r="V976" s="68"/>
      <c r="W976" s="68"/>
      <c r="X976" s="68"/>
      <c r="Y976" s="61"/>
      <c r="Z976" s="61"/>
      <c r="AA976" s="61"/>
      <c r="AB976" s="68"/>
      <c r="AC976" s="68"/>
      <c r="AD976" s="68"/>
      <c r="AE976" s="61"/>
      <c r="AF976" s="61"/>
      <c r="AG976" s="68"/>
      <c r="AH976" s="68"/>
      <c r="AI976" s="68"/>
      <c r="AJ976" s="61"/>
      <c r="AK976" s="61"/>
      <c r="AL976" s="68"/>
      <c r="AM976" s="68"/>
      <c r="AN976" s="68"/>
      <c r="AO976" s="61"/>
      <c r="AP976" s="61"/>
      <c r="AQ976" s="61"/>
      <c r="AR976" s="61"/>
      <c r="AS976" s="61"/>
      <c r="AT976" s="61"/>
      <c r="AU976" s="61"/>
      <c r="AV976" s="61"/>
      <c r="AW976" s="61"/>
      <c r="AX976" s="61"/>
      <c r="AY976" s="61"/>
      <c r="AZ976" s="61"/>
      <c r="BA976" s="61"/>
      <c r="BB976" s="61"/>
      <c r="BC976" s="61"/>
      <c r="BD976" s="61"/>
      <c r="BE976" s="61"/>
      <c r="BF976" s="61"/>
      <c r="BG976" s="61"/>
    </row>
    <row r="977" spans="3:59">
      <c r="C977" s="49"/>
      <c r="D977" s="49"/>
      <c r="E977" s="49"/>
      <c r="F977" s="49"/>
      <c r="G977" s="49"/>
      <c r="H977" s="61"/>
      <c r="I977" s="61"/>
      <c r="J977" s="61"/>
      <c r="K977" s="61"/>
      <c r="L977" s="61"/>
      <c r="M977" s="61"/>
      <c r="N977" s="69"/>
      <c r="O977" s="69"/>
      <c r="P977" s="69"/>
      <c r="Q977" s="49"/>
      <c r="R977" s="49"/>
      <c r="S977" s="61"/>
      <c r="T977" s="49"/>
      <c r="U977" s="61"/>
      <c r="V977" s="68"/>
      <c r="W977" s="68"/>
      <c r="X977" s="68"/>
      <c r="Y977" s="61"/>
      <c r="Z977" s="61"/>
      <c r="AA977" s="61"/>
      <c r="AB977" s="68"/>
      <c r="AC977" s="68"/>
      <c r="AD977" s="68"/>
      <c r="AE977" s="61"/>
      <c r="AF977" s="61"/>
      <c r="AG977" s="68"/>
      <c r="AH977" s="68"/>
      <c r="AI977" s="68"/>
      <c r="AJ977" s="61"/>
      <c r="AK977" s="61"/>
      <c r="AL977" s="68"/>
      <c r="AM977" s="68"/>
      <c r="AN977" s="68"/>
      <c r="AO977" s="61"/>
      <c r="AP977" s="61"/>
      <c r="AQ977" s="61"/>
      <c r="AR977" s="61"/>
      <c r="AS977" s="61"/>
      <c r="AT977" s="61"/>
      <c r="AU977" s="61"/>
      <c r="AV977" s="61"/>
      <c r="AW977" s="61"/>
      <c r="AX977" s="61"/>
      <c r="AY977" s="61"/>
      <c r="AZ977" s="61"/>
      <c r="BA977" s="61"/>
      <c r="BB977" s="61"/>
      <c r="BC977" s="61"/>
      <c r="BD977" s="61"/>
      <c r="BE977" s="61"/>
      <c r="BF977" s="61"/>
      <c r="BG977" s="61"/>
    </row>
    <row r="978" spans="3:59">
      <c r="C978" s="49"/>
      <c r="D978" s="49"/>
      <c r="E978" s="49"/>
      <c r="F978" s="49"/>
      <c r="G978" s="49"/>
      <c r="H978" s="61"/>
      <c r="I978" s="61"/>
      <c r="J978" s="61"/>
      <c r="K978" s="61"/>
      <c r="L978" s="61"/>
      <c r="M978" s="61"/>
      <c r="N978" s="69"/>
      <c r="O978" s="69"/>
      <c r="P978" s="69"/>
      <c r="Q978" s="49"/>
      <c r="R978" s="49"/>
      <c r="S978" s="61"/>
      <c r="T978" s="49"/>
      <c r="U978" s="61"/>
      <c r="V978" s="68"/>
      <c r="W978" s="68"/>
      <c r="X978" s="68"/>
      <c r="Y978" s="61"/>
      <c r="Z978" s="61"/>
      <c r="AA978" s="61"/>
      <c r="AB978" s="68"/>
      <c r="AC978" s="68"/>
      <c r="AD978" s="68"/>
      <c r="AE978" s="61"/>
      <c r="AF978" s="61"/>
      <c r="AG978" s="68"/>
      <c r="AH978" s="68"/>
      <c r="AI978" s="68"/>
      <c r="AJ978" s="61"/>
      <c r="AK978" s="61"/>
      <c r="AL978" s="68"/>
      <c r="AM978" s="68"/>
      <c r="AN978" s="68"/>
      <c r="AO978" s="61"/>
      <c r="AP978" s="61"/>
      <c r="AQ978" s="61"/>
      <c r="AR978" s="61"/>
      <c r="AS978" s="61"/>
      <c r="AT978" s="61"/>
      <c r="AU978" s="61"/>
      <c r="AV978" s="61"/>
      <c r="AW978" s="61"/>
      <c r="AX978" s="61"/>
      <c r="AY978" s="61"/>
      <c r="AZ978" s="61"/>
      <c r="BA978" s="61"/>
      <c r="BB978" s="61"/>
      <c r="BC978" s="61"/>
      <c r="BD978" s="61"/>
      <c r="BE978" s="61"/>
      <c r="BF978" s="61"/>
      <c r="BG978" s="61"/>
    </row>
    <row r="979" spans="3:59">
      <c r="C979" s="49"/>
      <c r="D979" s="49"/>
      <c r="E979" s="49"/>
      <c r="F979" s="49"/>
      <c r="G979" s="49"/>
      <c r="H979" s="61"/>
      <c r="I979" s="61"/>
      <c r="J979" s="61"/>
      <c r="K979" s="61"/>
      <c r="L979" s="61"/>
      <c r="M979" s="61"/>
      <c r="N979" s="69"/>
      <c r="O979" s="69"/>
      <c r="P979" s="69"/>
      <c r="Q979" s="49"/>
      <c r="R979" s="49"/>
      <c r="S979" s="61"/>
      <c r="T979" s="49"/>
      <c r="U979" s="61"/>
      <c r="V979" s="68"/>
      <c r="W979" s="68"/>
      <c r="X979" s="68"/>
      <c r="Y979" s="61"/>
      <c r="Z979" s="61"/>
      <c r="AA979" s="61"/>
      <c r="AB979" s="68"/>
      <c r="AC979" s="68"/>
      <c r="AD979" s="68"/>
      <c r="AE979" s="61"/>
      <c r="AF979" s="61"/>
      <c r="AG979" s="68"/>
      <c r="AH979" s="68"/>
      <c r="AI979" s="68"/>
      <c r="AJ979" s="61"/>
      <c r="AK979" s="61"/>
      <c r="AL979" s="68"/>
      <c r="AM979" s="68"/>
      <c r="AN979" s="68"/>
      <c r="AO979" s="61"/>
      <c r="AP979" s="61"/>
      <c r="AQ979" s="61"/>
      <c r="AR979" s="61"/>
      <c r="AS979" s="61"/>
      <c r="AT979" s="61"/>
      <c r="AU979" s="61"/>
      <c r="AV979" s="61"/>
      <c r="AW979" s="61"/>
      <c r="AX979" s="61"/>
      <c r="AY979" s="61"/>
      <c r="AZ979" s="61"/>
      <c r="BA979" s="61"/>
      <c r="BB979" s="61"/>
      <c r="BC979" s="61"/>
      <c r="BD979" s="61"/>
      <c r="BE979" s="61"/>
      <c r="BF979" s="61"/>
      <c r="BG979" s="61"/>
    </row>
    <row r="980" spans="3:59">
      <c r="C980" s="49"/>
      <c r="D980" s="49"/>
      <c r="E980" s="49"/>
      <c r="F980" s="49"/>
      <c r="G980" s="49"/>
      <c r="H980" s="61"/>
      <c r="I980" s="61"/>
      <c r="J980" s="61"/>
      <c r="K980" s="61"/>
      <c r="L980" s="61"/>
      <c r="M980" s="61"/>
      <c r="N980" s="69"/>
      <c r="O980" s="69"/>
      <c r="P980" s="69"/>
      <c r="Q980" s="49"/>
      <c r="R980" s="49"/>
      <c r="S980" s="61"/>
      <c r="T980" s="49"/>
      <c r="U980" s="61"/>
      <c r="V980" s="68"/>
      <c r="W980" s="68"/>
      <c r="X980" s="68"/>
      <c r="Y980" s="61"/>
      <c r="Z980" s="61"/>
      <c r="AA980" s="61"/>
      <c r="AB980" s="68"/>
      <c r="AC980" s="68"/>
      <c r="AD980" s="68"/>
      <c r="AE980" s="61"/>
      <c r="AF980" s="61"/>
      <c r="AG980" s="68"/>
      <c r="AH980" s="68"/>
      <c r="AI980" s="68"/>
      <c r="AJ980" s="61"/>
      <c r="AK980" s="61"/>
      <c r="AL980" s="68"/>
      <c r="AM980" s="68"/>
      <c r="AN980" s="68"/>
      <c r="AO980" s="61"/>
      <c r="AP980" s="61"/>
      <c r="AQ980" s="61"/>
      <c r="AR980" s="61"/>
      <c r="AS980" s="61"/>
      <c r="AT980" s="61"/>
      <c r="AU980" s="61"/>
      <c r="AV980" s="61"/>
      <c r="AW980" s="61"/>
      <c r="AX980" s="61"/>
      <c r="AY980" s="61"/>
      <c r="AZ980" s="61"/>
      <c r="BA980" s="61"/>
      <c r="BB980" s="61"/>
      <c r="BC980" s="61"/>
      <c r="BD980" s="61"/>
      <c r="BE980" s="61"/>
      <c r="BF980" s="61"/>
      <c r="BG980" s="61"/>
    </row>
    <row r="981" spans="3:59">
      <c r="C981" s="49"/>
      <c r="D981" s="49"/>
      <c r="E981" s="49"/>
      <c r="F981" s="49"/>
      <c r="G981" s="49"/>
      <c r="H981" s="61"/>
      <c r="I981" s="61"/>
      <c r="J981" s="61"/>
      <c r="K981" s="61"/>
      <c r="L981" s="61"/>
      <c r="M981" s="61"/>
      <c r="N981" s="69"/>
      <c r="O981" s="69"/>
      <c r="P981" s="69"/>
      <c r="Q981" s="49"/>
      <c r="R981" s="49"/>
      <c r="S981" s="61"/>
      <c r="T981" s="49"/>
      <c r="U981" s="61"/>
      <c r="V981" s="68"/>
      <c r="W981" s="68"/>
      <c r="X981" s="68"/>
      <c r="Y981" s="61"/>
      <c r="Z981" s="61"/>
      <c r="AA981" s="61"/>
      <c r="AB981" s="68"/>
      <c r="AC981" s="68"/>
      <c r="AD981" s="68"/>
      <c r="AE981" s="61"/>
      <c r="AF981" s="61"/>
      <c r="AG981" s="68"/>
      <c r="AH981" s="68"/>
      <c r="AI981" s="68"/>
      <c r="AJ981" s="61"/>
      <c r="AK981" s="61"/>
      <c r="AL981" s="68"/>
      <c r="AM981" s="68"/>
      <c r="AN981" s="68"/>
      <c r="AO981" s="61"/>
      <c r="AP981" s="61"/>
      <c r="AQ981" s="61"/>
      <c r="AR981" s="61"/>
      <c r="AS981" s="61"/>
      <c r="AT981" s="61"/>
      <c r="AU981" s="61"/>
      <c r="AV981" s="61"/>
      <c r="AW981" s="61"/>
      <c r="AX981" s="61"/>
      <c r="AY981" s="61"/>
      <c r="AZ981" s="61"/>
      <c r="BA981" s="61"/>
      <c r="BB981" s="61"/>
      <c r="BC981" s="61"/>
      <c r="BD981" s="61"/>
      <c r="BE981" s="61"/>
      <c r="BF981" s="61"/>
      <c r="BG981" s="61"/>
    </row>
    <row r="982" spans="3:59">
      <c r="C982" s="49"/>
      <c r="D982" s="49"/>
      <c r="E982" s="49"/>
      <c r="F982" s="49"/>
      <c r="G982" s="49"/>
      <c r="H982" s="61"/>
      <c r="I982" s="61"/>
      <c r="J982" s="61"/>
      <c r="K982" s="61"/>
      <c r="L982" s="61"/>
      <c r="M982" s="61"/>
      <c r="N982" s="69"/>
      <c r="O982" s="69"/>
      <c r="P982" s="69"/>
      <c r="Q982" s="49"/>
      <c r="R982" s="49"/>
      <c r="S982" s="61"/>
      <c r="T982" s="49"/>
      <c r="U982" s="61"/>
      <c r="V982" s="68"/>
      <c r="W982" s="68"/>
      <c r="X982" s="68"/>
      <c r="Y982" s="61"/>
      <c r="Z982" s="61"/>
      <c r="AA982" s="61"/>
      <c r="AB982" s="68"/>
      <c r="AC982" s="68"/>
      <c r="AD982" s="68"/>
      <c r="AE982" s="61"/>
      <c r="AF982" s="61"/>
      <c r="AG982" s="68"/>
      <c r="AH982" s="68"/>
      <c r="AI982" s="68"/>
      <c r="AJ982" s="61"/>
      <c r="AK982" s="61"/>
      <c r="AL982" s="68"/>
      <c r="AM982" s="68"/>
      <c r="AN982" s="68"/>
      <c r="AO982" s="61"/>
      <c r="AP982" s="61"/>
      <c r="AQ982" s="61"/>
      <c r="AR982" s="61"/>
      <c r="AS982" s="61"/>
      <c r="AT982" s="61"/>
      <c r="AU982" s="61"/>
      <c r="AV982" s="61"/>
      <c r="AW982" s="61"/>
      <c r="AX982" s="61"/>
      <c r="AY982" s="61"/>
      <c r="AZ982" s="61"/>
      <c r="BA982" s="61"/>
      <c r="BB982" s="61"/>
      <c r="BC982" s="61"/>
      <c r="BD982" s="61"/>
      <c r="BE982" s="61"/>
      <c r="BF982" s="61"/>
      <c r="BG982" s="61"/>
    </row>
    <row r="983" spans="3:59">
      <c r="C983" s="49"/>
      <c r="D983" s="49"/>
      <c r="E983" s="49"/>
      <c r="F983" s="49"/>
      <c r="G983" s="49"/>
      <c r="H983" s="61"/>
      <c r="I983" s="61"/>
      <c r="J983" s="61"/>
      <c r="K983" s="61"/>
      <c r="L983" s="61"/>
      <c r="M983" s="61"/>
      <c r="N983" s="69"/>
      <c r="O983" s="69"/>
      <c r="P983" s="69"/>
      <c r="Q983" s="49"/>
      <c r="R983" s="49"/>
      <c r="S983" s="61"/>
      <c r="T983" s="49"/>
      <c r="U983" s="61"/>
      <c r="V983" s="68"/>
      <c r="W983" s="68"/>
      <c r="X983" s="68"/>
      <c r="Y983" s="61"/>
      <c r="Z983" s="61"/>
      <c r="AA983" s="61"/>
      <c r="AB983" s="68"/>
      <c r="AC983" s="68"/>
      <c r="AD983" s="68"/>
      <c r="AE983" s="61"/>
      <c r="AF983" s="61"/>
      <c r="AG983" s="68"/>
      <c r="AH983" s="68"/>
      <c r="AI983" s="68"/>
      <c r="AJ983" s="61"/>
      <c r="AK983" s="61"/>
      <c r="AL983" s="68"/>
      <c r="AM983" s="68"/>
      <c r="AN983" s="68"/>
      <c r="AO983" s="61"/>
      <c r="AP983" s="61"/>
      <c r="AQ983" s="61"/>
      <c r="AR983" s="61"/>
      <c r="AS983" s="61"/>
      <c r="AT983" s="61"/>
      <c r="AU983" s="61"/>
      <c r="AV983" s="61"/>
      <c r="AW983" s="61"/>
      <c r="AX983" s="61"/>
      <c r="AY983" s="61"/>
      <c r="AZ983" s="61"/>
      <c r="BA983" s="61"/>
      <c r="BB983" s="61"/>
      <c r="BC983" s="61"/>
      <c r="BD983" s="61"/>
      <c r="BE983" s="61"/>
      <c r="BF983" s="61"/>
      <c r="BG983" s="61"/>
    </row>
    <row r="984" spans="3:59">
      <c r="C984" s="49"/>
      <c r="D984" s="49"/>
      <c r="E984" s="49"/>
      <c r="F984" s="49"/>
      <c r="G984" s="49"/>
      <c r="H984" s="61"/>
      <c r="I984" s="61"/>
      <c r="J984" s="61"/>
      <c r="K984" s="61"/>
      <c r="L984" s="61"/>
      <c r="M984" s="61"/>
      <c r="N984" s="69"/>
      <c r="O984" s="69"/>
      <c r="P984" s="69"/>
      <c r="Q984" s="49"/>
      <c r="R984" s="49"/>
      <c r="S984" s="61"/>
      <c r="T984" s="49"/>
      <c r="U984" s="61"/>
      <c r="V984" s="68"/>
      <c r="W984" s="68"/>
      <c r="X984" s="68"/>
      <c r="Y984" s="61"/>
      <c r="Z984" s="61"/>
      <c r="AA984" s="61"/>
      <c r="AB984" s="68"/>
      <c r="AC984" s="68"/>
      <c r="AD984" s="68"/>
      <c r="AE984" s="61"/>
      <c r="AF984" s="61"/>
      <c r="AG984" s="68"/>
      <c r="AH984" s="68"/>
      <c r="AI984" s="68"/>
      <c r="AJ984" s="61"/>
      <c r="AK984" s="61"/>
      <c r="AL984" s="68"/>
      <c r="AM984" s="68"/>
      <c r="AN984" s="68"/>
      <c r="AO984" s="61"/>
      <c r="AP984" s="61"/>
      <c r="AQ984" s="61"/>
      <c r="AR984" s="61"/>
      <c r="AS984" s="61"/>
      <c r="AT984" s="61"/>
      <c r="AU984" s="61"/>
      <c r="AV984" s="61"/>
      <c r="AW984" s="61"/>
      <c r="AX984" s="61"/>
      <c r="AY984" s="61"/>
      <c r="AZ984" s="61"/>
      <c r="BA984" s="61"/>
      <c r="BB984" s="61"/>
      <c r="BC984" s="61"/>
      <c r="BD984" s="61"/>
      <c r="BE984" s="61"/>
      <c r="BF984" s="61"/>
      <c r="BG984" s="61"/>
    </row>
    <row r="985" spans="3:59">
      <c r="C985" s="49"/>
      <c r="D985" s="49"/>
      <c r="E985" s="49"/>
      <c r="F985" s="49"/>
      <c r="G985" s="49"/>
      <c r="H985" s="61"/>
      <c r="I985" s="61"/>
      <c r="J985" s="61"/>
      <c r="K985" s="61"/>
      <c r="L985" s="61"/>
      <c r="M985" s="61"/>
      <c r="N985" s="69"/>
      <c r="O985" s="69"/>
      <c r="P985" s="69"/>
      <c r="Q985" s="49"/>
      <c r="R985" s="49"/>
      <c r="S985" s="61"/>
      <c r="T985" s="49"/>
      <c r="U985" s="61"/>
      <c r="V985" s="68"/>
      <c r="W985" s="68"/>
      <c r="X985" s="68"/>
      <c r="Y985" s="61"/>
      <c r="Z985" s="61"/>
      <c r="AA985" s="61"/>
      <c r="AB985" s="68"/>
      <c r="AC985" s="68"/>
      <c r="AD985" s="68"/>
      <c r="AE985" s="61"/>
      <c r="AF985" s="61"/>
      <c r="AG985" s="68"/>
      <c r="AH985" s="68"/>
      <c r="AI985" s="68"/>
      <c r="AJ985" s="61"/>
      <c r="AK985" s="61"/>
      <c r="AL985" s="68"/>
      <c r="AM985" s="68"/>
      <c r="AN985" s="68"/>
      <c r="AO985" s="61"/>
      <c r="AP985" s="61"/>
      <c r="AQ985" s="61"/>
      <c r="AR985" s="61"/>
      <c r="AS985" s="61"/>
      <c r="AT985" s="61"/>
      <c r="AU985" s="61"/>
      <c r="AV985" s="61"/>
      <c r="AW985" s="61"/>
      <c r="AX985" s="61"/>
      <c r="AY985" s="61"/>
      <c r="AZ985" s="61"/>
      <c r="BA985" s="61"/>
      <c r="BB985" s="61"/>
      <c r="BC985" s="61"/>
      <c r="BD985" s="61"/>
      <c r="BE985" s="61"/>
      <c r="BF985" s="61"/>
      <c r="BG985" s="61"/>
    </row>
    <row r="986" spans="3:59">
      <c r="C986" s="49"/>
      <c r="D986" s="49"/>
      <c r="E986" s="49"/>
      <c r="F986" s="49"/>
      <c r="G986" s="49"/>
      <c r="H986" s="61"/>
      <c r="I986" s="61"/>
      <c r="J986" s="61"/>
      <c r="K986" s="61"/>
      <c r="L986" s="61"/>
      <c r="M986" s="61"/>
      <c r="N986" s="69"/>
      <c r="O986" s="69"/>
      <c r="P986" s="69"/>
      <c r="Q986" s="49"/>
      <c r="R986" s="49"/>
      <c r="S986" s="61"/>
      <c r="T986" s="49"/>
      <c r="U986" s="61"/>
      <c r="V986" s="68"/>
      <c r="W986" s="68"/>
      <c r="X986" s="68"/>
      <c r="Y986" s="61"/>
      <c r="Z986" s="61"/>
      <c r="AA986" s="61"/>
      <c r="AB986" s="68"/>
      <c r="AC986" s="68"/>
      <c r="AD986" s="68"/>
      <c r="AE986" s="61"/>
      <c r="AF986" s="61"/>
      <c r="AG986" s="68"/>
      <c r="AH986" s="68"/>
      <c r="AI986" s="68"/>
      <c r="AJ986" s="61"/>
      <c r="AK986" s="61"/>
      <c r="AL986" s="68"/>
      <c r="AM986" s="68"/>
      <c r="AN986" s="68"/>
      <c r="AO986" s="61"/>
      <c r="AP986" s="61"/>
      <c r="AQ986" s="61"/>
      <c r="AR986" s="61"/>
      <c r="AS986" s="61"/>
      <c r="AT986" s="61"/>
      <c r="AU986" s="61"/>
      <c r="AV986" s="61"/>
      <c r="AW986" s="61"/>
      <c r="AX986" s="61"/>
      <c r="AY986" s="61"/>
      <c r="AZ986" s="61"/>
      <c r="BA986" s="61"/>
      <c r="BB986" s="61"/>
      <c r="BC986" s="61"/>
      <c r="BD986" s="61"/>
      <c r="BE986" s="61"/>
      <c r="BF986" s="61"/>
      <c r="BG986" s="61"/>
    </row>
    <row r="987" spans="3:59">
      <c r="C987" s="49"/>
      <c r="D987" s="49"/>
      <c r="E987" s="49"/>
      <c r="F987" s="49"/>
      <c r="G987" s="49"/>
      <c r="H987" s="61"/>
      <c r="I987" s="61"/>
      <c r="J987" s="61"/>
      <c r="K987" s="61"/>
      <c r="L987" s="61"/>
      <c r="M987" s="61"/>
      <c r="N987" s="69"/>
      <c r="O987" s="69"/>
      <c r="P987" s="69"/>
      <c r="Q987" s="49"/>
      <c r="R987" s="49"/>
      <c r="S987" s="61"/>
      <c r="T987" s="49"/>
      <c r="U987" s="61"/>
      <c r="V987" s="68"/>
      <c r="W987" s="68"/>
      <c r="X987" s="68"/>
      <c r="Y987" s="61"/>
      <c r="Z987" s="61"/>
      <c r="AA987" s="61"/>
      <c r="AB987" s="68"/>
      <c r="AC987" s="68"/>
      <c r="AD987" s="68"/>
      <c r="AE987" s="61"/>
      <c r="AF987" s="61"/>
      <c r="AG987" s="68"/>
      <c r="AH987" s="68"/>
      <c r="AI987" s="68"/>
      <c r="AJ987" s="61"/>
      <c r="AK987" s="61"/>
      <c r="AL987" s="68"/>
      <c r="AM987" s="68"/>
      <c r="AN987" s="68"/>
      <c r="AO987" s="61"/>
      <c r="AP987" s="61"/>
      <c r="AQ987" s="61"/>
      <c r="AR987" s="61"/>
      <c r="AS987" s="61"/>
      <c r="AT987" s="61"/>
      <c r="AU987" s="61"/>
      <c r="AV987" s="61"/>
      <c r="AW987" s="61"/>
      <c r="AX987" s="61"/>
      <c r="AY987" s="61"/>
      <c r="AZ987" s="61"/>
      <c r="BA987" s="61"/>
      <c r="BB987" s="61"/>
      <c r="BC987" s="61"/>
      <c r="BD987" s="61"/>
      <c r="BE987" s="61"/>
      <c r="BF987" s="61"/>
      <c r="BG987" s="61"/>
    </row>
    <row r="988" spans="3:59">
      <c r="C988" s="49"/>
      <c r="D988" s="49"/>
      <c r="E988" s="49"/>
      <c r="F988" s="49"/>
      <c r="G988" s="49"/>
      <c r="H988" s="61"/>
      <c r="I988" s="61"/>
      <c r="J988" s="61"/>
      <c r="K988" s="61"/>
      <c r="L988" s="61"/>
      <c r="M988" s="61"/>
      <c r="N988" s="69"/>
      <c r="O988" s="69"/>
      <c r="P988" s="69"/>
      <c r="Q988" s="49"/>
      <c r="R988" s="49"/>
      <c r="S988" s="61"/>
      <c r="T988" s="49"/>
      <c r="U988" s="61"/>
      <c r="V988" s="68"/>
      <c r="W988" s="68"/>
      <c r="X988" s="68"/>
      <c r="Y988" s="61"/>
      <c r="Z988" s="61"/>
      <c r="AA988" s="61"/>
      <c r="AB988" s="68"/>
      <c r="AC988" s="68"/>
      <c r="AD988" s="68"/>
      <c r="AE988" s="61"/>
      <c r="AF988" s="61"/>
      <c r="AG988" s="68"/>
      <c r="AH988" s="68"/>
      <c r="AI988" s="68"/>
      <c r="AJ988" s="61"/>
      <c r="AK988" s="61"/>
      <c r="AL988" s="68"/>
      <c r="AM988" s="68"/>
      <c r="AN988" s="68"/>
      <c r="AO988" s="61"/>
      <c r="AP988" s="61"/>
      <c r="AQ988" s="61"/>
      <c r="AR988" s="61"/>
      <c r="AS988" s="61"/>
      <c r="AT988" s="61"/>
      <c r="AU988" s="61"/>
      <c r="AV988" s="61"/>
      <c r="AW988" s="61"/>
      <c r="AX988" s="61"/>
      <c r="AY988" s="61"/>
      <c r="AZ988" s="61"/>
      <c r="BA988" s="61"/>
      <c r="BB988" s="61"/>
      <c r="BC988" s="61"/>
      <c r="BD988" s="61"/>
      <c r="BE988" s="61"/>
      <c r="BF988" s="61"/>
      <c r="BG988" s="61"/>
    </row>
    <row r="989" spans="3:59">
      <c r="C989" s="49"/>
      <c r="D989" s="49"/>
      <c r="E989" s="49"/>
      <c r="F989" s="49"/>
      <c r="G989" s="49"/>
      <c r="H989" s="61"/>
      <c r="I989" s="61"/>
      <c r="J989" s="61"/>
      <c r="K989" s="61"/>
      <c r="L989" s="61"/>
      <c r="M989" s="61"/>
      <c r="N989" s="69"/>
      <c r="O989" s="69"/>
      <c r="P989" s="69"/>
      <c r="Q989" s="49"/>
      <c r="R989" s="49"/>
      <c r="S989" s="61"/>
      <c r="T989" s="49"/>
      <c r="U989" s="61"/>
      <c r="V989" s="68"/>
      <c r="W989" s="68"/>
      <c r="X989" s="68"/>
      <c r="Y989" s="61"/>
      <c r="Z989" s="61"/>
      <c r="AA989" s="61"/>
      <c r="AB989" s="68"/>
      <c r="AC989" s="68"/>
      <c r="AD989" s="68"/>
      <c r="AE989" s="61"/>
      <c r="AF989" s="61"/>
      <c r="AG989" s="68"/>
      <c r="AH989" s="68"/>
      <c r="AI989" s="68"/>
      <c r="AJ989" s="61"/>
      <c r="AK989" s="61"/>
      <c r="AL989" s="68"/>
      <c r="AM989" s="68"/>
      <c r="AN989" s="68"/>
      <c r="AO989" s="61"/>
      <c r="AP989" s="61"/>
      <c r="AQ989" s="61"/>
      <c r="AR989" s="61"/>
      <c r="AS989" s="61"/>
      <c r="AT989" s="61"/>
      <c r="AU989" s="61"/>
      <c r="AV989" s="61"/>
      <c r="AW989" s="61"/>
      <c r="AX989" s="61"/>
      <c r="AY989" s="61"/>
      <c r="AZ989" s="61"/>
      <c r="BA989" s="61"/>
      <c r="BB989" s="61"/>
      <c r="BC989" s="61"/>
      <c r="BD989" s="61"/>
      <c r="BE989" s="61"/>
      <c r="BF989" s="61"/>
      <c r="BG989" s="61"/>
    </row>
    <row r="990" spans="3:59">
      <c r="C990" s="49"/>
      <c r="D990" s="49"/>
      <c r="E990" s="49"/>
      <c r="F990" s="49"/>
      <c r="G990" s="49"/>
      <c r="H990" s="61"/>
      <c r="I990" s="61"/>
      <c r="J990" s="61"/>
      <c r="K990" s="61"/>
      <c r="L990" s="61"/>
      <c r="M990" s="61"/>
      <c r="N990" s="69"/>
      <c r="O990" s="69"/>
      <c r="P990" s="69"/>
      <c r="Q990" s="49"/>
      <c r="R990" s="49"/>
      <c r="S990" s="61"/>
      <c r="T990" s="49"/>
      <c r="U990" s="61"/>
      <c r="V990" s="68"/>
      <c r="W990" s="68"/>
      <c r="X990" s="68"/>
      <c r="Y990" s="61"/>
      <c r="Z990" s="61"/>
      <c r="AA990" s="61"/>
      <c r="AB990" s="68"/>
      <c r="AC990" s="68"/>
      <c r="AD990" s="68"/>
      <c r="AE990" s="61"/>
      <c r="AF990" s="61"/>
      <c r="AG990" s="68"/>
      <c r="AH990" s="68"/>
      <c r="AI990" s="68"/>
      <c r="AJ990" s="61"/>
      <c r="AK990" s="61"/>
      <c r="AL990" s="68"/>
      <c r="AM990" s="68"/>
      <c r="AN990" s="68"/>
      <c r="AO990" s="61"/>
      <c r="AP990" s="61"/>
      <c r="AQ990" s="61"/>
      <c r="AR990" s="61"/>
      <c r="AS990" s="61"/>
      <c r="AT990" s="61"/>
      <c r="AU990" s="61"/>
      <c r="AV990" s="61"/>
      <c r="AW990" s="61"/>
      <c r="AX990" s="61"/>
      <c r="AY990" s="61"/>
      <c r="AZ990" s="61"/>
      <c r="BA990" s="61"/>
      <c r="BB990" s="61"/>
      <c r="BC990" s="61"/>
      <c r="BD990" s="61"/>
      <c r="BE990" s="61"/>
      <c r="BF990" s="61"/>
      <c r="BG990" s="61"/>
    </row>
    <row r="991" spans="3:59">
      <c r="C991" s="49"/>
      <c r="D991" s="49"/>
      <c r="E991" s="49"/>
      <c r="F991" s="49"/>
      <c r="G991" s="49"/>
      <c r="H991" s="61"/>
      <c r="I991" s="61"/>
      <c r="J991" s="61"/>
      <c r="K991" s="61"/>
      <c r="L991" s="61"/>
      <c r="M991" s="61"/>
      <c r="N991" s="69"/>
      <c r="O991" s="69"/>
      <c r="P991" s="69"/>
      <c r="Q991" s="49"/>
      <c r="R991" s="49"/>
      <c r="S991" s="61"/>
      <c r="T991" s="49"/>
      <c r="U991" s="61"/>
      <c r="V991" s="68"/>
      <c r="W991" s="68"/>
      <c r="X991" s="68"/>
      <c r="Y991" s="61"/>
      <c r="Z991" s="61"/>
      <c r="AA991" s="61"/>
      <c r="AB991" s="68"/>
      <c r="AC991" s="68"/>
      <c r="AD991" s="68"/>
      <c r="AE991" s="61"/>
      <c r="AF991" s="61"/>
      <c r="AG991" s="68"/>
      <c r="AH991" s="68"/>
      <c r="AI991" s="68"/>
      <c r="AJ991" s="61"/>
      <c r="AK991" s="61"/>
      <c r="AL991" s="68"/>
      <c r="AM991" s="68"/>
      <c r="AN991" s="68"/>
      <c r="AO991" s="61"/>
      <c r="AP991" s="61"/>
      <c r="AQ991" s="61"/>
      <c r="AR991" s="61"/>
      <c r="AS991" s="61"/>
      <c r="AT991" s="61"/>
      <c r="AU991" s="61"/>
      <c r="AV991" s="61"/>
      <c r="AW991" s="61"/>
      <c r="AX991" s="61"/>
      <c r="AY991" s="61"/>
      <c r="AZ991" s="61"/>
      <c r="BA991" s="61"/>
      <c r="BB991" s="61"/>
      <c r="BC991" s="61"/>
      <c r="BD991" s="61"/>
      <c r="BE991" s="61"/>
      <c r="BF991" s="61"/>
      <c r="BG991" s="61"/>
    </row>
    <row r="992" spans="3:59">
      <c r="C992" s="49"/>
      <c r="D992" s="49"/>
      <c r="E992" s="49"/>
      <c r="F992" s="49"/>
      <c r="G992" s="49"/>
      <c r="H992" s="61"/>
      <c r="I992" s="61"/>
      <c r="J992" s="61"/>
      <c r="K992" s="61"/>
      <c r="L992" s="61"/>
      <c r="M992" s="61"/>
      <c r="N992" s="69"/>
      <c r="O992" s="69"/>
      <c r="P992" s="69"/>
      <c r="Q992" s="49"/>
      <c r="R992" s="49"/>
      <c r="S992" s="61"/>
      <c r="T992" s="49"/>
      <c r="U992" s="61"/>
      <c r="V992" s="68"/>
      <c r="W992" s="68"/>
      <c r="X992" s="68"/>
      <c r="Y992" s="61"/>
      <c r="Z992" s="61"/>
      <c r="AA992" s="61"/>
      <c r="AB992" s="68"/>
      <c r="AC992" s="68"/>
      <c r="AD992" s="68"/>
      <c r="AE992" s="61"/>
      <c r="AF992" s="61"/>
      <c r="AG992" s="68"/>
      <c r="AH992" s="68"/>
      <c r="AI992" s="68"/>
      <c r="AJ992" s="61"/>
      <c r="AK992" s="61"/>
      <c r="AL992" s="68"/>
      <c r="AM992" s="68"/>
      <c r="AN992" s="68"/>
      <c r="AO992" s="61"/>
      <c r="AP992" s="61"/>
      <c r="AQ992" s="61"/>
      <c r="AR992" s="61"/>
      <c r="AS992" s="61"/>
      <c r="AT992" s="61"/>
      <c r="AU992" s="61"/>
      <c r="AV992" s="61"/>
      <c r="AW992" s="61"/>
      <c r="AX992" s="61"/>
      <c r="AY992" s="61"/>
      <c r="AZ992" s="61"/>
      <c r="BA992" s="61"/>
      <c r="BB992" s="61"/>
      <c r="BC992" s="61"/>
      <c r="BD992" s="61"/>
      <c r="BE992" s="61"/>
      <c r="BF992" s="61"/>
      <c r="BG992" s="61"/>
    </row>
    <row r="993" spans="3:59">
      <c r="C993" s="49"/>
      <c r="D993" s="49"/>
      <c r="E993" s="49"/>
      <c r="F993" s="49"/>
      <c r="G993" s="49"/>
      <c r="H993" s="61"/>
      <c r="I993" s="61"/>
      <c r="J993" s="61"/>
      <c r="K993" s="61"/>
      <c r="L993" s="61"/>
      <c r="M993" s="61"/>
      <c r="N993" s="69"/>
      <c r="O993" s="69"/>
      <c r="P993" s="69"/>
      <c r="Q993" s="49"/>
      <c r="R993" s="49"/>
      <c r="S993" s="61"/>
      <c r="T993" s="49"/>
      <c r="U993" s="61"/>
      <c r="V993" s="68"/>
      <c r="W993" s="68"/>
      <c r="X993" s="68"/>
      <c r="Y993" s="61"/>
      <c r="Z993" s="61"/>
      <c r="AA993" s="61"/>
      <c r="AB993" s="68"/>
      <c r="AC993" s="68"/>
      <c r="AD993" s="68"/>
      <c r="AE993" s="61"/>
      <c r="AF993" s="61"/>
      <c r="AG993" s="68"/>
      <c r="AH993" s="68"/>
      <c r="AI993" s="68"/>
      <c r="AJ993" s="61"/>
      <c r="AK993" s="61"/>
      <c r="AL993" s="68"/>
      <c r="AM993" s="68"/>
      <c r="AN993" s="68"/>
      <c r="AO993" s="61"/>
      <c r="AP993" s="61"/>
      <c r="AQ993" s="61"/>
      <c r="AR993" s="61"/>
      <c r="AS993" s="61"/>
      <c r="AT993" s="61"/>
      <c r="AU993" s="61"/>
      <c r="AV993" s="61"/>
      <c r="AW993" s="61"/>
      <c r="AX993" s="61"/>
      <c r="AY993" s="61"/>
      <c r="AZ993" s="61"/>
      <c r="BA993" s="61"/>
      <c r="BB993" s="61"/>
      <c r="BC993" s="61"/>
      <c r="BD993" s="61"/>
      <c r="BE993" s="61"/>
      <c r="BF993" s="61"/>
      <c r="BG993" s="61"/>
    </row>
    <row r="994" spans="3:59">
      <c r="C994" s="49"/>
      <c r="D994" s="49"/>
      <c r="E994" s="49"/>
      <c r="F994" s="49"/>
      <c r="G994" s="49"/>
      <c r="H994" s="61"/>
      <c r="I994" s="61"/>
      <c r="J994" s="61"/>
      <c r="K994" s="61"/>
      <c r="L994" s="61"/>
      <c r="M994" s="61"/>
      <c r="N994" s="69"/>
      <c r="O994" s="69"/>
      <c r="P994" s="69"/>
      <c r="Q994" s="49"/>
      <c r="R994" s="49"/>
      <c r="S994" s="61"/>
      <c r="T994" s="49"/>
      <c r="U994" s="61"/>
      <c r="V994" s="68"/>
      <c r="W994" s="68"/>
      <c r="X994" s="68"/>
      <c r="Y994" s="61"/>
      <c r="Z994" s="61"/>
      <c r="AA994" s="61"/>
      <c r="AB994" s="68"/>
      <c r="AC994" s="68"/>
      <c r="AD994" s="68"/>
      <c r="AE994" s="61"/>
      <c r="AF994" s="61"/>
      <c r="AG994" s="68"/>
      <c r="AH994" s="68"/>
      <c r="AI994" s="68"/>
      <c r="AJ994" s="61"/>
      <c r="AK994" s="61"/>
      <c r="AL994" s="68"/>
      <c r="AM994" s="68"/>
      <c r="AN994" s="68"/>
      <c r="AO994" s="61"/>
      <c r="AP994" s="61"/>
      <c r="AQ994" s="61"/>
      <c r="AR994" s="61"/>
      <c r="AS994" s="61"/>
      <c r="AT994" s="61"/>
      <c r="AU994" s="61"/>
      <c r="AV994" s="61"/>
      <c r="AW994" s="61"/>
      <c r="AX994" s="61"/>
      <c r="AY994" s="61"/>
      <c r="AZ994" s="61"/>
      <c r="BA994" s="61"/>
      <c r="BB994" s="61"/>
      <c r="BC994" s="61"/>
      <c r="BD994" s="61"/>
      <c r="BE994" s="61"/>
      <c r="BF994" s="61"/>
      <c r="BG994" s="61"/>
    </row>
    <row r="995" spans="3:59">
      <c r="C995" s="49"/>
      <c r="D995" s="49"/>
      <c r="E995" s="49"/>
      <c r="F995" s="49"/>
      <c r="G995" s="49"/>
      <c r="H995" s="61"/>
      <c r="I995" s="61"/>
      <c r="J995" s="61"/>
      <c r="K995" s="61"/>
      <c r="L995" s="61"/>
      <c r="M995" s="61"/>
      <c r="N995" s="69"/>
      <c r="O995" s="69"/>
      <c r="P995" s="69"/>
      <c r="Q995" s="49"/>
      <c r="R995" s="49"/>
      <c r="S995" s="61"/>
      <c r="T995" s="49"/>
      <c r="U995" s="61"/>
      <c r="V995" s="68"/>
      <c r="W995" s="68"/>
      <c r="X995" s="68"/>
      <c r="Y995" s="61"/>
      <c r="Z995" s="61"/>
      <c r="AA995" s="61"/>
      <c r="AB995" s="68"/>
      <c r="AC995" s="68"/>
      <c r="AD995" s="68"/>
      <c r="AE995" s="61"/>
      <c r="AF995" s="61"/>
      <c r="AG995" s="68"/>
      <c r="AH995" s="68"/>
      <c r="AI995" s="68"/>
      <c r="AJ995" s="61"/>
      <c r="AK995" s="61"/>
      <c r="AL995" s="68"/>
      <c r="AM995" s="68"/>
      <c r="AN995" s="68"/>
      <c r="AO995" s="61"/>
      <c r="AP995" s="61"/>
      <c r="AQ995" s="61"/>
      <c r="AR995" s="61"/>
      <c r="AS995" s="61"/>
      <c r="AT995" s="61"/>
      <c r="AU995" s="61"/>
      <c r="AV995" s="61"/>
      <c r="AW995" s="61"/>
      <c r="AX995" s="61"/>
      <c r="AY995" s="61"/>
      <c r="AZ995" s="61"/>
      <c r="BA995" s="61"/>
      <c r="BB995" s="61"/>
      <c r="BC995" s="61"/>
      <c r="BD995" s="61"/>
      <c r="BE995" s="61"/>
      <c r="BF995" s="61"/>
      <c r="BG995" s="61"/>
    </row>
    <row r="996" spans="3:59">
      <c r="C996" s="49"/>
      <c r="D996" s="49"/>
      <c r="E996" s="49"/>
      <c r="F996" s="49"/>
      <c r="G996" s="49"/>
      <c r="H996" s="61"/>
      <c r="I996" s="61"/>
      <c r="J996" s="61"/>
      <c r="K996" s="61"/>
      <c r="L996" s="61"/>
      <c r="M996" s="61"/>
      <c r="N996" s="69"/>
      <c r="O996" s="69"/>
      <c r="P996" s="69"/>
      <c r="Q996" s="49"/>
      <c r="R996" s="49"/>
      <c r="S996" s="61"/>
      <c r="T996" s="49"/>
      <c r="U996" s="61"/>
      <c r="V996" s="68"/>
      <c r="W996" s="68"/>
      <c r="X996" s="68"/>
      <c r="Y996" s="61"/>
      <c r="Z996" s="61"/>
      <c r="AA996" s="61"/>
      <c r="AB996" s="68"/>
      <c r="AC996" s="68"/>
      <c r="AD996" s="68"/>
      <c r="AE996" s="61"/>
      <c r="AF996" s="61"/>
      <c r="AG996" s="68"/>
      <c r="AH996" s="68"/>
      <c r="AI996" s="68"/>
      <c r="AJ996" s="61"/>
      <c r="AK996" s="61"/>
      <c r="AL996" s="68"/>
      <c r="AM996" s="68"/>
      <c r="AN996" s="68"/>
      <c r="AO996" s="61"/>
      <c r="AP996" s="61"/>
      <c r="AQ996" s="61"/>
      <c r="AR996" s="61"/>
      <c r="AS996" s="61"/>
      <c r="AT996" s="61"/>
      <c r="AU996" s="61"/>
      <c r="AV996" s="61"/>
      <c r="AW996" s="61"/>
      <c r="AX996" s="61"/>
      <c r="AY996" s="61"/>
      <c r="AZ996" s="61"/>
      <c r="BA996" s="61"/>
      <c r="BB996" s="61"/>
      <c r="BC996" s="61"/>
      <c r="BD996" s="61"/>
      <c r="BE996" s="61"/>
      <c r="BF996" s="61"/>
      <c r="BG996" s="61"/>
    </row>
    <row r="997" spans="3:59">
      <c r="C997" s="49"/>
      <c r="D997" s="49"/>
      <c r="E997" s="49"/>
      <c r="F997" s="49"/>
      <c r="G997" s="49"/>
      <c r="H997" s="61"/>
      <c r="I997" s="61"/>
      <c r="J997" s="61"/>
      <c r="K997" s="61"/>
      <c r="L997" s="61"/>
      <c r="M997" s="61"/>
      <c r="N997" s="69"/>
      <c r="O997" s="69"/>
      <c r="P997" s="69"/>
      <c r="Q997" s="49"/>
      <c r="R997" s="49"/>
      <c r="S997" s="61"/>
      <c r="T997" s="49"/>
      <c r="U997" s="61"/>
      <c r="V997" s="68"/>
      <c r="W997" s="68"/>
      <c r="X997" s="68"/>
      <c r="Y997" s="61"/>
      <c r="Z997" s="61"/>
      <c r="AA997" s="61"/>
      <c r="AB997" s="68"/>
      <c r="AC997" s="68"/>
      <c r="AD997" s="68"/>
      <c r="AE997" s="61"/>
      <c r="AF997" s="61"/>
      <c r="AG997" s="68"/>
      <c r="AH997" s="68"/>
      <c r="AI997" s="68"/>
      <c r="AJ997" s="61"/>
      <c r="AK997" s="61"/>
      <c r="AL997" s="68"/>
      <c r="AM997" s="68"/>
      <c r="AN997" s="68"/>
      <c r="AO997" s="61"/>
      <c r="AP997" s="61"/>
      <c r="AQ997" s="61"/>
      <c r="AR997" s="61"/>
      <c r="AS997" s="61"/>
      <c r="AT997" s="61"/>
      <c r="AU997" s="61"/>
      <c r="AV997" s="61"/>
      <c r="AW997" s="61"/>
      <c r="AX997" s="61"/>
      <c r="AY997" s="61"/>
      <c r="AZ997" s="61"/>
      <c r="BA997" s="61"/>
      <c r="BB997" s="61"/>
      <c r="BC997" s="61"/>
      <c r="BD997" s="61"/>
      <c r="BE997" s="61"/>
      <c r="BF997" s="61"/>
      <c r="BG997" s="61"/>
    </row>
    <row r="998" spans="3:59">
      <c r="C998" s="49"/>
      <c r="D998" s="49"/>
      <c r="E998" s="49"/>
      <c r="F998" s="49"/>
      <c r="G998" s="49"/>
      <c r="H998" s="61"/>
      <c r="I998" s="61"/>
      <c r="J998" s="61"/>
      <c r="K998" s="61"/>
      <c r="L998" s="61"/>
      <c r="M998" s="61"/>
      <c r="N998" s="69"/>
      <c r="O998" s="69"/>
      <c r="P998" s="69"/>
      <c r="Q998" s="49"/>
      <c r="R998" s="49"/>
      <c r="S998" s="61"/>
      <c r="T998" s="49"/>
      <c r="U998" s="61"/>
      <c r="V998" s="68"/>
      <c r="W998" s="68"/>
      <c r="X998" s="68"/>
      <c r="Y998" s="61"/>
      <c r="Z998" s="61"/>
      <c r="AA998" s="61"/>
      <c r="AB998" s="68"/>
      <c r="AC998" s="68"/>
      <c r="AD998" s="68"/>
      <c r="AE998" s="61"/>
      <c r="AF998" s="61"/>
      <c r="AG998" s="68"/>
      <c r="AH998" s="68"/>
      <c r="AI998" s="68"/>
      <c r="AJ998" s="61"/>
      <c r="AK998" s="61"/>
      <c r="AL998" s="68"/>
      <c r="AM998" s="68"/>
      <c r="AN998" s="68"/>
      <c r="AO998" s="61"/>
      <c r="AP998" s="61"/>
      <c r="AQ998" s="61"/>
      <c r="AR998" s="61"/>
      <c r="AS998" s="61"/>
      <c r="AT998" s="61"/>
      <c r="AU998" s="61"/>
      <c r="AV998" s="61"/>
      <c r="AW998" s="61"/>
      <c r="AX998" s="61"/>
      <c r="AY998" s="61"/>
      <c r="AZ998" s="61"/>
      <c r="BA998" s="61"/>
      <c r="BB998" s="61"/>
      <c r="BC998" s="61"/>
      <c r="BD998" s="61"/>
      <c r="BE998" s="61"/>
      <c r="BF998" s="61"/>
      <c r="BG998" s="61"/>
    </row>
    <row r="999" spans="3:59">
      <c r="C999" s="49"/>
      <c r="D999" s="49"/>
      <c r="E999" s="49"/>
      <c r="F999" s="49"/>
      <c r="G999" s="49"/>
      <c r="H999" s="61"/>
      <c r="I999" s="61"/>
      <c r="J999" s="61"/>
      <c r="K999" s="61"/>
      <c r="L999" s="61"/>
      <c r="M999" s="61"/>
      <c r="N999" s="69"/>
      <c r="O999" s="69"/>
      <c r="P999" s="69"/>
      <c r="Q999" s="49"/>
      <c r="R999" s="49"/>
      <c r="S999" s="61"/>
      <c r="T999" s="49"/>
      <c r="U999" s="61"/>
      <c r="V999" s="68"/>
      <c r="W999" s="68"/>
      <c r="X999" s="68"/>
      <c r="Y999" s="61"/>
      <c r="Z999" s="61"/>
      <c r="AA999" s="61"/>
      <c r="AB999" s="68"/>
      <c r="AC999" s="68"/>
      <c r="AD999" s="68"/>
      <c r="AE999" s="61"/>
      <c r="AF999" s="61"/>
      <c r="AG999" s="68"/>
      <c r="AH999" s="68"/>
      <c r="AI999" s="68"/>
      <c r="AJ999" s="61"/>
      <c r="AK999" s="61"/>
      <c r="AL999" s="68"/>
      <c r="AM999" s="68"/>
      <c r="AN999" s="68"/>
      <c r="AO999" s="61"/>
      <c r="AP999" s="61"/>
      <c r="AQ999" s="61"/>
      <c r="AR999" s="61"/>
      <c r="AS999" s="61"/>
      <c r="AT999" s="61"/>
      <c r="AU999" s="61"/>
      <c r="AV999" s="61"/>
      <c r="AW999" s="61"/>
      <c r="AX999" s="61"/>
      <c r="AY999" s="61"/>
      <c r="AZ999" s="61"/>
      <c r="BA999" s="61"/>
      <c r="BB999" s="61"/>
      <c r="BC999" s="61"/>
      <c r="BD999" s="61"/>
      <c r="BE999" s="61"/>
      <c r="BF999" s="61"/>
      <c r="BG999" s="61"/>
    </row>
    <row r="1000" spans="3:59">
      <c r="C1000" s="49"/>
      <c r="D1000" s="49"/>
      <c r="E1000" s="49"/>
      <c r="F1000" s="49"/>
      <c r="G1000" s="49"/>
      <c r="H1000" s="61"/>
      <c r="I1000" s="61"/>
      <c r="J1000" s="61"/>
      <c r="K1000" s="61"/>
      <c r="L1000" s="61"/>
      <c r="M1000" s="61"/>
      <c r="N1000" s="69"/>
      <c r="O1000" s="69"/>
      <c r="P1000" s="69"/>
      <c r="Q1000" s="49"/>
      <c r="R1000" s="49"/>
      <c r="S1000" s="61"/>
      <c r="T1000" s="49"/>
      <c r="U1000" s="61"/>
      <c r="V1000" s="68"/>
      <c r="W1000" s="68"/>
      <c r="X1000" s="68"/>
      <c r="Y1000" s="61"/>
      <c r="Z1000" s="61"/>
      <c r="AA1000" s="61"/>
      <c r="AB1000" s="68"/>
      <c r="AC1000" s="68"/>
      <c r="AD1000" s="68"/>
      <c r="AE1000" s="61"/>
      <c r="AF1000" s="61"/>
      <c r="AG1000" s="68"/>
      <c r="AH1000" s="68"/>
      <c r="AI1000" s="68"/>
      <c r="AJ1000" s="61"/>
      <c r="AK1000" s="61"/>
      <c r="AL1000" s="68"/>
      <c r="AM1000" s="68"/>
      <c r="AN1000" s="68"/>
      <c r="AO1000" s="61"/>
      <c r="AP1000" s="61"/>
      <c r="AQ1000" s="61"/>
      <c r="AR1000" s="61"/>
      <c r="AS1000" s="61"/>
      <c r="AT1000" s="61"/>
      <c r="AU1000" s="61"/>
      <c r="AV1000" s="61"/>
      <c r="AW1000" s="61"/>
      <c r="AX1000" s="61"/>
      <c r="AY1000" s="61"/>
      <c r="AZ1000" s="61"/>
      <c r="BA1000" s="61"/>
      <c r="BB1000" s="61"/>
      <c r="BC1000" s="61"/>
      <c r="BD1000" s="61"/>
      <c r="BE1000" s="61"/>
      <c r="BF1000" s="61"/>
      <c r="BG1000" s="61"/>
    </row>
    <row r="1001" spans="3:59">
      <c r="C1001" s="49"/>
      <c r="D1001" s="49"/>
      <c r="E1001" s="49"/>
      <c r="F1001" s="49"/>
      <c r="G1001" s="49"/>
      <c r="H1001" s="61"/>
      <c r="I1001" s="61"/>
      <c r="J1001" s="61"/>
      <c r="K1001" s="61"/>
      <c r="L1001" s="61"/>
      <c r="M1001" s="61"/>
      <c r="N1001" s="69"/>
      <c r="O1001" s="69"/>
      <c r="P1001" s="69"/>
      <c r="Q1001" s="49"/>
      <c r="R1001" s="49"/>
      <c r="S1001" s="61"/>
      <c r="T1001" s="49"/>
      <c r="U1001" s="61"/>
      <c r="V1001" s="68"/>
      <c r="W1001" s="68"/>
      <c r="X1001" s="68"/>
      <c r="Y1001" s="61"/>
      <c r="Z1001" s="61"/>
      <c r="AA1001" s="61"/>
      <c r="AB1001" s="68"/>
      <c r="AC1001" s="68"/>
      <c r="AD1001" s="68"/>
      <c r="AE1001" s="61"/>
      <c r="AF1001" s="61"/>
      <c r="AG1001" s="68"/>
      <c r="AH1001" s="68"/>
      <c r="AI1001" s="68"/>
      <c r="AJ1001" s="61"/>
      <c r="AK1001" s="61"/>
      <c r="AL1001" s="68"/>
      <c r="AM1001" s="68"/>
      <c r="AN1001" s="68"/>
      <c r="AO1001" s="61"/>
      <c r="AP1001" s="61"/>
      <c r="AQ1001" s="61"/>
      <c r="AR1001" s="61"/>
      <c r="AS1001" s="61"/>
      <c r="AT1001" s="61"/>
      <c r="AU1001" s="61"/>
      <c r="AV1001" s="61"/>
      <c r="AW1001" s="61"/>
      <c r="AX1001" s="61"/>
      <c r="AY1001" s="61"/>
      <c r="AZ1001" s="61"/>
      <c r="BA1001" s="61"/>
      <c r="BB1001" s="61"/>
      <c r="BC1001" s="61"/>
      <c r="BD1001" s="61"/>
      <c r="BE1001" s="61"/>
      <c r="BF1001" s="61"/>
      <c r="BG1001" s="61"/>
    </row>
    <row r="1002" spans="3:59">
      <c r="C1002" s="49"/>
      <c r="D1002" s="49"/>
      <c r="E1002" s="49"/>
      <c r="F1002" s="49"/>
      <c r="G1002" s="49"/>
      <c r="H1002" s="61"/>
      <c r="I1002" s="61"/>
      <c r="J1002" s="61"/>
      <c r="K1002" s="61"/>
      <c r="L1002" s="61"/>
      <c r="M1002" s="61"/>
      <c r="N1002" s="69"/>
      <c r="O1002" s="69"/>
      <c r="P1002" s="69"/>
      <c r="Q1002" s="49"/>
      <c r="R1002" s="49"/>
      <c r="S1002" s="61"/>
      <c r="T1002" s="49"/>
      <c r="U1002" s="61"/>
      <c r="V1002" s="68"/>
      <c r="W1002" s="68"/>
      <c r="X1002" s="68"/>
      <c r="Y1002" s="61"/>
      <c r="Z1002" s="61"/>
      <c r="AA1002" s="61"/>
      <c r="AB1002" s="68"/>
      <c r="AC1002" s="68"/>
      <c r="AD1002" s="68"/>
      <c r="AE1002" s="61"/>
      <c r="AF1002" s="61"/>
      <c r="AG1002" s="68"/>
      <c r="AH1002" s="68"/>
      <c r="AI1002" s="68"/>
      <c r="AJ1002" s="61"/>
      <c r="AK1002" s="61"/>
      <c r="AL1002" s="68"/>
      <c r="AM1002" s="68"/>
      <c r="AN1002" s="68"/>
      <c r="AO1002" s="61"/>
      <c r="AP1002" s="61"/>
      <c r="AQ1002" s="61"/>
      <c r="AR1002" s="61"/>
      <c r="AS1002" s="61"/>
      <c r="AT1002" s="61"/>
      <c r="AU1002" s="61"/>
      <c r="AV1002" s="61"/>
      <c r="AW1002" s="61"/>
      <c r="AX1002" s="61"/>
      <c r="AY1002" s="61"/>
      <c r="AZ1002" s="61"/>
      <c r="BA1002" s="61"/>
      <c r="BB1002" s="61"/>
      <c r="BC1002" s="61"/>
      <c r="BD1002" s="61"/>
      <c r="BE1002" s="61"/>
      <c r="BF1002" s="61"/>
      <c r="BG1002" s="61"/>
    </row>
    <row r="1003" spans="3:59">
      <c r="C1003" s="49"/>
      <c r="D1003" s="49"/>
      <c r="E1003" s="49"/>
      <c r="F1003" s="49"/>
      <c r="G1003" s="49"/>
      <c r="H1003" s="61"/>
      <c r="I1003" s="61"/>
      <c r="J1003" s="61"/>
      <c r="K1003" s="61"/>
      <c r="L1003" s="61"/>
      <c r="M1003" s="61"/>
      <c r="N1003" s="69"/>
      <c r="O1003" s="69"/>
      <c r="P1003" s="69"/>
      <c r="Q1003" s="49"/>
      <c r="R1003" s="49"/>
      <c r="S1003" s="61"/>
      <c r="T1003" s="49"/>
      <c r="U1003" s="61"/>
      <c r="V1003" s="68"/>
      <c r="W1003" s="68"/>
      <c r="X1003" s="68"/>
      <c r="Y1003" s="61"/>
      <c r="Z1003" s="61"/>
      <c r="AA1003" s="61"/>
      <c r="AB1003" s="68"/>
      <c r="AC1003" s="68"/>
      <c r="AD1003" s="68"/>
      <c r="AE1003" s="61"/>
      <c r="AF1003" s="61"/>
      <c r="AG1003" s="68"/>
      <c r="AH1003" s="68"/>
      <c r="AI1003" s="68"/>
      <c r="AJ1003" s="61"/>
      <c r="AK1003" s="61"/>
      <c r="AL1003" s="68"/>
      <c r="AM1003" s="68"/>
      <c r="AN1003" s="68"/>
      <c r="AO1003" s="61"/>
      <c r="AP1003" s="61"/>
      <c r="AQ1003" s="61"/>
      <c r="AR1003" s="61"/>
      <c r="AS1003" s="61"/>
      <c r="AT1003" s="61"/>
      <c r="AU1003" s="61"/>
      <c r="AV1003" s="61"/>
      <c r="AW1003" s="61"/>
      <c r="AX1003" s="61"/>
      <c r="AY1003" s="61"/>
      <c r="AZ1003" s="61"/>
      <c r="BA1003" s="61"/>
      <c r="BB1003" s="61"/>
      <c r="BC1003" s="61"/>
      <c r="BD1003" s="61"/>
      <c r="BE1003" s="61"/>
      <c r="BF1003" s="61"/>
      <c r="BG1003" s="61"/>
    </row>
    <row r="1004" spans="3:59">
      <c r="C1004" s="49"/>
      <c r="D1004" s="49"/>
      <c r="E1004" s="49"/>
      <c r="F1004" s="49"/>
      <c r="G1004" s="49"/>
      <c r="H1004" s="61"/>
      <c r="I1004" s="61"/>
      <c r="J1004" s="61"/>
      <c r="K1004" s="61"/>
      <c r="L1004" s="61"/>
      <c r="M1004" s="61"/>
      <c r="N1004" s="69"/>
      <c r="O1004" s="69"/>
      <c r="P1004" s="69"/>
      <c r="Q1004" s="49"/>
      <c r="R1004" s="49"/>
      <c r="S1004" s="61"/>
      <c r="T1004" s="49"/>
      <c r="U1004" s="61"/>
      <c r="V1004" s="68"/>
      <c r="W1004" s="68"/>
      <c r="X1004" s="68"/>
      <c r="Y1004" s="61"/>
      <c r="Z1004" s="61"/>
      <c r="AA1004" s="61"/>
      <c r="AB1004" s="68"/>
      <c r="AC1004" s="68"/>
      <c r="AD1004" s="68"/>
      <c r="AE1004" s="61"/>
      <c r="AF1004" s="61"/>
      <c r="AG1004" s="68"/>
      <c r="AH1004" s="68"/>
      <c r="AI1004" s="68"/>
      <c r="AJ1004" s="61"/>
      <c r="AK1004" s="61"/>
      <c r="AL1004" s="68"/>
      <c r="AM1004" s="68"/>
      <c r="AN1004" s="68"/>
      <c r="AO1004" s="61"/>
      <c r="AP1004" s="61"/>
      <c r="AQ1004" s="61"/>
      <c r="AR1004" s="61"/>
      <c r="AS1004" s="61"/>
      <c r="AT1004" s="61"/>
      <c r="AU1004" s="61"/>
      <c r="AV1004" s="61"/>
      <c r="AW1004" s="61"/>
      <c r="AX1004" s="61"/>
      <c r="AY1004" s="61"/>
      <c r="AZ1004" s="61"/>
      <c r="BA1004" s="61"/>
      <c r="BB1004" s="61"/>
      <c r="BC1004" s="61"/>
      <c r="BD1004" s="61"/>
      <c r="BE1004" s="61"/>
      <c r="BF1004" s="61"/>
      <c r="BG1004" s="61"/>
    </row>
    <row r="1005" spans="3:59">
      <c r="C1005" s="49"/>
      <c r="D1005" s="49"/>
      <c r="E1005" s="49"/>
      <c r="F1005" s="49"/>
      <c r="G1005" s="49"/>
      <c r="H1005" s="61"/>
      <c r="I1005" s="61"/>
      <c r="J1005" s="61"/>
      <c r="K1005" s="61"/>
      <c r="L1005" s="61"/>
      <c r="M1005" s="61"/>
      <c r="N1005" s="69"/>
      <c r="O1005" s="69"/>
      <c r="P1005" s="69"/>
      <c r="Q1005" s="49"/>
      <c r="R1005" s="49"/>
      <c r="S1005" s="61"/>
      <c r="T1005" s="49"/>
      <c r="U1005" s="61"/>
      <c r="V1005" s="68"/>
      <c r="W1005" s="68"/>
      <c r="X1005" s="68"/>
      <c r="Y1005" s="61"/>
      <c r="Z1005" s="61"/>
      <c r="AA1005" s="61"/>
      <c r="AB1005" s="68"/>
      <c r="AC1005" s="68"/>
      <c r="AD1005" s="68"/>
      <c r="AE1005" s="61"/>
      <c r="AF1005" s="61"/>
      <c r="AG1005" s="68"/>
      <c r="AH1005" s="68"/>
      <c r="AI1005" s="68"/>
      <c r="AJ1005" s="61"/>
      <c r="AK1005" s="61"/>
      <c r="AL1005" s="68"/>
      <c r="AM1005" s="68"/>
      <c r="AN1005" s="68"/>
      <c r="AO1005" s="61"/>
      <c r="AP1005" s="61"/>
      <c r="AQ1005" s="61"/>
      <c r="AR1005" s="61"/>
      <c r="AS1005" s="61"/>
      <c r="AT1005" s="61"/>
      <c r="AU1005" s="61"/>
      <c r="AV1005" s="61"/>
      <c r="AW1005" s="61"/>
      <c r="AX1005" s="61"/>
      <c r="AY1005" s="61"/>
      <c r="AZ1005" s="61"/>
      <c r="BA1005" s="61"/>
      <c r="BB1005" s="61"/>
      <c r="BC1005" s="61"/>
      <c r="BD1005" s="61"/>
      <c r="BE1005" s="61"/>
      <c r="BF1005" s="61"/>
      <c r="BG1005" s="61"/>
    </row>
    <row r="1006" spans="3:59">
      <c r="C1006" s="49"/>
      <c r="D1006" s="49"/>
      <c r="E1006" s="49"/>
      <c r="F1006" s="49"/>
      <c r="G1006" s="49"/>
      <c r="H1006" s="61"/>
      <c r="I1006" s="61"/>
      <c r="J1006" s="61"/>
      <c r="K1006" s="61"/>
      <c r="L1006" s="61"/>
      <c r="M1006" s="61"/>
      <c r="N1006" s="69"/>
      <c r="O1006" s="69"/>
      <c r="P1006" s="69"/>
      <c r="Q1006" s="49"/>
      <c r="R1006" s="49"/>
      <c r="S1006" s="61"/>
      <c r="T1006" s="49"/>
      <c r="U1006" s="61"/>
      <c r="V1006" s="68"/>
      <c r="W1006" s="68"/>
      <c r="X1006" s="68"/>
      <c r="Y1006" s="61"/>
      <c r="Z1006" s="61"/>
      <c r="AA1006" s="61"/>
      <c r="AB1006" s="68"/>
      <c r="AC1006" s="68"/>
      <c r="AD1006" s="68"/>
      <c r="AE1006" s="61"/>
      <c r="AF1006" s="61"/>
      <c r="AG1006" s="68"/>
      <c r="AH1006" s="68"/>
      <c r="AI1006" s="68"/>
      <c r="AJ1006" s="61"/>
      <c r="AK1006" s="61"/>
      <c r="AL1006" s="68"/>
      <c r="AM1006" s="68"/>
      <c r="AN1006" s="68"/>
      <c r="AO1006" s="61"/>
      <c r="AP1006" s="61"/>
      <c r="AQ1006" s="61"/>
      <c r="AR1006" s="61"/>
      <c r="AS1006" s="61"/>
      <c r="AT1006" s="61"/>
      <c r="AU1006" s="61"/>
      <c r="AV1006" s="61"/>
      <c r="AW1006" s="61"/>
      <c r="AX1006" s="61"/>
      <c r="AY1006" s="61"/>
      <c r="AZ1006" s="61"/>
      <c r="BA1006" s="61"/>
      <c r="BB1006" s="61"/>
      <c r="BC1006" s="61"/>
      <c r="BD1006" s="61"/>
      <c r="BE1006" s="61"/>
      <c r="BF1006" s="61"/>
      <c r="BG1006" s="61"/>
    </row>
    <row r="1007" spans="3:59">
      <c r="C1007" s="49"/>
      <c r="D1007" s="49"/>
      <c r="E1007" s="49"/>
      <c r="F1007" s="49"/>
      <c r="G1007" s="49"/>
      <c r="H1007" s="61"/>
      <c r="I1007" s="61"/>
      <c r="J1007" s="61"/>
      <c r="K1007" s="61"/>
      <c r="L1007" s="61"/>
      <c r="M1007" s="61"/>
      <c r="N1007" s="69"/>
      <c r="O1007" s="69"/>
      <c r="P1007" s="69"/>
      <c r="Q1007" s="49"/>
      <c r="R1007" s="49"/>
      <c r="S1007" s="61"/>
      <c r="T1007" s="49"/>
      <c r="U1007" s="61"/>
      <c r="V1007" s="68"/>
      <c r="W1007" s="68"/>
      <c r="X1007" s="68"/>
      <c r="Y1007" s="61"/>
      <c r="Z1007" s="61"/>
      <c r="AA1007" s="61"/>
      <c r="AB1007" s="68"/>
      <c r="AC1007" s="68"/>
      <c r="AD1007" s="68"/>
      <c r="AE1007" s="61"/>
      <c r="AF1007" s="61"/>
      <c r="AG1007" s="68"/>
      <c r="AH1007" s="68"/>
      <c r="AI1007" s="68"/>
      <c r="AJ1007" s="61"/>
      <c r="AK1007" s="61"/>
      <c r="AL1007" s="68"/>
      <c r="AM1007" s="68"/>
      <c r="AN1007" s="68"/>
      <c r="AO1007" s="61"/>
      <c r="AP1007" s="61"/>
      <c r="AQ1007" s="61"/>
      <c r="AR1007" s="61"/>
      <c r="AS1007" s="61"/>
      <c r="AT1007" s="61"/>
      <c r="AU1007" s="61"/>
      <c r="AV1007" s="61"/>
      <c r="AW1007" s="61"/>
      <c r="AX1007" s="61"/>
      <c r="AY1007" s="61"/>
      <c r="AZ1007" s="61"/>
      <c r="BA1007" s="61"/>
      <c r="BB1007" s="61"/>
      <c r="BC1007" s="61"/>
      <c r="BD1007" s="61"/>
      <c r="BE1007" s="61"/>
      <c r="BF1007" s="61"/>
      <c r="BG1007" s="61"/>
    </row>
    <row r="1008" spans="3:59">
      <c r="C1008" s="49"/>
      <c r="D1008" s="49"/>
      <c r="E1008" s="49"/>
      <c r="F1008" s="49"/>
      <c r="G1008" s="49"/>
      <c r="H1008" s="61"/>
      <c r="I1008" s="61"/>
      <c r="J1008" s="61"/>
      <c r="K1008" s="61"/>
      <c r="L1008" s="61"/>
      <c r="M1008" s="61"/>
      <c r="N1008" s="69"/>
      <c r="O1008" s="69"/>
      <c r="P1008" s="69"/>
      <c r="Q1008" s="49"/>
      <c r="R1008" s="49"/>
      <c r="S1008" s="61"/>
      <c r="T1008" s="49"/>
      <c r="U1008" s="61"/>
      <c r="V1008" s="68"/>
      <c r="W1008" s="68"/>
      <c r="X1008" s="68"/>
      <c r="Y1008" s="61"/>
      <c r="Z1008" s="61"/>
      <c r="AA1008" s="61"/>
      <c r="AB1008" s="68"/>
      <c r="AC1008" s="68"/>
      <c r="AD1008" s="68"/>
      <c r="AE1008" s="61"/>
      <c r="AF1008" s="61"/>
      <c r="AG1008" s="68"/>
      <c r="AH1008" s="68"/>
      <c r="AI1008" s="68"/>
      <c r="AJ1008" s="61"/>
      <c r="AK1008" s="61"/>
      <c r="AL1008" s="68"/>
      <c r="AM1008" s="68"/>
      <c r="AN1008" s="68"/>
      <c r="AO1008" s="61"/>
      <c r="AP1008" s="61"/>
      <c r="AQ1008" s="61"/>
      <c r="AR1008" s="61"/>
      <c r="AS1008" s="61"/>
      <c r="AT1008" s="61"/>
      <c r="AU1008" s="61"/>
      <c r="AV1008" s="61"/>
      <c r="AW1008" s="61"/>
      <c r="AX1008" s="61"/>
      <c r="AY1008" s="61"/>
      <c r="AZ1008" s="61"/>
      <c r="BA1008" s="61"/>
      <c r="BB1008" s="61"/>
      <c r="BC1008" s="61"/>
      <c r="BD1008" s="61"/>
      <c r="BE1008" s="61"/>
      <c r="BF1008" s="61"/>
      <c r="BG1008" s="61"/>
    </row>
    <row r="1009" spans="3:59">
      <c r="C1009" s="49"/>
      <c r="D1009" s="49"/>
      <c r="E1009" s="49"/>
      <c r="F1009" s="49"/>
      <c r="G1009" s="49"/>
      <c r="H1009" s="61"/>
      <c r="I1009" s="61"/>
      <c r="J1009" s="61"/>
      <c r="K1009" s="61"/>
      <c r="L1009" s="61"/>
      <c r="M1009" s="61"/>
      <c r="N1009" s="69"/>
      <c r="O1009" s="69"/>
      <c r="P1009" s="69"/>
      <c r="Q1009" s="49"/>
      <c r="R1009" s="49"/>
      <c r="S1009" s="61"/>
      <c r="T1009" s="49"/>
      <c r="U1009" s="61"/>
      <c r="V1009" s="68"/>
      <c r="W1009" s="68"/>
      <c r="X1009" s="68"/>
      <c r="Y1009" s="61"/>
      <c r="Z1009" s="61"/>
      <c r="AA1009" s="61"/>
      <c r="AB1009" s="68"/>
      <c r="AC1009" s="68"/>
      <c r="AD1009" s="68"/>
      <c r="AE1009" s="61"/>
      <c r="AF1009" s="61"/>
      <c r="AG1009" s="68"/>
      <c r="AH1009" s="68"/>
      <c r="AI1009" s="68"/>
      <c r="AJ1009" s="61"/>
      <c r="AK1009" s="61"/>
      <c r="AL1009" s="68"/>
      <c r="AM1009" s="68"/>
      <c r="AN1009" s="68"/>
      <c r="AO1009" s="61"/>
      <c r="AP1009" s="61"/>
      <c r="AQ1009" s="61"/>
      <c r="AR1009" s="61"/>
      <c r="AS1009" s="61"/>
      <c r="AT1009" s="61"/>
      <c r="AU1009" s="61"/>
      <c r="AV1009" s="61"/>
      <c r="AW1009" s="61"/>
      <c r="AX1009" s="61"/>
      <c r="AY1009" s="61"/>
      <c r="AZ1009" s="61"/>
      <c r="BA1009" s="61"/>
      <c r="BB1009" s="61"/>
      <c r="BC1009" s="61"/>
      <c r="BD1009" s="61"/>
      <c r="BE1009" s="61"/>
      <c r="BF1009" s="61"/>
      <c r="BG1009" s="61"/>
    </row>
    <row r="1010" spans="3:59">
      <c r="C1010" s="49"/>
      <c r="D1010" s="49"/>
      <c r="E1010" s="49"/>
      <c r="F1010" s="49"/>
      <c r="G1010" s="49"/>
      <c r="H1010" s="61"/>
      <c r="I1010" s="61"/>
      <c r="J1010" s="61"/>
      <c r="K1010" s="61"/>
      <c r="L1010" s="61"/>
      <c r="M1010" s="61"/>
      <c r="N1010" s="69"/>
      <c r="O1010" s="69"/>
      <c r="P1010" s="69"/>
      <c r="Q1010" s="49"/>
      <c r="R1010" s="49"/>
      <c r="S1010" s="61"/>
      <c r="T1010" s="49"/>
      <c r="U1010" s="61"/>
      <c r="V1010" s="68"/>
      <c r="W1010" s="68"/>
      <c r="X1010" s="68"/>
      <c r="Y1010" s="61"/>
      <c r="Z1010" s="61"/>
      <c r="AA1010" s="61"/>
      <c r="AB1010" s="68"/>
      <c r="AC1010" s="68"/>
      <c r="AD1010" s="68"/>
      <c r="AE1010" s="61"/>
      <c r="AF1010" s="61"/>
      <c r="AG1010" s="68"/>
      <c r="AH1010" s="68"/>
      <c r="AI1010" s="68"/>
      <c r="AJ1010" s="61"/>
      <c r="AK1010" s="61"/>
      <c r="AL1010" s="68"/>
      <c r="AM1010" s="68"/>
      <c r="AN1010" s="68"/>
      <c r="AO1010" s="61"/>
      <c r="AP1010" s="61"/>
      <c r="AQ1010" s="61"/>
      <c r="AR1010" s="61"/>
      <c r="AS1010" s="61"/>
      <c r="AT1010" s="61"/>
      <c r="AU1010" s="61"/>
      <c r="AV1010" s="61"/>
      <c r="AW1010" s="61"/>
      <c r="AX1010" s="61"/>
      <c r="AY1010" s="61"/>
      <c r="AZ1010" s="61"/>
      <c r="BA1010" s="61"/>
      <c r="BB1010" s="61"/>
      <c r="BC1010" s="61"/>
      <c r="BD1010" s="61"/>
      <c r="BE1010" s="61"/>
      <c r="BF1010" s="61"/>
      <c r="BG1010" s="61"/>
    </row>
    <row r="1011" spans="3:59">
      <c r="C1011" s="49"/>
      <c r="D1011" s="49"/>
      <c r="E1011" s="49"/>
      <c r="F1011" s="49"/>
      <c r="G1011" s="49"/>
      <c r="H1011" s="61"/>
      <c r="I1011" s="61"/>
      <c r="J1011" s="61"/>
      <c r="K1011" s="61"/>
      <c r="L1011" s="61"/>
      <c r="M1011" s="61"/>
      <c r="N1011" s="69"/>
      <c r="O1011" s="69"/>
      <c r="P1011" s="69"/>
      <c r="Q1011" s="49"/>
      <c r="R1011" s="49"/>
      <c r="S1011" s="61"/>
      <c r="T1011" s="49"/>
      <c r="U1011" s="61"/>
      <c r="V1011" s="68"/>
      <c r="W1011" s="68"/>
      <c r="X1011" s="68"/>
      <c r="Y1011" s="61"/>
      <c r="Z1011" s="61"/>
      <c r="AA1011" s="61"/>
      <c r="AB1011" s="68"/>
      <c r="AC1011" s="68"/>
      <c r="AD1011" s="68"/>
      <c r="AE1011" s="61"/>
      <c r="AF1011" s="61"/>
      <c r="AG1011" s="68"/>
      <c r="AH1011" s="68"/>
      <c r="AI1011" s="68"/>
      <c r="AJ1011" s="61"/>
      <c r="AK1011" s="61"/>
      <c r="AL1011" s="68"/>
      <c r="AM1011" s="68"/>
      <c r="AN1011" s="68"/>
      <c r="AO1011" s="61"/>
      <c r="AP1011" s="61"/>
      <c r="AQ1011" s="61"/>
      <c r="AR1011" s="61"/>
      <c r="AS1011" s="61"/>
      <c r="AT1011" s="61"/>
      <c r="AU1011" s="61"/>
      <c r="AV1011" s="61"/>
      <c r="AW1011" s="61"/>
      <c r="AX1011" s="61"/>
      <c r="AY1011" s="61"/>
      <c r="AZ1011" s="61"/>
      <c r="BA1011" s="61"/>
      <c r="BB1011" s="61"/>
      <c r="BC1011" s="61"/>
      <c r="BD1011" s="61"/>
      <c r="BE1011" s="61"/>
      <c r="BF1011" s="61"/>
      <c r="BG1011" s="61"/>
    </row>
    <row r="1012" spans="3:59">
      <c r="C1012" s="49"/>
      <c r="D1012" s="49"/>
      <c r="E1012" s="49"/>
      <c r="F1012" s="49"/>
      <c r="G1012" s="49"/>
      <c r="H1012" s="61"/>
      <c r="I1012" s="61"/>
      <c r="J1012" s="61"/>
      <c r="K1012" s="61"/>
      <c r="L1012" s="61"/>
      <c r="M1012" s="61"/>
      <c r="N1012" s="69"/>
      <c r="O1012" s="69"/>
      <c r="P1012" s="69"/>
      <c r="Q1012" s="49"/>
      <c r="R1012" s="49"/>
      <c r="S1012" s="61"/>
      <c r="T1012" s="49"/>
      <c r="U1012" s="61"/>
      <c r="V1012" s="68"/>
      <c r="W1012" s="68"/>
      <c r="X1012" s="68"/>
      <c r="Y1012" s="61"/>
      <c r="Z1012" s="61"/>
      <c r="AA1012" s="61"/>
      <c r="AB1012" s="68"/>
      <c r="AC1012" s="68"/>
      <c r="AD1012" s="68"/>
      <c r="AE1012" s="61"/>
      <c r="AF1012" s="61"/>
      <c r="AG1012" s="68"/>
      <c r="AH1012" s="68"/>
      <c r="AI1012" s="68"/>
      <c r="AJ1012" s="61"/>
      <c r="AK1012" s="61"/>
      <c r="AL1012" s="68"/>
      <c r="AM1012" s="68"/>
      <c r="AN1012" s="68"/>
      <c r="AO1012" s="61"/>
      <c r="AP1012" s="61"/>
      <c r="AQ1012" s="61"/>
      <c r="AR1012" s="61"/>
      <c r="AS1012" s="61"/>
      <c r="AT1012" s="61"/>
      <c r="AU1012" s="61"/>
      <c r="AV1012" s="61"/>
      <c r="AW1012" s="61"/>
      <c r="AX1012" s="61"/>
      <c r="AY1012" s="61"/>
      <c r="AZ1012" s="61"/>
      <c r="BA1012" s="61"/>
      <c r="BB1012" s="61"/>
      <c r="BC1012" s="61"/>
      <c r="BD1012" s="61"/>
      <c r="BE1012" s="61"/>
      <c r="BF1012" s="61"/>
      <c r="BG1012" s="61"/>
    </row>
    <row r="1013" spans="3:59">
      <c r="C1013" s="49"/>
      <c r="D1013" s="49"/>
      <c r="E1013" s="49"/>
      <c r="F1013" s="49"/>
      <c r="G1013" s="49"/>
      <c r="H1013" s="61"/>
      <c r="I1013" s="61"/>
      <c r="J1013" s="61"/>
      <c r="K1013" s="61"/>
      <c r="L1013" s="61"/>
      <c r="M1013" s="61"/>
      <c r="N1013" s="69"/>
      <c r="O1013" s="69"/>
      <c r="P1013" s="69"/>
      <c r="Q1013" s="49"/>
      <c r="R1013" s="49"/>
      <c r="S1013" s="61"/>
      <c r="T1013" s="49"/>
      <c r="U1013" s="61"/>
      <c r="V1013" s="68"/>
      <c r="W1013" s="68"/>
      <c r="X1013" s="68"/>
      <c r="Y1013" s="61"/>
      <c r="Z1013" s="61"/>
      <c r="AA1013" s="61"/>
      <c r="AB1013" s="68"/>
      <c r="AC1013" s="68"/>
      <c r="AD1013" s="68"/>
      <c r="AE1013" s="61"/>
      <c r="AF1013" s="61"/>
      <c r="AG1013" s="68"/>
      <c r="AH1013" s="68"/>
      <c r="AI1013" s="68"/>
      <c r="AJ1013" s="61"/>
      <c r="AK1013" s="61"/>
      <c r="AL1013" s="68"/>
      <c r="AM1013" s="68"/>
      <c r="AN1013" s="68"/>
      <c r="AO1013" s="61"/>
      <c r="AP1013" s="61"/>
      <c r="AQ1013" s="61"/>
      <c r="AR1013" s="61"/>
      <c r="AS1013" s="61"/>
      <c r="AT1013" s="61"/>
      <c r="AU1013" s="61"/>
      <c r="AV1013" s="61"/>
      <c r="AW1013" s="61"/>
      <c r="AX1013" s="61"/>
      <c r="AY1013" s="61"/>
      <c r="AZ1013" s="61"/>
      <c r="BA1013" s="61"/>
      <c r="BB1013" s="61"/>
      <c r="BC1013" s="61"/>
      <c r="BD1013" s="61"/>
      <c r="BE1013" s="61"/>
      <c r="BF1013" s="61"/>
      <c r="BG1013" s="61"/>
    </row>
    <row r="1014" spans="3:59">
      <c r="C1014" s="49"/>
      <c r="D1014" s="49"/>
      <c r="E1014" s="49"/>
      <c r="F1014" s="49"/>
      <c r="G1014" s="49"/>
      <c r="H1014" s="61"/>
      <c r="I1014" s="61"/>
      <c r="J1014" s="61"/>
      <c r="K1014" s="61"/>
      <c r="L1014" s="61"/>
      <c r="M1014" s="61"/>
      <c r="N1014" s="69"/>
      <c r="O1014" s="69"/>
      <c r="P1014" s="69"/>
      <c r="Q1014" s="49"/>
      <c r="R1014" s="49"/>
      <c r="S1014" s="61"/>
      <c r="T1014" s="49"/>
      <c r="U1014" s="61"/>
      <c r="V1014" s="68"/>
      <c r="W1014" s="68"/>
      <c r="X1014" s="68"/>
      <c r="Y1014" s="61"/>
      <c r="Z1014" s="61"/>
      <c r="AA1014" s="61"/>
      <c r="AB1014" s="68"/>
      <c r="AC1014" s="68"/>
      <c r="AD1014" s="68"/>
      <c r="AE1014" s="61"/>
      <c r="AF1014" s="61"/>
      <c r="AG1014" s="68"/>
      <c r="AH1014" s="68"/>
      <c r="AI1014" s="68"/>
      <c r="AJ1014" s="61"/>
      <c r="AK1014" s="61"/>
      <c r="AL1014" s="68"/>
      <c r="AM1014" s="68"/>
      <c r="AN1014" s="68"/>
      <c r="AO1014" s="61"/>
      <c r="AP1014" s="61"/>
      <c r="AQ1014" s="61"/>
      <c r="AR1014" s="61"/>
      <c r="AS1014" s="61"/>
      <c r="AT1014" s="61"/>
      <c r="AU1014" s="61"/>
      <c r="AV1014" s="61"/>
      <c r="AW1014" s="61"/>
      <c r="AX1014" s="61"/>
      <c r="AY1014" s="61"/>
      <c r="AZ1014" s="61"/>
      <c r="BA1014" s="61"/>
      <c r="BB1014" s="61"/>
      <c r="BC1014" s="61"/>
      <c r="BD1014" s="61"/>
      <c r="BE1014" s="61"/>
      <c r="BF1014" s="61"/>
      <c r="BG1014" s="61"/>
    </row>
    <row r="1015" spans="3:59">
      <c r="C1015" s="49"/>
      <c r="D1015" s="49"/>
      <c r="E1015" s="49"/>
      <c r="F1015" s="49"/>
      <c r="G1015" s="49"/>
      <c r="H1015" s="61"/>
      <c r="I1015" s="61"/>
      <c r="J1015" s="61"/>
      <c r="K1015" s="61"/>
      <c r="L1015" s="61"/>
      <c r="M1015" s="61"/>
      <c r="N1015" s="69"/>
      <c r="O1015" s="69"/>
      <c r="P1015" s="69"/>
      <c r="Q1015" s="49"/>
      <c r="R1015" s="49"/>
      <c r="S1015" s="61"/>
      <c r="T1015" s="49"/>
      <c r="U1015" s="61"/>
      <c r="V1015" s="68"/>
      <c r="W1015" s="68"/>
      <c r="X1015" s="68"/>
      <c r="Y1015" s="61"/>
      <c r="Z1015" s="61"/>
      <c r="AA1015" s="61"/>
      <c r="AB1015" s="68"/>
      <c r="AC1015" s="68"/>
      <c r="AD1015" s="68"/>
      <c r="AE1015" s="61"/>
      <c r="AF1015" s="61"/>
      <c r="AG1015" s="68"/>
      <c r="AH1015" s="68"/>
      <c r="AI1015" s="68"/>
      <c r="AJ1015" s="61"/>
      <c r="AK1015" s="61"/>
      <c r="AL1015" s="68"/>
      <c r="AM1015" s="68"/>
      <c r="AN1015" s="68"/>
      <c r="AO1015" s="61"/>
      <c r="AP1015" s="61"/>
      <c r="AQ1015" s="61"/>
      <c r="AR1015" s="61"/>
      <c r="AS1015" s="61"/>
      <c r="AT1015" s="61"/>
      <c r="AU1015" s="61"/>
      <c r="AV1015" s="61"/>
      <c r="AW1015" s="61"/>
      <c r="AX1015" s="61"/>
      <c r="AY1015" s="61"/>
      <c r="AZ1015" s="61"/>
      <c r="BA1015" s="61"/>
      <c r="BB1015" s="61"/>
      <c r="BC1015" s="61"/>
      <c r="BD1015" s="61"/>
      <c r="BE1015" s="61"/>
      <c r="BF1015" s="61"/>
      <c r="BG1015" s="61"/>
    </row>
    <row r="1016" spans="3:59">
      <c r="C1016" s="49"/>
      <c r="D1016" s="49"/>
      <c r="E1016" s="49"/>
      <c r="F1016" s="49"/>
      <c r="G1016" s="49"/>
      <c r="H1016" s="61"/>
      <c r="I1016" s="61"/>
      <c r="J1016" s="61"/>
      <c r="K1016" s="61"/>
      <c r="L1016" s="61"/>
      <c r="M1016" s="61"/>
      <c r="N1016" s="69"/>
      <c r="O1016" s="69"/>
      <c r="P1016" s="69"/>
      <c r="Q1016" s="49"/>
      <c r="R1016" s="49"/>
      <c r="S1016" s="61"/>
      <c r="T1016" s="49"/>
      <c r="U1016" s="61"/>
      <c r="V1016" s="68"/>
      <c r="W1016" s="68"/>
      <c r="X1016" s="68"/>
      <c r="Y1016" s="61"/>
      <c r="Z1016" s="61"/>
      <c r="AA1016" s="61"/>
      <c r="AB1016" s="68"/>
      <c r="AC1016" s="68"/>
      <c r="AD1016" s="68"/>
      <c r="AE1016" s="61"/>
      <c r="AF1016" s="61"/>
      <c r="AG1016" s="68"/>
      <c r="AH1016" s="68"/>
      <c r="AI1016" s="68"/>
      <c r="AJ1016" s="61"/>
      <c r="AK1016" s="61"/>
      <c r="AL1016" s="68"/>
      <c r="AM1016" s="68"/>
      <c r="AN1016" s="68"/>
      <c r="AO1016" s="61"/>
      <c r="AP1016" s="61"/>
      <c r="AQ1016" s="61"/>
      <c r="AR1016" s="61"/>
      <c r="AS1016" s="61"/>
      <c r="AT1016" s="61"/>
      <c r="AU1016" s="61"/>
      <c r="AV1016" s="61"/>
      <c r="AW1016" s="61"/>
      <c r="AX1016" s="61"/>
      <c r="AY1016" s="61"/>
      <c r="AZ1016" s="61"/>
      <c r="BA1016" s="61"/>
      <c r="BB1016" s="61"/>
      <c r="BC1016" s="61"/>
      <c r="BD1016" s="61"/>
      <c r="BE1016" s="61"/>
      <c r="BF1016" s="61"/>
      <c r="BG1016" s="61"/>
    </row>
    <row r="1017" spans="3:59">
      <c r="C1017" s="49"/>
      <c r="D1017" s="49"/>
      <c r="E1017" s="49"/>
      <c r="F1017" s="49"/>
      <c r="G1017" s="49"/>
      <c r="H1017" s="61"/>
      <c r="I1017" s="61"/>
      <c r="J1017" s="61"/>
      <c r="K1017" s="61"/>
      <c r="L1017" s="61"/>
      <c r="M1017" s="61"/>
      <c r="N1017" s="69"/>
      <c r="O1017" s="69"/>
      <c r="P1017" s="69"/>
      <c r="Q1017" s="49"/>
      <c r="R1017" s="49"/>
      <c r="S1017" s="61"/>
      <c r="T1017" s="49"/>
      <c r="U1017" s="61"/>
      <c r="V1017" s="68"/>
      <c r="W1017" s="68"/>
      <c r="X1017" s="68"/>
      <c r="Y1017" s="61"/>
      <c r="Z1017" s="61"/>
      <c r="AA1017" s="61"/>
      <c r="AB1017" s="68"/>
      <c r="AC1017" s="68"/>
      <c r="AD1017" s="68"/>
      <c r="AE1017" s="61"/>
      <c r="AF1017" s="61"/>
      <c r="AG1017" s="68"/>
      <c r="AH1017" s="68"/>
      <c r="AI1017" s="68"/>
      <c r="AJ1017" s="61"/>
      <c r="AK1017" s="61"/>
      <c r="AL1017" s="68"/>
      <c r="AM1017" s="68"/>
      <c r="AN1017" s="68"/>
      <c r="AO1017" s="61"/>
      <c r="AP1017" s="61"/>
      <c r="AQ1017" s="61"/>
      <c r="AR1017" s="61"/>
      <c r="AS1017" s="61"/>
      <c r="AT1017" s="61"/>
      <c r="AU1017" s="61"/>
      <c r="AV1017" s="61"/>
      <c r="AW1017" s="61"/>
      <c r="AX1017" s="61"/>
      <c r="AY1017" s="61"/>
      <c r="AZ1017" s="61"/>
      <c r="BA1017" s="61"/>
      <c r="BB1017" s="61"/>
      <c r="BC1017" s="61"/>
      <c r="BD1017" s="61"/>
      <c r="BE1017" s="61"/>
      <c r="BF1017" s="61"/>
      <c r="BG1017" s="61"/>
    </row>
    <row r="1018" spans="3:59">
      <c r="C1018" s="49"/>
      <c r="D1018" s="49"/>
      <c r="E1018" s="49"/>
      <c r="F1018" s="49"/>
      <c r="G1018" s="49"/>
      <c r="H1018" s="61"/>
      <c r="I1018" s="61"/>
      <c r="J1018" s="61"/>
      <c r="K1018" s="61"/>
      <c r="L1018" s="61"/>
      <c r="M1018" s="61"/>
      <c r="N1018" s="69"/>
      <c r="O1018" s="69"/>
      <c r="P1018" s="69"/>
      <c r="Q1018" s="49"/>
      <c r="R1018" s="49"/>
      <c r="S1018" s="61"/>
      <c r="T1018" s="49"/>
      <c r="U1018" s="61"/>
      <c r="V1018" s="68"/>
      <c r="W1018" s="68"/>
      <c r="X1018" s="68"/>
      <c r="Y1018" s="61"/>
      <c r="Z1018" s="61"/>
      <c r="AA1018" s="61"/>
      <c r="AB1018" s="68"/>
      <c r="AC1018" s="68"/>
      <c r="AD1018" s="68"/>
      <c r="AE1018" s="61"/>
      <c r="AF1018" s="61"/>
      <c r="AG1018" s="68"/>
      <c r="AH1018" s="68"/>
      <c r="AI1018" s="68"/>
      <c r="AJ1018" s="61"/>
      <c r="AK1018" s="61"/>
      <c r="AL1018" s="68"/>
      <c r="AM1018" s="68"/>
      <c r="AN1018" s="68"/>
      <c r="AO1018" s="61"/>
      <c r="AP1018" s="61"/>
      <c r="AQ1018" s="61"/>
      <c r="AR1018" s="61"/>
      <c r="AS1018" s="61"/>
      <c r="AT1018" s="61"/>
      <c r="AU1018" s="61"/>
      <c r="AV1018" s="61"/>
      <c r="AW1018" s="61"/>
      <c r="AX1018" s="61"/>
      <c r="AY1018" s="61"/>
      <c r="AZ1018" s="61"/>
      <c r="BA1018" s="61"/>
      <c r="BB1018" s="61"/>
      <c r="BC1018" s="61"/>
      <c r="BD1018" s="61"/>
      <c r="BE1018" s="61"/>
      <c r="BF1018" s="61"/>
      <c r="BG1018" s="61"/>
    </row>
    <row r="1019" spans="3:59">
      <c r="C1019" s="49"/>
      <c r="D1019" s="49"/>
      <c r="E1019" s="49"/>
      <c r="F1019" s="49"/>
      <c r="G1019" s="49"/>
      <c r="H1019" s="61"/>
      <c r="I1019" s="61"/>
      <c r="J1019" s="61"/>
      <c r="K1019" s="61"/>
      <c r="L1019" s="61"/>
      <c r="M1019" s="61"/>
      <c r="N1019" s="69"/>
      <c r="O1019" s="69"/>
      <c r="P1019" s="69"/>
      <c r="Q1019" s="49"/>
      <c r="R1019" s="49"/>
      <c r="S1019" s="61"/>
      <c r="T1019" s="49"/>
      <c r="U1019" s="61"/>
      <c r="V1019" s="68"/>
      <c r="W1019" s="68"/>
      <c r="X1019" s="68"/>
      <c r="Y1019" s="61"/>
      <c r="Z1019" s="61"/>
      <c r="AA1019" s="61"/>
      <c r="AB1019" s="68"/>
      <c r="AC1019" s="68"/>
      <c r="AD1019" s="68"/>
      <c r="AE1019" s="61"/>
      <c r="AF1019" s="61"/>
      <c r="AG1019" s="68"/>
      <c r="AH1019" s="68"/>
      <c r="AI1019" s="68"/>
      <c r="AJ1019" s="61"/>
      <c r="AK1019" s="61"/>
      <c r="AL1019" s="68"/>
      <c r="AM1019" s="68"/>
      <c r="AN1019" s="68"/>
      <c r="AO1019" s="61"/>
      <c r="AP1019" s="61"/>
      <c r="AQ1019" s="61"/>
      <c r="AR1019" s="61"/>
      <c r="AS1019" s="61"/>
      <c r="AT1019" s="61"/>
      <c r="AU1019" s="61"/>
      <c r="AV1019" s="61"/>
      <c r="AW1019" s="61"/>
      <c r="AX1019" s="61"/>
      <c r="AY1019" s="61"/>
      <c r="AZ1019" s="61"/>
      <c r="BA1019" s="61"/>
      <c r="BB1019" s="61"/>
      <c r="BC1019" s="61"/>
      <c r="BD1019" s="61"/>
      <c r="BE1019" s="61"/>
      <c r="BF1019" s="61"/>
      <c r="BG1019" s="61"/>
    </row>
    <row r="1020" spans="3:59">
      <c r="C1020" s="49"/>
      <c r="D1020" s="49"/>
      <c r="E1020" s="49"/>
      <c r="F1020" s="49"/>
      <c r="G1020" s="49"/>
      <c r="H1020" s="61"/>
      <c r="I1020" s="61"/>
      <c r="J1020" s="61"/>
      <c r="K1020" s="61"/>
      <c r="L1020" s="61"/>
      <c r="M1020" s="61"/>
      <c r="N1020" s="69"/>
      <c r="O1020" s="69"/>
      <c r="P1020" s="69"/>
      <c r="Q1020" s="49"/>
      <c r="R1020" s="49"/>
      <c r="S1020" s="61"/>
      <c r="T1020" s="49"/>
      <c r="U1020" s="61"/>
      <c r="V1020" s="68"/>
      <c r="W1020" s="68"/>
      <c r="X1020" s="68"/>
      <c r="Y1020" s="61"/>
      <c r="Z1020" s="61"/>
      <c r="AA1020" s="61"/>
      <c r="AB1020" s="68"/>
      <c r="AC1020" s="68"/>
      <c r="AD1020" s="68"/>
      <c r="AE1020" s="61"/>
      <c r="AF1020" s="61"/>
      <c r="AG1020" s="68"/>
      <c r="AH1020" s="68"/>
      <c r="AI1020" s="68"/>
      <c r="AJ1020" s="61"/>
      <c r="AK1020" s="61"/>
      <c r="AL1020" s="68"/>
      <c r="AM1020" s="68"/>
      <c r="AN1020" s="68"/>
      <c r="AO1020" s="61"/>
      <c r="AP1020" s="61"/>
      <c r="AQ1020" s="61"/>
      <c r="AR1020" s="61"/>
      <c r="AS1020" s="61"/>
      <c r="AT1020" s="61"/>
      <c r="AU1020" s="61"/>
      <c r="AV1020" s="61"/>
      <c r="AW1020" s="61"/>
      <c r="AX1020" s="61"/>
      <c r="AY1020" s="61"/>
      <c r="AZ1020" s="61"/>
      <c r="BA1020" s="61"/>
      <c r="BB1020" s="61"/>
      <c r="BC1020" s="61"/>
      <c r="BD1020" s="61"/>
      <c r="BE1020" s="61"/>
      <c r="BF1020" s="61"/>
      <c r="BG1020" s="61"/>
    </row>
    <row r="1021" spans="3:59">
      <c r="C1021" s="49"/>
      <c r="D1021" s="49"/>
      <c r="E1021" s="49"/>
      <c r="F1021" s="49"/>
      <c r="G1021" s="49"/>
      <c r="H1021" s="61"/>
      <c r="I1021" s="61"/>
      <c r="J1021" s="61"/>
      <c r="K1021" s="61"/>
      <c r="L1021" s="61"/>
      <c r="M1021" s="61"/>
      <c r="N1021" s="69"/>
      <c r="O1021" s="69"/>
      <c r="P1021" s="69"/>
      <c r="Q1021" s="49"/>
      <c r="R1021" s="49"/>
      <c r="S1021" s="61"/>
      <c r="T1021" s="49"/>
      <c r="U1021" s="61"/>
      <c r="V1021" s="68"/>
      <c r="W1021" s="68"/>
      <c r="X1021" s="68"/>
      <c r="Y1021" s="61"/>
      <c r="Z1021" s="61"/>
      <c r="AA1021" s="61"/>
      <c r="AB1021" s="68"/>
      <c r="AC1021" s="68"/>
      <c r="AD1021" s="68"/>
      <c r="AE1021" s="61"/>
      <c r="AF1021" s="61"/>
      <c r="AG1021" s="68"/>
      <c r="AH1021" s="68"/>
      <c r="AI1021" s="68"/>
      <c r="AJ1021" s="61"/>
      <c r="AK1021" s="61"/>
      <c r="AL1021" s="68"/>
      <c r="AM1021" s="68"/>
      <c r="AN1021" s="68"/>
      <c r="AO1021" s="61"/>
      <c r="AP1021" s="61"/>
      <c r="AQ1021" s="61"/>
      <c r="AR1021" s="61"/>
      <c r="AS1021" s="61"/>
      <c r="AT1021" s="61"/>
      <c r="AU1021" s="61"/>
      <c r="AV1021" s="61"/>
      <c r="AW1021" s="61"/>
      <c r="AX1021" s="61"/>
      <c r="AY1021" s="61"/>
      <c r="AZ1021" s="61"/>
      <c r="BA1021" s="61"/>
      <c r="BB1021" s="61"/>
      <c r="BC1021" s="61"/>
      <c r="BD1021" s="61"/>
      <c r="BE1021" s="61"/>
      <c r="BF1021" s="61"/>
      <c r="BG1021" s="61"/>
    </row>
    <row r="1022" spans="3:59">
      <c r="C1022" s="49"/>
      <c r="D1022" s="49"/>
      <c r="E1022" s="49"/>
      <c r="F1022" s="49"/>
      <c r="G1022" s="49"/>
      <c r="H1022" s="61"/>
      <c r="I1022" s="61"/>
      <c r="J1022" s="61"/>
      <c r="K1022" s="61"/>
      <c r="L1022" s="61"/>
      <c r="M1022" s="61"/>
      <c r="N1022" s="69"/>
      <c r="O1022" s="69"/>
      <c r="P1022" s="69"/>
      <c r="Q1022" s="49"/>
      <c r="R1022" s="49"/>
      <c r="S1022" s="61"/>
      <c r="T1022" s="49"/>
      <c r="U1022" s="61"/>
      <c r="V1022" s="68"/>
      <c r="W1022" s="68"/>
      <c r="X1022" s="68"/>
      <c r="Y1022" s="61"/>
      <c r="Z1022" s="61"/>
      <c r="AA1022" s="61"/>
      <c r="AB1022" s="68"/>
      <c r="AC1022" s="68"/>
      <c r="AD1022" s="68"/>
      <c r="AE1022" s="61"/>
      <c r="AF1022" s="61"/>
      <c r="AG1022" s="68"/>
      <c r="AH1022" s="68"/>
      <c r="AI1022" s="68"/>
      <c r="AJ1022" s="61"/>
      <c r="AK1022" s="61"/>
      <c r="AL1022" s="68"/>
      <c r="AM1022" s="68"/>
      <c r="AN1022" s="68"/>
      <c r="AO1022" s="61"/>
      <c r="AP1022" s="61"/>
      <c r="AQ1022" s="61"/>
      <c r="AR1022" s="61"/>
      <c r="AS1022" s="61"/>
      <c r="AT1022" s="61"/>
      <c r="AU1022" s="61"/>
      <c r="AV1022" s="61"/>
      <c r="AW1022" s="61"/>
      <c r="AX1022" s="61"/>
      <c r="AY1022" s="61"/>
      <c r="AZ1022" s="61"/>
      <c r="BA1022" s="61"/>
      <c r="BB1022" s="61"/>
      <c r="BC1022" s="61"/>
      <c r="BD1022" s="61"/>
      <c r="BE1022" s="61"/>
      <c r="BF1022" s="61"/>
      <c r="BG1022" s="61"/>
    </row>
    <row r="1023" spans="3:59">
      <c r="C1023" s="49"/>
      <c r="D1023" s="49"/>
      <c r="E1023" s="49"/>
      <c r="F1023" s="49"/>
      <c r="G1023" s="49"/>
      <c r="H1023" s="61"/>
      <c r="I1023" s="61"/>
      <c r="J1023" s="61"/>
      <c r="K1023" s="61"/>
      <c r="L1023" s="61"/>
      <c r="M1023" s="61"/>
      <c r="N1023" s="69"/>
      <c r="O1023" s="69"/>
      <c r="P1023" s="69"/>
      <c r="Q1023" s="49"/>
      <c r="R1023" s="49"/>
      <c r="S1023" s="61"/>
      <c r="T1023" s="49"/>
      <c r="U1023" s="61"/>
      <c r="V1023" s="68"/>
      <c r="W1023" s="68"/>
      <c r="X1023" s="68"/>
      <c r="Y1023" s="61"/>
      <c r="Z1023" s="61"/>
      <c r="AA1023" s="61"/>
      <c r="AB1023" s="68"/>
      <c r="AC1023" s="68"/>
      <c r="AD1023" s="68"/>
      <c r="AE1023" s="61"/>
      <c r="AF1023" s="61"/>
      <c r="AG1023" s="68"/>
      <c r="AH1023" s="68"/>
      <c r="AI1023" s="68"/>
      <c r="AJ1023" s="61"/>
      <c r="AK1023" s="61"/>
      <c r="AL1023" s="68"/>
      <c r="AM1023" s="68"/>
      <c r="AN1023" s="68"/>
      <c r="AO1023" s="61"/>
      <c r="AP1023" s="61"/>
      <c r="AQ1023" s="61"/>
      <c r="AR1023" s="61"/>
      <c r="AS1023" s="61"/>
      <c r="AT1023" s="61"/>
      <c r="AU1023" s="61"/>
      <c r="AV1023" s="61"/>
      <c r="AW1023" s="61"/>
      <c r="AX1023" s="61"/>
      <c r="AY1023" s="61"/>
      <c r="AZ1023" s="61"/>
      <c r="BA1023" s="61"/>
      <c r="BB1023" s="61"/>
      <c r="BC1023" s="61"/>
      <c r="BD1023" s="61"/>
      <c r="BE1023" s="61"/>
      <c r="BF1023" s="61"/>
      <c r="BG1023" s="61"/>
    </row>
    <row r="1024" spans="3:59">
      <c r="C1024" s="49"/>
      <c r="D1024" s="49"/>
      <c r="E1024" s="49"/>
      <c r="F1024" s="49"/>
      <c r="G1024" s="49"/>
      <c r="H1024" s="61"/>
      <c r="I1024" s="61"/>
      <c r="J1024" s="61"/>
      <c r="K1024" s="61"/>
      <c r="L1024" s="61"/>
      <c r="M1024" s="61"/>
      <c r="N1024" s="69"/>
      <c r="O1024" s="69"/>
      <c r="P1024" s="69"/>
      <c r="Q1024" s="49"/>
      <c r="R1024" s="49"/>
      <c r="S1024" s="61"/>
      <c r="T1024" s="49"/>
      <c r="U1024" s="61"/>
      <c r="V1024" s="68"/>
      <c r="W1024" s="68"/>
      <c r="X1024" s="68"/>
      <c r="Y1024" s="61"/>
      <c r="Z1024" s="61"/>
      <c r="AA1024" s="61"/>
      <c r="AB1024" s="68"/>
      <c r="AC1024" s="68"/>
      <c r="AD1024" s="68"/>
      <c r="AE1024" s="61"/>
      <c r="AF1024" s="61"/>
      <c r="AG1024" s="68"/>
      <c r="AH1024" s="68"/>
      <c r="AI1024" s="68"/>
      <c r="AJ1024" s="61"/>
      <c r="AK1024" s="61"/>
      <c r="AL1024" s="68"/>
      <c r="AM1024" s="68"/>
      <c r="AN1024" s="68"/>
      <c r="AO1024" s="61"/>
      <c r="AP1024" s="61"/>
      <c r="AQ1024" s="61"/>
      <c r="AR1024" s="61"/>
      <c r="AS1024" s="61"/>
      <c r="AT1024" s="61"/>
      <c r="AU1024" s="61"/>
      <c r="AV1024" s="61"/>
      <c r="AW1024" s="61"/>
      <c r="AX1024" s="61"/>
      <c r="AY1024" s="61"/>
      <c r="AZ1024" s="61"/>
      <c r="BA1024" s="61"/>
      <c r="BB1024" s="61"/>
      <c r="BC1024" s="61"/>
      <c r="BD1024" s="61"/>
      <c r="BE1024" s="61"/>
      <c r="BF1024" s="61"/>
      <c r="BG1024" s="61"/>
    </row>
    <row r="1025" spans="3:59">
      <c r="C1025" s="49"/>
      <c r="D1025" s="49"/>
      <c r="E1025" s="49"/>
      <c r="F1025" s="49"/>
      <c r="G1025" s="49"/>
      <c r="H1025" s="61"/>
      <c r="I1025" s="61"/>
      <c r="J1025" s="61"/>
      <c r="K1025" s="61"/>
      <c r="L1025" s="61"/>
      <c r="M1025" s="61"/>
      <c r="N1025" s="69"/>
      <c r="O1025" s="69"/>
      <c r="P1025" s="69"/>
      <c r="Q1025" s="49"/>
      <c r="R1025" s="49"/>
      <c r="S1025" s="61"/>
      <c r="T1025" s="49"/>
      <c r="U1025" s="61"/>
      <c r="V1025" s="68"/>
      <c r="W1025" s="68"/>
      <c r="X1025" s="68"/>
      <c r="Y1025" s="61"/>
      <c r="Z1025" s="61"/>
      <c r="AA1025" s="61"/>
      <c r="AB1025" s="68"/>
      <c r="AC1025" s="68"/>
      <c r="AD1025" s="68"/>
      <c r="AE1025" s="61"/>
      <c r="AF1025" s="61"/>
      <c r="AG1025" s="68"/>
      <c r="AH1025" s="68"/>
      <c r="AI1025" s="68"/>
      <c r="AJ1025" s="61"/>
      <c r="AK1025" s="61"/>
      <c r="AL1025" s="68"/>
      <c r="AM1025" s="68"/>
      <c r="AN1025" s="68"/>
      <c r="AO1025" s="61"/>
      <c r="AP1025" s="61"/>
      <c r="AQ1025" s="61"/>
      <c r="AR1025" s="61"/>
      <c r="AS1025" s="61"/>
      <c r="AT1025" s="61"/>
      <c r="AU1025" s="61"/>
      <c r="AV1025" s="61"/>
      <c r="AW1025" s="61"/>
      <c r="AX1025" s="61"/>
      <c r="AY1025" s="61"/>
      <c r="AZ1025" s="61"/>
      <c r="BA1025" s="61"/>
      <c r="BB1025" s="61"/>
      <c r="BC1025" s="61"/>
      <c r="BD1025" s="61"/>
      <c r="BE1025" s="61"/>
      <c r="BF1025" s="61"/>
      <c r="BG1025" s="61"/>
    </row>
    <row r="1026" spans="3:59">
      <c r="C1026" s="49"/>
      <c r="D1026" s="49"/>
      <c r="E1026" s="49"/>
      <c r="F1026" s="49"/>
      <c r="G1026" s="49"/>
      <c r="H1026" s="61"/>
      <c r="I1026" s="61"/>
      <c r="J1026" s="61"/>
      <c r="K1026" s="61"/>
      <c r="L1026" s="61"/>
      <c r="M1026" s="61"/>
      <c r="N1026" s="69"/>
      <c r="O1026" s="69"/>
      <c r="P1026" s="69"/>
      <c r="Q1026" s="49"/>
      <c r="R1026" s="49"/>
      <c r="S1026" s="61"/>
      <c r="T1026" s="49"/>
      <c r="U1026" s="61"/>
      <c r="V1026" s="68"/>
      <c r="W1026" s="68"/>
      <c r="X1026" s="68"/>
      <c r="Y1026" s="61"/>
      <c r="Z1026" s="61"/>
      <c r="AA1026" s="61"/>
      <c r="AB1026" s="68"/>
      <c r="AC1026" s="68"/>
      <c r="AD1026" s="68"/>
      <c r="AE1026" s="61"/>
      <c r="AF1026" s="61"/>
      <c r="AG1026" s="68"/>
      <c r="AH1026" s="68"/>
      <c r="AI1026" s="68"/>
      <c r="AJ1026" s="61"/>
      <c r="AK1026" s="61"/>
      <c r="AL1026" s="68"/>
      <c r="AM1026" s="68"/>
      <c r="AN1026" s="68"/>
      <c r="AO1026" s="61"/>
      <c r="AP1026" s="61"/>
      <c r="AQ1026" s="61"/>
      <c r="AR1026" s="61"/>
      <c r="AS1026" s="61"/>
      <c r="AT1026" s="61"/>
      <c r="AU1026" s="61"/>
      <c r="AV1026" s="61"/>
      <c r="AW1026" s="61"/>
      <c r="AX1026" s="61"/>
      <c r="AY1026" s="61"/>
      <c r="AZ1026" s="61"/>
      <c r="BA1026" s="61"/>
      <c r="BB1026" s="61"/>
      <c r="BC1026" s="61"/>
      <c r="BD1026" s="61"/>
      <c r="BE1026" s="61"/>
      <c r="BF1026" s="61"/>
      <c r="BG1026" s="61"/>
    </row>
    <row r="1027" spans="3:59">
      <c r="C1027" s="49"/>
      <c r="D1027" s="49"/>
      <c r="E1027" s="49"/>
      <c r="F1027" s="49"/>
      <c r="G1027" s="49"/>
      <c r="H1027" s="61"/>
      <c r="I1027" s="61"/>
      <c r="J1027" s="61"/>
      <c r="K1027" s="61"/>
      <c r="L1027" s="61"/>
      <c r="M1027" s="61"/>
      <c r="N1027" s="69"/>
      <c r="O1027" s="69"/>
      <c r="P1027" s="69"/>
      <c r="Q1027" s="49"/>
      <c r="R1027" s="49"/>
      <c r="S1027" s="61"/>
      <c r="T1027" s="49"/>
      <c r="U1027" s="61"/>
      <c r="V1027" s="68"/>
      <c r="W1027" s="68"/>
      <c r="X1027" s="68"/>
      <c r="Y1027" s="61"/>
      <c r="Z1027" s="61"/>
      <c r="AA1027" s="61"/>
      <c r="AB1027" s="68"/>
      <c r="AC1027" s="68"/>
      <c r="AD1027" s="68"/>
      <c r="AE1027" s="61"/>
      <c r="AF1027" s="61"/>
      <c r="AG1027" s="68"/>
      <c r="AH1027" s="68"/>
      <c r="AI1027" s="68"/>
      <c r="AJ1027" s="61"/>
      <c r="AK1027" s="61"/>
      <c r="AL1027" s="68"/>
      <c r="AM1027" s="68"/>
      <c r="AN1027" s="68"/>
      <c r="AO1027" s="61"/>
      <c r="AP1027" s="61"/>
      <c r="AQ1027" s="61"/>
      <c r="AR1027" s="61"/>
      <c r="AS1027" s="61"/>
      <c r="AT1027" s="61"/>
      <c r="AU1027" s="61"/>
      <c r="AV1027" s="61"/>
      <c r="AW1027" s="61"/>
      <c r="AX1027" s="61"/>
      <c r="AY1027" s="61"/>
      <c r="AZ1027" s="61"/>
      <c r="BA1027" s="61"/>
      <c r="BB1027" s="61"/>
      <c r="BC1027" s="61"/>
      <c r="BD1027" s="61"/>
      <c r="BE1027" s="61"/>
      <c r="BF1027" s="61"/>
      <c r="BG1027" s="61"/>
    </row>
    <row r="1028" spans="3:59">
      <c r="C1028" s="49"/>
      <c r="D1028" s="49"/>
      <c r="E1028" s="49"/>
      <c r="F1028" s="49"/>
      <c r="G1028" s="49"/>
      <c r="H1028" s="61"/>
      <c r="I1028" s="61"/>
      <c r="J1028" s="61"/>
      <c r="K1028" s="61"/>
      <c r="L1028" s="61"/>
      <c r="M1028" s="61"/>
      <c r="N1028" s="69"/>
      <c r="O1028" s="69"/>
      <c r="P1028" s="69"/>
      <c r="Q1028" s="49"/>
      <c r="R1028" s="49"/>
      <c r="S1028" s="61"/>
      <c r="T1028" s="49"/>
      <c r="U1028" s="61"/>
      <c r="V1028" s="68"/>
      <c r="W1028" s="68"/>
      <c r="X1028" s="68"/>
      <c r="Y1028" s="61"/>
      <c r="Z1028" s="61"/>
      <c r="AA1028" s="61"/>
      <c r="AB1028" s="68"/>
      <c r="AC1028" s="68"/>
      <c r="AD1028" s="68"/>
      <c r="AE1028" s="61"/>
      <c r="AF1028" s="61"/>
      <c r="AG1028" s="68"/>
      <c r="AH1028" s="68"/>
      <c r="AI1028" s="68"/>
      <c r="AJ1028" s="61"/>
      <c r="AK1028" s="61"/>
      <c r="AL1028" s="68"/>
      <c r="AM1028" s="68"/>
      <c r="AN1028" s="68"/>
      <c r="AO1028" s="61"/>
      <c r="AP1028" s="61"/>
      <c r="AQ1028" s="61"/>
      <c r="AR1028" s="61"/>
      <c r="AS1028" s="61"/>
      <c r="AT1028" s="61"/>
      <c r="AU1028" s="61"/>
      <c r="AV1028" s="61"/>
      <c r="AW1028" s="61"/>
      <c r="AX1028" s="61"/>
      <c r="AY1028" s="61"/>
      <c r="AZ1028" s="61"/>
      <c r="BA1028" s="61"/>
      <c r="BB1028" s="61"/>
      <c r="BC1028" s="61"/>
      <c r="BD1028" s="61"/>
      <c r="BE1028" s="61"/>
      <c r="BF1028" s="61"/>
      <c r="BG1028" s="61"/>
    </row>
    <row r="1029" spans="3:59">
      <c r="C1029" s="49"/>
      <c r="D1029" s="49"/>
      <c r="E1029" s="49"/>
      <c r="F1029" s="49"/>
      <c r="G1029" s="49"/>
      <c r="H1029" s="61"/>
      <c r="I1029" s="61"/>
      <c r="J1029" s="61"/>
      <c r="K1029" s="61"/>
      <c r="L1029" s="61"/>
      <c r="M1029" s="61"/>
      <c r="N1029" s="69"/>
      <c r="O1029" s="69"/>
      <c r="P1029" s="69"/>
      <c r="Q1029" s="49"/>
      <c r="R1029" s="49"/>
      <c r="S1029" s="61"/>
      <c r="T1029" s="49"/>
      <c r="U1029" s="61"/>
      <c r="V1029" s="68"/>
      <c r="W1029" s="68"/>
      <c r="X1029" s="68"/>
      <c r="Y1029" s="61"/>
      <c r="Z1029" s="61"/>
      <c r="AA1029" s="61"/>
      <c r="AB1029" s="68"/>
      <c r="AC1029" s="68"/>
      <c r="AD1029" s="68"/>
      <c r="AE1029" s="61"/>
      <c r="AF1029" s="61"/>
      <c r="AG1029" s="68"/>
      <c r="AH1029" s="68"/>
      <c r="AI1029" s="68"/>
      <c r="AJ1029" s="61"/>
      <c r="AK1029" s="61"/>
      <c r="AL1029" s="68"/>
      <c r="AM1029" s="68"/>
      <c r="AN1029" s="68"/>
      <c r="AO1029" s="61"/>
      <c r="AP1029" s="61"/>
      <c r="AQ1029" s="61"/>
      <c r="AR1029" s="61"/>
      <c r="AS1029" s="61"/>
      <c r="AT1029" s="61"/>
      <c r="AU1029" s="61"/>
      <c r="AV1029" s="61"/>
      <c r="AW1029" s="61"/>
      <c r="AX1029" s="61"/>
      <c r="AY1029" s="61"/>
      <c r="AZ1029" s="61"/>
      <c r="BA1029" s="61"/>
      <c r="BB1029" s="61"/>
      <c r="BC1029" s="61"/>
      <c r="BD1029" s="61"/>
      <c r="BE1029" s="61"/>
      <c r="BF1029" s="61"/>
      <c r="BG1029" s="61"/>
    </row>
    <row r="1030" spans="3:59">
      <c r="C1030" s="49"/>
      <c r="D1030" s="49"/>
      <c r="E1030" s="49"/>
      <c r="F1030" s="49"/>
      <c r="G1030" s="49"/>
      <c r="H1030" s="61"/>
      <c r="I1030" s="61"/>
      <c r="J1030" s="61"/>
      <c r="K1030" s="61"/>
      <c r="L1030" s="61"/>
      <c r="M1030" s="61"/>
      <c r="N1030" s="69"/>
      <c r="O1030" s="69"/>
      <c r="P1030" s="69"/>
      <c r="Q1030" s="49"/>
      <c r="R1030" s="49"/>
      <c r="S1030" s="61"/>
      <c r="T1030" s="49"/>
      <c r="U1030" s="61"/>
      <c r="V1030" s="68"/>
      <c r="W1030" s="68"/>
      <c r="X1030" s="68"/>
      <c r="Y1030" s="61"/>
      <c r="Z1030" s="61"/>
      <c r="AA1030" s="61"/>
      <c r="AB1030" s="68"/>
      <c r="AC1030" s="68"/>
      <c r="AD1030" s="68"/>
      <c r="AE1030" s="61"/>
      <c r="AF1030" s="61"/>
      <c r="AG1030" s="68"/>
      <c r="AH1030" s="68"/>
      <c r="AI1030" s="68"/>
      <c r="AJ1030" s="61"/>
      <c r="AK1030" s="61"/>
      <c r="AL1030" s="68"/>
      <c r="AM1030" s="68"/>
      <c r="AN1030" s="68"/>
      <c r="AO1030" s="61"/>
      <c r="AP1030" s="61"/>
      <c r="AQ1030" s="61"/>
      <c r="AR1030" s="61"/>
      <c r="AS1030" s="61"/>
      <c r="AT1030" s="61"/>
      <c r="AU1030" s="61"/>
      <c r="AV1030" s="61"/>
      <c r="AW1030" s="61"/>
      <c r="AX1030" s="61"/>
      <c r="AY1030" s="61"/>
      <c r="AZ1030" s="61"/>
      <c r="BA1030" s="61"/>
      <c r="BB1030" s="61"/>
      <c r="BC1030" s="61"/>
      <c r="BD1030" s="61"/>
      <c r="BE1030" s="61"/>
      <c r="BF1030" s="61"/>
      <c r="BG1030" s="61"/>
    </row>
    <row r="1031" spans="3:59">
      <c r="C1031" s="49"/>
      <c r="D1031" s="49"/>
      <c r="E1031" s="49"/>
      <c r="F1031" s="49"/>
      <c r="G1031" s="49"/>
      <c r="H1031" s="61"/>
      <c r="I1031" s="61"/>
      <c r="J1031" s="61"/>
      <c r="K1031" s="61"/>
      <c r="L1031" s="61"/>
      <c r="M1031" s="61"/>
      <c r="N1031" s="69"/>
      <c r="O1031" s="69"/>
      <c r="P1031" s="69"/>
      <c r="Q1031" s="49"/>
      <c r="R1031" s="49"/>
      <c r="S1031" s="61"/>
      <c r="T1031" s="49"/>
      <c r="U1031" s="61"/>
      <c r="V1031" s="68"/>
      <c r="W1031" s="68"/>
      <c r="X1031" s="68"/>
      <c r="Y1031" s="61"/>
      <c r="Z1031" s="61"/>
      <c r="AA1031" s="61"/>
      <c r="AB1031" s="68"/>
      <c r="AC1031" s="68"/>
      <c r="AD1031" s="68"/>
      <c r="AE1031" s="61"/>
      <c r="AF1031" s="61"/>
      <c r="AG1031" s="68"/>
      <c r="AH1031" s="68"/>
      <c r="AI1031" s="68"/>
      <c r="AJ1031" s="61"/>
      <c r="AK1031" s="61"/>
      <c r="AL1031" s="68"/>
      <c r="AM1031" s="68"/>
      <c r="AN1031" s="68"/>
      <c r="AO1031" s="61"/>
      <c r="AP1031" s="61"/>
      <c r="AQ1031" s="61"/>
      <c r="AR1031" s="61"/>
      <c r="AS1031" s="61"/>
      <c r="AT1031" s="61"/>
      <c r="AU1031" s="61"/>
      <c r="AV1031" s="61"/>
      <c r="AW1031" s="61"/>
      <c r="AX1031" s="61"/>
      <c r="AY1031" s="61"/>
      <c r="AZ1031" s="61"/>
      <c r="BA1031" s="61"/>
      <c r="BB1031" s="61"/>
      <c r="BC1031" s="61"/>
      <c r="BD1031" s="61"/>
      <c r="BE1031" s="61"/>
      <c r="BF1031" s="61"/>
      <c r="BG1031" s="61"/>
    </row>
    <row r="1032" spans="3:59">
      <c r="C1032" s="49"/>
      <c r="D1032" s="49"/>
      <c r="E1032" s="49"/>
      <c r="F1032" s="49"/>
      <c r="G1032" s="49"/>
      <c r="H1032" s="61"/>
      <c r="I1032" s="61"/>
      <c r="J1032" s="61"/>
      <c r="K1032" s="61"/>
      <c r="L1032" s="61"/>
      <c r="M1032" s="61"/>
      <c r="N1032" s="69"/>
      <c r="O1032" s="69"/>
      <c r="P1032" s="69"/>
      <c r="Q1032" s="61"/>
      <c r="R1032" s="61"/>
      <c r="S1032" s="61"/>
      <c r="T1032" s="61"/>
      <c r="U1032" s="61"/>
      <c r="V1032" s="68"/>
      <c r="W1032" s="68"/>
      <c r="X1032" s="68"/>
      <c r="Y1032" s="61"/>
      <c r="Z1032" s="61"/>
      <c r="AA1032" s="61"/>
      <c r="AB1032" s="68"/>
      <c r="AC1032" s="68"/>
      <c r="AD1032" s="68"/>
      <c r="AE1032" s="61"/>
      <c r="AF1032" s="61"/>
      <c r="AG1032" s="68"/>
      <c r="AH1032" s="68"/>
      <c r="AI1032" s="68"/>
      <c r="AJ1032" s="61"/>
      <c r="AK1032" s="61"/>
      <c r="AL1032" s="68"/>
      <c r="AM1032" s="68"/>
      <c r="AN1032" s="68"/>
      <c r="AO1032" s="61"/>
      <c r="AP1032" s="61"/>
      <c r="AQ1032" s="61"/>
      <c r="AR1032" s="61"/>
      <c r="AS1032" s="61"/>
      <c r="AT1032" s="61"/>
      <c r="AU1032" s="61"/>
      <c r="AV1032" s="61"/>
      <c r="AW1032" s="61"/>
      <c r="AX1032" s="61"/>
      <c r="AY1032" s="61"/>
      <c r="AZ1032" s="61"/>
      <c r="BA1032" s="61"/>
      <c r="BB1032" s="61"/>
      <c r="BC1032" s="61"/>
      <c r="BD1032" s="61"/>
      <c r="BE1032" s="61"/>
      <c r="BF1032" s="61"/>
      <c r="BG1032" s="61"/>
    </row>
    <row r="1033" spans="3:59">
      <c r="C1033" s="49"/>
      <c r="D1033" s="49"/>
      <c r="E1033" s="49"/>
      <c r="F1033" s="49"/>
      <c r="G1033" s="49"/>
      <c r="H1033" s="61"/>
      <c r="I1033" s="61"/>
      <c r="J1033" s="61"/>
      <c r="K1033" s="61"/>
      <c r="L1033" s="61"/>
      <c r="M1033" s="61"/>
      <c r="N1033" s="69"/>
      <c r="O1033" s="69"/>
      <c r="P1033" s="69"/>
      <c r="Q1033" s="61"/>
      <c r="R1033" s="61"/>
      <c r="S1033" s="61"/>
      <c r="T1033" s="61"/>
      <c r="U1033" s="61"/>
      <c r="V1033" s="68"/>
      <c r="W1033" s="68"/>
      <c r="X1033" s="68"/>
      <c r="Y1033" s="61"/>
      <c r="Z1033" s="61"/>
      <c r="AA1033" s="61"/>
      <c r="AB1033" s="68"/>
      <c r="AC1033" s="68"/>
      <c r="AD1033" s="68"/>
      <c r="AE1033" s="61"/>
      <c r="AF1033" s="61"/>
      <c r="AG1033" s="68"/>
      <c r="AH1033" s="68"/>
      <c r="AI1033" s="68"/>
      <c r="AJ1033" s="61"/>
      <c r="AK1033" s="61"/>
      <c r="AL1033" s="68"/>
      <c r="AM1033" s="68"/>
      <c r="AN1033" s="68"/>
      <c r="AO1033" s="61"/>
      <c r="AP1033" s="61"/>
      <c r="AQ1033" s="61"/>
      <c r="AR1033" s="61"/>
      <c r="AS1033" s="61"/>
      <c r="AT1033" s="61"/>
      <c r="AU1033" s="61"/>
      <c r="AV1033" s="61"/>
      <c r="AW1033" s="61"/>
      <c r="AX1033" s="61"/>
      <c r="AY1033" s="61"/>
      <c r="AZ1033" s="61"/>
      <c r="BA1033" s="61"/>
      <c r="BB1033" s="61"/>
      <c r="BC1033" s="61"/>
      <c r="BD1033" s="61"/>
      <c r="BE1033" s="61"/>
      <c r="BF1033" s="61"/>
      <c r="BG1033" s="61"/>
    </row>
    <row r="1034" spans="3:59">
      <c r="C1034" s="49"/>
      <c r="D1034" s="49"/>
      <c r="E1034" s="49"/>
      <c r="F1034" s="49"/>
      <c r="G1034" s="49"/>
      <c r="H1034" s="61"/>
      <c r="I1034" s="61"/>
      <c r="J1034" s="61"/>
      <c r="K1034" s="61"/>
      <c r="L1034" s="61"/>
      <c r="M1034" s="61"/>
      <c r="N1034" s="69"/>
      <c r="O1034" s="69"/>
      <c r="P1034" s="69"/>
      <c r="Q1034" s="61"/>
      <c r="R1034" s="61"/>
      <c r="S1034" s="61"/>
      <c r="T1034" s="61"/>
      <c r="U1034" s="61"/>
      <c r="V1034" s="68"/>
      <c r="W1034" s="68"/>
      <c r="X1034" s="68"/>
      <c r="Y1034" s="61"/>
      <c r="Z1034" s="61"/>
      <c r="AA1034" s="61"/>
      <c r="AB1034" s="68"/>
      <c r="AC1034" s="68"/>
      <c r="AD1034" s="68"/>
      <c r="AE1034" s="61"/>
      <c r="AF1034" s="61"/>
      <c r="AG1034" s="68"/>
      <c r="AH1034" s="68"/>
      <c r="AI1034" s="68"/>
      <c r="AJ1034" s="61"/>
      <c r="AK1034" s="61"/>
      <c r="AL1034" s="68"/>
      <c r="AM1034" s="68"/>
      <c r="AN1034" s="68"/>
      <c r="AO1034" s="61"/>
      <c r="AP1034" s="61"/>
      <c r="AQ1034" s="61"/>
      <c r="AR1034" s="61"/>
      <c r="AS1034" s="61"/>
      <c r="AT1034" s="61"/>
      <c r="AU1034" s="61"/>
      <c r="AV1034" s="61"/>
      <c r="AW1034" s="61"/>
      <c r="AX1034" s="61"/>
      <c r="AY1034" s="61"/>
      <c r="AZ1034" s="61"/>
      <c r="BA1034" s="61"/>
      <c r="BB1034" s="61"/>
      <c r="BC1034" s="61"/>
      <c r="BD1034" s="61"/>
      <c r="BE1034" s="61"/>
      <c r="BF1034" s="61"/>
      <c r="BG1034" s="61"/>
    </row>
    <row r="1035" spans="3:59">
      <c r="C1035" s="49"/>
      <c r="D1035" s="49"/>
      <c r="E1035" s="49"/>
      <c r="F1035" s="49"/>
      <c r="G1035" s="49"/>
      <c r="H1035" s="61"/>
      <c r="I1035" s="61"/>
      <c r="J1035" s="61"/>
      <c r="K1035" s="61"/>
      <c r="L1035" s="61"/>
      <c r="M1035" s="61"/>
      <c r="N1035" s="69"/>
      <c r="O1035" s="69"/>
      <c r="P1035" s="69"/>
      <c r="Q1035" s="61"/>
      <c r="R1035" s="61"/>
      <c r="S1035" s="61"/>
      <c r="T1035" s="61"/>
      <c r="U1035" s="61"/>
      <c r="V1035" s="68"/>
      <c r="W1035" s="68"/>
      <c r="X1035" s="68"/>
      <c r="Y1035" s="61"/>
      <c r="Z1035" s="61"/>
      <c r="AA1035" s="61"/>
      <c r="AB1035" s="68"/>
      <c r="AC1035" s="68"/>
      <c r="AD1035" s="68"/>
      <c r="AE1035" s="61"/>
      <c r="AF1035" s="61"/>
      <c r="AG1035" s="68"/>
      <c r="AH1035" s="68"/>
      <c r="AI1035" s="68"/>
      <c r="AJ1035" s="61"/>
      <c r="AK1035" s="61"/>
      <c r="AL1035" s="68"/>
      <c r="AM1035" s="68"/>
      <c r="AN1035" s="68"/>
      <c r="AO1035" s="61"/>
      <c r="AP1035" s="61"/>
      <c r="AQ1035" s="61"/>
      <c r="AR1035" s="61"/>
      <c r="AS1035" s="61"/>
      <c r="AT1035" s="61"/>
      <c r="AU1035" s="61"/>
      <c r="AV1035" s="61"/>
      <c r="AW1035" s="61"/>
      <c r="AX1035" s="61"/>
      <c r="AY1035" s="61"/>
      <c r="AZ1035" s="61"/>
      <c r="BA1035" s="61"/>
      <c r="BB1035" s="61"/>
      <c r="BC1035" s="61"/>
      <c r="BD1035" s="61"/>
      <c r="BE1035" s="61"/>
      <c r="BF1035" s="61"/>
      <c r="BG1035" s="61"/>
    </row>
    <row r="1036" spans="3:59">
      <c r="C1036" s="49"/>
      <c r="D1036" s="49"/>
      <c r="E1036" s="49"/>
      <c r="F1036" s="49"/>
      <c r="G1036" s="49"/>
      <c r="H1036" s="61"/>
      <c r="I1036" s="61"/>
      <c r="J1036" s="61"/>
      <c r="K1036" s="61"/>
      <c r="L1036" s="61"/>
      <c r="M1036" s="61"/>
      <c r="N1036" s="69"/>
      <c r="O1036" s="69"/>
      <c r="P1036" s="69"/>
      <c r="Q1036" s="61"/>
      <c r="R1036" s="61"/>
      <c r="S1036" s="61"/>
      <c r="T1036" s="61"/>
      <c r="U1036" s="61"/>
      <c r="V1036" s="68"/>
      <c r="W1036" s="68"/>
      <c r="X1036" s="68"/>
      <c r="Y1036" s="61"/>
      <c r="Z1036" s="61"/>
      <c r="AA1036" s="61"/>
      <c r="AB1036" s="68"/>
      <c r="AC1036" s="68"/>
      <c r="AD1036" s="68"/>
      <c r="AE1036" s="61"/>
      <c r="AF1036" s="61"/>
      <c r="AG1036" s="68"/>
      <c r="AH1036" s="68"/>
      <c r="AI1036" s="68"/>
      <c r="AJ1036" s="61"/>
      <c r="AK1036" s="61"/>
      <c r="AL1036" s="68"/>
      <c r="AM1036" s="68"/>
      <c r="AN1036" s="68"/>
      <c r="AO1036" s="61"/>
      <c r="AP1036" s="61"/>
      <c r="AQ1036" s="61"/>
      <c r="AR1036" s="61"/>
      <c r="AS1036" s="61"/>
      <c r="AT1036" s="61"/>
      <c r="AU1036" s="61"/>
      <c r="AV1036" s="61"/>
      <c r="AW1036" s="61"/>
      <c r="AX1036" s="61"/>
      <c r="AY1036" s="61"/>
      <c r="AZ1036" s="61"/>
      <c r="BA1036" s="61"/>
      <c r="BB1036" s="61"/>
      <c r="BC1036" s="61"/>
      <c r="BD1036" s="61"/>
      <c r="BE1036" s="61"/>
      <c r="BF1036" s="61"/>
      <c r="BG1036" s="61"/>
    </row>
    <row r="1037" spans="3:59">
      <c r="C1037" s="49"/>
      <c r="D1037" s="49"/>
      <c r="E1037" s="49"/>
      <c r="F1037" s="49"/>
      <c r="G1037" s="49"/>
      <c r="H1037" s="61"/>
      <c r="I1037" s="61"/>
      <c r="J1037" s="61"/>
      <c r="K1037" s="61"/>
      <c r="L1037" s="61"/>
      <c r="M1037" s="61"/>
      <c r="N1037" s="69"/>
      <c r="O1037" s="69"/>
      <c r="P1037" s="69"/>
      <c r="Q1037" s="61"/>
      <c r="R1037" s="61"/>
      <c r="S1037" s="61"/>
      <c r="T1037" s="61"/>
      <c r="U1037" s="61"/>
      <c r="V1037" s="68"/>
      <c r="W1037" s="68"/>
      <c r="X1037" s="68"/>
      <c r="Y1037" s="61"/>
      <c r="Z1037" s="61"/>
      <c r="AA1037" s="61"/>
      <c r="AB1037" s="68"/>
      <c r="AC1037" s="68"/>
      <c r="AD1037" s="68"/>
      <c r="AE1037" s="61"/>
      <c r="AF1037" s="61"/>
      <c r="AG1037" s="68"/>
      <c r="AH1037" s="68"/>
      <c r="AI1037" s="68"/>
      <c r="AJ1037" s="61"/>
      <c r="AK1037" s="61"/>
      <c r="AL1037" s="68"/>
      <c r="AM1037" s="68"/>
      <c r="AN1037" s="68"/>
      <c r="AO1037" s="61"/>
      <c r="AP1037" s="61"/>
      <c r="AQ1037" s="61"/>
      <c r="AR1037" s="61"/>
      <c r="AS1037" s="61"/>
      <c r="AT1037" s="61"/>
      <c r="AU1037" s="61"/>
      <c r="AV1037" s="61"/>
      <c r="AW1037" s="61"/>
      <c r="AX1037" s="61"/>
      <c r="AY1037" s="61"/>
      <c r="AZ1037" s="61"/>
      <c r="BA1037" s="61"/>
      <c r="BB1037" s="61"/>
      <c r="BC1037" s="61"/>
      <c r="BD1037" s="61"/>
      <c r="BE1037" s="61"/>
      <c r="BF1037" s="61"/>
      <c r="BG1037" s="61"/>
    </row>
    <row r="1038" spans="3:59">
      <c r="C1038" s="49"/>
      <c r="D1038" s="49"/>
      <c r="E1038" s="49"/>
      <c r="F1038" s="49"/>
      <c r="G1038" s="49"/>
      <c r="H1038" s="61"/>
      <c r="I1038" s="61"/>
      <c r="J1038" s="61"/>
      <c r="K1038" s="61"/>
      <c r="L1038" s="61"/>
      <c r="M1038" s="61"/>
      <c r="N1038" s="69"/>
      <c r="O1038" s="69"/>
      <c r="P1038" s="69"/>
      <c r="Q1038" s="61"/>
      <c r="R1038" s="61"/>
      <c r="S1038" s="61"/>
      <c r="T1038" s="61"/>
      <c r="U1038" s="61"/>
      <c r="V1038" s="68"/>
      <c r="W1038" s="68"/>
      <c r="X1038" s="68"/>
      <c r="Y1038" s="61"/>
      <c r="Z1038" s="61"/>
      <c r="AA1038" s="61"/>
      <c r="AB1038" s="68"/>
      <c r="AC1038" s="68"/>
      <c r="AD1038" s="68"/>
      <c r="AE1038" s="61"/>
      <c r="AF1038" s="61"/>
      <c r="AG1038" s="68"/>
      <c r="AH1038" s="68"/>
      <c r="AI1038" s="68"/>
      <c r="AJ1038" s="61"/>
      <c r="AK1038" s="61"/>
      <c r="AL1038" s="68"/>
      <c r="AM1038" s="68"/>
      <c r="AN1038" s="68"/>
      <c r="AO1038" s="61"/>
      <c r="AP1038" s="61"/>
      <c r="AQ1038" s="61"/>
      <c r="AR1038" s="61"/>
      <c r="AS1038" s="61"/>
      <c r="AT1038" s="61"/>
      <c r="AU1038" s="61"/>
      <c r="AV1038" s="61"/>
      <c r="AW1038" s="61"/>
      <c r="AX1038" s="61"/>
      <c r="AY1038" s="61"/>
      <c r="AZ1038" s="61"/>
      <c r="BA1038" s="61"/>
      <c r="BB1038" s="61"/>
      <c r="BC1038" s="61"/>
      <c r="BD1038" s="61"/>
      <c r="BE1038" s="61"/>
      <c r="BF1038" s="61"/>
      <c r="BG1038" s="61"/>
    </row>
    <row r="1039" spans="3:59">
      <c r="C1039" s="49"/>
      <c r="D1039" s="49"/>
      <c r="E1039" s="49"/>
      <c r="F1039" s="49"/>
      <c r="G1039" s="49"/>
      <c r="H1039" s="61"/>
      <c r="I1039" s="61"/>
      <c r="J1039" s="61"/>
      <c r="K1039" s="61"/>
      <c r="L1039" s="61"/>
      <c r="M1039" s="61"/>
      <c r="N1039" s="69"/>
      <c r="O1039" s="69"/>
      <c r="P1039" s="69"/>
      <c r="Q1039" s="61"/>
      <c r="R1039" s="61"/>
      <c r="S1039" s="61"/>
      <c r="T1039" s="61"/>
      <c r="U1039" s="61"/>
      <c r="V1039" s="68"/>
      <c r="W1039" s="68"/>
      <c r="X1039" s="68"/>
      <c r="Y1039" s="61"/>
      <c r="Z1039" s="61"/>
      <c r="AA1039" s="61"/>
      <c r="AB1039" s="68"/>
      <c r="AC1039" s="68"/>
      <c r="AD1039" s="68"/>
      <c r="AE1039" s="61"/>
      <c r="AF1039" s="61"/>
      <c r="AG1039" s="68"/>
      <c r="AH1039" s="68"/>
      <c r="AI1039" s="68"/>
      <c r="AJ1039" s="61"/>
      <c r="AK1039" s="61"/>
      <c r="AL1039" s="68"/>
      <c r="AM1039" s="68"/>
      <c r="AN1039" s="68"/>
      <c r="AO1039" s="61"/>
      <c r="AP1039" s="61"/>
      <c r="AQ1039" s="61"/>
      <c r="AR1039" s="61"/>
      <c r="AS1039" s="61"/>
      <c r="AT1039" s="61"/>
      <c r="AU1039" s="61"/>
      <c r="AV1039" s="61"/>
      <c r="AW1039" s="61"/>
      <c r="AX1039" s="61"/>
      <c r="AY1039" s="61"/>
      <c r="AZ1039" s="61"/>
      <c r="BA1039" s="61"/>
      <c r="BB1039" s="61"/>
      <c r="BC1039" s="61"/>
      <c r="BD1039" s="61"/>
      <c r="BE1039" s="61"/>
      <c r="BF1039" s="61"/>
      <c r="BG1039" s="61"/>
    </row>
    <row r="1040" spans="3:59">
      <c r="C1040" s="49"/>
      <c r="D1040" s="49"/>
      <c r="E1040" s="49"/>
      <c r="F1040" s="49"/>
      <c r="G1040" s="49"/>
      <c r="H1040" s="61"/>
      <c r="I1040" s="61"/>
      <c r="J1040" s="61"/>
      <c r="K1040" s="61"/>
      <c r="L1040" s="61"/>
      <c r="M1040" s="61"/>
      <c r="N1040" s="69"/>
      <c r="O1040" s="69"/>
      <c r="P1040" s="69"/>
      <c r="Q1040" s="61"/>
      <c r="R1040" s="61"/>
      <c r="S1040" s="61"/>
      <c r="T1040" s="61"/>
      <c r="U1040" s="61"/>
      <c r="V1040" s="68"/>
      <c r="W1040" s="68"/>
      <c r="X1040" s="68"/>
      <c r="Y1040" s="61"/>
      <c r="Z1040" s="61"/>
      <c r="AA1040" s="61"/>
      <c r="AB1040" s="68"/>
      <c r="AC1040" s="68"/>
      <c r="AD1040" s="68"/>
      <c r="AE1040" s="61"/>
      <c r="AF1040" s="61"/>
      <c r="AG1040" s="68"/>
      <c r="AH1040" s="68"/>
      <c r="AI1040" s="68"/>
      <c r="AJ1040" s="61"/>
      <c r="AK1040" s="61"/>
      <c r="AL1040" s="68"/>
      <c r="AM1040" s="68"/>
      <c r="AN1040" s="68"/>
      <c r="AO1040" s="61"/>
      <c r="AP1040" s="61"/>
      <c r="AQ1040" s="61"/>
      <c r="AR1040" s="61"/>
      <c r="AS1040" s="61"/>
      <c r="AT1040" s="61"/>
      <c r="AU1040" s="61"/>
      <c r="AV1040" s="61"/>
      <c r="AW1040" s="61"/>
      <c r="AX1040" s="61"/>
      <c r="AY1040" s="61"/>
      <c r="AZ1040" s="61"/>
      <c r="BA1040" s="61"/>
      <c r="BB1040" s="61"/>
      <c r="BC1040" s="61"/>
      <c r="BD1040" s="61"/>
      <c r="BE1040" s="61"/>
      <c r="BF1040" s="61"/>
      <c r="BG1040" s="61"/>
    </row>
    <row r="1041" spans="3:59">
      <c r="C1041" s="49"/>
      <c r="D1041" s="49"/>
      <c r="E1041" s="49"/>
      <c r="F1041" s="49"/>
      <c r="G1041" s="49"/>
      <c r="H1041" s="61"/>
      <c r="I1041" s="61"/>
      <c r="J1041" s="61"/>
      <c r="K1041" s="61"/>
      <c r="L1041" s="61"/>
      <c r="M1041" s="61"/>
      <c r="N1041" s="69"/>
      <c r="O1041" s="69"/>
      <c r="P1041" s="69"/>
      <c r="Q1041" s="61"/>
      <c r="R1041" s="61"/>
      <c r="S1041" s="61"/>
      <c r="T1041" s="61"/>
      <c r="U1041" s="61"/>
      <c r="V1041" s="68"/>
      <c r="W1041" s="68"/>
      <c r="X1041" s="68"/>
      <c r="Y1041" s="61"/>
      <c r="Z1041" s="61"/>
      <c r="AA1041" s="61"/>
      <c r="AB1041" s="68"/>
      <c r="AC1041" s="68"/>
      <c r="AD1041" s="68"/>
      <c r="AE1041" s="61"/>
      <c r="AF1041" s="61"/>
      <c r="AG1041" s="68"/>
      <c r="AH1041" s="68"/>
      <c r="AI1041" s="68"/>
      <c r="AJ1041" s="61"/>
      <c r="AK1041" s="61"/>
      <c r="AL1041" s="68"/>
      <c r="AM1041" s="68"/>
      <c r="AN1041" s="68"/>
      <c r="AO1041" s="61"/>
      <c r="AP1041" s="61"/>
      <c r="AQ1041" s="61"/>
      <c r="AR1041" s="61"/>
      <c r="AS1041" s="61"/>
      <c r="AT1041" s="61"/>
      <c r="AU1041" s="61"/>
      <c r="AV1041" s="61"/>
      <c r="AW1041" s="61"/>
      <c r="AX1041" s="61"/>
      <c r="AY1041" s="61"/>
      <c r="AZ1041" s="61"/>
      <c r="BA1041" s="61"/>
      <c r="BB1041" s="61"/>
      <c r="BC1041" s="61"/>
      <c r="BD1041" s="61"/>
      <c r="BE1041" s="61"/>
      <c r="BF1041" s="61"/>
      <c r="BG1041" s="61"/>
    </row>
    <row r="1042" spans="3:59">
      <c r="C1042" s="49"/>
      <c r="D1042" s="49"/>
      <c r="E1042" s="49"/>
      <c r="F1042" s="49"/>
      <c r="G1042" s="49"/>
      <c r="H1042" s="61"/>
      <c r="I1042" s="61"/>
      <c r="J1042" s="61"/>
      <c r="K1042" s="61"/>
      <c r="L1042" s="61"/>
      <c r="M1042" s="61"/>
      <c r="N1042" s="69"/>
      <c r="O1042" s="69"/>
      <c r="P1042" s="69"/>
      <c r="Q1042" s="61"/>
      <c r="R1042" s="61"/>
      <c r="S1042" s="61"/>
      <c r="T1042" s="61"/>
      <c r="U1042" s="61"/>
      <c r="V1042" s="68"/>
      <c r="W1042" s="68"/>
      <c r="X1042" s="68"/>
      <c r="Y1042" s="61"/>
      <c r="Z1042" s="61"/>
      <c r="AA1042" s="61"/>
      <c r="AB1042" s="68"/>
      <c r="AC1042" s="68"/>
      <c r="AD1042" s="68"/>
      <c r="AE1042" s="61"/>
      <c r="AF1042" s="61"/>
      <c r="AG1042" s="68"/>
      <c r="AH1042" s="68"/>
      <c r="AI1042" s="68"/>
      <c r="AJ1042" s="61"/>
      <c r="AK1042" s="61"/>
      <c r="AL1042" s="68"/>
      <c r="AM1042" s="68"/>
      <c r="AN1042" s="68"/>
      <c r="AO1042" s="61"/>
      <c r="AP1042" s="61"/>
      <c r="AQ1042" s="61"/>
      <c r="AR1042" s="61"/>
      <c r="AS1042" s="61"/>
      <c r="AT1042" s="61"/>
      <c r="AU1042" s="61"/>
      <c r="AV1042" s="61"/>
      <c r="AW1042" s="61"/>
      <c r="AX1042" s="61"/>
      <c r="AY1042" s="61"/>
      <c r="AZ1042" s="61"/>
      <c r="BA1042" s="61"/>
      <c r="BB1042" s="61"/>
      <c r="BC1042" s="61"/>
      <c r="BD1042" s="61"/>
      <c r="BE1042" s="61"/>
      <c r="BF1042" s="61"/>
      <c r="BG1042" s="61"/>
    </row>
    <row r="1043" spans="3:59">
      <c r="C1043" s="49"/>
      <c r="D1043" s="49"/>
      <c r="E1043" s="49"/>
      <c r="F1043" s="49"/>
      <c r="G1043" s="49"/>
      <c r="H1043" s="61"/>
      <c r="I1043" s="61"/>
      <c r="J1043" s="61"/>
      <c r="K1043" s="61"/>
      <c r="L1043" s="61"/>
      <c r="M1043" s="61"/>
      <c r="N1043" s="69"/>
      <c r="O1043" s="69"/>
      <c r="P1043" s="69"/>
      <c r="Q1043" s="61"/>
      <c r="R1043" s="61"/>
      <c r="S1043" s="61"/>
      <c r="T1043" s="61"/>
      <c r="U1043" s="61"/>
      <c r="V1043" s="68"/>
      <c r="W1043" s="68"/>
      <c r="X1043" s="68"/>
      <c r="Y1043" s="61"/>
      <c r="Z1043" s="61"/>
      <c r="AA1043" s="61"/>
      <c r="AB1043" s="68"/>
      <c r="AC1043" s="68"/>
      <c r="AD1043" s="68"/>
      <c r="AE1043" s="61"/>
      <c r="AF1043" s="61"/>
      <c r="AG1043" s="68"/>
      <c r="AH1043" s="68"/>
      <c r="AI1043" s="68"/>
      <c r="AJ1043" s="61"/>
      <c r="AK1043" s="61"/>
      <c r="AL1043" s="68"/>
      <c r="AM1043" s="68"/>
      <c r="AN1043" s="68"/>
      <c r="AO1043" s="61"/>
      <c r="AP1043" s="61"/>
      <c r="AQ1043" s="61"/>
      <c r="AR1043" s="61"/>
      <c r="AS1043" s="61"/>
      <c r="AT1043" s="61"/>
      <c r="AU1043" s="61"/>
      <c r="AV1043" s="61"/>
      <c r="AW1043" s="61"/>
      <c r="AX1043" s="61"/>
      <c r="AY1043" s="61"/>
      <c r="AZ1043" s="61"/>
      <c r="BA1043" s="61"/>
      <c r="BB1043" s="61"/>
      <c r="BC1043" s="61"/>
      <c r="BD1043" s="61"/>
      <c r="BE1043" s="61"/>
      <c r="BF1043" s="61"/>
      <c r="BG1043" s="61"/>
    </row>
    <row r="1044" spans="3:59">
      <c r="C1044" s="49"/>
      <c r="D1044" s="49"/>
      <c r="E1044" s="49"/>
      <c r="F1044" s="49"/>
      <c r="G1044" s="49"/>
      <c r="H1044" s="61"/>
      <c r="I1044" s="61"/>
      <c r="J1044" s="61"/>
      <c r="K1044" s="61"/>
      <c r="L1044" s="61"/>
      <c r="M1044" s="61"/>
      <c r="N1044" s="69"/>
      <c r="O1044" s="69"/>
      <c r="P1044" s="69"/>
      <c r="Q1044" s="61"/>
      <c r="R1044" s="61"/>
      <c r="S1044" s="61"/>
      <c r="T1044" s="61"/>
      <c r="U1044" s="61"/>
      <c r="V1044" s="68"/>
      <c r="W1044" s="68"/>
      <c r="X1044" s="68"/>
      <c r="Y1044" s="61"/>
      <c r="Z1044" s="61"/>
      <c r="AA1044" s="61"/>
      <c r="AB1044" s="68"/>
      <c r="AC1044" s="68"/>
      <c r="AD1044" s="68"/>
      <c r="AE1044" s="61"/>
      <c r="AF1044" s="61"/>
      <c r="AG1044" s="68"/>
      <c r="AH1044" s="68"/>
      <c r="AI1044" s="68"/>
      <c r="AJ1044" s="61"/>
      <c r="AK1044" s="61"/>
      <c r="AL1044" s="68"/>
      <c r="AM1044" s="68"/>
      <c r="AN1044" s="68"/>
      <c r="AO1044" s="61"/>
      <c r="AP1044" s="61"/>
      <c r="AQ1044" s="61"/>
      <c r="AR1044" s="61"/>
      <c r="AS1044" s="61"/>
      <c r="AT1044" s="61"/>
      <c r="AU1044" s="61"/>
      <c r="AV1044" s="61"/>
      <c r="AW1044" s="61"/>
      <c r="AX1044" s="61"/>
      <c r="AY1044" s="61"/>
      <c r="AZ1044" s="61"/>
      <c r="BA1044" s="61"/>
      <c r="BB1044" s="61"/>
      <c r="BC1044" s="61"/>
      <c r="BD1044" s="61"/>
      <c r="BE1044" s="61"/>
      <c r="BF1044" s="61"/>
      <c r="BG1044" s="61"/>
    </row>
    <row r="1045" spans="3:59">
      <c r="C1045" s="49"/>
      <c r="D1045" s="49"/>
      <c r="E1045" s="49"/>
      <c r="F1045" s="49"/>
      <c r="G1045" s="49"/>
      <c r="H1045" s="61"/>
      <c r="I1045" s="61"/>
      <c r="J1045" s="61"/>
      <c r="K1045" s="61"/>
      <c r="L1045" s="61"/>
      <c r="M1045" s="61"/>
      <c r="N1045" s="69"/>
      <c r="O1045" s="69"/>
      <c r="P1045" s="69"/>
      <c r="Q1045" s="61"/>
      <c r="R1045" s="61"/>
      <c r="S1045" s="61"/>
      <c r="T1045" s="61"/>
      <c r="U1045" s="61"/>
      <c r="V1045" s="68"/>
      <c r="W1045" s="68"/>
      <c r="X1045" s="68"/>
      <c r="Y1045" s="61"/>
      <c r="Z1045" s="61"/>
      <c r="AA1045" s="61"/>
      <c r="AB1045" s="68"/>
      <c r="AC1045" s="68"/>
      <c r="AD1045" s="68"/>
      <c r="AE1045" s="61"/>
      <c r="AF1045" s="61"/>
      <c r="AG1045" s="68"/>
      <c r="AH1045" s="68"/>
      <c r="AI1045" s="68"/>
      <c r="AJ1045" s="61"/>
      <c r="AK1045" s="61"/>
      <c r="AL1045" s="68"/>
      <c r="AM1045" s="68"/>
      <c r="AN1045" s="68"/>
      <c r="AO1045" s="61"/>
      <c r="AP1045" s="61"/>
      <c r="AQ1045" s="61"/>
      <c r="AR1045" s="61"/>
      <c r="AS1045" s="61"/>
      <c r="AT1045" s="61"/>
      <c r="AU1045" s="61"/>
      <c r="AV1045" s="61"/>
      <c r="AW1045" s="61"/>
      <c r="AX1045" s="61"/>
      <c r="AY1045" s="61"/>
      <c r="AZ1045" s="61"/>
      <c r="BA1045" s="61"/>
      <c r="BB1045" s="61"/>
      <c r="BC1045" s="61"/>
      <c r="BD1045" s="61"/>
      <c r="BE1045" s="61"/>
      <c r="BF1045" s="61"/>
      <c r="BG1045" s="61"/>
    </row>
    <row r="1046" spans="3:59">
      <c r="C1046" s="49"/>
      <c r="D1046" s="49"/>
      <c r="E1046" s="49"/>
      <c r="F1046" s="49"/>
      <c r="G1046" s="49"/>
      <c r="H1046" s="61"/>
      <c r="I1046" s="61"/>
      <c r="J1046" s="61"/>
      <c r="K1046" s="61"/>
      <c r="L1046" s="61"/>
      <c r="M1046" s="61"/>
      <c r="N1046" s="69"/>
      <c r="O1046" s="69"/>
      <c r="P1046" s="69"/>
      <c r="Q1046" s="61"/>
      <c r="R1046" s="61"/>
      <c r="S1046" s="61"/>
      <c r="T1046" s="61"/>
      <c r="U1046" s="61"/>
      <c r="V1046" s="68"/>
      <c r="W1046" s="68"/>
      <c r="X1046" s="68"/>
      <c r="Y1046" s="61"/>
      <c r="Z1046" s="61"/>
      <c r="AA1046" s="61"/>
      <c r="AB1046" s="68"/>
      <c r="AC1046" s="68"/>
      <c r="AD1046" s="68"/>
      <c r="AE1046" s="61"/>
      <c r="AF1046" s="61"/>
      <c r="AG1046" s="68"/>
      <c r="AH1046" s="68"/>
      <c r="AI1046" s="68"/>
      <c r="AJ1046" s="61"/>
      <c r="AK1046" s="61"/>
      <c r="AL1046" s="68"/>
      <c r="AM1046" s="68"/>
      <c r="AN1046" s="68"/>
      <c r="AO1046" s="61"/>
      <c r="AP1046" s="61"/>
      <c r="AQ1046" s="61"/>
      <c r="AR1046" s="61"/>
      <c r="AS1046" s="61"/>
      <c r="AT1046" s="61"/>
      <c r="AU1046" s="61"/>
      <c r="AV1046" s="61"/>
      <c r="AW1046" s="61"/>
      <c r="AX1046" s="61"/>
      <c r="AY1046" s="61"/>
      <c r="AZ1046" s="61"/>
      <c r="BA1046" s="61"/>
      <c r="BB1046" s="61"/>
      <c r="BC1046" s="61"/>
      <c r="BD1046" s="61"/>
      <c r="BE1046" s="61"/>
      <c r="BF1046" s="61"/>
      <c r="BG1046" s="61"/>
    </row>
    <row r="1047" spans="3:59">
      <c r="C1047" s="49"/>
      <c r="D1047" s="49"/>
      <c r="E1047" s="49"/>
      <c r="F1047" s="49"/>
      <c r="G1047" s="49"/>
      <c r="H1047" s="61"/>
      <c r="I1047" s="61"/>
      <c r="J1047" s="61"/>
      <c r="K1047" s="61"/>
      <c r="L1047" s="61"/>
      <c r="M1047" s="61"/>
      <c r="N1047" s="69"/>
      <c r="O1047" s="69"/>
      <c r="P1047" s="69"/>
      <c r="Q1047" s="61"/>
      <c r="R1047" s="61"/>
      <c r="S1047" s="61"/>
      <c r="T1047" s="61"/>
      <c r="U1047" s="61"/>
      <c r="V1047" s="68"/>
      <c r="W1047" s="68"/>
      <c r="X1047" s="68"/>
      <c r="Y1047" s="61"/>
      <c r="Z1047" s="61"/>
      <c r="AA1047" s="61"/>
      <c r="AB1047" s="68"/>
      <c r="AC1047" s="68"/>
      <c r="AD1047" s="68"/>
      <c r="AE1047" s="61"/>
      <c r="AF1047" s="61"/>
      <c r="AG1047" s="68"/>
      <c r="AH1047" s="68"/>
      <c r="AI1047" s="68"/>
      <c r="AJ1047" s="61"/>
      <c r="AK1047" s="61"/>
      <c r="AL1047" s="68"/>
      <c r="AM1047" s="68"/>
      <c r="AN1047" s="68"/>
      <c r="AO1047" s="61"/>
      <c r="AP1047" s="61"/>
      <c r="AQ1047" s="61"/>
      <c r="AR1047" s="61"/>
      <c r="AS1047" s="61"/>
      <c r="AT1047" s="61"/>
      <c r="AU1047" s="61"/>
      <c r="AV1047" s="61"/>
      <c r="AW1047" s="61"/>
      <c r="AX1047" s="61"/>
      <c r="AY1047" s="61"/>
      <c r="AZ1047" s="61"/>
      <c r="BA1047" s="61"/>
      <c r="BB1047" s="61"/>
      <c r="BC1047" s="61"/>
      <c r="BD1047" s="61"/>
      <c r="BE1047" s="61"/>
      <c r="BF1047" s="61"/>
      <c r="BG1047" s="61"/>
    </row>
    <row r="1048" spans="3:59">
      <c r="C1048" s="49"/>
      <c r="D1048" s="49"/>
      <c r="E1048" s="49"/>
      <c r="F1048" s="49"/>
      <c r="G1048" s="49"/>
      <c r="H1048" s="61"/>
      <c r="I1048" s="61"/>
      <c r="J1048" s="61"/>
      <c r="K1048" s="61"/>
      <c r="L1048" s="61"/>
      <c r="M1048" s="61"/>
      <c r="N1048" s="69"/>
      <c r="O1048" s="69"/>
      <c r="P1048" s="69"/>
      <c r="Q1048" s="61"/>
      <c r="R1048" s="61"/>
      <c r="S1048" s="61"/>
      <c r="T1048" s="61"/>
      <c r="U1048" s="61"/>
      <c r="V1048" s="68"/>
      <c r="W1048" s="68"/>
      <c r="X1048" s="68"/>
      <c r="Y1048" s="61"/>
      <c r="Z1048" s="61"/>
      <c r="AA1048" s="61"/>
      <c r="AB1048" s="68"/>
      <c r="AC1048" s="68"/>
      <c r="AD1048" s="68"/>
      <c r="AE1048" s="61"/>
      <c r="AF1048" s="61"/>
      <c r="AG1048" s="68"/>
      <c r="AH1048" s="68"/>
      <c r="AI1048" s="68"/>
      <c r="AJ1048" s="61"/>
      <c r="AK1048" s="61"/>
      <c r="AL1048" s="68"/>
      <c r="AM1048" s="68"/>
      <c r="AN1048" s="68"/>
      <c r="AO1048" s="61"/>
      <c r="AP1048" s="61"/>
      <c r="AQ1048" s="61"/>
      <c r="AR1048" s="61"/>
      <c r="AS1048" s="61"/>
      <c r="AT1048" s="61"/>
      <c r="AU1048" s="61"/>
      <c r="AV1048" s="61"/>
      <c r="AW1048" s="61"/>
      <c r="AX1048" s="61"/>
      <c r="AY1048" s="61"/>
      <c r="AZ1048" s="61"/>
      <c r="BA1048" s="61"/>
      <c r="BB1048" s="61"/>
      <c r="BC1048" s="61"/>
      <c r="BD1048" s="61"/>
      <c r="BE1048" s="61"/>
      <c r="BF1048" s="61"/>
      <c r="BG1048" s="61"/>
    </row>
    <row r="1049" spans="3:59">
      <c r="C1049" s="49"/>
      <c r="D1049" s="49"/>
      <c r="E1049" s="49"/>
      <c r="F1049" s="49"/>
      <c r="G1049" s="49"/>
      <c r="H1049" s="61"/>
      <c r="I1049" s="61"/>
      <c r="J1049" s="61"/>
      <c r="K1049" s="61"/>
      <c r="L1049" s="61"/>
      <c r="M1049" s="61"/>
      <c r="N1049" s="69"/>
      <c r="O1049" s="69"/>
      <c r="P1049" s="69"/>
      <c r="Q1049" s="61"/>
      <c r="R1049" s="61"/>
      <c r="S1049" s="61"/>
      <c r="T1049" s="61"/>
      <c r="U1049" s="61"/>
      <c r="V1049" s="68"/>
      <c r="W1049" s="68"/>
      <c r="X1049" s="68"/>
      <c r="Y1049" s="61"/>
      <c r="Z1049" s="61"/>
      <c r="AA1049" s="61"/>
      <c r="AB1049" s="68"/>
      <c r="AC1049" s="68"/>
      <c r="AD1049" s="68"/>
      <c r="AE1049" s="61"/>
      <c r="AF1049" s="61"/>
      <c r="AG1049" s="68"/>
      <c r="AH1049" s="68"/>
      <c r="AI1049" s="68"/>
      <c r="AJ1049" s="61"/>
      <c r="AK1049" s="61"/>
      <c r="AL1049" s="68"/>
      <c r="AM1049" s="68"/>
      <c r="AN1049" s="68"/>
      <c r="AO1049" s="61"/>
      <c r="AP1049" s="61"/>
      <c r="AQ1049" s="61"/>
      <c r="AR1049" s="61"/>
      <c r="AS1049" s="61"/>
      <c r="AT1049" s="61"/>
      <c r="AU1049" s="61"/>
      <c r="AV1049" s="61"/>
      <c r="AW1049" s="61"/>
      <c r="AX1049" s="61"/>
      <c r="AY1049" s="61"/>
      <c r="AZ1049" s="61"/>
      <c r="BA1049" s="61"/>
      <c r="BB1049" s="61"/>
      <c r="BC1049" s="61"/>
      <c r="BD1049" s="61"/>
      <c r="BE1049" s="61"/>
      <c r="BF1049" s="61"/>
      <c r="BG1049" s="61"/>
    </row>
    <row r="1050" spans="3:59">
      <c r="C1050" s="49"/>
      <c r="D1050" s="49"/>
      <c r="E1050" s="49"/>
      <c r="F1050" s="49"/>
      <c r="G1050" s="49"/>
      <c r="H1050" s="61"/>
      <c r="I1050" s="61"/>
      <c r="J1050" s="61"/>
      <c r="K1050" s="61"/>
      <c r="L1050" s="61"/>
      <c r="M1050" s="61"/>
      <c r="N1050" s="69"/>
      <c r="O1050" s="69"/>
      <c r="P1050" s="69"/>
      <c r="Q1050" s="61"/>
      <c r="R1050" s="61"/>
      <c r="S1050" s="61"/>
      <c r="T1050" s="61"/>
      <c r="U1050" s="61"/>
      <c r="V1050" s="68"/>
      <c r="W1050" s="68"/>
      <c r="X1050" s="68"/>
      <c r="Y1050" s="61"/>
      <c r="Z1050" s="61"/>
      <c r="AA1050" s="61"/>
      <c r="AB1050" s="68"/>
      <c r="AC1050" s="68"/>
      <c r="AD1050" s="68"/>
      <c r="AE1050" s="61"/>
      <c r="AF1050" s="61"/>
      <c r="AG1050" s="68"/>
      <c r="AH1050" s="68"/>
      <c r="AI1050" s="68"/>
      <c r="AJ1050" s="61"/>
      <c r="AK1050" s="61"/>
      <c r="AL1050" s="68"/>
      <c r="AM1050" s="68"/>
      <c r="AN1050" s="68"/>
      <c r="AO1050" s="61"/>
      <c r="AP1050" s="61"/>
      <c r="AQ1050" s="61"/>
      <c r="AR1050" s="61"/>
      <c r="AS1050" s="61"/>
      <c r="AT1050" s="61"/>
      <c r="AU1050" s="61"/>
      <c r="AV1050" s="61"/>
      <c r="AW1050" s="61"/>
      <c r="AX1050" s="61"/>
      <c r="AY1050" s="61"/>
      <c r="AZ1050" s="61"/>
      <c r="BA1050" s="61"/>
      <c r="BB1050" s="61"/>
      <c r="BC1050" s="61"/>
      <c r="BD1050" s="61"/>
      <c r="BE1050" s="61"/>
      <c r="BF1050" s="61"/>
      <c r="BG1050" s="61"/>
    </row>
    <row r="1051" spans="3:59">
      <c r="C1051" s="49"/>
      <c r="D1051" s="49"/>
      <c r="E1051" s="49"/>
      <c r="F1051" s="49"/>
      <c r="G1051" s="49"/>
      <c r="H1051" s="61"/>
      <c r="I1051" s="61"/>
      <c r="J1051" s="61"/>
      <c r="K1051" s="61"/>
      <c r="L1051" s="61"/>
      <c r="M1051" s="61"/>
      <c r="N1051" s="69"/>
      <c r="O1051" s="69"/>
      <c r="P1051" s="69"/>
      <c r="Q1051" s="61"/>
      <c r="R1051" s="61"/>
      <c r="S1051" s="61"/>
      <c r="T1051" s="61"/>
      <c r="U1051" s="61"/>
      <c r="V1051" s="68"/>
      <c r="W1051" s="68"/>
      <c r="X1051" s="68"/>
      <c r="Y1051" s="61"/>
      <c r="Z1051" s="61"/>
      <c r="AA1051" s="61"/>
      <c r="AB1051" s="68"/>
      <c r="AC1051" s="68"/>
      <c r="AD1051" s="68"/>
      <c r="AE1051" s="61"/>
      <c r="AF1051" s="61"/>
      <c r="AG1051" s="68"/>
      <c r="AH1051" s="68"/>
      <c r="AI1051" s="68"/>
      <c r="AJ1051" s="61"/>
      <c r="AK1051" s="61"/>
      <c r="AL1051" s="68"/>
      <c r="AM1051" s="68"/>
      <c r="AN1051" s="68"/>
      <c r="AO1051" s="61"/>
      <c r="AP1051" s="61"/>
      <c r="AQ1051" s="61"/>
      <c r="AR1051" s="61"/>
      <c r="AS1051" s="61"/>
      <c r="AT1051" s="61"/>
      <c r="AU1051" s="61"/>
      <c r="AV1051" s="61"/>
      <c r="AW1051" s="61"/>
      <c r="AX1051" s="61"/>
      <c r="AY1051" s="61"/>
      <c r="AZ1051" s="61"/>
      <c r="BA1051" s="61"/>
      <c r="BB1051" s="61"/>
      <c r="BC1051" s="61"/>
      <c r="BD1051" s="61"/>
      <c r="BE1051" s="61"/>
      <c r="BF1051" s="61"/>
      <c r="BG1051" s="61"/>
    </row>
    <row r="1052" spans="3:59">
      <c r="C1052" s="49"/>
      <c r="D1052" s="49"/>
      <c r="E1052" s="49"/>
      <c r="F1052" s="49"/>
      <c r="G1052" s="49"/>
      <c r="H1052" s="61"/>
      <c r="I1052" s="61"/>
      <c r="J1052" s="61"/>
      <c r="K1052" s="61"/>
      <c r="L1052" s="61"/>
      <c r="M1052" s="61"/>
      <c r="N1052" s="69"/>
      <c r="O1052" s="69"/>
      <c r="P1052" s="69"/>
      <c r="Q1052" s="61"/>
      <c r="R1052" s="61"/>
      <c r="S1052" s="61"/>
      <c r="T1052" s="61"/>
      <c r="U1052" s="61"/>
      <c r="V1052" s="68"/>
      <c r="W1052" s="68"/>
      <c r="X1052" s="68"/>
      <c r="Y1052" s="61"/>
      <c r="Z1052" s="61"/>
      <c r="AA1052" s="61"/>
      <c r="AB1052" s="68"/>
      <c r="AC1052" s="68"/>
      <c r="AD1052" s="68"/>
      <c r="AE1052" s="61"/>
      <c r="AF1052" s="61"/>
      <c r="AG1052" s="68"/>
      <c r="AH1052" s="68"/>
      <c r="AI1052" s="68"/>
      <c r="AJ1052" s="61"/>
      <c r="AK1052" s="61"/>
      <c r="AL1052" s="68"/>
      <c r="AM1052" s="68"/>
      <c r="AN1052" s="68"/>
      <c r="AO1052" s="61"/>
      <c r="AP1052" s="61"/>
      <c r="AQ1052" s="61"/>
      <c r="AR1052" s="61"/>
      <c r="AS1052" s="61"/>
      <c r="AT1052" s="61"/>
      <c r="AU1052" s="61"/>
      <c r="AV1052" s="61"/>
      <c r="AW1052" s="61"/>
      <c r="AX1052" s="61"/>
      <c r="AY1052" s="61"/>
      <c r="AZ1052" s="61"/>
      <c r="BA1052" s="61"/>
      <c r="BB1052" s="61"/>
      <c r="BC1052" s="61"/>
      <c r="BD1052" s="61"/>
      <c r="BE1052" s="61"/>
      <c r="BF1052" s="61"/>
      <c r="BG1052" s="61"/>
    </row>
    <row r="1053" spans="3:59">
      <c r="C1053" s="49"/>
      <c r="D1053" s="49"/>
      <c r="E1053" s="49"/>
      <c r="F1053" s="49"/>
      <c r="G1053" s="49"/>
      <c r="H1053" s="61"/>
      <c r="I1053" s="61"/>
      <c r="J1053" s="61"/>
      <c r="K1053" s="61"/>
      <c r="L1053" s="61"/>
      <c r="M1053" s="61"/>
      <c r="N1053" s="69"/>
      <c r="O1053" s="69"/>
      <c r="P1053" s="69"/>
      <c r="Q1053" s="61"/>
      <c r="R1053" s="61"/>
      <c r="S1053" s="61"/>
      <c r="T1053" s="61"/>
      <c r="U1053" s="61"/>
      <c r="V1053" s="68"/>
      <c r="W1053" s="68"/>
      <c r="X1053" s="68"/>
      <c r="Y1053" s="61"/>
      <c r="Z1053" s="61"/>
      <c r="AA1053" s="61"/>
      <c r="AB1053" s="68"/>
      <c r="AC1053" s="68"/>
      <c r="AD1053" s="68"/>
      <c r="AE1053" s="61"/>
      <c r="AF1053" s="61"/>
      <c r="AG1053" s="68"/>
      <c r="AH1053" s="68"/>
      <c r="AI1053" s="68"/>
      <c r="AJ1053" s="61"/>
      <c r="AK1053" s="61"/>
      <c r="AL1053" s="68"/>
      <c r="AM1053" s="68"/>
      <c r="AN1053" s="68"/>
      <c r="AO1053" s="61"/>
      <c r="AP1053" s="61"/>
      <c r="AQ1053" s="61"/>
      <c r="AR1053" s="61"/>
      <c r="AS1053" s="61"/>
      <c r="AT1053" s="61"/>
      <c r="AU1053" s="61"/>
      <c r="AV1053" s="61"/>
      <c r="AW1053" s="61"/>
      <c r="AX1053" s="61"/>
      <c r="AY1053" s="61"/>
      <c r="AZ1053" s="61"/>
      <c r="BA1053" s="61"/>
      <c r="BB1053" s="61"/>
      <c r="BC1053" s="61"/>
      <c r="BD1053" s="61"/>
      <c r="BE1053" s="61"/>
      <c r="BF1053" s="61"/>
      <c r="BG1053" s="61"/>
    </row>
    <row r="1054" spans="3:59">
      <c r="C1054" s="49"/>
      <c r="D1054" s="49"/>
      <c r="E1054" s="49"/>
      <c r="F1054" s="49"/>
      <c r="G1054" s="49"/>
      <c r="H1054" s="61"/>
      <c r="I1054" s="61"/>
      <c r="J1054" s="61"/>
      <c r="K1054" s="61"/>
      <c r="L1054" s="61"/>
      <c r="M1054" s="61"/>
      <c r="N1054" s="69"/>
      <c r="O1054" s="69"/>
      <c r="P1054" s="69"/>
      <c r="Q1054" s="61"/>
      <c r="R1054" s="61"/>
      <c r="S1054" s="61"/>
      <c r="T1054" s="61"/>
      <c r="U1054" s="61"/>
      <c r="V1054" s="68"/>
      <c r="W1054" s="68"/>
      <c r="X1054" s="68"/>
      <c r="Y1054" s="61"/>
      <c r="Z1054" s="61"/>
      <c r="AA1054" s="61"/>
      <c r="AB1054" s="68"/>
      <c r="AC1054" s="68"/>
      <c r="AD1054" s="68"/>
      <c r="AE1054" s="61"/>
      <c r="AF1054" s="61"/>
      <c r="AG1054" s="68"/>
      <c r="AH1054" s="68"/>
      <c r="AI1054" s="68"/>
      <c r="AJ1054" s="61"/>
      <c r="AK1054" s="61"/>
      <c r="AL1054" s="68"/>
      <c r="AM1054" s="68"/>
      <c r="AN1054" s="68"/>
      <c r="AO1054" s="61"/>
      <c r="AP1054" s="61"/>
      <c r="AQ1054" s="61"/>
      <c r="AR1054" s="61"/>
      <c r="AS1054" s="61"/>
      <c r="AT1054" s="61"/>
      <c r="AU1054" s="61"/>
      <c r="AV1054" s="61"/>
      <c r="AW1054" s="61"/>
      <c r="AX1054" s="61"/>
      <c r="AY1054" s="61"/>
      <c r="AZ1054" s="61"/>
      <c r="BA1054" s="61"/>
      <c r="BB1054" s="61"/>
      <c r="BC1054" s="61"/>
      <c r="BD1054" s="61"/>
      <c r="BE1054" s="61"/>
      <c r="BF1054" s="61"/>
      <c r="BG1054" s="61"/>
    </row>
    <row r="1055" spans="3:59">
      <c r="C1055" s="49"/>
      <c r="D1055" s="49"/>
      <c r="E1055" s="49"/>
      <c r="F1055" s="49"/>
      <c r="G1055" s="49"/>
      <c r="H1055" s="61"/>
      <c r="I1055" s="61"/>
      <c r="J1055" s="61"/>
      <c r="K1055" s="61"/>
      <c r="L1055" s="61"/>
      <c r="M1055" s="61"/>
      <c r="N1055" s="69"/>
      <c r="O1055" s="69"/>
      <c r="P1055" s="69"/>
      <c r="Q1055" s="61"/>
      <c r="R1055" s="61"/>
      <c r="S1055" s="61"/>
      <c r="T1055" s="61"/>
      <c r="U1055" s="61"/>
      <c r="V1055" s="68"/>
      <c r="W1055" s="68"/>
      <c r="X1055" s="68"/>
      <c r="Y1055" s="61"/>
      <c r="Z1055" s="61"/>
      <c r="AA1055" s="61"/>
      <c r="AB1055" s="68"/>
      <c r="AC1055" s="68"/>
      <c r="AD1055" s="68"/>
      <c r="AE1055" s="61"/>
      <c r="AF1055" s="61"/>
      <c r="AG1055" s="68"/>
      <c r="AH1055" s="68"/>
      <c r="AI1055" s="68"/>
      <c r="AJ1055" s="61"/>
      <c r="AK1055" s="61"/>
      <c r="AL1055" s="68"/>
      <c r="AM1055" s="68"/>
      <c r="AN1055" s="68"/>
      <c r="AO1055" s="61"/>
      <c r="AP1055" s="61"/>
      <c r="AQ1055" s="61"/>
      <c r="AR1055" s="61"/>
      <c r="AS1055" s="61"/>
      <c r="AT1055" s="61"/>
      <c r="AU1055" s="61"/>
      <c r="AV1055" s="61"/>
      <c r="AW1055" s="61"/>
      <c r="AX1055" s="61"/>
      <c r="AY1055" s="61"/>
      <c r="AZ1055" s="61"/>
      <c r="BA1055" s="61"/>
      <c r="BB1055" s="61"/>
      <c r="BC1055" s="61"/>
      <c r="BD1055" s="61"/>
      <c r="BE1055" s="61"/>
      <c r="BF1055" s="61"/>
      <c r="BG1055" s="61"/>
    </row>
    <row r="1056" spans="3:59">
      <c r="C1056" s="49"/>
      <c r="D1056" s="49"/>
      <c r="E1056" s="49"/>
      <c r="F1056" s="49"/>
      <c r="G1056" s="49"/>
      <c r="H1056" s="61"/>
      <c r="I1056" s="61"/>
      <c r="J1056" s="61"/>
      <c r="K1056" s="61"/>
      <c r="L1056" s="61"/>
      <c r="M1056" s="61"/>
      <c r="N1056" s="69"/>
      <c r="O1056" s="69"/>
      <c r="P1056" s="69"/>
      <c r="Q1056" s="61"/>
      <c r="R1056" s="61"/>
      <c r="S1056" s="61"/>
      <c r="T1056" s="61"/>
      <c r="U1056" s="61"/>
      <c r="V1056" s="68"/>
      <c r="W1056" s="68"/>
      <c r="X1056" s="68"/>
      <c r="Y1056" s="61"/>
      <c r="Z1056" s="61"/>
      <c r="AA1056" s="61"/>
      <c r="AB1056" s="68"/>
      <c r="AC1056" s="68"/>
      <c r="AD1056" s="68"/>
      <c r="AE1056" s="61"/>
      <c r="AF1056" s="61"/>
      <c r="AG1056" s="68"/>
      <c r="AH1056" s="68"/>
      <c r="AI1056" s="68"/>
      <c r="AJ1056" s="61"/>
      <c r="AK1056" s="61"/>
      <c r="AL1056" s="68"/>
      <c r="AM1056" s="68"/>
      <c r="AN1056" s="68"/>
      <c r="AO1056" s="61"/>
      <c r="AP1056" s="61"/>
      <c r="AQ1056" s="61"/>
      <c r="AR1056" s="61"/>
      <c r="AS1056" s="61"/>
      <c r="AT1056" s="61"/>
      <c r="AU1056" s="61"/>
      <c r="AV1056" s="61"/>
      <c r="AW1056" s="61"/>
      <c r="AX1056" s="61"/>
      <c r="AY1056" s="61"/>
      <c r="AZ1056" s="61"/>
      <c r="BA1056" s="61"/>
      <c r="BB1056" s="61"/>
      <c r="BC1056" s="61"/>
      <c r="BD1056" s="61"/>
      <c r="BE1056" s="61"/>
      <c r="BF1056" s="61"/>
      <c r="BG1056" s="61"/>
    </row>
    <row r="1057" spans="3:59">
      <c r="C1057" s="49"/>
      <c r="D1057" s="49"/>
      <c r="E1057" s="49"/>
      <c r="F1057" s="49"/>
      <c r="G1057" s="49"/>
      <c r="H1057" s="61"/>
      <c r="I1057" s="61"/>
      <c r="J1057" s="61"/>
      <c r="K1057" s="61"/>
      <c r="L1057" s="61"/>
      <c r="M1057" s="61"/>
      <c r="N1057" s="69"/>
      <c r="O1057" s="69"/>
      <c r="P1057" s="69"/>
      <c r="Q1057" s="61"/>
      <c r="R1057" s="61"/>
      <c r="S1057" s="61"/>
      <c r="T1057" s="61"/>
      <c r="U1057" s="61"/>
      <c r="V1057" s="68"/>
      <c r="W1057" s="68"/>
      <c r="X1057" s="68"/>
      <c r="Y1057" s="61"/>
      <c r="Z1057" s="61"/>
      <c r="AA1057" s="61"/>
      <c r="AB1057" s="68"/>
      <c r="AC1057" s="68"/>
      <c r="AD1057" s="68"/>
      <c r="AE1057" s="61"/>
      <c r="AF1057" s="61"/>
      <c r="AG1057" s="68"/>
      <c r="AH1057" s="68"/>
      <c r="AI1057" s="68"/>
      <c r="AJ1057" s="61"/>
      <c r="AK1057" s="61"/>
      <c r="AL1057" s="68"/>
      <c r="AM1057" s="68"/>
      <c r="AN1057" s="68"/>
      <c r="AO1057" s="61"/>
      <c r="AP1057" s="61"/>
      <c r="AQ1057" s="61"/>
      <c r="AR1057" s="61"/>
      <c r="AS1057" s="61"/>
      <c r="AT1057" s="61"/>
      <c r="AU1057" s="61"/>
      <c r="AV1057" s="61"/>
      <c r="AW1057" s="61"/>
      <c r="AX1057" s="61"/>
      <c r="AY1057" s="61"/>
      <c r="AZ1057" s="61"/>
      <c r="BA1057" s="61"/>
      <c r="BB1057" s="61"/>
      <c r="BC1057" s="61"/>
      <c r="BD1057" s="61"/>
      <c r="BE1057" s="61"/>
      <c r="BF1057" s="61"/>
      <c r="BG1057" s="61"/>
    </row>
    <row r="1058" spans="3:59">
      <c r="C1058" s="49"/>
      <c r="D1058" s="49"/>
      <c r="E1058" s="49"/>
      <c r="F1058" s="49"/>
      <c r="G1058" s="49"/>
      <c r="H1058" s="61"/>
      <c r="I1058" s="61"/>
      <c r="J1058" s="61"/>
      <c r="K1058" s="61"/>
      <c r="L1058" s="61"/>
      <c r="M1058" s="61"/>
      <c r="N1058" s="69"/>
      <c r="O1058" s="69"/>
      <c r="P1058" s="69"/>
      <c r="Q1058" s="61"/>
      <c r="R1058" s="61"/>
      <c r="S1058" s="61"/>
      <c r="T1058" s="61"/>
      <c r="U1058" s="61"/>
      <c r="V1058" s="68"/>
      <c r="W1058" s="68"/>
      <c r="X1058" s="68"/>
      <c r="Y1058" s="61"/>
      <c r="Z1058" s="61"/>
      <c r="AA1058" s="61"/>
      <c r="AB1058" s="68"/>
      <c r="AC1058" s="68"/>
      <c r="AD1058" s="68"/>
      <c r="AE1058" s="61"/>
      <c r="AF1058" s="61"/>
      <c r="AG1058" s="68"/>
      <c r="AH1058" s="68"/>
      <c r="AI1058" s="68"/>
      <c r="AJ1058" s="61"/>
      <c r="AK1058" s="61"/>
      <c r="AL1058" s="68"/>
      <c r="AM1058" s="68"/>
      <c r="AN1058" s="68"/>
      <c r="AO1058" s="61"/>
      <c r="AP1058" s="61"/>
      <c r="AQ1058" s="61"/>
      <c r="AR1058" s="61"/>
      <c r="AS1058" s="61"/>
      <c r="AT1058" s="61"/>
      <c r="AU1058" s="61"/>
      <c r="AV1058" s="61"/>
      <c r="AW1058" s="61"/>
      <c r="AX1058" s="61"/>
      <c r="AY1058" s="61"/>
      <c r="AZ1058" s="61"/>
      <c r="BA1058" s="61"/>
      <c r="BB1058" s="61"/>
      <c r="BC1058" s="61"/>
      <c r="BD1058" s="61"/>
      <c r="BE1058" s="61"/>
      <c r="BF1058" s="61"/>
      <c r="BG1058" s="61"/>
    </row>
    <row r="1059" spans="3:59">
      <c r="C1059" s="49"/>
      <c r="D1059" s="49"/>
      <c r="E1059" s="49"/>
      <c r="F1059" s="49"/>
      <c r="G1059" s="49"/>
      <c r="H1059" s="61"/>
      <c r="I1059" s="61"/>
      <c r="J1059" s="61"/>
      <c r="K1059" s="61"/>
      <c r="L1059" s="61"/>
      <c r="M1059" s="61"/>
      <c r="N1059" s="69"/>
      <c r="O1059" s="69"/>
      <c r="P1059" s="69"/>
      <c r="Q1059" s="61"/>
      <c r="R1059" s="61"/>
      <c r="S1059" s="61"/>
      <c r="T1059" s="61"/>
      <c r="U1059" s="61"/>
      <c r="V1059" s="68"/>
      <c r="W1059" s="68"/>
      <c r="X1059" s="68"/>
      <c r="Y1059" s="61"/>
      <c r="Z1059" s="61"/>
      <c r="AA1059" s="61"/>
      <c r="AB1059" s="68"/>
      <c r="AC1059" s="68"/>
      <c r="AD1059" s="68"/>
      <c r="AE1059" s="61"/>
      <c r="AF1059" s="61"/>
      <c r="AG1059" s="68"/>
      <c r="AH1059" s="68"/>
      <c r="AI1059" s="68"/>
      <c r="AJ1059" s="61"/>
      <c r="AK1059" s="61"/>
      <c r="AL1059" s="68"/>
      <c r="AM1059" s="68"/>
      <c r="AN1059" s="68"/>
      <c r="AO1059" s="61"/>
      <c r="AP1059" s="61"/>
      <c r="AQ1059" s="61"/>
      <c r="AR1059" s="61"/>
      <c r="AS1059" s="61"/>
      <c r="AT1059" s="61"/>
      <c r="AU1059" s="61"/>
      <c r="AV1059" s="61"/>
      <c r="AW1059" s="61"/>
      <c r="AX1059" s="61"/>
      <c r="AY1059" s="61"/>
      <c r="AZ1059" s="61"/>
      <c r="BA1059" s="61"/>
      <c r="BB1059" s="61"/>
      <c r="BC1059" s="61"/>
      <c r="BD1059" s="61"/>
      <c r="BE1059" s="61"/>
      <c r="BF1059" s="61"/>
      <c r="BG1059" s="61"/>
    </row>
    <row r="1060" spans="3:59">
      <c r="C1060" s="49"/>
      <c r="D1060" s="49"/>
      <c r="E1060" s="49"/>
      <c r="F1060" s="49"/>
      <c r="G1060" s="49"/>
      <c r="H1060" s="61"/>
      <c r="I1060" s="61"/>
      <c r="J1060" s="61"/>
      <c r="K1060" s="61"/>
      <c r="L1060" s="61"/>
      <c r="M1060" s="61"/>
      <c r="N1060" s="69"/>
      <c r="O1060" s="69"/>
      <c r="P1060" s="69"/>
      <c r="Q1060" s="61"/>
      <c r="R1060" s="61"/>
      <c r="S1060" s="61"/>
      <c r="T1060" s="61"/>
      <c r="U1060" s="61"/>
      <c r="V1060" s="68"/>
      <c r="W1060" s="68"/>
      <c r="X1060" s="68"/>
      <c r="Y1060" s="61"/>
      <c r="Z1060" s="61"/>
      <c r="AA1060" s="61"/>
      <c r="AB1060" s="68"/>
      <c r="AC1060" s="68"/>
      <c r="AD1060" s="68"/>
      <c r="AE1060" s="61"/>
      <c r="AF1060" s="61"/>
      <c r="AG1060" s="68"/>
      <c r="AH1060" s="68"/>
      <c r="AI1060" s="68"/>
      <c r="AJ1060" s="61"/>
      <c r="AK1060" s="61"/>
      <c r="AL1060" s="68"/>
      <c r="AM1060" s="68"/>
      <c r="AN1060" s="68"/>
      <c r="AO1060" s="61"/>
      <c r="AP1060" s="61"/>
      <c r="AQ1060" s="61"/>
      <c r="AR1060" s="61"/>
      <c r="AS1060" s="61"/>
      <c r="AT1060" s="61"/>
      <c r="AU1060" s="61"/>
      <c r="AV1060" s="61"/>
      <c r="AW1060" s="61"/>
      <c r="AX1060" s="61"/>
      <c r="AY1060" s="61"/>
      <c r="AZ1060" s="61"/>
      <c r="BA1060" s="61"/>
      <c r="BB1060" s="61"/>
      <c r="BC1060" s="61"/>
      <c r="BD1060" s="61"/>
      <c r="BE1060" s="61"/>
      <c r="BF1060" s="61"/>
      <c r="BG1060" s="61"/>
    </row>
    <row r="1061" spans="3:59">
      <c r="C1061" s="49"/>
      <c r="D1061" s="49"/>
      <c r="E1061" s="49"/>
      <c r="F1061" s="49"/>
      <c r="G1061" s="49"/>
      <c r="H1061" s="61"/>
      <c r="I1061" s="61"/>
      <c r="J1061" s="61"/>
      <c r="K1061" s="61"/>
      <c r="L1061" s="61"/>
      <c r="M1061" s="61"/>
      <c r="N1061" s="69"/>
      <c r="O1061" s="69"/>
      <c r="P1061" s="69"/>
      <c r="Q1061" s="61"/>
      <c r="R1061" s="61"/>
      <c r="S1061" s="61"/>
      <c r="T1061" s="61"/>
      <c r="U1061" s="61"/>
      <c r="V1061" s="68"/>
      <c r="W1061" s="68"/>
      <c r="X1061" s="68"/>
      <c r="Y1061" s="61"/>
      <c r="Z1061" s="61"/>
      <c r="AA1061" s="61"/>
      <c r="AB1061" s="68"/>
      <c r="AC1061" s="68"/>
      <c r="AD1061" s="68"/>
      <c r="AE1061" s="61"/>
      <c r="AF1061" s="61"/>
      <c r="AG1061" s="68"/>
      <c r="AH1061" s="68"/>
      <c r="AI1061" s="68"/>
      <c r="AJ1061" s="61"/>
      <c r="AK1061" s="61"/>
      <c r="AL1061" s="68"/>
      <c r="AM1061" s="68"/>
      <c r="AN1061" s="68"/>
      <c r="AO1061" s="61"/>
      <c r="AP1061" s="61"/>
      <c r="AQ1061" s="61"/>
      <c r="AR1061" s="61"/>
      <c r="AS1061" s="61"/>
      <c r="AT1061" s="61"/>
      <c r="AU1061" s="61"/>
      <c r="AV1061" s="61"/>
      <c r="AW1061" s="61"/>
      <c r="AX1061" s="61"/>
      <c r="AY1061" s="61"/>
      <c r="AZ1061" s="61"/>
      <c r="BA1061" s="61"/>
      <c r="BB1061" s="61"/>
      <c r="BC1061" s="61"/>
      <c r="BD1061" s="61"/>
      <c r="BE1061" s="61"/>
      <c r="BF1061" s="61"/>
      <c r="BG1061" s="61"/>
    </row>
    <row r="1062" spans="3:59">
      <c r="C1062" s="49"/>
      <c r="D1062" s="49"/>
      <c r="E1062" s="49"/>
      <c r="F1062" s="49"/>
      <c r="G1062" s="49"/>
      <c r="H1062" s="61"/>
      <c r="I1062" s="61"/>
      <c r="J1062" s="61"/>
      <c r="K1062" s="61"/>
      <c r="L1062" s="61"/>
      <c r="M1062" s="61"/>
      <c r="N1062" s="69"/>
      <c r="O1062" s="69"/>
      <c r="P1062" s="69"/>
      <c r="Q1062" s="61"/>
      <c r="R1062" s="61"/>
      <c r="S1062" s="61"/>
      <c r="T1062" s="61"/>
      <c r="U1062" s="61"/>
      <c r="V1062" s="68"/>
      <c r="W1062" s="68"/>
      <c r="X1062" s="68"/>
      <c r="Y1062" s="61"/>
      <c r="Z1062" s="61"/>
      <c r="AA1062" s="61"/>
      <c r="AB1062" s="68"/>
      <c r="AC1062" s="68"/>
      <c r="AD1062" s="68"/>
      <c r="AE1062" s="61"/>
      <c r="AF1062" s="61"/>
      <c r="AG1062" s="68"/>
      <c r="AH1062" s="68"/>
      <c r="AI1062" s="68"/>
      <c r="AJ1062" s="61"/>
      <c r="AK1062" s="61"/>
      <c r="AL1062" s="68"/>
      <c r="AM1062" s="68"/>
      <c r="AN1062" s="68"/>
      <c r="AO1062" s="61"/>
      <c r="AP1062" s="61"/>
      <c r="AQ1062" s="61"/>
      <c r="AR1062" s="61"/>
      <c r="AS1062" s="61"/>
      <c r="AT1062" s="61"/>
      <c r="AU1062" s="61"/>
      <c r="AV1062" s="61"/>
      <c r="AW1062" s="61"/>
      <c r="AX1062" s="61"/>
      <c r="AY1062" s="61"/>
      <c r="AZ1062" s="61"/>
      <c r="BA1062" s="61"/>
      <c r="BB1062" s="61"/>
      <c r="BC1062" s="61"/>
      <c r="BD1062" s="61"/>
      <c r="BE1062" s="61"/>
      <c r="BF1062" s="61"/>
      <c r="BG1062" s="61"/>
    </row>
    <row r="1063" spans="3:59">
      <c r="C1063" s="49"/>
      <c r="D1063" s="49"/>
      <c r="E1063" s="49"/>
      <c r="F1063" s="49"/>
      <c r="G1063" s="49"/>
      <c r="H1063" s="61"/>
      <c r="I1063" s="61"/>
      <c r="J1063" s="61"/>
      <c r="K1063" s="61"/>
      <c r="L1063" s="61"/>
      <c r="M1063" s="61"/>
      <c r="N1063" s="69"/>
      <c r="O1063" s="69"/>
      <c r="P1063" s="69"/>
      <c r="Q1063" s="61"/>
      <c r="R1063" s="61"/>
      <c r="S1063" s="61"/>
      <c r="T1063" s="61"/>
      <c r="U1063" s="61"/>
      <c r="V1063" s="68"/>
      <c r="W1063" s="68"/>
      <c r="X1063" s="68"/>
      <c r="Y1063" s="61"/>
      <c r="Z1063" s="61"/>
      <c r="AA1063" s="61"/>
      <c r="AB1063" s="68"/>
      <c r="AC1063" s="68"/>
      <c r="AD1063" s="68"/>
      <c r="AE1063" s="61"/>
      <c r="AF1063" s="61"/>
      <c r="AG1063" s="68"/>
      <c r="AH1063" s="68"/>
      <c r="AI1063" s="68"/>
      <c r="AJ1063" s="61"/>
      <c r="AK1063" s="61"/>
      <c r="AL1063" s="68"/>
      <c r="AM1063" s="68"/>
      <c r="AN1063" s="68"/>
      <c r="AO1063" s="61"/>
      <c r="AP1063" s="61"/>
      <c r="AQ1063" s="61"/>
      <c r="AR1063" s="61"/>
      <c r="AS1063" s="61"/>
      <c r="AT1063" s="61"/>
      <c r="AU1063" s="61"/>
      <c r="AV1063" s="61"/>
      <c r="AW1063" s="61"/>
      <c r="AX1063" s="61"/>
      <c r="AY1063" s="61"/>
      <c r="AZ1063" s="61"/>
      <c r="BA1063" s="61"/>
      <c r="BB1063" s="61"/>
      <c r="BC1063" s="61"/>
      <c r="BD1063" s="61"/>
      <c r="BE1063" s="61"/>
      <c r="BF1063" s="61"/>
      <c r="BG1063" s="61"/>
    </row>
    <row r="1064" spans="3:59">
      <c r="C1064" s="49"/>
      <c r="D1064" s="49"/>
      <c r="E1064" s="49"/>
      <c r="F1064" s="49"/>
      <c r="G1064" s="49"/>
      <c r="H1064" s="61"/>
      <c r="I1064" s="61"/>
      <c r="J1064" s="61"/>
      <c r="K1064" s="61"/>
      <c r="L1064" s="61"/>
      <c r="M1064" s="61"/>
      <c r="N1064" s="69"/>
      <c r="O1064" s="69"/>
      <c r="P1064" s="69"/>
      <c r="Q1064" s="61"/>
      <c r="R1064" s="61"/>
      <c r="S1064" s="61"/>
      <c r="T1064" s="61"/>
      <c r="U1064" s="61"/>
      <c r="V1064" s="68"/>
      <c r="W1064" s="68"/>
      <c r="X1064" s="68"/>
      <c r="Y1064" s="61"/>
      <c r="Z1064" s="61"/>
      <c r="AA1064" s="61"/>
      <c r="AB1064" s="68"/>
      <c r="AC1064" s="68"/>
      <c r="AD1064" s="68"/>
      <c r="AE1064" s="61"/>
      <c r="AF1064" s="61"/>
      <c r="AG1064" s="68"/>
      <c r="AH1064" s="68"/>
      <c r="AI1064" s="68"/>
      <c r="AJ1064" s="61"/>
      <c r="AK1064" s="61"/>
      <c r="AL1064" s="68"/>
      <c r="AM1064" s="68"/>
      <c r="AN1064" s="68"/>
      <c r="AO1064" s="61"/>
      <c r="AP1064" s="61"/>
      <c r="AQ1064" s="61"/>
      <c r="AR1064" s="61"/>
      <c r="AS1064" s="61"/>
      <c r="AT1064" s="61"/>
      <c r="AU1064" s="61"/>
      <c r="AV1064" s="61"/>
      <c r="AW1064" s="61"/>
      <c r="AX1064" s="61"/>
      <c r="AY1064" s="61"/>
      <c r="AZ1064" s="61"/>
      <c r="BA1064" s="61"/>
      <c r="BB1064" s="61"/>
      <c r="BC1064" s="61"/>
      <c r="BD1064" s="61"/>
      <c r="BE1064" s="61"/>
      <c r="BF1064" s="61"/>
      <c r="BG1064" s="61"/>
    </row>
    <row r="1065" spans="3:59">
      <c r="C1065" s="49"/>
      <c r="D1065" s="49"/>
      <c r="E1065" s="49"/>
      <c r="F1065" s="49"/>
      <c r="G1065" s="49"/>
      <c r="H1065" s="61"/>
      <c r="I1065" s="61"/>
      <c r="J1065" s="61"/>
      <c r="K1065" s="61"/>
      <c r="L1065" s="61"/>
      <c r="M1065" s="61"/>
      <c r="N1065" s="69"/>
      <c r="O1065" s="69"/>
      <c r="P1065" s="69"/>
      <c r="Q1065" s="61"/>
      <c r="R1065" s="61"/>
      <c r="S1065" s="61"/>
      <c r="T1065" s="61"/>
      <c r="U1065" s="61"/>
      <c r="V1065" s="68"/>
      <c r="W1065" s="68"/>
      <c r="X1065" s="68"/>
      <c r="Y1065" s="61"/>
      <c r="Z1065" s="61"/>
      <c r="AA1065" s="61"/>
      <c r="AB1065" s="68"/>
      <c r="AC1065" s="68"/>
      <c r="AD1065" s="68"/>
      <c r="AE1065" s="61"/>
      <c r="AF1065" s="61"/>
      <c r="AG1065" s="68"/>
      <c r="AH1065" s="68"/>
      <c r="AI1065" s="68"/>
      <c r="AJ1065" s="61"/>
      <c r="AK1065" s="61"/>
      <c r="AL1065" s="68"/>
      <c r="AM1065" s="68"/>
      <c r="AN1065" s="68"/>
      <c r="AO1065" s="61"/>
      <c r="AP1065" s="61"/>
      <c r="AQ1065" s="61"/>
      <c r="AR1065" s="61"/>
      <c r="AS1065" s="61"/>
      <c r="AT1065" s="61"/>
      <c r="AU1065" s="61"/>
      <c r="AV1065" s="61"/>
      <c r="AW1065" s="61"/>
      <c r="AX1065" s="61"/>
      <c r="AY1065" s="61"/>
      <c r="AZ1065" s="61"/>
      <c r="BA1065" s="61"/>
      <c r="BB1065" s="61"/>
      <c r="BC1065" s="61"/>
      <c r="BD1065" s="61"/>
      <c r="BE1065" s="61"/>
      <c r="BF1065" s="61"/>
      <c r="BG1065" s="61"/>
    </row>
    <row r="1066" spans="3:59">
      <c r="C1066" s="49"/>
      <c r="D1066" s="49"/>
      <c r="E1066" s="49"/>
      <c r="F1066" s="49"/>
      <c r="G1066" s="49"/>
      <c r="H1066" s="61"/>
      <c r="I1066" s="61"/>
      <c r="J1066" s="61"/>
      <c r="K1066" s="61"/>
      <c r="L1066" s="61"/>
      <c r="M1066" s="61"/>
      <c r="N1066" s="69"/>
      <c r="O1066" s="69"/>
      <c r="P1066" s="69"/>
      <c r="Q1066" s="61"/>
      <c r="R1066" s="61"/>
      <c r="S1066" s="61"/>
      <c r="T1066" s="61"/>
      <c r="U1066" s="61"/>
      <c r="V1066" s="68"/>
      <c r="W1066" s="68"/>
      <c r="X1066" s="68"/>
      <c r="Y1066" s="61"/>
      <c r="Z1066" s="61"/>
      <c r="AA1066" s="61"/>
      <c r="AB1066" s="68"/>
      <c r="AC1066" s="68"/>
      <c r="AD1066" s="68"/>
      <c r="AE1066" s="61"/>
      <c r="AF1066" s="61"/>
      <c r="AG1066" s="68"/>
      <c r="AH1066" s="68"/>
      <c r="AI1066" s="68"/>
      <c r="AJ1066" s="61"/>
      <c r="AK1066" s="61"/>
      <c r="AL1066" s="68"/>
      <c r="AM1066" s="68"/>
      <c r="AN1066" s="68"/>
      <c r="AO1066" s="61"/>
      <c r="AP1066" s="61"/>
      <c r="AQ1066" s="61"/>
      <c r="AR1066" s="61"/>
      <c r="AS1066" s="61"/>
      <c r="AT1066" s="61"/>
      <c r="AU1066" s="61"/>
      <c r="AV1066" s="61"/>
      <c r="AW1066" s="61"/>
      <c r="AX1066" s="61"/>
      <c r="AY1066" s="61"/>
      <c r="AZ1066" s="61"/>
      <c r="BA1066" s="61"/>
      <c r="BB1066" s="61"/>
      <c r="BC1066" s="61"/>
      <c r="BD1066" s="61"/>
      <c r="BE1066" s="61"/>
      <c r="BF1066" s="61"/>
      <c r="BG1066" s="61"/>
    </row>
    <row r="1067" spans="3:59">
      <c r="C1067" s="49"/>
      <c r="D1067" s="49"/>
      <c r="E1067" s="49"/>
      <c r="F1067" s="49"/>
      <c r="G1067" s="49"/>
      <c r="H1067" s="61"/>
      <c r="I1067" s="61"/>
      <c r="J1067" s="61"/>
      <c r="K1067" s="61"/>
      <c r="L1067" s="61"/>
      <c r="M1067" s="61"/>
      <c r="N1067" s="69"/>
      <c r="O1067" s="69"/>
      <c r="P1067" s="69"/>
      <c r="Q1067" s="61"/>
      <c r="R1067" s="61"/>
      <c r="S1067" s="61"/>
      <c r="T1067" s="61"/>
      <c r="U1067" s="61"/>
      <c r="V1067" s="68"/>
      <c r="W1067" s="68"/>
      <c r="X1067" s="68"/>
      <c r="Y1067" s="61"/>
      <c r="Z1067" s="61"/>
      <c r="AA1067" s="61"/>
      <c r="AB1067" s="68"/>
      <c r="AC1067" s="68"/>
      <c r="AD1067" s="68"/>
      <c r="AE1067" s="61"/>
      <c r="AF1067" s="61"/>
      <c r="AG1067" s="68"/>
      <c r="AH1067" s="68"/>
      <c r="AI1067" s="68"/>
      <c r="AJ1067" s="61"/>
      <c r="AK1067" s="61"/>
      <c r="AL1067" s="68"/>
      <c r="AM1067" s="68"/>
      <c r="AN1067" s="68"/>
      <c r="AO1067" s="61"/>
      <c r="AP1067" s="61"/>
      <c r="AQ1067" s="61"/>
      <c r="AR1067" s="61"/>
      <c r="AS1067" s="61"/>
      <c r="AT1067" s="61"/>
      <c r="AU1067" s="61"/>
      <c r="AV1067" s="61"/>
      <c r="AW1067" s="61"/>
      <c r="AX1067" s="61"/>
      <c r="AY1067" s="61"/>
      <c r="AZ1067" s="61"/>
      <c r="BA1067" s="61"/>
      <c r="BB1067" s="61"/>
      <c r="BC1067" s="61"/>
      <c r="BD1067" s="61"/>
      <c r="BE1067" s="61"/>
      <c r="BF1067" s="61"/>
      <c r="BG1067" s="61"/>
    </row>
    <row r="1068" spans="3:59">
      <c r="C1068" s="49"/>
      <c r="D1068" s="49"/>
      <c r="E1068" s="49"/>
      <c r="F1068" s="49"/>
      <c r="G1068" s="49"/>
      <c r="H1068" s="61"/>
      <c r="I1068" s="61"/>
      <c r="J1068" s="61"/>
      <c r="K1068" s="61"/>
      <c r="L1068" s="61"/>
      <c r="M1068" s="61"/>
      <c r="N1068" s="69"/>
      <c r="O1068" s="69"/>
      <c r="P1068" s="69"/>
      <c r="Q1068" s="61"/>
      <c r="R1068" s="61"/>
      <c r="S1068" s="61"/>
      <c r="T1068" s="61"/>
      <c r="U1068" s="61"/>
      <c r="V1068" s="68"/>
      <c r="W1068" s="68"/>
      <c r="X1068" s="68"/>
      <c r="Y1068" s="61"/>
      <c r="Z1068" s="61"/>
      <c r="AA1068" s="61"/>
      <c r="AB1068" s="68"/>
      <c r="AC1068" s="68"/>
      <c r="AD1068" s="68"/>
      <c r="AE1068" s="61"/>
      <c r="AF1068" s="61"/>
      <c r="AG1068" s="68"/>
      <c r="AH1068" s="68"/>
      <c r="AI1068" s="68"/>
      <c r="AJ1068" s="61"/>
      <c r="AK1068" s="61"/>
      <c r="AL1068" s="68"/>
      <c r="AM1068" s="68"/>
      <c r="AN1068" s="68"/>
      <c r="AO1068" s="61"/>
      <c r="AP1068" s="61"/>
      <c r="AQ1068" s="61"/>
      <c r="AR1068" s="61"/>
      <c r="AS1068" s="61"/>
      <c r="AT1068" s="61"/>
      <c r="AU1068" s="61"/>
      <c r="AV1068" s="61"/>
      <c r="AW1068" s="61"/>
      <c r="AX1068" s="61"/>
      <c r="AY1068" s="61"/>
      <c r="AZ1068" s="61"/>
      <c r="BA1068" s="61"/>
      <c r="BB1068" s="61"/>
      <c r="BC1068" s="61"/>
      <c r="BD1068" s="61"/>
      <c r="BE1068" s="61"/>
      <c r="BF1068" s="61"/>
      <c r="BG1068" s="61"/>
    </row>
    <row r="1069" spans="3:59">
      <c r="C1069" s="49"/>
      <c r="D1069" s="49"/>
      <c r="E1069" s="49"/>
      <c r="F1069" s="49"/>
      <c r="G1069" s="49"/>
      <c r="H1069" s="61"/>
      <c r="I1069" s="61"/>
      <c r="J1069" s="61"/>
      <c r="K1069" s="61"/>
      <c r="L1069" s="61"/>
      <c r="M1069" s="61"/>
      <c r="N1069" s="69"/>
      <c r="O1069" s="69"/>
      <c r="P1069" s="69"/>
      <c r="Q1069" s="61"/>
      <c r="R1069" s="61"/>
      <c r="S1069" s="61"/>
      <c r="T1069" s="61"/>
      <c r="U1069" s="61"/>
      <c r="V1069" s="68"/>
      <c r="W1069" s="68"/>
      <c r="X1069" s="68"/>
      <c r="Y1069" s="61"/>
      <c r="Z1069" s="61"/>
      <c r="AA1069" s="61"/>
      <c r="AB1069" s="68"/>
      <c r="AC1069" s="68"/>
      <c r="AD1069" s="68"/>
      <c r="AE1069" s="61"/>
      <c r="AF1069" s="61"/>
      <c r="AG1069" s="68"/>
      <c r="AH1069" s="68"/>
      <c r="AI1069" s="68"/>
      <c r="AJ1069" s="61"/>
      <c r="AK1069" s="61"/>
      <c r="AL1069" s="68"/>
      <c r="AM1069" s="68"/>
      <c r="AN1069" s="68"/>
      <c r="AO1069" s="61"/>
      <c r="AP1069" s="61"/>
      <c r="AQ1069" s="61"/>
      <c r="AR1069" s="61"/>
      <c r="AS1069" s="61"/>
      <c r="AT1069" s="61"/>
      <c r="AU1069" s="61"/>
      <c r="AV1069" s="61"/>
      <c r="AW1069" s="61"/>
      <c r="AX1069" s="61"/>
      <c r="AY1069" s="61"/>
      <c r="AZ1069" s="61"/>
      <c r="BA1069" s="61"/>
      <c r="BB1069" s="61"/>
      <c r="BC1069" s="61"/>
      <c r="BD1069" s="61"/>
      <c r="BE1069" s="61"/>
      <c r="BF1069" s="61"/>
      <c r="BG1069" s="61"/>
    </row>
    <row r="1070" spans="3:59">
      <c r="C1070" s="49"/>
      <c r="D1070" s="49"/>
      <c r="E1070" s="49"/>
      <c r="F1070" s="49"/>
      <c r="G1070" s="49"/>
      <c r="H1070" s="61"/>
      <c r="I1070" s="61"/>
      <c r="J1070" s="61"/>
      <c r="K1070" s="61"/>
      <c r="L1070" s="61"/>
      <c r="M1070" s="61"/>
      <c r="N1070" s="69"/>
      <c r="O1070" s="69"/>
      <c r="P1070" s="69"/>
      <c r="Q1070" s="61"/>
      <c r="R1070" s="61"/>
      <c r="S1070" s="61"/>
      <c r="T1070" s="61"/>
      <c r="U1070" s="61"/>
      <c r="V1070" s="68"/>
      <c r="W1070" s="68"/>
      <c r="X1070" s="68"/>
      <c r="Y1070" s="61"/>
      <c r="Z1070" s="61"/>
      <c r="AA1070" s="61"/>
      <c r="AB1070" s="68"/>
      <c r="AC1070" s="68"/>
      <c r="AD1070" s="68"/>
      <c r="AE1070" s="61"/>
      <c r="AF1070" s="61"/>
      <c r="AG1070" s="68"/>
      <c r="AH1070" s="68"/>
      <c r="AI1070" s="68"/>
      <c r="AJ1070" s="61"/>
      <c r="AK1070" s="61"/>
      <c r="AL1070" s="68"/>
      <c r="AM1070" s="68"/>
      <c r="AN1070" s="68"/>
      <c r="AO1070" s="61"/>
      <c r="AP1070" s="61"/>
      <c r="AQ1070" s="61"/>
      <c r="AR1070" s="61"/>
      <c r="AS1070" s="61"/>
      <c r="AT1070" s="61"/>
      <c r="AU1070" s="61"/>
      <c r="AV1070" s="61"/>
      <c r="AW1070" s="61"/>
      <c r="AX1070" s="61"/>
      <c r="AY1070" s="61"/>
      <c r="AZ1070" s="61"/>
      <c r="BA1070" s="61"/>
      <c r="BB1070" s="61"/>
      <c r="BC1070" s="61"/>
      <c r="BD1070" s="61"/>
      <c r="BE1070" s="61"/>
      <c r="BF1070" s="61"/>
      <c r="BG1070" s="61"/>
    </row>
    <row r="1071" spans="3:59">
      <c r="C1071" s="49"/>
      <c r="D1071" s="49"/>
      <c r="E1071" s="49"/>
      <c r="F1071" s="49"/>
      <c r="G1071" s="49"/>
      <c r="H1071" s="61"/>
      <c r="I1071" s="61"/>
      <c r="J1071" s="61"/>
      <c r="K1071" s="61"/>
      <c r="L1071" s="61"/>
      <c r="M1071" s="61"/>
      <c r="N1071" s="69"/>
      <c r="O1071" s="69"/>
      <c r="P1071" s="69"/>
      <c r="Q1071" s="61"/>
      <c r="R1071" s="61"/>
      <c r="S1071" s="61"/>
      <c r="T1071" s="61"/>
      <c r="U1071" s="61"/>
      <c r="V1071" s="68"/>
      <c r="W1071" s="68"/>
      <c r="X1071" s="68"/>
      <c r="Y1071" s="61"/>
      <c r="Z1071" s="61"/>
      <c r="AA1071" s="61"/>
      <c r="AB1071" s="68"/>
      <c r="AC1071" s="68"/>
      <c r="AD1071" s="68"/>
      <c r="AE1071" s="61"/>
      <c r="AF1071" s="61"/>
      <c r="AG1071" s="68"/>
      <c r="AH1071" s="68"/>
      <c r="AI1071" s="68"/>
      <c r="AJ1071" s="61"/>
      <c r="AK1071" s="61"/>
      <c r="AL1071" s="68"/>
      <c r="AM1071" s="68"/>
      <c r="AN1071" s="68"/>
      <c r="AO1071" s="61"/>
      <c r="AP1071" s="61"/>
      <c r="AQ1071" s="61"/>
      <c r="AR1071" s="61"/>
      <c r="AS1071" s="61"/>
      <c r="AT1071" s="61"/>
      <c r="AU1071" s="61"/>
      <c r="AV1071" s="61"/>
      <c r="AW1071" s="61"/>
      <c r="AX1071" s="61"/>
      <c r="AY1071" s="61"/>
      <c r="AZ1071" s="61"/>
      <c r="BA1071" s="61"/>
      <c r="BB1071" s="61"/>
      <c r="BC1071" s="61"/>
      <c r="BD1071" s="61"/>
      <c r="BE1071" s="61"/>
      <c r="BF1071" s="61"/>
      <c r="BG1071" s="61"/>
    </row>
    <row r="1072" spans="3:59">
      <c r="C1072" s="49"/>
      <c r="D1072" s="49"/>
      <c r="E1072" s="49"/>
      <c r="F1072" s="49"/>
      <c r="G1072" s="49"/>
      <c r="H1072" s="61"/>
      <c r="I1072" s="61"/>
      <c r="J1072" s="61"/>
      <c r="K1072" s="61"/>
      <c r="L1072" s="61"/>
      <c r="M1072" s="61"/>
      <c r="N1072" s="69"/>
      <c r="O1072" s="69"/>
      <c r="P1072" s="69"/>
      <c r="Q1072" s="61"/>
      <c r="R1072" s="61"/>
      <c r="S1072" s="61"/>
      <c r="T1072" s="61"/>
      <c r="U1072" s="61"/>
      <c r="V1072" s="68"/>
      <c r="W1072" s="68"/>
      <c r="X1072" s="68"/>
      <c r="Y1072" s="61"/>
      <c r="Z1072" s="61"/>
      <c r="AA1072" s="61"/>
      <c r="AB1072" s="68"/>
      <c r="AC1072" s="68"/>
      <c r="AD1072" s="68"/>
      <c r="AE1072" s="61"/>
      <c r="AF1072" s="61"/>
      <c r="AG1072" s="68"/>
      <c r="AH1072" s="68"/>
      <c r="AI1072" s="68"/>
      <c r="AJ1072" s="61"/>
      <c r="AK1072" s="61"/>
      <c r="AL1072" s="68"/>
      <c r="AM1072" s="68"/>
      <c r="AN1072" s="68"/>
      <c r="AO1072" s="61"/>
      <c r="AP1072" s="61"/>
      <c r="AQ1072" s="61"/>
      <c r="AR1072" s="61"/>
      <c r="AS1072" s="61"/>
      <c r="AT1072" s="61"/>
      <c r="AU1072" s="61"/>
      <c r="AV1072" s="61"/>
      <c r="AW1072" s="61"/>
      <c r="AX1072" s="61"/>
      <c r="AY1072" s="61"/>
      <c r="AZ1072" s="61"/>
      <c r="BA1072" s="61"/>
      <c r="BB1072" s="61"/>
      <c r="BC1072" s="61"/>
      <c r="BD1072" s="61"/>
      <c r="BE1072" s="61"/>
      <c r="BF1072" s="61"/>
      <c r="BG1072" s="61"/>
    </row>
    <row r="1073" spans="3:59">
      <c r="C1073" s="49"/>
      <c r="D1073" s="49"/>
      <c r="E1073" s="49"/>
      <c r="F1073" s="49"/>
      <c r="G1073" s="49"/>
      <c r="H1073" s="61"/>
      <c r="I1073" s="61"/>
      <c r="J1073" s="61"/>
      <c r="K1073" s="61"/>
      <c r="L1073" s="61"/>
      <c r="M1073" s="61"/>
      <c r="N1073" s="69"/>
      <c r="O1073" s="69"/>
      <c r="P1073" s="69"/>
      <c r="Q1073" s="61"/>
      <c r="R1073" s="61"/>
      <c r="S1073" s="61"/>
      <c r="T1073" s="61"/>
      <c r="U1073" s="61"/>
      <c r="V1073" s="68"/>
      <c r="W1073" s="68"/>
      <c r="X1073" s="68"/>
      <c r="Y1073" s="61"/>
      <c r="Z1073" s="61"/>
      <c r="AA1073" s="61"/>
      <c r="AB1073" s="68"/>
      <c r="AC1073" s="68"/>
      <c r="AD1073" s="68"/>
      <c r="AE1073" s="61"/>
      <c r="AF1073" s="61"/>
      <c r="AG1073" s="68"/>
      <c r="AH1073" s="68"/>
      <c r="AI1073" s="68"/>
      <c r="AJ1073" s="61"/>
      <c r="AK1073" s="61"/>
      <c r="AL1073" s="68"/>
      <c r="AM1073" s="68"/>
      <c r="AN1073" s="68"/>
      <c r="AO1073" s="61"/>
      <c r="AP1073" s="61"/>
      <c r="AQ1073" s="61"/>
      <c r="AR1073" s="61"/>
      <c r="AS1073" s="61"/>
      <c r="AT1073" s="61"/>
      <c r="AU1073" s="61"/>
      <c r="AV1073" s="61"/>
      <c r="AW1073" s="61"/>
      <c r="AX1073" s="61"/>
      <c r="AY1073" s="61"/>
      <c r="AZ1073" s="61"/>
      <c r="BA1073" s="61"/>
      <c r="BB1073" s="61"/>
      <c r="BC1073" s="61"/>
      <c r="BD1073" s="61"/>
      <c r="BE1073" s="61"/>
      <c r="BF1073" s="61"/>
      <c r="BG1073" s="61"/>
    </row>
    <row r="1074" spans="3:59">
      <c r="C1074" s="49"/>
      <c r="D1074" s="49"/>
      <c r="E1074" s="49"/>
      <c r="F1074" s="49"/>
      <c r="G1074" s="49"/>
      <c r="H1074" s="61"/>
      <c r="I1074" s="61"/>
      <c r="J1074" s="61"/>
      <c r="K1074" s="61"/>
      <c r="L1074" s="61"/>
      <c r="M1074" s="61"/>
      <c r="N1074" s="69"/>
      <c r="O1074" s="69"/>
      <c r="P1074" s="69"/>
      <c r="Q1074" s="61"/>
      <c r="R1074" s="61"/>
      <c r="S1074" s="61"/>
      <c r="T1074" s="61"/>
      <c r="U1074" s="61"/>
      <c r="V1074" s="68"/>
      <c r="W1074" s="68"/>
      <c r="X1074" s="68"/>
      <c r="Y1074" s="61"/>
      <c r="Z1074" s="61"/>
      <c r="AA1074" s="61"/>
      <c r="AB1074" s="68"/>
      <c r="AC1074" s="68"/>
      <c r="AD1074" s="68"/>
      <c r="AE1074" s="61"/>
      <c r="AF1074" s="61"/>
      <c r="AG1074" s="68"/>
      <c r="AH1074" s="68"/>
      <c r="AI1074" s="68"/>
      <c r="AJ1074" s="61"/>
      <c r="AK1074" s="61"/>
      <c r="AL1074" s="68"/>
      <c r="AM1074" s="68"/>
      <c r="AN1074" s="68"/>
      <c r="AO1074" s="61"/>
      <c r="AP1074" s="61"/>
      <c r="AQ1074" s="61"/>
      <c r="AR1074" s="61"/>
      <c r="AS1074" s="61"/>
      <c r="AT1074" s="61"/>
      <c r="AU1074" s="61"/>
      <c r="AV1074" s="61"/>
      <c r="AW1074" s="61"/>
      <c r="AX1074" s="61"/>
      <c r="AY1074" s="61"/>
      <c r="AZ1074" s="61"/>
      <c r="BA1074" s="61"/>
      <c r="BB1074" s="61"/>
      <c r="BC1074" s="61"/>
      <c r="BD1074" s="61"/>
      <c r="BE1074" s="61"/>
      <c r="BF1074" s="61"/>
      <c r="BG1074" s="61"/>
    </row>
    <row r="1075" spans="3:59">
      <c r="C1075" s="49"/>
      <c r="D1075" s="49"/>
      <c r="E1075" s="49"/>
      <c r="F1075" s="49"/>
      <c r="G1075" s="49"/>
      <c r="H1075" s="61"/>
      <c r="I1075" s="61"/>
      <c r="J1075" s="61"/>
      <c r="K1075" s="61"/>
      <c r="L1075" s="61"/>
      <c r="M1075" s="61"/>
      <c r="N1075" s="69"/>
      <c r="O1075" s="69"/>
      <c r="P1075" s="69"/>
      <c r="Q1075" s="61"/>
      <c r="R1075" s="61"/>
      <c r="S1075" s="61"/>
      <c r="T1075" s="61"/>
      <c r="U1075" s="61"/>
      <c r="V1075" s="68"/>
      <c r="W1075" s="68"/>
      <c r="X1075" s="68"/>
      <c r="Y1075" s="61"/>
      <c r="Z1075" s="61"/>
      <c r="AA1075" s="61"/>
      <c r="AB1075" s="68"/>
      <c r="AC1075" s="68"/>
      <c r="AD1075" s="68"/>
      <c r="AE1075" s="61"/>
      <c r="AF1075" s="61"/>
      <c r="AG1075" s="68"/>
      <c r="AH1075" s="68"/>
      <c r="AI1075" s="68"/>
      <c r="AJ1075" s="61"/>
      <c r="AK1075" s="61"/>
      <c r="AL1075" s="68"/>
      <c r="AM1075" s="68"/>
      <c r="AN1075" s="68"/>
      <c r="AO1075" s="61"/>
      <c r="AP1075" s="61"/>
      <c r="AQ1075" s="61"/>
      <c r="AR1075" s="61"/>
      <c r="AS1075" s="61"/>
      <c r="AT1075" s="61"/>
      <c r="AU1075" s="61"/>
      <c r="AV1075" s="61"/>
      <c r="AW1075" s="61"/>
      <c r="AX1075" s="61"/>
      <c r="AY1075" s="61"/>
      <c r="AZ1075" s="61"/>
      <c r="BA1075" s="61"/>
      <c r="BB1075" s="61"/>
      <c r="BC1075" s="61"/>
      <c r="BD1075" s="61"/>
      <c r="BE1075" s="61"/>
      <c r="BF1075" s="61"/>
      <c r="BG1075" s="61"/>
    </row>
    <row r="1076" spans="3:59">
      <c r="C1076" s="49"/>
      <c r="D1076" s="49"/>
      <c r="E1076" s="49"/>
      <c r="F1076" s="49"/>
      <c r="G1076" s="49"/>
      <c r="H1076" s="61"/>
      <c r="I1076" s="61"/>
      <c r="J1076" s="61"/>
      <c r="K1076" s="61"/>
      <c r="L1076" s="61"/>
      <c r="M1076" s="61"/>
      <c r="N1076" s="69"/>
      <c r="O1076" s="69"/>
      <c r="P1076" s="69"/>
      <c r="Q1076" s="61"/>
      <c r="R1076" s="61"/>
      <c r="S1076" s="61"/>
      <c r="T1076" s="61"/>
      <c r="U1076" s="61"/>
      <c r="V1076" s="68"/>
      <c r="W1076" s="68"/>
      <c r="X1076" s="68"/>
      <c r="Y1076" s="61"/>
      <c r="Z1076" s="61"/>
      <c r="AA1076" s="61"/>
      <c r="AB1076" s="68"/>
      <c r="AC1076" s="68"/>
      <c r="AD1076" s="68"/>
      <c r="AE1076" s="61"/>
      <c r="AF1076" s="61"/>
      <c r="AG1076" s="68"/>
      <c r="AH1076" s="68"/>
      <c r="AI1076" s="68"/>
      <c r="AJ1076" s="61"/>
      <c r="AK1076" s="61"/>
      <c r="AL1076" s="68"/>
      <c r="AM1076" s="68"/>
      <c r="AN1076" s="68"/>
      <c r="AO1076" s="61"/>
      <c r="AP1076" s="61"/>
      <c r="AQ1076" s="61"/>
      <c r="AR1076" s="61"/>
      <c r="AS1076" s="61"/>
      <c r="AT1076" s="61"/>
      <c r="AU1076" s="61"/>
      <c r="AV1076" s="61"/>
      <c r="AW1076" s="61"/>
      <c r="AX1076" s="61"/>
      <c r="AY1076" s="61"/>
      <c r="AZ1076" s="61"/>
      <c r="BA1076" s="61"/>
      <c r="BB1076" s="61"/>
      <c r="BC1076" s="61"/>
      <c r="BD1076" s="61"/>
      <c r="BE1076" s="61"/>
      <c r="BF1076" s="61"/>
      <c r="BG1076" s="61"/>
    </row>
    <row r="1077" spans="3:59">
      <c r="C1077" s="49"/>
      <c r="D1077" s="49"/>
      <c r="E1077" s="49"/>
      <c r="F1077" s="49"/>
      <c r="G1077" s="49"/>
      <c r="H1077" s="61"/>
      <c r="I1077" s="61"/>
      <c r="J1077" s="61"/>
      <c r="K1077" s="61"/>
      <c r="L1077" s="61"/>
      <c r="M1077" s="61"/>
      <c r="N1077" s="69"/>
      <c r="O1077" s="69"/>
      <c r="P1077" s="69"/>
      <c r="Q1077" s="61"/>
      <c r="R1077" s="61"/>
      <c r="S1077" s="61"/>
      <c r="T1077" s="61"/>
      <c r="U1077" s="61"/>
      <c r="V1077" s="68"/>
      <c r="W1077" s="68"/>
      <c r="X1077" s="68"/>
      <c r="Y1077" s="61"/>
      <c r="Z1077" s="61"/>
      <c r="AA1077" s="61"/>
      <c r="AB1077" s="68"/>
      <c r="AC1077" s="68"/>
      <c r="AD1077" s="68"/>
      <c r="AE1077" s="61"/>
      <c r="AF1077" s="61"/>
      <c r="AG1077" s="68"/>
      <c r="AH1077" s="68"/>
      <c r="AI1077" s="68"/>
      <c r="AJ1077" s="61"/>
      <c r="AK1077" s="61"/>
      <c r="AL1077" s="68"/>
      <c r="AM1077" s="68"/>
      <c r="AN1077" s="68"/>
      <c r="AO1077" s="61"/>
      <c r="AP1077" s="61"/>
      <c r="AQ1077" s="61"/>
      <c r="AR1077" s="61"/>
      <c r="AS1077" s="61"/>
      <c r="AT1077" s="61"/>
      <c r="AU1077" s="61"/>
      <c r="AV1077" s="61"/>
      <c r="AW1077" s="61"/>
      <c r="AX1077" s="61"/>
      <c r="AY1077" s="61"/>
      <c r="AZ1077" s="61"/>
      <c r="BA1077" s="61"/>
      <c r="BB1077" s="61"/>
      <c r="BC1077" s="61"/>
      <c r="BD1077" s="61"/>
      <c r="BE1077" s="61"/>
      <c r="BF1077" s="61"/>
      <c r="BG1077" s="61"/>
    </row>
    <row r="1078" spans="3:59">
      <c r="C1078" s="49"/>
      <c r="D1078" s="49"/>
      <c r="E1078" s="49"/>
      <c r="F1078" s="49"/>
      <c r="G1078" s="49"/>
      <c r="H1078" s="61"/>
      <c r="I1078" s="61"/>
      <c r="J1078" s="61"/>
      <c r="K1078" s="61"/>
      <c r="L1078" s="61"/>
      <c r="M1078" s="61"/>
      <c r="N1078" s="69"/>
      <c r="O1078" s="69"/>
      <c r="P1078" s="69"/>
      <c r="Q1078" s="61"/>
      <c r="R1078" s="61"/>
      <c r="S1078" s="61"/>
      <c r="T1078" s="61"/>
      <c r="U1078" s="61"/>
      <c r="V1078" s="68"/>
      <c r="W1078" s="68"/>
      <c r="X1078" s="68"/>
      <c r="Y1078" s="61"/>
      <c r="Z1078" s="61"/>
      <c r="AA1078" s="61"/>
      <c r="AB1078" s="68"/>
      <c r="AC1078" s="68"/>
      <c r="AD1078" s="68"/>
      <c r="AE1078" s="61"/>
      <c r="AF1078" s="61"/>
      <c r="AG1078" s="68"/>
      <c r="AH1078" s="68"/>
      <c r="AI1078" s="68"/>
      <c r="AJ1078" s="61"/>
      <c r="AK1078" s="61"/>
      <c r="AL1078" s="68"/>
      <c r="AM1078" s="68"/>
      <c r="AN1078" s="68"/>
      <c r="AO1078" s="61"/>
      <c r="AP1078" s="61"/>
      <c r="AQ1078" s="61"/>
      <c r="AR1078" s="61"/>
      <c r="AS1078" s="61"/>
      <c r="AT1078" s="61"/>
      <c r="AU1078" s="61"/>
      <c r="AV1078" s="61"/>
      <c r="AW1078" s="61"/>
      <c r="AX1078" s="61"/>
      <c r="AY1078" s="61"/>
      <c r="AZ1078" s="61"/>
      <c r="BA1078" s="61"/>
      <c r="BB1078" s="61"/>
      <c r="BC1078" s="61"/>
      <c r="BD1078" s="61"/>
      <c r="BE1078" s="61"/>
      <c r="BF1078" s="61"/>
      <c r="BG1078" s="61"/>
    </row>
    <row r="1079" spans="3:59">
      <c r="C1079" s="49"/>
      <c r="D1079" s="49"/>
      <c r="E1079" s="49"/>
      <c r="F1079" s="49"/>
      <c r="G1079" s="49"/>
      <c r="H1079" s="61"/>
      <c r="I1079" s="61"/>
      <c r="J1079" s="61"/>
      <c r="K1079" s="61"/>
      <c r="L1079" s="61"/>
      <c r="M1079" s="61"/>
      <c r="N1079" s="69"/>
      <c r="O1079" s="69"/>
      <c r="P1079" s="69"/>
      <c r="Q1079" s="61"/>
      <c r="R1079" s="61"/>
      <c r="S1079" s="61"/>
      <c r="T1079" s="61"/>
      <c r="U1079" s="61"/>
      <c r="V1079" s="68"/>
      <c r="W1079" s="68"/>
      <c r="X1079" s="68"/>
      <c r="Y1079" s="61"/>
      <c r="Z1079" s="61"/>
      <c r="AA1079" s="61"/>
      <c r="AB1079" s="68"/>
      <c r="AC1079" s="68"/>
      <c r="AD1079" s="68"/>
      <c r="AE1079" s="61"/>
      <c r="AF1079" s="61"/>
      <c r="AG1079" s="68"/>
      <c r="AH1079" s="68"/>
      <c r="AI1079" s="68"/>
      <c r="AJ1079" s="61"/>
      <c r="AK1079" s="61"/>
      <c r="AL1079" s="68"/>
      <c r="AM1079" s="68"/>
      <c r="AN1079" s="68"/>
      <c r="AO1079" s="61"/>
      <c r="AP1079" s="61"/>
      <c r="AQ1079" s="61"/>
      <c r="AR1079" s="61"/>
      <c r="AS1079" s="61"/>
      <c r="AT1079" s="61"/>
      <c r="AU1079" s="61"/>
      <c r="AV1079" s="61"/>
      <c r="AW1079" s="61"/>
      <c r="AX1079" s="61"/>
      <c r="AY1079" s="61"/>
      <c r="AZ1079" s="61"/>
      <c r="BA1079" s="61"/>
      <c r="BB1079" s="61"/>
      <c r="BC1079" s="61"/>
      <c r="BD1079" s="61"/>
      <c r="BE1079" s="61"/>
      <c r="BF1079" s="61"/>
      <c r="BG1079" s="61"/>
    </row>
    <row r="1080" spans="3:59">
      <c r="C1080" s="49"/>
      <c r="D1080" s="49"/>
      <c r="E1080" s="49"/>
      <c r="F1080" s="49"/>
      <c r="G1080" s="49"/>
      <c r="H1080" s="61"/>
      <c r="I1080" s="61"/>
      <c r="J1080" s="61"/>
      <c r="K1080" s="61"/>
      <c r="L1080" s="61"/>
      <c r="M1080" s="61"/>
      <c r="N1080" s="69"/>
      <c r="O1080" s="69"/>
      <c r="P1080" s="69"/>
      <c r="Q1080" s="61"/>
      <c r="R1080" s="61"/>
      <c r="S1080" s="61"/>
      <c r="T1080" s="61"/>
      <c r="U1080" s="61"/>
      <c r="V1080" s="68"/>
      <c r="W1080" s="68"/>
      <c r="X1080" s="68"/>
      <c r="Y1080" s="61"/>
      <c r="Z1080" s="61"/>
      <c r="AA1080" s="61"/>
      <c r="AB1080" s="68"/>
      <c r="AC1080" s="68"/>
      <c r="AD1080" s="68"/>
      <c r="AE1080" s="61"/>
      <c r="AF1080" s="61"/>
      <c r="AG1080" s="68"/>
      <c r="AH1080" s="68"/>
      <c r="AI1080" s="68"/>
      <c r="AJ1080" s="61"/>
      <c r="AK1080" s="61"/>
      <c r="AL1080" s="68"/>
      <c r="AM1080" s="68"/>
      <c r="AN1080" s="68"/>
      <c r="AO1080" s="61"/>
      <c r="AP1080" s="61"/>
      <c r="AQ1080" s="61"/>
      <c r="AR1080" s="61"/>
      <c r="AS1080" s="61"/>
      <c r="AT1080" s="61"/>
      <c r="AU1080" s="61"/>
      <c r="AV1080" s="61"/>
      <c r="AW1080" s="61"/>
      <c r="AX1080" s="61"/>
      <c r="AY1080" s="61"/>
      <c r="AZ1080" s="61"/>
      <c r="BA1080" s="61"/>
      <c r="BB1080" s="61"/>
      <c r="BC1080" s="61"/>
      <c r="BD1080" s="61"/>
      <c r="BE1080" s="61"/>
      <c r="BF1080" s="61"/>
      <c r="BG1080" s="61"/>
    </row>
    <row r="1081" spans="3:59">
      <c r="C1081" s="49"/>
      <c r="D1081" s="49"/>
      <c r="E1081" s="49"/>
      <c r="F1081" s="49"/>
      <c r="G1081" s="49"/>
      <c r="H1081" s="61"/>
      <c r="I1081" s="61"/>
      <c r="J1081" s="61"/>
      <c r="K1081" s="61"/>
      <c r="L1081" s="61"/>
      <c r="M1081" s="61"/>
      <c r="N1081" s="69"/>
      <c r="O1081" s="69"/>
      <c r="P1081" s="69"/>
      <c r="Q1081" s="61"/>
      <c r="R1081" s="61"/>
      <c r="S1081" s="61"/>
      <c r="T1081" s="61"/>
      <c r="U1081" s="61"/>
      <c r="V1081" s="68"/>
      <c r="W1081" s="68"/>
      <c r="X1081" s="68"/>
      <c r="Y1081" s="61"/>
      <c r="Z1081" s="61"/>
      <c r="AA1081" s="61"/>
      <c r="AB1081" s="68"/>
      <c r="AC1081" s="68"/>
      <c r="AD1081" s="68"/>
      <c r="AE1081" s="61"/>
      <c r="AF1081" s="61"/>
      <c r="AG1081" s="68"/>
      <c r="AH1081" s="68"/>
      <c r="AI1081" s="68"/>
      <c r="AJ1081" s="61"/>
      <c r="AK1081" s="61"/>
      <c r="AL1081" s="68"/>
      <c r="AM1081" s="68"/>
      <c r="AN1081" s="68"/>
      <c r="AO1081" s="61"/>
      <c r="AP1081" s="61"/>
      <c r="AQ1081" s="61"/>
      <c r="AR1081" s="61"/>
      <c r="AS1081" s="61"/>
      <c r="AT1081" s="61"/>
      <c r="AU1081" s="61"/>
      <c r="AV1081" s="61"/>
      <c r="AW1081" s="61"/>
      <c r="AX1081" s="61"/>
      <c r="AY1081" s="61"/>
      <c r="AZ1081" s="61"/>
      <c r="BA1081" s="61"/>
      <c r="BB1081" s="61"/>
      <c r="BC1081" s="61"/>
      <c r="BD1081" s="61"/>
      <c r="BE1081" s="61"/>
      <c r="BF1081" s="61"/>
      <c r="BG1081" s="61"/>
    </row>
    <row r="1082" spans="3:59">
      <c r="C1082" s="49"/>
      <c r="D1082" s="49"/>
      <c r="E1082" s="49"/>
      <c r="F1082" s="49"/>
      <c r="G1082" s="49"/>
      <c r="H1082" s="61"/>
      <c r="I1082" s="61"/>
      <c r="J1082" s="61"/>
      <c r="K1082" s="61"/>
      <c r="L1082" s="61"/>
      <c r="M1082" s="61"/>
      <c r="N1082" s="69"/>
      <c r="O1082" s="69"/>
      <c r="P1082" s="69"/>
      <c r="Q1082" s="61"/>
      <c r="R1082" s="61"/>
      <c r="S1082" s="61"/>
      <c r="T1082" s="61"/>
      <c r="U1082" s="61"/>
      <c r="V1082" s="68"/>
      <c r="W1082" s="68"/>
      <c r="X1082" s="68"/>
      <c r="Y1082" s="61"/>
      <c r="Z1082" s="61"/>
      <c r="AA1082" s="61"/>
      <c r="AB1082" s="68"/>
      <c r="AC1082" s="68"/>
      <c r="AD1082" s="68"/>
      <c r="AE1082" s="61"/>
      <c r="AF1082" s="61"/>
      <c r="AG1082" s="68"/>
      <c r="AH1082" s="68"/>
      <c r="AI1082" s="68"/>
      <c r="AJ1082" s="61"/>
      <c r="AK1082" s="61"/>
      <c r="AL1082" s="68"/>
      <c r="AM1082" s="68"/>
      <c r="AN1082" s="68"/>
      <c r="AO1082" s="61"/>
      <c r="AP1082" s="61"/>
      <c r="AQ1082" s="61"/>
      <c r="AR1082" s="61"/>
      <c r="AS1082" s="61"/>
      <c r="AT1082" s="61"/>
      <c r="AU1082" s="61"/>
      <c r="AV1082" s="61"/>
      <c r="AW1082" s="61"/>
      <c r="AX1082" s="61"/>
      <c r="AY1082" s="61"/>
      <c r="AZ1082" s="61"/>
      <c r="BA1082" s="61"/>
      <c r="BB1082" s="61"/>
      <c r="BC1082" s="61"/>
      <c r="BD1082" s="61"/>
      <c r="BE1082" s="61"/>
      <c r="BF1082" s="61"/>
      <c r="BG1082" s="61"/>
    </row>
    <row r="1083" spans="3:59">
      <c r="C1083" s="49"/>
      <c r="D1083" s="49"/>
      <c r="E1083" s="49"/>
      <c r="F1083" s="49"/>
      <c r="G1083" s="49"/>
      <c r="H1083" s="61"/>
      <c r="I1083" s="61"/>
      <c r="J1083" s="61"/>
      <c r="K1083" s="61"/>
      <c r="L1083" s="61"/>
      <c r="M1083" s="61"/>
      <c r="N1083" s="69"/>
      <c r="O1083" s="69"/>
      <c r="P1083" s="69"/>
      <c r="Q1083" s="61"/>
      <c r="R1083" s="61"/>
      <c r="S1083" s="61"/>
      <c r="T1083" s="61"/>
      <c r="U1083" s="61"/>
      <c r="V1083" s="68"/>
      <c r="W1083" s="68"/>
      <c r="X1083" s="68"/>
      <c r="Y1083" s="61"/>
      <c r="Z1083" s="61"/>
      <c r="AA1083" s="61"/>
      <c r="AB1083" s="68"/>
      <c r="AC1083" s="68"/>
      <c r="AD1083" s="68"/>
      <c r="AE1083" s="61"/>
      <c r="AF1083" s="61"/>
      <c r="AG1083" s="68"/>
      <c r="AH1083" s="68"/>
      <c r="AI1083" s="68"/>
      <c r="AJ1083" s="61"/>
      <c r="AK1083" s="61"/>
      <c r="AL1083" s="68"/>
      <c r="AM1083" s="68"/>
      <c r="AN1083" s="68"/>
      <c r="AO1083" s="61"/>
      <c r="AP1083" s="61"/>
      <c r="AQ1083" s="61"/>
      <c r="AR1083" s="61"/>
      <c r="AS1083" s="61"/>
      <c r="AT1083" s="61"/>
      <c r="AU1083" s="61"/>
      <c r="AV1083" s="61"/>
      <c r="AW1083" s="61"/>
      <c r="AX1083" s="61"/>
      <c r="AY1083" s="61"/>
      <c r="AZ1083" s="61"/>
      <c r="BA1083" s="61"/>
      <c r="BB1083" s="61"/>
      <c r="BC1083" s="61"/>
      <c r="BD1083" s="61"/>
      <c r="BE1083" s="61"/>
      <c r="BF1083" s="61"/>
      <c r="BG1083" s="61"/>
    </row>
    <row r="1084" spans="3:59">
      <c r="C1084" s="49"/>
      <c r="D1084" s="49"/>
      <c r="E1084" s="49"/>
      <c r="F1084" s="49"/>
      <c r="G1084" s="49"/>
      <c r="H1084" s="61"/>
      <c r="I1084" s="61"/>
      <c r="J1084" s="61"/>
      <c r="K1084" s="61"/>
      <c r="L1084" s="61"/>
      <c r="M1084" s="61"/>
      <c r="N1084" s="69"/>
      <c r="O1084" s="69"/>
      <c r="P1084" s="69"/>
      <c r="Q1084" s="61"/>
      <c r="R1084" s="61"/>
      <c r="S1084" s="61"/>
      <c r="T1084" s="61"/>
      <c r="U1084" s="61"/>
      <c r="V1084" s="68"/>
      <c r="W1084" s="68"/>
      <c r="X1084" s="68"/>
      <c r="Y1084" s="61"/>
      <c r="Z1084" s="61"/>
      <c r="AA1084" s="61"/>
      <c r="AB1084" s="68"/>
      <c r="AC1084" s="68"/>
      <c r="AD1084" s="68"/>
      <c r="AE1084" s="61"/>
      <c r="AF1084" s="61"/>
      <c r="AG1084" s="68"/>
      <c r="AH1084" s="68"/>
      <c r="AI1084" s="68"/>
      <c r="AJ1084" s="61"/>
      <c r="AK1084" s="61"/>
      <c r="AL1084" s="68"/>
      <c r="AM1084" s="68"/>
      <c r="AN1084" s="68"/>
      <c r="AO1084" s="61"/>
      <c r="AP1084" s="61"/>
      <c r="AQ1084" s="61"/>
      <c r="AR1084" s="61"/>
      <c r="AS1084" s="61"/>
      <c r="AT1084" s="61"/>
      <c r="AU1084" s="61"/>
      <c r="AV1084" s="61"/>
      <c r="AW1084" s="61"/>
      <c r="AX1084" s="61"/>
      <c r="AY1084" s="61"/>
      <c r="AZ1084" s="61"/>
      <c r="BA1084" s="61"/>
      <c r="BB1084" s="61"/>
      <c r="BC1084" s="61"/>
      <c r="BD1084" s="61"/>
      <c r="BE1084" s="61"/>
      <c r="BF1084" s="61"/>
      <c r="BG1084" s="61"/>
    </row>
    <row r="1085" spans="3:59">
      <c r="C1085" s="49"/>
      <c r="D1085" s="49"/>
      <c r="E1085" s="49"/>
      <c r="F1085" s="49"/>
      <c r="G1085" s="49"/>
      <c r="H1085" s="61"/>
      <c r="I1085" s="61"/>
      <c r="J1085" s="61"/>
      <c r="K1085" s="61"/>
      <c r="L1085" s="61"/>
      <c r="M1085" s="61"/>
      <c r="N1085" s="69"/>
      <c r="O1085" s="69"/>
      <c r="P1085" s="69"/>
      <c r="Q1085" s="61"/>
      <c r="R1085" s="61"/>
      <c r="S1085" s="61"/>
      <c r="T1085" s="61"/>
      <c r="U1085" s="61"/>
      <c r="V1085" s="68"/>
      <c r="W1085" s="68"/>
      <c r="X1085" s="68"/>
      <c r="Y1085" s="61"/>
      <c r="Z1085" s="61"/>
      <c r="AA1085" s="61"/>
      <c r="AB1085" s="68"/>
      <c r="AC1085" s="68"/>
      <c r="AD1085" s="68"/>
      <c r="AE1085" s="61"/>
      <c r="AF1085" s="61"/>
      <c r="AG1085" s="68"/>
      <c r="AH1085" s="68"/>
      <c r="AI1085" s="68"/>
      <c r="AJ1085" s="61"/>
      <c r="AK1085" s="61"/>
      <c r="AL1085" s="68"/>
      <c r="AM1085" s="68"/>
      <c r="AN1085" s="68"/>
      <c r="AO1085" s="61"/>
      <c r="AP1085" s="61"/>
      <c r="AQ1085" s="61"/>
      <c r="AR1085" s="61"/>
      <c r="AS1085" s="61"/>
      <c r="AT1085" s="61"/>
      <c r="AU1085" s="61"/>
      <c r="AV1085" s="61"/>
      <c r="AW1085" s="61"/>
      <c r="AX1085" s="61"/>
      <c r="AY1085" s="61"/>
      <c r="AZ1085" s="61"/>
      <c r="BA1085" s="61"/>
      <c r="BB1085" s="61"/>
      <c r="BC1085" s="61"/>
      <c r="BD1085" s="61"/>
      <c r="BE1085" s="61"/>
      <c r="BF1085" s="61"/>
      <c r="BG1085" s="61"/>
    </row>
    <row r="1086" spans="3:59">
      <c r="C1086" s="49"/>
      <c r="D1086" s="49"/>
      <c r="E1086" s="49"/>
      <c r="F1086" s="49"/>
      <c r="G1086" s="49"/>
      <c r="H1086" s="61"/>
      <c r="I1086" s="61"/>
      <c r="J1086" s="61"/>
      <c r="K1086" s="61"/>
      <c r="L1086" s="61"/>
      <c r="M1086" s="61"/>
      <c r="N1086" s="69"/>
      <c r="O1086" s="69"/>
      <c r="P1086" s="69"/>
      <c r="Q1086" s="61"/>
      <c r="R1086" s="61"/>
      <c r="S1086" s="61"/>
      <c r="T1086" s="61"/>
      <c r="U1086" s="61"/>
      <c r="V1086" s="68"/>
      <c r="W1086" s="68"/>
      <c r="X1086" s="68"/>
      <c r="Y1086" s="61"/>
      <c r="Z1086" s="61"/>
      <c r="AA1086" s="61"/>
      <c r="AB1086" s="68"/>
      <c r="AC1086" s="68"/>
      <c r="AD1086" s="68"/>
      <c r="AE1086" s="61"/>
      <c r="AF1086" s="61"/>
      <c r="AG1086" s="68"/>
      <c r="AH1086" s="68"/>
      <c r="AI1086" s="68"/>
      <c r="AJ1086" s="61"/>
      <c r="AK1086" s="61"/>
      <c r="AL1086" s="68"/>
      <c r="AM1086" s="68"/>
      <c r="AN1086" s="68"/>
      <c r="AO1086" s="61"/>
      <c r="AP1086" s="61"/>
      <c r="AQ1086" s="61"/>
      <c r="AR1086" s="61"/>
      <c r="AS1086" s="61"/>
      <c r="AT1086" s="61"/>
      <c r="AU1086" s="61"/>
      <c r="AV1086" s="61"/>
      <c r="AW1086" s="61"/>
      <c r="AX1086" s="61"/>
      <c r="AY1086" s="61"/>
      <c r="AZ1086" s="61"/>
      <c r="BA1086" s="61"/>
      <c r="BB1086" s="61"/>
      <c r="BC1086" s="61"/>
      <c r="BD1086" s="61"/>
      <c r="BE1086" s="61"/>
      <c r="BF1086" s="61"/>
      <c r="BG1086" s="61"/>
    </row>
    <row r="1087" spans="3:59">
      <c r="C1087" s="49"/>
      <c r="D1087" s="49"/>
      <c r="E1087" s="49"/>
      <c r="F1087" s="49"/>
      <c r="G1087" s="49"/>
      <c r="H1087" s="61"/>
      <c r="I1087" s="61"/>
      <c r="J1087" s="61"/>
      <c r="K1087" s="61"/>
      <c r="L1087" s="61"/>
      <c r="M1087" s="61"/>
      <c r="N1087" s="69"/>
      <c r="O1087" s="69"/>
      <c r="P1087" s="69"/>
      <c r="Q1087" s="61"/>
      <c r="R1087" s="61"/>
      <c r="S1087" s="61"/>
      <c r="T1087" s="61"/>
      <c r="U1087" s="61"/>
      <c r="V1087" s="68"/>
      <c r="W1087" s="68"/>
      <c r="X1087" s="68"/>
      <c r="Y1087" s="61"/>
      <c r="Z1087" s="61"/>
      <c r="AA1087" s="61"/>
      <c r="AB1087" s="68"/>
      <c r="AC1087" s="68"/>
      <c r="AD1087" s="68"/>
      <c r="AE1087" s="61"/>
      <c r="AF1087" s="61"/>
      <c r="AG1087" s="68"/>
      <c r="AH1087" s="68"/>
      <c r="AI1087" s="68"/>
      <c r="AJ1087" s="61"/>
      <c r="AK1087" s="61"/>
      <c r="AL1087" s="68"/>
      <c r="AM1087" s="68"/>
      <c r="AN1087" s="68"/>
      <c r="AO1087" s="61"/>
      <c r="AP1087" s="61"/>
      <c r="AQ1087" s="61"/>
      <c r="AR1087" s="61"/>
      <c r="AS1087" s="61"/>
      <c r="AT1087" s="61"/>
      <c r="AU1087" s="61"/>
      <c r="AV1087" s="61"/>
      <c r="AW1087" s="61"/>
      <c r="AX1087" s="61"/>
      <c r="AY1087" s="61"/>
      <c r="AZ1087" s="61"/>
      <c r="BA1087" s="61"/>
      <c r="BB1087" s="61"/>
      <c r="BC1087" s="61"/>
      <c r="BD1087" s="61"/>
      <c r="BE1087" s="61"/>
      <c r="BF1087" s="61"/>
      <c r="BG1087" s="61"/>
    </row>
    <row r="1088" spans="3:59">
      <c r="C1088" s="49"/>
      <c r="D1088" s="49"/>
      <c r="E1088" s="49"/>
      <c r="F1088" s="49"/>
      <c r="G1088" s="49"/>
      <c r="H1088" s="61"/>
      <c r="I1088" s="61"/>
      <c r="J1088" s="61"/>
      <c r="K1088" s="61"/>
      <c r="L1088" s="61"/>
      <c r="M1088" s="61"/>
      <c r="N1088" s="69"/>
      <c r="O1088" s="69"/>
      <c r="P1088" s="69"/>
      <c r="Q1088" s="61"/>
      <c r="R1088" s="61"/>
      <c r="S1088" s="61"/>
      <c r="T1088" s="61"/>
      <c r="U1088" s="61"/>
      <c r="V1088" s="68"/>
      <c r="W1088" s="68"/>
      <c r="X1088" s="68"/>
      <c r="Y1088" s="61"/>
      <c r="Z1088" s="61"/>
      <c r="AA1088" s="61"/>
      <c r="AB1088" s="68"/>
      <c r="AC1088" s="68"/>
      <c r="AD1088" s="68"/>
      <c r="AE1088" s="61"/>
      <c r="AF1088" s="61"/>
      <c r="AG1088" s="68"/>
      <c r="AH1088" s="68"/>
      <c r="AI1088" s="68"/>
      <c r="AJ1088" s="61"/>
      <c r="AK1088" s="61"/>
      <c r="AL1088" s="68"/>
      <c r="AM1088" s="68"/>
      <c r="AN1088" s="68"/>
      <c r="AO1088" s="61"/>
      <c r="AP1088" s="61"/>
      <c r="AQ1088" s="61"/>
      <c r="AR1088" s="61"/>
      <c r="AS1088" s="61"/>
      <c r="AT1088" s="61"/>
      <c r="AU1088" s="61"/>
      <c r="AV1088" s="61"/>
      <c r="AW1088" s="61"/>
      <c r="AX1088" s="61"/>
      <c r="AY1088" s="61"/>
      <c r="AZ1088" s="61"/>
      <c r="BA1088" s="61"/>
      <c r="BB1088" s="61"/>
      <c r="BC1088" s="61"/>
      <c r="BD1088" s="61"/>
      <c r="BE1088" s="61"/>
      <c r="BF1088" s="61"/>
      <c r="BG1088" s="61"/>
    </row>
    <row r="1089" spans="3:59">
      <c r="C1089" s="49"/>
      <c r="D1089" s="49"/>
      <c r="E1089" s="49"/>
      <c r="F1089" s="49"/>
      <c r="G1089" s="49"/>
      <c r="H1089" s="61"/>
      <c r="I1089" s="61"/>
      <c r="J1089" s="61"/>
      <c r="K1089" s="61"/>
      <c r="L1089" s="61"/>
      <c r="M1089" s="61"/>
      <c r="N1089" s="69"/>
      <c r="O1089" s="69"/>
      <c r="P1089" s="69"/>
      <c r="Q1089" s="61"/>
      <c r="R1089" s="61"/>
      <c r="S1089" s="61"/>
      <c r="T1089" s="61"/>
      <c r="U1089" s="61"/>
      <c r="V1089" s="68"/>
      <c r="W1089" s="68"/>
      <c r="X1089" s="68"/>
      <c r="Y1089" s="61"/>
      <c r="Z1089" s="61"/>
      <c r="AA1089" s="61"/>
      <c r="AB1089" s="68"/>
      <c r="AC1089" s="68"/>
      <c r="AD1089" s="68"/>
      <c r="AE1089" s="61"/>
      <c r="AF1089" s="61"/>
      <c r="AG1089" s="68"/>
      <c r="AH1089" s="68"/>
      <c r="AI1089" s="68"/>
      <c r="AJ1089" s="61"/>
      <c r="AK1089" s="61"/>
      <c r="AL1089" s="68"/>
      <c r="AM1089" s="68"/>
      <c r="AN1089" s="68"/>
      <c r="AO1089" s="61"/>
      <c r="AP1089" s="61"/>
      <c r="AQ1089" s="61"/>
      <c r="AR1089" s="61"/>
      <c r="AS1089" s="61"/>
      <c r="AT1089" s="61"/>
      <c r="AU1089" s="61"/>
      <c r="AV1089" s="61"/>
      <c r="AW1089" s="61"/>
      <c r="AX1089" s="61"/>
      <c r="AY1089" s="61"/>
      <c r="AZ1089" s="61"/>
      <c r="BA1089" s="61"/>
      <c r="BB1089" s="61"/>
      <c r="BC1089" s="61"/>
      <c r="BD1089" s="61"/>
      <c r="BE1089" s="61"/>
      <c r="BF1089" s="61"/>
      <c r="BG1089" s="61"/>
    </row>
    <row r="1090" spans="3:59">
      <c r="C1090" s="49"/>
      <c r="D1090" s="49"/>
      <c r="E1090" s="49"/>
      <c r="F1090" s="49"/>
      <c r="G1090" s="49"/>
      <c r="H1090" s="61"/>
      <c r="I1090" s="61"/>
      <c r="J1090" s="61"/>
      <c r="K1090" s="61"/>
      <c r="L1090" s="61"/>
      <c r="M1090" s="61"/>
      <c r="N1090" s="69"/>
      <c r="O1090" s="69"/>
      <c r="P1090" s="69"/>
      <c r="Q1090" s="61"/>
      <c r="R1090" s="61"/>
      <c r="S1090" s="61"/>
      <c r="T1090" s="61"/>
      <c r="U1090" s="61"/>
      <c r="V1090" s="68"/>
      <c r="W1090" s="68"/>
      <c r="X1090" s="68"/>
      <c r="Y1090" s="61"/>
      <c r="Z1090" s="61"/>
      <c r="AA1090" s="61"/>
      <c r="AB1090" s="68"/>
      <c r="AC1090" s="68"/>
      <c r="AD1090" s="68"/>
      <c r="AE1090" s="61"/>
      <c r="AF1090" s="61"/>
      <c r="AG1090" s="68"/>
      <c r="AH1090" s="68"/>
      <c r="AI1090" s="68"/>
      <c r="AJ1090" s="61"/>
      <c r="AK1090" s="61"/>
      <c r="AL1090" s="68"/>
      <c r="AM1090" s="68"/>
      <c r="AN1090" s="68"/>
      <c r="AO1090" s="61"/>
      <c r="AP1090" s="61"/>
      <c r="AQ1090" s="61"/>
      <c r="AR1090" s="61"/>
      <c r="AS1090" s="61"/>
      <c r="AT1090" s="61"/>
      <c r="AU1090" s="61"/>
      <c r="AV1090" s="61"/>
      <c r="AW1090" s="61"/>
      <c r="AX1090" s="61"/>
      <c r="AY1090" s="61"/>
      <c r="AZ1090" s="61"/>
      <c r="BA1090" s="61"/>
      <c r="BB1090" s="61"/>
      <c r="BC1090" s="61"/>
      <c r="BD1090" s="61"/>
      <c r="BE1090" s="61"/>
      <c r="BF1090" s="61"/>
      <c r="BG1090" s="61"/>
    </row>
    <row r="1091" spans="3:59">
      <c r="C1091" s="49"/>
      <c r="D1091" s="49"/>
      <c r="E1091" s="49"/>
      <c r="F1091" s="49"/>
      <c r="G1091" s="49"/>
      <c r="H1091" s="61"/>
      <c r="I1091" s="61"/>
      <c r="J1091" s="61"/>
      <c r="K1091" s="61"/>
      <c r="L1091" s="61"/>
      <c r="M1091" s="61"/>
      <c r="N1091" s="69"/>
      <c r="O1091" s="69"/>
      <c r="P1091" s="69"/>
      <c r="Q1091" s="61"/>
      <c r="R1091" s="61"/>
      <c r="S1091" s="61"/>
      <c r="T1091" s="61"/>
      <c r="U1091" s="61"/>
      <c r="V1091" s="68"/>
      <c r="W1091" s="68"/>
      <c r="X1091" s="68"/>
      <c r="Y1091" s="61"/>
      <c r="Z1091" s="61"/>
      <c r="AA1091" s="61"/>
      <c r="AB1091" s="68"/>
      <c r="AC1091" s="68"/>
      <c r="AD1091" s="68"/>
      <c r="AE1091" s="61"/>
      <c r="AF1091" s="61"/>
      <c r="AG1091" s="68"/>
      <c r="AH1091" s="68"/>
      <c r="AI1091" s="68"/>
      <c r="AJ1091" s="61"/>
      <c r="AK1091" s="61"/>
      <c r="AL1091" s="68"/>
      <c r="AM1091" s="68"/>
      <c r="AN1091" s="68"/>
      <c r="AO1091" s="61"/>
      <c r="AP1091" s="61"/>
      <c r="AQ1091" s="61"/>
      <c r="AR1091" s="61"/>
      <c r="AS1091" s="61"/>
      <c r="AT1091" s="61"/>
      <c r="AU1091" s="61"/>
      <c r="AV1091" s="61"/>
      <c r="AW1091" s="61"/>
      <c r="AX1091" s="61"/>
      <c r="AY1091" s="61"/>
      <c r="AZ1091" s="61"/>
      <c r="BA1091" s="61"/>
      <c r="BB1091" s="61"/>
      <c r="BC1091" s="61"/>
      <c r="BD1091" s="61"/>
      <c r="BE1091" s="61"/>
      <c r="BF1091" s="61"/>
      <c r="BG1091" s="61"/>
    </row>
    <row r="1092" spans="3:59">
      <c r="C1092" s="49"/>
      <c r="D1092" s="49"/>
      <c r="E1092" s="49"/>
      <c r="F1092" s="49"/>
      <c r="G1092" s="49"/>
      <c r="H1092" s="61"/>
      <c r="I1092" s="61"/>
      <c r="J1092" s="61"/>
      <c r="K1092" s="61"/>
      <c r="L1092" s="61"/>
      <c r="M1092" s="61"/>
      <c r="N1092" s="69"/>
      <c r="O1092" s="69"/>
      <c r="P1092" s="69"/>
      <c r="Q1092" s="61"/>
      <c r="R1092" s="61"/>
      <c r="S1092" s="61"/>
      <c r="T1092" s="61"/>
      <c r="U1092" s="61"/>
      <c r="V1092" s="68"/>
      <c r="W1092" s="68"/>
      <c r="X1092" s="68"/>
      <c r="Y1092" s="61"/>
      <c r="Z1092" s="61"/>
      <c r="AA1092" s="61"/>
      <c r="AB1092" s="68"/>
      <c r="AC1092" s="68"/>
      <c r="AD1092" s="68"/>
      <c r="AE1092" s="61"/>
      <c r="AF1092" s="61"/>
      <c r="AG1092" s="68"/>
      <c r="AH1092" s="68"/>
      <c r="AI1092" s="68"/>
      <c r="AJ1092" s="61"/>
      <c r="AK1092" s="61"/>
      <c r="AL1092" s="68"/>
      <c r="AM1092" s="68"/>
      <c r="AN1092" s="68"/>
      <c r="AO1092" s="61"/>
      <c r="AP1092" s="61"/>
      <c r="AQ1092" s="61"/>
      <c r="AR1092" s="61"/>
      <c r="AS1092" s="61"/>
      <c r="AT1092" s="61"/>
      <c r="AU1092" s="61"/>
      <c r="AV1092" s="61"/>
      <c r="AW1092" s="61"/>
      <c r="AX1092" s="61"/>
      <c r="AY1092" s="61"/>
      <c r="AZ1092" s="61"/>
      <c r="BA1092" s="61"/>
      <c r="BB1092" s="61"/>
      <c r="BC1092" s="61"/>
      <c r="BD1092" s="61"/>
      <c r="BE1092" s="61"/>
      <c r="BF1092" s="61"/>
      <c r="BG1092" s="61"/>
    </row>
    <row r="1093" spans="3:59">
      <c r="C1093" s="49"/>
      <c r="D1093" s="49"/>
      <c r="E1093" s="49"/>
      <c r="F1093" s="49"/>
      <c r="G1093" s="49"/>
      <c r="H1093" s="61"/>
      <c r="I1093" s="61"/>
      <c r="J1093" s="61"/>
      <c r="K1093" s="61"/>
      <c r="L1093" s="61"/>
      <c r="M1093" s="61"/>
      <c r="N1093" s="69"/>
      <c r="O1093" s="69"/>
      <c r="P1093" s="69"/>
      <c r="Q1093" s="61"/>
      <c r="R1093" s="61"/>
      <c r="S1093" s="61"/>
      <c r="T1093" s="61"/>
      <c r="U1093" s="61"/>
      <c r="V1093" s="68"/>
      <c r="W1093" s="68"/>
      <c r="X1093" s="68"/>
      <c r="Y1093" s="61"/>
      <c r="Z1093" s="61"/>
      <c r="AA1093" s="61"/>
      <c r="AB1093" s="68"/>
      <c r="AC1093" s="68"/>
      <c r="AD1093" s="68"/>
      <c r="AE1093" s="61"/>
      <c r="AF1093" s="61"/>
      <c r="AG1093" s="68"/>
      <c r="AH1093" s="68"/>
      <c r="AI1093" s="68"/>
      <c r="AJ1093" s="61"/>
      <c r="AK1093" s="61"/>
      <c r="AL1093" s="68"/>
      <c r="AM1093" s="68"/>
      <c r="AN1093" s="68"/>
      <c r="AO1093" s="61"/>
      <c r="AP1093" s="61"/>
      <c r="AQ1093" s="61"/>
      <c r="AR1093" s="61"/>
      <c r="AS1093" s="61"/>
      <c r="AT1093" s="61"/>
      <c r="AU1093" s="61"/>
      <c r="AV1093" s="61"/>
      <c r="AW1093" s="61"/>
      <c r="AX1093" s="61"/>
      <c r="AY1093" s="61"/>
      <c r="AZ1093" s="61"/>
      <c r="BA1093" s="61"/>
      <c r="BB1093" s="61"/>
      <c r="BC1093" s="61"/>
      <c r="BD1093" s="61"/>
      <c r="BE1093" s="61"/>
      <c r="BF1093" s="61"/>
      <c r="BG1093" s="61"/>
    </row>
    <row r="1094" spans="3:59">
      <c r="C1094" s="49"/>
      <c r="D1094" s="49"/>
      <c r="E1094" s="49"/>
      <c r="F1094" s="49"/>
      <c r="G1094" s="49"/>
      <c r="H1094" s="61"/>
      <c r="I1094" s="61"/>
      <c r="J1094" s="61"/>
      <c r="K1094" s="61"/>
      <c r="L1094" s="61"/>
      <c r="M1094" s="61"/>
      <c r="N1094" s="69"/>
      <c r="O1094" s="69"/>
      <c r="P1094" s="69"/>
      <c r="Q1094" s="61"/>
      <c r="R1094" s="61"/>
      <c r="S1094" s="61"/>
      <c r="T1094" s="61"/>
      <c r="U1094" s="61"/>
      <c r="V1094" s="68"/>
      <c r="W1094" s="68"/>
      <c r="X1094" s="68"/>
      <c r="Y1094" s="61"/>
      <c r="Z1094" s="61"/>
      <c r="AA1094" s="61"/>
      <c r="AB1094" s="68"/>
      <c r="AC1094" s="68"/>
      <c r="AD1094" s="68"/>
      <c r="AE1094" s="61"/>
      <c r="AF1094" s="61"/>
      <c r="AG1094" s="68"/>
      <c r="AH1094" s="68"/>
      <c r="AI1094" s="68"/>
      <c r="AJ1094" s="61"/>
      <c r="AK1094" s="61"/>
      <c r="AL1094" s="68"/>
      <c r="AM1094" s="68"/>
      <c r="AN1094" s="68"/>
      <c r="AO1094" s="61"/>
      <c r="AP1094" s="61"/>
      <c r="AQ1094" s="61"/>
      <c r="AR1094" s="61"/>
      <c r="AS1094" s="61"/>
      <c r="AT1094" s="61"/>
      <c r="AU1094" s="61"/>
      <c r="AV1094" s="61"/>
      <c r="AW1094" s="61"/>
      <c r="AX1094" s="61"/>
      <c r="AY1094" s="61"/>
      <c r="AZ1094" s="61"/>
      <c r="BA1094" s="61"/>
      <c r="BB1094" s="61"/>
      <c r="BC1094" s="61"/>
      <c r="BD1094" s="61"/>
      <c r="BE1094" s="61"/>
      <c r="BF1094" s="61"/>
      <c r="BG1094" s="61"/>
    </row>
    <row r="1095" spans="3:59">
      <c r="C1095" s="49"/>
      <c r="D1095" s="49"/>
      <c r="E1095" s="49"/>
      <c r="F1095" s="49"/>
      <c r="G1095" s="49"/>
      <c r="H1095" s="61"/>
      <c r="I1095" s="61"/>
      <c r="J1095" s="61"/>
      <c r="K1095" s="61"/>
      <c r="L1095" s="61"/>
      <c r="M1095" s="61"/>
      <c r="N1095" s="69"/>
      <c r="O1095" s="69"/>
      <c r="P1095" s="69"/>
      <c r="Q1095" s="61"/>
      <c r="R1095" s="61"/>
      <c r="S1095" s="61"/>
      <c r="T1095" s="61"/>
      <c r="U1095" s="61"/>
      <c r="V1095" s="68"/>
      <c r="W1095" s="68"/>
      <c r="X1095" s="68"/>
      <c r="Y1095" s="61"/>
      <c r="Z1095" s="61"/>
      <c r="AA1095" s="61"/>
      <c r="AB1095" s="68"/>
      <c r="AC1095" s="68"/>
      <c r="AD1095" s="68"/>
      <c r="AE1095" s="61"/>
      <c r="AF1095" s="61"/>
      <c r="AG1095" s="68"/>
      <c r="AH1095" s="68"/>
      <c r="AI1095" s="68"/>
      <c r="AJ1095" s="61"/>
      <c r="AK1095" s="61"/>
      <c r="AL1095" s="68"/>
      <c r="AM1095" s="68"/>
      <c r="AN1095" s="68"/>
      <c r="AO1095" s="61"/>
      <c r="AP1095" s="61"/>
      <c r="AQ1095" s="61"/>
      <c r="AR1095" s="61"/>
      <c r="AS1095" s="61"/>
      <c r="AT1095" s="61"/>
      <c r="AU1095" s="61"/>
      <c r="AV1095" s="61"/>
      <c r="AW1095" s="61"/>
      <c r="AX1095" s="61"/>
      <c r="AY1095" s="61"/>
      <c r="AZ1095" s="61"/>
      <c r="BA1095" s="61"/>
      <c r="BB1095" s="61"/>
      <c r="BC1095" s="61"/>
      <c r="BD1095" s="61"/>
      <c r="BE1095" s="61"/>
      <c r="BF1095" s="61"/>
      <c r="BG1095" s="61"/>
    </row>
    <row r="1096" spans="3:59">
      <c r="C1096" s="49"/>
      <c r="D1096" s="49"/>
      <c r="E1096" s="49"/>
      <c r="F1096" s="49"/>
      <c r="G1096" s="49"/>
      <c r="H1096" s="61"/>
      <c r="I1096" s="61"/>
      <c r="J1096" s="61"/>
      <c r="K1096" s="61"/>
      <c r="L1096" s="61"/>
      <c r="M1096" s="61"/>
      <c r="N1096" s="69"/>
      <c r="O1096" s="69"/>
      <c r="P1096" s="69"/>
      <c r="Q1096" s="61"/>
      <c r="R1096" s="61"/>
      <c r="S1096" s="61"/>
      <c r="T1096" s="61"/>
      <c r="U1096" s="61"/>
      <c r="V1096" s="68"/>
      <c r="W1096" s="68"/>
      <c r="X1096" s="68"/>
      <c r="Y1096" s="61"/>
      <c r="Z1096" s="61"/>
      <c r="AA1096" s="61"/>
      <c r="AB1096" s="68"/>
      <c r="AC1096" s="68"/>
      <c r="AD1096" s="68"/>
      <c r="AE1096" s="61"/>
      <c r="AF1096" s="61"/>
      <c r="AG1096" s="68"/>
      <c r="AH1096" s="68"/>
      <c r="AI1096" s="68"/>
      <c r="AJ1096" s="61"/>
      <c r="AK1096" s="61"/>
      <c r="AL1096" s="68"/>
      <c r="AM1096" s="68"/>
      <c r="AN1096" s="68"/>
      <c r="AO1096" s="61"/>
      <c r="AP1096" s="61"/>
      <c r="AQ1096" s="61"/>
      <c r="AR1096" s="61"/>
      <c r="AS1096" s="61"/>
      <c r="AT1096" s="61"/>
      <c r="AU1096" s="61"/>
      <c r="AV1096" s="61"/>
      <c r="AW1096" s="61"/>
      <c r="AX1096" s="61"/>
      <c r="AY1096" s="61"/>
      <c r="AZ1096" s="61"/>
      <c r="BA1096" s="61"/>
      <c r="BB1096" s="61"/>
      <c r="BC1096" s="61"/>
      <c r="BD1096" s="61"/>
      <c r="BE1096" s="61"/>
      <c r="BF1096" s="61"/>
      <c r="BG1096" s="61"/>
    </row>
    <row r="1097" spans="3:59">
      <c r="C1097" s="49"/>
      <c r="D1097" s="49"/>
      <c r="E1097" s="49"/>
      <c r="F1097" s="49"/>
      <c r="G1097" s="49"/>
      <c r="H1097" s="61"/>
      <c r="I1097" s="61"/>
      <c r="J1097" s="61"/>
      <c r="K1097" s="61"/>
      <c r="L1097" s="61"/>
      <c r="M1097" s="61"/>
      <c r="N1097" s="69"/>
      <c r="O1097" s="69"/>
      <c r="P1097" s="69"/>
      <c r="Q1097" s="61"/>
      <c r="R1097" s="61"/>
      <c r="S1097" s="61"/>
      <c r="T1097" s="61"/>
      <c r="U1097" s="61"/>
      <c r="V1097" s="68"/>
      <c r="W1097" s="68"/>
      <c r="X1097" s="68"/>
      <c r="Y1097" s="61"/>
      <c r="Z1097" s="61"/>
      <c r="AA1097" s="61"/>
      <c r="AB1097" s="68"/>
      <c r="AC1097" s="68"/>
      <c r="AD1097" s="68"/>
      <c r="AE1097" s="61"/>
      <c r="AF1097" s="61"/>
      <c r="AG1097" s="68"/>
      <c r="AH1097" s="68"/>
      <c r="AI1097" s="68"/>
      <c r="AJ1097" s="61"/>
      <c r="AK1097" s="61"/>
      <c r="AL1097" s="68"/>
      <c r="AM1097" s="68"/>
      <c r="AN1097" s="68"/>
      <c r="AO1097" s="61"/>
      <c r="AP1097" s="61"/>
      <c r="AQ1097" s="61"/>
      <c r="AR1097" s="61"/>
      <c r="AS1097" s="61"/>
      <c r="AT1097" s="61"/>
      <c r="AU1097" s="61"/>
      <c r="AV1097" s="61"/>
      <c r="AW1097" s="61"/>
      <c r="AX1097" s="61"/>
      <c r="AY1097" s="61"/>
      <c r="AZ1097" s="61"/>
      <c r="BA1097" s="61"/>
      <c r="BB1097" s="61"/>
      <c r="BC1097" s="61"/>
      <c r="BD1097" s="61"/>
      <c r="BE1097" s="61"/>
      <c r="BF1097" s="61"/>
      <c r="BG1097" s="61"/>
    </row>
    <row r="1098" spans="3:59">
      <c r="C1098" s="49"/>
      <c r="D1098" s="49"/>
      <c r="E1098" s="49"/>
      <c r="F1098" s="49"/>
      <c r="G1098" s="49"/>
      <c r="H1098" s="61"/>
      <c r="I1098" s="61"/>
      <c r="J1098" s="61"/>
      <c r="K1098" s="61"/>
      <c r="L1098" s="61"/>
      <c r="M1098" s="61"/>
      <c r="N1098" s="69"/>
      <c r="O1098" s="69"/>
      <c r="P1098" s="69"/>
      <c r="Q1098" s="61"/>
      <c r="R1098" s="61"/>
      <c r="S1098" s="61"/>
      <c r="T1098" s="61"/>
      <c r="U1098" s="61"/>
      <c r="V1098" s="68"/>
      <c r="W1098" s="68"/>
      <c r="X1098" s="68"/>
      <c r="Y1098" s="61"/>
      <c r="Z1098" s="61"/>
      <c r="AA1098" s="61"/>
      <c r="AB1098" s="68"/>
      <c r="AC1098" s="68"/>
      <c r="AD1098" s="68"/>
      <c r="AE1098" s="61"/>
      <c r="AF1098" s="61"/>
      <c r="AG1098" s="68"/>
      <c r="AH1098" s="68"/>
      <c r="AI1098" s="68"/>
      <c r="AJ1098" s="61"/>
      <c r="AK1098" s="61"/>
      <c r="AL1098" s="68"/>
      <c r="AM1098" s="68"/>
      <c r="AN1098" s="68"/>
      <c r="AO1098" s="61"/>
      <c r="AP1098" s="61"/>
      <c r="AQ1098" s="61"/>
      <c r="AR1098" s="61"/>
      <c r="AS1098" s="61"/>
      <c r="AT1098" s="61"/>
      <c r="AU1098" s="61"/>
      <c r="AV1098" s="61"/>
      <c r="AW1098" s="61"/>
      <c r="AX1098" s="61"/>
      <c r="AY1098" s="61"/>
      <c r="AZ1098" s="61"/>
      <c r="BA1098" s="61"/>
      <c r="BB1098" s="61"/>
      <c r="BC1098" s="61"/>
      <c r="BD1098" s="61"/>
      <c r="BE1098" s="61"/>
      <c r="BF1098" s="61"/>
      <c r="BG1098" s="61"/>
    </row>
    <row r="1099" spans="3:59">
      <c r="C1099" s="49"/>
      <c r="D1099" s="49"/>
      <c r="E1099" s="49"/>
      <c r="F1099" s="49"/>
      <c r="G1099" s="49"/>
      <c r="H1099" s="61"/>
      <c r="I1099" s="61"/>
      <c r="J1099" s="61"/>
      <c r="K1099" s="61"/>
      <c r="L1099" s="61"/>
      <c r="M1099" s="61"/>
      <c r="N1099" s="69"/>
      <c r="O1099" s="69"/>
      <c r="P1099" s="69"/>
      <c r="Q1099" s="61"/>
      <c r="R1099" s="61"/>
      <c r="S1099" s="61"/>
      <c r="T1099" s="61"/>
      <c r="U1099" s="61"/>
      <c r="V1099" s="68"/>
      <c r="W1099" s="68"/>
      <c r="X1099" s="68"/>
      <c r="Y1099" s="61"/>
      <c r="Z1099" s="61"/>
      <c r="AA1099" s="61"/>
      <c r="AB1099" s="68"/>
      <c r="AC1099" s="68"/>
      <c r="AD1099" s="68"/>
      <c r="AE1099" s="61"/>
      <c r="AF1099" s="61"/>
      <c r="AG1099" s="68"/>
      <c r="AH1099" s="68"/>
      <c r="AI1099" s="68"/>
      <c r="AJ1099" s="61"/>
      <c r="AK1099" s="61"/>
      <c r="AL1099" s="68"/>
      <c r="AM1099" s="68"/>
      <c r="AN1099" s="68"/>
      <c r="AO1099" s="61"/>
      <c r="AP1099" s="61"/>
      <c r="AQ1099" s="61"/>
      <c r="AR1099" s="61"/>
      <c r="AS1099" s="61"/>
      <c r="AT1099" s="61"/>
      <c r="AU1099" s="61"/>
      <c r="AV1099" s="61"/>
      <c r="AW1099" s="61"/>
      <c r="AX1099" s="61"/>
      <c r="AY1099" s="61"/>
      <c r="AZ1099" s="61"/>
      <c r="BA1099" s="61"/>
      <c r="BB1099" s="61"/>
      <c r="BC1099" s="61"/>
      <c r="BD1099" s="61"/>
      <c r="BE1099" s="61"/>
      <c r="BF1099" s="61"/>
      <c r="BG1099" s="61"/>
    </row>
    <row r="1100" spans="3:59">
      <c r="C1100" s="49"/>
      <c r="D1100" s="49"/>
      <c r="E1100" s="49"/>
      <c r="F1100" s="49"/>
      <c r="G1100" s="49"/>
      <c r="H1100" s="61"/>
      <c r="I1100" s="61"/>
      <c r="J1100" s="61"/>
      <c r="K1100" s="61"/>
      <c r="L1100" s="61"/>
      <c r="M1100" s="61"/>
      <c r="N1100" s="69"/>
      <c r="O1100" s="69"/>
      <c r="P1100" s="69"/>
      <c r="Q1100" s="61"/>
      <c r="R1100" s="61"/>
      <c r="S1100" s="61"/>
      <c r="T1100" s="61"/>
      <c r="U1100" s="61"/>
      <c r="V1100" s="68"/>
      <c r="W1100" s="68"/>
      <c r="X1100" s="68"/>
      <c r="Y1100" s="61"/>
      <c r="Z1100" s="61"/>
      <c r="AA1100" s="61"/>
      <c r="AB1100" s="68"/>
      <c r="AC1100" s="68"/>
      <c r="AD1100" s="68"/>
      <c r="AE1100" s="61"/>
      <c r="AF1100" s="61"/>
      <c r="AG1100" s="68"/>
      <c r="AH1100" s="68"/>
      <c r="AI1100" s="68"/>
      <c r="AJ1100" s="61"/>
      <c r="AK1100" s="61"/>
      <c r="AL1100" s="68"/>
      <c r="AM1100" s="68"/>
      <c r="AN1100" s="68"/>
      <c r="AO1100" s="61"/>
      <c r="AP1100" s="61"/>
      <c r="AQ1100" s="61"/>
      <c r="AR1100" s="61"/>
      <c r="AS1100" s="61"/>
      <c r="AT1100" s="61"/>
      <c r="AU1100" s="61"/>
      <c r="AV1100" s="61"/>
      <c r="AW1100" s="61"/>
      <c r="AX1100" s="61"/>
      <c r="AY1100" s="61"/>
      <c r="AZ1100" s="61"/>
      <c r="BA1100" s="61"/>
      <c r="BB1100" s="61"/>
      <c r="BC1100" s="61"/>
      <c r="BD1100" s="61"/>
      <c r="BE1100" s="61"/>
      <c r="BF1100" s="61"/>
      <c r="BG1100" s="61"/>
    </row>
    <row r="1101" spans="3:59">
      <c r="C1101" s="49"/>
      <c r="D1101" s="49"/>
      <c r="E1101" s="49"/>
      <c r="F1101" s="49"/>
      <c r="G1101" s="49"/>
      <c r="H1101" s="61"/>
      <c r="I1101" s="61"/>
      <c r="J1101" s="61"/>
      <c r="K1101" s="61"/>
      <c r="L1101" s="61"/>
      <c r="M1101" s="61"/>
      <c r="N1101" s="69"/>
      <c r="O1101" s="69"/>
      <c r="P1101" s="69"/>
      <c r="Q1101" s="61"/>
      <c r="R1101" s="61"/>
      <c r="S1101" s="61"/>
      <c r="T1101" s="61"/>
      <c r="U1101" s="61"/>
      <c r="V1101" s="68"/>
      <c r="W1101" s="68"/>
      <c r="X1101" s="68"/>
      <c r="Y1101" s="61"/>
      <c r="Z1101" s="61"/>
      <c r="AA1101" s="61"/>
      <c r="AB1101" s="68"/>
      <c r="AC1101" s="68"/>
      <c r="AD1101" s="68"/>
      <c r="AE1101" s="61"/>
      <c r="AF1101" s="61"/>
      <c r="AG1101" s="68"/>
      <c r="AH1101" s="68"/>
      <c r="AI1101" s="68"/>
      <c r="AJ1101" s="61"/>
      <c r="AK1101" s="61"/>
      <c r="AL1101" s="68"/>
      <c r="AM1101" s="68"/>
      <c r="AN1101" s="68"/>
      <c r="AO1101" s="61"/>
      <c r="AP1101" s="61"/>
      <c r="AQ1101" s="61"/>
      <c r="AR1101" s="61"/>
      <c r="AS1101" s="61"/>
      <c r="AT1101" s="61"/>
      <c r="AU1101" s="61"/>
      <c r="AV1101" s="61"/>
      <c r="AW1101" s="61"/>
      <c r="AX1101" s="61"/>
      <c r="AY1101" s="61"/>
      <c r="AZ1101" s="61"/>
      <c r="BA1101" s="61"/>
      <c r="BB1101" s="61"/>
      <c r="BC1101" s="61"/>
      <c r="BD1101" s="61"/>
      <c r="BE1101" s="61"/>
      <c r="BF1101" s="61"/>
      <c r="BG1101" s="61"/>
    </row>
    <row r="1102" spans="3:59">
      <c r="C1102" s="49"/>
      <c r="D1102" s="49"/>
      <c r="E1102" s="49"/>
      <c r="F1102" s="49"/>
      <c r="G1102" s="49"/>
      <c r="H1102" s="61"/>
      <c r="I1102" s="61"/>
      <c r="J1102" s="61"/>
      <c r="K1102" s="61"/>
      <c r="L1102" s="61"/>
      <c r="M1102" s="61"/>
      <c r="N1102" s="69"/>
      <c r="O1102" s="69"/>
      <c r="P1102" s="69"/>
      <c r="Q1102" s="61"/>
      <c r="R1102" s="61"/>
      <c r="S1102" s="61"/>
      <c r="T1102" s="61"/>
      <c r="U1102" s="61"/>
      <c r="V1102" s="68"/>
      <c r="W1102" s="68"/>
      <c r="X1102" s="68"/>
      <c r="Y1102" s="61"/>
      <c r="Z1102" s="61"/>
      <c r="AA1102" s="61"/>
      <c r="AB1102" s="68"/>
      <c r="AC1102" s="68"/>
      <c r="AD1102" s="68"/>
      <c r="AE1102" s="61"/>
      <c r="AF1102" s="61"/>
      <c r="AG1102" s="68"/>
      <c r="AH1102" s="68"/>
      <c r="AI1102" s="68"/>
      <c r="AJ1102" s="61"/>
      <c r="AK1102" s="61"/>
      <c r="AL1102" s="68"/>
      <c r="AM1102" s="68"/>
      <c r="AN1102" s="68"/>
      <c r="AO1102" s="61"/>
      <c r="AP1102" s="61"/>
      <c r="AQ1102" s="61"/>
      <c r="AR1102" s="61"/>
      <c r="AS1102" s="61"/>
      <c r="AT1102" s="61"/>
      <c r="AU1102" s="61"/>
      <c r="AV1102" s="61"/>
      <c r="AW1102" s="61"/>
      <c r="AX1102" s="61"/>
      <c r="AY1102" s="61"/>
      <c r="AZ1102" s="61"/>
      <c r="BA1102" s="61"/>
      <c r="BB1102" s="61"/>
      <c r="BC1102" s="61"/>
      <c r="BD1102" s="61"/>
      <c r="BE1102" s="61"/>
      <c r="BF1102" s="61"/>
      <c r="BG1102" s="61"/>
    </row>
    <row r="1103" spans="3:59">
      <c r="C1103" s="49"/>
      <c r="D1103" s="49"/>
      <c r="E1103" s="49"/>
      <c r="F1103" s="49"/>
      <c r="G1103" s="49"/>
      <c r="H1103" s="61"/>
      <c r="I1103" s="61"/>
      <c r="J1103" s="61"/>
      <c r="K1103" s="61"/>
      <c r="L1103" s="61"/>
      <c r="M1103" s="61"/>
      <c r="N1103" s="69"/>
      <c r="O1103" s="69"/>
      <c r="P1103" s="69"/>
      <c r="Q1103" s="61"/>
      <c r="R1103" s="61"/>
      <c r="S1103" s="61"/>
      <c r="T1103" s="61"/>
      <c r="U1103" s="61"/>
      <c r="V1103" s="68"/>
      <c r="W1103" s="68"/>
      <c r="X1103" s="68"/>
      <c r="Y1103" s="61"/>
      <c r="Z1103" s="61"/>
      <c r="AA1103" s="61"/>
      <c r="AB1103" s="68"/>
      <c r="AC1103" s="68"/>
      <c r="AD1103" s="68"/>
      <c r="AE1103" s="61"/>
      <c r="AF1103" s="61"/>
      <c r="AG1103" s="68"/>
      <c r="AH1103" s="68"/>
      <c r="AI1103" s="68"/>
      <c r="AJ1103" s="61"/>
      <c r="AK1103" s="61"/>
      <c r="AL1103" s="68"/>
      <c r="AM1103" s="68"/>
      <c r="AN1103" s="68"/>
      <c r="AO1103" s="61"/>
      <c r="AP1103" s="61"/>
      <c r="AQ1103" s="61"/>
      <c r="AR1103" s="61"/>
      <c r="AS1103" s="61"/>
      <c r="AT1103" s="61"/>
      <c r="AU1103" s="61"/>
      <c r="AV1103" s="61"/>
      <c r="AW1103" s="61"/>
      <c r="AX1103" s="61"/>
      <c r="AY1103" s="61"/>
      <c r="AZ1103" s="61"/>
      <c r="BA1103" s="61"/>
      <c r="BB1103" s="61"/>
      <c r="BC1103" s="61"/>
      <c r="BD1103" s="61"/>
      <c r="BE1103" s="61"/>
      <c r="BF1103" s="61"/>
      <c r="BG1103" s="61"/>
    </row>
    <row r="1104" spans="3:59">
      <c r="C1104" s="49"/>
      <c r="D1104" s="49"/>
      <c r="E1104" s="49"/>
      <c r="F1104" s="49"/>
      <c r="G1104" s="49"/>
      <c r="H1104" s="61"/>
      <c r="I1104" s="61"/>
      <c r="J1104" s="61"/>
      <c r="K1104" s="61"/>
      <c r="L1104" s="61"/>
      <c r="M1104" s="61"/>
      <c r="N1104" s="69"/>
      <c r="O1104" s="69"/>
      <c r="P1104" s="69"/>
      <c r="Q1104" s="61"/>
      <c r="R1104" s="61"/>
      <c r="S1104" s="61"/>
      <c r="T1104" s="61"/>
      <c r="U1104" s="61"/>
      <c r="V1104" s="68"/>
      <c r="W1104" s="68"/>
      <c r="X1104" s="68"/>
      <c r="Y1104" s="61"/>
      <c r="Z1104" s="61"/>
      <c r="AA1104" s="61"/>
      <c r="AB1104" s="68"/>
      <c r="AC1104" s="68"/>
      <c r="AD1104" s="68"/>
      <c r="AE1104" s="61"/>
      <c r="AF1104" s="61"/>
      <c r="AG1104" s="68"/>
      <c r="AH1104" s="68"/>
      <c r="AI1104" s="68"/>
      <c r="AJ1104" s="61"/>
      <c r="AK1104" s="61"/>
      <c r="AL1104" s="68"/>
      <c r="AM1104" s="68"/>
      <c r="AN1104" s="68"/>
      <c r="AO1104" s="61"/>
      <c r="AP1104" s="61"/>
      <c r="AQ1104" s="61"/>
      <c r="AR1104" s="61"/>
      <c r="AS1104" s="61"/>
      <c r="AT1104" s="61"/>
      <c r="AU1104" s="61"/>
      <c r="AV1104" s="61"/>
      <c r="AW1104" s="61"/>
      <c r="AX1104" s="61"/>
      <c r="AY1104" s="61"/>
      <c r="AZ1104" s="61"/>
      <c r="BA1104" s="61"/>
      <c r="BB1104" s="61"/>
      <c r="BC1104" s="61"/>
      <c r="BD1104" s="61"/>
      <c r="BE1104" s="61"/>
      <c r="BF1104" s="61"/>
      <c r="BG1104" s="61"/>
    </row>
    <row r="1105" spans="3:59">
      <c r="C1105" s="49"/>
      <c r="D1105" s="49"/>
      <c r="E1105" s="49"/>
      <c r="F1105" s="49"/>
      <c r="G1105" s="49"/>
      <c r="H1105" s="61"/>
      <c r="I1105" s="61"/>
      <c r="J1105" s="61"/>
      <c r="K1105" s="61"/>
      <c r="L1105" s="61"/>
      <c r="M1105" s="61"/>
      <c r="N1105" s="69"/>
      <c r="O1105" s="69"/>
      <c r="P1105" s="69"/>
      <c r="Q1105" s="61"/>
      <c r="R1105" s="61"/>
      <c r="S1105" s="61"/>
      <c r="T1105" s="61"/>
      <c r="U1105" s="61"/>
      <c r="V1105" s="68"/>
      <c r="W1105" s="68"/>
      <c r="X1105" s="68"/>
      <c r="Y1105" s="61"/>
      <c r="Z1105" s="61"/>
      <c r="AA1105" s="61"/>
      <c r="AB1105" s="68"/>
      <c r="AC1105" s="68"/>
      <c r="AD1105" s="68"/>
      <c r="AE1105" s="61"/>
      <c r="AF1105" s="61"/>
      <c r="AG1105" s="68"/>
      <c r="AH1105" s="68"/>
      <c r="AI1105" s="68"/>
      <c r="AJ1105" s="61"/>
      <c r="AK1105" s="61"/>
      <c r="AL1105" s="68"/>
      <c r="AM1105" s="68"/>
      <c r="AN1105" s="68"/>
      <c r="AO1105" s="61"/>
      <c r="AP1105" s="61"/>
      <c r="AQ1105" s="61"/>
      <c r="AR1105" s="61"/>
      <c r="AS1105" s="61"/>
      <c r="AT1105" s="61"/>
      <c r="AU1105" s="61"/>
      <c r="AV1105" s="61"/>
      <c r="AW1105" s="61"/>
      <c r="AX1105" s="61"/>
      <c r="AY1105" s="61"/>
      <c r="AZ1105" s="61"/>
      <c r="BA1105" s="61"/>
      <c r="BB1105" s="61"/>
      <c r="BC1105" s="61"/>
      <c r="BD1105" s="61"/>
      <c r="BE1105" s="61"/>
      <c r="BF1105" s="61"/>
      <c r="BG1105" s="61"/>
    </row>
    <row r="1106" spans="3:59">
      <c r="C1106" s="49"/>
      <c r="D1106" s="49"/>
      <c r="E1106" s="49"/>
      <c r="F1106" s="49"/>
      <c r="G1106" s="49"/>
      <c r="H1106" s="61"/>
      <c r="I1106" s="61"/>
      <c r="J1106" s="61"/>
      <c r="K1106" s="61"/>
      <c r="L1106" s="61"/>
      <c r="M1106" s="61"/>
      <c r="N1106" s="69"/>
      <c r="O1106" s="69"/>
      <c r="P1106" s="69"/>
      <c r="Q1106" s="61"/>
      <c r="R1106" s="61"/>
      <c r="S1106" s="61"/>
      <c r="T1106" s="61"/>
      <c r="U1106" s="61"/>
      <c r="V1106" s="68"/>
      <c r="W1106" s="68"/>
      <c r="X1106" s="68"/>
      <c r="Y1106" s="61"/>
      <c r="Z1106" s="61"/>
      <c r="AA1106" s="61"/>
      <c r="AB1106" s="68"/>
      <c r="AC1106" s="68"/>
      <c r="AD1106" s="68"/>
      <c r="AE1106" s="61"/>
      <c r="AF1106" s="61"/>
      <c r="AG1106" s="68"/>
      <c r="AH1106" s="68"/>
      <c r="AI1106" s="68"/>
      <c r="AJ1106" s="61"/>
      <c r="AK1106" s="61"/>
      <c r="AL1106" s="68"/>
      <c r="AM1106" s="68"/>
      <c r="AN1106" s="68"/>
      <c r="AO1106" s="61"/>
      <c r="AP1106" s="61"/>
      <c r="AQ1106" s="61"/>
      <c r="AR1106" s="61"/>
      <c r="AS1106" s="61"/>
      <c r="AT1106" s="61"/>
      <c r="AU1106" s="61"/>
      <c r="AV1106" s="61"/>
      <c r="AW1106" s="61"/>
      <c r="AX1106" s="61"/>
      <c r="AY1106" s="61"/>
      <c r="AZ1106" s="61"/>
      <c r="BA1106" s="61"/>
      <c r="BB1106" s="61"/>
      <c r="BC1106" s="61"/>
      <c r="BD1106" s="61"/>
      <c r="BE1106" s="61"/>
      <c r="BF1106" s="61"/>
      <c r="BG1106" s="61"/>
    </row>
    <row r="1107" spans="3:59">
      <c r="C1107" s="49"/>
      <c r="D1107" s="49"/>
      <c r="E1107" s="49"/>
      <c r="F1107" s="49"/>
      <c r="G1107" s="49"/>
      <c r="H1107" s="61"/>
      <c r="I1107" s="61"/>
      <c r="J1107" s="61"/>
      <c r="K1107" s="61"/>
      <c r="L1107" s="61"/>
      <c r="M1107" s="61"/>
      <c r="N1107" s="69"/>
      <c r="O1107" s="69"/>
      <c r="P1107" s="69"/>
      <c r="Q1107" s="61"/>
      <c r="R1107" s="61"/>
      <c r="S1107" s="61"/>
      <c r="T1107" s="61"/>
      <c r="U1107" s="61"/>
      <c r="V1107" s="68"/>
      <c r="W1107" s="68"/>
      <c r="X1107" s="68"/>
      <c r="Y1107" s="61"/>
      <c r="Z1107" s="61"/>
      <c r="AA1107" s="61"/>
      <c r="AB1107" s="68"/>
      <c r="AC1107" s="68"/>
      <c r="AD1107" s="68"/>
      <c r="AE1107" s="61"/>
      <c r="AF1107" s="61"/>
      <c r="AG1107" s="68"/>
      <c r="AH1107" s="68"/>
      <c r="AI1107" s="68"/>
      <c r="AJ1107" s="61"/>
      <c r="AK1107" s="61"/>
      <c r="AL1107" s="68"/>
      <c r="AM1107" s="68"/>
      <c r="AN1107" s="68"/>
      <c r="AO1107" s="61"/>
      <c r="AP1107" s="61"/>
      <c r="AQ1107" s="61"/>
      <c r="AR1107" s="61"/>
      <c r="AS1107" s="61"/>
      <c r="AT1107" s="61"/>
      <c r="AU1107" s="61"/>
      <c r="AV1107" s="61"/>
      <c r="AW1107" s="61"/>
      <c r="AX1107" s="61"/>
      <c r="AY1107" s="61"/>
      <c r="AZ1107" s="61"/>
      <c r="BA1107" s="61"/>
      <c r="BB1107" s="61"/>
      <c r="BC1107" s="61"/>
      <c r="BD1107" s="61"/>
      <c r="BE1107" s="61"/>
      <c r="BF1107" s="61"/>
      <c r="BG1107" s="61"/>
    </row>
    <row r="1108" spans="3:59">
      <c r="C1108" s="49"/>
      <c r="D1108" s="49"/>
      <c r="E1108" s="49"/>
      <c r="F1108" s="49"/>
      <c r="G1108" s="49"/>
      <c r="H1108" s="61"/>
      <c r="I1108" s="61"/>
      <c r="J1108" s="61"/>
      <c r="K1108" s="61"/>
      <c r="L1108" s="61"/>
      <c r="M1108" s="61"/>
      <c r="N1108" s="69"/>
      <c r="O1108" s="69"/>
      <c r="P1108" s="69"/>
      <c r="Q1108" s="61"/>
      <c r="R1108" s="61"/>
      <c r="S1108" s="61"/>
      <c r="T1108" s="61"/>
      <c r="U1108" s="61"/>
      <c r="V1108" s="68"/>
      <c r="W1108" s="68"/>
      <c r="X1108" s="68"/>
      <c r="Y1108" s="61"/>
      <c r="Z1108" s="61"/>
      <c r="AA1108" s="61"/>
      <c r="AB1108" s="68"/>
      <c r="AC1108" s="68"/>
      <c r="AD1108" s="68"/>
      <c r="AE1108" s="61"/>
      <c r="AF1108" s="61"/>
      <c r="AG1108" s="68"/>
      <c r="AH1108" s="68"/>
      <c r="AI1108" s="68"/>
      <c r="AJ1108" s="61"/>
      <c r="AK1108" s="61"/>
      <c r="AL1108" s="68"/>
      <c r="AM1108" s="68"/>
      <c r="AN1108" s="68"/>
      <c r="AO1108" s="61"/>
      <c r="AP1108" s="61"/>
      <c r="AQ1108" s="61"/>
      <c r="AR1108" s="61"/>
      <c r="AS1108" s="61"/>
      <c r="AT1108" s="61"/>
      <c r="AU1108" s="61"/>
      <c r="AV1108" s="61"/>
      <c r="AW1108" s="61"/>
      <c r="AX1108" s="61"/>
      <c r="AY1108" s="61"/>
      <c r="AZ1108" s="61"/>
      <c r="BA1108" s="61"/>
      <c r="BB1108" s="61"/>
      <c r="BC1108" s="61"/>
      <c r="BD1108" s="61"/>
      <c r="BE1108" s="61"/>
      <c r="BF1108" s="61"/>
      <c r="BG1108" s="61"/>
    </row>
    <row r="1109" spans="3:59">
      <c r="C1109" s="49"/>
      <c r="D1109" s="49"/>
      <c r="E1109" s="49"/>
      <c r="F1109" s="49"/>
      <c r="G1109" s="49"/>
      <c r="H1109" s="61"/>
      <c r="I1109" s="61"/>
      <c r="J1109" s="61"/>
      <c r="K1109" s="61"/>
      <c r="L1109" s="61"/>
      <c r="M1109" s="61"/>
      <c r="N1109" s="69"/>
      <c r="O1109" s="69"/>
      <c r="P1109" s="69"/>
      <c r="Q1109" s="61"/>
      <c r="R1109" s="61"/>
      <c r="S1109" s="61"/>
      <c r="T1109" s="61"/>
      <c r="U1109" s="61"/>
      <c r="V1109" s="68"/>
      <c r="W1109" s="68"/>
      <c r="X1109" s="68"/>
      <c r="Y1109" s="61"/>
      <c r="Z1109" s="61"/>
      <c r="AA1109" s="61"/>
      <c r="AB1109" s="68"/>
      <c r="AC1109" s="68"/>
      <c r="AD1109" s="68"/>
      <c r="AE1109" s="61"/>
      <c r="AF1109" s="61"/>
      <c r="AG1109" s="68"/>
      <c r="AH1109" s="68"/>
      <c r="AI1109" s="68"/>
      <c r="AJ1109" s="61"/>
      <c r="AK1109" s="61"/>
      <c r="AL1109" s="68"/>
      <c r="AM1109" s="68"/>
      <c r="AN1109" s="68"/>
      <c r="AO1109" s="61"/>
      <c r="AP1109" s="61"/>
      <c r="AQ1109" s="61"/>
      <c r="AR1109" s="61"/>
      <c r="AS1109" s="61"/>
      <c r="AT1109" s="61"/>
      <c r="AU1109" s="61"/>
      <c r="AV1109" s="61"/>
      <c r="AW1109" s="61"/>
      <c r="AX1109" s="61"/>
      <c r="AY1109" s="61"/>
      <c r="AZ1109" s="61"/>
      <c r="BA1109" s="61"/>
      <c r="BB1109" s="61"/>
      <c r="BC1109" s="61"/>
      <c r="BD1109" s="61"/>
      <c r="BE1109" s="61"/>
      <c r="BF1109" s="61"/>
      <c r="BG1109" s="61"/>
    </row>
    <row r="1110" spans="3:59">
      <c r="C1110" s="49"/>
      <c r="D1110" s="49"/>
      <c r="E1110" s="49"/>
      <c r="F1110" s="49"/>
      <c r="G1110" s="49"/>
      <c r="H1110" s="61"/>
      <c r="I1110" s="61"/>
      <c r="J1110" s="61"/>
      <c r="K1110" s="61"/>
      <c r="L1110" s="61"/>
      <c r="M1110" s="61"/>
      <c r="N1110" s="69"/>
      <c r="O1110" s="69"/>
      <c r="P1110" s="69"/>
      <c r="Q1110" s="61"/>
      <c r="R1110" s="61"/>
      <c r="S1110" s="61"/>
      <c r="T1110" s="61"/>
      <c r="U1110" s="61"/>
      <c r="V1110" s="68"/>
      <c r="W1110" s="68"/>
      <c r="X1110" s="68"/>
      <c r="Y1110" s="61"/>
      <c r="Z1110" s="61"/>
      <c r="AA1110" s="61"/>
      <c r="AB1110" s="68"/>
      <c r="AC1110" s="68"/>
      <c r="AD1110" s="68"/>
      <c r="AE1110" s="61"/>
      <c r="AF1110" s="61"/>
      <c r="AG1110" s="68"/>
      <c r="AH1110" s="68"/>
      <c r="AI1110" s="68"/>
      <c r="AJ1110" s="61"/>
      <c r="AK1110" s="61"/>
      <c r="AL1110" s="68"/>
      <c r="AM1110" s="68"/>
      <c r="AN1110" s="68"/>
      <c r="AO1110" s="61"/>
      <c r="AP1110" s="61"/>
      <c r="AQ1110" s="61"/>
      <c r="AR1110" s="61"/>
      <c r="AS1110" s="61"/>
      <c r="AT1110" s="61"/>
      <c r="AU1110" s="61"/>
      <c r="AV1110" s="61"/>
      <c r="AW1110" s="61"/>
      <c r="AX1110" s="61"/>
      <c r="AY1110" s="61"/>
      <c r="AZ1110" s="61"/>
      <c r="BA1110" s="61"/>
      <c r="BB1110" s="61"/>
      <c r="BC1110" s="61"/>
      <c r="BD1110" s="61"/>
      <c r="BE1110" s="61"/>
      <c r="BF1110" s="61"/>
      <c r="BG1110" s="61"/>
    </row>
    <row r="1111" spans="3:59">
      <c r="C1111" s="49"/>
      <c r="D1111" s="49"/>
      <c r="E1111" s="49"/>
      <c r="F1111" s="49"/>
      <c r="G1111" s="49"/>
      <c r="H1111" s="61"/>
      <c r="I1111" s="61"/>
      <c r="J1111" s="61"/>
      <c r="K1111" s="61"/>
      <c r="L1111" s="61"/>
      <c r="M1111" s="61"/>
      <c r="N1111" s="69"/>
      <c r="O1111" s="69"/>
      <c r="P1111" s="69"/>
      <c r="Q1111" s="61"/>
      <c r="R1111" s="61"/>
      <c r="S1111" s="61"/>
      <c r="T1111" s="61"/>
      <c r="U1111" s="61"/>
      <c r="V1111" s="68"/>
      <c r="W1111" s="68"/>
      <c r="X1111" s="68"/>
      <c r="Y1111" s="61"/>
      <c r="Z1111" s="61"/>
      <c r="AA1111" s="61"/>
      <c r="AB1111" s="68"/>
      <c r="AC1111" s="68"/>
      <c r="AD1111" s="68"/>
      <c r="AE1111" s="61"/>
      <c r="AF1111" s="61"/>
      <c r="AG1111" s="68"/>
      <c r="AH1111" s="68"/>
      <c r="AI1111" s="68"/>
      <c r="AJ1111" s="61"/>
      <c r="AK1111" s="61"/>
      <c r="AL1111" s="68"/>
      <c r="AM1111" s="68"/>
      <c r="AN1111" s="68"/>
      <c r="AO1111" s="61"/>
      <c r="AP1111" s="61"/>
      <c r="AQ1111" s="61"/>
      <c r="AR1111" s="61"/>
      <c r="AS1111" s="61"/>
      <c r="AT1111" s="61"/>
      <c r="AU1111" s="61"/>
      <c r="AV1111" s="61"/>
      <c r="AW1111" s="61"/>
      <c r="AX1111" s="61"/>
      <c r="AY1111" s="61"/>
      <c r="AZ1111" s="61"/>
      <c r="BA1111" s="61"/>
      <c r="BB1111" s="61"/>
      <c r="BC1111" s="61"/>
      <c r="BD1111" s="61"/>
      <c r="BE1111" s="61"/>
      <c r="BF1111" s="61"/>
      <c r="BG1111" s="61"/>
    </row>
    <row r="1112" spans="3:59">
      <c r="C1112" s="49"/>
      <c r="D1112" s="49"/>
      <c r="E1112" s="49"/>
      <c r="F1112" s="49"/>
      <c r="G1112" s="49"/>
      <c r="H1112" s="61"/>
      <c r="I1112" s="61"/>
      <c r="J1112" s="61"/>
      <c r="K1112" s="61"/>
      <c r="L1112" s="61"/>
      <c r="M1112" s="61"/>
      <c r="N1112" s="69"/>
      <c r="O1112" s="69"/>
      <c r="P1112" s="69"/>
      <c r="Q1112" s="61"/>
      <c r="R1112" s="61"/>
      <c r="S1112" s="61"/>
      <c r="T1112" s="61"/>
      <c r="U1112" s="61"/>
      <c r="V1112" s="68"/>
      <c r="W1112" s="68"/>
      <c r="X1112" s="68"/>
      <c r="Y1112" s="61"/>
      <c r="Z1112" s="61"/>
      <c r="AA1112" s="61"/>
      <c r="AB1112" s="68"/>
      <c r="AC1112" s="68"/>
      <c r="AD1112" s="68"/>
      <c r="AE1112" s="61"/>
      <c r="AF1112" s="61"/>
      <c r="AG1112" s="68"/>
      <c r="AH1112" s="68"/>
      <c r="AI1112" s="68"/>
      <c r="AJ1112" s="61"/>
      <c r="AK1112" s="61"/>
      <c r="AL1112" s="68"/>
      <c r="AM1112" s="68"/>
      <c r="AN1112" s="68"/>
      <c r="AO1112" s="61"/>
      <c r="AP1112" s="61"/>
      <c r="AQ1112" s="61"/>
      <c r="AR1112" s="61"/>
      <c r="AS1112" s="61"/>
      <c r="AT1112" s="61"/>
      <c r="AU1112" s="61"/>
      <c r="AV1112" s="61"/>
      <c r="AW1112" s="61"/>
      <c r="AX1112" s="61"/>
      <c r="AY1112" s="61"/>
      <c r="AZ1112" s="61"/>
      <c r="BA1112" s="61"/>
      <c r="BB1112" s="61"/>
      <c r="BC1112" s="61"/>
      <c r="BD1112" s="61"/>
      <c r="BE1112" s="61"/>
      <c r="BF1112" s="61"/>
      <c r="BG1112" s="61"/>
    </row>
    <row r="1113" spans="3:59">
      <c r="C1113" s="49"/>
      <c r="D1113" s="49"/>
      <c r="E1113" s="49"/>
      <c r="F1113" s="49"/>
      <c r="G1113" s="49"/>
      <c r="H1113" s="61"/>
      <c r="I1113" s="61"/>
      <c r="J1113" s="61"/>
      <c r="K1113" s="61"/>
      <c r="L1113" s="61"/>
      <c r="M1113" s="61"/>
      <c r="N1113" s="69"/>
      <c r="O1113" s="69"/>
      <c r="P1113" s="69"/>
      <c r="Q1113" s="61"/>
      <c r="R1113" s="61"/>
      <c r="S1113" s="61"/>
      <c r="T1113" s="61"/>
      <c r="U1113" s="61"/>
      <c r="V1113" s="68"/>
      <c r="W1113" s="68"/>
      <c r="X1113" s="68"/>
      <c r="Y1113" s="61"/>
      <c r="Z1113" s="61"/>
      <c r="AA1113" s="61"/>
      <c r="AB1113" s="68"/>
      <c r="AC1113" s="68"/>
      <c r="AD1113" s="68"/>
      <c r="AE1113" s="61"/>
      <c r="AF1113" s="61"/>
      <c r="AG1113" s="68"/>
      <c r="AH1113" s="68"/>
      <c r="AI1113" s="68"/>
      <c r="AJ1113" s="61"/>
      <c r="AK1113" s="61"/>
      <c r="AL1113" s="68"/>
      <c r="AM1113" s="68"/>
      <c r="AN1113" s="68"/>
      <c r="AO1113" s="61"/>
      <c r="AP1113" s="61"/>
      <c r="AQ1113" s="61"/>
      <c r="AR1113" s="61"/>
      <c r="AS1113" s="61"/>
      <c r="AT1113" s="61"/>
      <c r="AU1113" s="61"/>
      <c r="AV1113" s="61"/>
      <c r="AW1113" s="61"/>
      <c r="AX1113" s="61"/>
      <c r="AY1113" s="61"/>
      <c r="AZ1113" s="61"/>
      <c r="BA1113" s="61"/>
      <c r="BB1113" s="61"/>
      <c r="BC1113" s="61"/>
      <c r="BD1113" s="61"/>
      <c r="BE1113" s="61"/>
      <c r="BF1113" s="61"/>
      <c r="BG1113" s="61"/>
    </row>
    <row r="1114" spans="3:59">
      <c r="C1114" s="49"/>
      <c r="D1114" s="49"/>
      <c r="E1114" s="49"/>
      <c r="F1114" s="49"/>
      <c r="G1114" s="49"/>
      <c r="H1114" s="61"/>
      <c r="I1114" s="61"/>
      <c r="J1114" s="61"/>
      <c r="K1114" s="61"/>
      <c r="L1114" s="61"/>
      <c r="M1114" s="61"/>
      <c r="N1114" s="69"/>
      <c r="O1114" s="69"/>
      <c r="P1114" s="69"/>
      <c r="Q1114" s="61"/>
      <c r="R1114" s="61"/>
      <c r="S1114" s="61"/>
      <c r="T1114" s="61"/>
      <c r="U1114" s="61"/>
      <c r="V1114" s="68"/>
      <c r="W1114" s="68"/>
      <c r="X1114" s="68"/>
      <c r="Y1114" s="61"/>
      <c r="Z1114" s="61"/>
      <c r="AA1114" s="61"/>
      <c r="AB1114" s="68"/>
      <c r="AC1114" s="68"/>
      <c r="AD1114" s="68"/>
      <c r="AE1114" s="61"/>
      <c r="AF1114" s="61"/>
      <c r="AG1114" s="68"/>
      <c r="AH1114" s="68"/>
      <c r="AI1114" s="68"/>
      <c r="AJ1114" s="61"/>
      <c r="AK1114" s="61"/>
      <c r="AL1114" s="68"/>
      <c r="AM1114" s="68"/>
      <c r="AN1114" s="68"/>
      <c r="AO1114" s="61"/>
      <c r="AP1114" s="61"/>
      <c r="AQ1114" s="61"/>
      <c r="AR1114" s="61"/>
      <c r="AS1114" s="61"/>
      <c r="AT1114" s="61"/>
      <c r="AU1114" s="61"/>
      <c r="AV1114" s="61"/>
      <c r="AW1114" s="61"/>
      <c r="AX1114" s="61"/>
      <c r="AY1114" s="61"/>
      <c r="AZ1114" s="61"/>
      <c r="BA1114" s="61"/>
      <c r="BB1114" s="61"/>
      <c r="BC1114" s="61"/>
      <c r="BD1114" s="61"/>
      <c r="BE1114" s="61"/>
      <c r="BF1114" s="61"/>
      <c r="BG1114" s="61"/>
    </row>
    <row r="1115" spans="3:59">
      <c r="C1115" s="49"/>
      <c r="D1115" s="49"/>
      <c r="E1115" s="49"/>
      <c r="F1115" s="49"/>
      <c r="G1115" s="49"/>
      <c r="H1115" s="61"/>
      <c r="I1115" s="61"/>
      <c r="J1115" s="61"/>
      <c r="K1115" s="61"/>
      <c r="L1115" s="61"/>
      <c r="M1115" s="61"/>
      <c r="N1115" s="69"/>
      <c r="O1115" s="69"/>
      <c r="P1115" s="69"/>
      <c r="Q1115" s="61"/>
      <c r="R1115" s="61"/>
      <c r="S1115" s="61"/>
      <c r="T1115" s="61"/>
      <c r="U1115" s="61"/>
      <c r="V1115" s="68"/>
      <c r="W1115" s="68"/>
      <c r="X1115" s="68"/>
      <c r="Y1115" s="61"/>
      <c r="Z1115" s="61"/>
      <c r="AA1115" s="61"/>
      <c r="AB1115" s="68"/>
      <c r="AC1115" s="68"/>
      <c r="AD1115" s="68"/>
      <c r="AE1115" s="61"/>
      <c r="AF1115" s="61"/>
      <c r="AG1115" s="68"/>
      <c r="AH1115" s="68"/>
      <c r="AI1115" s="68"/>
      <c r="AJ1115" s="61"/>
      <c r="AK1115" s="61"/>
      <c r="AL1115" s="68"/>
      <c r="AM1115" s="68"/>
      <c r="AN1115" s="68"/>
      <c r="AO1115" s="61"/>
      <c r="AP1115" s="61"/>
      <c r="AQ1115" s="61"/>
      <c r="AR1115" s="61"/>
      <c r="AS1115" s="61"/>
      <c r="AT1115" s="61"/>
      <c r="AU1115" s="61"/>
      <c r="AV1115" s="61"/>
      <c r="AW1115" s="61"/>
      <c r="AX1115" s="61"/>
      <c r="AY1115" s="61"/>
      <c r="AZ1115" s="61"/>
      <c r="BA1115" s="61"/>
      <c r="BB1115" s="61"/>
      <c r="BC1115" s="61"/>
      <c r="BD1115" s="61"/>
      <c r="BE1115" s="61"/>
      <c r="BF1115" s="61"/>
      <c r="BG1115" s="61"/>
    </row>
    <row r="1116" spans="3:59">
      <c r="C1116" s="49"/>
      <c r="D1116" s="49"/>
      <c r="E1116" s="49"/>
      <c r="F1116" s="49"/>
      <c r="G1116" s="49"/>
      <c r="H1116" s="61"/>
      <c r="I1116" s="61"/>
      <c r="J1116" s="61"/>
      <c r="K1116" s="61"/>
      <c r="L1116" s="61"/>
      <c r="M1116" s="61"/>
      <c r="N1116" s="69"/>
      <c r="O1116" s="69"/>
      <c r="P1116" s="69"/>
      <c r="Q1116" s="61"/>
      <c r="R1116" s="61"/>
      <c r="S1116" s="61"/>
      <c r="T1116" s="61"/>
      <c r="U1116" s="61"/>
      <c r="V1116" s="68"/>
      <c r="W1116" s="68"/>
      <c r="X1116" s="68"/>
      <c r="Y1116" s="61"/>
      <c r="Z1116" s="61"/>
      <c r="AA1116" s="61"/>
      <c r="AB1116" s="68"/>
      <c r="AC1116" s="68"/>
      <c r="AD1116" s="68"/>
      <c r="AE1116" s="61"/>
      <c r="AF1116" s="61"/>
      <c r="AG1116" s="68"/>
      <c r="AH1116" s="68"/>
      <c r="AI1116" s="68"/>
      <c r="AJ1116" s="61"/>
      <c r="AK1116" s="61"/>
      <c r="AL1116" s="68"/>
      <c r="AM1116" s="68"/>
      <c r="AN1116" s="68"/>
      <c r="AO1116" s="61"/>
      <c r="AP1116" s="61"/>
      <c r="AQ1116" s="61"/>
      <c r="AR1116" s="61"/>
      <c r="AS1116" s="61"/>
      <c r="AT1116" s="61"/>
      <c r="AU1116" s="61"/>
      <c r="AV1116" s="61"/>
      <c r="AW1116" s="61"/>
      <c r="AX1116" s="61"/>
      <c r="AY1116" s="61"/>
      <c r="AZ1116" s="61"/>
      <c r="BA1116" s="61"/>
      <c r="BB1116" s="61"/>
      <c r="BC1116" s="61"/>
      <c r="BD1116" s="61"/>
      <c r="BE1116" s="61"/>
      <c r="BF1116" s="61"/>
      <c r="BG1116" s="61"/>
    </row>
    <row r="1117" spans="3:59">
      <c r="C1117" s="49"/>
      <c r="D1117" s="49"/>
      <c r="E1117" s="49"/>
      <c r="F1117" s="49"/>
      <c r="G1117" s="49"/>
      <c r="H1117" s="61"/>
      <c r="I1117" s="61"/>
      <c r="J1117" s="61"/>
      <c r="K1117" s="61"/>
      <c r="L1117" s="61"/>
      <c r="M1117" s="61"/>
      <c r="N1117" s="69"/>
      <c r="O1117" s="69"/>
      <c r="P1117" s="69"/>
      <c r="Q1117" s="61"/>
      <c r="R1117" s="61"/>
      <c r="S1117" s="61"/>
      <c r="T1117" s="61"/>
      <c r="U1117" s="61"/>
      <c r="V1117" s="68"/>
      <c r="W1117" s="68"/>
      <c r="X1117" s="68"/>
      <c r="Y1117" s="61"/>
      <c r="Z1117" s="61"/>
      <c r="AA1117" s="61"/>
      <c r="AB1117" s="68"/>
      <c r="AC1117" s="68"/>
      <c r="AD1117" s="68"/>
      <c r="AE1117" s="61"/>
      <c r="AF1117" s="61"/>
      <c r="AG1117" s="68"/>
      <c r="AH1117" s="68"/>
      <c r="AI1117" s="68"/>
      <c r="AJ1117" s="61"/>
      <c r="AK1117" s="61"/>
      <c r="AL1117" s="68"/>
      <c r="AM1117" s="68"/>
      <c r="AN1117" s="68"/>
      <c r="AO1117" s="61"/>
      <c r="AP1117" s="61"/>
      <c r="AQ1117" s="61"/>
      <c r="AR1117" s="61"/>
      <c r="AS1117" s="61"/>
      <c r="AT1117" s="61"/>
      <c r="AU1117" s="61"/>
      <c r="AV1117" s="61"/>
      <c r="AW1117" s="61"/>
      <c r="AX1117" s="61"/>
      <c r="AY1117" s="61"/>
      <c r="AZ1117" s="61"/>
      <c r="BA1117" s="61"/>
      <c r="BB1117" s="61"/>
      <c r="BC1117" s="61"/>
      <c r="BD1117" s="61"/>
      <c r="BE1117" s="61"/>
      <c r="BF1117" s="61"/>
      <c r="BG1117" s="61"/>
    </row>
    <row r="1118" spans="3:59">
      <c r="C1118" s="49"/>
      <c r="D1118" s="49"/>
      <c r="E1118" s="49"/>
      <c r="F1118" s="49"/>
      <c r="G1118" s="49"/>
      <c r="H1118" s="61"/>
      <c r="I1118" s="61"/>
      <c r="J1118" s="61"/>
      <c r="K1118" s="61"/>
      <c r="L1118" s="61"/>
      <c r="M1118" s="61"/>
      <c r="N1118" s="69"/>
      <c r="O1118" s="69"/>
      <c r="P1118" s="69"/>
      <c r="Q1118" s="61"/>
      <c r="R1118" s="61"/>
      <c r="S1118" s="61"/>
      <c r="T1118" s="61"/>
      <c r="U1118" s="61"/>
      <c r="V1118" s="68"/>
      <c r="W1118" s="68"/>
      <c r="X1118" s="68"/>
      <c r="Y1118" s="61"/>
      <c r="Z1118" s="61"/>
      <c r="AA1118" s="61"/>
      <c r="AB1118" s="68"/>
      <c r="AC1118" s="68"/>
      <c r="AD1118" s="68"/>
      <c r="AE1118" s="61"/>
      <c r="AF1118" s="61"/>
      <c r="AG1118" s="68"/>
      <c r="AH1118" s="68"/>
      <c r="AI1118" s="68"/>
      <c r="AJ1118" s="61"/>
      <c r="AK1118" s="61"/>
      <c r="AL1118" s="68"/>
      <c r="AM1118" s="68"/>
      <c r="AN1118" s="68"/>
      <c r="AO1118" s="61"/>
      <c r="AP1118" s="61"/>
      <c r="AQ1118" s="61"/>
      <c r="AR1118" s="61"/>
      <c r="AS1118" s="61"/>
      <c r="AT1118" s="61"/>
      <c r="AU1118" s="61"/>
      <c r="AV1118" s="61"/>
      <c r="AW1118" s="61"/>
      <c r="AX1118" s="61"/>
      <c r="AY1118" s="61"/>
      <c r="AZ1118" s="61"/>
      <c r="BA1118" s="61"/>
      <c r="BB1118" s="61"/>
      <c r="BC1118" s="61"/>
      <c r="BD1118" s="61"/>
      <c r="BE1118" s="61"/>
      <c r="BF1118" s="61"/>
      <c r="BG1118" s="61"/>
    </row>
    <row r="1119" spans="3:59">
      <c r="C1119" s="49"/>
      <c r="D1119" s="49"/>
      <c r="E1119" s="49"/>
      <c r="F1119" s="49"/>
      <c r="G1119" s="49"/>
      <c r="H1119" s="61"/>
      <c r="I1119" s="61"/>
      <c r="J1119" s="61"/>
      <c r="K1119" s="61"/>
      <c r="L1119" s="61"/>
      <c r="M1119" s="61"/>
      <c r="N1119" s="69"/>
      <c r="O1119" s="69"/>
      <c r="P1119" s="69"/>
      <c r="Q1119" s="61"/>
      <c r="R1119" s="61"/>
      <c r="S1119" s="61"/>
      <c r="T1119" s="61"/>
      <c r="U1119" s="61"/>
      <c r="V1119" s="68"/>
      <c r="W1119" s="68"/>
      <c r="X1119" s="68"/>
      <c r="Y1119" s="61"/>
      <c r="Z1119" s="61"/>
      <c r="AA1119" s="61"/>
      <c r="AB1119" s="68"/>
      <c r="AC1119" s="68"/>
      <c r="AD1119" s="68"/>
      <c r="AE1119" s="61"/>
      <c r="AF1119" s="61"/>
      <c r="AG1119" s="68"/>
      <c r="AH1119" s="68"/>
      <c r="AI1119" s="68"/>
      <c r="AJ1119" s="61"/>
      <c r="AK1119" s="61"/>
      <c r="AL1119" s="68"/>
      <c r="AM1119" s="68"/>
      <c r="AN1119" s="68"/>
      <c r="AO1119" s="61"/>
      <c r="AP1119" s="61"/>
      <c r="AQ1119" s="61"/>
      <c r="AR1119" s="61"/>
      <c r="AS1119" s="61"/>
      <c r="AT1119" s="61"/>
      <c r="AU1119" s="61"/>
      <c r="AV1119" s="61"/>
      <c r="AW1119" s="61"/>
      <c r="AX1119" s="61"/>
      <c r="AY1119" s="61"/>
      <c r="AZ1119" s="61"/>
      <c r="BA1119" s="61"/>
      <c r="BB1119" s="61"/>
      <c r="BC1119" s="61"/>
      <c r="BD1119" s="61"/>
      <c r="BE1119" s="61"/>
      <c r="BF1119" s="61"/>
      <c r="BG1119" s="61"/>
    </row>
    <row r="1120" spans="3:59">
      <c r="C1120" s="49"/>
      <c r="D1120" s="49"/>
      <c r="E1120" s="49"/>
      <c r="F1120" s="49"/>
      <c r="G1120" s="49"/>
      <c r="H1120" s="61"/>
      <c r="I1120" s="61"/>
      <c r="J1120" s="61"/>
      <c r="K1120" s="61"/>
      <c r="L1120" s="61"/>
      <c r="M1120" s="61"/>
      <c r="N1120" s="69"/>
      <c r="O1120" s="69"/>
      <c r="P1120" s="69"/>
      <c r="Q1120" s="61"/>
      <c r="R1120" s="61"/>
      <c r="S1120" s="61"/>
      <c r="T1120" s="61"/>
      <c r="U1120" s="61"/>
      <c r="V1120" s="68"/>
      <c r="W1120" s="68"/>
      <c r="X1120" s="68"/>
      <c r="Y1120" s="61"/>
      <c r="Z1120" s="61"/>
      <c r="AA1120" s="61"/>
      <c r="AB1120" s="68"/>
      <c r="AC1120" s="68"/>
      <c r="AD1120" s="68"/>
      <c r="AE1120" s="61"/>
      <c r="AF1120" s="61"/>
      <c r="AG1120" s="68"/>
      <c r="AH1120" s="68"/>
      <c r="AI1120" s="68"/>
      <c r="AJ1120" s="61"/>
      <c r="AK1120" s="61"/>
      <c r="AL1120" s="68"/>
      <c r="AM1120" s="68"/>
      <c r="AN1120" s="68"/>
      <c r="AO1120" s="61"/>
      <c r="AP1120" s="61"/>
      <c r="AQ1120" s="61"/>
      <c r="AR1120" s="61"/>
      <c r="AS1120" s="61"/>
      <c r="AT1120" s="61"/>
      <c r="AU1120" s="61"/>
      <c r="AV1120" s="61"/>
      <c r="AW1120" s="61"/>
      <c r="AX1120" s="61"/>
      <c r="AY1120" s="61"/>
      <c r="AZ1120" s="61"/>
      <c r="BA1120" s="61"/>
      <c r="BB1120" s="61"/>
      <c r="BC1120" s="61"/>
      <c r="BD1120" s="61"/>
      <c r="BE1120" s="61"/>
      <c r="BF1120" s="61"/>
      <c r="BG1120" s="61"/>
    </row>
    <row r="1121" spans="3:59">
      <c r="C1121" s="49"/>
      <c r="D1121" s="49"/>
      <c r="E1121" s="49"/>
      <c r="F1121" s="49"/>
      <c r="G1121" s="49"/>
      <c r="H1121" s="61"/>
      <c r="I1121" s="61"/>
      <c r="J1121" s="61"/>
      <c r="K1121" s="61"/>
      <c r="L1121" s="61"/>
      <c r="M1121" s="61"/>
      <c r="N1121" s="69"/>
      <c r="O1121" s="69"/>
      <c r="P1121" s="69"/>
      <c r="Q1121" s="61"/>
      <c r="R1121" s="61"/>
      <c r="S1121" s="61"/>
      <c r="T1121" s="61"/>
      <c r="U1121" s="61"/>
      <c r="V1121" s="68"/>
      <c r="W1121" s="68"/>
      <c r="X1121" s="68"/>
      <c r="Y1121" s="61"/>
      <c r="Z1121" s="61"/>
      <c r="AA1121" s="61"/>
      <c r="AB1121" s="68"/>
      <c r="AC1121" s="68"/>
      <c r="AD1121" s="68"/>
      <c r="AE1121" s="61"/>
      <c r="AF1121" s="61"/>
      <c r="AG1121" s="68"/>
      <c r="AH1121" s="68"/>
      <c r="AI1121" s="68"/>
      <c r="AJ1121" s="61"/>
      <c r="AK1121" s="61"/>
      <c r="AL1121" s="68"/>
      <c r="AM1121" s="68"/>
      <c r="AN1121" s="68"/>
      <c r="AO1121" s="61"/>
      <c r="AP1121" s="61"/>
      <c r="AQ1121" s="61"/>
      <c r="AR1121" s="61"/>
      <c r="AS1121" s="61"/>
      <c r="AT1121" s="61"/>
      <c r="AU1121" s="61"/>
      <c r="AV1121" s="61"/>
      <c r="AW1121" s="61"/>
      <c r="AX1121" s="61"/>
      <c r="AY1121" s="61"/>
      <c r="AZ1121" s="61"/>
      <c r="BA1121" s="61"/>
      <c r="BB1121" s="61"/>
      <c r="BC1121" s="61"/>
      <c r="BD1121" s="61"/>
      <c r="BE1121" s="61"/>
      <c r="BF1121" s="61"/>
      <c r="BG1121" s="61"/>
    </row>
    <row r="1122" spans="3:59">
      <c r="C1122" s="49"/>
      <c r="D1122" s="49"/>
      <c r="E1122" s="49"/>
      <c r="F1122" s="49"/>
      <c r="G1122" s="49"/>
      <c r="H1122" s="61"/>
      <c r="I1122" s="61"/>
      <c r="J1122" s="61"/>
      <c r="K1122" s="61"/>
      <c r="L1122" s="61"/>
      <c r="M1122" s="61"/>
      <c r="N1122" s="69"/>
      <c r="O1122" s="69"/>
      <c r="P1122" s="69"/>
      <c r="Q1122" s="61"/>
      <c r="R1122" s="61"/>
      <c r="S1122" s="61"/>
      <c r="T1122" s="61"/>
      <c r="U1122" s="61"/>
      <c r="V1122" s="68"/>
      <c r="W1122" s="68"/>
      <c r="X1122" s="68"/>
      <c r="Y1122" s="61"/>
      <c r="Z1122" s="61"/>
      <c r="AA1122" s="61"/>
      <c r="AB1122" s="68"/>
      <c r="AC1122" s="68"/>
      <c r="AD1122" s="68"/>
      <c r="AE1122" s="61"/>
      <c r="AF1122" s="61"/>
      <c r="AG1122" s="68"/>
      <c r="AH1122" s="68"/>
      <c r="AI1122" s="68"/>
      <c r="AJ1122" s="61"/>
      <c r="AK1122" s="61"/>
      <c r="AL1122" s="68"/>
      <c r="AM1122" s="68"/>
      <c r="AN1122" s="68"/>
      <c r="AO1122" s="61"/>
      <c r="AP1122" s="61"/>
      <c r="AQ1122" s="61"/>
      <c r="AR1122" s="61"/>
      <c r="AS1122" s="61"/>
      <c r="AT1122" s="61"/>
      <c r="AU1122" s="61"/>
      <c r="AV1122" s="61"/>
      <c r="AW1122" s="61"/>
      <c r="AX1122" s="61"/>
      <c r="AY1122" s="61"/>
      <c r="AZ1122" s="61"/>
      <c r="BA1122" s="61"/>
      <c r="BB1122" s="61"/>
      <c r="BC1122" s="61"/>
      <c r="BD1122" s="61"/>
      <c r="BE1122" s="61"/>
      <c r="BF1122" s="61"/>
      <c r="BG1122" s="61"/>
    </row>
    <row r="1123" spans="3:59">
      <c r="C1123" s="49"/>
      <c r="D1123" s="49"/>
      <c r="E1123" s="49"/>
      <c r="F1123" s="49"/>
      <c r="G1123" s="49"/>
      <c r="H1123" s="61"/>
      <c r="I1123" s="61"/>
      <c r="J1123" s="61"/>
      <c r="K1123" s="61"/>
      <c r="L1123" s="61"/>
      <c r="M1123" s="61"/>
      <c r="N1123" s="69"/>
      <c r="O1123" s="69"/>
      <c r="P1123" s="69"/>
      <c r="Q1123" s="61"/>
      <c r="R1123" s="61"/>
      <c r="S1123" s="61"/>
      <c r="T1123" s="61"/>
      <c r="U1123" s="61"/>
      <c r="V1123" s="68"/>
      <c r="W1123" s="68"/>
      <c r="X1123" s="68"/>
      <c r="Y1123" s="61"/>
      <c r="Z1123" s="61"/>
      <c r="AA1123" s="61"/>
      <c r="AB1123" s="68"/>
      <c r="AC1123" s="68"/>
      <c r="AD1123" s="68"/>
      <c r="AE1123" s="61"/>
      <c r="AF1123" s="61"/>
      <c r="AG1123" s="68"/>
      <c r="AH1123" s="68"/>
      <c r="AI1123" s="68"/>
      <c r="AJ1123" s="61"/>
      <c r="AK1123" s="61"/>
      <c r="AL1123" s="68"/>
      <c r="AM1123" s="68"/>
      <c r="AN1123" s="68"/>
      <c r="AO1123" s="61"/>
      <c r="AP1123" s="61"/>
      <c r="AQ1123" s="61"/>
      <c r="AR1123" s="61"/>
      <c r="AS1123" s="61"/>
      <c r="AT1123" s="61"/>
      <c r="AU1123" s="61"/>
      <c r="AV1123" s="61"/>
      <c r="AW1123" s="61"/>
      <c r="AX1123" s="61"/>
      <c r="AY1123" s="61"/>
      <c r="AZ1123" s="61"/>
      <c r="BA1123" s="61"/>
      <c r="BB1123" s="61"/>
      <c r="BC1123" s="61"/>
      <c r="BD1123" s="61"/>
      <c r="BE1123" s="61"/>
      <c r="BF1123" s="61"/>
      <c r="BG1123" s="61"/>
    </row>
    <row r="1124" spans="3:59">
      <c r="C1124" s="49"/>
      <c r="D1124" s="49"/>
      <c r="E1124" s="49"/>
      <c r="F1124" s="49"/>
      <c r="G1124" s="49"/>
      <c r="H1124" s="61"/>
      <c r="I1124" s="61"/>
      <c r="J1124" s="61"/>
      <c r="K1124" s="61"/>
      <c r="L1124" s="61"/>
      <c r="M1124" s="61"/>
      <c r="N1124" s="69"/>
      <c r="O1124" s="69"/>
      <c r="P1124" s="69"/>
      <c r="Q1124" s="61"/>
      <c r="R1124" s="61"/>
      <c r="S1124" s="61"/>
      <c r="T1124" s="61"/>
      <c r="U1124" s="61"/>
      <c r="V1124" s="68"/>
      <c r="W1124" s="68"/>
      <c r="X1124" s="68"/>
      <c r="Y1124" s="61"/>
      <c r="Z1124" s="61"/>
      <c r="AA1124" s="61"/>
      <c r="AB1124" s="68"/>
      <c r="AC1124" s="68"/>
      <c r="AD1124" s="68"/>
      <c r="AE1124" s="61"/>
      <c r="AF1124" s="61"/>
      <c r="AG1124" s="68"/>
      <c r="AH1124" s="68"/>
      <c r="AI1124" s="68"/>
      <c r="AJ1124" s="61"/>
      <c r="AK1124" s="61"/>
      <c r="AL1124" s="68"/>
      <c r="AM1124" s="68"/>
      <c r="AN1124" s="68"/>
      <c r="AO1124" s="61"/>
      <c r="AP1124" s="61"/>
      <c r="AQ1124" s="61"/>
      <c r="AR1124" s="61"/>
      <c r="AS1124" s="61"/>
      <c r="AT1124" s="61"/>
      <c r="AU1124" s="61"/>
      <c r="AV1124" s="61"/>
      <c r="AW1124" s="61"/>
      <c r="AX1124" s="61"/>
      <c r="AY1124" s="61"/>
      <c r="AZ1124" s="61"/>
      <c r="BA1124" s="61"/>
      <c r="BB1124" s="61"/>
      <c r="BC1124" s="61"/>
      <c r="BD1124" s="61"/>
      <c r="BE1124" s="61"/>
      <c r="BF1124" s="61"/>
      <c r="BG1124" s="61"/>
    </row>
    <row r="1125" spans="3:59">
      <c r="C1125" s="49"/>
      <c r="D1125" s="49"/>
      <c r="E1125" s="49"/>
      <c r="F1125" s="49"/>
      <c r="G1125" s="49"/>
      <c r="H1125" s="61"/>
      <c r="I1125" s="61"/>
      <c r="J1125" s="61"/>
      <c r="K1125" s="61"/>
      <c r="L1125" s="61"/>
      <c r="M1125" s="61"/>
      <c r="N1125" s="69"/>
      <c r="O1125" s="69"/>
      <c r="P1125" s="69"/>
      <c r="Q1125" s="61"/>
      <c r="R1125" s="61"/>
      <c r="S1125" s="61"/>
      <c r="T1125" s="61"/>
      <c r="U1125" s="61"/>
      <c r="V1125" s="68"/>
      <c r="W1125" s="68"/>
      <c r="X1125" s="68"/>
      <c r="Y1125" s="61"/>
      <c r="Z1125" s="61"/>
      <c r="AA1125" s="61"/>
      <c r="AB1125" s="68"/>
      <c r="AC1125" s="68"/>
      <c r="AD1125" s="68"/>
      <c r="AE1125" s="61"/>
      <c r="AF1125" s="61"/>
      <c r="AG1125" s="68"/>
      <c r="AH1125" s="68"/>
      <c r="AI1125" s="68"/>
      <c r="AJ1125" s="61"/>
      <c r="AK1125" s="61"/>
      <c r="AL1125" s="68"/>
      <c r="AM1125" s="68"/>
      <c r="AN1125" s="68"/>
      <c r="AO1125" s="61"/>
      <c r="AP1125" s="61"/>
      <c r="AQ1125" s="61"/>
      <c r="AR1125" s="61"/>
      <c r="AS1125" s="61"/>
      <c r="AT1125" s="61"/>
      <c r="AU1125" s="61"/>
      <c r="AV1125" s="61"/>
      <c r="AW1125" s="61"/>
      <c r="AX1125" s="61"/>
      <c r="AY1125" s="61"/>
      <c r="AZ1125" s="61"/>
      <c r="BA1125" s="61"/>
      <c r="BB1125" s="61"/>
      <c r="BC1125" s="61"/>
      <c r="BD1125" s="61"/>
      <c r="BE1125" s="61"/>
      <c r="BF1125" s="61"/>
      <c r="BG1125" s="61"/>
    </row>
    <row r="1126" spans="3:59">
      <c r="C1126" s="49"/>
      <c r="D1126" s="49"/>
      <c r="E1126" s="49"/>
      <c r="F1126" s="49"/>
      <c r="G1126" s="49"/>
      <c r="H1126" s="61"/>
      <c r="I1126" s="61"/>
      <c r="J1126" s="61"/>
      <c r="K1126" s="61"/>
      <c r="L1126" s="61"/>
      <c r="M1126" s="61"/>
      <c r="N1126" s="69"/>
      <c r="O1126" s="69"/>
      <c r="P1126" s="69"/>
      <c r="Q1126" s="61"/>
      <c r="R1126" s="61"/>
      <c r="S1126" s="61"/>
      <c r="T1126" s="61"/>
      <c r="U1126" s="61"/>
      <c r="V1126" s="68"/>
      <c r="W1126" s="68"/>
      <c r="X1126" s="68"/>
      <c r="Y1126" s="61"/>
      <c r="Z1126" s="61"/>
      <c r="AA1126" s="61"/>
      <c r="AB1126" s="68"/>
      <c r="AC1126" s="68"/>
      <c r="AD1126" s="68"/>
      <c r="AE1126" s="61"/>
      <c r="AF1126" s="61"/>
      <c r="AG1126" s="68"/>
      <c r="AH1126" s="68"/>
      <c r="AI1126" s="68"/>
      <c r="AJ1126" s="61"/>
      <c r="AK1126" s="61"/>
      <c r="AL1126" s="68"/>
      <c r="AM1126" s="68"/>
      <c r="AN1126" s="68"/>
      <c r="AO1126" s="61"/>
      <c r="AP1126" s="61"/>
      <c r="AQ1126" s="61"/>
      <c r="AR1126" s="61"/>
      <c r="AS1126" s="61"/>
      <c r="AT1126" s="61"/>
      <c r="AU1126" s="61"/>
      <c r="AV1126" s="61"/>
      <c r="AW1126" s="61"/>
      <c r="AX1126" s="61"/>
      <c r="AY1126" s="61"/>
      <c r="AZ1126" s="61"/>
      <c r="BA1126" s="61"/>
      <c r="BB1126" s="61"/>
      <c r="BC1126" s="61"/>
      <c r="BD1126" s="61"/>
      <c r="BE1126" s="61"/>
      <c r="BF1126" s="61"/>
      <c r="BG1126" s="61"/>
    </row>
    <row r="1127" spans="3:59">
      <c r="C1127" s="49"/>
      <c r="D1127" s="49"/>
      <c r="E1127" s="49"/>
      <c r="F1127" s="49"/>
      <c r="G1127" s="49"/>
      <c r="H1127" s="61"/>
      <c r="I1127" s="61"/>
      <c r="J1127" s="61"/>
      <c r="K1127" s="61"/>
      <c r="L1127" s="61"/>
      <c r="M1127" s="61"/>
      <c r="N1127" s="69"/>
      <c r="O1127" s="69"/>
      <c r="P1127" s="69"/>
      <c r="Q1127" s="61"/>
      <c r="R1127" s="61"/>
      <c r="S1127" s="61"/>
      <c r="T1127" s="61"/>
      <c r="U1127" s="61"/>
      <c r="V1127" s="68"/>
      <c r="W1127" s="68"/>
      <c r="X1127" s="68"/>
      <c r="Y1127" s="61"/>
      <c r="Z1127" s="61"/>
      <c r="AA1127" s="61"/>
      <c r="AB1127" s="68"/>
      <c r="AC1127" s="68"/>
      <c r="AD1127" s="68"/>
      <c r="AE1127" s="61"/>
      <c r="AF1127" s="61"/>
      <c r="AG1127" s="68"/>
      <c r="AH1127" s="68"/>
      <c r="AI1127" s="68"/>
      <c r="AJ1127" s="61"/>
      <c r="AK1127" s="61"/>
      <c r="AL1127" s="68"/>
      <c r="AM1127" s="68"/>
      <c r="AN1127" s="68"/>
      <c r="AO1127" s="61"/>
      <c r="AP1127" s="61"/>
      <c r="AQ1127" s="61"/>
      <c r="AR1127" s="61"/>
      <c r="AS1127" s="61"/>
      <c r="AT1127" s="61"/>
      <c r="AU1127" s="61"/>
      <c r="AV1127" s="61"/>
      <c r="AW1127" s="61"/>
      <c r="AX1127" s="61"/>
      <c r="AY1127" s="61"/>
      <c r="AZ1127" s="61"/>
      <c r="BA1127" s="61"/>
      <c r="BB1127" s="61"/>
      <c r="BC1127" s="61"/>
      <c r="BD1127" s="61"/>
      <c r="BE1127" s="61"/>
      <c r="BF1127" s="61"/>
      <c r="BG1127" s="61"/>
    </row>
    <row r="1128" spans="3:59">
      <c r="C1128" s="49"/>
      <c r="D1128" s="49"/>
      <c r="E1128" s="49"/>
      <c r="F1128" s="49"/>
      <c r="G1128" s="49"/>
      <c r="H1128" s="61"/>
      <c r="I1128" s="61"/>
      <c r="J1128" s="61"/>
      <c r="K1128" s="61"/>
      <c r="L1128" s="61"/>
      <c r="M1128" s="61"/>
      <c r="N1128" s="69"/>
      <c r="O1128" s="69"/>
      <c r="P1128" s="69"/>
      <c r="Q1128" s="61"/>
      <c r="R1128" s="61"/>
      <c r="S1128" s="61"/>
      <c r="T1128" s="61"/>
      <c r="U1128" s="61"/>
      <c r="V1128" s="68"/>
      <c r="W1128" s="68"/>
      <c r="X1128" s="68"/>
      <c r="Y1128" s="61"/>
      <c r="Z1128" s="61"/>
      <c r="AA1128" s="61"/>
      <c r="AB1128" s="68"/>
      <c r="AC1128" s="68"/>
      <c r="AD1128" s="68"/>
      <c r="AE1128" s="61"/>
      <c r="AF1128" s="61"/>
      <c r="AG1128" s="68"/>
      <c r="AH1128" s="68"/>
      <c r="AI1128" s="68"/>
      <c r="AJ1128" s="61"/>
      <c r="AK1128" s="61"/>
      <c r="AL1128" s="68"/>
      <c r="AM1128" s="68"/>
      <c r="AN1128" s="68"/>
      <c r="AO1128" s="61"/>
      <c r="AP1128" s="61"/>
      <c r="AQ1128" s="61"/>
      <c r="AR1128" s="61"/>
      <c r="AS1128" s="61"/>
      <c r="AT1128" s="61"/>
      <c r="AU1128" s="61"/>
      <c r="AV1128" s="61"/>
      <c r="AW1128" s="61"/>
      <c r="AX1128" s="61"/>
      <c r="AY1128" s="61"/>
      <c r="AZ1128" s="61"/>
      <c r="BA1128" s="61"/>
      <c r="BB1128" s="61"/>
      <c r="BC1128" s="61"/>
      <c r="BD1128" s="61"/>
      <c r="BE1128" s="61"/>
      <c r="BF1128" s="61"/>
      <c r="BG1128" s="61"/>
    </row>
    <row r="1129" spans="3:59">
      <c r="C1129" s="49"/>
      <c r="D1129" s="49"/>
      <c r="E1129" s="49"/>
      <c r="F1129" s="49"/>
      <c r="G1129" s="49"/>
      <c r="H1129" s="61"/>
      <c r="I1129" s="61"/>
      <c r="J1129" s="61"/>
      <c r="K1129" s="61"/>
      <c r="L1129" s="61"/>
      <c r="M1129" s="61"/>
      <c r="N1129" s="69"/>
      <c r="O1129" s="69"/>
      <c r="P1129" s="69"/>
      <c r="Q1129" s="61"/>
      <c r="R1129" s="61"/>
      <c r="S1129" s="61"/>
      <c r="T1129" s="61"/>
      <c r="U1129" s="61"/>
      <c r="V1129" s="68"/>
      <c r="W1129" s="68"/>
      <c r="X1129" s="68"/>
      <c r="Y1129" s="61"/>
      <c r="Z1129" s="61"/>
      <c r="AA1129" s="61"/>
      <c r="AB1129" s="68"/>
      <c r="AC1129" s="68"/>
      <c r="AD1129" s="68"/>
      <c r="AE1129" s="61"/>
      <c r="AF1129" s="61"/>
      <c r="AG1129" s="68"/>
      <c r="AH1129" s="68"/>
      <c r="AI1129" s="68"/>
      <c r="AJ1129" s="61"/>
      <c r="AK1129" s="61"/>
      <c r="AL1129" s="68"/>
      <c r="AM1129" s="68"/>
      <c r="AN1129" s="68"/>
      <c r="AO1129" s="61"/>
      <c r="AP1129" s="61"/>
      <c r="AQ1129" s="61"/>
      <c r="AR1129" s="61"/>
      <c r="AS1129" s="61"/>
      <c r="AT1129" s="61"/>
      <c r="AU1129" s="61"/>
      <c r="AV1129" s="61"/>
      <c r="AW1129" s="61"/>
      <c r="AX1129" s="61"/>
      <c r="AY1129" s="61"/>
      <c r="AZ1129" s="61"/>
      <c r="BA1129" s="61"/>
      <c r="BB1129" s="61"/>
      <c r="BC1129" s="61"/>
      <c r="BD1129" s="61"/>
      <c r="BE1129" s="61"/>
      <c r="BF1129" s="61"/>
      <c r="BG1129" s="61"/>
    </row>
    <row r="1130" spans="3:59">
      <c r="C1130" s="49"/>
      <c r="D1130" s="49"/>
      <c r="E1130" s="49"/>
      <c r="F1130" s="49"/>
      <c r="G1130" s="49"/>
      <c r="H1130" s="61"/>
      <c r="I1130" s="61"/>
      <c r="J1130" s="61"/>
      <c r="K1130" s="61"/>
      <c r="L1130" s="61"/>
      <c r="M1130" s="61"/>
      <c r="N1130" s="69"/>
      <c r="O1130" s="69"/>
      <c r="P1130" s="69"/>
      <c r="Q1130" s="61"/>
      <c r="R1130" s="61"/>
      <c r="S1130" s="61"/>
      <c r="T1130" s="61"/>
      <c r="U1130" s="61"/>
      <c r="V1130" s="68"/>
      <c r="W1130" s="68"/>
      <c r="X1130" s="68"/>
      <c r="Y1130" s="61"/>
      <c r="Z1130" s="61"/>
      <c r="AA1130" s="61"/>
      <c r="AB1130" s="68"/>
      <c r="AC1130" s="68"/>
      <c r="AD1130" s="68"/>
      <c r="AE1130" s="61"/>
      <c r="AF1130" s="61"/>
      <c r="AG1130" s="68"/>
      <c r="AH1130" s="68"/>
      <c r="AI1130" s="68"/>
      <c r="AJ1130" s="61"/>
      <c r="AK1130" s="61"/>
      <c r="AL1130" s="68"/>
      <c r="AM1130" s="68"/>
      <c r="AN1130" s="68"/>
      <c r="AO1130" s="61"/>
      <c r="AP1130" s="61"/>
      <c r="AQ1130" s="61"/>
      <c r="AR1130" s="61"/>
      <c r="AS1130" s="61"/>
      <c r="AT1130" s="61"/>
      <c r="AU1130" s="61"/>
      <c r="AV1130" s="61"/>
      <c r="AW1130" s="61"/>
      <c r="AX1130" s="61"/>
      <c r="AY1130" s="61"/>
      <c r="AZ1130" s="61"/>
      <c r="BA1130" s="61"/>
      <c r="BB1130" s="61"/>
      <c r="BC1130" s="61"/>
      <c r="BD1130" s="61"/>
      <c r="BE1130" s="61"/>
      <c r="BF1130" s="61"/>
      <c r="BG1130" s="61"/>
    </row>
    <row r="1131" spans="3:59">
      <c r="C1131" s="49"/>
      <c r="D1131" s="49"/>
      <c r="E1131" s="49"/>
      <c r="F1131" s="49"/>
      <c r="G1131" s="49"/>
      <c r="H1131" s="61"/>
      <c r="I1131" s="61"/>
      <c r="J1131" s="61"/>
      <c r="K1131" s="61"/>
      <c r="L1131" s="61"/>
      <c r="M1131" s="61"/>
      <c r="N1131" s="69"/>
      <c r="O1131" s="69"/>
      <c r="P1131" s="69"/>
      <c r="Q1131" s="61"/>
      <c r="R1131" s="61"/>
      <c r="S1131" s="61"/>
      <c r="T1131" s="61"/>
      <c r="U1131" s="61"/>
      <c r="V1131" s="68"/>
      <c r="W1131" s="68"/>
      <c r="X1131" s="68"/>
      <c r="Y1131" s="61"/>
      <c r="Z1131" s="61"/>
      <c r="AA1131" s="61"/>
      <c r="AB1131" s="68"/>
      <c r="AC1131" s="68"/>
      <c r="AD1131" s="68"/>
      <c r="AE1131" s="61"/>
      <c r="AF1131" s="61"/>
      <c r="AG1131" s="68"/>
      <c r="AH1131" s="68"/>
      <c r="AI1131" s="68"/>
      <c r="AJ1131" s="61"/>
      <c r="AK1131" s="61"/>
      <c r="AL1131" s="68"/>
      <c r="AM1131" s="68"/>
      <c r="AN1131" s="68"/>
      <c r="AO1131" s="61"/>
      <c r="AP1131" s="61"/>
      <c r="AQ1131" s="61"/>
      <c r="AR1131" s="61"/>
      <c r="AS1131" s="61"/>
      <c r="AT1131" s="61"/>
      <c r="AU1131" s="61"/>
      <c r="AV1131" s="61"/>
      <c r="AW1131" s="61"/>
      <c r="AX1131" s="61"/>
      <c r="AY1131" s="61"/>
      <c r="AZ1131" s="61"/>
      <c r="BA1131" s="61"/>
      <c r="BB1131" s="61"/>
      <c r="BC1131" s="61"/>
      <c r="BD1131" s="61"/>
      <c r="BE1131" s="61"/>
      <c r="BF1131" s="61"/>
      <c r="BG1131" s="61"/>
    </row>
    <row r="1132" spans="3:59">
      <c r="C1132" s="49"/>
      <c r="D1132" s="49"/>
      <c r="E1132" s="49"/>
      <c r="F1132" s="49"/>
      <c r="G1132" s="49"/>
      <c r="H1132" s="61"/>
      <c r="I1132" s="61"/>
      <c r="J1132" s="61"/>
      <c r="K1132" s="61"/>
      <c r="L1132" s="61"/>
      <c r="M1132" s="61"/>
      <c r="N1132" s="69"/>
      <c r="O1132" s="69"/>
      <c r="P1132" s="69"/>
      <c r="Q1132" s="61"/>
      <c r="R1132" s="61"/>
      <c r="S1132" s="61"/>
      <c r="T1132" s="61"/>
      <c r="U1132" s="61"/>
      <c r="V1132" s="68"/>
      <c r="W1132" s="68"/>
      <c r="X1132" s="68"/>
      <c r="Y1132" s="61"/>
      <c r="Z1132" s="61"/>
      <c r="AA1132" s="61"/>
      <c r="AB1132" s="68"/>
      <c r="AC1132" s="68"/>
      <c r="AD1132" s="68"/>
      <c r="AE1132" s="61"/>
      <c r="AF1132" s="61"/>
      <c r="AG1132" s="68"/>
      <c r="AH1132" s="68"/>
      <c r="AI1132" s="68"/>
      <c r="AJ1132" s="61"/>
      <c r="AK1132" s="61"/>
      <c r="AL1132" s="68"/>
      <c r="AM1132" s="68"/>
      <c r="AN1132" s="68"/>
      <c r="AO1132" s="61"/>
      <c r="AP1132" s="61"/>
      <c r="AQ1132" s="61"/>
      <c r="AR1132" s="61"/>
      <c r="AS1132" s="61"/>
      <c r="AT1132" s="61"/>
      <c r="AU1132" s="61"/>
      <c r="AV1132" s="61"/>
      <c r="AW1132" s="61"/>
      <c r="AX1132" s="61"/>
      <c r="AY1132" s="61"/>
      <c r="AZ1132" s="61"/>
      <c r="BA1132" s="61"/>
      <c r="BB1132" s="61"/>
      <c r="BC1132" s="61"/>
      <c r="BD1132" s="61"/>
      <c r="BE1132" s="61"/>
      <c r="BF1132" s="61"/>
      <c r="BG1132" s="61"/>
    </row>
    <row r="1133" spans="3:59">
      <c r="C1133" s="49"/>
      <c r="D1133" s="49"/>
      <c r="E1133" s="49"/>
      <c r="F1133" s="49"/>
      <c r="G1133" s="49"/>
      <c r="H1133" s="61"/>
      <c r="I1133" s="61"/>
      <c r="J1133" s="61"/>
      <c r="K1133" s="61"/>
      <c r="L1133" s="61"/>
      <c r="M1133" s="61"/>
      <c r="N1133" s="69"/>
      <c r="O1133" s="69"/>
      <c r="P1133" s="69"/>
      <c r="Q1133" s="61"/>
      <c r="R1133" s="61"/>
      <c r="S1133" s="61"/>
      <c r="T1133" s="61"/>
      <c r="U1133" s="61"/>
      <c r="V1133" s="68"/>
      <c r="W1133" s="68"/>
      <c r="X1133" s="68"/>
      <c r="Y1133" s="61"/>
      <c r="Z1133" s="61"/>
      <c r="AA1133" s="61"/>
      <c r="AB1133" s="68"/>
      <c r="AC1133" s="68"/>
      <c r="AD1133" s="68"/>
      <c r="AE1133" s="61"/>
      <c r="AF1133" s="61"/>
      <c r="AG1133" s="68"/>
      <c r="AH1133" s="68"/>
      <c r="AI1133" s="68"/>
      <c r="AJ1133" s="61"/>
      <c r="AK1133" s="61"/>
      <c r="AL1133" s="68"/>
      <c r="AM1133" s="68"/>
      <c r="AN1133" s="68"/>
      <c r="AO1133" s="61"/>
      <c r="AP1133" s="61"/>
      <c r="AQ1133" s="61"/>
      <c r="AR1133" s="61"/>
      <c r="AS1133" s="61"/>
      <c r="AT1133" s="61"/>
      <c r="AU1133" s="61"/>
      <c r="AV1133" s="61"/>
      <c r="AW1133" s="61"/>
      <c r="AX1133" s="61"/>
      <c r="AY1133" s="61"/>
      <c r="AZ1133" s="61"/>
      <c r="BA1133" s="61"/>
      <c r="BB1133" s="61"/>
      <c r="BC1133" s="61"/>
      <c r="BD1133" s="61"/>
      <c r="BE1133" s="61"/>
      <c r="BF1133" s="61"/>
      <c r="BG1133" s="61"/>
    </row>
    <row r="1134" spans="3:59">
      <c r="C1134" s="49"/>
      <c r="D1134" s="49"/>
      <c r="E1134" s="49"/>
      <c r="F1134" s="49"/>
      <c r="G1134" s="49"/>
      <c r="H1134" s="61"/>
      <c r="I1134" s="61"/>
      <c r="J1134" s="61"/>
      <c r="K1134" s="61"/>
      <c r="L1134" s="61"/>
      <c r="M1134" s="61"/>
      <c r="N1134" s="69"/>
      <c r="O1134" s="69"/>
      <c r="P1134" s="69"/>
      <c r="Q1134" s="61"/>
      <c r="R1134" s="61"/>
      <c r="S1134" s="61"/>
      <c r="T1134" s="61"/>
      <c r="U1134" s="61"/>
      <c r="V1134" s="68"/>
      <c r="W1134" s="68"/>
      <c r="X1134" s="68"/>
      <c r="Y1134" s="61"/>
      <c r="Z1134" s="61"/>
      <c r="AA1134" s="61"/>
      <c r="AB1134" s="68"/>
      <c r="AC1134" s="68"/>
      <c r="AD1134" s="68"/>
      <c r="AE1134" s="61"/>
      <c r="AF1134" s="61"/>
      <c r="AG1134" s="68"/>
      <c r="AH1134" s="68"/>
      <c r="AI1134" s="68"/>
      <c r="AJ1134" s="61"/>
      <c r="AK1134" s="61"/>
      <c r="AL1134" s="68"/>
      <c r="AM1134" s="68"/>
      <c r="AN1134" s="68"/>
      <c r="AO1134" s="61"/>
      <c r="AP1134" s="61"/>
      <c r="AQ1134" s="61"/>
      <c r="AR1134" s="61"/>
      <c r="AS1134" s="61"/>
      <c r="AT1134" s="61"/>
      <c r="AU1134" s="61"/>
      <c r="AV1134" s="61"/>
      <c r="AW1134" s="61"/>
      <c r="AX1134" s="61"/>
      <c r="AY1134" s="61"/>
      <c r="AZ1134" s="61"/>
      <c r="BA1134" s="61"/>
      <c r="BB1134" s="61"/>
      <c r="BC1134" s="61"/>
      <c r="BD1134" s="61"/>
      <c r="BE1134" s="61"/>
      <c r="BF1134" s="61"/>
      <c r="BG1134" s="61"/>
    </row>
    <row r="1135" spans="3:59">
      <c r="C1135" s="49"/>
      <c r="D1135" s="49"/>
      <c r="E1135" s="49"/>
      <c r="F1135" s="49"/>
      <c r="G1135" s="49"/>
      <c r="H1135" s="61"/>
      <c r="I1135" s="61"/>
      <c r="J1135" s="61"/>
      <c r="K1135" s="61"/>
      <c r="L1135" s="61"/>
      <c r="M1135" s="61"/>
      <c r="N1135" s="69"/>
      <c r="O1135" s="69"/>
      <c r="P1135" s="69"/>
      <c r="Q1135" s="61"/>
      <c r="R1135" s="61"/>
      <c r="S1135" s="61"/>
      <c r="T1135" s="61"/>
      <c r="U1135" s="61"/>
      <c r="V1135" s="68"/>
      <c r="W1135" s="68"/>
      <c r="X1135" s="68"/>
      <c r="Y1135" s="61"/>
      <c r="Z1135" s="61"/>
      <c r="AA1135" s="61"/>
      <c r="AB1135" s="68"/>
      <c r="AC1135" s="68"/>
      <c r="AD1135" s="68"/>
      <c r="AE1135" s="61"/>
      <c r="AF1135" s="61"/>
      <c r="AG1135" s="68"/>
      <c r="AH1135" s="68"/>
      <c r="AI1135" s="68"/>
      <c r="AJ1135" s="61"/>
      <c r="AK1135" s="61"/>
      <c r="AL1135" s="68"/>
      <c r="AM1135" s="68"/>
      <c r="AN1135" s="68"/>
      <c r="AO1135" s="61"/>
      <c r="AP1135" s="61"/>
      <c r="AQ1135" s="61"/>
      <c r="AR1135" s="61"/>
      <c r="AS1135" s="61"/>
      <c r="AT1135" s="61"/>
      <c r="AU1135" s="61"/>
      <c r="AV1135" s="61"/>
      <c r="AW1135" s="61"/>
      <c r="AX1135" s="61"/>
      <c r="AY1135" s="61"/>
      <c r="AZ1135" s="61"/>
      <c r="BA1135" s="61"/>
      <c r="BB1135" s="61"/>
      <c r="BC1135" s="61"/>
      <c r="BD1135" s="61"/>
      <c r="BE1135" s="61"/>
      <c r="BF1135" s="61"/>
      <c r="BG1135" s="61"/>
    </row>
    <row r="1136" spans="3:59">
      <c r="C1136" s="49"/>
      <c r="D1136" s="49"/>
      <c r="E1136" s="49"/>
      <c r="F1136" s="49"/>
      <c r="G1136" s="49"/>
      <c r="H1136" s="61"/>
      <c r="I1136" s="61"/>
      <c r="J1136" s="61"/>
      <c r="K1136" s="61"/>
      <c r="L1136" s="61"/>
      <c r="M1136" s="61"/>
      <c r="N1136" s="69"/>
      <c r="O1136" s="69"/>
      <c r="P1136" s="69"/>
      <c r="Q1136" s="61"/>
      <c r="R1136" s="61"/>
      <c r="S1136" s="61"/>
      <c r="T1136" s="61"/>
      <c r="U1136" s="61"/>
      <c r="V1136" s="68"/>
      <c r="W1136" s="68"/>
      <c r="X1136" s="68"/>
      <c r="Y1136" s="61"/>
      <c r="Z1136" s="61"/>
      <c r="AA1136" s="61"/>
      <c r="AB1136" s="68"/>
      <c r="AC1136" s="68"/>
      <c r="AD1136" s="68"/>
      <c r="AE1136" s="61"/>
      <c r="AF1136" s="61"/>
      <c r="AG1136" s="68"/>
      <c r="AH1136" s="68"/>
      <c r="AI1136" s="68"/>
      <c r="AJ1136" s="61"/>
      <c r="AK1136" s="61"/>
      <c r="AL1136" s="68"/>
      <c r="AM1136" s="68"/>
      <c r="AN1136" s="68"/>
      <c r="AO1136" s="61"/>
      <c r="AP1136" s="61"/>
      <c r="AQ1136" s="61"/>
      <c r="AR1136" s="61"/>
      <c r="AS1136" s="61"/>
      <c r="AT1136" s="61"/>
      <c r="AU1136" s="61"/>
      <c r="AV1136" s="61"/>
      <c r="AW1136" s="61"/>
      <c r="AX1136" s="61"/>
      <c r="AY1136" s="61"/>
      <c r="AZ1136" s="61"/>
      <c r="BA1136" s="61"/>
      <c r="BB1136" s="61"/>
      <c r="BC1136" s="61"/>
      <c r="BD1136" s="61"/>
      <c r="BE1136" s="61"/>
      <c r="BF1136" s="61"/>
      <c r="BG1136" s="61"/>
    </row>
    <row r="1137" spans="3:59">
      <c r="C1137" s="49"/>
      <c r="D1137" s="49"/>
      <c r="E1137" s="49"/>
      <c r="F1137" s="49"/>
      <c r="G1137" s="49"/>
      <c r="H1137" s="61"/>
      <c r="I1137" s="61"/>
      <c r="J1137" s="61"/>
      <c r="K1137" s="61"/>
      <c r="L1137" s="61"/>
      <c r="M1137" s="61"/>
      <c r="N1137" s="69"/>
      <c r="O1137" s="69"/>
      <c r="P1137" s="69"/>
      <c r="Q1137" s="61"/>
      <c r="R1137" s="61"/>
      <c r="S1137" s="61"/>
      <c r="T1137" s="61"/>
      <c r="U1137" s="61"/>
      <c r="V1137" s="68"/>
      <c r="W1137" s="68"/>
      <c r="X1137" s="68"/>
      <c r="Y1137" s="61"/>
      <c r="Z1137" s="61"/>
      <c r="AA1137" s="61"/>
      <c r="AB1137" s="68"/>
      <c r="AC1137" s="68"/>
      <c r="AD1137" s="68"/>
      <c r="AE1137" s="61"/>
      <c r="AF1137" s="61"/>
      <c r="AG1137" s="68"/>
      <c r="AH1137" s="68"/>
      <c r="AI1137" s="68"/>
      <c r="AJ1137" s="61"/>
      <c r="AK1137" s="61"/>
      <c r="AL1137" s="68"/>
      <c r="AM1137" s="68"/>
      <c r="AN1137" s="68"/>
      <c r="AO1137" s="61"/>
      <c r="AP1137" s="61"/>
      <c r="AQ1137" s="61"/>
      <c r="AR1137" s="61"/>
      <c r="AS1137" s="61"/>
      <c r="AT1137" s="61"/>
      <c r="AU1137" s="61"/>
      <c r="AV1137" s="61"/>
      <c r="AW1137" s="61"/>
      <c r="AX1137" s="61"/>
      <c r="AY1137" s="61"/>
      <c r="AZ1137" s="61"/>
      <c r="BA1137" s="61"/>
      <c r="BB1137" s="61"/>
      <c r="BC1137" s="61"/>
      <c r="BD1137" s="61"/>
      <c r="BE1137" s="61"/>
      <c r="BF1137" s="61"/>
      <c r="BG1137" s="61"/>
    </row>
    <row r="1138" spans="3:59">
      <c r="C1138" s="49"/>
      <c r="D1138" s="49"/>
      <c r="E1138" s="49"/>
      <c r="F1138" s="49"/>
      <c r="G1138" s="49"/>
      <c r="H1138" s="61"/>
      <c r="I1138" s="61"/>
      <c r="J1138" s="61"/>
      <c r="K1138" s="61"/>
      <c r="L1138" s="61"/>
      <c r="M1138" s="61"/>
      <c r="N1138" s="69"/>
      <c r="O1138" s="69"/>
      <c r="P1138" s="69"/>
      <c r="Q1138" s="61"/>
      <c r="R1138" s="61"/>
      <c r="S1138" s="61"/>
      <c r="T1138" s="61"/>
      <c r="U1138" s="61"/>
      <c r="V1138" s="68"/>
      <c r="W1138" s="68"/>
      <c r="X1138" s="68"/>
      <c r="Y1138" s="61"/>
      <c r="Z1138" s="61"/>
      <c r="AA1138" s="61"/>
      <c r="AB1138" s="68"/>
      <c r="AC1138" s="68"/>
      <c r="AD1138" s="68"/>
      <c r="AE1138" s="61"/>
      <c r="AF1138" s="61"/>
      <c r="AG1138" s="68"/>
      <c r="AH1138" s="68"/>
      <c r="AI1138" s="68"/>
      <c r="AJ1138" s="61"/>
      <c r="AK1138" s="61"/>
      <c r="AL1138" s="68"/>
      <c r="AM1138" s="68"/>
      <c r="AN1138" s="68"/>
      <c r="AO1138" s="61"/>
      <c r="AP1138" s="61"/>
      <c r="AQ1138" s="61"/>
      <c r="AR1138" s="61"/>
      <c r="AS1138" s="61"/>
      <c r="AT1138" s="61"/>
      <c r="AU1138" s="61"/>
      <c r="AV1138" s="61"/>
      <c r="AW1138" s="61"/>
      <c r="AX1138" s="61"/>
      <c r="AY1138" s="61"/>
      <c r="AZ1138" s="61"/>
      <c r="BA1138" s="61"/>
      <c r="BB1138" s="61"/>
      <c r="BC1138" s="61"/>
      <c r="BD1138" s="61"/>
      <c r="BE1138" s="61"/>
      <c r="BF1138" s="61"/>
      <c r="BG1138" s="61"/>
    </row>
    <row r="1139" spans="3:59">
      <c r="C1139" s="49"/>
      <c r="D1139" s="49"/>
      <c r="E1139" s="49"/>
      <c r="F1139" s="49"/>
      <c r="G1139" s="49"/>
      <c r="H1139" s="61"/>
      <c r="I1139" s="61"/>
      <c r="J1139" s="61"/>
      <c r="K1139" s="61"/>
      <c r="L1139" s="61"/>
      <c r="M1139" s="61"/>
      <c r="N1139" s="69"/>
      <c r="O1139" s="69"/>
      <c r="P1139" s="69"/>
      <c r="Q1139" s="61"/>
      <c r="R1139" s="61"/>
      <c r="S1139" s="61"/>
      <c r="T1139" s="61"/>
      <c r="U1139" s="61"/>
      <c r="V1139" s="68"/>
      <c r="W1139" s="68"/>
      <c r="X1139" s="68"/>
      <c r="Y1139" s="61"/>
      <c r="Z1139" s="61"/>
      <c r="AA1139" s="61"/>
      <c r="AB1139" s="68"/>
      <c r="AC1139" s="68"/>
      <c r="AD1139" s="68"/>
      <c r="AE1139" s="61"/>
      <c r="AF1139" s="61"/>
      <c r="AG1139" s="68"/>
      <c r="AH1139" s="68"/>
      <c r="AI1139" s="68"/>
      <c r="AJ1139" s="61"/>
      <c r="AK1139" s="61"/>
      <c r="AL1139" s="68"/>
      <c r="AM1139" s="68"/>
      <c r="AN1139" s="68"/>
      <c r="AO1139" s="61"/>
      <c r="AP1139" s="61"/>
      <c r="AQ1139" s="61"/>
      <c r="AR1139" s="61"/>
      <c r="AS1139" s="61"/>
      <c r="AT1139" s="61"/>
      <c r="AU1139" s="61"/>
      <c r="AV1139" s="61"/>
      <c r="AW1139" s="61"/>
      <c r="AX1139" s="61"/>
      <c r="AY1139" s="61"/>
      <c r="AZ1139" s="61"/>
      <c r="BA1139" s="61"/>
      <c r="BB1139" s="61"/>
      <c r="BC1139" s="61"/>
      <c r="BD1139" s="61"/>
      <c r="BE1139" s="61"/>
      <c r="BF1139" s="61"/>
      <c r="BG1139" s="61"/>
    </row>
    <row r="1140" spans="3:59">
      <c r="C1140" s="49"/>
      <c r="D1140" s="49"/>
      <c r="E1140" s="49"/>
      <c r="F1140" s="49"/>
      <c r="G1140" s="49"/>
      <c r="H1140" s="61"/>
      <c r="I1140" s="61"/>
      <c r="J1140" s="61"/>
      <c r="K1140" s="61"/>
      <c r="L1140" s="61"/>
      <c r="M1140" s="61"/>
      <c r="N1140" s="69"/>
      <c r="O1140" s="69"/>
      <c r="P1140" s="69"/>
      <c r="Q1140" s="61"/>
      <c r="R1140" s="61"/>
      <c r="S1140" s="61"/>
      <c r="T1140" s="61"/>
      <c r="U1140" s="61"/>
      <c r="V1140" s="68"/>
      <c r="W1140" s="68"/>
      <c r="X1140" s="68"/>
      <c r="Y1140" s="61"/>
      <c r="Z1140" s="61"/>
      <c r="AA1140" s="61"/>
      <c r="AB1140" s="68"/>
      <c r="AC1140" s="68"/>
      <c r="AD1140" s="68"/>
      <c r="AE1140" s="61"/>
      <c r="AF1140" s="61"/>
      <c r="AG1140" s="68"/>
      <c r="AH1140" s="68"/>
      <c r="AI1140" s="68"/>
      <c r="AJ1140" s="61"/>
      <c r="AK1140" s="61"/>
      <c r="AL1140" s="68"/>
      <c r="AM1140" s="68"/>
      <c r="AN1140" s="68"/>
      <c r="AO1140" s="61"/>
      <c r="AP1140" s="61"/>
      <c r="AQ1140" s="61"/>
      <c r="AR1140" s="61"/>
      <c r="AS1140" s="61"/>
      <c r="AT1140" s="61"/>
      <c r="AU1140" s="61"/>
      <c r="AV1140" s="61"/>
      <c r="AW1140" s="61"/>
      <c r="AX1140" s="61"/>
      <c r="AY1140" s="61"/>
      <c r="AZ1140" s="61"/>
      <c r="BA1140" s="61"/>
      <c r="BB1140" s="61"/>
      <c r="BC1140" s="61"/>
      <c r="BD1140" s="61"/>
      <c r="BE1140" s="61"/>
      <c r="BF1140" s="61"/>
      <c r="BG1140" s="61"/>
    </row>
    <row r="1141" spans="3:59">
      <c r="C1141" s="49"/>
      <c r="D1141" s="49"/>
      <c r="E1141" s="49"/>
      <c r="F1141" s="49"/>
      <c r="G1141" s="49"/>
      <c r="H1141" s="61"/>
      <c r="I1141" s="61"/>
      <c r="J1141" s="61"/>
      <c r="K1141" s="61"/>
      <c r="L1141" s="61"/>
      <c r="M1141" s="61"/>
      <c r="N1141" s="69"/>
      <c r="O1141" s="69"/>
      <c r="P1141" s="69"/>
      <c r="Q1141" s="61"/>
      <c r="R1141" s="61"/>
      <c r="S1141" s="61"/>
      <c r="T1141" s="61"/>
      <c r="U1141" s="61"/>
      <c r="V1141" s="68"/>
      <c r="W1141" s="68"/>
      <c r="X1141" s="68"/>
      <c r="Y1141" s="61"/>
      <c r="Z1141" s="61"/>
      <c r="AA1141" s="61"/>
      <c r="AB1141" s="68"/>
      <c r="AC1141" s="68"/>
      <c r="AD1141" s="68"/>
      <c r="AE1141" s="61"/>
      <c r="AF1141" s="61"/>
      <c r="AG1141" s="68"/>
      <c r="AH1141" s="68"/>
      <c r="AI1141" s="68"/>
      <c r="AJ1141" s="61"/>
      <c r="AK1141" s="61"/>
      <c r="AL1141" s="68"/>
      <c r="AM1141" s="68"/>
      <c r="AN1141" s="68"/>
      <c r="AO1141" s="61"/>
      <c r="AP1141" s="61"/>
      <c r="AQ1141" s="61"/>
      <c r="AR1141" s="61"/>
      <c r="AS1141" s="61"/>
      <c r="AT1141" s="61"/>
      <c r="AU1141" s="61"/>
      <c r="AV1141" s="61"/>
      <c r="AW1141" s="61"/>
      <c r="AX1141" s="61"/>
      <c r="AY1141" s="61"/>
      <c r="AZ1141" s="61"/>
      <c r="BA1141" s="61"/>
      <c r="BB1141" s="61"/>
      <c r="BC1141" s="61"/>
      <c r="BD1141" s="61"/>
      <c r="BE1141" s="61"/>
      <c r="BF1141" s="61"/>
      <c r="BG1141" s="61"/>
    </row>
    <row r="1142" spans="3:59">
      <c r="C1142" s="49"/>
      <c r="D1142" s="49"/>
      <c r="E1142" s="49"/>
      <c r="F1142" s="49"/>
      <c r="G1142" s="49"/>
      <c r="H1142" s="61"/>
      <c r="I1142" s="61"/>
      <c r="J1142" s="61"/>
      <c r="K1142" s="61"/>
      <c r="L1142" s="61"/>
      <c r="M1142" s="61"/>
      <c r="N1142" s="69"/>
      <c r="O1142" s="69"/>
      <c r="P1142" s="69"/>
      <c r="Q1142" s="61"/>
      <c r="R1142" s="61"/>
      <c r="S1142" s="61"/>
      <c r="T1142" s="61"/>
      <c r="U1142" s="61"/>
      <c r="V1142" s="68"/>
      <c r="W1142" s="68"/>
      <c r="X1142" s="68"/>
      <c r="Y1142" s="61"/>
      <c r="Z1142" s="61"/>
      <c r="AA1142" s="61"/>
      <c r="AB1142" s="68"/>
      <c r="AC1142" s="68"/>
      <c r="AD1142" s="68"/>
      <c r="AE1142" s="61"/>
      <c r="AF1142" s="61"/>
      <c r="AG1142" s="68"/>
      <c r="AH1142" s="68"/>
      <c r="AI1142" s="68"/>
      <c r="AJ1142" s="61"/>
      <c r="AK1142" s="61"/>
      <c r="AL1142" s="68"/>
      <c r="AM1142" s="68"/>
      <c r="AN1142" s="68"/>
      <c r="AO1142" s="61"/>
      <c r="AP1142" s="61"/>
      <c r="AQ1142" s="61"/>
      <c r="AR1142" s="61"/>
      <c r="AS1142" s="61"/>
      <c r="AT1142" s="61"/>
      <c r="AU1142" s="61"/>
      <c r="AV1142" s="61"/>
      <c r="AW1142" s="61"/>
      <c r="AX1142" s="61"/>
      <c r="AY1142" s="61"/>
      <c r="AZ1142" s="61"/>
      <c r="BA1142" s="61"/>
      <c r="BB1142" s="61"/>
      <c r="BC1142" s="61"/>
      <c r="BD1142" s="61"/>
      <c r="BE1142" s="61"/>
      <c r="BF1142" s="61"/>
      <c r="BG1142" s="61"/>
    </row>
    <row r="1143" spans="3:59">
      <c r="C1143" s="49"/>
      <c r="D1143" s="49"/>
      <c r="E1143" s="49"/>
      <c r="F1143" s="49"/>
      <c r="G1143" s="49"/>
      <c r="H1143" s="61"/>
      <c r="I1143" s="61"/>
      <c r="J1143" s="61"/>
      <c r="K1143" s="61"/>
      <c r="L1143" s="61"/>
      <c r="M1143" s="61"/>
      <c r="N1143" s="69"/>
      <c r="O1143" s="69"/>
      <c r="P1143" s="69"/>
      <c r="Q1143" s="61"/>
      <c r="R1143" s="61"/>
      <c r="S1143" s="61"/>
      <c r="T1143" s="61"/>
      <c r="U1143" s="61"/>
      <c r="V1143" s="68"/>
      <c r="W1143" s="68"/>
      <c r="X1143" s="68"/>
      <c r="Y1143" s="61"/>
      <c r="Z1143" s="61"/>
      <c r="AA1143" s="61"/>
      <c r="AB1143" s="68"/>
      <c r="AC1143" s="68"/>
      <c r="AD1143" s="68"/>
      <c r="AE1143" s="61"/>
      <c r="AF1143" s="61"/>
      <c r="AG1143" s="68"/>
      <c r="AH1143" s="68"/>
      <c r="AI1143" s="68"/>
      <c r="AJ1143" s="61"/>
      <c r="AK1143" s="61"/>
      <c r="AL1143" s="68"/>
      <c r="AM1143" s="68"/>
      <c r="AN1143" s="68"/>
      <c r="AO1143" s="61"/>
      <c r="AP1143" s="61"/>
      <c r="AQ1143" s="61"/>
      <c r="AR1143" s="61"/>
      <c r="AS1143" s="61"/>
      <c r="AT1143" s="61"/>
      <c r="AU1143" s="61"/>
      <c r="AV1143" s="61"/>
      <c r="AW1143" s="61"/>
      <c r="AX1143" s="61"/>
      <c r="AY1143" s="61"/>
      <c r="AZ1143" s="61"/>
      <c r="BA1143" s="61"/>
      <c r="BB1143" s="61"/>
      <c r="BC1143" s="61"/>
      <c r="BD1143" s="61"/>
      <c r="BE1143" s="61"/>
      <c r="BF1143" s="61"/>
      <c r="BG1143" s="61"/>
    </row>
    <row r="1144" spans="3:59">
      <c r="C1144" s="49"/>
      <c r="D1144" s="49"/>
      <c r="E1144" s="49"/>
      <c r="F1144" s="49"/>
      <c r="G1144" s="49"/>
      <c r="H1144" s="61"/>
      <c r="I1144" s="61"/>
      <c r="J1144" s="61"/>
      <c r="K1144" s="61"/>
      <c r="L1144" s="61"/>
      <c r="M1144" s="61"/>
      <c r="N1144" s="69"/>
      <c r="O1144" s="69"/>
      <c r="P1144" s="69"/>
      <c r="Q1144" s="61"/>
      <c r="R1144" s="61"/>
      <c r="S1144" s="61"/>
      <c r="T1144" s="61"/>
      <c r="U1144" s="61"/>
      <c r="V1144" s="68"/>
      <c r="W1144" s="68"/>
      <c r="X1144" s="68"/>
      <c r="Y1144" s="61"/>
      <c r="Z1144" s="61"/>
      <c r="AA1144" s="61"/>
      <c r="AB1144" s="68"/>
      <c r="AC1144" s="68"/>
      <c r="AD1144" s="68"/>
      <c r="AE1144" s="61"/>
      <c r="AF1144" s="61"/>
      <c r="AG1144" s="68"/>
      <c r="AH1144" s="68"/>
      <c r="AI1144" s="68"/>
      <c r="AJ1144" s="61"/>
      <c r="AK1144" s="61"/>
      <c r="AL1144" s="68"/>
      <c r="AM1144" s="68"/>
      <c r="AN1144" s="68"/>
      <c r="AO1144" s="61"/>
      <c r="AP1144" s="61"/>
      <c r="AQ1144" s="61"/>
      <c r="AR1144" s="61"/>
      <c r="AS1144" s="61"/>
      <c r="AT1144" s="61"/>
      <c r="AU1144" s="61"/>
      <c r="AV1144" s="61"/>
      <c r="AW1144" s="61"/>
      <c r="AX1144" s="61"/>
      <c r="AY1144" s="61"/>
      <c r="AZ1144" s="61"/>
      <c r="BA1144" s="61"/>
      <c r="BB1144" s="61"/>
      <c r="BC1144" s="61"/>
      <c r="BD1144" s="61"/>
      <c r="BE1144" s="61"/>
      <c r="BF1144" s="61"/>
      <c r="BG1144" s="61"/>
    </row>
    <row r="1145" spans="3:59">
      <c r="C1145" s="49"/>
      <c r="D1145" s="49"/>
      <c r="E1145" s="49"/>
      <c r="F1145" s="49"/>
      <c r="G1145" s="49"/>
      <c r="H1145" s="61"/>
      <c r="I1145" s="61"/>
      <c r="J1145" s="61"/>
      <c r="K1145" s="61"/>
      <c r="L1145" s="61"/>
      <c r="M1145" s="61"/>
      <c r="N1145" s="69"/>
      <c r="O1145" s="69"/>
      <c r="P1145" s="69"/>
      <c r="Q1145" s="61"/>
      <c r="R1145" s="61"/>
      <c r="S1145" s="61"/>
      <c r="T1145" s="61"/>
      <c r="U1145" s="61"/>
      <c r="V1145" s="68"/>
      <c r="W1145" s="68"/>
      <c r="X1145" s="68"/>
      <c r="Y1145" s="61"/>
      <c r="Z1145" s="61"/>
      <c r="AA1145" s="61"/>
      <c r="AB1145" s="68"/>
      <c r="AC1145" s="68"/>
      <c r="AD1145" s="68"/>
      <c r="AE1145" s="61"/>
      <c r="AF1145" s="61"/>
      <c r="AG1145" s="68"/>
      <c r="AH1145" s="68"/>
      <c r="AI1145" s="68"/>
      <c r="AJ1145" s="61"/>
      <c r="AK1145" s="61"/>
      <c r="AL1145" s="68"/>
      <c r="AM1145" s="68"/>
      <c r="AN1145" s="68"/>
      <c r="AO1145" s="61"/>
      <c r="AP1145" s="61"/>
      <c r="AQ1145" s="61"/>
      <c r="AR1145" s="61"/>
      <c r="AS1145" s="61"/>
      <c r="AT1145" s="61"/>
      <c r="AU1145" s="61"/>
      <c r="AV1145" s="61"/>
      <c r="AW1145" s="61"/>
      <c r="AX1145" s="61"/>
      <c r="AY1145" s="61"/>
      <c r="AZ1145" s="61"/>
      <c r="BA1145" s="61"/>
      <c r="BB1145" s="61"/>
      <c r="BC1145" s="61"/>
      <c r="BD1145" s="61"/>
      <c r="BE1145" s="61"/>
      <c r="BF1145" s="61"/>
      <c r="BG1145" s="61"/>
    </row>
    <row r="1146" spans="3:59">
      <c r="C1146" s="49"/>
      <c r="D1146" s="49"/>
      <c r="E1146" s="49"/>
      <c r="F1146" s="49"/>
      <c r="G1146" s="49"/>
      <c r="H1146" s="61"/>
      <c r="I1146" s="61"/>
      <c r="J1146" s="61"/>
      <c r="K1146" s="61"/>
      <c r="L1146" s="61"/>
      <c r="M1146" s="61"/>
      <c r="N1146" s="69"/>
      <c r="O1146" s="69"/>
      <c r="P1146" s="69"/>
      <c r="Q1146" s="61"/>
      <c r="R1146" s="61"/>
      <c r="S1146" s="61"/>
      <c r="T1146" s="61"/>
      <c r="U1146" s="61"/>
      <c r="V1146" s="68"/>
      <c r="W1146" s="68"/>
      <c r="X1146" s="68"/>
      <c r="Y1146" s="61"/>
      <c r="Z1146" s="61"/>
      <c r="AA1146" s="61"/>
      <c r="AB1146" s="68"/>
      <c r="AC1146" s="68"/>
      <c r="AD1146" s="68"/>
      <c r="AE1146" s="61"/>
      <c r="AF1146" s="61"/>
      <c r="AG1146" s="68"/>
      <c r="AH1146" s="68"/>
      <c r="AI1146" s="68"/>
      <c r="AJ1146" s="61"/>
      <c r="AK1146" s="61"/>
      <c r="AL1146" s="68"/>
      <c r="AM1146" s="68"/>
      <c r="AN1146" s="68"/>
      <c r="AO1146" s="61"/>
      <c r="AP1146" s="61"/>
      <c r="AQ1146" s="61"/>
      <c r="AR1146" s="61"/>
      <c r="AS1146" s="61"/>
      <c r="AT1146" s="61"/>
      <c r="AU1146" s="61"/>
      <c r="AV1146" s="61"/>
      <c r="AW1146" s="61"/>
      <c r="AX1146" s="61"/>
      <c r="AY1146" s="61"/>
      <c r="AZ1146" s="61"/>
      <c r="BA1146" s="61"/>
      <c r="BB1146" s="61"/>
      <c r="BC1146" s="61"/>
      <c r="BD1146" s="61"/>
      <c r="BE1146" s="61"/>
      <c r="BF1146" s="61"/>
      <c r="BG1146" s="61"/>
    </row>
    <row r="1147" spans="3:59">
      <c r="C1147" s="49"/>
      <c r="D1147" s="49"/>
      <c r="E1147" s="49"/>
      <c r="F1147" s="49"/>
      <c r="G1147" s="49"/>
      <c r="H1147" s="61"/>
      <c r="I1147" s="61"/>
      <c r="J1147" s="61"/>
      <c r="K1147" s="61"/>
      <c r="L1147" s="61"/>
      <c r="M1147" s="61"/>
      <c r="N1147" s="69"/>
      <c r="O1147" s="69"/>
      <c r="P1147" s="69"/>
      <c r="Q1147" s="61"/>
      <c r="R1147" s="61"/>
      <c r="S1147" s="61"/>
      <c r="T1147" s="61"/>
      <c r="U1147" s="61"/>
      <c r="V1147" s="68"/>
      <c r="W1147" s="68"/>
      <c r="X1147" s="68"/>
      <c r="Y1147" s="61"/>
      <c r="Z1147" s="61"/>
      <c r="AA1147" s="61"/>
      <c r="AB1147" s="68"/>
      <c r="AC1147" s="68"/>
      <c r="AD1147" s="68"/>
      <c r="AE1147" s="61"/>
      <c r="AF1147" s="61"/>
      <c r="AG1147" s="68"/>
      <c r="AH1147" s="68"/>
      <c r="AI1147" s="68"/>
      <c r="AJ1147" s="61"/>
      <c r="AK1147" s="61"/>
      <c r="AL1147" s="68"/>
      <c r="AM1147" s="68"/>
      <c r="AN1147" s="68"/>
      <c r="AO1147" s="61"/>
      <c r="AP1147" s="61"/>
      <c r="AQ1147" s="61"/>
      <c r="AR1147" s="61"/>
      <c r="AS1147" s="61"/>
      <c r="AT1147" s="61"/>
      <c r="AU1147" s="61"/>
      <c r="AV1147" s="61"/>
      <c r="AW1147" s="61"/>
      <c r="AX1147" s="61"/>
      <c r="AY1147" s="61"/>
      <c r="AZ1147" s="61"/>
      <c r="BA1147" s="61"/>
      <c r="BB1147" s="61"/>
      <c r="BC1147" s="61"/>
      <c r="BD1147" s="61"/>
      <c r="BE1147" s="61"/>
      <c r="BF1147" s="61"/>
      <c r="BG1147" s="61"/>
    </row>
    <row r="1148" spans="3:59">
      <c r="C1148" s="49"/>
      <c r="D1148" s="49"/>
      <c r="E1148" s="49"/>
      <c r="F1148" s="49"/>
      <c r="G1148" s="49"/>
      <c r="H1148" s="61"/>
      <c r="I1148" s="61"/>
      <c r="J1148" s="61"/>
      <c r="K1148" s="61"/>
      <c r="L1148" s="61"/>
      <c r="M1148" s="61"/>
      <c r="N1148" s="69"/>
      <c r="O1148" s="69"/>
      <c r="P1148" s="69"/>
      <c r="Q1148" s="61"/>
      <c r="R1148" s="61"/>
      <c r="S1148" s="61"/>
      <c r="T1148" s="61"/>
      <c r="U1148" s="61"/>
      <c r="V1148" s="68"/>
      <c r="W1148" s="68"/>
      <c r="X1148" s="68"/>
      <c r="Y1148" s="61"/>
      <c r="Z1148" s="61"/>
      <c r="AA1148" s="61"/>
      <c r="AB1148" s="68"/>
      <c r="AC1148" s="68"/>
      <c r="AD1148" s="68"/>
      <c r="AE1148" s="61"/>
      <c r="AF1148" s="61"/>
      <c r="AG1148" s="68"/>
      <c r="AH1148" s="68"/>
      <c r="AI1148" s="68"/>
      <c r="AJ1148" s="61"/>
      <c r="AK1148" s="61"/>
      <c r="AL1148" s="68"/>
      <c r="AM1148" s="68"/>
      <c r="AN1148" s="68"/>
      <c r="AO1148" s="61"/>
      <c r="AP1148" s="61"/>
      <c r="AQ1148" s="61"/>
      <c r="AR1148" s="61"/>
      <c r="AS1148" s="61"/>
      <c r="AT1148" s="61"/>
      <c r="AU1148" s="61"/>
      <c r="AV1148" s="61"/>
      <c r="AW1148" s="61"/>
      <c r="AX1148" s="61"/>
      <c r="AY1148" s="61"/>
      <c r="AZ1148" s="61"/>
      <c r="BA1148" s="61"/>
      <c r="BB1148" s="61"/>
      <c r="BC1148" s="61"/>
      <c r="BD1148" s="61"/>
      <c r="BE1148" s="61"/>
      <c r="BF1148" s="61"/>
      <c r="BG1148" s="61"/>
    </row>
    <row r="1149" spans="3:59">
      <c r="C1149" s="49"/>
      <c r="D1149" s="49"/>
      <c r="E1149" s="49"/>
      <c r="F1149" s="49"/>
      <c r="G1149" s="49"/>
      <c r="H1149" s="61"/>
      <c r="I1149" s="61"/>
      <c r="J1149" s="61"/>
      <c r="K1149" s="61"/>
      <c r="L1149" s="61"/>
      <c r="M1149" s="61"/>
      <c r="N1149" s="69"/>
      <c r="O1149" s="69"/>
      <c r="P1149" s="69"/>
      <c r="Q1149" s="61"/>
      <c r="R1149" s="61"/>
      <c r="S1149" s="61"/>
      <c r="T1149" s="61"/>
      <c r="U1149" s="61"/>
      <c r="V1149" s="68"/>
      <c r="W1149" s="68"/>
      <c r="X1149" s="68"/>
      <c r="Y1149" s="61"/>
      <c r="Z1149" s="61"/>
      <c r="AA1149" s="61"/>
      <c r="AB1149" s="68"/>
      <c r="AC1149" s="68"/>
      <c r="AD1149" s="68"/>
      <c r="AE1149" s="61"/>
      <c r="AF1149" s="61"/>
      <c r="AG1149" s="68"/>
      <c r="AH1149" s="68"/>
      <c r="AI1149" s="68"/>
      <c r="AJ1149" s="61"/>
      <c r="AK1149" s="61"/>
      <c r="AL1149" s="68"/>
      <c r="AM1149" s="68"/>
      <c r="AN1149" s="68"/>
      <c r="AO1149" s="61"/>
      <c r="AP1149" s="61"/>
      <c r="AQ1149" s="61"/>
      <c r="AR1149" s="61"/>
      <c r="AS1149" s="61"/>
      <c r="AT1149" s="61"/>
      <c r="AU1149" s="61"/>
      <c r="AV1149" s="61"/>
      <c r="AW1149" s="61"/>
      <c r="AX1149" s="61"/>
      <c r="AY1149" s="61"/>
      <c r="AZ1149" s="61"/>
      <c r="BA1149" s="61"/>
      <c r="BB1149" s="61"/>
      <c r="BC1149" s="61"/>
      <c r="BD1149" s="61"/>
      <c r="BE1149" s="61"/>
      <c r="BF1149" s="61"/>
      <c r="BG1149" s="61"/>
    </row>
    <row r="1150" spans="3:59">
      <c r="C1150" s="49"/>
      <c r="D1150" s="49"/>
      <c r="E1150" s="49"/>
      <c r="F1150" s="49"/>
      <c r="G1150" s="49"/>
      <c r="H1150" s="61"/>
      <c r="I1150" s="61"/>
      <c r="J1150" s="61"/>
      <c r="K1150" s="61"/>
      <c r="L1150" s="61"/>
      <c r="M1150" s="61"/>
      <c r="N1150" s="69"/>
      <c r="O1150" s="69"/>
      <c r="P1150" s="69"/>
      <c r="Q1150" s="61"/>
      <c r="R1150" s="61"/>
      <c r="S1150" s="61"/>
      <c r="T1150" s="61"/>
      <c r="U1150" s="61"/>
      <c r="V1150" s="68"/>
      <c r="W1150" s="68"/>
      <c r="X1150" s="68"/>
      <c r="Y1150" s="61"/>
      <c r="Z1150" s="61"/>
      <c r="AA1150" s="61"/>
      <c r="AB1150" s="68"/>
      <c r="AC1150" s="68"/>
      <c r="AD1150" s="68"/>
      <c r="AE1150" s="61"/>
      <c r="AF1150" s="61"/>
      <c r="AG1150" s="68"/>
      <c r="AH1150" s="68"/>
      <c r="AI1150" s="68"/>
      <c r="AJ1150" s="61"/>
      <c r="AK1150" s="61"/>
      <c r="AL1150" s="68"/>
      <c r="AM1150" s="68"/>
      <c r="AN1150" s="68"/>
      <c r="AO1150" s="61"/>
      <c r="AP1150" s="61"/>
      <c r="AQ1150" s="61"/>
      <c r="AR1150" s="61"/>
      <c r="AS1150" s="61"/>
      <c r="AT1150" s="61"/>
      <c r="AU1150" s="61"/>
      <c r="AV1150" s="61"/>
      <c r="AW1150" s="61"/>
      <c r="AX1150" s="61"/>
      <c r="AY1150" s="61"/>
      <c r="AZ1150" s="61"/>
      <c r="BA1150" s="61"/>
      <c r="BB1150" s="61"/>
      <c r="BC1150" s="61"/>
      <c r="BD1150" s="61"/>
      <c r="BE1150" s="61"/>
      <c r="BF1150" s="61"/>
      <c r="BG1150" s="61"/>
    </row>
    <row r="1151" spans="3:59">
      <c r="C1151" s="49"/>
      <c r="D1151" s="49"/>
      <c r="E1151" s="49"/>
      <c r="F1151" s="49"/>
      <c r="G1151" s="49"/>
      <c r="H1151" s="61"/>
      <c r="I1151" s="61"/>
      <c r="J1151" s="61"/>
      <c r="K1151" s="61"/>
      <c r="L1151" s="61"/>
      <c r="M1151" s="61"/>
      <c r="N1151" s="69"/>
      <c r="O1151" s="69"/>
      <c r="P1151" s="69"/>
      <c r="Q1151" s="61"/>
      <c r="R1151" s="61"/>
      <c r="S1151" s="61"/>
      <c r="T1151" s="61"/>
      <c r="U1151" s="61"/>
      <c r="V1151" s="68"/>
      <c r="W1151" s="68"/>
      <c r="X1151" s="68"/>
      <c r="Y1151" s="61"/>
      <c r="Z1151" s="61"/>
      <c r="AA1151" s="61"/>
      <c r="AB1151" s="68"/>
      <c r="AC1151" s="68"/>
      <c r="AD1151" s="68"/>
      <c r="AE1151" s="61"/>
      <c r="AF1151" s="61"/>
      <c r="AG1151" s="68"/>
      <c r="AH1151" s="68"/>
      <c r="AI1151" s="68"/>
      <c r="AJ1151" s="61"/>
      <c r="AK1151" s="61"/>
      <c r="AL1151" s="68"/>
      <c r="AM1151" s="68"/>
      <c r="AN1151" s="68"/>
      <c r="AO1151" s="61"/>
      <c r="AP1151" s="61"/>
      <c r="AQ1151" s="61"/>
      <c r="AR1151" s="61"/>
      <c r="AS1151" s="61"/>
      <c r="AT1151" s="61"/>
      <c r="AU1151" s="61"/>
      <c r="AV1151" s="61"/>
      <c r="AW1151" s="61"/>
      <c r="AX1151" s="61"/>
      <c r="AY1151" s="61"/>
      <c r="AZ1151" s="61"/>
      <c r="BA1151" s="61"/>
      <c r="BB1151" s="61"/>
      <c r="BC1151" s="61"/>
      <c r="BD1151" s="61"/>
      <c r="BE1151" s="61"/>
      <c r="BF1151" s="61"/>
      <c r="BG1151" s="61"/>
    </row>
    <row r="1152" spans="3:59">
      <c r="C1152" s="49"/>
      <c r="D1152" s="49"/>
      <c r="E1152" s="49"/>
      <c r="F1152" s="49"/>
      <c r="G1152" s="49"/>
      <c r="H1152" s="61"/>
      <c r="I1152" s="61"/>
      <c r="J1152" s="61"/>
      <c r="K1152" s="61"/>
      <c r="L1152" s="61"/>
      <c r="M1152" s="61"/>
      <c r="N1152" s="69"/>
      <c r="O1152" s="69"/>
      <c r="P1152" s="69"/>
      <c r="Q1152" s="61"/>
      <c r="R1152" s="61"/>
      <c r="S1152" s="61"/>
      <c r="T1152" s="61"/>
      <c r="U1152" s="61"/>
      <c r="V1152" s="68"/>
      <c r="W1152" s="68"/>
      <c r="X1152" s="68"/>
      <c r="Y1152" s="61"/>
      <c r="Z1152" s="61"/>
      <c r="AA1152" s="61"/>
      <c r="AB1152" s="68"/>
      <c r="AC1152" s="68"/>
      <c r="AD1152" s="68"/>
      <c r="AE1152" s="61"/>
      <c r="AF1152" s="61"/>
      <c r="AG1152" s="68"/>
      <c r="AH1152" s="68"/>
      <c r="AI1152" s="68"/>
      <c r="AJ1152" s="61"/>
      <c r="AK1152" s="61"/>
      <c r="AL1152" s="68"/>
      <c r="AM1152" s="68"/>
      <c r="AN1152" s="68"/>
      <c r="AO1152" s="61"/>
      <c r="AP1152" s="61"/>
      <c r="AQ1152" s="61"/>
      <c r="AR1152" s="61"/>
      <c r="AS1152" s="61"/>
      <c r="AT1152" s="61"/>
      <c r="AU1152" s="61"/>
      <c r="AV1152" s="61"/>
      <c r="AW1152" s="61"/>
      <c r="AX1152" s="61"/>
      <c r="AY1152" s="61"/>
      <c r="AZ1152" s="61"/>
      <c r="BA1152" s="61"/>
      <c r="BB1152" s="61"/>
      <c r="BC1152" s="61"/>
      <c r="BD1152" s="61"/>
      <c r="BE1152" s="61"/>
      <c r="BF1152" s="61"/>
      <c r="BG1152" s="61"/>
    </row>
    <row r="1153" spans="3:59">
      <c r="C1153" s="49"/>
      <c r="D1153" s="49"/>
      <c r="E1153" s="49"/>
      <c r="F1153" s="49"/>
      <c r="G1153" s="49"/>
      <c r="H1153" s="61"/>
      <c r="I1153" s="61"/>
      <c r="J1153" s="61"/>
      <c r="K1153" s="61"/>
      <c r="L1153" s="61"/>
      <c r="M1153" s="61"/>
      <c r="N1153" s="69"/>
      <c r="O1153" s="69"/>
      <c r="P1153" s="69"/>
      <c r="Q1153" s="61"/>
      <c r="R1153" s="61"/>
      <c r="S1153" s="61"/>
      <c r="T1153" s="61"/>
      <c r="U1153" s="61"/>
      <c r="V1153" s="68"/>
      <c r="W1153" s="68"/>
      <c r="X1153" s="68"/>
      <c r="Y1153" s="61"/>
      <c r="Z1153" s="61"/>
      <c r="AA1153" s="61"/>
      <c r="AB1153" s="68"/>
      <c r="AC1153" s="68"/>
      <c r="AD1153" s="68"/>
      <c r="AE1153" s="61"/>
      <c r="AF1153" s="61"/>
      <c r="AG1153" s="68"/>
      <c r="AH1153" s="68"/>
      <c r="AI1153" s="68"/>
      <c r="AJ1153" s="61"/>
      <c r="AK1153" s="61"/>
      <c r="AL1153" s="68"/>
      <c r="AM1153" s="68"/>
      <c r="AN1153" s="68"/>
      <c r="AO1153" s="61"/>
      <c r="AP1153" s="61"/>
      <c r="AQ1153" s="61"/>
      <c r="AR1153" s="61"/>
      <c r="AS1153" s="61"/>
      <c r="AT1153" s="61"/>
      <c r="AU1153" s="61"/>
      <c r="AV1153" s="61"/>
      <c r="AW1153" s="61"/>
      <c r="AX1153" s="61"/>
      <c r="AY1153" s="61"/>
      <c r="AZ1153" s="61"/>
      <c r="BA1153" s="61"/>
      <c r="BB1153" s="61"/>
      <c r="BC1153" s="61"/>
      <c r="BD1153" s="61"/>
      <c r="BE1153" s="61"/>
      <c r="BF1153" s="61"/>
      <c r="BG1153" s="61"/>
    </row>
    <row r="1154" spans="3:59">
      <c r="C1154" s="49"/>
      <c r="D1154" s="49"/>
      <c r="E1154" s="49"/>
      <c r="F1154" s="49"/>
      <c r="G1154" s="49"/>
      <c r="H1154" s="61"/>
      <c r="I1154" s="61"/>
      <c r="J1154" s="61"/>
      <c r="K1154" s="61"/>
      <c r="L1154" s="61"/>
      <c r="M1154" s="61"/>
      <c r="N1154" s="69"/>
      <c r="O1154" s="69"/>
      <c r="P1154" s="69"/>
      <c r="Q1154" s="61"/>
      <c r="R1154" s="61"/>
      <c r="S1154" s="61"/>
      <c r="T1154" s="61"/>
      <c r="U1154" s="61"/>
      <c r="V1154" s="68"/>
      <c r="W1154" s="68"/>
      <c r="X1154" s="68"/>
      <c r="Y1154" s="61"/>
      <c r="Z1154" s="61"/>
      <c r="AA1154" s="61"/>
      <c r="AB1154" s="68"/>
      <c r="AC1154" s="68"/>
      <c r="AD1154" s="68"/>
      <c r="AE1154" s="61"/>
      <c r="AF1154" s="61"/>
      <c r="AG1154" s="68"/>
      <c r="AH1154" s="68"/>
      <c r="AI1154" s="68"/>
      <c r="AJ1154" s="61"/>
      <c r="AK1154" s="61"/>
      <c r="AL1154" s="68"/>
      <c r="AM1154" s="68"/>
      <c r="AN1154" s="68"/>
      <c r="AO1154" s="61"/>
      <c r="AP1154" s="61"/>
      <c r="AQ1154" s="61"/>
      <c r="AR1154" s="61"/>
      <c r="AS1154" s="61"/>
      <c r="AT1154" s="61"/>
      <c r="AU1154" s="61"/>
      <c r="AV1154" s="61"/>
      <c r="AW1154" s="61"/>
      <c r="AX1154" s="61"/>
      <c r="AY1154" s="61"/>
      <c r="AZ1154" s="61"/>
      <c r="BA1154" s="61"/>
      <c r="BB1154" s="61"/>
      <c r="BC1154" s="61"/>
      <c r="BD1154" s="61"/>
      <c r="BE1154" s="61"/>
      <c r="BF1154" s="61"/>
      <c r="BG1154" s="61"/>
    </row>
    <row r="1155" spans="3:59">
      <c r="C1155" s="49"/>
      <c r="D1155" s="49"/>
      <c r="E1155" s="49"/>
      <c r="F1155" s="49"/>
      <c r="G1155" s="49"/>
      <c r="H1155" s="61"/>
      <c r="I1155" s="61"/>
      <c r="J1155" s="61"/>
      <c r="K1155" s="61"/>
      <c r="L1155" s="61"/>
      <c r="M1155" s="61"/>
      <c r="N1155" s="69"/>
      <c r="O1155" s="69"/>
      <c r="P1155" s="69"/>
      <c r="Q1155" s="61"/>
      <c r="R1155" s="61"/>
      <c r="S1155" s="61"/>
      <c r="T1155" s="61"/>
      <c r="U1155" s="61"/>
      <c r="V1155" s="68"/>
      <c r="W1155" s="68"/>
      <c r="X1155" s="68"/>
      <c r="Y1155" s="61"/>
      <c r="Z1155" s="61"/>
      <c r="AA1155" s="61"/>
      <c r="AB1155" s="68"/>
      <c r="AC1155" s="68"/>
      <c r="AD1155" s="68"/>
      <c r="AE1155" s="61"/>
      <c r="AF1155" s="61"/>
      <c r="AG1155" s="68"/>
      <c r="AH1155" s="68"/>
      <c r="AI1155" s="68"/>
      <c r="AJ1155" s="61"/>
      <c r="AK1155" s="61"/>
      <c r="AL1155" s="68"/>
      <c r="AM1155" s="68"/>
      <c r="AN1155" s="68"/>
      <c r="AO1155" s="61"/>
      <c r="AP1155" s="61"/>
      <c r="AQ1155" s="61"/>
      <c r="AR1155" s="61"/>
      <c r="AS1155" s="61"/>
      <c r="AT1155" s="61"/>
      <c r="AU1155" s="61"/>
      <c r="AV1155" s="61"/>
      <c r="AW1155" s="61"/>
      <c r="AX1155" s="61"/>
      <c r="AY1155" s="61"/>
      <c r="AZ1155" s="61"/>
      <c r="BA1155" s="61"/>
      <c r="BB1155" s="61"/>
      <c r="BC1155" s="61"/>
      <c r="BD1155" s="61"/>
      <c r="BE1155" s="61"/>
      <c r="BF1155" s="61"/>
      <c r="BG1155" s="61"/>
    </row>
    <row r="1156" spans="3:59">
      <c r="C1156" s="49"/>
      <c r="D1156" s="49"/>
      <c r="E1156" s="49"/>
      <c r="F1156" s="49"/>
      <c r="G1156" s="49"/>
      <c r="H1156" s="61"/>
      <c r="I1156" s="61"/>
      <c r="J1156" s="61"/>
      <c r="K1156" s="61"/>
      <c r="L1156" s="61"/>
      <c r="M1156" s="61"/>
      <c r="N1156" s="69"/>
      <c r="O1156" s="69"/>
      <c r="P1156" s="69"/>
      <c r="Q1156" s="61"/>
      <c r="R1156" s="61"/>
      <c r="S1156" s="61"/>
      <c r="T1156" s="61"/>
      <c r="U1156" s="61"/>
      <c r="V1156" s="68"/>
      <c r="W1156" s="68"/>
      <c r="X1156" s="68"/>
      <c r="Y1156" s="61"/>
      <c r="Z1156" s="61"/>
      <c r="AA1156" s="61"/>
      <c r="AB1156" s="68"/>
      <c r="AC1156" s="68"/>
      <c r="AD1156" s="68"/>
      <c r="AE1156" s="61"/>
      <c r="AF1156" s="61"/>
      <c r="AG1156" s="68"/>
      <c r="AH1156" s="68"/>
      <c r="AI1156" s="68"/>
      <c r="AJ1156" s="61"/>
      <c r="AK1156" s="61"/>
      <c r="AL1156" s="68"/>
      <c r="AM1156" s="68"/>
      <c r="AN1156" s="68"/>
      <c r="AO1156" s="61"/>
      <c r="AP1156" s="61"/>
      <c r="AQ1156" s="61"/>
      <c r="AR1156" s="61"/>
      <c r="AS1156" s="61"/>
      <c r="AT1156" s="61"/>
      <c r="AU1156" s="61"/>
      <c r="AV1156" s="61"/>
      <c r="AW1156" s="61"/>
      <c r="AX1156" s="61"/>
      <c r="AY1156" s="61"/>
      <c r="AZ1156" s="61"/>
      <c r="BA1156" s="61"/>
      <c r="BB1156" s="61"/>
      <c r="BC1156" s="61"/>
      <c r="BD1156" s="61"/>
      <c r="BE1156" s="61"/>
      <c r="BF1156" s="61"/>
      <c r="BG1156" s="61"/>
    </row>
    <row r="1157" spans="3:59">
      <c r="C1157" s="49"/>
      <c r="D1157" s="49"/>
      <c r="E1157" s="49"/>
      <c r="F1157" s="49"/>
      <c r="G1157" s="49"/>
      <c r="H1157" s="61"/>
      <c r="I1157" s="61"/>
      <c r="J1157" s="61"/>
      <c r="K1157" s="61"/>
      <c r="L1157" s="61"/>
      <c r="M1157" s="61"/>
      <c r="N1157" s="69"/>
      <c r="O1157" s="69"/>
      <c r="P1157" s="69"/>
      <c r="Q1157" s="61"/>
      <c r="R1157" s="61"/>
      <c r="S1157" s="61"/>
      <c r="T1157" s="61"/>
      <c r="U1157" s="61"/>
      <c r="V1157" s="68"/>
      <c r="W1157" s="68"/>
      <c r="X1157" s="68"/>
      <c r="Y1157" s="61"/>
      <c r="Z1157" s="61"/>
      <c r="AA1157" s="61"/>
      <c r="AB1157" s="68"/>
      <c r="AC1157" s="68"/>
      <c r="AD1157" s="68"/>
      <c r="AE1157" s="61"/>
      <c r="AF1157" s="61"/>
      <c r="AG1157" s="68"/>
      <c r="AH1157" s="68"/>
      <c r="AI1157" s="68"/>
      <c r="AJ1157" s="61"/>
      <c r="AK1157" s="61"/>
      <c r="AL1157" s="68"/>
      <c r="AM1157" s="68"/>
      <c r="AN1157" s="68"/>
      <c r="AO1157" s="61"/>
      <c r="AP1157" s="61"/>
      <c r="AQ1157" s="61"/>
      <c r="AR1157" s="61"/>
      <c r="AS1157" s="61"/>
      <c r="AT1157" s="61"/>
      <c r="AU1157" s="61"/>
      <c r="AV1157" s="61"/>
      <c r="AW1157" s="61"/>
      <c r="AX1157" s="61"/>
      <c r="AY1157" s="61"/>
      <c r="AZ1157" s="61"/>
      <c r="BA1157" s="61"/>
      <c r="BB1157" s="61"/>
      <c r="BC1157" s="61"/>
      <c r="BD1157" s="61"/>
      <c r="BE1157" s="61"/>
      <c r="BF1157" s="61"/>
      <c r="BG1157" s="61"/>
    </row>
    <row r="1158" spans="3:59">
      <c r="C1158" s="49"/>
      <c r="D1158" s="49"/>
      <c r="E1158" s="49"/>
      <c r="F1158" s="49"/>
      <c r="G1158" s="49"/>
      <c r="H1158" s="61"/>
      <c r="I1158" s="61"/>
      <c r="J1158" s="61"/>
      <c r="K1158" s="61"/>
      <c r="L1158" s="61"/>
      <c r="M1158" s="61"/>
      <c r="N1158" s="69"/>
      <c r="O1158" s="69"/>
      <c r="P1158" s="69"/>
      <c r="Q1158" s="61"/>
      <c r="R1158" s="61"/>
      <c r="S1158" s="61"/>
      <c r="T1158" s="61"/>
      <c r="U1158" s="61"/>
      <c r="V1158" s="68"/>
      <c r="W1158" s="68"/>
      <c r="X1158" s="68"/>
      <c r="Y1158" s="61"/>
      <c r="Z1158" s="61"/>
      <c r="AA1158" s="61"/>
      <c r="AB1158" s="68"/>
      <c r="AC1158" s="68"/>
      <c r="AD1158" s="68"/>
      <c r="AE1158" s="61"/>
      <c r="AF1158" s="61"/>
      <c r="AG1158" s="68"/>
      <c r="AH1158" s="68"/>
      <c r="AI1158" s="68"/>
      <c r="AJ1158" s="61"/>
      <c r="AK1158" s="61"/>
      <c r="AL1158" s="68"/>
      <c r="AM1158" s="68"/>
      <c r="AN1158" s="68"/>
      <c r="AO1158" s="61"/>
      <c r="AP1158" s="61"/>
      <c r="AQ1158" s="61"/>
      <c r="AR1158" s="61"/>
      <c r="AS1158" s="61"/>
      <c r="AT1158" s="61"/>
      <c r="AU1158" s="61"/>
      <c r="AV1158" s="61"/>
      <c r="AW1158" s="61"/>
      <c r="AX1158" s="61"/>
      <c r="AY1158" s="61"/>
      <c r="AZ1158" s="61"/>
      <c r="BA1158" s="61"/>
      <c r="BB1158" s="61"/>
      <c r="BC1158" s="61"/>
      <c r="BD1158" s="61"/>
      <c r="BE1158" s="61"/>
      <c r="BF1158" s="61"/>
      <c r="BG1158" s="61"/>
    </row>
    <row r="1159" spans="3:59">
      <c r="C1159" s="49"/>
      <c r="D1159" s="49"/>
      <c r="E1159" s="49"/>
      <c r="F1159" s="49"/>
      <c r="G1159" s="49"/>
      <c r="H1159" s="61"/>
      <c r="I1159" s="61"/>
      <c r="J1159" s="61"/>
      <c r="K1159" s="61"/>
      <c r="L1159" s="61"/>
      <c r="M1159" s="61"/>
      <c r="N1159" s="69"/>
      <c r="O1159" s="69"/>
      <c r="P1159" s="69"/>
      <c r="Q1159" s="61"/>
      <c r="R1159" s="61"/>
      <c r="S1159" s="61"/>
      <c r="T1159" s="61"/>
      <c r="U1159" s="61"/>
      <c r="V1159" s="68"/>
      <c r="W1159" s="68"/>
      <c r="X1159" s="68"/>
      <c r="Y1159" s="61"/>
      <c r="Z1159" s="61"/>
      <c r="AA1159" s="61"/>
      <c r="AB1159" s="68"/>
      <c r="AC1159" s="68"/>
      <c r="AD1159" s="68"/>
      <c r="AE1159" s="61"/>
      <c r="AF1159" s="61"/>
      <c r="AG1159" s="68"/>
      <c r="AH1159" s="68"/>
      <c r="AI1159" s="68"/>
      <c r="AJ1159" s="61"/>
      <c r="AK1159" s="61"/>
      <c r="AL1159" s="68"/>
      <c r="AM1159" s="68"/>
      <c r="AN1159" s="68"/>
      <c r="AO1159" s="61"/>
      <c r="AP1159" s="61"/>
      <c r="AQ1159" s="61"/>
      <c r="AR1159" s="61"/>
      <c r="AS1159" s="61"/>
      <c r="AT1159" s="61"/>
      <c r="AU1159" s="61"/>
      <c r="AV1159" s="61"/>
      <c r="AW1159" s="61"/>
      <c r="AX1159" s="61"/>
      <c r="AY1159" s="61"/>
      <c r="AZ1159" s="61"/>
      <c r="BA1159" s="61"/>
      <c r="BB1159" s="61"/>
      <c r="BC1159" s="61"/>
      <c r="BD1159" s="61"/>
      <c r="BE1159" s="61"/>
      <c r="BF1159" s="61"/>
      <c r="BG1159" s="61"/>
    </row>
    <row r="1160" spans="3:59">
      <c r="C1160" s="49"/>
      <c r="D1160" s="49"/>
      <c r="E1160" s="49"/>
      <c r="F1160" s="49"/>
      <c r="G1160" s="49"/>
      <c r="H1160" s="61"/>
      <c r="I1160" s="61"/>
      <c r="J1160" s="61"/>
      <c r="K1160" s="61"/>
      <c r="L1160" s="61"/>
      <c r="M1160" s="61"/>
      <c r="N1160" s="69"/>
      <c r="O1160" s="69"/>
      <c r="P1160" s="69"/>
      <c r="Q1160" s="61"/>
      <c r="R1160" s="61"/>
      <c r="S1160" s="61"/>
      <c r="T1160" s="61"/>
      <c r="U1160" s="61"/>
      <c r="V1160" s="68"/>
      <c r="W1160" s="68"/>
      <c r="X1160" s="68"/>
      <c r="Y1160" s="61"/>
      <c r="Z1160" s="61"/>
      <c r="AA1160" s="61"/>
      <c r="AB1160" s="68"/>
      <c r="AC1160" s="68"/>
      <c r="AD1160" s="68"/>
      <c r="AE1160" s="61"/>
      <c r="AF1160" s="61"/>
      <c r="AG1160" s="68"/>
      <c r="AH1160" s="68"/>
      <c r="AI1160" s="68"/>
      <c r="AJ1160" s="61"/>
      <c r="AK1160" s="61"/>
      <c r="AL1160" s="68"/>
      <c r="AM1160" s="68"/>
      <c r="AN1160" s="68"/>
      <c r="AO1160" s="61"/>
      <c r="AP1160" s="61"/>
      <c r="AQ1160" s="61"/>
      <c r="AR1160" s="61"/>
      <c r="AS1160" s="61"/>
      <c r="AT1160" s="61"/>
      <c r="AU1160" s="61"/>
      <c r="AV1160" s="61"/>
      <c r="AW1160" s="61"/>
      <c r="AX1160" s="61"/>
      <c r="AY1160" s="61"/>
      <c r="AZ1160" s="61"/>
      <c r="BA1160" s="61"/>
      <c r="BB1160" s="61"/>
      <c r="BC1160" s="61"/>
      <c r="BD1160" s="61"/>
      <c r="BE1160" s="61"/>
      <c r="BF1160" s="61"/>
      <c r="BG1160" s="61"/>
    </row>
    <row r="1161" spans="3:59">
      <c r="C1161" s="49"/>
      <c r="D1161" s="49"/>
      <c r="E1161" s="49"/>
      <c r="F1161" s="49"/>
      <c r="G1161" s="49"/>
      <c r="H1161" s="61"/>
      <c r="I1161" s="61"/>
      <c r="J1161" s="61"/>
      <c r="K1161" s="61"/>
      <c r="L1161" s="61"/>
      <c r="M1161" s="61"/>
      <c r="N1161" s="69"/>
      <c r="O1161" s="69"/>
      <c r="P1161" s="69"/>
      <c r="Q1161" s="61"/>
      <c r="R1161" s="61"/>
      <c r="S1161" s="61"/>
      <c r="T1161" s="61"/>
      <c r="U1161" s="61"/>
      <c r="V1161" s="68"/>
      <c r="W1161" s="68"/>
      <c r="X1161" s="68"/>
      <c r="Y1161" s="61"/>
      <c r="Z1161" s="61"/>
      <c r="AA1161" s="61"/>
      <c r="AB1161" s="68"/>
      <c r="AC1161" s="68"/>
      <c r="AD1161" s="68"/>
      <c r="AE1161" s="61"/>
      <c r="AF1161" s="61"/>
      <c r="AG1161" s="68"/>
      <c r="AH1161" s="68"/>
      <c r="AI1161" s="68"/>
      <c r="AJ1161" s="61"/>
      <c r="AK1161" s="61"/>
      <c r="AL1161" s="68"/>
      <c r="AM1161" s="68"/>
      <c r="AN1161" s="68"/>
      <c r="AO1161" s="61"/>
      <c r="AP1161" s="61"/>
      <c r="AQ1161" s="61"/>
      <c r="AR1161" s="61"/>
      <c r="AS1161" s="61"/>
      <c r="AT1161" s="61"/>
      <c r="AU1161" s="61"/>
      <c r="AV1161" s="61"/>
      <c r="AW1161" s="61"/>
      <c r="AX1161" s="61"/>
      <c r="AY1161" s="61"/>
      <c r="AZ1161" s="61"/>
      <c r="BA1161" s="61"/>
      <c r="BB1161" s="61"/>
      <c r="BC1161" s="61"/>
      <c r="BD1161" s="61"/>
      <c r="BE1161" s="61"/>
      <c r="BF1161" s="61"/>
      <c r="BG1161" s="61"/>
    </row>
    <row r="1162" spans="3:59">
      <c r="C1162" s="49"/>
      <c r="D1162" s="49"/>
      <c r="E1162" s="49"/>
      <c r="F1162" s="49"/>
      <c r="G1162" s="49"/>
      <c r="H1162" s="61"/>
      <c r="I1162" s="61"/>
      <c r="J1162" s="61"/>
      <c r="K1162" s="61"/>
      <c r="L1162" s="61"/>
      <c r="M1162" s="61"/>
      <c r="N1162" s="69"/>
      <c r="O1162" s="69"/>
      <c r="P1162" s="69"/>
      <c r="Q1162" s="61"/>
      <c r="R1162" s="61"/>
      <c r="S1162" s="61"/>
      <c r="T1162" s="61"/>
      <c r="U1162" s="61"/>
      <c r="V1162" s="68"/>
      <c r="W1162" s="68"/>
      <c r="X1162" s="68"/>
      <c r="Y1162" s="61"/>
      <c r="Z1162" s="61"/>
      <c r="AA1162" s="61"/>
      <c r="AB1162" s="68"/>
      <c r="AC1162" s="68"/>
      <c r="AD1162" s="68"/>
      <c r="AE1162" s="61"/>
      <c r="AF1162" s="61"/>
      <c r="AG1162" s="68"/>
      <c r="AH1162" s="68"/>
      <c r="AI1162" s="68"/>
      <c r="AJ1162" s="61"/>
      <c r="AK1162" s="61"/>
      <c r="AL1162" s="68"/>
      <c r="AM1162" s="68"/>
      <c r="AN1162" s="68"/>
      <c r="AO1162" s="61"/>
      <c r="AP1162" s="61"/>
      <c r="AQ1162" s="61"/>
      <c r="AR1162" s="61"/>
      <c r="AS1162" s="61"/>
      <c r="AT1162" s="61"/>
      <c r="AU1162" s="61"/>
      <c r="AV1162" s="61"/>
      <c r="AW1162" s="61"/>
      <c r="AX1162" s="61"/>
      <c r="AY1162" s="61"/>
      <c r="AZ1162" s="61"/>
      <c r="BA1162" s="61"/>
      <c r="BB1162" s="61"/>
      <c r="BC1162" s="61"/>
      <c r="BD1162" s="61"/>
      <c r="BE1162" s="61"/>
      <c r="BF1162" s="61"/>
      <c r="BG1162" s="61"/>
    </row>
    <row r="1163" spans="3:59">
      <c r="C1163" s="49"/>
      <c r="D1163" s="49"/>
      <c r="E1163" s="49"/>
      <c r="F1163" s="49"/>
      <c r="G1163" s="49"/>
      <c r="H1163" s="61"/>
      <c r="I1163" s="61"/>
      <c r="J1163" s="61"/>
      <c r="K1163" s="61"/>
      <c r="L1163" s="61"/>
      <c r="M1163" s="61"/>
      <c r="N1163" s="69"/>
      <c r="O1163" s="69"/>
      <c r="P1163" s="69"/>
      <c r="Q1163" s="61"/>
      <c r="R1163" s="61"/>
      <c r="S1163" s="61"/>
      <c r="T1163" s="61"/>
      <c r="U1163" s="61"/>
      <c r="V1163" s="68"/>
      <c r="W1163" s="68"/>
      <c r="X1163" s="68"/>
      <c r="Y1163" s="61"/>
      <c r="Z1163" s="61"/>
      <c r="AA1163" s="61"/>
      <c r="AB1163" s="68"/>
      <c r="AC1163" s="68"/>
      <c r="AD1163" s="68"/>
      <c r="AE1163" s="61"/>
      <c r="AF1163" s="61"/>
      <c r="AG1163" s="68"/>
      <c r="AH1163" s="68"/>
      <c r="AI1163" s="68"/>
      <c r="AJ1163" s="61"/>
      <c r="AK1163" s="61"/>
      <c r="AL1163" s="68"/>
      <c r="AM1163" s="68"/>
      <c r="AN1163" s="68"/>
      <c r="AO1163" s="61"/>
      <c r="AP1163" s="61"/>
      <c r="AQ1163" s="61"/>
      <c r="AR1163" s="61"/>
      <c r="AS1163" s="61"/>
      <c r="AT1163" s="61"/>
      <c r="AU1163" s="61"/>
      <c r="AV1163" s="61"/>
      <c r="AW1163" s="61"/>
      <c r="AX1163" s="61"/>
      <c r="AY1163" s="61"/>
      <c r="AZ1163" s="61"/>
      <c r="BA1163" s="61"/>
      <c r="BB1163" s="61"/>
      <c r="BC1163" s="61"/>
      <c r="BD1163" s="61"/>
      <c r="BE1163" s="61"/>
      <c r="BF1163" s="61"/>
      <c r="BG1163" s="61"/>
    </row>
    <row r="1164" spans="3:59">
      <c r="C1164" s="49"/>
      <c r="D1164" s="49"/>
      <c r="E1164" s="49"/>
      <c r="F1164" s="49"/>
      <c r="G1164" s="49"/>
      <c r="H1164" s="61"/>
      <c r="I1164" s="61"/>
      <c r="J1164" s="61"/>
      <c r="K1164" s="61"/>
      <c r="L1164" s="61"/>
      <c r="M1164" s="61"/>
      <c r="N1164" s="69"/>
      <c r="O1164" s="69"/>
      <c r="P1164" s="69"/>
      <c r="Q1164" s="61"/>
      <c r="R1164" s="61"/>
      <c r="S1164" s="61"/>
      <c r="T1164" s="61"/>
      <c r="U1164" s="61"/>
      <c r="V1164" s="68"/>
      <c r="W1164" s="68"/>
      <c r="X1164" s="68"/>
      <c r="Y1164" s="61"/>
      <c r="Z1164" s="61"/>
      <c r="AA1164" s="61"/>
      <c r="AB1164" s="68"/>
      <c r="AC1164" s="68"/>
      <c r="AD1164" s="68"/>
      <c r="AE1164" s="61"/>
      <c r="AF1164" s="61"/>
      <c r="AG1164" s="68"/>
      <c r="AH1164" s="68"/>
      <c r="AI1164" s="68"/>
      <c r="AJ1164" s="61"/>
      <c r="AK1164" s="61"/>
      <c r="AL1164" s="68"/>
      <c r="AM1164" s="68"/>
      <c r="AN1164" s="68"/>
      <c r="AO1164" s="61"/>
      <c r="AP1164" s="61"/>
      <c r="AQ1164" s="61"/>
      <c r="AR1164" s="61"/>
      <c r="AS1164" s="61"/>
      <c r="AT1164" s="61"/>
      <c r="AU1164" s="61"/>
      <c r="AV1164" s="61"/>
      <c r="AW1164" s="61"/>
      <c r="AX1164" s="61"/>
      <c r="AY1164" s="61"/>
      <c r="AZ1164" s="61"/>
      <c r="BA1164" s="61"/>
      <c r="BB1164" s="61"/>
      <c r="BC1164" s="61"/>
      <c r="BD1164" s="61"/>
      <c r="BE1164" s="61"/>
      <c r="BF1164" s="61"/>
      <c r="BG1164" s="61"/>
    </row>
  </sheetData>
  <mergeCells count="91">
    <mergeCell ref="AB4:AD4"/>
    <mergeCell ref="AB5:AD5"/>
    <mergeCell ref="AB6:AD6"/>
    <mergeCell ref="AB7:AD7"/>
    <mergeCell ref="AL4:AN4"/>
    <mergeCell ref="AL5:AN5"/>
    <mergeCell ref="AL6:AN6"/>
    <mergeCell ref="AL7:AN7"/>
    <mergeCell ref="AG4:AI4"/>
    <mergeCell ref="AG5:AI5"/>
    <mergeCell ref="AG6:AI6"/>
    <mergeCell ref="AG7:AI7"/>
    <mergeCell ref="CG1:CG8"/>
    <mergeCell ref="I4:L4"/>
    <mergeCell ref="I5:L5"/>
    <mergeCell ref="I6:L6"/>
    <mergeCell ref="I7:L7"/>
    <mergeCell ref="CA1:CA8"/>
    <mergeCell ref="CB1:CB8"/>
    <mergeCell ref="CC1:CC8"/>
    <mergeCell ref="CD1:CD8"/>
    <mergeCell ref="CE1:CE8"/>
    <mergeCell ref="CF1:CF8"/>
    <mergeCell ref="BU1:BU8"/>
    <mergeCell ref="BV1:BV8"/>
    <mergeCell ref="BW1:BW8"/>
    <mergeCell ref="BX1:BX8"/>
    <mergeCell ref="BY1:BY8"/>
    <mergeCell ref="BZ1:BZ8"/>
    <mergeCell ref="BO1:BO8"/>
    <mergeCell ref="BP1:BP8"/>
    <mergeCell ref="BQ1:BQ8"/>
    <mergeCell ref="BR1:BR8"/>
    <mergeCell ref="BS1:BS8"/>
    <mergeCell ref="BT1:BT8"/>
    <mergeCell ref="BN1:BN8"/>
    <mergeCell ref="BC1:BC7"/>
    <mergeCell ref="BD1:BD7"/>
    <mergeCell ref="BE1:BE8"/>
    <mergeCell ref="BF1:BF7"/>
    <mergeCell ref="BG1:BG8"/>
    <mergeCell ref="BH1:BH8"/>
    <mergeCell ref="BI1:BI8"/>
    <mergeCell ref="BJ1:BJ8"/>
    <mergeCell ref="BK1:BK8"/>
    <mergeCell ref="BL1:BL8"/>
    <mergeCell ref="BM1:BM8"/>
    <mergeCell ref="BB1:BB7"/>
    <mergeCell ref="AQ1:AQ7"/>
    <mergeCell ref="AR1:AR7"/>
    <mergeCell ref="AS1:AS7"/>
    <mergeCell ref="AT1:AT7"/>
    <mergeCell ref="AU1:AU7"/>
    <mergeCell ref="AV1:AV7"/>
    <mergeCell ref="AW1:AW7"/>
    <mergeCell ref="AX1:AX7"/>
    <mergeCell ref="AY1:AY7"/>
    <mergeCell ref="AZ1:AZ8"/>
    <mergeCell ref="BA1:BA7"/>
    <mergeCell ref="AP1:AP8"/>
    <mergeCell ref="S1:S8"/>
    <mergeCell ref="T1:T8"/>
    <mergeCell ref="U1:U8"/>
    <mergeCell ref="Y1:Y8"/>
    <mergeCell ref="Z1:Z8"/>
    <mergeCell ref="AA1:AA8"/>
    <mergeCell ref="AE1:AE8"/>
    <mergeCell ref="AF1:AF8"/>
    <mergeCell ref="AJ1:AJ8"/>
    <mergeCell ref="AK1:AK8"/>
    <mergeCell ref="AO1:AO8"/>
    <mergeCell ref="V4:X4"/>
    <mergeCell ref="V5:X5"/>
    <mergeCell ref="V6:X6"/>
    <mergeCell ref="V7:X7"/>
    <mergeCell ref="R1:R8"/>
    <mergeCell ref="C1:C8"/>
    <mergeCell ref="G1:G8"/>
    <mergeCell ref="H1:H8"/>
    <mergeCell ref="M1:M8"/>
    <mergeCell ref="Q1:Q8"/>
    <mergeCell ref="D4:F4"/>
    <mergeCell ref="D5:F5"/>
    <mergeCell ref="D6:F6"/>
    <mergeCell ref="D7:F7"/>
    <mergeCell ref="I3:L3"/>
    <mergeCell ref="N3:P3"/>
    <mergeCell ref="N4:P4"/>
    <mergeCell ref="N5:P5"/>
    <mergeCell ref="N6:P6"/>
    <mergeCell ref="N7:P7"/>
  </mergeCells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8B5ED-F92C-4937-957E-DF3A851FDCC8}">
  <sheetPr codeName="Sheet45">
    <pageSetUpPr autoPageBreaks="0"/>
  </sheetPr>
  <dimension ref="A1:CG1164"/>
  <sheetViews>
    <sheetView zoomScale="80" zoomScaleNormal="80" workbookViewId="0">
      <pane xSplit="2" ySplit="8" topLeftCell="AA706" activePane="bottomRight" state="frozen"/>
      <selection activeCell="AF35" sqref="AF35"/>
      <selection pane="topRight" activeCell="AF35" sqref="AF35"/>
      <selection pane="bottomLeft" activeCell="AF35" sqref="AF35"/>
      <selection pane="bottomRight" activeCell="AM732" sqref="AM732"/>
    </sheetView>
  </sheetViews>
  <sheetFormatPr defaultRowHeight="12.45"/>
  <cols>
    <col min="1" max="2" width="10.61328125" style="41" customWidth="1"/>
    <col min="3" max="3" width="13.61328125" style="41" customWidth="1"/>
    <col min="4" max="6" width="15.61328125" style="41" customWidth="1"/>
    <col min="7" max="7" width="13.61328125" style="41" customWidth="1"/>
    <col min="8" max="18" width="15.61328125" style="41" customWidth="1"/>
    <col min="19" max="19" width="9.84375" style="41" customWidth="1"/>
    <col min="20" max="20" width="14.69140625" style="41" customWidth="1"/>
    <col min="21" max="21" width="13.3828125" style="41" customWidth="1"/>
    <col min="22" max="24" width="15.61328125" style="41" customWidth="1"/>
    <col min="25" max="26" width="13.3828125" style="41" customWidth="1"/>
    <col min="27" max="27" width="9.07421875" style="41"/>
    <col min="28" max="30" width="15.61328125" style="41" customWidth="1"/>
    <col min="31" max="31" width="12.69140625" style="41" customWidth="1"/>
    <col min="32" max="32" width="14.07421875" style="41" customWidth="1"/>
    <col min="33" max="35" width="15.61328125" style="41" customWidth="1"/>
    <col min="36" max="36" width="14.07421875" style="41" customWidth="1"/>
    <col min="37" max="40" width="15.61328125" style="41" customWidth="1"/>
    <col min="41" max="41" width="18.07421875" style="41" customWidth="1"/>
    <col min="42" max="42" width="13.61328125" style="41" customWidth="1"/>
    <col min="43" max="43" width="14.07421875" style="41" customWidth="1"/>
    <col min="44" max="45" width="13.23046875" style="41" customWidth="1"/>
    <col min="46" max="46" width="11" style="41" customWidth="1"/>
    <col min="47" max="47" width="9.3828125" style="41" customWidth="1"/>
    <col min="48" max="49" width="13.3828125" style="41" customWidth="1"/>
    <col min="50" max="50" width="10.23046875" style="41" customWidth="1"/>
    <col min="51" max="51" width="9.07421875" style="41"/>
    <col min="52" max="53" width="12.3828125" style="41" customWidth="1"/>
    <col min="54" max="54" width="14.69140625" style="41" customWidth="1"/>
    <col min="55" max="55" width="12.3828125" style="41" customWidth="1"/>
    <col min="56" max="56" width="14.69140625" style="41" customWidth="1"/>
    <col min="57" max="57" width="13.61328125" style="41" customWidth="1"/>
    <col min="58" max="58" width="14.07421875" style="41" customWidth="1"/>
    <col min="59" max="59" width="12.84375" style="41" customWidth="1"/>
    <col min="60" max="73" width="0" style="41" hidden="1" customWidth="1"/>
    <col min="74" max="85" width="13.3828125" style="41" hidden="1" customWidth="1"/>
    <col min="86" max="278" width="9.07421875" style="41"/>
    <col min="279" max="280" width="10.61328125" style="41" customWidth="1"/>
    <col min="281" max="283" width="13.61328125" style="41" customWidth="1"/>
    <col min="284" max="286" width="15.61328125" style="41" customWidth="1"/>
    <col min="287" max="287" width="9.84375" style="41" customWidth="1"/>
    <col min="288" max="288" width="14.69140625" style="41" customWidth="1"/>
    <col min="289" max="291" width="13.3828125" style="41" customWidth="1"/>
    <col min="292" max="292" width="9.07421875" style="41"/>
    <col min="293" max="293" width="12" style="41" customWidth="1"/>
    <col min="294" max="294" width="15.61328125" style="41" customWidth="1"/>
    <col min="295" max="296" width="14.07421875" style="41" customWidth="1"/>
    <col min="297" max="297" width="15.61328125" style="41" customWidth="1"/>
    <col min="298" max="298" width="18.07421875" style="41" customWidth="1"/>
    <col min="299" max="299" width="13.61328125" style="41" customWidth="1"/>
    <col min="300" max="300" width="9.07421875" style="41"/>
    <col min="301" max="302" width="13.23046875" style="41" customWidth="1"/>
    <col min="303" max="303" width="11" style="41" customWidth="1"/>
    <col min="304" max="304" width="9.3828125" style="41" customWidth="1"/>
    <col min="305" max="306" width="13.3828125" style="41" customWidth="1"/>
    <col min="307" max="307" width="10.23046875" style="41" customWidth="1"/>
    <col min="308" max="308" width="9.07421875" style="41"/>
    <col min="309" max="310" width="12.3828125" style="41" customWidth="1"/>
    <col min="311" max="311" width="14.69140625" style="41" customWidth="1"/>
    <col min="312" max="312" width="12.3828125" style="41" customWidth="1"/>
    <col min="313" max="313" width="14.69140625" style="41" customWidth="1"/>
    <col min="314" max="314" width="13.61328125" style="41" customWidth="1"/>
    <col min="315" max="315" width="12.84375" style="41" customWidth="1"/>
    <col min="316" max="534" width="9.07421875" style="41"/>
    <col min="535" max="536" width="10.61328125" style="41" customWidth="1"/>
    <col min="537" max="539" width="13.61328125" style="41" customWidth="1"/>
    <col min="540" max="542" width="15.61328125" style="41" customWidth="1"/>
    <col min="543" max="543" width="9.84375" style="41" customWidth="1"/>
    <col min="544" max="544" width="14.69140625" style="41" customWidth="1"/>
    <col min="545" max="547" width="13.3828125" style="41" customWidth="1"/>
    <col min="548" max="548" width="9.07421875" style="41"/>
    <col min="549" max="549" width="12" style="41" customWidth="1"/>
    <col min="550" max="550" width="15.61328125" style="41" customWidth="1"/>
    <col min="551" max="552" width="14.07421875" style="41" customWidth="1"/>
    <col min="553" max="553" width="15.61328125" style="41" customWidth="1"/>
    <col min="554" max="554" width="18.07421875" style="41" customWidth="1"/>
    <col min="555" max="555" width="13.61328125" style="41" customWidth="1"/>
    <col min="556" max="556" width="9.07421875" style="41"/>
    <col min="557" max="558" width="13.23046875" style="41" customWidth="1"/>
    <col min="559" max="559" width="11" style="41" customWidth="1"/>
    <col min="560" max="560" width="9.3828125" style="41" customWidth="1"/>
    <col min="561" max="562" width="13.3828125" style="41" customWidth="1"/>
    <col min="563" max="563" width="10.23046875" style="41" customWidth="1"/>
    <col min="564" max="564" width="9.07421875" style="41"/>
    <col min="565" max="566" width="12.3828125" style="41" customWidth="1"/>
    <col min="567" max="567" width="14.69140625" style="41" customWidth="1"/>
    <col min="568" max="568" width="12.3828125" style="41" customWidth="1"/>
    <col min="569" max="569" width="14.69140625" style="41" customWidth="1"/>
    <col min="570" max="570" width="13.61328125" style="41" customWidth="1"/>
    <col min="571" max="571" width="12.84375" style="41" customWidth="1"/>
    <col min="572" max="790" width="9.07421875" style="41"/>
    <col min="791" max="792" width="10.61328125" style="41" customWidth="1"/>
    <col min="793" max="795" width="13.61328125" style="41" customWidth="1"/>
    <col min="796" max="798" width="15.61328125" style="41" customWidth="1"/>
    <col min="799" max="799" width="9.84375" style="41" customWidth="1"/>
    <col min="800" max="800" width="14.69140625" style="41" customWidth="1"/>
    <col min="801" max="803" width="13.3828125" style="41" customWidth="1"/>
    <col min="804" max="804" width="9.07421875" style="41"/>
    <col min="805" max="805" width="12" style="41" customWidth="1"/>
    <col min="806" max="806" width="15.61328125" style="41" customWidth="1"/>
    <col min="807" max="808" width="14.07421875" style="41" customWidth="1"/>
    <col min="809" max="809" width="15.61328125" style="41" customWidth="1"/>
    <col min="810" max="810" width="18.07421875" style="41" customWidth="1"/>
    <col min="811" max="811" width="13.61328125" style="41" customWidth="1"/>
    <col min="812" max="812" width="9.07421875" style="41"/>
    <col min="813" max="814" width="13.23046875" style="41" customWidth="1"/>
    <col min="815" max="815" width="11" style="41" customWidth="1"/>
    <col min="816" max="816" width="9.3828125" style="41" customWidth="1"/>
    <col min="817" max="818" width="13.3828125" style="41" customWidth="1"/>
    <col min="819" max="819" width="10.23046875" style="41" customWidth="1"/>
    <col min="820" max="820" width="9.07421875" style="41"/>
    <col min="821" max="822" width="12.3828125" style="41" customWidth="1"/>
    <col min="823" max="823" width="14.69140625" style="41" customWidth="1"/>
    <col min="824" max="824" width="12.3828125" style="41" customWidth="1"/>
    <col min="825" max="825" width="14.69140625" style="41" customWidth="1"/>
    <col min="826" max="826" width="13.61328125" style="41" customWidth="1"/>
    <col min="827" max="827" width="12.84375" style="41" customWidth="1"/>
    <col min="828" max="1046" width="9.07421875" style="41"/>
    <col min="1047" max="1048" width="10.61328125" style="41" customWidth="1"/>
    <col min="1049" max="1051" width="13.61328125" style="41" customWidth="1"/>
    <col min="1052" max="1054" width="15.61328125" style="41" customWidth="1"/>
    <col min="1055" max="1055" width="9.84375" style="41" customWidth="1"/>
    <col min="1056" max="1056" width="14.69140625" style="41" customWidth="1"/>
    <col min="1057" max="1059" width="13.3828125" style="41" customWidth="1"/>
    <col min="1060" max="1060" width="9.07421875" style="41"/>
    <col min="1061" max="1061" width="12" style="41" customWidth="1"/>
    <col min="1062" max="1062" width="15.61328125" style="41" customWidth="1"/>
    <col min="1063" max="1064" width="14.07421875" style="41" customWidth="1"/>
    <col min="1065" max="1065" width="15.61328125" style="41" customWidth="1"/>
    <col min="1066" max="1066" width="18.07421875" style="41" customWidth="1"/>
    <col min="1067" max="1067" width="13.61328125" style="41" customWidth="1"/>
    <col min="1068" max="1068" width="9.07421875" style="41"/>
    <col min="1069" max="1070" width="13.23046875" style="41" customWidth="1"/>
    <col min="1071" max="1071" width="11" style="41" customWidth="1"/>
    <col min="1072" max="1072" width="9.3828125" style="41" customWidth="1"/>
    <col min="1073" max="1074" width="13.3828125" style="41" customWidth="1"/>
    <col min="1075" max="1075" width="10.23046875" style="41" customWidth="1"/>
    <col min="1076" max="1076" width="9.07421875" style="41"/>
    <col min="1077" max="1078" width="12.3828125" style="41" customWidth="1"/>
    <col min="1079" max="1079" width="14.69140625" style="41" customWidth="1"/>
    <col min="1080" max="1080" width="12.3828125" style="41" customWidth="1"/>
    <col min="1081" max="1081" width="14.69140625" style="41" customWidth="1"/>
    <col min="1082" max="1082" width="13.61328125" style="41" customWidth="1"/>
    <col min="1083" max="1083" width="12.84375" style="41" customWidth="1"/>
    <col min="1084" max="1302" width="9.07421875" style="41"/>
    <col min="1303" max="1304" width="10.61328125" style="41" customWidth="1"/>
    <col min="1305" max="1307" width="13.61328125" style="41" customWidth="1"/>
    <col min="1308" max="1310" width="15.61328125" style="41" customWidth="1"/>
    <col min="1311" max="1311" width="9.84375" style="41" customWidth="1"/>
    <col min="1312" max="1312" width="14.69140625" style="41" customWidth="1"/>
    <col min="1313" max="1315" width="13.3828125" style="41" customWidth="1"/>
    <col min="1316" max="1316" width="9.07421875" style="41"/>
    <col min="1317" max="1317" width="12" style="41" customWidth="1"/>
    <col min="1318" max="1318" width="15.61328125" style="41" customWidth="1"/>
    <col min="1319" max="1320" width="14.07421875" style="41" customWidth="1"/>
    <col min="1321" max="1321" width="15.61328125" style="41" customWidth="1"/>
    <col min="1322" max="1322" width="18.07421875" style="41" customWidth="1"/>
    <col min="1323" max="1323" width="13.61328125" style="41" customWidth="1"/>
    <col min="1324" max="1324" width="9.07421875" style="41"/>
    <col min="1325" max="1326" width="13.23046875" style="41" customWidth="1"/>
    <col min="1327" max="1327" width="11" style="41" customWidth="1"/>
    <col min="1328" max="1328" width="9.3828125" style="41" customWidth="1"/>
    <col min="1329" max="1330" width="13.3828125" style="41" customWidth="1"/>
    <col min="1331" max="1331" width="10.23046875" style="41" customWidth="1"/>
    <col min="1332" max="1332" width="9.07421875" style="41"/>
    <col min="1333" max="1334" width="12.3828125" style="41" customWidth="1"/>
    <col min="1335" max="1335" width="14.69140625" style="41" customWidth="1"/>
    <col min="1336" max="1336" width="12.3828125" style="41" customWidth="1"/>
    <col min="1337" max="1337" width="14.69140625" style="41" customWidth="1"/>
    <col min="1338" max="1338" width="13.61328125" style="41" customWidth="1"/>
    <col min="1339" max="1339" width="12.84375" style="41" customWidth="1"/>
    <col min="1340" max="1558" width="9.07421875" style="41"/>
    <col min="1559" max="1560" width="10.61328125" style="41" customWidth="1"/>
    <col min="1561" max="1563" width="13.61328125" style="41" customWidth="1"/>
    <col min="1564" max="1566" width="15.61328125" style="41" customWidth="1"/>
    <col min="1567" max="1567" width="9.84375" style="41" customWidth="1"/>
    <col min="1568" max="1568" width="14.69140625" style="41" customWidth="1"/>
    <col min="1569" max="1571" width="13.3828125" style="41" customWidth="1"/>
    <col min="1572" max="1572" width="9.07421875" style="41"/>
    <col min="1573" max="1573" width="12" style="41" customWidth="1"/>
    <col min="1574" max="1574" width="15.61328125" style="41" customWidth="1"/>
    <col min="1575" max="1576" width="14.07421875" style="41" customWidth="1"/>
    <col min="1577" max="1577" width="15.61328125" style="41" customWidth="1"/>
    <col min="1578" max="1578" width="18.07421875" style="41" customWidth="1"/>
    <col min="1579" max="1579" width="13.61328125" style="41" customWidth="1"/>
    <col min="1580" max="1580" width="9.07421875" style="41"/>
    <col min="1581" max="1582" width="13.23046875" style="41" customWidth="1"/>
    <col min="1583" max="1583" width="11" style="41" customWidth="1"/>
    <col min="1584" max="1584" width="9.3828125" style="41" customWidth="1"/>
    <col min="1585" max="1586" width="13.3828125" style="41" customWidth="1"/>
    <col min="1587" max="1587" width="10.23046875" style="41" customWidth="1"/>
    <col min="1588" max="1588" width="9.07421875" style="41"/>
    <col min="1589" max="1590" width="12.3828125" style="41" customWidth="1"/>
    <col min="1591" max="1591" width="14.69140625" style="41" customWidth="1"/>
    <col min="1592" max="1592" width="12.3828125" style="41" customWidth="1"/>
    <col min="1593" max="1593" width="14.69140625" style="41" customWidth="1"/>
    <col min="1594" max="1594" width="13.61328125" style="41" customWidth="1"/>
    <col min="1595" max="1595" width="12.84375" style="41" customWidth="1"/>
    <col min="1596" max="1814" width="9.07421875" style="41"/>
    <col min="1815" max="1816" width="10.61328125" style="41" customWidth="1"/>
    <col min="1817" max="1819" width="13.61328125" style="41" customWidth="1"/>
    <col min="1820" max="1822" width="15.61328125" style="41" customWidth="1"/>
    <col min="1823" max="1823" width="9.84375" style="41" customWidth="1"/>
    <col min="1824" max="1824" width="14.69140625" style="41" customWidth="1"/>
    <col min="1825" max="1827" width="13.3828125" style="41" customWidth="1"/>
    <col min="1828" max="1828" width="9.07421875" style="41"/>
    <col min="1829" max="1829" width="12" style="41" customWidth="1"/>
    <col min="1830" max="1830" width="15.61328125" style="41" customWidth="1"/>
    <col min="1831" max="1832" width="14.07421875" style="41" customWidth="1"/>
    <col min="1833" max="1833" width="15.61328125" style="41" customWidth="1"/>
    <col min="1834" max="1834" width="18.07421875" style="41" customWidth="1"/>
    <col min="1835" max="1835" width="13.61328125" style="41" customWidth="1"/>
    <col min="1836" max="1836" width="9.07421875" style="41"/>
    <col min="1837" max="1838" width="13.23046875" style="41" customWidth="1"/>
    <col min="1839" max="1839" width="11" style="41" customWidth="1"/>
    <col min="1840" max="1840" width="9.3828125" style="41" customWidth="1"/>
    <col min="1841" max="1842" width="13.3828125" style="41" customWidth="1"/>
    <col min="1843" max="1843" width="10.23046875" style="41" customWidth="1"/>
    <col min="1844" max="1844" width="9.07421875" style="41"/>
    <col min="1845" max="1846" width="12.3828125" style="41" customWidth="1"/>
    <col min="1847" max="1847" width="14.69140625" style="41" customWidth="1"/>
    <col min="1848" max="1848" width="12.3828125" style="41" customWidth="1"/>
    <col min="1849" max="1849" width="14.69140625" style="41" customWidth="1"/>
    <col min="1850" max="1850" width="13.61328125" style="41" customWidth="1"/>
    <col min="1851" max="1851" width="12.84375" style="41" customWidth="1"/>
    <col min="1852" max="2070" width="9.07421875" style="41"/>
    <col min="2071" max="2072" width="10.61328125" style="41" customWidth="1"/>
    <col min="2073" max="2075" width="13.61328125" style="41" customWidth="1"/>
    <col min="2076" max="2078" width="15.61328125" style="41" customWidth="1"/>
    <col min="2079" max="2079" width="9.84375" style="41" customWidth="1"/>
    <col min="2080" max="2080" width="14.69140625" style="41" customWidth="1"/>
    <col min="2081" max="2083" width="13.3828125" style="41" customWidth="1"/>
    <col min="2084" max="2084" width="9.07421875" style="41"/>
    <col min="2085" max="2085" width="12" style="41" customWidth="1"/>
    <col min="2086" max="2086" width="15.61328125" style="41" customWidth="1"/>
    <col min="2087" max="2088" width="14.07421875" style="41" customWidth="1"/>
    <col min="2089" max="2089" width="15.61328125" style="41" customWidth="1"/>
    <col min="2090" max="2090" width="18.07421875" style="41" customWidth="1"/>
    <col min="2091" max="2091" width="13.61328125" style="41" customWidth="1"/>
    <col min="2092" max="2092" width="9.07421875" style="41"/>
    <col min="2093" max="2094" width="13.23046875" style="41" customWidth="1"/>
    <col min="2095" max="2095" width="11" style="41" customWidth="1"/>
    <col min="2096" max="2096" width="9.3828125" style="41" customWidth="1"/>
    <col min="2097" max="2098" width="13.3828125" style="41" customWidth="1"/>
    <col min="2099" max="2099" width="10.23046875" style="41" customWidth="1"/>
    <col min="2100" max="2100" width="9.07421875" style="41"/>
    <col min="2101" max="2102" width="12.3828125" style="41" customWidth="1"/>
    <col min="2103" max="2103" width="14.69140625" style="41" customWidth="1"/>
    <col min="2104" max="2104" width="12.3828125" style="41" customWidth="1"/>
    <col min="2105" max="2105" width="14.69140625" style="41" customWidth="1"/>
    <col min="2106" max="2106" width="13.61328125" style="41" customWidth="1"/>
    <col min="2107" max="2107" width="12.84375" style="41" customWidth="1"/>
    <col min="2108" max="2326" width="9.07421875" style="41"/>
    <col min="2327" max="2328" width="10.61328125" style="41" customWidth="1"/>
    <col min="2329" max="2331" width="13.61328125" style="41" customWidth="1"/>
    <col min="2332" max="2334" width="15.61328125" style="41" customWidth="1"/>
    <col min="2335" max="2335" width="9.84375" style="41" customWidth="1"/>
    <col min="2336" max="2336" width="14.69140625" style="41" customWidth="1"/>
    <col min="2337" max="2339" width="13.3828125" style="41" customWidth="1"/>
    <col min="2340" max="2340" width="9.07421875" style="41"/>
    <col min="2341" max="2341" width="12" style="41" customWidth="1"/>
    <col min="2342" max="2342" width="15.61328125" style="41" customWidth="1"/>
    <col min="2343" max="2344" width="14.07421875" style="41" customWidth="1"/>
    <col min="2345" max="2345" width="15.61328125" style="41" customWidth="1"/>
    <col min="2346" max="2346" width="18.07421875" style="41" customWidth="1"/>
    <col min="2347" max="2347" width="13.61328125" style="41" customWidth="1"/>
    <col min="2348" max="2348" width="9.07421875" style="41"/>
    <col min="2349" max="2350" width="13.23046875" style="41" customWidth="1"/>
    <col min="2351" max="2351" width="11" style="41" customWidth="1"/>
    <col min="2352" max="2352" width="9.3828125" style="41" customWidth="1"/>
    <col min="2353" max="2354" width="13.3828125" style="41" customWidth="1"/>
    <col min="2355" max="2355" width="10.23046875" style="41" customWidth="1"/>
    <col min="2356" max="2356" width="9.07421875" style="41"/>
    <col min="2357" max="2358" width="12.3828125" style="41" customWidth="1"/>
    <col min="2359" max="2359" width="14.69140625" style="41" customWidth="1"/>
    <col min="2360" max="2360" width="12.3828125" style="41" customWidth="1"/>
    <col min="2361" max="2361" width="14.69140625" style="41" customWidth="1"/>
    <col min="2362" max="2362" width="13.61328125" style="41" customWidth="1"/>
    <col min="2363" max="2363" width="12.84375" style="41" customWidth="1"/>
    <col min="2364" max="2582" width="9.07421875" style="41"/>
    <col min="2583" max="2584" width="10.61328125" style="41" customWidth="1"/>
    <col min="2585" max="2587" width="13.61328125" style="41" customWidth="1"/>
    <col min="2588" max="2590" width="15.61328125" style="41" customWidth="1"/>
    <col min="2591" max="2591" width="9.84375" style="41" customWidth="1"/>
    <col min="2592" max="2592" width="14.69140625" style="41" customWidth="1"/>
    <col min="2593" max="2595" width="13.3828125" style="41" customWidth="1"/>
    <col min="2596" max="2596" width="9.07421875" style="41"/>
    <col min="2597" max="2597" width="12" style="41" customWidth="1"/>
    <col min="2598" max="2598" width="15.61328125" style="41" customWidth="1"/>
    <col min="2599" max="2600" width="14.07421875" style="41" customWidth="1"/>
    <col min="2601" max="2601" width="15.61328125" style="41" customWidth="1"/>
    <col min="2602" max="2602" width="18.07421875" style="41" customWidth="1"/>
    <col min="2603" max="2603" width="13.61328125" style="41" customWidth="1"/>
    <col min="2604" max="2604" width="9.07421875" style="41"/>
    <col min="2605" max="2606" width="13.23046875" style="41" customWidth="1"/>
    <col min="2607" max="2607" width="11" style="41" customWidth="1"/>
    <col min="2608" max="2608" width="9.3828125" style="41" customWidth="1"/>
    <col min="2609" max="2610" width="13.3828125" style="41" customWidth="1"/>
    <col min="2611" max="2611" width="10.23046875" style="41" customWidth="1"/>
    <col min="2612" max="2612" width="9.07421875" style="41"/>
    <col min="2613" max="2614" width="12.3828125" style="41" customWidth="1"/>
    <col min="2615" max="2615" width="14.69140625" style="41" customWidth="1"/>
    <col min="2616" max="2616" width="12.3828125" style="41" customWidth="1"/>
    <col min="2617" max="2617" width="14.69140625" style="41" customWidth="1"/>
    <col min="2618" max="2618" width="13.61328125" style="41" customWidth="1"/>
    <col min="2619" max="2619" width="12.84375" style="41" customWidth="1"/>
    <col min="2620" max="2838" width="9.07421875" style="41"/>
    <col min="2839" max="2840" width="10.61328125" style="41" customWidth="1"/>
    <col min="2841" max="2843" width="13.61328125" style="41" customWidth="1"/>
    <col min="2844" max="2846" width="15.61328125" style="41" customWidth="1"/>
    <col min="2847" max="2847" width="9.84375" style="41" customWidth="1"/>
    <col min="2848" max="2848" width="14.69140625" style="41" customWidth="1"/>
    <col min="2849" max="2851" width="13.3828125" style="41" customWidth="1"/>
    <col min="2852" max="2852" width="9.07421875" style="41"/>
    <col min="2853" max="2853" width="12" style="41" customWidth="1"/>
    <col min="2854" max="2854" width="15.61328125" style="41" customWidth="1"/>
    <col min="2855" max="2856" width="14.07421875" style="41" customWidth="1"/>
    <col min="2857" max="2857" width="15.61328125" style="41" customWidth="1"/>
    <col min="2858" max="2858" width="18.07421875" style="41" customWidth="1"/>
    <col min="2859" max="2859" width="13.61328125" style="41" customWidth="1"/>
    <col min="2860" max="2860" width="9.07421875" style="41"/>
    <col min="2861" max="2862" width="13.23046875" style="41" customWidth="1"/>
    <col min="2863" max="2863" width="11" style="41" customWidth="1"/>
    <col min="2864" max="2864" width="9.3828125" style="41" customWidth="1"/>
    <col min="2865" max="2866" width="13.3828125" style="41" customWidth="1"/>
    <col min="2867" max="2867" width="10.23046875" style="41" customWidth="1"/>
    <col min="2868" max="2868" width="9.07421875" style="41"/>
    <col min="2869" max="2870" width="12.3828125" style="41" customWidth="1"/>
    <col min="2871" max="2871" width="14.69140625" style="41" customWidth="1"/>
    <col min="2872" max="2872" width="12.3828125" style="41" customWidth="1"/>
    <col min="2873" max="2873" width="14.69140625" style="41" customWidth="1"/>
    <col min="2874" max="2874" width="13.61328125" style="41" customWidth="1"/>
    <col min="2875" max="2875" width="12.84375" style="41" customWidth="1"/>
    <col min="2876" max="3094" width="9.07421875" style="41"/>
    <col min="3095" max="3096" width="10.61328125" style="41" customWidth="1"/>
    <col min="3097" max="3099" width="13.61328125" style="41" customWidth="1"/>
    <col min="3100" max="3102" width="15.61328125" style="41" customWidth="1"/>
    <col min="3103" max="3103" width="9.84375" style="41" customWidth="1"/>
    <col min="3104" max="3104" width="14.69140625" style="41" customWidth="1"/>
    <col min="3105" max="3107" width="13.3828125" style="41" customWidth="1"/>
    <col min="3108" max="3108" width="9.07421875" style="41"/>
    <col min="3109" max="3109" width="12" style="41" customWidth="1"/>
    <col min="3110" max="3110" width="15.61328125" style="41" customWidth="1"/>
    <col min="3111" max="3112" width="14.07421875" style="41" customWidth="1"/>
    <col min="3113" max="3113" width="15.61328125" style="41" customWidth="1"/>
    <col min="3114" max="3114" width="18.07421875" style="41" customWidth="1"/>
    <col min="3115" max="3115" width="13.61328125" style="41" customWidth="1"/>
    <col min="3116" max="3116" width="9.07421875" style="41"/>
    <col min="3117" max="3118" width="13.23046875" style="41" customWidth="1"/>
    <col min="3119" max="3119" width="11" style="41" customWidth="1"/>
    <col min="3120" max="3120" width="9.3828125" style="41" customWidth="1"/>
    <col min="3121" max="3122" width="13.3828125" style="41" customWidth="1"/>
    <col min="3123" max="3123" width="10.23046875" style="41" customWidth="1"/>
    <col min="3124" max="3124" width="9.07421875" style="41"/>
    <col min="3125" max="3126" width="12.3828125" style="41" customWidth="1"/>
    <col min="3127" max="3127" width="14.69140625" style="41" customWidth="1"/>
    <col min="3128" max="3128" width="12.3828125" style="41" customWidth="1"/>
    <col min="3129" max="3129" width="14.69140625" style="41" customWidth="1"/>
    <col min="3130" max="3130" width="13.61328125" style="41" customWidth="1"/>
    <col min="3131" max="3131" width="12.84375" style="41" customWidth="1"/>
    <col min="3132" max="3350" width="9.07421875" style="41"/>
    <col min="3351" max="3352" width="10.61328125" style="41" customWidth="1"/>
    <col min="3353" max="3355" width="13.61328125" style="41" customWidth="1"/>
    <col min="3356" max="3358" width="15.61328125" style="41" customWidth="1"/>
    <col min="3359" max="3359" width="9.84375" style="41" customWidth="1"/>
    <col min="3360" max="3360" width="14.69140625" style="41" customWidth="1"/>
    <col min="3361" max="3363" width="13.3828125" style="41" customWidth="1"/>
    <col min="3364" max="3364" width="9.07421875" style="41"/>
    <col min="3365" max="3365" width="12" style="41" customWidth="1"/>
    <col min="3366" max="3366" width="15.61328125" style="41" customWidth="1"/>
    <col min="3367" max="3368" width="14.07421875" style="41" customWidth="1"/>
    <col min="3369" max="3369" width="15.61328125" style="41" customWidth="1"/>
    <col min="3370" max="3370" width="18.07421875" style="41" customWidth="1"/>
    <col min="3371" max="3371" width="13.61328125" style="41" customWidth="1"/>
    <col min="3372" max="3372" width="9.07421875" style="41"/>
    <col min="3373" max="3374" width="13.23046875" style="41" customWidth="1"/>
    <col min="3375" max="3375" width="11" style="41" customWidth="1"/>
    <col min="3376" max="3376" width="9.3828125" style="41" customWidth="1"/>
    <col min="3377" max="3378" width="13.3828125" style="41" customWidth="1"/>
    <col min="3379" max="3379" width="10.23046875" style="41" customWidth="1"/>
    <col min="3380" max="3380" width="9.07421875" style="41"/>
    <col min="3381" max="3382" width="12.3828125" style="41" customWidth="1"/>
    <col min="3383" max="3383" width="14.69140625" style="41" customWidth="1"/>
    <col min="3384" max="3384" width="12.3828125" style="41" customWidth="1"/>
    <col min="3385" max="3385" width="14.69140625" style="41" customWidth="1"/>
    <col min="3386" max="3386" width="13.61328125" style="41" customWidth="1"/>
    <col min="3387" max="3387" width="12.84375" style="41" customWidth="1"/>
    <col min="3388" max="3606" width="9.07421875" style="41"/>
    <col min="3607" max="3608" width="10.61328125" style="41" customWidth="1"/>
    <col min="3609" max="3611" width="13.61328125" style="41" customWidth="1"/>
    <col min="3612" max="3614" width="15.61328125" style="41" customWidth="1"/>
    <col min="3615" max="3615" width="9.84375" style="41" customWidth="1"/>
    <col min="3616" max="3616" width="14.69140625" style="41" customWidth="1"/>
    <col min="3617" max="3619" width="13.3828125" style="41" customWidth="1"/>
    <col min="3620" max="3620" width="9.07421875" style="41"/>
    <col min="3621" max="3621" width="12" style="41" customWidth="1"/>
    <col min="3622" max="3622" width="15.61328125" style="41" customWidth="1"/>
    <col min="3623" max="3624" width="14.07421875" style="41" customWidth="1"/>
    <col min="3625" max="3625" width="15.61328125" style="41" customWidth="1"/>
    <col min="3626" max="3626" width="18.07421875" style="41" customWidth="1"/>
    <col min="3627" max="3627" width="13.61328125" style="41" customWidth="1"/>
    <col min="3628" max="3628" width="9.07421875" style="41"/>
    <col min="3629" max="3630" width="13.23046875" style="41" customWidth="1"/>
    <col min="3631" max="3631" width="11" style="41" customWidth="1"/>
    <col min="3632" max="3632" width="9.3828125" style="41" customWidth="1"/>
    <col min="3633" max="3634" width="13.3828125" style="41" customWidth="1"/>
    <col min="3635" max="3635" width="10.23046875" style="41" customWidth="1"/>
    <col min="3636" max="3636" width="9.07421875" style="41"/>
    <col min="3637" max="3638" width="12.3828125" style="41" customWidth="1"/>
    <col min="3639" max="3639" width="14.69140625" style="41" customWidth="1"/>
    <col min="3640" max="3640" width="12.3828125" style="41" customWidth="1"/>
    <col min="3641" max="3641" width="14.69140625" style="41" customWidth="1"/>
    <col min="3642" max="3642" width="13.61328125" style="41" customWidth="1"/>
    <col min="3643" max="3643" width="12.84375" style="41" customWidth="1"/>
    <col min="3644" max="3862" width="9.07421875" style="41"/>
    <col min="3863" max="3864" width="10.61328125" style="41" customWidth="1"/>
    <col min="3865" max="3867" width="13.61328125" style="41" customWidth="1"/>
    <col min="3868" max="3870" width="15.61328125" style="41" customWidth="1"/>
    <col min="3871" max="3871" width="9.84375" style="41" customWidth="1"/>
    <col min="3872" max="3872" width="14.69140625" style="41" customWidth="1"/>
    <col min="3873" max="3875" width="13.3828125" style="41" customWidth="1"/>
    <col min="3876" max="3876" width="9.07421875" style="41"/>
    <col min="3877" max="3877" width="12" style="41" customWidth="1"/>
    <col min="3878" max="3878" width="15.61328125" style="41" customWidth="1"/>
    <col min="3879" max="3880" width="14.07421875" style="41" customWidth="1"/>
    <col min="3881" max="3881" width="15.61328125" style="41" customWidth="1"/>
    <col min="3882" max="3882" width="18.07421875" style="41" customWidth="1"/>
    <col min="3883" max="3883" width="13.61328125" style="41" customWidth="1"/>
    <col min="3884" max="3884" width="9.07421875" style="41"/>
    <col min="3885" max="3886" width="13.23046875" style="41" customWidth="1"/>
    <col min="3887" max="3887" width="11" style="41" customWidth="1"/>
    <col min="3888" max="3888" width="9.3828125" style="41" customWidth="1"/>
    <col min="3889" max="3890" width="13.3828125" style="41" customWidth="1"/>
    <col min="3891" max="3891" width="10.23046875" style="41" customWidth="1"/>
    <col min="3892" max="3892" width="9.07421875" style="41"/>
    <col min="3893" max="3894" width="12.3828125" style="41" customWidth="1"/>
    <col min="3895" max="3895" width="14.69140625" style="41" customWidth="1"/>
    <col min="3896" max="3896" width="12.3828125" style="41" customWidth="1"/>
    <col min="3897" max="3897" width="14.69140625" style="41" customWidth="1"/>
    <col min="3898" max="3898" width="13.61328125" style="41" customWidth="1"/>
    <col min="3899" max="3899" width="12.84375" style="41" customWidth="1"/>
    <col min="3900" max="4118" width="9.07421875" style="41"/>
    <col min="4119" max="4120" width="10.61328125" style="41" customWidth="1"/>
    <col min="4121" max="4123" width="13.61328125" style="41" customWidth="1"/>
    <col min="4124" max="4126" width="15.61328125" style="41" customWidth="1"/>
    <col min="4127" max="4127" width="9.84375" style="41" customWidth="1"/>
    <col min="4128" max="4128" width="14.69140625" style="41" customWidth="1"/>
    <col min="4129" max="4131" width="13.3828125" style="41" customWidth="1"/>
    <col min="4132" max="4132" width="9.07421875" style="41"/>
    <col min="4133" max="4133" width="12" style="41" customWidth="1"/>
    <col min="4134" max="4134" width="15.61328125" style="41" customWidth="1"/>
    <col min="4135" max="4136" width="14.07421875" style="41" customWidth="1"/>
    <col min="4137" max="4137" width="15.61328125" style="41" customWidth="1"/>
    <col min="4138" max="4138" width="18.07421875" style="41" customWidth="1"/>
    <col min="4139" max="4139" width="13.61328125" style="41" customWidth="1"/>
    <col min="4140" max="4140" width="9.07421875" style="41"/>
    <col min="4141" max="4142" width="13.23046875" style="41" customWidth="1"/>
    <col min="4143" max="4143" width="11" style="41" customWidth="1"/>
    <col min="4144" max="4144" width="9.3828125" style="41" customWidth="1"/>
    <col min="4145" max="4146" width="13.3828125" style="41" customWidth="1"/>
    <col min="4147" max="4147" width="10.23046875" style="41" customWidth="1"/>
    <col min="4148" max="4148" width="9.07421875" style="41"/>
    <col min="4149" max="4150" width="12.3828125" style="41" customWidth="1"/>
    <col min="4151" max="4151" width="14.69140625" style="41" customWidth="1"/>
    <col min="4152" max="4152" width="12.3828125" style="41" customWidth="1"/>
    <col min="4153" max="4153" width="14.69140625" style="41" customWidth="1"/>
    <col min="4154" max="4154" width="13.61328125" style="41" customWidth="1"/>
    <col min="4155" max="4155" width="12.84375" style="41" customWidth="1"/>
    <col min="4156" max="4374" width="9.07421875" style="41"/>
    <col min="4375" max="4376" width="10.61328125" style="41" customWidth="1"/>
    <col min="4377" max="4379" width="13.61328125" style="41" customWidth="1"/>
    <col min="4380" max="4382" width="15.61328125" style="41" customWidth="1"/>
    <col min="4383" max="4383" width="9.84375" style="41" customWidth="1"/>
    <col min="4384" max="4384" width="14.69140625" style="41" customWidth="1"/>
    <col min="4385" max="4387" width="13.3828125" style="41" customWidth="1"/>
    <col min="4388" max="4388" width="9.07421875" style="41"/>
    <col min="4389" max="4389" width="12" style="41" customWidth="1"/>
    <col min="4390" max="4390" width="15.61328125" style="41" customWidth="1"/>
    <col min="4391" max="4392" width="14.07421875" style="41" customWidth="1"/>
    <col min="4393" max="4393" width="15.61328125" style="41" customWidth="1"/>
    <col min="4394" max="4394" width="18.07421875" style="41" customWidth="1"/>
    <col min="4395" max="4395" width="13.61328125" style="41" customWidth="1"/>
    <col min="4396" max="4396" width="9.07421875" style="41"/>
    <col min="4397" max="4398" width="13.23046875" style="41" customWidth="1"/>
    <col min="4399" max="4399" width="11" style="41" customWidth="1"/>
    <col min="4400" max="4400" width="9.3828125" style="41" customWidth="1"/>
    <col min="4401" max="4402" width="13.3828125" style="41" customWidth="1"/>
    <col min="4403" max="4403" width="10.23046875" style="41" customWidth="1"/>
    <col min="4404" max="4404" width="9.07421875" style="41"/>
    <col min="4405" max="4406" width="12.3828125" style="41" customWidth="1"/>
    <col min="4407" max="4407" width="14.69140625" style="41" customWidth="1"/>
    <col min="4408" max="4408" width="12.3828125" style="41" customWidth="1"/>
    <col min="4409" max="4409" width="14.69140625" style="41" customWidth="1"/>
    <col min="4410" max="4410" width="13.61328125" style="41" customWidth="1"/>
    <col min="4411" max="4411" width="12.84375" style="41" customWidth="1"/>
    <col min="4412" max="4630" width="9.07421875" style="41"/>
    <col min="4631" max="4632" width="10.61328125" style="41" customWidth="1"/>
    <col min="4633" max="4635" width="13.61328125" style="41" customWidth="1"/>
    <col min="4636" max="4638" width="15.61328125" style="41" customWidth="1"/>
    <col min="4639" max="4639" width="9.84375" style="41" customWidth="1"/>
    <col min="4640" max="4640" width="14.69140625" style="41" customWidth="1"/>
    <col min="4641" max="4643" width="13.3828125" style="41" customWidth="1"/>
    <col min="4644" max="4644" width="9.07421875" style="41"/>
    <col min="4645" max="4645" width="12" style="41" customWidth="1"/>
    <col min="4646" max="4646" width="15.61328125" style="41" customWidth="1"/>
    <col min="4647" max="4648" width="14.07421875" style="41" customWidth="1"/>
    <col min="4649" max="4649" width="15.61328125" style="41" customWidth="1"/>
    <col min="4650" max="4650" width="18.07421875" style="41" customWidth="1"/>
    <col min="4651" max="4651" width="13.61328125" style="41" customWidth="1"/>
    <col min="4652" max="4652" width="9.07421875" style="41"/>
    <col min="4653" max="4654" width="13.23046875" style="41" customWidth="1"/>
    <col min="4655" max="4655" width="11" style="41" customWidth="1"/>
    <col min="4656" max="4656" width="9.3828125" style="41" customWidth="1"/>
    <col min="4657" max="4658" width="13.3828125" style="41" customWidth="1"/>
    <col min="4659" max="4659" width="10.23046875" style="41" customWidth="1"/>
    <col min="4660" max="4660" width="9.07421875" style="41"/>
    <col min="4661" max="4662" width="12.3828125" style="41" customWidth="1"/>
    <col min="4663" max="4663" width="14.69140625" style="41" customWidth="1"/>
    <col min="4664" max="4664" width="12.3828125" style="41" customWidth="1"/>
    <col min="4665" max="4665" width="14.69140625" style="41" customWidth="1"/>
    <col min="4666" max="4666" width="13.61328125" style="41" customWidth="1"/>
    <col min="4667" max="4667" width="12.84375" style="41" customWidth="1"/>
    <col min="4668" max="4886" width="9.07421875" style="41"/>
    <col min="4887" max="4888" width="10.61328125" style="41" customWidth="1"/>
    <col min="4889" max="4891" width="13.61328125" style="41" customWidth="1"/>
    <col min="4892" max="4894" width="15.61328125" style="41" customWidth="1"/>
    <col min="4895" max="4895" width="9.84375" style="41" customWidth="1"/>
    <col min="4896" max="4896" width="14.69140625" style="41" customWidth="1"/>
    <col min="4897" max="4899" width="13.3828125" style="41" customWidth="1"/>
    <col min="4900" max="4900" width="9.07421875" style="41"/>
    <col min="4901" max="4901" width="12" style="41" customWidth="1"/>
    <col min="4902" max="4902" width="15.61328125" style="41" customWidth="1"/>
    <col min="4903" max="4904" width="14.07421875" style="41" customWidth="1"/>
    <col min="4905" max="4905" width="15.61328125" style="41" customWidth="1"/>
    <col min="4906" max="4906" width="18.07421875" style="41" customWidth="1"/>
    <col min="4907" max="4907" width="13.61328125" style="41" customWidth="1"/>
    <col min="4908" max="4908" width="9.07421875" style="41"/>
    <col min="4909" max="4910" width="13.23046875" style="41" customWidth="1"/>
    <col min="4911" max="4911" width="11" style="41" customWidth="1"/>
    <col min="4912" max="4912" width="9.3828125" style="41" customWidth="1"/>
    <col min="4913" max="4914" width="13.3828125" style="41" customWidth="1"/>
    <col min="4915" max="4915" width="10.23046875" style="41" customWidth="1"/>
    <col min="4916" max="4916" width="9.07421875" style="41"/>
    <col min="4917" max="4918" width="12.3828125" style="41" customWidth="1"/>
    <col min="4919" max="4919" width="14.69140625" style="41" customWidth="1"/>
    <col min="4920" max="4920" width="12.3828125" style="41" customWidth="1"/>
    <col min="4921" max="4921" width="14.69140625" style="41" customWidth="1"/>
    <col min="4922" max="4922" width="13.61328125" style="41" customWidth="1"/>
    <col min="4923" max="4923" width="12.84375" style="41" customWidth="1"/>
    <col min="4924" max="5142" width="9.07421875" style="41"/>
    <col min="5143" max="5144" width="10.61328125" style="41" customWidth="1"/>
    <col min="5145" max="5147" width="13.61328125" style="41" customWidth="1"/>
    <col min="5148" max="5150" width="15.61328125" style="41" customWidth="1"/>
    <col min="5151" max="5151" width="9.84375" style="41" customWidth="1"/>
    <col min="5152" max="5152" width="14.69140625" style="41" customWidth="1"/>
    <col min="5153" max="5155" width="13.3828125" style="41" customWidth="1"/>
    <col min="5156" max="5156" width="9.07421875" style="41"/>
    <col min="5157" max="5157" width="12" style="41" customWidth="1"/>
    <col min="5158" max="5158" width="15.61328125" style="41" customWidth="1"/>
    <col min="5159" max="5160" width="14.07421875" style="41" customWidth="1"/>
    <col min="5161" max="5161" width="15.61328125" style="41" customWidth="1"/>
    <col min="5162" max="5162" width="18.07421875" style="41" customWidth="1"/>
    <col min="5163" max="5163" width="13.61328125" style="41" customWidth="1"/>
    <col min="5164" max="5164" width="9.07421875" style="41"/>
    <col min="5165" max="5166" width="13.23046875" style="41" customWidth="1"/>
    <col min="5167" max="5167" width="11" style="41" customWidth="1"/>
    <col min="5168" max="5168" width="9.3828125" style="41" customWidth="1"/>
    <col min="5169" max="5170" width="13.3828125" style="41" customWidth="1"/>
    <col min="5171" max="5171" width="10.23046875" style="41" customWidth="1"/>
    <col min="5172" max="5172" width="9.07421875" style="41"/>
    <col min="5173" max="5174" width="12.3828125" style="41" customWidth="1"/>
    <col min="5175" max="5175" width="14.69140625" style="41" customWidth="1"/>
    <col min="5176" max="5176" width="12.3828125" style="41" customWidth="1"/>
    <col min="5177" max="5177" width="14.69140625" style="41" customWidth="1"/>
    <col min="5178" max="5178" width="13.61328125" style="41" customWidth="1"/>
    <col min="5179" max="5179" width="12.84375" style="41" customWidth="1"/>
    <col min="5180" max="5398" width="9.07421875" style="41"/>
    <col min="5399" max="5400" width="10.61328125" style="41" customWidth="1"/>
    <col min="5401" max="5403" width="13.61328125" style="41" customWidth="1"/>
    <col min="5404" max="5406" width="15.61328125" style="41" customWidth="1"/>
    <col min="5407" max="5407" width="9.84375" style="41" customWidth="1"/>
    <col min="5408" max="5408" width="14.69140625" style="41" customWidth="1"/>
    <col min="5409" max="5411" width="13.3828125" style="41" customWidth="1"/>
    <col min="5412" max="5412" width="9.07421875" style="41"/>
    <col min="5413" max="5413" width="12" style="41" customWidth="1"/>
    <col min="5414" max="5414" width="15.61328125" style="41" customWidth="1"/>
    <col min="5415" max="5416" width="14.07421875" style="41" customWidth="1"/>
    <col min="5417" max="5417" width="15.61328125" style="41" customWidth="1"/>
    <col min="5418" max="5418" width="18.07421875" style="41" customWidth="1"/>
    <col min="5419" max="5419" width="13.61328125" style="41" customWidth="1"/>
    <col min="5420" max="5420" width="9.07421875" style="41"/>
    <col min="5421" max="5422" width="13.23046875" style="41" customWidth="1"/>
    <col min="5423" max="5423" width="11" style="41" customWidth="1"/>
    <col min="5424" max="5424" width="9.3828125" style="41" customWidth="1"/>
    <col min="5425" max="5426" width="13.3828125" style="41" customWidth="1"/>
    <col min="5427" max="5427" width="10.23046875" style="41" customWidth="1"/>
    <col min="5428" max="5428" width="9.07421875" style="41"/>
    <col min="5429" max="5430" width="12.3828125" style="41" customWidth="1"/>
    <col min="5431" max="5431" width="14.69140625" style="41" customWidth="1"/>
    <col min="5432" max="5432" width="12.3828125" style="41" customWidth="1"/>
    <col min="5433" max="5433" width="14.69140625" style="41" customWidth="1"/>
    <col min="5434" max="5434" width="13.61328125" style="41" customWidth="1"/>
    <col min="5435" max="5435" width="12.84375" style="41" customWidth="1"/>
    <col min="5436" max="5654" width="9.07421875" style="41"/>
    <col min="5655" max="5656" width="10.61328125" style="41" customWidth="1"/>
    <col min="5657" max="5659" width="13.61328125" style="41" customWidth="1"/>
    <col min="5660" max="5662" width="15.61328125" style="41" customWidth="1"/>
    <col min="5663" max="5663" width="9.84375" style="41" customWidth="1"/>
    <col min="5664" max="5664" width="14.69140625" style="41" customWidth="1"/>
    <col min="5665" max="5667" width="13.3828125" style="41" customWidth="1"/>
    <col min="5668" max="5668" width="9.07421875" style="41"/>
    <col min="5669" max="5669" width="12" style="41" customWidth="1"/>
    <col min="5670" max="5670" width="15.61328125" style="41" customWidth="1"/>
    <col min="5671" max="5672" width="14.07421875" style="41" customWidth="1"/>
    <col min="5673" max="5673" width="15.61328125" style="41" customWidth="1"/>
    <col min="5674" max="5674" width="18.07421875" style="41" customWidth="1"/>
    <col min="5675" max="5675" width="13.61328125" style="41" customWidth="1"/>
    <col min="5676" max="5676" width="9.07421875" style="41"/>
    <col min="5677" max="5678" width="13.23046875" style="41" customWidth="1"/>
    <col min="5679" max="5679" width="11" style="41" customWidth="1"/>
    <col min="5680" max="5680" width="9.3828125" style="41" customWidth="1"/>
    <col min="5681" max="5682" width="13.3828125" style="41" customWidth="1"/>
    <col min="5683" max="5683" width="10.23046875" style="41" customWidth="1"/>
    <col min="5684" max="5684" width="9.07421875" style="41"/>
    <col min="5685" max="5686" width="12.3828125" style="41" customWidth="1"/>
    <col min="5687" max="5687" width="14.69140625" style="41" customWidth="1"/>
    <col min="5688" max="5688" width="12.3828125" style="41" customWidth="1"/>
    <col min="5689" max="5689" width="14.69140625" style="41" customWidth="1"/>
    <col min="5690" max="5690" width="13.61328125" style="41" customWidth="1"/>
    <col min="5691" max="5691" width="12.84375" style="41" customWidth="1"/>
    <col min="5692" max="5910" width="9.07421875" style="41"/>
    <col min="5911" max="5912" width="10.61328125" style="41" customWidth="1"/>
    <col min="5913" max="5915" width="13.61328125" style="41" customWidth="1"/>
    <col min="5916" max="5918" width="15.61328125" style="41" customWidth="1"/>
    <col min="5919" max="5919" width="9.84375" style="41" customWidth="1"/>
    <col min="5920" max="5920" width="14.69140625" style="41" customWidth="1"/>
    <col min="5921" max="5923" width="13.3828125" style="41" customWidth="1"/>
    <col min="5924" max="5924" width="9.07421875" style="41"/>
    <col min="5925" max="5925" width="12" style="41" customWidth="1"/>
    <col min="5926" max="5926" width="15.61328125" style="41" customWidth="1"/>
    <col min="5927" max="5928" width="14.07421875" style="41" customWidth="1"/>
    <col min="5929" max="5929" width="15.61328125" style="41" customWidth="1"/>
    <col min="5930" max="5930" width="18.07421875" style="41" customWidth="1"/>
    <col min="5931" max="5931" width="13.61328125" style="41" customWidth="1"/>
    <col min="5932" max="5932" width="9.07421875" style="41"/>
    <col min="5933" max="5934" width="13.23046875" style="41" customWidth="1"/>
    <col min="5935" max="5935" width="11" style="41" customWidth="1"/>
    <col min="5936" max="5936" width="9.3828125" style="41" customWidth="1"/>
    <col min="5937" max="5938" width="13.3828125" style="41" customWidth="1"/>
    <col min="5939" max="5939" width="10.23046875" style="41" customWidth="1"/>
    <col min="5940" max="5940" width="9.07421875" style="41"/>
    <col min="5941" max="5942" width="12.3828125" style="41" customWidth="1"/>
    <col min="5943" max="5943" width="14.69140625" style="41" customWidth="1"/>
    <col min="5944" max="5944" width="12.3828125" style="41" customWidth="1"/>
    <col min="5945" max="5945" width="14.69140625" style="41" customWidth="1"/>
    <col min="5946" max="5946" width="13.61328125" style="41" customWidth="1"/>
    <col min="5947" max="5947" width="12.84375" style="41" customWidth="1"/>
    <col min="5948" max="6166" width="9.07421875" style="41"/>
    <col min="6167" max="6168" width="10.61328125" style="41" customWidth="1"/>
    <col min="6169" max="6171" width="13.61328125" style="41" customWidth="1"/>
    <col min="6172" max="6174" width="15.61328125" style="41" customWidth="1"/>
    <col min="6175" max="6175" width="9.84375" style="41" customWidth="1"/>
    <col min="6176" max="6176" width="14.69140625" style="41" customWidth="1"/>
    <col min="6177" max="6179" width="13.3828125" style="41" customWidth="1"/>
    <col min="6180" max="6180" width="9.07421875" style="41"/>
    <col min="6181" max="6181" width="12" style="41" customWidth="1"/>
    <col min="6182" max="6182" width="15.61328125" style="41" customWidth="1"/>
    <col min="6183" max="6184" width="14.07421875" style="41" customWidth="1"/>
    <col min="6185" max="6185" width="15.61328125" style="41" customWidth="1"/>
    <col min="6186" max="6186" width="18.07421875" style="41" customWidth="1"/>
    <col min="6187" max="6187" width="13.61328125" style="41" customWidth="1"/>
    <col min="6188" max="6188" width="9.07421875" style="41"/>
    <col min="6189" max="6190" width="13.23046875" style="41" customWidth="1"/>
    <col min="6191" max="6191" width="11" style="41" customWidth="1"/>
    <col min="6192" max="6192" width="9.3828125" style="41" customWidth="1"/>
    <col min="6193" max="6194" width="13.3828125" style="41" customWidth="1"/>
    <col min="6195" max="6195" width="10.23046875" style="41" customWidth="1"/>
    <col min="6196" max="6196" width="9.07421875" style="41"/>
    <col min="6197" max="6198" width="12.3828125" style="41" customWidth="1"/>
    <col min="6199" max="6199" width="14.69140625" style="41" customWidth="1"/>
    <col min="6200" max="6200" width="12.3828125" style="41" customWidth="1"/>
    <col min="6201" max="6201" width="14.69140625" style="41" customWidth="1"/>
    <col min="6202" max="6202" width="13.61328125" style="41" customWidth="1"/>
    <col min="6203" max="6203" width="12.84375" style="41" customWidth="1"/>
    <col min="6204" max="6422" width="9.07421875" style="41"/>
    <col min="6423" max="6424" width="10.61328125" style="41" customWidth="1"/>
    <col min="6425" max="6427" width="13.61328125" style="41" customWidth="1"/>
    <col min="6428" max="6430" width="15.61328125" style="41" customWidth="1"/>
    <col min="6431" max="6431" width="9.84375" style="41" customWidth="1"/>
    <col min="6432" max="6432" width="14.69140625" style="41" customWidth="1"/>
    <col min="6433" max="6435" width="13.3828125" style="41" customWidth="1"/>
    <col min="6436" max="6436" width="9.07421875" style="41"/>
    <col min="6437" max="6437" width="12" style="41" customWidth="1"/>
    <col min="6438" max="6438" width="15.61328125" style="41" customWidth="1"/>
    <col min="6439" max="6440" width="14.07421875" style="41" customWidth="1"/>
    <col min="6441" max="6441" width="15.61328125" style="41" customWidth="1"/>
    <col min="6442" max="6442" width="18.07421875" style="41" customWidth="1"/>
    <col min="6443" max="6443" width="13.61328125" style="41" customWidth="1"/>
    <col min="6444" max="6444" width="9.07421875" style="41"/>
    <col min="6445" max="6446" width="13.23046875" style="41" customWidth="1"/>
    <col min="6447" max="6447" width="11" style="41" customWidth="1"/>
    <col min="6448" max="6448" width="9.3828125" style="41" customWidth="1"/>
    <col min="6449" max="6450" width="13.3828125" style="41" customWidth="1"/>
    <col min="6451" max="6451" width="10.23046875" style="41" customWidth="1"/>
    <col min="6452" max="6452" width="9.07421875" style="41"/>
    <col min="6453" max="6454" width="12.3828125" style="41" customWidth="1"/>
    <col min="6455" max="6455" width="14.69140625" style="41" customWidth="1"/>
    <col min="6456" max="6456" width="12.3828125" style="41" customWidth="1"/>
    <col min="6457" max="6457" width="14.69140625" style="41" customWidth="1"/>
    <col min="6458" max="6458" width="13.61328125" style="41" customWidth="1"/>
    <col min="6459" max="6459" width="12.84375" style="41" customWidth="1"/>
    <col min="6460" max="6678" width="9.07421875" style="41"/>
    <col min="6679" max="6680" width="10.61328125" style="41" customWidth="1"/>
    <col min="6681" max="6683" width="13.61328125" style="41" customWidth="1"/>
    <col min="6684" max="6686" width="15.61328125" style="41" customWidth="1"/>
    <col min="6687" max="6687" width="9.84375" style="41" customWidth="1"/>
    <col min="6688" max="6688" width="14.69140625" style="41" customWidth="1"/>
    <col min="6689" max="6691" width="13.3828125" style="41" customWidth="1"/>
    <col min="6692" max="6692" width="9.07421875" style="41"/>
    <col min="6693" max="6693" width="12" style="41" customWidth="1"/>
    <col min="6694" max="6694" width="15.61328125" style="41" customWidth="1"/>
    <col min="6695" max="6696" width="14.07421875" style="41" customWidth="1"/>
    <col min="6697" max="6697" width="15.61328125" style="41" customWidth="1"/>
    <col min="6698" max="6698" width="18.07421875" style="41" customWidth="1"/>
    <col min="6699" max="6699" width="13.61328125" style="41" customWidth="1"/>
    <col min="6700" max="6700" width="9.07421875" style="41"/>
    <col min="6701" max="6702" width="13.23046875" style="41" customWidth="1"/>
    <col min="6703" max="6703" width="11" style="41" customWidth="1"/>
    <col min="6704" max="6704" width="9.3828125" style="41" customWidth="1"/>
    <col min="6705" max="6706" width="13.3828125" style="41" customWidth="1"/>
    <col min="6707" max="6707" width="10.23046875" style="41" customWidth="1"/>
    <col min="6708" max="6708" width="9.07421875" style="41"/>
    <col min="6709" max="6710" width="12.3828125" style="41" customWidth="1"/>
    <col min="6711" max="6711" width="14.69140625" style="41" customWidth="1"/>
    <col min="6712" max="6712" width="12.3828125" style="41" customWidth="1"/>
    <col min="6713" max="6713" width="14.69140625" style="41" customWidth="1"/>
    <col min="6714" max="6714" width="13.61328125" style="41" customWidth="1"/>
    <col min="6715" max="6715" width="12.84375" style="41" customWidth="1"/>
    <col min="6716" max="6934" width="9.07421875" style="41"/>
    <col min="6935" max="6936" width="10.61328125" style="41" customWidth="1"/>
    <col min="6937" max="6939" width="13.61328125" style="41" customWidth="1"/>
    <col min="6940" max="6942" width="15.61328125" style="41" customWidth="1"/>
    <col min="6943" max="6943" width="9.84375" style="41" customWidth="1"/>
    <col min="6944" max="6944" width="14.69140625" style="41" customWidth="1"/>
    <col min="6945" max="6947" width="13.3828125" style="41" customWidth="1"/>
    <col min="6948" max="6948" width="9.07421875" style="41"/>
    <col min="6949" max="6949" width="12" style="41" customWidth="1"/>
    <col min="6950" max="6950" width="15.61328125" style="41" customWidth="1"/>
    <col min="6951" max="6952" width="14.07421875" style="41" customWidth="1"/>
    <col min="6953" max="6953" width="15.61328125" style="41" customWidth="1"/>
    <col min="6954" max="6954" width="18.07421875" style="41" customWidth="1"/>
    <col min="6955" max="6955" width="13.61328125" style="41" customWidth="1"/>
    <col min="6956" max="6956" width="9.07421875" style="41"/>
    <col min="6957" max="6958" width="13.23046875" style="41" customWidth="1"/>
    <col min="6959" max="6959" width="11" style="41" customWidth="1"/>
    <col min="6960" max="6960" width="9.3828125" style="41" customWidth="1"/>
    <col min="6961" max="6962" width="13.3828125" style="41" customWidth="1"/>
    <col min="6963" max="6963" width="10.23046875" style="41" customWidth="1"/>
    <col min="6964" max="6964" width="9.07421875" style="41"/>
    <col min="6965" max="6966" width="12.3828125" style="41" customWidth="1"/>
    <col min="6967" max="6967" width="14.69140625" style="41" customWidth="1"/>
    <col min="6968" max="6968" width="12.3828125" style="41" customWidth="1"/>
    <col min="6969" max="6969" width="14.69140625" style="41" customWidth="1"/>
    <col min="6970" max="6970" width="13.61328125" style="41" customWidth="1"/>
    <col min="6971" max="6971" width="12.84375" style="41" customWidth="1"/>
    <col min="6972" max="7190" width="9.07421875" style="41"/>
    <col min="7191" max="7192" width="10.61328125" style="41" customWidth="1"/>
    <col min="7193" max="7195" width="13.61328125" style="41" customWidth="1"/>
    <col min="7196" max="7198" width="15.61328125" style="41" customWidth="1"/>
    <col min="7199" max="7199" width="9.84375" style="41" customWidth="1"/>
    <col min="7200" max="7200" width="14.69140625" style="41" customWidth="1"/>
    <col min="7201" max="7203" width="13.3828125" style="41" customWidth="1"/>
    <col min="7204" max="7204" width="9.07421875" style="41"/>
    <col min="7205" max="7205" width="12" style="41" customWidth="1"/>
    <col min="7206" max="7206" width="15.61328125" style="41" customWidth="1"/>
    <col min="7207" max="7208" width="14.07421875" style="41" customWidth="1"/>
    <col min="7209" max="7209" width="15.61328125" style="41" customWidth="1"/>
    <col min="7210" max="7210" width="18.07421875" style="41" customWidth="1"/>
    <col min="7211" max="7211" width="13.61328125" style="41" customWidth="1"/>
    <col min="7212" max="7212" width="9.07421875" style="41"/>
    <col min="7213" max="7214" width="13.23046875" style="41" customWidth="1"/>
    <col min="7215" max="7215" width="11" style="41" customWidth="1"/>
    <col min="7216" max="7216" width="9.3828125" style="41" customWidth="1"/>
    <col min="7217" max="7218" width="13.3828125" style="41" customWidth="1"/>
    <col min="7219" max="7219" width="10.23046875" style="41" customWidth="1"/>
    <col min="7220" max="7220" width="9.07421875" style="41"/>
    <col min="7221" max="7222" width="12.3828125" style="41" customWidth="1"/>
    <col min="7223" max="7223" width="14.69140625" style="41" customWidth="1"/>
    <col min="7224" max="7224" width="12.3828125" style="41" customWidth="1"/>
    <col min="7225" max="7225" width="14.69140625" style="41" customWidth="1"/>
    <col min="7226" max="7226" width="13.61328125" style="41" customWidth="1"/>
    <col min="7227" max="7227" width="12.84375" style="41" customWidth="1"/>
    <col min="7228" max="7446" width="9.07421875" style="41"/>
    <col min="7447" max="7448" width="10.61328125" style="41" customWidth="1"/>
    <col min="7449" max="7451" width="13.61328125" style="41" customWidth="1"/>
    <col min="7452" max="7454" width="15.61328125" style="41" customWidth="1"/>
    <col min="7455" max="7455" width="9.84375" style="41" customWidth="1"/>
    <col min="7456" max="7456" width="14.69140625" style="41" customWidth="1"/>
    <col min="7457" max="7459" width="13.3828125" style="41" customWidth="1"/>
    <col min="7460" max="7460" width="9.07421875" style="41"/>
    <col min="7461" max="7461" width="12" style="41" customWidth="1"/>
    <col min="7462" max="7462" width="15.61328125" style="41" customWidth="1"/>
    <col min="7463" max="7464" width="14.07421875" style="41" customWidth="1"/>
    <col min="7465" max="7465" width="15.61328125" style="41" customWidth="1"/>
    <col min="7466" max="7466" width="18.07421875" style="41" customWidth="1"/>
    <col min="7467" max="7467" width="13.61328125" style="41" customWidth="1"/>
    <col min="7468" max="7468" width="9.07421875" style="41"/>
    <col min="7469" max="7470" width="13.23046875" style="41" customWidth="1"/>
    <col min="7471" max="7471" width="11" style="41" customWidth="1"/>
    <col min="7472" max="7472" width="9.3828125" style="41" customWidth="1"/>
    <col min="7473" max="7474" width="13.3828125" style="41" customWidth="1"/>
    <col min="7475" max="7475" width="10.23046875" style="41" customWidth="1"/>
    <col min="7476" max="7476" width="9.07421875" style="41"/>
    <col min="7477" max="7478" width="12.3828125" style="41" customWidth="1"/>
    <col min="7479" max="7479" width="14.69140625" style="41" customWidth="1"/>
    <col min="7480" max="7480" width="12.3828125" style="41" customWidth="1"/>
    <col min="7481" max="7481" width="14.69140625" style="41" customWidth="1"/>
    <col min="7482" max="7482" width="13.61328125" style="41" customWidth="1"/>
    <col min="7483" max="7483" width="12.84375" style="41" customWidth="1"/>
    <col min="7484" max="7702" width="9.07421875" style="41"/>
    <col min="7703" max="7704" width="10.61328125" style="41" customWidth="1"/>
    <col min="7705" max="7707" width="13.61328125" style="41" customWidth="1"/>
    <col min="7708" max="7710" width="15.61328125" style="41" customWidth="1"/>
    <col min="7711" max="7711" width="9.84375" style="41" customWidth="1"/>
    <col min="7712" max="7712" width="14.69140625" style="41" customWidth="1"/>
    <col min="7713" max="7715" width="13.3828125" style="41" customWidth="1"/>
    <col min="7716" max="7716" width="9.07421875" style="41"/>
    <col min="7717" max="7717" width="12" style="41" customWidth="1"/>
    <col min="7718" max="7718" width="15.61328125" style="41" customWidth="1"/>
    <col min="7719" max="7720" width="14.07421875" style="41" customWidth="1"/>
    <col min="7721" max="7721" width="15.61328125" style="41" customWidth="1"/>
    <col min="7722" max="7722" width="18.07421875" style="41" customWidth="1"/>
    <col min="7723" max="7723" width="13.61328125" style="41" customWidth="1"/>
    <col min="7724" max="7724" width="9.07421875" style="41"/>
    <col min="7725" max="7726" width="13.23046875" style="41" customWidth="1"/>
    <col min="7727" max="7727" width="11" style="41" customWidth="1"/>
    <col min="7728" max="7728" width="9.3828125" style="41" customWidth="1"/>
    <col min="7729" max="7730" width="13.3828125" style="41" customWidth="1"/>
    <col min="7731" max="7731" width="10.23046875" style="41" customWidth="1"/>
    <col min="7732" max="7732" width="9.07421875" style="41"/>
    <col min="7733" max="7734" width="12.3828125" style="41" customWidth="1"/>
    <col min="7735" max="7735" width="14.69140625" style="41" customWidth="1"/>
    <col min="7736" max="7736" width="12.3828125" style="41" customWidth="1"/>
    <col min="7737" max="7737" width="14.69140625" style="41" customWidth="1"/>
    <col min="7738" max="7738" width="13.61328125" style="41" customWidth="1"/>
    <col min="7739" max="7739" width="12.84375" style="41" customWidth="1"/>
    <col min="7740" max="7958" width="9.07421875" style="41"/>
    <col min="7959" max="7960" width="10.61328125" style="41" customWidth="1"/>
    <col min="7961" max="7963" width="13.61328125" style="41" customWidth="1"/>
    <col min="7964" max="7966" width="15.61328125" style="41" customWidth="1"/>
    <col min="7967" max="7967" width="9.84375" style="41" customWidth="1"/>
    <col min="7968" max="7968" width="14.69140625" style="41" customWidth="1"/>
    <col min="7969" max="7971" width="13.3828125" style="41" customWidth="1"/>
    <col min="7972" max="7972" width="9.07421875" style="41"/>
    <col min="7973" max="7973" width="12" style="41" customWidth="1"/>
    <col min="7974" max="7974" width="15.61328125" style="41" customWidth="1"/>
    <col min="7975" max="7976" width="14.07421875" style="41" customWidth="1"/>
    <col min="7977" max="7977" width="15.61328125" style="41" customWidth="1"/>
    <col min="7978" max="7978" width="18.07421875" style="41" customWidth="1"/>
    <col min="7979" max="7979" width="13.61328125" style="41" customWidth="1"/>
    <col min="7980" max="7980" width="9.07421875" style="41"/>
    <col min="7981" max="7982" width="13.23046875" style="41" customWidth="1"/>
    <col min="7983" max="7983" width="11" style="41" customWidth="1"/>
    <col min="7984" max="7984" width="9.3828125" style="41" customWidth="1"/>
    <col min="7985" max="7986" width="13.3828125" style="41" customWidth="1"/>
    <col min="7987" max="7987" width="10.23046875" style="41" customWidth="1"/>
    <col min="7988" max="7988" width="9.07421875" style="41"/>
    <col min="7989" max="7990" width="12.3828125" style="41" customWidth="1"/>
    <col min="7991" max="7991" width="14.69140625" style="41" customWidth="1"/>
    <col min="7992" max="7992" width="12.3828125" style="41" customWidth="1"/>
    <col min="7993" max="7993" width="14.69140625" style="41" customWidth="1"/>
    <col min="7994" max="7994" width="13.61328125" style="41" customWidth="1"/>
    <col min="7995" max="7995" width="12.84375" style="41" customWidth="1"/>
    <col min="7996" max="8214" width="9.07421875" style="41"/>
    <col min="8215" max="8216" width="10.61328125" style="41" customWidth="1"/>
    <col min="8217" max="8219" width="13.61328125" style="41" customWidth="1"/>
    <col min="8220" max="8222" width="15.61328125" style="41" customWidth="1"/>
    <col min="8223" max="8223" width="9.84375" style="41" customWidth="1"/>
    <col min="8224" max="8224" width="14.69140625" style="41" customWidth="1"/>
    <col min="8225" max="8227" width="13.3828125" style="41" customWidth="1"/>
    <col min="8228" max="8228" width="9.07421875" style="41"/>
    <col min="8229" max="8229" width="12" style="41" customWidth="1"/>
    <col min="8230" max="8230" width="15.61328125" style="41" customWidth="1"/>
    <col min="8231" max="8232" width="14.07421875" style="41" customWidth="1"/>
    <col min="8233" max="8233" width="15.61328125" style="41" customWidth="1"/>
    <col min="8234" max="8234" width="18.07421875" style="41" customWidth="1"/>
    <col min="8235" max="8235" width="13.61328125" style="41" customWidth="1"/>
    <col min="8236" max="8236" width="9.07421875" style="41"/>
    <col min="8237" max="8238" width="13.23046875" style="41" customWidth="1"/>
    <col min="8239" max="8239" width="11" style="41" customWidth="1"/>
    <col min="8240" max="8240" width="9.3828125" style="41" customWidth="1"/>
    <col min="8241" max="8242" width="13.3828125" style="41" customWidth="1"/>
    <col min="8243" max="8243" width="10.23046875" style="41" customWidth="1"/>
    <col min="8244" max="8244" width="9.07421875" style="41"/>
    <col min="8245" max="8246" width="12.3828125" style="41" customWidth="1"/>
    <col min="8247" max="8247" width="14.69140625" style="41" customWidth="1"/>
    <col min="8248" max="8248" width="12.3828125" style="41" customWidth="1"/>
    <col min="8249" max="8249" width="14.69140625" style="41" customWidth="1"/>
    <col min="8250" max="8250" width="13.61328125" style="41" customWidth="1"/>
    <col min="8251" max="8251" width="12.84375" style="41" customWidth="1"/>
    <col min="8252" max="8470" width="9.07421875" style="41"/>
    <col min="8471" max="8472" width="10.61328125" style="41" customWidth="1"/>
    <col min="8473" max="8475" width="13.61328125" style="41" customWidth="1"/>
    <col min="8476" max="8478" width="15.61328125" style="41" customWidth="1"/>
    <col min="8479" max="8479" width="9.84375" style="41" customWidth="1"/>
    <col min="8480" max="8480" width="14.69140625" style="41" customWidth="1"/>
    <col min="8481" max="8483" width="13.3828125" style="41" customWidth="1"/>
    <col min="8484" max="8484" width="9.07421875" style="41"/>
    <col min="8485" max="8485" width="12" style="41" customWidth="1"/>
    <col min="8486" max="8486" width="15.61328125" style="41" customWidth="1"/>
    <col min="8487" max="8488" width="14.07421875" style="41" customWidth="1"/>
    <col min="8489" max="8489" width="15.61328125" style="41" customWidth="1"/>
    <col min="8490" max="8490" width="18.07421875" style="41" customWidth="1"/>
    <col min="8491" max="8491" width="13.61328125" style="41" customWidth="1"/>
    <col min="8492" max="8492" width="9.07421875" style="41"/>
    <col min="8493" max="8494" width="13.23046875" style="41" customWidth="1"/>
    <col min="8495" max="8495" width="11" style="41" customWidth="1"/>
    <col min="8496" max="8496" width="9.3828125" style="41" customWidth="1"/>
    <col min="8497" max="8498" width="13.3828125" style="41" customWidth="1"/>
    <col min="8499" max="8499" width="10.23046875" style="41" customWidth="1"/>
    <col min="8500" max="8500" width="9.07421875" style="41"/>
    <col min="8501" max="8502" width="12.3828125" style="41" customWidth="1"/>
    <col min="8503" max="8503" width="14.69140625" style="41" customWidth="1"/>
    <col min="8504" max="8504" width="12.3828125" style="41" customWidth="1"/>
    <col min="8505" max="8505" width="14.69140625" style="41" customWidth="1"/>
    <col min="8506" max="8506" width="13.61328125" style="41" customWidth="1"/>
    <col min="8507" max="8507" width="12.84375" style="41" customWidth="1"/>
    <col min="8508" max="8726" width="9.07421875" style="41"/>
    <col min="8727" max="8728" width="10.61328125" style="41" customWidth="1"/>
    <col min="8729" max="8731" width="13.61328125" style="41" customWidth="1"/>
    <col min="8732" max="8734" width="15.61328125" style="41" customWidth="1"/>
    <col min="8735" max="8735" width="9.84375" style="41" customWidth="1"/>
    <col min="8736" max="8736" width="14.69140625" style="41" customWidth="1"/>
    <col min="8737" max="8739" width="13.3828125" style="41" customWidth="1"/>
    <col min="8740" max="8740" width="9.07421875" style="41"/>
    <col min="8741" max="8741" width="12" style="41" customWidth="1"/>
    <col min="8742" max="8742" width="15.61328125" style="41" customWidth="1"/>
    <col min="8743" max="8744" width="14.07421875" style="41" customWidth="1"/>
    <col min="8745" max="8745" width="15.61328125" style="41" customWidth="1"/>
    <col min="8746" max="8746" width="18.07421875" style="41" customWidth="1"/>
    <col min="8747" max="8747" width="13.61328125" style="41" customWidth="1"/>
    <col min="8748" max="8748" width="9.07421875" style="41"/>
    <col min="8749" max="8750" width="13.23046875" style="41" customWidth="1"/>
    <col min="8751" max="8751" width="11" style="41" customWidth="1"/>
    <col min="8752" max="8752" width="9.3828125" style="41" customWidth="1"/>
    <col min="8753" max="8754" width="13.3828125" style="41" customWidth="1"/>
    <col min="8755" max="8755" width="10.23046875" style="41" customWidth="1"/>
    <col min="8756" max="8756" width="9.07421875" style="41"/>
    <col min="8757" max="8758" width="12.3828125" style="41" customWidth="1"/>
    <col min="8759" max="8759" width="14.69140625" style="41" customWidth="1"/>
    <col min="8760" max="8760" width="12.3828125" style="41" customWidth="1"/>
    <col min="8761" max="8761" width="14.69140625" style="41" customWidth="1"/>
    <col min="8762" max="8762" width="13.61328125" style="41" customWidth="1"/>
    <col min="8763" max="8763" width="12.84375" style="41" customWidth="1"/>
    <col min="8764" max="8982" width="9.07421875" style="41"/>
    <col min="8983" max="8984" width="10.61328125" style="41" customWidth="1"/>
    <col min="8985" max="8987" width="13.61328125" style="41" customWidth="1"/>
    <col min="8988" max="8990" width="15.61328125" style="41" customWidth="1"/>
    <col min="8991" max="8991" width="9.84375" style="41" customWidth="1"/>
    <col min="8992" max="8992" width="14.69140625" style="41" customWidth="1"/>
    <col min="8993" max="8995" width="13.3828125" style="41" customWidth="1"/>
    <col min="8996" max="8996" width="9.07421875" style="41"/>
    <col min="8997" max="8997" width="12" style="41" customWidth="1"/>
    <col min="8998" max="8998" width="15.61328125" style="41" customWidth="1"/>
    <col min="8999" max="9000" width="14.07421875" style="41" customWidth="1"/>
    <col min="9001" max="9001" width="15.61328125" style="41" customWidth="1"/>
    <col min="9002" max="9002" width="18.07421875" style="41" customWidth="1"/>
    <col min="9003" max="9003" width="13.61328125" style="41" customWidth="1"/>
    <col min="9004" max="9004" width="9.07421875" style="41"/>
    <col min="9005" max="9006" width="13.23046875" style="41" customWidth="1"/>
    <col min="9007" max="9007" width="11" style="41" customWidth="1"/>
    <col min="9008" max="9008" width="9.3828125" style="41" customWidth="1"/>
    <col min="9009" max="9010" width="13.3828125" style="41" customWidth="1"/>
    <col min="9011" max="9011" width="10.23046875" style="41" customWidth="1"/>
    <col min="9012" max="9012" width="9.07421875" style="41"/>
    <col min="9013" max="9014" width="12.3828125" style="41" customWidth="1"/>
    <col min="9015" max="9015" width="14.69140625" style="41" customWidth="1"/>
    <col min="9016" max="9016" width="12.3828125" style="41" customWidth="1"/>
    <col min="9017" max="9017" width="14.69140625" style="41" customWidth="1"/>
    <col min="9018" max="9018" width="13.61328125" style="41" customWidth="1"/>
    <col min="9019" max="9019" width="12.84375" style="41" customWidth="1"/>
    <col min="9020" max="9238" width="9.07421875" style="41"/>
    <col min="9239" max="9240" width="10.61328125" style="41" customWidth="1"/>
    <col min="9241" max="9243" width="13.61328125" style="41" customWidth="1"/>
    <col min="9244" max="9246" width="15.61328125" style="41" customWidth="1"/>
    <col min="9247" max="9247" width="9.84375" style="41" customWidth="1"/>
    <col min="9248" max="9248" width="14.69140625" style="41" customWidth="1"/>
    <col min="9249" max="9251" width="13.3828125" style="41" customWidth="1"/>
    <col min="9252" max="9252" width="9.07421875" style="41"/>
    <col min="9253" max="9253" width="12" style="41" customWidth="1"/>
    <col min="9254" max="9254" width="15.61328125" style="41" customWidth="1"/>
    <col min="9255" max="9256" width="14.07421875" style="41" customWidth="1"/>
    <col min="9257" max="9257" width="15.61328125" style="41" customWidth="1"/>
    <col min="9258" max="9258" width="18.07421875" style="41" customWidth="1"/>
    <col min="9259" max="9259" width="13.61328125" style="41" customWidth="1"/>
    <col min="9260" max="9260" width="9.07421875" style="41"/>
    <col min="9261" max="9262" width="13.23046875" style="41" customWidth="1"/>
    <col min="9263" max="9263" width="11" style="41" customWidth="1"/>
    <col min="9264" max="9264" width="9.3828125" style="41" customWidth="1"/>
    <col min="9265" max="9266" width="13.3828125" style="41" customWidth="1"/>
    <col min="9267" max="9267" width="10.23046875" style="41" customWidth="1"/>
    <col min="9268" max="9268" width="9.07421875" style="41"/>
    <col min="9269" max="9270" width="12.3828125" style="41" customWidth="1"/>
    <col min="9271" max="9271" width="14.69140625" style="41" customWidth="1"/>
    <col min="9272" max="9272" width="12.3828125" style="41" customWidth="1"/>
    <col min="9273" max="9273" width="14.69140625" style="41" customWidth="1"/>
    <col min="9274" max="9274" width="13.61328125" style="41" customWidth="1"/>
    <col min="9275" max="9275" width="12.84375" style="41" customWidth="1"/>
    <col min="9276" max="9494" width="9.07421875" style="41"/>
    <col min="9495" max="9496" width="10.61328125" style="41" customWidth="1"/>
    <col min="9497" max="9499" width="13.61328125" style="41" customWidth="1"/>
    <col min="9500" max="9502" width="15.61328125" style="41" customWidth="1"/>
    <col min="9503" max="9503" width="9.84375" style="41" customWidth="1"/>
    <col min="9504" max="9504" width="14.69140625" style="41" customWidth="1"/>
    <col min="9505" max="9507" width="13.3828125" style="41" customWidth="1"/>
    <col min="9508" max="9508" width="9.07421875" style="41"/>
    <col min="9509" max="9509" width="12" style="41" customWidth="1"/>
    <col min="9510" max="9510" width="15.61328125" style="41" customWidth="1"/>
    <col min="9511" max="9512" width="14.07421875" style="41" customWidth="1"/>
    <col min="9513" max="9513" width="15.61328125" style="41" customWidth="1"/>
    <col min="9514" max="9514" width="18.07421875" style="41" customWidth="1"/>
    <col min="9515" max="9515" width="13.61328125" style="41" customWidth="1"/>
    <col min="9516" max="9516" width="9.07421875" style="41"/>
    <col min="9517" max="9518" width="13.23046875" style="41" customWidth="1"/>
    <col min="9519" max="9519" width="11" style="41" customWidth="1"/>
    <col min="9520" max="9520" width="9.3828125" style="41" customWidth="1"/>
    <col min="9521" max="9522" width="13.3828125" style="41" customWidth="1"/>
    <col min="9523" max="9523" width="10.23046875" style="41" customWidth="1"/>
    <col min="9524" max="9524" width="9.07421875" style="41"/>
    <col min="9525" max="9526" width="12.3828125" style="41" customWidth="1"/>
    <col min="9527" max="9527" width="14.69140625" style="41" customWidth="1"/>
    <col min="9528" max="9528" width="12.3828125" style="41" customWidth="1"/>
    <col min="9529" max="9529" width="14.69140625" style="41" customWidth="1"/>
    <col min="9530" max="9530" width="13.61328125" style="41" customWidth="1"/>
    <col min="9531" max="9531" width="12.84375" style="41" customWidth="1"/>
    <col min="9532" max="9750" width="9.07421875" style="41"/>
    <col min="9751" max="9752" width="10.61328125" style="41" customWidth="1"/>
    <col min="9753" max="9755" width="13.61328125" style="41" customWidth="1"/>
    <col min="9756" max="9758" width="15.61328125" style="41" customWidth="1"/>
    <col min="9759" max="9759" width="9.84375" style="41" customWidth="1"/>
    <col min="9760" max="9760" width="14.69140625" style="41" customWidth="1"/>
    <col min="9761" max="9763" width="13.3828125" style="41" customWidth="1"/>
    <col min="9764" max="9764" width="9.07421875" style="41"/>
    <col min="9765" max="9765" width="12" style="41" customWidth="1"/>
    <col min="9766" max="9766" width="15.61328125" style="41" customWidth="1"/>
    <col min="9767" max="9768" width="14.07421875" style="41" customWidth="1"/>
    <col min="9769" max="9769" width="15.61328125" style="41" customWidth="1"/>
    <col min="9770" max="9770" width="18.07421875" style="41" customWidth="1"/>
    <col min="9771" max="9771" width="13.61328125" style="41" customWidth="1"/>
    <col min="9772" max="9772" width="9.07421875" style="41"/>
    <col min="9773" max="9774" width="13.23046875" style="41" customWidth="1"/>
    <col min="9775" max="9775" width="11" style="41" customWidth="1"/>
    <col min="9776" max="9776" width="9.3828125" style="41" customWidth="1"/>
    <col min="9777" max="9778" width="13.3828125" style="41" customWidth="1"/>
    <col min="9779" max="9779" width="10.23046875" style="41" customWidth="1"/>
    <col min="9780" max="9780" width="9.07421875" style="41"/>
    <col min="9781" max="9782" width="12.3828125" style="41" customWidth="1"/>
    <col min="9783" max="9783" width="14.69140625" style="41" customWidth="1"/>
    <col min="9784" max="9784" width="12.3828125" style="41" customWidth="1"/>
    <col min="9785" max="9785" width="14.69140625" style="41" customWidth="1"/>
    <col min="9786" max="9786" width="13.61328125" style="41" customWidth="1"/>
    <col min="9787" max="9787" width="12.84375" style="41" customWidth="1"/>
    <col min="9788" max="10006" width="9.07421875" style="41"/>
    <col min="10007" max="10008" width="10.61328125" style="41" customWidth="1"/>
    <col min="10009" max="10011" width="13.61328125" style="41" customWidth="1"/>
    <col min="10012" max="10014" width="15.61328125" style="41" customWidth="1"/>
    <col min="10015" max="10015" width="9.84375" style="41" customWidth="1"/>
    <col min="10016" max="10016" width="14.69140625" style="41" customWidth="1"/>
    <col min="10017" max="10019" width="13.3828125" style="41" customWidth="1"/>
    <col min="10020" max="10020" width="9.07421875" style="41"/>
    <col min="10021" max="10021" width="12" style="41" customWidth="1"/>
    <col min="10022" max="10022" width="15.61328125" style="41" customWidth="1"/>
    <col min="10023" max="10024" width="14.07421875" style="41" customWidth="1"/>
    <col min="10025" max="10025" width="15.61328125" style="41" customWidth="1"/>
    <col min="10026" max="10026" width="18.07421875" style="41" customWidth="1"/>
    <col min="10027" max="10027" width="13.61328125" style="41" customWidth="1"/>
    <col min="10028" max="10028" width="9.07421875" style="41"/>
    <col min="10029" max="10030" width="13.23046875" style="41" customWidth="1"/>
    <col min="10031" max="10031" width="11" style="41" customWidth="1"/>
    <col min="10032" max="10032" width="9.3828125" style="41" customWidth="1"/>
    <col min="10033" max="10034" width="13.3828125" style="41" customWidth="1"/>
    <col min="10035" max="10035" width="10.23046875" style="41" customWidth="1"/>
    <col min="10036" max="10036" width="9.07421875" style="41"/>
    <col min="10037" max="10038" width="12.3828125" style="41" customWidth="1"/>
    <col min="10039" max="10039" width="14.69140625" style="41" customWidth="1"/>
    <col min="10040" max="10040" width="12.3828125" style="41" customWidth="1"/>
    <col min="10041" max="10041" width="14.69140625" style="41" customWidth="1"/>
    <col min="10042" max="10042" width="13.61328125" style="41" customWidth="1"/>
    <col min="10043" max="10043" width="12.84375" style="41" customWidth="1"/>
    <col min="10044" max="10262" width="9.07421875" style="41"/>
    <col min="10263" max="10264" width="10.61328125" style="41" customWidth="1"/>
    <col min="10265" max="10267" width="13.61328125" style="41" customWidth="1"/>
    <col min="10268" max="10270" width="15.61328125" style="41" customWidth="1"/>
    <col min="10271" max="10271" width="9.84375" style="41" customWidth="1"/>
    <col min="10272" max="10272" width="14.69140625" style="41" customWidth="1"/>
    <col min="10273" max="10275" width="13.3828125" style="41" customWidth="1"/>
    <col min="10276" max="10276" width="9.07421875" style="41"/>
    <col min="10277" max="10277" width="12" style="41" customWidth="1"/>
    <col min="10278" max="10278" width="15.61328125" style="41" customWidth="1"/>
    <col min="10279" max="10280" width="14.07421875" style="41" customWidth="1"/>
    <col min="10281" max="10281" width="15.61328125" style="41" customWidth="1"/>
    <col min="10282" max="10282" width="18.07421875" style="41" customWidth="1"/>
    <col min="10283" max="10283" width="13.61328125" style="41" customWidth="1"/>
    <col min="10284" max="10284" width="9.07421875" style="41"/>
    <col min="10285" max="10286" width="13.23046875" style="41" customWidth="1"/>
    <col min="10287" max="10287" width="11" style="41" customWidth="1"/>
    <col min="10288" max="10288" width="9.3828125" style="41" customWidth="1"/>
    <col min="10289" max="10290" width="13.3828125" style="41" customWidth="1"/>
    <col min="10291" max="10291" width="10.23046875" style="41" customWidth="1"/>
    <col min="10292" max="10292" width="9.07421875" style="41"/>
    <col min="10293" max="10294" width="12.3828125" style="41" customWidth="1"/>
    <col min="10295" max="10295" width="14.69140625" style="41" customWidth="1"/>
    <col min="10296" max="10296" width="12.3828125" style="41" customWidth="1"/>
    <col min="10297" max="10297" width="14.69140625" style="41" customWidth="1"/>
    <col min="10298" max="10298" width="13.61328125" style="41" customWidth="1"/>
    <col min="10299" max="10299" width="12.84375" style="41" customWidth="1"/>
    <col min="10300" max="10518" width="9.07421875" style="41"/>
    <col min="10519" max="10520" width="10.61328125" style="41" customWidth="1"/>
    <col min="10521" max="10523" width="13.61328125" style="41" customWidth="1"/>
    <col min="10524" max="10526" width="15.61328125" style="41" customWidth="1"/>
    <col min="10527" max="10527" width="9.84375" style="41" customWidth="1"/>
    <col min="10528" max="10528" width="14.69140625" style="41" customWidth="1"/>
    <col min="10529" max="10531" width="13.3828125" style="41" customWidth="1"/>
    <col min="10532" max="10532" width="9.07421875" style="41"/>
    <col min="10533" max="10533" width="12" style="41" customWidth="1"/>
    <col min="10534" max="10534" width="15.61328125" style="41" customWidth="1"/>
    <col min="10535" max="10536" width="14.07421875" style="41" customWidth="1"/>
    <col min="10537" max="10537" width="15.61328125" style="41" customWidth="1"/>
    <col min="10538" max="10538" width="18.07421875" style="41" customWidth="1"/>
    <col min="10539" max="10539" width="13.61328125" style="41" customWidth="1"/>
    <col min="10540" max="10540" width="9.07421875" style="41"/>
    <col min="10541" max="10542" width="13.23046875" style="41" customWidth="1"/>
    <col min="10543" max="10543" width="11" style="41" customWidth="1"/>
    <col min="10544" max="10544" width="9.3828125" style="41" customWidth="1"/>
    <col min="10545" max="10546" width="13.3828125" style="41" customWidth="1"/>
    <col min="10547" max="10547" width="10.23046875" style="41" customWidth="1"/>
    <col min="10548" max="10548" width="9.07421875" style="41"/>
    <col min="10549" max="10550" width="12.3828125" style="41" customWidth="1"/>
    <col min="10551" max="10551" width="14.69140625" style="41" customWidth="1"/>
    <col min="10552" max="10552" width="12.3828125" style="41" customWidth="1"/>
    <col min="10553" max="10553" width="14.69140625" style="41" customWidth="1"/>
    <col min="10554" max="10554" width="13.61328125" style="41" customWidth="1"/>
    <col min="10555" max="10555" width="12.84375" style="41" customWidth="1"/>
    <col min="10556" max="10774" width="9.07421875" style="41"/>
    <col min="10775" max="10776" width="10.61328125" style="41" customWidth="1"/>
    <col min="10777" max="10779" width="13.61328125" style="41" customWidth="1"/>
    <col min="10780" max="10782" width="15.61328125" style="41" customWidth="1"/>
    <col min="10783" max="10783" width="9.84375" style="41" customWidth="1"/>
    <col min="10784" max="10784" width="14.69140625" style="41" customWidth="1"/>
    <col min="10785" max="10787" width="13.3828125" style="41" customWidth="1"/>
    <col min="10788" max="10788" width="9.07421875" style="41"/>
    <col min="10789" max="10789" width="12" style="41" customWidth="1"/>
    <col min="10790" max="10790" width="15.61328125" style="41" customWidth="1"/>
    <col min="10791" max="10792" width="14.07421875" style="41" customWidth="1"/>
    <col min="10793" max="10793" width="15.61328125" style="41" customWidth="1"/>
    <col min="10794" max="10794" width="18.07421875" style="41" customWidth="1"/>
    <col min="10795" max="10795" width="13.61328125" style="41" customWidth="1"/>
    <col min="10796" max="10796" width="9.07421875" style="41"/>
    <col min="10797" max="10798" width="13.23046875" style="41" customWidth="1"/>
    <col min="10799" max="10799" width="11" style="41" customWidth="1"/>
    <col min="10800" max="10800" width="9.3828125" style="41" customWidth="1"/>
    <col min="10801" max="10802" width="13.3828125" style="41" customWidth="1"/>
    <col min="10803" max="10803" width="10.23046875" style="41" customWidth="1"/>
    <col min="10804" max="10804" width="9.07421875" style="41"/>
    <col min="10805" max="10806" width="12.3828125" style="41" customWidth="1"/>
    <col min="10807" max="10807" width="14.69140625" style="41" customWidth="1"/>
    <col min="10808" max="10808" width="12.3828125" style="41" customWidth="1"/>
    <col min="10809" max="10809" width="14.69140625" style="41" customWidth="1"/>
    <col min="10810" max="10810" width="13.61328125" style="41" customWidth="1"/>
    <col min="10811" max="10811" width="12.84375" style="41" customWidth="1"/>
    <col min="10812" max="11030" width="9.07421875" style="41"/>
    <col min="11031" max="11032" width="10.61328125" style="41" customWidth="1"/>
    <col min="11033" max="11035" width="13.61328125" style="41" customWidth="1"/>
    <col min="11036" max="11038" width="15.61328125" style="41" customWidth="1"/>
    <col min="11039" max="11039" width="9.84375" style="41" customWidth="1"/>
    <col min="11040" max="11040" width="14.69140625" style="41" customWidth="1"/>
    <col min="11041" max="11043" width="13.3828125" style="41" customWidth="1"/>
    <col min="11044" max="11044" width="9.07421875" style="41"/>
    <col min="11045" max="11045" width="12" style="41" customWidth="1"/>
    <col min="11046" max="11046" width="15.61328125" style="41" customWidth="1"/>
    <col min="11047" max="11048" width="14.07421875" style="41" customWidth="1"/>
    <col min="11049" max="11049" width="15.61328125" style="41" customWidth="1"/>
    <col min="11050" max="11050" width="18.07421875" style="41" customWidth="1"/>
    <col min="11051" max="11051" width="13.61328125" style="41" customWidth="1"/>
    <col min="11052" max="11052" width="9.07421875" style="41"/>
    <col min="11053" max="11054" width="13.23046875" style="41" customWidth="1"/>
    <col min="11055" max="11055" width="11" style="41" customWidth="1"/>
    <col min="11056" max="11056" width="9.3828125" style="41" customWidth="1"/>
    <col min="11057" max="11058" width="13.3828125" style="41" customWidth="1"/>
    <col min="11059" max="11059" width="10.23046875" style="41" customWidth="1"/>
    <col min="11060" max="11060" width="9.07421875" style="41"/>
    <col min="11061" max="11062" width="12.3828125" style="41" customWidth="1"/>
    <col min="11063" max="11063" width="14.69140625" style="41" customWidth="1"/>
    <col min="11064" max="11064" width="12.3828125" style="41" customWidth="1"/>
    <col min="11065" max="11065" width="14.69140625" style="41" customWidth="1"/>
    <col min="11066" max="11066" width="13.61328125" style="41" customWidth="1"/>
    <col min="11067" max="11067" width="12.84375" style="41" customWidth="1"/>
    <col min="11068" max="11286" width="9.07421875" style="41"/>
    <col min="11287" max="11288" width="10.61328125" style="41" customWidth="1"/>
    <col min="11289" max="11291" width="13.61328125" style="41" customWidth="1"/>
    <col min="11292" max="11294" width="15.61328125" style="41" customWidth="1"/>
    <col min="11295" max="11295" width="9.84375" style="41" customWidth="1"/>
    <col min="11296" max="11296" width="14.69140625" style="41" customWidth="1"/>
    <col min="11297" max="11299" width="13.3828125" style="41" customWidth="1"/>
    <col min="11300" max="11300" width="9.07421875" style="41"/>
    <col min="11301" max="11301" width="12" style="41" customWidth="1"/>
    <col min="11302" max="11302" width="15.61328125" style="41" customWidth="1"/>
    <col min="11303" max="11304" width="14.07421875" style="41" customWidth="1"/>
    <col min="11305" max="11305" width="15.61328125" style="41" customWidth="1"/>
    <col min="11306" max="11306" width="18.07421875" style="41" customWidth="1"/>
    <col min="11307" max="11307" width="13.61328125" style="41" customWidth="1"/>
    <col min="11308" max="11308" width="9.07421875" style="41"/>
    <col min="11309" max="11310" width="13.23046875" style="41" customWidth="1"/>
    <col min="11311" max="11311" width="11" style="41" customWidth="1"/>
    <col min="11312" max="11312" width="9.3828125" style="41" customWidth="1"/>
    <col min="11313" max="11314" width="13.3828125" style="41" customWidth="1"/>
    <col min="11315" max="11315" width="10.23046875" style="41" customWidth="1"/>
    <col min="11316" max="11316" width="9.07421875" style="41"/>
    <col min="11317" max="11318" width="12.3828125" style="41" customWidth="1"/>
    <col min="11319" max="11319" width="14.69140625" style="41" customWidth="1"/>
    <col min="11320" max="11320" width="12.3828125" style="41" customWidth="1"/>
    <col min="11321" max="11321" width="14.69140625" style="41" customWidth="1"/>
    <col min="11322" max="11322" width="13.61328125" style="41" customWidth="1"/>
    <col min="11323" max="11323" width="12.84375" style="41" customWidth="1"/>
    <col min="11324" max="11542" width="9.07421875" style="41"/>
    <col min="11543" max="11544" width="10.61328125" style="41" customWidth="1"/>
    <col min="11545" max="11547" width="13.61328125" style="41" customWidth="1"/>
    <col min="11548" max="11550" width="15.61328125" style="41" customWidth="1"/>
    <col min="11551" max="11551" width="9.84375" style="41" customWidth="1"/>
    <col min="11552" max="11552" width="14.69140625" style="41" customWidth="1"/>
    <col min="11553" max="11555" width="13.3828125" style="41" customWidth="1"/>
    <col min="11556" max="11556" width="9.07421875" style="41"/>
    <col min="11557" max="11557" width="12" style="41" customWidth="1"/>
    <col min="11558" max="11558" width="15.61328125" style="41" customWidth="1"/>
    <col min="11559" max="11560" width="14.07421875" style="41" customWidth="1"/>
    <col min="11561" max="11561" width="15.61328125" style="41" customWidth="1"/>
    <col min="11562" max="11562" width="18.07421875" style="41" customWidth="1"/>
    <col min="11563" max="11563" width="13.61328125" style="41" customWidth="1"/>
    <col min="11564" max="11564" width="9.07421875" style="41"/>
    <col min="11565" max="11566" width="13.23046875" style="41" customWidth="1"/>
    <col min="11567" max="11567" width="11" style="41" customWidth="1"/>
    <col min="11568" max="11568" width="9.3828125" style="41" customWidth="1"/>
    <col min="11569" max="11570" width="13.3828125" style="41" customWidth="1"/>
    <col min="11571" max="11571" width="10.23046875" style="41" customWidth="1"/>
    <col min="11572" max="11572" width="9.07421875" style="41"/>
    <col min="11573" max="11574" width="12.3828125" style="41" customWidth="1"/>
    <col min="11575" max="11575" width="14.69140625" style="41" customWidth="1"/>
    <col min="11576" max="11576" width="12.3828125" style="41" customWidth="1"/>
    <col min="11577" max="11577" width="14.69140625" style="41" customWidth="1"/>
    <col min="11578" max="11578" width="13.61328125" style="41" customWidth="1"/>
    <col min="11579" max="11579" width="12.84375" style="41" customWidth="1"/>
    <col min="11580" max="11798" width="9.07421875" style="41"/>
    <col min="11799" max="11800" width="10.61328125" style="41" customWidth="1"/>
    <col min="11801" max="11803" width="13.61328125" style="41" customWidth="1"/>
    <col min="11804" max="11806" width="15.61328125" style="41" customWidth="1"/>
    <col min="11807" max="11807" width="9.84375" style="41" customWidth="1"/>
    <col min="11808" max="11808" width="14.69140625" style="41" customWidth="1"/>
    <col min="11809" max="11811" width="13.3828125" style="41" customWidth="1"/>
    <col min="11812" max="11812" width="9.07421875" style="41"/>
    <col min="11813" max="11813" width="12" style="41" customWidth="1"/>
    <col min="11814" max="11814" width="15.61328125" style="41" customWidth="1"/>
    <col min="11815" max="11816" width="14.07421875" style="41" customWidth="1"/>
    <col min="11817" max="11817" width="15.61328125" style="41" customWidth="1"/>
    <col min="11818" max="11818" width="18.07421875" style="41" customWidth="1"/>
    <col min="11819" max="11819" width="13.61328125" style="41" customWidth="1"/>
    <col min="11820" max="11820" width="9.07421875" style="41"/>
    <col min="11821" max="11822" width="13.23046875" style="41" customWidth="1"/>
    <col min="11823" max="11823" width="11" style="41" customWidth="1"/>
    <col min="11824" max="11824" width="9.3828125" style="41" customWidth="1"/>
    <col min="11825" max="11826" width="13.3828125" style="41" customWidth="1"/>
    <col min="11827" max="11827" width="10.23046875" style="41" customWidth="1"/>
    <col min="11828" max="11828" width="9.07421875" style="41"/>
    <col min="11829" max="11830" width="12.3828125" style="41" customWidth="1"/>
    <col min="11831" max="11831" width="14.69140625" style="41" customWidth="1"/>
    <col min="11832" max="11832" width="12.3828125" style="41" customWidth="1"/>
    <col min="11833" max="11833" width="14.69140625" style="41" customWidth="1"/>
    <col min="11834" max="11834" width="13.61328125" style="41" customWidth="1"/>
    <col min="11835" max="11835" width="12.84375" style="41" customWidth="1"/>
    <col min="11836" max="12054" width="9.07421875" style="41"/>
    <col min="12055" max="12056" width="10.61328125" style="41" customWidth="1"/>
    <col min="12057" max="12059" width="13.61328125" style="41" customWidth="1"/>
    <col min="12060" max="12062" width="15.61328125" style="41" customWidth="1"/>
    <col min="12063" max="12063" width="9.84375" style="41" customWidth="1"/>
    <col min="12064" max="12064" width="14.69140625" style="41" customWidth="1"/>
    <col min="12065" max="12067" width="13.3828125" style="41" customWidth="1"/>
    <col min="12068" max="12068" width="9.07421875" style="41"/>
    <col min="12069" max="12069" width="12" style="41" customWidth="1"/>
    <col min="12070" max="12070" width="15.61328125" style="41" customWidth="1"/>
    <col min="12071" max="12072" width="14.07421875" style="41" customWidth="1"/>
    <col min="12073" max="12073" width="15.61328125" style="41" customWidth="1"/>
    <col min="12074" max="12074" width="18.07421875" style="41" customWidth="1"/>
    <col min="12075" max="12075" width="13.61328125" style="41" customWidth="1"/>
    <col min="12076" max="12076" width="9.07421875" style="41"/>
    <col min="12077" max="12078" width="13.23046875" style="41" customWidth="1"/>
    <col min="12079" max="12079" width="11" style="41" customWidth="1"/>
    <col min="12080" max="12080" width="9.3828125" style="41" customWidth="1"/>
    <col min="12081" max="12082" width="13.3828125" style="41" customWidth="1"/>
    <col min="12083" max="12083" width="10.23046875" style="41" customWidth="1"/>
    <col min="12084" max="12084" width="9.07421875" style="41"/>
    <col min="12085" max="12086" width="12.3828125" style="41" customWidth="1"/>
    <col min="12087" max="12087" width="14.69140625" style="41" customWidth="1"/>
    <col min="12088" max="12088" width="12.3828125" style="41" customWidth="1"/>
    <col min="12089" max="12089" width="14.69140625" style="41" customWidth="1"/>
    <col min="12090" max="12090" width="13.61328125" style="41" customWidth="1"/>
    <col min="12091" max="12091" width="12.84375" style="41" customWidth="1"/>
    <col min="12092" max="12310" width="9.07421875" style="41"/>
    <col min="12311" max="12312" width="10.61328125" style="41" customWidth="1"/>
    <col min="12313" max="12315" width="13.61328125" style="41" customWidth="1"/>
    <col min="12316" max="12318" width="15.61328125" style="41" customWidth="1"/>
    <col min="12319" max="12319" width="9.84375" style="41" customWidth="1"/>
    <col min="12320" max="12320" width="14.69140625" style="41" customWidth="1"/>
    <col min="12321" max="12323" width="13.3828125" style="41" customWidth="1"/>
    <col min="12324" max="12324" width="9.07421875" style="41"/>
    <col min="12325" max="12325" width="12" style="41" customWidth="1"/>
    <col min="12326" max="12326" width="15.61328125" style="41" customWidth="1"/>
    <col min="12327" max="12328" width="14.07421875" style="41" customWidth="1"/>
    <col min="12329" max="12329" width="15.61328125" style="41" customWidth="1"/>
    <col min="12330" max="12330" width="18.07421875" style="41" customWidth="1"/>
    <col min="12331" max="12331" width="13.61328125" style="41" customWidth="1"/>
    <col min="12332" max="12332" width="9.07421875" style="41"/>
    <col min="12333" max="12334" width="13.23046875" style="41" customWidth="1"/>
    <col min="12335" max="12335" width="11" style="41" customWidth="1"/>
    <col min="12336" max="12336" width="9.3828125" style="41" customWidth="1"/>
    <col min="12337" max="12338" width="13.3828125" style="41" customWidth="1"/>
    <col min="12339" max="12339" width="10.23046875" style="41" customWidth="1"/>
    <col min="12340" max="12340" width="9.07421875" style="41"/>
    <col min="12341" max="12342" width="12.3828125" style="41" customWidth="1"/>
    <col min="12343" max="12343" width="14.69140625" style="41" customWidth="1"/>
    <col min="12344" max="12344" width="12.3828125" style="41" customWidth="1"/>
    <col min="12345" max="12345" width="14.69140625" style="41" customWidth="1"/>
    <col min="12346" max="12346" width="13.61328125" style="41" customWidth="1"/>
    <col min="12347" max="12347" width="12.84375" style="41" customWidth="1"/>
    <col min="12348" max="12566" width="9.07421875" style="41"/>
    <col min="12567" max="12568" width="10.61328125" style="41" customWidth="1"/>
    <col min="12569" max="12571" width="13.61328125" style="41" customWidth="1"/>
    <col min="12572" max="12574" width="15.61328125" style="41" customWidth="1"/>
    <col min="12575" max="12575" width="9.84375" style="41" customWidth="1"/>
    <col min="12576" max="12576" width="14.69140625" style="41" customWidth="1"/>
    <col min="12577" max="12579" width="13.3828125" style="41" customWidth="1"/>
    <col min="12580" max="12580" width="9.07421875" style="41"/>
    <col min="12581" max="12581" width="12" style="41" customWidth="1"/>
    <col min="12582" max="12582" width="15.61328125" style="41" customWidth="1"/>
    <col min="12583" max="12584" width="14.07421875" style="41" customWidth="1"/>
    <col min="12585" max="12585" width="15.61328125" style="41" customWidth="1"/>
    <col min="12586" max="12586" width="18.07421875" style="41" customWidth="1"/>
    <col min="12587" max="12587" width="13.61328125" style="41" customWidth="1"/>
    <col min="12588" max="12588" width="9.07421875" style="41"/>
    <col min="12589" max="12590" width="13.23046875" style="41" customWidth="1"/>
    <col min="12591" max="12591" width="11" style="41" customWidth="1"/>
    <col min="12592" max="12592" width="9.3828125" style="41" customWidth="1"/>
    <col min="12593" max="12594" width="13.3828125" style="41" customWidth="1"/>
    <col min="12595" max="12595" width="10.23046875" style="41" customWidth="1"/>
    <col min="12596" max="12596" width="9.07421875" style="41"/>
    <col min="12597" max="12598" width="12.3828125" style="41" customWidth="1"/>
    <col min="12599" max="12599" width="14.69140625" style="41" customWidth="1"/>
    <col min="12600" max="12600" width="12.3828125" style="41" customWidth="1"/>
    <col min="12601" max="12601" width="14.69140625" style="41" customWidth="1"/>
    <col min="12602" max="12602" width="13.61328125" style="41" customWidth="1"/>
    <col min="12603" max="12603" width="12.84375" style="41" customWidth="1"/>
    <col min="12604" max="12822" width="9.07421875" style="41"/>
    <col min="12823" max="12824" width="10.61328125" style="41" customWidth="1"/>
    <col min="12825" max="12827" width="13.61328125" style="41" customWidth="1"/>
    <col min="12828" max="12830" width="15.61328125" style="41" customWidth="1"/>
    <col min="12831" max="12831" width="9.84375" style="41" customWidth="1"/>
    <col min="12832" max="12832" width="14.69140625" style="41" customWidth="1"/>
    <col min="12833" max="12835" width="13.3828125" style="41" customWidth="1"/>
    <col min="12836" max="12836" width="9.07421875" style="41"/>
    <col min="12837" max="12837" width="12" style="41" customWidth="1"/>
    <col min="12838" max="12838" width="15.61328125" style="41" customWidth="1"/>
    <col min="12839" max="12840" width="14.07421875" style="41" customWidth="1"/>
    <col min="12841" max="12841" width="15.61328125" style="41" customWidth="1"/>
    <col min="12842" max="12842" width="18.07421875" style="41" customWidth="1"/>
    <col min="12843" max="12843" width="13.61328125" style="41" customWidth="1"/>
    <col min="12844" max="12844" width="9.07421875" style="41"/>
    <col min="12845" max="12846" width="13.23046875" style="41" customWidth="1"/>
    <col min="12847" max="12847" width="11" style="41" customWidth="1"/>
    <col min="12848" max="12848" width="9.3828125" style="41" customWidth="1"/>
    <col min="12849" max="12850" width="13.3828125" style="41" customWidth="1"/>
    <col min="12851" max="12851" width="10.23046875" style="41" customWidth="1"/>
    <col min="12852" max="12852" width="9.07421875" style="41"/>
    <col min="12853" max="12854" width="12.3828125" style="41" customWidth="1"/>
    <col min="12855" max="12855" width="14.69140625" style="41" customWidth="1"/>
    <col min="12856" max="12856" width="12.3828125" style="41" customWidth="1"/>
    <col min="12857" max="12857" width="14.69140625" style="41" customWidth="1"/>
    <col min="12858" max="12858" width="13.61328125" style="41" customWidth="1"/>
    <col min="12859" max="12859" width="12.84375" style="41" customWidth="1"/>
    <col min="12860" max="13078" width="9.07421875" style="41"/>
    <col min="13079" max="13080" width="10.61328125" style="41" customWidth="1"/>
    <col min="13081" max="13083" width="13.61328125" style="41" customWidth="1"/>
    <col min="13084" max="13086" width="15.61328125" style="41" customWidth="1"/>
    <col min="13087" max="13087" width="9.84375" style="41" customWidth="1"/>
    <col min="13088" max="13088" width="14.69140625" style="41" customWidth="1"/>
    <col min="13089" max="13091" width="13.3828125" style="41" customWidth="1"/>
    <col min="13092" max="13092" width="9.07421875" style="41"/>
    <col min="13093" max="13093" width="12" style="41" customWidth="1"/>
    <col min="13094" max="13094" width="15.61328125" style="41" customWidth="1"/>
    <col min="13095" max="13096" width="14.07421875" style="41" customWidth="1"/>
    <col min="13097" max="13097" width="15.61328125" style="41" customWidth="1"/>
    <col min="13098" max="13098" width="18.07421875" style="41" customWidth="1"/>
    <col min="13099" max="13099" width="13.61328125" style="41" customWidth="1"/>
    <col min="13100" max="13100" width="9.07421875" style="41"/>
    <col min="13101" max="13102" width="13.23046875" style="41" customWidth="1"/>
    <col min="13103" max="13103" width="11" style="41" customWidth="1"/>
    <col min="13104" max="13104" width="9.3828125" style="41" customWidth="1"/>
    <col min="13105" max="13106" width="13.3828125" style="41" customWidth="1"/>
    <col min="13107" max="13107" width="10.23046875" style="41" customWidth="1"/>
    <col min="13108" max="13108" width="9.07421875" style="41"/>
    <col min="13109" max="13110" width="12.3828125" style="41" customWidth="1"/>
    <col min="13111" max="13111" width="14.69140625" style="41" customWidth="1"/>
    <col min="13112" max="13112" width="12.3828125" style="41" customWidth="1"/>
    <col min="13113" max="13113" width="14.69140625" style="41" customWidth="1"/>
    <col min="13114" max="13114" width="13.61328125" style="41" customWidth="1"/>
    <col min="13115" max="13115" width="12.84375" style="41" customWidth="1"/>
    <col min="13116" max="13334" width="9.07421875" style="41"/>
    <col min="13335" max="13336" width="10.61328125" style="41" customWidth="1"/>
    <col min="13337" max="13339" width="13.61328125" style="41" customWidth="1"/>
    <col min="13340" max="13342" width="15.61328125" style="41" customWidth="1"/>
    <col min="13343" max="13343" width="9.84375" style="41" customWidth="1"/>
    <col min="13344" max="13344" width="14.69140625" style="41" customWidth="1"/>
    <col min="13345" max="13347" width="13.3828125" style="41" customWidth="1"/>
    <col min="13348" max="13348" width="9.07421875" style="41"/>
    <col min="13349" max="13349" width="12" style="41" customWidth="1"/>
    <col min="13350" max="13350" width="15.61328125" style="41" customWidth="1"/>
    <col min="13351" max="13352" width="14.07421875" style="41" customWidth="1"/>
    <col min="13353" max="13353" width="15.61328125" style="41" customWidth="1"/>
    <col min="13354" max="13354" width="18.07421875" style="41" customWidth="1"/>
    <col min="13355" max="13355" width="13.61328125" style="41" customWidth="1"/>
    <col min="13356" max="13356" width="9.07421875" style="41"/>
    <col min="13357" max="13358" width="13.23046875" style="41" customWidth="1"/>
    <col min="13359" max="13359" width="11" style="41" customWidth="1"/>
    <col min="13360" max="13360" width="9.3828125" style="41" customWidth="1"/>
    <col min="13361" max="13362" width="13.3828125" style="41" customWidth="1"/>
    <col min="13363" max="13363" width="10.23046875" style="41" customWidth="1"/>
    <col min="13364" max="13364" width="9.07421875" style="41"/>
    <col min="13365" max="13366" width="12.3828125" style="41" customWidth="1"/>
    <col min="13367" max="13367" width="14.69140625" style="41" customWidth="1"/>
    <col min="13368" max="13368" width="12.3828125" style="41" customWidth="1"/>
    <col min="13369" max="13369" width="14.69140625" style="41" customWidth="1"/>
    <col min="13370" max="13370" width="13.61328125" style="41" customWidth="1"/>
    <col min="13371" max="13371" width="12.84375" style="41" customWidth="1"/>
    <col min="13372" max="13590" width="9.07421875" style="41"/>
    <col min="13591" max="13592" width="10.61328125" style="41" customWidth="1"/>
    <col min="13593" max="13595" width="13.61328125" style="41" customWidth="1"/>
    <col min="13596" max="13598" width="15.61328125" style="41" customWidth="1"/>
    <col min="13599" max="13599" width="9.84375" style="41" customWidth="1"/>
    <col min="13600" max="13600" width="14.69140625" style="41" customWidth="1"/>
    <col min="13601" max="13603" width="13.3828125" style="41" customWidth="1"/>
    <col min="13604" max="13604" width="9.07421875" style="41"/>
    <col min="13605" max="13605" width="12" style="41" customWidth="1"/>
    <col min="13606" max="13606" width="15.61328125" style="41" customWidth="1"/>
    <col min="13607" max="13608" width="14.07421875" style="41" customWidth="1"/>
    <col min="13609" max="13609" width="15.61328125" style="41" customWidth="1"/>
    <col min="13610" max="13610" width="18.07421875" style="41" customWidth="1"/>
    <col min="13611" max="13611" width="13.61328125" style="41" customWidth="1"/>
    <col min="13612" max="13612" width="9.07421875" style="41"/>
    <col min="13613" max="13614" width="13.23046875" style="41" customWidth="1"/>
    <col min="13615" max="13615" width="11" style="41" customWidth="1"/>
    <col min="13616" max="13616" width="9.3828125" style="41" customWidth="1"/>
    <col min="13617" max="13618" width="13.3828125" style="41" customWidth="1"/>
    <col min="13619" max="13619" width="10.23046875" style="41" customWidth="1"/>
    <col min="13620" max="13620" width="9.07421875" style="41"/>
    <col min="13621" max="13622" width="12.3828125" style="41" customWidth="1"/>
    <col min="13623" max="13623" width="14.69140625" style="41" customWidth="1"/>
    <col min="13624" max="13624" width="12.3828125" style="41" customWidth="1"/>
    <col min="13625" max="13625" width="14.69140625" style="41" customWidth="1"/>
    <col min="13626" max="13626" width="13.61328125" style="41" customWidth="1"/>
    <col min="13627" max="13627" width="12.84375" style="41" customWidth="1"/>
    <col min="13628" max="13846" width="9.07421875" style="41"/>
    <col min="13847" max="13848" width="10.61328125" style="41" customWidth="1"/>
    <col min="13849" max="13851" width="13.61328125" style="41" customWidth="1"/>
    <col min="13852" max="13854" width="15.61328125" style="41" customWidth="1"/>
    <col min="13855" max="13855" width="9.84375" style="41" customWidth="1"/>
    <col min="13856" max="13856" width="14.69140625" style="41" customWidth="1"/>
    <col min="13857" max="13859" width="13.3828125" style="41" customWidth="1"/>
    <col min="13860" max="13860" width="9.07421875" style="41"/>
    <col min="13861" max="13861" width="12" style="41" customWidth="1"/>
    <col min="13862" max="13862" width="15.61328125" style="41" customWidth="1"/>
    <col min="13863" max="13864" width="14.07421875" style="41" customWidth="1"/>
    <col min="13865" max="13865" width="15.61328125" style="41" customWidth="1"/>
    <col min="13866" max="13866" width="18.07421875" style="41" customWidth="1"/>
    <col min="13867" max="13867" width="13.61328125" style="41" customWidth="1"/>
    <col min="13868" max="13868" width="9.07421875" style="41"/>
    <col min="13869" max="13870" width="13.23046875" style="41" customWidth="1"/>
    <col min="13871" max="13871" width="11" style="41" customWidth="1"/>
    <col min="13872" max="13872" width="9.3828125" style="41" customWidth="1"/>
    <col min="13873" max="13874" width="13.3828125" style="41" customWidth="1"/>
    <col min="13875" max="13875" width="10.23046875" style="41" customWidth="1"/>
    <col min="13876" max="13876" width="9.07421875" style="41"/>
    <col min="13877" max="13878" width="12.3828125" style="41" customWidth="1"/>
    <col min="13879" max="13879" width="14.69140625" style="41" customWidth="1"/>
    <col min="13880" max="13880" width="12.3828125" style="41" customWidth="1"/>
    <col min="13881" max="13881" width="14.69140625" style="41" customWidth="1"/>
    <col min="13882" max="13882" width="13.61328125" style="41" customWidth="1"/>
    <col min="13883" max="13883" width="12.84375" style="41" customWidth="1"/>
    <col min="13884" max="14102" width="9.07421875" style="41"/>
    <col min="14103" max="14104" width="10.61328125" style="41" customWidth="1"/>
    <col min="14105" max="14107" width="13.61328125" style="41" customWidth="1"/>
    <col min="14108" max="14110" width="15.61328125" style="41" customWidth="1"/>
    <col min="14111" max="14111" width="9.84375" style="41" customWidth="1"/>
    <col min="14112" max="14112" width="14.69140625" style="41" customWidth="1"/>
    <col min="14113" max="14115" width="13.3828125" style="41" customWidth="1"/>
    <col min="14116" max="14116" width="9.07421875" style="41"/>
    <col min="14117" max="14117" width="12" style="41" customWidth="1"/>
    <col min="14118" max="14118" width="15.61328125" style="41" customWidth="1"/>
    <col min="14119" max="14120" width="14.07421875" style="41" customWidth="1"/>
    <col min="14121" max="14121" width="15.61328125" style="41" customWidth="1"/>
    <col min="14122" max="14122" width="18.07421875" style="41" customWidth="1"/>
    <col min="14123" max="14123" width="13.61328125" style="41" customWidth="1"/>
    <col min="14124" max="14124" width="9.07421875" style="41"/>
    <col min="14125" max="14126" width="13.23046875" style="41" customWidth="1"/>
    <col min="14127" max="14127" width="11" style="41" customWidth="1"/>
    <col min="14128" max="14128" width="9.3828125" style="41" customWidth="1"/>
    <col min="14129" max="14130" width="13.3828125" style="41" customWidth="1"/>
    <col min="14131" max="14131" width="10.23046875" style="41" customWidth="1"/>
    <col min="14132" max="14132" width="9.07421875" style="41"/>
    <col min="14133" max="14134" width="12.3828125" style="41" customWidth="1"/>
    <col min="14135" max="14135" width="14.69140625" style="41" customWidth="1"/>
    <col min="14136" max="14136" width="12.3828125" style="41" customWidth="1"/>
    <col min="14137" max="14137" width="14.69140625" style="41" customWidth="1"/>
    <col min="14138" max="14138" width="13.61328125" style="41" customWidth="1"/>
    <col min="14139" max="14139" width="12.84375" style="41" customWidth="1"/>
    <col min="14140" max="14358" width="9.07421875" style="41"/>
    <col min="14359" max="14360" width="10.61328125" style="41" customWidth="1"/>
    <col min="14361" max="14363" width="13.61328125" style="41" customWidth="1"/>
    <col min="14364" max="14366" width="15.61328125" style="41" customWidth="1"/>
    <col min="14367" max="14367" width="9.84375" style="41" customWidth="1"/>
    <col min="14368" max="14368" width="14.69140625" style="41" customWidth="1"/>
    <col min="14369" max="14371" width="13.3828125" style="41" customWidth="1"/>
    <col min="14372" max="14372" width="9.07421875" style="41"/>
    <col min="14373" max="14373" width="12" style="41" customWidth="1"/>
    <col min="14374" max="14374" width="15.61328125" style="41" customWidth="1"/>
    <col min="14375" max="14376" width="14.07421875" style="41" customWidth="1"/>
    <col min="14377" max="14377" width="15.61328125" style="41" customWidth="1"/>
    <col min="14378" max="14378" width="18.07421875" style="41" customWidth="1"/>
    <col min="14379" max="14379" width="13.61328125" style="41" customWidth="1"/>
    <col min="14380" max="14380" width="9.07421875" style="41"/>
    <col min="14381" max="14382" width="13.23046875" style="41" customWidth="1"/>
    <col min="14383" max="14383" width="11" style="41" customWidth="1"/>
    <col min="14384" max="14384" width="9.3828125" style="41" customWidth="1"/>
    <col min="14385" max="14386" width="13.3828125" style="41" customWidth="1"/>
    <col min="14387" max="14387" width="10.23046875" style="41" customWidth="1"/>
    <col min="14388" max="14388" width="9.07421875" style="41"/>
    <col min="14389" max="14390" width="12.3828125" style="41" customWidth="1"/>
    <col min="14391" max="14391" width="14.69140625" style="41" customWidth="1"/>
    <col min="14392" max="14392" width="12.3828125" style="41" customWidth="1"/>
    <col min="14393" max="14393" width="14.69140625" style="41" customWidth="1"/>
    <col min="14394" max="14394" width="13.61328125" style="41" customWidth="1"/>
    <col min="14395" max="14395" width="12.84375" style="41" customWidth="1"/>
    <col min="14396" max="14614" width="9.07421875" style="41"/>
    <col min="14615" max="14616" width="10.61328125" style="41" customWidth="1"/>
    <col min="14617" max="14619" width="13.61328125" style="41" customWidth="1"/>
    <col min="14620" max="14622" width="15.61328125" style="41" customWidth="1"/>
    <col min="14623" max="14623" width="9.84375" style="41" customWidth="1"/>
    <col min="14624" max="14624" width="14.69140625" style="41" customWidth="1"/>
    <col min="14625" max="14627" width="13.3828125" style="41" customWidth="1"/>
    <col min="14628" max="14628" width="9.07421875" style="41"/>
    <col min="14629" max="14629" width="12" style="41" customWidth="1"/>
    <col min="14630" max="14630" width="15.61328125" style="41" customWidth="1"/>
    <col min="14631" max="14632" width="14.07421875" style="41" customWidth="1"/>
    <col min="14633" max="14633" width="15.61328125" style="41" customWidth="1"/>
    <col min="14634" max="14634" width="18.07421875" style="41" customWidth="1"/>
    <col min="14635" max="14635" width="13.61328125" style="41" customWidth="1"/>
    <col min="14636" max="14636" width="9.07421875" style="41"/>
    <col min="14637" max="14638" width="13.23046875" style="41" customWidth="1"/>
    <col min="14639" max="14639" width="11" style="41" customWidth="1"/>
    <col min="14640" max="14640" width="9.3828125" style="41" customWidth="1"/>
    <col min="14641" max="14642" width="13.3828125" style="41" customWidth="1"/>
    <col min="14643" max="14643" width="10.23046875" style="41" customWidth="1"/>
    <col min="14644" max="14644" width="9.07421875" style="41"/>
    <col min="14645" max="14646" width="12.3828125" style="41" customWidth="1"/>
    <col min="14647" max="14647" width="14.69140625" style="41" customWidth="1"/>
    <col min="14648" max="14648" width="12.3828125" style="41" customWidth="1"/>
    <col min="14649" max="14649" width="14.69140625" style="41" customWidth="1"/>
    <col min="14650" max="14650" width="13.61328125" style="41" customWidth="1"/>
    <col min="14651" max="14651" width="12.84375" style="41" customWidth="1"/>
    <col min="14652" max="14870" width="9.07421875" style="41"/>
    <col min="14871" max="14872" width="10.61328125" style="41" customWidth="1"/>
    <col min="14873" max="14875" width="13.61328125" style="41" customWidth="1"/>
    <col min="14876" max="14878" width="15.61328125" style="41" customWidth="1"/>
    <col min="14879" max="14879" width="9.84375" style="41" customWidth="1"/>
    <col min="14880" max="14880" width="14.69140625" style="41" customWidth="1"/>
    <col min="14881" max="14883" width="13.3828125" style="41" customWidth="1"/>
    <col min="14884" max="14884" width="9.07421875" style="41"/>
    <col min="14885" max="14885" width="12" style="41" customWidth="1"/>
    <col min="14886" max="14886" width="15.61328125" style="41" customWidth="1"/>
    <col min="14887" max="14888" width="14.07421875" style="41" customWidth="1"/>
    <col min="14889" max="14889" width="15.61328125" style="41" customWidth="1"/>
    <col min="14890" max="14890" width="18.07421875" style="41" customWidth="1"/>
    <col min="14891" max="14891" width="13.61328125" style="41" customWidth="1"/>
    <col min="14892" max="14892" width="9.07421875" style="41"/>
    <col min="14893" max="14894" width="13.23046875" style="41" customWidth="1"/>
    <col min="14895" max="14895" width="11" style="41" customWidth="1"/>
    <col min="14896" max="14896" width="9.3828125" style="41" customWidth="1"/>
    <col min="14897" max="14898" width="13.3828125" style="41" customWidth="1"/>
    <col min="14899" max="14899" width="10.23046875" style="41" customWidth="1"/>
    <col min="14900" max="14900" width="9.07421875" style="41"/>
    <col min="14901" max="14902" width="12.3828125" style="41" customWidth="1"/>
    <col min="14903" max="14903" width="14.69140625" style="41" customWidth="1"/>
    <col min="14904" max="14904" width="12.3828125" style="41" customWidth="1"/>
    <col min="14905" max="14905" width="14.69140625" style="41" customWidth="1"/>
    <col min="14906" max="14906" width="13.61328125" style="41" customWidth="1"/>
    <col min="14907" max="14907" width="12.84375" style="41" customWidth="1"/>
    <col min="14908" max="15126" width="9.07421875" style="41"/>
    <col min="15127" max="15128" width="10.61328125" style="41" customWidth="1"/>
    <col min="15129" max="15131" width="13.61328125" style="41" customWidth="1"/>
    <col min="15132" max="15134" width="15.61328125" style="41" customWidth="1"/>
    <col min="15135" max="15135" width="9.84375" style="41" customWidth="1"/>
    <col min="15136" max="15136" width="14.69140625" style="41" customWidth="1"/>
    <col min="15137" max="15139" width="13.3828125" style="41" customWidth="1"/>
    <col min="15140" max="15140" width="9.07421875" style="41"/>
    <col min="15141" max="15141" width="12" style="41" customWidth="1"/>
    <col min="15142" max="15142" width="15.61328125" style="41" customWidth="1"/>
    <col min="15143" max="15144" width="14.07421875" style="41" customWidth="1"/>
    <col min="15145" max="15145" width="15.61328125" style="41" customWidth="1"/>
    <col min="15146" max="15146" width="18.07421875" style="41" customWidth="1"/>
    <col min="15147" max="15147" width="13.61328125" style="41" customWidth="1"/>
    <col min="15148" max="15148" width="9.07421875" style="41"/>
    <col min="15149" max="15150" width="13.23046875" style="41" customWidth="1"/>
    <col min="15151" max="15151" width="11" style="41" customWidth="1"/>
    <col min="15152" max="15152" width="9.3828125" style="41" customWidth="1"/>
    <col min="15153" max="15154" width="13.3828125" style="41" customWidth="1"/>
    <col min="15155" max="15155" width="10.23046875" style="41" customWidth="1"/>
    <col min="15156" max="15156" width="9.07421875" style="41"/>
    <col min="15157" max="15158" width="12.3828125" style="41" customWidth="1"/>
    <col min="15159" max="15159" width="14.69140625" style="41" customWidth="1"/>
    <col min="15160" max="15160" width="12.3828125" style="41" customWidth="1"/>
    <col min="15161" max="15161" width="14.69140625" style="41" customWidth="1"/>
    <col min="15162" max="15162" width="13.61328125" style="41" customWidth="1"/>
    <col min="15163" max="15163" width="12.84375" style="41" customWidth="1"/>
    <col min="15164" max="15382" width="9.07421875" style="41"/>
    <col min="15383" max="15384" width="10.61328125" style="41" customWidth="1"/>
    <col min="15385" max="15387" width="13.61328125" style="41" customWidth="1"/>
    <col min="15388" max="15390" width="15.61328125" style="41" customWidth="1"/>
    <col min="15391" max="15391" width="9.84375" style="41" customWidth="1"/>
    <col min="15392" max="15392" width="14.69140625" style="41" customWidth="1"/>
    <col min="15393" max="15395" width="13.3828125" style="41" customWidth="1"/>
    <col min="15396" max="15396" width="9.07421875" style="41"/>
    <col min="15397" max="15397" width="12" style="41" customWidth="1"/>
    <col min="15398" max="15398" width="15.61328125" style="41" customWidth="1"/>
    <col min="15399" max="15400" width="14.07421875" style="41" customWidth="1"/>
    <col min="15401" max="15401" width="15.61328125" style="41" customWidth="1"/>
    <col min="15402" max="15402" width="18.07421875" style="41" customWidth="1"/>
    <col min="15403" max="15403" width="13.61328125" style="41" customWidth="1"/>
    <col min="15404" max="15404" width="9.07421875" style="41"/>
    <col min="15405" max="15406" width="13.23046875" style="41" customWidth="1"/>
    <col min="15407" max="15407" width="11" style="41" customWidth="1"/>
    <col min="15408" max="15408" width="9.3828125" style="41" customWidth="1"/>
    <col min="15409" max="15410" width="13.3828125" style="41" customWidth="1"/>
    <col min="15411" max="15411" width="10.23046875" style="41" customWidth="1"/>
    <col min="15412" max="15412" width="9.07421875" style="41"/>
    <col min="15413" max="15414" width="12.3828125" style="41" customWidth="1"/>
    <col min="15415" max="15415" width="14.69140625" style="41" customWidth="1"/>
    <col min="15416" max="15416" width="12.3828125" style="41" customWidth="1"/>
    <col min="15417" max="15417" width="14.69140625" style="41" customWidth="1"/>
    <col min="15418" max="15418" width="13.61328125" style="41" customWidth="1"/>
    <col min="15419" max="15419" width="12.84375" style="41" customWidth="1"/>
    <col min="15420" max="15638" width="9.07421875" style="41"/>
    <col min="15639" max="15640" width="10.61328125" style="41" customWidth="1"/>
    <col min="15641" max="15643" width="13.61328125" style="41" customWidth="1"/>
    <col min="15644" max="15646" width="15.61328125" style="41" customWidth="1"/>
    <col min="15647" max="15647" width="9.84375" style="41" customWidth="1"/>
    <col min="15648" max="15648" width="14.69140625" style="41" customWidth="1"/>
    <col min="15649" max="15651" width="13.3828125" style="41" customWidth="1"/>
    <col min="15652" max="15652" width="9.07421875" style="41"/>
    <col min="15653" max="15653" width="12" style="41" customWidth="1"/>
    <col min="15654" max="15654" width="15.61328125" style="41" customWidth="1"/>
    <col min="15655" max="15656" width="14.07421875" style="41" customWidth="1"/>
    <col min="15657" max="15657" width="15.61328125" style="41" customWidth="1"/>
    <col min="15658" max="15658" width="18.07421875" style="41" customWidth="1"/>
    <col min="15659" max="15659" width="13.61328125" style="41" customWidth="1"/>
    <col min="15660" max="15660" width="9.07421875" style="41"/>
    <col min="15661" max="15662" width="13.23046875" style="41" customWidth="1"/>
    <col min="15663" max="15663" width="11" style="41" customWidth="1"/>
    <col min="15664" max="15664" width="9.3828125" style="41" customWidth="1"/>
    <col min="15665" max="15666" width="13.3828125" style="41" customWidth="1"/>
    <col min="15667" max="15667" width="10.23046875" style="41" customWidth="1"/>
    <col min="15668" max="15668" width="9.07421875" style="41"/>
    <col min="15669" max="15670" width="12.3828125" style="41" customWidth="1"/>
    <col min="15671" max="15671" width="14.69140625" style="41" customWidth="1"/>
    <col min="15672" max="15672" width="12.3828125" style="41" customWidth="1"/>
    <col min="15673" max="15673" width="14.69140625" style="41" customWidth="1"/>
    <col min="15674" max="15674" width="13.61328125" style="41" customWidth="1"/>
    <col min="15675" max="15675" width="12.84375" style="41" customWidth="1"/>
    <col min="15676" max="15894" width="9.07421875" style="41"/>
    <col min="15895" max="15896" width="10.61328125" style="41" customWidth="1"/>
    <col min="15897" max="15899" width="13.61328125" style="41" customWidth="1"/>
    <col min="15900" max="15902" width="15.61328125" style="41" customWidth="1"/>
    <col min="15903" max="15903" width="9.84375" style="41" customWidth="1"/>
    <col min="15904" max="15904" width="14.69140625" style="41" customWidth="1"/>
    <col min="15905" max="15907" width="13.3828125" style="41" customWidth="1"/>
    <col min="15908" max="15908" width="9.07421875" style="41"/>
    <col min="15909" max="15909" width="12" style="41" customWidth="1"/>
    <col min="15910" max="15910" width="15.61328125" style="41" customWidth="1"/>
    <col min="15911" max="15912" width="14.07421875" style="41" customWidth="1"/>
    <col min="15913" max="15913" width="15.61328125" style="41" customWidth="1"/>
    <col min="15914" max="15914" width="18.07421875" style="41" customWidth="1"/>
    <col min="15915" max="15915" width="13.61328125" style="41" customWidth="1"/>
    <col min="15916" max="15916" width="9.07421875" style="41"/>
    <col min="15917" max="15918" width="13.23046875" style="41" customWidth="1"/>
    <col min="15919" max="15919" width="11" style="41" customWidth="1"/>
    <col min="15920" max="15920" width="9.3828125" style="41" customWidth="1"/>
    <col min="15921" max="15922" width="13.3828125" style="41" customWidth="1"/>
    <col min="15923" max="15923" width="10.23046875" style="41" customWidth="1"/>
    <col min="15924" max="15924" width="9.07421875" style="41"/>
    <col min="15925" max="15926" width="12.3828125" style="41" customWidth="1"/>
    <col min="15927" max="15927" width="14.69140625" style="41" customWidth="1"/>
    <col min="15928" max="15928" width="12.3828125" style="41" customWidth="1"/>
    <col min="15929" max="15929" width="14.69140625" style="41" customWidth="1"/>
    <col min="15930" max="15930" width="13.61328125" style="41" customWidth="1"/>
    <col min="15931" max="15931" width="12.84375" style="41" customWidth="1"/>
    <col min="15932" max="16150" width="9.07421875" style="41"/>
    <col min="16151" max="16152" width="10.61328125" style="41" customWidth="1"/>
    <col min="16153" max="16155" width="13.61328125" style="41" customWidth="1"/>
    <col min="16156" max="16158" width="15.61328125" style="41" customWidth="1"/>
    <col min="16159" max="16159" width="9.84375" style="41" customWidth="1"/>
    <col min="16160" max="16160" width="14.69140625" style="41" customWidth="1"/>
    <col min="16161" max="16163" width="13.3828125" style="41" customWidth="1"/>
    <col min="16164" max="16164" width="9.07421875" style="41"/>
    <col min="16165" max="16165" width="12" style="41" customWidth="1"/>
    <col min="16166" max="16166" width="15.61328125" style="41" customWidth="1"/>
    <col min="16167" max="16168" width="14.07421875" style="41" customWidth="1"/>
    <col min="16169" max="16169" width="15.61328125" style="41" customWidth="1"/>
    <col min="16170" max="16170" width="18.07421875" style="41" customWidth="1"/>
    <col min="16171" max="16171" width="13.61328125" style="41" customWidth="1"/>
    <col min="16172" max="16172" width="9.07421875" style="41"/>
    <col min="16173" max="16174" width="13.23046875" style="41" customWidth="1"/>
    <col min="16175" max="16175" width="11" style="41" customWidth="1"/>
    <col min="16176" max="16176" width="9.3828125" style="41" customWidth="1"/>
    <col min="16177" max="16178" width="13.3828125" style="41" customWidth="1"/>
    <col min="16179" max="16179" width="10.23046875" style="41" customWidth="1"/>
    <col min="16180" max="16180" width="9.07421875" style="41"/>
    <col min="16181" max="16182" width="12.3828125" style="41" customWidth="1"/>
    <col min="16183" max="16183" width="14.69140625" style="41" customWidth="1"/>
    <col min="16184" max="16184" width="12.3828125" style="41" customWidth="1"/>
    <col min="16185" max="16185" width="14.69140625" style="41" customWidth="1"/>
    <col min="16186" max="16186" width="13.61328125" style="41" customWidth="1"/>
    <col min="16187" max="16187" width="12.84375" style="41" customWidth="1"/>
    <col min="16188" max="16384" width="9.07421875" style="41"/>
  </cols>
  <sheetData>
    <row r="1" spans="1:85" ht="12.75" customHeight="1">
      <c r="A1" s="41" t="s">
        <v>140</v>
      </c>
      <c r="C1" s="75" t="s">
        <v>52</v>
      </c>
      <c r="D1" s="67"/>
      <c r="E1" s="67"/>
      <c r="F1" s="67"/>
      <c r="G1" s="75" t="s">
        <v>153</v>
      </c>
      <c r="H1" s="75" t="s">
        <v>154</v>
      </c>
      <c r="M1" s="75" t="s">
        <v>155</v>
      </c>
      <c r="Q1" s="75" t="s">
        <v>156</v>
      </c>
      <c r="R1" s="75" t="s">
        <v>157</v>
      </c>
      <c r="S1" s="75" t="s">
        <v>53</v>
      </c>
      <c r="T1" s="75" t="s">
        <v>158</v>
      </c>
      <c r="U1" s="75" t="s">
        <v>54</v>
      </c>
      <c r="V1" s="67"/>
      <c r="W1" s="67"/>
      <c r="X1" s="67"/>
      <c r="Y1" s="75" t="s">
        <v>159</v>
      </c>
      <c r="Z1" s="75" t="s">
        <v>160</v>
      </c>
      <c r="AA1" s="75" t="s">
        <v>55</v>
      </c>
      <c r="AB1" s="67"/>
      <c r="AC1" s="67"/>
      <c r="AD1" s="67"/>
      <c r="AE1" s="75" t="s">
        <v>161</v>
      </c>
      <c r="AF1" s="75" t="s">
        <v>56</v>
      </c>
      <c r="AG1" s="67"/>
      <c r="AH1" s="67"/>
      <c r="AI1" s="67"/>
      <c r="AJ1" s="75" t="s">
        <v>162</v>
      </c>
      <c r="AK1" s="75" t="s">
        <v>57</v>
      </c>
      <c r="AL1" s="67"/>
      <c r="AM1" s="67"/>
      <c r="AN1" s="67"/>
      <c r="AO1" s="75" t="s">
        <v>163</v>
      </c>
      <c r="AP1" s="75" t="s">
        <v>67</v>
      </c>
      <c r="AQ1" s="75" t="s">
        <v>164</v>
      </c>
      <c r="AR1" s="75" t="s">
        <v>58</v>
      </c>
      <c r="AS1" s="75" t="s">
        <v>59</v>
      </c>
      <c r="AT1" s="75" t="s">
        <v>60</v>
      </c>
      <c r="AU1" s="75" t="s">
        <v>61</v>
      </c>
      <c r="AV1" s="75" t="s">
        <v>62</v>
      </c>
      <c r="AW1" s="75" t="s">
        <v>63</v>
      </c>
      <c r="AX1" s="75" t="s">
        <v>64</v>
      </c>
      <c r="AY1" s="75" t="s">
        <v>65</v>
      </c>
      <c r="AZ1" s="75" t="s">
        <v>68</v>
      </c>
      <c r="BA1" s="75" t="s">
        <v>138</v>
      </c>
      <c r="BB1" s="75" t="s">
        <v>139</v>
      </c>
      <c r="BC1" s="79" t="s">
        <v>66</v>
      </c>
      <c r="BD1" s="75" t="s">
        <v>165</v>
      </c>
      <c r="BE1" s="75" t="s">
        <v>166</v>
      </c>
      <c r="BF1" s="75" t="s">
        <v>167</v>
      </c>
      <c r="BG1" s="75" t="s">
        <v>168</v>
      </c>
      <c r="BH1" s="75" t="s">
        <v>102</v>
      </c>
      <c r="BI1" s="75" t="s">
        <v>103</v>
      </c>
      <c r="BJ1" s="75" t="s">
        <v>104</v>
      </c>
      <c r="BK1" s="75" t="s">
        <v>105</v>
      </c>
      <c r="BL1" s="75" t="s">
        <v>106</v>
      </c>
      <c r="BM1" s="75" t="s">
        <v>107</v>
      </c>
      <c r="BN1" s="75" t="s">
        <v>108</v>
      </c>
      <c r="BO1" s="75" t="s">
        <v>109</v>
      </c>
      <c r="BP1" s="75" t="s">
        <v>110</v>
      </c>
      <c r="BQ1" s="75" t="s">
        <v>111</v>
      </c>
      <c r="BR1" s="75" t="s">
        <v>112</v>
      </c>
      <c r="BS1" s="75" t="s">
        <v>113</v>
      </c>
      <c r="BT1" s="75" t="s">
        <v>114</v>
      </c>
      <c r="BU1" s="75" t="s">
        <v>115</v>
      </c>
      <c r="BV1" s="75" t="s">
        <v>116</v>
      </c>
      <c r="BW1" s="75" t="s">
        <v>117</v>
      </c>
      <c r="BX1" s="75" t="s">
        <v>118</v>
      </c>
      <c r="BY1" s="75" t="s">
        <v>119</v>
      </c>
      <c r="BZ1" s="75" t="s">
        <v>120</v>
      </c>
      <c r="CA1" s="75" t="s">
        <v>121</v>
      </c>
      <c r="CB1" s="75" t="s">
        <v>122</v>
      </c>
      <c r="CC1" s="75" t="s">
        <v>123</v>
      </c>
      <c r="CD1" s="75" t="s">
        <v>124</v>
      </c>
      <c r="CE1" s="75" t="s">
        <v>125</v>
      </c>
      <c r="CF1" s="75" t="s">
        <v>126</v>
      </c>
      <c r="CG1" s="75" t="s">
        <v>127</v>
      </c>
    </row>
    <row r="2" spans="1:85" ht="12.75" customHeight="1">
      <c r="C2" s="75"/>
      <c r="D2" s="67"/>
      <c r="E2" s="67"/>
      <c r="F2" s="67"/>
      <c r="G2" s="75"/>
      <c r="H2" s="75"/>
      <c r="M2" s="75"/>
      <c r="Q2" s="75"/>
      <c r="R2" s="75"/>
      <c r="S2" s="75"/>
      <c r="T2" s="75"/>
      <c r="U2" s="75"/>
      <c r="V2" s="67"/>
      <c r="W2" s="67"/>
      <c r="X2" s="67"/>
      <c r="Y2" s="75"/>
      <c r="Z2" s="75"/>
      <c r="AA2" s="75"/>
      <c r="AB2" s="67"/>
      <c r="AC2" s="67"/>
      <c r="AD2" s="67"/>
      <c r="AE2" s="75"/>
      <c r="AF2" s="75"/>
      <c r="AG2" s="67"/>
      <c r="AH2" s="67"/>
      <c r="AI2" s="67"/>
      <c r="AJ2" s="75"/>
      <c r="AK2" s="75"/>
      <c r="AL2" s="67"/>
      <c r="AM2" s="67"/>
      <c r="AN2" s="67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9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</row>
    <row r="3" spans="1:85" ht="12.75" customHeight="1">
      <c r="C3" s="75"/>
      <c r="D3" s="67"/>
      <c r="E3" s="67"/>
      <c r="F3" s="67"/>
      <c r="G3" s="75"/>
      <c r="H3" s="75"/>
      <c r="I3" s="76" t="s">
        <v>32</v>
      </c>
      <c r="J3" s="76"/>
      <c r="K3" s="76"/>
      <c r="L3" s="76"/>
      <c r="M3" s="75"/>
      <c r="N3" s="76" t="s">
        <v>32</v>
      </c>
      <c r="O3" s="76"/>
      <c r="P3" s="76"/>
      <c r="Q3" s="75"/>
      <c r="R3" s="75"/>
      <c r="S3" s="75"/>
      <c r="T3" s="75"/>
      <c r="U3" s="75"/>
      <c r="V3" s="67"/>
      <c r="W3" s="67"/>
      <c r="X3" s="67"/>
      <c r="Y3" s="75"/>
      <c r="Z3" s="75"/>
      <c r="AA3" s="75"/>
      <c r="AB3" s="67"/>
      <c r="AC3" s="67"/>
      <c r="AD3" s="67"/>
      <c r="AE3" s="75"/>
      <c r="AF3" s="75"/>
      <c r="AG3" s="67"/>
      <c r="AH3" s="67"/>
      <c r="AI3" s="67"/>
      <c r="AJ3" s="75"/>
      <c r="AK3" s="75"/>
      <c r="AL3" s="67"/>
      <c r="AM3" s="67"/>
      <c r="AN3" s="67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9"/>
      <c r="BD3" s="75"/>
      <c r="BE3" s="75"/>
      <c r="BF3" s="75"/>
      <c r="BG3" s="75"/>
      <c r="BH3" s="75"/>
      <c r="BI3" s="75"/>
      <c r="BJ3" s="75"/>
      <c r="BK3" s="75"/>
      <c r="BL3" s="75"/>
      <c r="BM3" s="75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</row>
    <row r="4" spans="1:85">
      <c r="C4" s="75"/>
      <c r="D4" s="76" t="s">
        <v>205</v>
      </c>
      <c r="E4" s="76"/>
      <c r="F4" s="76"/>
      <c r="G4" s="75"/>
      <c r="H4" s="75"/>
      <c r="I4" s="76" t="s">
        <v>207</v>
      </c>
      <c r="J4" s="76"/>
      <c r="K4" s="76"/>
      <c r="L4" s="76"/>
      <c r="M4" s="75"/>
      <c r="N4" s="76" t="s">
        <v>208</v>
      </c>
      <c r="O4" s="76"/>
      <c r="P4" s="76"/>
      <c r="Q4" s="75"/>
      <c r="R4" s="75"/>
      <c r="S4" s="75"/>
      <c r="T4" s="75"/>
      <c r="U4" s="75"/>
      <c r="V4" s="76" t="s">
        <v>206</v>
      </c>
      <c r="W4" s="76"/>
      <c r="X4" s="76"/>
      <c r="Y4" s="75"/>
      <c r="Z4" s="75"/>
      <c r="AA4" s="75"/>
      <c r="AB4" s="76" t="s">
        <v>40</v>
      </c>
      <c r="AC4" s="76"/>
      <c r="AD4" s="76"/>
      <c r="AE4" s="75"/>
      <c r="AF4" s="75"/>
      <c r="AG4" s="76" t="s">
        <v>38</v>
      </c>
      <c r="AH4" s="76"/>
      <c r="AI4" s="76"/>
      <c r="AJ4" s="75"/>
      <c r="AK4" s="75"/>
      <c r="AL4" s="76" t="s">
        <v>39</v>
      </c>
      <c r="AM4" s="76"/>
      <c r="AN4" s="76"/>
      <c r="AO4" s="75"/>
      <c r="AP4" s="75"/>
      <c r="AQ4" s="75"/>
      <c r="AR4" s="75"/>
      <c r="AS4" s="75"/>
      <c r="AT4" s="75"/>
      <c r="AU4" s="75"/>
      <c r="AV4" s="75"/>
      <c r="AW4" s="75"/>
      <c r="AX4" s="75"/>
      <c r="AY4" s="75"/>
      <c r="AZ4" s="75"/>
      <c r="BA4" s="75"/>
      <c r="BB4" s="75"/>
      <c r="BC4" s="79"/>
      <c r="BD4" s="75"/>
      <c r="BE4" s="75"/>
      <c r="BF4" s="75"/>
      <c r="BG4" s="75"/>
      <c r="BH4" s="75"/>
      <c r="BI4" s="75"/>
      <c r="BJ4" s="75"/>
      <c r="BK4" s="75"/>
      <c r="BL4" s="75"/>
      <c r="BM4" s="75"/>
      <c r="BN4" s="75"/>
      <c r="BO4" s="75"/>
      <c r="BP4" s="75"/>
      <c r="BQ4" s="75"/>
      <c r="BR4" s="75"/>
      <c r="BS4" s="75"/>
      <c r="BT4" s="75"/>
      <c r="BU4" s="75"/>
      <c r="BV4" s="75"/>
      <c r="BW4" s="75"/>
      <c r="BX4" s="75"/>
      <c r="BY4" s="75"/>
      <c r="BZ4" s="75"/>
      <c r="CA4" s="75"/>
      <c r="CB4" s="75"/>
      <c r="CC4" s="75"/>
      <c r="CD4" s="75"/>
      <c r="CE4" s="75"/>
      <c r="CF4" s="75"/>
      <c r="CG4" s="75"/>
    </row>
    <row r="5" spans="1:85" ht="12.9" thickBot="1">
      <c r="C5" s="75"/>
      <c r="D5" s="76" t="s">
        <v>45</v>
      </c>
      <c r="E5" s="76"/>
      <c r="F5" s="76"/>
      <c r="G5" s="75"/>
      <c r="H5" s="75"/>
      <c r="I5" s="76" t="s">
        <v>45</v>
      </c>
      <c r="J5" s="76"/>
      <c r="K5" s="76"/>
      <c r="L5" s="76"/>
      <c r="M5" s="75"/>
      <c r="N5" s="76" t="s">
        <v>45</v>
      </c>
      <c r="O5" s="76"/>
      <c r="P5" s="76"/>
      <c r="Q5" s="75"/>
      <c r="R5" s="75"/>
      <c r="S5" s="75"/>
      <c r="T5" s="75"/>
      <c r="U5" s="75"/>
      <c r="V5" s="76" t="s">
        <v>45</v>
      </c>
      <c r="W5" s="76"/>
      <c r="X5" s="76"/>
      <c r="Y5" s="75"/>
      <c r="Z5" s="75"/>
      <c r="AA5" s="75"/>
      <c r="AB5" s="76" t="s">
        <v>45</v>
      </c>
      <c r="AC5" s="76"/>
      <c r="AD5" s="76"/>
      <c r="AE5" s="75"/>
      <c r="AF5" s="75"/>
      <c r="AG5" s="76" t="s">
        <v>45</v>
      </c>
      <c r="AH5" s="76"/>
      <c r="AI5" s="76"/>
      <c r="AJ5" s="75"/>
      <c r="AK5" s="75"/>
      <c r="AL5" s="76" t="s">
        <v>45</v>
      </c>
      <c r="AM5" s="76"/>
      <c r="AN5" s="76"/>
      <c r="AO5" s="75"/>
      <c r="AP5" s="75"/>
      <c r="AQ5" s="75"/>
      <c r="AR5" s="75"/>
      <c r="AS5" s="75"/>
      <c r="AT5" s="75"/>
      <c r="AU5" s="75"/>
      <c r="AV5" s="75"/>
      <c r="AW5" s="75"/>
      <c r="AX5" s="75"/>
      <c r="AY5" s="75"/>
      <c r="AZ5" s="75"/>
      <c r="BA5" s="75"/>
      <c r="BB5" s="75"/>
      <c r="BC5" s="79"/>
      <c r="BD5" s="75"/>
      <c r="BE5" s="75"/>
      <c r="BF5" s="75"/>
      <c r="BG5" s="75"/>
      <c r="BH5" s="75"/>
      <c r="BI5" s="75"/>
      <c r="BJ5" s="75"/>
      <c r="BK5" s="75"/>
      <c r="BL5" s="75"/>
      <c r="BM5" s="75"/>
      <c r="BN5" s="75"/>
      <c r="BO5" s="75"/>
      <c r="BP5" s="75"/>
      <c r="BQ5" s="75"/>
      <c r="BR5" s="75"/>
      <c r="BS5" s="75"/>
      <c r="BT5" s="75"/>
      <c r="BU5" s="75"/>
      <c r="BV5" s="75"/>
      <c r="BW5" s="75"/>
      <c r="BX5" s="75"/>
      <c r="BY5" s="75"/>
      <c r="BZ5" s="75"/>
      <c r="CA5" s="75"/>
      <c r="CB5" s="75"/>
      <c r="CC5" s="75"/>
      <c r="CD5" s="75"/>
      <c r="CE5" s="75"/>
      <c r="CF5" s="75"/>
      <c r="CG5" s="75"/>
    </row>
    <row r="6" spans="1:85" ht="12.75" customHeight="1">
      <c r="C6" s="75"/>
      <c r="D6" s="77" t="s">
        <v>69</v>
      </c>
      <c r="E6" s="77"/>
      <c r="F6" s="77"/>
      <c r="G6" s="75"/>
      <c r="H6" s="75"/>
      <c r="I6" s="77" t="s">
        <v>69</v>
      </c>
      <c r="J6" s="77"/>
      <c r="K6" s="77"/>
      <c r="L6" s="77"/>
      <c r="M6" s="75"/>
      <c r="N6" s="77" t="s">
        <v>69</v>
      </c>
      <c r="O6" s="77"/>
      <c r="P6" s="77"/>
      <c r="Q6" s="75"/>
      <c r="R6" s="75"/>
      <c r="S6" s="75"/>
      <c r="T6" s="75"/>
      <c r="U6" s="75"/>
      <c r="V6" s="77" t="s">
        <v>69</v>
      </c>
      <c r="W6" s="77"/>
      <c r="X6" s="77"/>
      <c r="Y6" s="75"/>
      <c r="Z6" s="75"/>
      <c r="AA6" s="75"/>
      <c r="AB6" s="77" t="s">
        <v>69</v>
      </c>
      <c r="AC6" s="77"/>
      <c r="AD6" s="77"/>
      <c r="AE6" s="75"/>
      <c r="AF6" s="75"/>
      <c r="AG6" s="77" t="s">
        <v>69</v>
      </c>
      <c r="AH6" s="77"/>
      <c r="AI6" s="77"/>
      <c r="AJ6" s="75"/>
      <c r="AK6" s="75"/>
      <c r="AL6" s="77" t="s">
        <v>69</v>
      </c>
      <c r="AM6" s="77"/>
      <c r="AN6" s="77"/>
      <c r="AO6" s="75"/>
      <c r="AP6" s="75"/>
      <c r="AQ6" s="75"/>
      <c r="AR6" s="75"/>
      <c r="AS6" s="75"/>
      <c r="AT6" s="75"/>
      <c r="AU6" s="75"/>
      <c r="AV6" s="75"/>
      <c r="AW6" s="75"/>
      <c r="AX6" s="75"/>
      <c r="AY6" s="75"/>
      <c r="AZ6" s="75"/>
      <c r="BA6" s="75"/>
      <c r="BB6" s="75"/>
      <c r="BC6" s="79"/>
      <c r="BD6" s="75"/>
      <c r="BE6" s="75"/>
      <c r="BF6" s="75"/>
      <c r="BG6" s="75"/>
      <c r="BH6" s="75"/>
      <c r="BI6" s="75"/>
      <c r="BJ6" s="75"/>
      <c r="BK6" s="75"/>
      <c r="BL6" s="75"/>
      <c r="BM6" s="75"/>
      <c r="BN6" s="75"/>
      <c r="BO6" s="75"/>
      <c r="BP6" s="75"/>
      <c r="BQ6" s="75"/>
      <c r="BR6" s="75"/>
      <c r="BS6" s="75"/>
      <c r="BT6" s="75"/>
      <c r="BU6" s="75"/>
      <c r="BV6" s="75"/>
      <c r="BW6" s="75"/>
      <c r="BX6" s="75"/>
      <c r="BY6" s="75"/>
      <c r="BZ6" s="75"/>
      <c r="CA6" s="75"/>
      <c r="CB6" s="75"/>
      <c r="CC6" s="75"/>
      <c r="CD6" s="75"/>
      <c r="CE6" s="75"/>
      <c r="CF6" s="75"/>
      <c r="CG6" s="75"/>
    </row>
    <row r="7" spans="1:85" ht="12.75" customHeight="1">
      <c r="C7" s="75"/>
      <c r="D7" s="78" t="s">
        <v>70</v>
      </c>
      <c r="E7" s="78"/>
      <c r="F7" s="78"/>
      <c r="G7" s="75"/>
      <c r="H7" s="75"/>
      <c r="I7" s="78" t="s">
        <v>70</v>
      </c>
      <c r="J7" s="78"/>
      <c r="K7" s="78"/>
      <c r="L7" s="78"/>
      <c r="M7" s="75"/>
      <c r="N7" s="78" t="s">
        <v>70</v>
      </c>
      <c r="O7" s="78"/>
      <c r="P7" s="78"/>
      <c r="Q7" s="75"/>
      <c r="R7" s="75"/>
      <c r="S7" s="75"/>
      <c r="T7" s="75"/>
      <c r="U7" s="75"/>
      <c r="V7" s="78" t="s">
        <v>70</v>
      </c>
      <c r="W7" s="78"/>
      <c r="X7" s="78"/>
      <c r="Y7" s="75"/>
      <c r="Z7" s="75"/>
      <c r="AA7" s="75"/>
      <c r="AB7" s="78" t="s">
        <v>70</v>
      </c>
      <c r="AC7" s="78"/>
      <c r="AD7" s="78"/>
      <c r="AE7" s="75"/>
      <c r="AF7" s="75"/>
      <c r="AG7" s="78" t="s">
        <v>70</v>
      </c>
      <c r="AH7" s="78"/>
      <c r="AI7" s="78"/>
      <c r="AJ7" s="75"/>
      <c r="AK7" s="75"/>
      <c r="AL7" s="78" t="s">
        <v>70</v>
      </c>
      <c r="AM7" s="78"/>
      <c r="AN7" s="78"/>
      <c r="AO7" s="75"/>
      <c r="AP7" s="75"/>
      <c r="AQ7" s="75"/>
      <c r="AR7" s="75"/>
      <c r="AS7" s="75"/>
      <c r="AT7" s="75"/>
      <c r="AU7" s="75"/>
      <c r="AV7" s="75"/>
      <c r="AW7" s="75"/>
      <c r="AX7" s="75"/>
      <c r="AY7" s="75"/>
      <c r="AZ7" s="75"/>
      <c r="BA7" s="75"/>
      <c r="BB7" s="75"/>
      <c r="BC7" s="79"/>
      <c r="BD7" s="75"/>
      <c r="BE7" s="75"/>
      <c r="BF7" s="75"/>
      <c r="BG7" s="75"/>
      <c r="BH7" s="75"/>
      <c r="BI7" s="75"/>
      <c r="BJ7" s="75"/>
      <c r="BK7" s="75"/>
      <c r="BL7" s="75"/>
      <c r="BM7" s="75"/>
      <c r="BN7" s="75"/>
      <c r="BO7" s="75"/>
      <c r="BP7" s="75"/>
      <c r="BQ7" s="75"/>
      <c r="BR7" s="75"/>
      <c r="BS7" s="75"/>
      <c r="BT7" s="75"/>
      <c r="BU7" s="75"/>
      <c r="BV7" s="75"/>
      <c r="BW7" s="75"/>
      <c r="BX7" s="75"/>
      <c r="BY7" s="75"/>
      <c r="BZ7" s="75"/>
      <c r="CA7" s="75"/>
      <c r="CB7" s="75"/>
      <c r="CC7" s="75"/>
      <c r="CD7" s="75"/>
      <c r="CE7" s="75"/>
      <c r="CF7" s="75"/>
      <c r="CG7" s="75"/>
    </row>
    <row r="8" spans="1:85" ht="79.5" customHeight="1" thickBot="1">
      <c r="A8" s="41" t="s">
        <v>71</v>
      </c>
      <c r="B8" s="57" t="s">
        <v>130</v>
      </c>
      <c r="C8" s="75"/>
      <c r="D8" s="47">
        <f>RELATIVITIES!$D$22</f>
        <v>1000</v>
      </c>
      <c r="E8" s="47">
        <f>RELATIVITIES!$E$22</f>
        <v>2000</v>
      </c>
      <c r="F8" s="47">
        <f>RELATIVITIES!$F$22</f>
        <v>5000</v>
      </c>
      <c r="G8" s="75"/>
      <c r="H8" s="75"/>
      <c r="I8" s="47">
        <f>RELATIVITIES!C22</f>
        <v>500</v>
      </c>
      <c r="J8" s="47">
        <f>RELATIVITIES!D22</f>
        <v>1000</v>
      </c>
      <c r="K8" s="47">
        <f>RELATIVITIES!E22</f>
        <v>2000</v>
      </c>
      <c r="L8" s="47">
        <f>RELATIVITIES!F22</f>
        <v>5000</v>
      </c>
      <c r="M8" s="75"/>
      <c r="N8" s="47">
        <f>RELATIVITIES!D22</f>
        <v>1000</v>
      </c>
      <c r="O8" s="47">
        <f>RELATIVITIES!E22</f>
        <v>2000</v>
      </c>
      <c r="P8" s="47">
        <f>RELATIVITIES!F22</f>
        <v>5000</v>
      </c>
      <c r="Q8" s="75"/>
      <c r="R8" s="75"/>
      <c r="S8" s="75"/>
      <c r="T8" s="75"/>
      <c r="U8" s="75"/>
      <c r="V8" s="47">
        <f>RELATIVITIES!$D$22</f>
        <v>1000</v>
      </c>
      <c r="W8" s="47">
        <f>RELATIVITIES!$E$22</f>
        <v>2000</v>
      </c>
      <c r="X8" s="47">
        <f>RELATIVITIES!$F$22</f>
        <v>5000</v>
      </c>
      <c r="Y8" s="75"/>
      <c r="Z8" s="75"/>
      <c r="AA8" s="75"/>
      <c r="AB8" s="47">
        <f>RELATIVITIES!$D$22</f>
        <v>1000</v>
      </c>
      <c r="AC8" s="47">
        <f>RELATIVITIES!$E$22</f>
        <v>2000</v>
      </c>
      <c r="AD8" s="47">
        <f>RELATIVITIES!$F$22</f>
        <v>5000</v>
      </c>
      <c r="AE8" s="75"/>
      <c r="AF8" s="75"/>
      <c r="AG8" s="47">
        <f>RELATIVITIES!$D$22</f>
        <v>1000</v>
      </c>
      <c r="AH8" s="47">
        <f>RELATIVITIES!$E$22</f>
        <v>2000</v>
      </c>
      <c r="AI8" s="47">
        <f>RELATIVITIES!$F$22</f>
        <v>5000</v>
      </c>
      <c r="AJ8" s="75"/>
      <c r="AK8" s="75"/>
      <c r="AL8" s="47">
        <f>RELATIVITIES!$D$22</f>
        <v>1000</v>
      </c>
      <c r="AM8" s="47">
        <f>RELATIVITIES!$E$22</f>
        <v>2000</v>
      </c>
      <c r="AN8" s="47">
        <f>RELATIVITIES!$F$22</f>
        <v>5000</v>
      </c>
      <c r="AO8" s="75"/>
      <c r="AP8" s="75"/>
      <c r="AQ8" s="48">
        <f>RELATIVITIES!C33</f>
        <v>0.86399999999999999</v>
      </c>
      <c r="AR8" s="48">
        <f>RELATIVITIES!$C15</f>
        <v>1.1000000000000001</v>
      </c>
      <c r="AS8" s="48">
        <f>RELATIVITIES!$C15</f>
        <v>1.1000000000000001</v>
      </c>
      <c r="AT8" s="48">
        <f>RELATIVITIES!$C15</f>
        <v>1.1000000000000001</v>
      </c>
      <c r="AU8" s="48">
        <f>RELATIVITIES!$C15</f>
        <v>1.1000000000000001</v>
      </c>
      <c r="AV8" s="48">
        <f>RELATIVITIES!$C18</f>
        <v>0.5</v>
      </c>
      <c r="AW8" s="48">
        <f>RELATIVITIES!$C18</f>
        <v>0.5</v>
      </c>
      <c r="AX8" s="48">
        <f>RELATIVITIES!$C18</f>
        <v>0.5</v>
      </c>
      <c r="AY8" s="48">
        <f>RELATIVITIES!$C18</f>
        <v>0.5</v>
      </c>
      <c r="AZ8" s="75"/>
      <c r="BA8" s="48">
        <f>RELATIVITIES!$C16</f>
        <v>1.55</v>
      </c>
      <c r="BB8" s="48">
        <f>RELATIVITIES!$C16</f>
        <v>1.55</v>
      </c>
      <c r="BC8" s="48">
        <f>RELATIVITIES!$C19</f>
        <v>0.46</v>
      </c>
      <c r="BD8" s="48">
        <f>RELATIVITIES!$C19</f>
        <v>0.46</v>
      </c>
      <c r="BE8" s="75"/>
      <c r="BF8" s="48">
        <f>RELATIVITIES!C33</f>
        <v>0.86399999999999999</v>
      </c>
      <c r="BG8" s="75"/>
      <c r="BH8" s="75"/>
      <c r="BI8" s="75"/>
      <c r="BJ8" s="75"/>
      <c r="BK8" s="75"/>
      <c r="BL8" s="75"/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  <c r="CE8" s="75"/>
      <c r="CF8" s="75"/>
      <c r="CG8" s="75"/>
    </row>
    <row r="9" spans="1:85">
      <c r="A9" s="41">
        <v>105</v>
      </c>
      <c r="B9" s="41">
        <v>67037</v>
      </c>
      <c r="C9" s="49">
        <f>ROUND('LOSS COST BY TERRITORY AND ZIP'!$C9*VLOOKUP(TEXT(A9,"000"),'OFF-BALANCE FACTORS'!$B$2:$H$100,2),0)</f>
        <v>395</v>
      </c>
      <c r="D9" s="70">
        <f>VLOOKUP($A9,'BASE LOSS COSTS'!$Y$14:$Z$28,2,FALSE)</f>
        <v>0.63</v>
      </c>
      <c r="E9" s="70">
        <f>VLOOKUP($A9,'BASE LOSS COSTS'!$AB$14:$AC$28,2,FALSE)</f>
        <v>1.26</v>
      </c>
      <c r="F9" s="70">
        <f>VLOOKUP($A9,'BASE LOSS COSTS'!$AE$14:$AF$28,2,FALSE)</f>
        <v>1.89</v>
      </c>
      <c r="G9" s="49">
        <f>VLOOKUP(A9,'BASE LOSS COSTS'!$A$55:$B$69,2)</f>
        <v>3</v>
      </c>
      <c r="H9" s="49">
        <f>ROUND('LOSS COST BY TERRITORY AND ZIP'!$H9*VLOOKUP(TEXT(A9,"000"),'OFF-BALANCE FACTORS'!$B$2:$H$100,5),0)</f>
        <v>346</v>
      </c>
      <c r="I9" s="57">
        <f>VLOOKUP($A9,'BASE LOSS COSTS'!$AH$14:$AI$28,2,FALSE)</f>
        <v>2</v>
      </c>
      <c r="J9" s="57">
        <f>VLOOKUP($A9,'BASE LOSS COSTS'!$AK$14:$AL$28,2,FALSE)</f>
        <v>4</v>
      </c>
      <c r="K9" s="57">
        <f>VLOOKUP($A9,'BASE LOSS COSTS'!$AN$14:$AO$28,2,FALSE)</f>
        <v>6</v>
      </c>
      <c r="L9" s="57">
        <f>VLOOKUP($A9,'BASE LOSS COSTS'!$AQ$14:$AR$28,2,FALSE)</f>
        <v>11</v>
      </c>
      <c r="M9" s="49">
        <f>ROUND('LOSS COST BY TERRITORY AND ZIP'!$M9*VLOOKUP(TEXT(A9,"000"),'OFF-BALANCE FACTORS'!$B$2:$H$100,5),0)</f>
        <v>270</v>
      </c>
      <c r="N9" s="71">
        <f>VLOOKUP($A9,'BASE LOSS COSTS'!$AT$14:$AU$28,2,FALSE)</f>
        <v>0.62</v>
      </c>
      <c r="O9" s="71">
        <f>VLOOKUP($A9,'BASE LOSS COSTS'!$AW$14:$AX$28,2,FALSE)</f>
        <v>1.25</v>
      </c>
      <c r="P9" s="71">
        <f>VLOOKUP($A9,'BASE LOSS COSTS'!$AZ$14:$BA$28,2,FALSE)</f>
        <v>1.87</v>
      </c>
      <c r="Q9" s="49">
        <f>VLOOKUP(A9,'BASE LOSS COSTS'!$D$55:$E$69,2)</f>
        <v>14</v>
      </c>
      <c r="R9" s="49">
        <f>VLOOKUP(A9,'BASE LOSS COSTS'!$V$55:$W$69,2)</f>
        <v>10</v>
      </c>
      <c r="S9" s="57">
        <f>VLOOKUP(A9,'BASE LOSS COSTS'!$J$14:$K$28,2)</f>
        <v>350</v>
      </c>
      <c r="T9" s="49">
        <f>VLOOKUP(A9,'BASE LOSS COSTS'!$G$55:$H$69,2)</f>
        <v>7</v>
      </c>
      <c r="U9" s="57">
        <f>VLOOKUP(A9,'BASE LOSS COSTS'!$M$14:$N$28,2)</f>
        <v>1568</v>
      </c>
      <c r="V9" s="71">
        <f>VLOOKUP($A9,'BASE LOSS COSTS'!$BC$14:$BD$28,2,FALSE)</f>
        <v>1.26</v>
      </c>
      <c r="W9" s="71">
        <f>VLOOKUP($A9,'BASE LOSS COSTS'!$BF$14:$BG$28,2,FALSE)</f>
        <v>1.89</v>
      </c>
      <c r="X9" s="71">
        <f>VLOOKUP($A9,'BASE LOSS COSTS'!$BI$14:$BJ$28,2,FALSE)</f>
        <v>2.52</v>
      </c>
      <c r="Y9" s="57">
        <f>VLOOKUP(A9,'BASE LOSS COSTS'!$J$55:$K$69,2)</f>
        <v>19</v>
      </c>
      <c r="Z9" s="57">
        <f>VLOOKUP(A9,'BASE LOSS COSTS'!$Y$55:$Z$69,2)</f>
        <v>15</v>
      </c>
      <c r="AA9" s="57">
        <f>VLOOKUP(A9,'BASE LOSS COSTS'!$P$14:$Q$28,2)</f>
        <v>372</v>
      </c>
      <c r="AB9" s="71">
        <f>VLOOKUP($A9,'BASE LOSS COSTS'!$BL$14:$BM$28,2,FALSE)</f>
        <v>0.63</v>
      </c>
      <c r="AC9" s="71">
        <f>VLOOKUP($A9,'BASE LOSS COSTS'!$BO$14:$BP$28,2,FALSE)</f>
        <v>1.26</v>
      </c>
      <c r="AD9" s="71">
        <f>VLOOKUP($A9,'BASE LOSS COSTS'!$BR$14:$BS$28,2,FALSE)</f>
        <v>1.89</v>
      </c>
      <c r="AE9" s="57">
        <f>VLOOKUP(A9,'BASE LOSS COSTS'!$M$55:$N$69,2)</f>
        <v>2</v>
      </c>
      <c r="AF9" s="57">
        <f>VLOOKUP(A9,'BASE LOSS COSTS'!$S$14:$T$28,2)</f>
        <v>149</v>
      </c>
      <c r="AG9" s="71">
        <f>VLOOKUP($A9,'BASE LOSS COSTS'!$BU$14:$BV$28,2,FALSE)</f>
        <v>10.08</v>
      </c>
      <c r="AH9" s="71">
        <f>VLOOKUP($A9,'BASE LOSS COSTS'!$BX$14:$BY$28,2,FALSE)</f>
        <v>11.97</v>
      </c>
      <c r="AI9" s="71">
        <f>VLOOKUP($A9,'BASE LOSS COSTS'!$CA$14:$CB$28,2,FALSE)</f>
        <v>13.86</v>
      </c>
      <c r="AJ9" s="57">
        <f>VLOOKUP(A9,'BASE LOSS COSTS'!$P$55:$Q$69,2)</f>
        <v>2</v>
      </c>
      <c r="AK9" s="57">
        <f>VLOOKUP(A9,'BASE LOSS COSTS'!$V$14:$W$28,2)</f>
        <v>1232</v>
      </c>
      <c r="AL9" s="71">
        <f>VLOOKUP($A9,'BASE LOSS COSTS'!$CD$14:$CE$28,2,FALSE)</f>
        <v>40.950000000000003</v>
      </c>
      <c r="AM9" s="71">
        <f>VLOOKUP($A9,'BASE LOSS COSTS'!$CG$14:$CH$28,2,FALSE)</f>
        <v>45.99</v>
      </c>
      <c r="AN9" s="71">
        <f>VLOOKUP($A9,'BASE LOSS COSTS'!$CJ$14:$CK$28,2,FALSE)</f>
        <v>63.63</v>
      </c>
      <c r="AO9" s="57">
        <f>VLOOKUP(A9,'BASE LOSS COSTS'!$S$55:$T$69,2)</f>
        <v>18</v>
      </c>
      <c r="AP9" s="49">
        <f>ROUND('LOSS COST BY TERRITORY AND ZIP'!$AP9*VLOOKUP(TEXT(A9,"000"),'OFF-BALANCE FACTORS'!$B$2:$H$100,4),0)</f>
        <v>186</v>
      </c>
      <c r="AQ9" s="49">
        <f>ROUND('LOSS COST BY TERRITORY AND ZIP'!$AQ9*VLOOKUP(TEXT(A9,"000"),'OFF-BALANCE FACTORS'!$B$2:$H$100,4),0)</f>
        <v>161</v>
      </c>
      <c r="AR9" s="57">
        <f>VLOOKUP(A9,'BASE LOSS COSTS'!$G$35:$H$49,2)</f>
        <v>213</v>
      </c>
      <c r="AS9" s="57">
        <f>VLOOKUP(A9,'BASE LOSS COSTS'!$J$35:$K$49,2)</f>
        <v>213</v>
      </c>
      <c r="AT9" s="57">
        <f>VLOOKUP(A9,'BASE LOSS COSTS'!$M$35:$N$49,2)</f>
        <v>185</v>
      </c>
      <c r="AU9" s="57">
        <f>VLOOKUP(A9,'BASE LOSS COSTS'!$P$35:$Q$49,2)</f>
        <v>185</v>
      </c>
      <c r="AV9" s="57">
        <f>VLOOKUP(A9,'BASE LOSS COSTS'!$S$35:$T$49,2)</f>
        <v>97</v>
      </c>
      <c r="AW9" s="57">
        <f>VLOOKUP(A9,'BASE LOSS COSTS'!$V$35:$W$49,2)</f>
        <v>97</v>
      </c>
      <c r="AX9" s="57">
        <f>VLOOKUP(A9,'BASE LOSS COSTS'!$Y$35:$Z$49,2)</f>
        <v>84</v>
      </c>
      <c r="AY9" s="57">
        <f>VLOOKUP(A9,'BASE LOSS COSTS'!$AB$35:$AC$49,2)</f>
        <v>84</v>
      </c>
      <c r="AZ9" s="49">
        <f>ROUND('LOSS COST BY TERRITORY AND ZIP'!$AZ9*VLOOKUP(TEXT(A9,"000"),'OFF-BALANCE FACTORS'!$B$2:$H$100,3),0)</f>
        <v>261</v>
      </c>
      <c r="BA9" s="57">
        <f>VLOOKUP(A9,'BASE LOSS COSTS'!$AH$35:$AI$49,2)</f>
        <v>304</v>
      </c>
      <c r="BB9" s="57">
        <f>VLOOKUP(A9,'BASE LOSS COSTS'!$AK$35:$AL$49,2)</f>
        <v>304</v>
      </c>
      <c r="BC9" s="57">
        <f>VLOOKUP(A9,'BASE LOSS COSTS'!$AN$35:$AO$49,2)</f>
        <v>90</v>
      </c>
      <c r="BD9" s="57">
        <f>VLOOKUP(A9,'BASE LOSS COSTS'!$AQ$35:$AR$49,2)</f>
        <v>90</v>
      </c>
      <c r="BE9" s="49">
        <f>ROUND('LOSS COST BY TERRITORY AND ZIP'!$BE9*VLOOKUP(TEXT(A9,"000"),'OFF-BALANCE FACTORS'!$B$2:$H$100,7),0)</f>
        <v>290</v>
      </c>
      <c r="BF9" s="57">
        <f>ROUND(BE9*$BF$8,0)</f>
        <v>251</v>
      </c>
      <c r="BG9" s="49">
        <f>ROUND('LOSS COST BY TERRITORY AND ZIP'!$BG9*VLOOKUP(TEXT(A9,"000"),'OFF-BALANCE FACTORS'!$B$2:$H$100,6),0)</f>
        <v>331</v>
      </c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9"/>
      <c r="CG9" s="39"/>
    </row>
    <row r="10" spans="1:85">
      <c r="A10" s="41">
        <v>105</v>
      </c>
      <c r="B10" s="41">
        <v>67055</v>
      </c>
      <c r="C10" s="49">
        <f>ROUND('LOSS COST BY TERRITORY AND ZIP'!$C10*VLOOKUP(TEXT(A10,"000"),'OFF-BALANCE FACTORS'!$B$2:$H$100,2),0)</f>
        <v>395</v>
      </c>
      <c r="D10" s="70">
        <f>VLOOKUP($A10,'BASE LOSS COSTS'!$Y$14:$Z$28,2,FALSE)</f>
        <v>0.63</v>
      </c>
      <c r="E10" s="70">
        <f>VLOOKUP($A10,'BASE LOSS COSTS'!$AB$14:$AC$28,2,FALSE)</f>
        <v>1.26</v>
      </c>
      <c r="F10" s="70">
        <f>VLOOKUP($A10,'BASE LOSS COSTS'!$AE$14:$AF$28,2,FALSE)</f>
        <v>1.89</v>
      </c>
      <c r="G10" s="49">
        <f>VLOOKUP(A10,'BASE LOSS COSTS'!$A$55:$B$69,2)</f>
        <v>3</v>
      </c>
      <c r="H10" s="49">
        <f>ROUND('LOSS COST BY TERRITORY AND ZIP'!$H10*VLOOKUP(TEXT(A10,"000"),'OFF-BALANCE FACTORS'!$B$2:$H$100,5),0)</f>
        <v>346</v>
      </c>
      <c r="I10" s="57">
        <f>VLOOKUP($A10,'BASE LOSS COSTS'!$AH$14:$AI$28,2,FALSE)</f>
        <v>2</v>
      </c>
      <c r="J10" s="57">
        <f>VLOOKUP($A10,'BASE LOSS COSTS'!$AK$14:$AL$28,2,FALSE)</f>
        <v>4</v>
      </c>
      <c r="K10" s="57">
        <f>VLOOKUP($A10,'BASE LOSS COSTS'!$AN$14:$AO$28,2,FALSE)</f>
        <v>6</v>
      </c>
      <c r="L10" s="57">
        <f>VLOOKUP($A10,'BASE LOSS COSTS'!$AQ$14:$AR$28,2,FALSE)</f>
        <v>11</v>
      </c>
      <c r="M10" s="49">
        <f>ROUND('LOSS COST BY TERRITORY AND ZIP'!$M10*VLOOKUP(TEXT(A10,"000"),'OFF-BALANCE FACTORS'!$B$2:$H$100,5),0)</f>
        <v>270</v>
      </c>
      <c r="N10" s="71">
        <f>VLOOKUP($A10,'BASE LOSS COSTS'!$AT$14:$AU$28,2,FALSE)</f>
        <v>0.62</v>
      </c>
      <c r="O10" s="71">
        <f>VLOOKUP($A10,'BASE LOSS COSTS'!$AW$14:$AX$28,2,FALSE)</f>
        <v>1.25</v>
      </c>
      <c r="P10" s="71">
        <f>VLOOKUP($A10,'BASE LOSS COSTS'!$AZ$14:$BA$28,2,FALSE)</f>
        <v>1.87</v>
      </c>
      <c r="Q10" s="49">
        <f>VLOOKUP(A10,'BASE LOSS COSTS'!$D$55:$E$69,2)</f>
        <v>14</v>
      </c>
      <c r="R10" s="49">
        <f>VLOOKUP(A10,'BASE LOSS COSTS'!$V$55:$W$69,2)</f>
        <v>10</v>
      </c>
      <c r="S10" s="57">
        <f>VLOOKUP(A10,'BASE LOSS COSTS'!$J$14:$K$28,2)</f>
        <v>350</v>
      </c>
      <c r="T10" s="49">
        <f>VLOOKUP(A10,'BASE LOSS COSTS'!$G$55:$H$69,2)</f>
        <v>7</v>
      </c>
      <c r="U10" s="57">
        <f>VLOOKUP(A10,'BASE LOSS COSTS'!$M$14:$N$28,2)</f>
        <v>1568</v>
      </c>
      <c r="V10" s="71">
        <f>VLOOKUP($A10,'BASE LOSS COSTS'!$BC$14:$BD$28,2,FALSE)</f>
        <v>1.26</v>
      </c>
      <c r="W10" s="71">
        <f>VLOOKUP($A10,'BASE LOSS COSTS'!$BF$14:$BG$28,2,FALSE)</f>
        <v>1.89</v>
      </c>
      <c r="X10" s="71">
        <f>VLOOKUP($A10,'BASE LOSS COSTS'!$BI$14:$BJ$28,2,FALSE)</f>
        <v>2.52</v>
      </c>
      <c r="Y10" s="57">
        <f>VLOOKUP(A10,'BASE LOSS COSTS'!$J$55:$K$69,2)</f>
        <v>19</v>
      </c>
      <c r="Z10" s="57">
        <f>VLOOKUP(A10,'BASE LOSS COSTS'!$Y$55:$Z$69,2)</f>
        <v>15</v>
      </c>
      <c r="AA10" s="57">
        <f>VLOOKUP(A10,'BASE LOSS COSTS'!$P$14:$Q$28,2)</f>
        <v>372</v>
      </c>
      <c r="AB10" s="71">
        <f>VLOOKUP($A10,'BASE LOSS COSTS'!$BL$14:$BM$28,2,FALSE)</f>
        <v>0.63</v>
      </c>
      <c r="AC10" s="71">
        <f>VLOOKUP($A10,'BASE LOSS COSTS'!$BO$14:$BP$28,2,FALSE)</f>
        <v>1.26</v>
      </c>
      <c r="AD10" s="71">
        <f>VLOOKUP($A10,'BASE LOSS COSTS'!$BR$14:$BS$28,2,FALSE)</f>
        <v>1.89</v>
      </c>
      <c r="AE10" s="57">
        <f>VLOOKUP(A10,'BASE LOSS COSTS'!$M$55:$N$69,2)</f>
        <v>2</v>
      </c>
      <c r="AF10" s="57">
        <f>VLOOKUP(A10,'BASE LOSS COSTS'!$S$14:$T$28,2)</f>
        <v>149</v>
      </c>
      <c r="AG10" s="71">
        <f>VLOOKUP($A10,'BASE LOSS COSTS'!$BU$14:$BV$28,2,FALSE)</f>
        <v>10.08</v>
      </c>
      <c r="AH10" s="71">
        <f>VLOOKUP($A10,'BASE LOSS COSTS'!$BX$14:$BY$28,2,FALSE)</f>
        <v>11.97</v>
      </c>
      <c r="AI10" s="71">
        <f>VLOOKUP($A10,'BASE LOSS COSTS'!$CA$14:$CB$28,2,FALSE)</f>
        <v>13.86</v>
      </c>
      <c r="AJ10" s="57">
        <f>VLOOKUP(A10,'BASE LOSS COSTS'!$P$55:$Q$69,2)</f>
        <v>2</v>
      </c>
      <c r="AK10" s="57">
        <f>VLOOKUP(A10,'BASE LOSS COSTS'!$V$14:$W$28,2)</f>
        <v>1232</v>
      </c>
      <c r="AL10" s="71">
        <f>VLOOKUP($A10,'BASE LOSS COSTS'!$CD$14:$CE$28,2,FALSE)</f>
        <v>40.950000000000003</v>
      </c>
      <c r="AM10" s="71">
        <f>VLOOKUP($A10,'BASE LOSS COSTS'!$CG$14:$CH$28,2,FALSE)</f>
        <v>45.99</v>
      </c>
      <c r="AN10" s="71">
        <f>VLOOKUP($A10,'BASE LOSS COSTS'!$CJ$14:$CK$28,2,FALSE)</f>
        <v>63.63</v>
      </c>
      <c r="AO10" s="57">
        <f>VLOOKUP(A10,'BASE LOSS COSTS'!$S$55:$T$69,2)</f>
        <v>18</v>
      </c>
      <c r="AP10" s="49">
        <f>ROUND('LOSS COST BY TERRITORY AND ZIP'!$AP10*VLOOKUP(TEXT(A10,"000"),'OFF-BALANCE FACTORS'!$B$2:$H$100,4),0)</f>
        <v>186</v>
      </c>
      <c r="AQ10" s="49">
        <f>ROUND('LOSS COST BY TERRITORY AND ZIP'!$AQ10*VLOOKUP(TEXT(A10,"000"),'OFF-BALANCE FACTORS'!$B$2:$H$100,4),0)</f>
        <v>161</v>
      </c>
      <c r="AR10" s="57">
        <f>VLOOKUP(A10,'BASE LOSS COSTS'!$G$35:$H$49,2)</f>
        <v>213</v>
      </c>
      <c r="AS10" s="57">
        <f>VLOOKUP(A10,'BASE LOSS COSTS'!$J$35:$K$49,2)</f>
        <v>213</v>
      </c>
      <c r="AT10" s="57">
        <f>VLOOKUP(A10,'BASE LOSS COSTS'!$M$35:$N$49,2)</f>
        <v>185</v>
      </c>
      <c r="AU10" s="57">
        <f>VLOOKUP(A10,'BASE LOSS COSTS'!$P$35:$Q$49,2)</f>
        <v>185</v>
      </c>
      <c r="AV10" s="57">
        <f>VLOOKUP(A10,'BASE LOSS COSTS'!$S$35:$T$49,2)</f>
        <v>97</v>
      </c>
      <c r="AW10" s="57">
        <f>VLOOKUP(A10,'BASE LOSS COSTS'!$V$35:$W$49,2)</f>
        <v>97</v>
      </c>
      <c r="AX10" s="57">
        <f>VLOOKUP(A10,'BASE LOSS COSTS'!$Y$35:$Z$49,2)</f>
        <v>84</v>
      </c>
      <c r="AY10" s="57">
        <f>VLOOKUP(A10,'BASE LOSS COSTS'!$AB$35:$AC$49,2)</f>
        <v>84</v>
      </c>
      <c r="AZ10" s="49">
        <f>ROUND('LOSS COST BY TERRITORY AND ZIP'!$AZ10*VLOOKUP(TEXT(A10,"000"),'OFF-BALANCE FACTORS'!$B$2:$H$100,3),0)</f>
        <v>261</v>
      </c>
      <c r="BA10" s="57">
        <f>VLOOKUP(A10,'BASE LOSS COSTS'!$AH$35:$AI$49,2)</f>
        <v>304</v>
      </c>
      <c r="BB10" s="57">
        <f>VLOOKUP(A10,'BASE LOSS COSTS'!$AK$35:$AL$49,2)</f>
        <v>304</v>
      </c>
      <c r="BC10" s="57">
        <f>VLOOKUP(A10,'BASE LOSS COSTS'!$AN$35:$AO$49,2)</f>
        <v>90</v>
      </c>
      <c r="BD10" s="57">
        <f>VLOOKUP(A10,'BASE LOSS COSTS'!$AQ$35:$AR$49,2)</f>
        <v>90</v>
      </c>
      <c r="BE10" s="49">
        <f>ROUND('LOSS COST BY TERRITORY AND ZIP'!$BE10*VLOOKUP(TEXT(A10,"000"),'OFF-BALANCE FACTORS'!$B$2:$H$100,7),0)</f>
        <v>290</v>
      </c>
      <c r="BF10" s="62">
        <f t="shared" ref="BF10:BF73" si="0">ROUND(BE10*$BF$8,0)</f>
        <v>251</v>
      </c>
      <c r="BG10" s="49">
        <f>ROUND('LOSS COST BY TERRITORY AND ZIP'!$BG10*VLOOKUP(TEXT(A10,"000"),'OFF-BALANCE FACTORS'!$B$2:$H$100,6),0)</f>
        <v>331</v>
      </c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9"/>
      <c r="CG10" s="39"/>
    </row>
    <row r="11" spans="1:85">
      <c r="A11" s="41">
        <v>105</v>
      </c>
      <c r="B11" s="41">
        <v>67060</v>
      </c>
      <c r="C11" s="49">
        <f>ROUND('LOSS COST BY TERRITORY AND ZIP'!$C11*VLOOKUP(TEXT(A11,"000"),'OFF-BALANCE FACTORS'!$B$2:$H$100,2),0)</f>
        <v>395</v>
      </c>
      <c r="D11" s="70">
        <f>VLOOKUP($A11,'BASE LOSS COSTS'!$Y$14:$Z$28,2,FALSE)</f>
        <v>0.63</v>
      </c>
      <c r="E11" s="70">
        <f>VLOOKUP($A11,'BASE LOSS COSTS'!$AB$14:$AC$28,2,FALSE)</f>
        <v>1.26</v>
      </c>
      <c r="F11" s="70">
        <f>VLOOKUP($A11,'BASE LOSS COSTS'!$AE$14:$AF$28,2,FALSE)</f>
        <v>1.89</v>
      </c>
      <c r="G11" s="49">
        <f>VLOOKUP(A11,'BASE LOSS COSTS'!$A$55:$B$69,2)</f>
        <v>3</v>
      </c>
      <c r="H11" s="49">
        <f>ROUND('LOSS COST BY TERRITORY AND ZIP'!$H11*VLOOKUP(TEXT(A11,"000"),'OFF-BALANCE FACTORS'!$B$2:$H$100,5),0)</f>
        <v>346</v>
      </c>
      <c r="I11" s="57">
        <f>VLOOKUP($A11,'BASE LOSS COSTS'!$AH$14:$AI$28,2,FALSE)</f>
        <v>2</v>
      </c>
      <c r="J11" s="57">
        <f>VLOOKUP($A11,'BASE LOSS COSTS'!$AK$14:$AL$28,2,FALSE)</f>
        <v>4</v>
      </c>
      <c r="K11" s="57">
        <f>VLOOKUP($A11,'BASE LOSS COSTS'!$AN$14:$AO$28,2,FALSE)</f>
        <v>6</v>
      </c>
      <c r="L11" s="57">
        <f>VLOOKUP($A11,'BASE LOSS COSTS'!$AQ$14:$AR$28,2,FALSE)</f>
        <v>11</v>
      </c>
      <c r="M11" s="49">
        <f>ROUND('LOSS COST BY TERRITORY AND ZIP'!$M11*VLOOKUP(TEXT(A11,"000"),'OFF-BALANCE FACTORS'!$B$2:$H$100,5),0)</f>
        <v>270</v>
      </c>
      <c r="N11" s="71">
        <f>VLOOKUP($A11,'BASE LOSS COSTS'!$AT$14:$AU$28,2,FALSE)</f>
        <v>0.62</v>
      </c>
      <c r="O11" s="71">
        <f>VLOOKUP($A11,'BASE LOSS COSTS'!$AW$14:$AX$28,2,FALSE)</f>
        <v>1.25</v>
      </c>
      <c r="P11" s="71">
        <f>VLOOKUP($A11,'BASE LOSS COSTS'!$AZ$14:$BA$28,2,FALSE)</f>
        <v>1.87</v>
      </c>
      <c r="Q11" s="49">
        <f>VLOOKUP(A11,'BASE LOSS COSTS'!$D$55:$E$69,2)</f>
        <v>14</v>
      </c>
      <c r="R11" s="49">
        <f>VLOOKUP(A11,'BASE LOSS COSTS'!$V$55:$W$69,2)</f>
        <v>10</v>
      </c>
      <c r="S11" s="57">
        <f>VLOOKUP(A11,'BASE LOSS COSTS'!$J$14:$K$28,2)</f>
        <v>350</v>
      </c>
      <c r="T11" s="49">
        <f>VLOOKUP(A11,'BASE LOSS COSTS'!$G$55:$H$69,2)</f>
        <v>7</v>
      </c>
      <c r="U11" s="57">
        <f>VLOOKUP(A11,'BASE LOSS COSTS'!$M$14:$N$28,2)</f>
        <v>1568</v>
      </c>
      <c r="V11" s="71">
        <f>VLOOKUP($A11,'BASE LOSS COSTS'!$BC$14:$BD$28,2,FALSE)</f>
        <v>1.26</v>
      </c>
      <c r="W11" s="71">
        <f>VLOOKUP($A11,'BASE LOSS COSTS'!$BF$14:$BG$28,2,FALSE)</f>
        <v>1.89</v>
      </c>
      <c r="X11" s="71">
        <f>VLOOKUP($A11,'BASE LOSS COSTS'!$BI$14:$BJ$28,2,FALSE)</f>
        <v>2.52</v>
      </c>
      <c r="Y11" s="57">
        <f>VLOOKUP(A11,'BASE LOSS COSTS'!$J$55:$K$69,2)</f>
        <v>19</v>
      </c>
      <c r="Z11" s="57">
        <f>VLOOKUP(A11,'BASE LOSS COSTS'!$Y$55:$Z$69,2)</f>
        <v>15</v>
      </c>
      <c r="AA11" s="57">
        <f>VLOOKUP(A11,'BASE LOSS COSTS'!$P$14:$Q$28,2)</f>
        <v>372</v>
      </c>
      <c r="AB11" s="71">
        <f>VLOOKUP($A11,'BASE LOSS COSTS'!$BL$14:$BM$28,2,FALSE)</f>
        <v>0.63</v>
      </c>
      <c r="AC11" s="71">
        <f>VLOOKUP($A11,'BASE LOSS COSTS'!$BO$14:$BP$28,2,FALSE)</f>
        <v>1.26</v>
      </c>
      <c r="AD11" s="71">
        <f>VLOOKUP($A11,'BASE LOSS COSTS'!$BR$14:$BS$28,2,FALSE)</f>
        <v>1.89</v>
      </c>
      <c r="AE11" s="57">
        <f>VLOOKUP(A11,'BASE LOSS COSTS'!$M$55:$N$69,2)</f>
        <v>2</v>
      </c>
      <c r="AF11" s="57">
        <f>VLOOKUP(A11,'BASE LOSS COSTS'!$S$14:$T$28,2)</f>
        <v>149</v>
      </c>
      <c r="AG11" s="71">
        <f>VLOOKUP($A11,'BASE LOSS COSTS'!$BU$14:$BV$28,2,FALSE)</f>
        <v>10.08</v>
      </c>
      <c r="AH11" s="71">
        <f>VLOOKUP($A11,'BASE LOSS COSTS'!$BX$14:$BY$28,2,FALSE)</f>
        <v>11.97</v>
      </c>
      <c r="AI11" s="71">
        <f>VLOOKUP($A11,'BASE LOSS COSTS'!$CA$14:$CB$28,2,FALSE)</f>
        <v>13.86</v>
      </c>
      <c r="AJ11" s="57">
        <f>VLOOKUP(A11,'BASE LOSS COSTS'!$P$55:$Q$69,2)</f>
        <v>2</v>
      </c>
      <c r="AK11" s="57">
        <f>VLOOKUP(A11,'BASE LOSS COSTS'!$V$14:$W$28,2)</f>
        <v>1232</v>
      </c>
      <c r="AL11" s="71">
        <f>VLOOKUP($A11,'BASE LOSS COSTS'!$CD$14:$CE$28,2,FALSE)</f>
        <v>40.950000000000003</v>
      </c>
      <c r="AM11" s="71">
        <f>VLOOKUP($A11,'BASE LOSS COSTS'!$CG$14:$CH$28,2,FALSE)</f>
        <v>45.99</v>
      </c>
      <c r="AN11" s="71">
        <f>VLOOKUP($A11,'BASE LOSS COSTS'!$CJ$14:$CK$28,2,FALSE)</f>
        <v>63.63</v>
      </c>
      <c r="AO11" s="57">
        <f>VLOOKUP(A11,'BASE LOSS COSTS'!$S$55:$T$69,2)</f>
        <v>18</v>
      </c>
      <c r="AP11" s="49">
        <f>ROUND('LOSS COST BY TERRITORY AND ZIP'!$AP11*VLOOKUP(TEXT(A11,"000"),'OFF-BALANCE FACTORS'!$B$2:$H$100,4),0)</f>
        <v>186</v>
      </c>
      <c r="AQ11" s="49">
        <f>ROUND('LOSS COST BY TERRITORY AND ZIP'!$AQ11*VLOOKUP(TEXT(A11,"000"),'OFF-BALANCE FACTORS'!$B$2:$H$100,4),0)</f>
        <v>161</v>
      </c>
      <c r="AR11" s="57">
        <f>VLOOKUP(A11,'BASE LOSS COSTS'!$G$35:$H$49,2)</f>
        <v>213</v>
      </c>
      <c r="AS11" s="57">
        <f>VLOOKUP(A11,'BASE LOSS COSTS'!$J$35:$K$49,2)</f>
        <v>213</v>
      </c>
      <c r="AT11" s="57">
        <f>VLOOKUP(A11,'BASE LOSS COSTS'!$M$35:$N$49,2)</f>
        <v>185</v>
      </c>
      <c r="AU11" s="57">
        <f>VLOOKUP(A11,'BASE LOSS COSTS'!$P$35:$Q$49,2)</f>
        <v>185</v>
      </c>
      <c r="AV11" s="57">
        <f>VLOOKUP(A11,'BASE LOSS COSTS'!$S$35:$T$49,2)</f>
        <v>97</v>
      </c>
      <c r="AW11" s="57">
        <f>VLOOKUP(A11,'BASE LOSS COSTS'!$V$35:$W$49,2)</f>
        <v>97</v>
      </c>
      <c r="AX11" s="57">
        <f>VLOOKUP(A11,'BASE LOSS COSTS'!$Y$35:$Z$49,2)</f>
        <v>84</v>
      </c>
      <c r="AY11" s="57">
        <f>VLOOKUP(A11,'BASE LOSS COSTS'!$AB$35:$AC$49,2)</f>
        <v>84</v>
      </c>
      <c r="AZ11" s="49">
        <f>ROUND('LOSS COST BY TERRITORY AND ZIP'!$AZ11*VLOOKUP(TEXT(A11,"000"),'OFF-BALANCE FACTORS'!$B$2:$H$100,3),0)</f>
        <v>261</v>
      </c>
      <c r="BA11" s="57">
        <f>VLOOKUP(A11,'BASE LOSS COSTS'!$AH$35:$AI$49,2)</f>
        <v>304</v>
      </c>
      <c r="BB11" s="57">
        <f>VLOOKUP(A11,'BASE LOSS COSTS'!$AK$35:$AL$49,2)</f>
        <v>304</v>
      </c>
      <c r="BC11" s="57">
        <f>VLOOKUP(A11,'BASE LOSS COSTS'!$AN$35:$AO$49,2)</f>
        <v>90</v>
      </c>
      <c r="BD11" s="57">
        <f>VLOOKUP(A11,'BASE LOSS COSTS'!$AQ$35:$AR$49,2)</f>
        <v>90</v>
      </c>
      <c r="BE11" s="49">
        <f>ROUND('LOSS COST BY TERRITORY AND ZIP'!$BE11*VLOOKUP(TEXT(A11,"000"),'OFF-BALANCE FACTORS'!$B$2:$H$100,7),0)</f>
        <v>290</v>
      </c>
      <c r="BF11" s="62">
        <f t="shared" si="0"/>
        <v>251</v>
      </c>
      <c r="BG11" s="49">
        <f>ROUND('LOSS COST BY TERRITORY AND ZIP'!$BG11*VLOOKUP(TEXT(A11,"000"),'OFF-BALANCE FACTORS'!$B$2:$H$100,6),0)</f>
        <v>331</v>
      </c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9"/>
      <c r="CG11" s="39"/>
    </row>
    <row r="12" spans="1:85">
      <c r="A12" s="41">
        <v>105</v>
      </c>
      <c r="B12" s="41">
        <v>67067</v>
      </c>
      <c r="C12" s="49">
        <f>ROUND('LOSS COST BY TERRITORY AND ZIP'!$C12*VLOOKUP(TEXT(A12,"000"),'OFF-BALANCE FACTORS'!$B$2:$H$100,2),0)</f>
        <v>395</v>
      </c>
      <c r="D12" s="70">
        <f>VLOOKUP($A12,'BASE LOSS COSTS'!$Y$14:$Z$28,2,FALSE)</f>
        <v>0.63</v>
      </c>
      <c r="E12" s="70">
        <f>VLOOKUP($A12,'BASE LOSS COSTS'!$AB$14:$AC$28,2,FALSE)</f>
        <v>1.26</v>
      </c>
      <c r="F12" s="70">
        <f>VLOOKUP($A12,'BASE LOSS COSTS'!$AE$14:$AF$28,2,FALSE)</f>
        <v>1.89</v>
      </c>
      <c r="G12" s="49">
        <f>VLOOKUP(A12,'BASE LOSS COSTS'!$A$55:$B$69,2)</f>
        <v>3</v>
      </c>
      <c r="H12" s="49">
        <f>ROUND('LOSS COST BY TERRITORY AND ZIP'!$H12*VLOOKUP(TEXT(A12,"000"),'OFF-BALANCE FACTORS'!$B$2:$H$100,5),0)</f>
        <v>346</v>
      </c>
      <c r="I12" s="57">
        <f>VLOOKUP($A12,'BASE LOSS COSTS'!$AH$14:$AI$28,2,FALSE)</f>
        <v>2</v>
      </c>
      <c r="J12" s="57">
        <f>VLOOKUP($A12,'BASE LOSS COSTS'!$AK$14:$AL$28,2,FALSE)</f>
        <v>4</v>
      </c>
      <c r="K12" s="57">
        <f>VLOOKUP($A12,'BASE LOSS COSTS'!$AN$14:$AO$28,2,FALSE)</f>
        <v>6</v>
      </c>
      <c r="L12" s="57">
        <f>VLOOKUP($A12,'BASE LOSS COSTS'!$AQ$14:$AR$28,2,FALSE)</f>
        <v>11</v>
      </c>
      <c r="M12" s="49">
        <f>ROUND('LOSS COST BY TERRITORY AND ZIP'!$M12*VLOOKUP(TEXT(A12,"000"),'OFF-BALANCE FACTORS'!$B$2:$H$100,5),0)</f>
        <v>270</v>
      </c>
      <c r="N12" s="71">
        <f>VLOOKUP($A12,'BASE LOSS COSTS'!$AT$14:$AU$28,2,FALSE)</f>
        <v>0.62</v>
      </c>
      <c r="O12" s="71">
        <f>VLOOKUP($A12,'BASE LOSS COSTS'!$AW$14:$AX$28,2,FALSE)</f>
        <v>1.25</v>
      </c>
      <c r="P12" s="71">
        <f>VLOOKUP($A12,'BASE LOSS COSTS'!$AZ$14:$BA$28,2,FALSE)</f>
        <v>1.87</v>
      </c>
      <c r="Q12" s="49">
        <f>VLOOKUP(A12,'BASE LOSS COSTS'!$D$55:$E$69,2)</f>
        <v>14</v>
      </c>
      <c r="R12" s="49">
        <f>VLOOKUP(A12,'BASE LOSS COSTS'!$V$55:$W$69,2)</f>
        <v>10</v>
      </c>
      <c r="S12" s="57">
        <f>VLOOKUP(A12,'BASE LOSS COSTS'!$J$14:$K$28,2)</f>
        <v>350</v>
      </c>
      <c r="T12" s="49">
        <f>VLOOKUP(A12,'BASE LOSS COSTS'!$G$55:$H$69,2)</f>
        <v>7</v>
      </c>
      <c r="U12" s="57">
        <f>VLOOKUP(A12,'BASE LOSS COSTS'!$M$14:$N$28,2)</f>
        <v>1568</v>
      </c>
      <c r="V12" s="71">
        <f>VLOOKUP($A12,'BASE LOSS COSTS'!$BC$14:$BD$28,2,FALSE)</f>
        <v>1.26</v>
      </c>
      <c r="W12" s="71">
        <f>VLOOKUP($A12,'BASE LOSS COSTS'!$BF$14:$BG$28,2,FALSE)</f>
        <v>1.89</v>
      </c>
      <c r="X12" s="71">
        <f>VLOOKUP($A12,'BASE LOSS COSTS'!$BI$14:$BJ$28,2,FALSE)</f>
        <v>2.52</v>
      </c>
      <c r="Y12" s="57">
        <f>VLOOKUP(A12,'BASE LOSS COSTS'!$J$55:$K$69,2)</f>
        <v>19</v>
      </c>
      <c r="Z12" s="57">
        <f>VLOOKUP(A12,'BASE LOSS COSTS'!$Y$55:$Z$69,2)</f>
        <v>15</v>
      </c>
      <c r="AA12" s="57">
        <f>VLOOKUP(A12,'BASE LOSS COSTS'!$P$14:$Q$28,2)</f>
        <v>372</v>
      </c>
      <c r="AB12" s="71">
        <f>VLOOKUP($A12,'BASE LOSS COSTS'!$BL$14:$BM$28,2,FALSE)</f>
        <v>0.63</v>
      </c>
      <c r="AC12" s="71">
        <f>VLOOKUP($A12,'BASE LOSS COSTS'!$BO$14:$BP$28,2,FALSE)</f>
        <v>1.26</v>
      </c>
      <c r="AD12" s="71">
        <f>VLOOKUP($A12,'BASE LOSS COSTS'!$BR$14:$BS$28,2,FALSE)</f>
        <v>1.89</v>
      </c>
      <c r="AE12" s="57">
        <f>VLOOKUP(A12,'BASE LOSS COSTS'!$M$55:$N$69,2)</f>
        <v>2</v>
      </c>
      <c r="AF12" s="57">
        <f>VLOOKUP(A12,'BASE LOSS COSTS'!$S$14:$T$28,2)</f>
        <v>149</v>
      </c>
      <c r="AG12" s="71">
        <f>VLOOKUP($A12,'BASE LOSS COSTS'!$BU$14:$BV$28,2,FALSE)</f>
        <v>10.08</v>
      </c>
      <c r="AH12" s="71">
        <f>VLOOKUP($A12,'BASE LOSS COSTS'!$BX$14:$BY$28,2,FALSE)</f>
        <v>11.97</v>
      </c>
      <c r="AI12" s="71">
        <f>VLOOKUP($A12,'BASE LOSS COSTS'!$CA$14:$CB$28,2,FALSE)</f>
        <v>13.86</v>
      </c>
      <c r="AJ12" s="57">
        <f>VLOOKUP(A12,'BASE LOSS COSTS'!$P$55:$Q$69,2)</f>
        <v>2</v>
      </c>
      <c r="AK12" s="57">
        <f>VLOOKUP(A12,'BASE LOSS COSTS'!$V$14:$W$28,2)</f>
        <v>1232</v>
      </c>
      <c r="AL12" s="71">
        <f>VLOOKUP($A12,'BASE LOSS COSTS'!$CD$14:$CE$28,2,FALSE)</f>
        <v>40.950000000000003</v>
      </c>
      <c r="AM12" s="71">
        <f>VLOOKUP($A12,'BASE LOSS COSTS'!$CG$14:$CH$28,2,FALSE)</f>
        <v>45.99</v>
      </c>
      <c r="AN12" s="71">
        <f>VLOOKUP($A12,'BASE LOSS COSTS'!$CJ$14:$CK$28,2,FALSE)</f>
        <v>63.63</v>
      </c>
      <c r="AO12" s="57">
        <f>VLOOKUP(A12,'BASE LOSS COSTS'!$S$55:$T$69,2)</f>
        <v>18</v>
      </c>
      <c r="AP12" s="49">
        <f>ROUND('LOSS COST BY TERRITORY AND ZIP'!$AP12*VLOOKUP(TEXT(A12,"000"),'OFF-BALANCE FACTORS'!$B$2:$H$100,4),0)</f>
        <v>186</v>
      </c>
      <c r="AQ12" s="49">
        <f>ROUND('LOSS COST BY TERRITORY AND ZIP'!$AQ12*VLOOKUP(TEXT(A12,"000"),'OFF-BALANCE FACTORS'!$B$2:$H$100,4),0)</f>
        <v>161</v>
      </c>
      <c r="AR12" s="57">
        <f>VLOOKUP(A12,'BASE LOSS COSTS'!$G$35:$H$49,2)</f>
        <v>213</v>
      </c>
      <c r="AS12" s="57">
        <f>VLOOKUP(A12,'BASE LOSS COSTS'!$J$35:$K$49,2)</f>
        <v>213</v>
      </c>
      <c r="AT12" s="57">
        <f>VLOOKUP(A12,'BASE LOSS COSTS'!$M$35:$N$49,2)</f>
        <v>185</v>
      </c>
      <c r="AU12" s="57">
        <f>VLOOKUP(A12,'BASE LOSS COSTS'!$P$35:$Q$49,2)</f>
        <v>185</v>
      </c>
      <c r="AV12" s="57">
        <f>VLOOKUP(A12,'BASE LOSS COSTS'!$S$35:$T$49,2)</f>
        <v>97</v>
      </c>
      <c r="AW12" s="57">
        <f>VLOOKUP(A12,'BASE LOSS COSTS'!$V$35:$W$49,2)</f>
        <v>97</v>
      </c>
      <c r="AX12" s="57">
        <f>VLOOKUP(A12,'BASE LOSS COSTS'!$Y$35:$Z$49,2)</f>
        <v>84</v>
      </c>
      <c r="AY12" s="57">
        <f>VLOOKUP(A12,'BASE LOSS COSTS'!$AB$35:$AC$49,2)</f>
        <v>84</v>
      </c>
      <c r="AZ12" s="49">
        <f>ROUND('LOSS COST BY TERRITORY AND ZIP'!$AZ12*VLOOKUP(TEXT(A12,"000"),'OFF-BALANCE FACTORS'!$B$2:$H$100,3),0)</f>
        <v>261</v>
      </c>
      <c r="BA12" s="57">
        <f>VLOOKUP(A12,'BASE LOSS COSTS'!$AH$35:$AI$49,2)</f>
        <v>304</v>
      </c>
      <c r="BB12" s="57">
        <f>VLOOKUP(A12,'BASE LOSS COSTS'!$AK$35:$AL$49,2)</f>
        <v>304</v>
      </c>
      <c r="BC12" s="57">
        <f>VLOOKUP(A12,'BASE LOSS COSTS'!$AN$35:$AO$49,2)</f>
        <v>90</v>
      </c>
      <c r="BD12" s="57">
        <f>VLOOKUP(A12,'BASE LOSS COSTS'!$AQ$35:$AR$49,2)</f>
        <v>90</v>
      </c>
      <c r="BE12" s="49">
        <f>ROUND('LOSS COST BY TERRITORY AND ZIP'!$BE12*VLOOKUP(TEXT(A12,"000"),'OFF-BALANCE FACTORS'!$B$2:$H$100,7),0)</f>
        <v>290</v>
      </c>
      <c r="BF12" s="62">
        <f t="shared" si="0"/>
        <v>251</v>
      </c>
      <c r="BG12" s="49">
        <f>ROUND('LOSS COST BY TERRITORY AND ZIP'!$BG12*VLOOKUP(TEXT(A12,"000"),'OFF-BALANCE FACTORS'!$B$2:$H$100,6),0)</f>
        <v>331</v>
      </c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9"/>
      <c r="CG12" s="39"/>
    </row>
    <row r="13" spans="1:85">
      <c r="A13" s="41">
        <v>105</v>
      </c>
      <c r="B13" s="41">
        <v>67147</v>
      </c>
      <c r="C13" s="49">
        <f>ROUND('LOSS COST BY TERRITORY AND ZIP'!$C13*VLOOKUP(TEXT(A13,"000"),'OFF-BALANCE FACTORS'!$B$2:$H$100,2),0)</f>
        <v>395</v>
      </c>
      <c r="D13" s="70">
        <f>VLOOKUP($A13,'BASE LOSS COSTS'!$Y$14:$Z$28,2,FALSE)</f>
        <v>0.63</v>
      </c>
      <c r="E13" s="70">
        <f>VLOOKUP($A13,'BASE LOSS COSTS'!$AB$14:$AC$28,2,FALSE)</f>
        <v>1.26</v>
      </c>
      <c r="F13" s="70">
        <f>VLOOKUP($A13,'BASE LOSS COSTS'!$AE$14:$AF$28,2,FALSE)</f>
        <v>1.89</v>
      </c>
      <c r="G13" s="49">
        <f>VLOOKUP(A13,'BASE LOSS COSTS'!$A$55:$B$69,2)</f>
        <v>3</v>
      </c>
      <c r="H13" s="49">
        <f>ROUND('LOSS COST BY TERRITORY AND ZIP'!$H13*VLOOKUP(TEXT(A13,"000"),'OFF-BALANCE FACTORS'!$B$2:$H$100,5),0)</f>
        <v>346</v>
      </c>
      <c r="I13" s="57">
        <f>VLOOKUP($A13,'BASE LOSS COSTS'!$AH$14:$AI$28,2,FALSE)</f>
        <v>2</v>
      </c>
      <c r="J13" s="57">
        <f>VLOOKUP($A13,'BASE LOSS COSTS'!$AK$14:$AL$28,2,FALSE)</f>
        <v>4</v>
      </c>
      <c r="K13" s="57">
        <f>VLOOKUP($A13,'BASE LOSS COSTS'!$AN$14:$AO$28,2,FALSE)</f>
        <v>6</v>
      </c>
      <c r="L13" s="57">
        <f>VLOOKUP($A13,'BASE LOSS COSTS'!$AQ$14:$AR$28,2,FALSE)</f>
        <v>11</v>
      </c>
      <c r="M13" s="49">
        <f>ROUND('LOSS COST BY TERRITORY AND ZIP'!$M13*VLOOKUP(TEXT(A13,"000"),'OFF-BALANCE FACTORS'!$B$2:$H$100,5),0)</f>
        <v>270</v>
      </c>
      <c r="N13" s="71">
        <f>VLOOKUP($A13,'BASE LOSS COSTS'!$AT$14:$AU$28,2,FALSE)</f>
        <v>0.62</v>
      </c>
      <c r="O13" s="71">
        <f>VLOOKUP($A13,'BASE LOSS COSTS'!$AW$14:$AX$28,2,FALSE)</f>
        <v>1.25</v>
      </c>
      <c r="P13" s="71">
        <f>VLOOKUP($A13,'BASE LOSS COSTS'!$AZ$14:$BA$28,2,FALSE)</f>
        <v>1.87</v>
      </c>
      <c r="Q13" s="49">
        <f>VLOOKUP(A13,'BASE LOSS COSTS'!$D$55:$E$69,2)</f>
        <v>14</v>
      </c>
      <c r="R13" s="49">
        <f>VLOOKUP(A13,'BASE LOSS COSTS'!$V$55:$W$69,2)</f>
        <v>10</v>
      </c>
      <c r="S13" s="57">
        <f>VLOOKUP(A13,'BASE LOSS COSTS'!$J$14:$K$28,2)</f>
        <v>350</v>
      </c>
      <c r="T13" s="49">
        <f>VLOOKUP(A13,'BASE LOSS COSTS'!$G$55:$H$69,2)</f>
        <v>7</v>
      </c>
      <c r="U13" s="57">
        <f>VLOOKUP(A13,'BASE LOSS COSTS'!$M$14:$N$28,2)</f>
        <v>1568</v>
      </c>
      <c r="V13" s="71">
        <f>VLOOKUP($A13,'BASE LOSS COSTS'!$BC$14:$BD$28,2,FALSE)</f>
        <v>1.26</v>
      </c>
      <c r="W13" s="71">
        <f>VLOOKUP($A13,'BASE LOSS COSTS'!$BF$14:$BG$28,2,FALSE)</f>
        <v>1.89</v>
      </c>
      <c r="X13" s="71">
        <f>VLOOKUP($A13,'BASE LOSS COSTS'!$BI$14:$BJ$28,2,FALSE)</f>
        <v>2.52</v>
      </c>
      <c r="Y13" s="57">
        <f>VLOOKUP(A13,'BASE LOSS COSTS'!$J$55:$K$69,2)</f>
        <v>19</v>
      </c>
      <c r="Z13" s="57">
        <f>VLOOKUP(A13,'BASE LOSS COSTS'!$Y$55:$Z$69,2)</f>
        <v>15</v>
      </c>
      <c r="AA13" s="57">
        <f>VLOOKUP(A13,'BASE LOSS COSTS'!$P$14:$Q$28,2)</f>
        <v>372</v>
      </c>
      <c r="AB13" s="71">
        <f>VLOOKUP($A13,'BASE LOSS COSTS'!$BL$14:$BM$28,2,FALSE)</f>
        <v>0.63</v>
      </c>
      <c r="AC13" s="71">
        <f>VLOOKUP($A13,'BASE LOSS COSTS'!$BO$14:$BP$28,2,FALSE)</f>
        <v>1.26</v>
      </c>
      <c r="AD13" s="71">
        <f>VLOOKUP($A13,'BASE LOSS COSTS'!$BR$14:$BS$28,2,FALSE)</f>
        <v>1.89</v>
      </c>
      <c r="AE13" s="57">
        <f>VLOOKUP(A13,'BASE LOSS COSTS'!$M$55:$N$69,2)</f>
        <v>2</v>
      </c>
      <c r="AF13" s="57">
        <f>VLOOKUP(A13,'BASE LOSS COSTS'!$S$14:$T$28,2)</f>
        <v>149</v>
      </c>
      <c r="AG13" s="71">
        <f>VLOOKUP($A13,'BASE LOSS COSTS'!$BU$14:$BV$28,2,FALSE)</f>
        <v>10.08</v>
      </c>
      <c r="AH13" s="71">
        <f>VLOOKUP($A13,'BASE LOSS COSTS'!$BX$14:$BY$28,2,FALSE)</f>
        <v>11.97</v>
      </c>
      <c r="AI13" s="71">
        <f>VLOOKUP($A13,'BASE LOSS COSTS'!$CA$14:$CB$28,2,FALSE)</f>
        <v>13.86</v>
      </c>
      <c r="AJ13" s="57">
        <f>VLOOKUP(A13,'BASE LOSS COSTS'!$P$55:$Q$69,2)</f>
        <v>2</v>
      </c>
      <c r="AK13" s="57">
        <f>VLOOKUP(A13,'BASE LOSS COSTS'!$V$14:$W$28,2)</f>
        <v>1232</v>
      </c>
      <c r="AL13" s="71">
        <f>VLOOKUP($A13,'BASE LOSS COSTS'!$CD$14:$CE$28,2,FALSE)</f>
        <v>40.950000000000003</v>
      </c>
      <c r="AM13" s="71">
        <f>VLOOKUP($A13,'BASE LOSS COSTS'!$CG$14:$CH$28,2,FALSE)</f>
        <v>45.99</v>
      </c>
      <c r="AN13" s="71">
        <f>VLOOKUP($A13,'BASE LOSS COSTS'!$CJ$14:$CK$28,2,FALSE)</f>
        <v>63.63</v>
      </c>
      <c r="AO13" s="57">
        <f>VLOOKUP(A13,'BASE LOSS COSTS'!$S$55:$T$69,2)</f>
        <v>18</v>
      </c>
      <c r="AP13" s="49">
        <f>ROUND('LOSS COST BY TERRITORY AND ZIP'!$AP13*VLOOKUP(TEXT(A13,"000"),'OFF-BALANCE FACTORS'!$B$2:$H$100,4),0)</f>
        <v>186</v>
      </c>
      <c r="AQ13" s="49">
        <f>ROUND('LOSS COST BY TERRITORY AND ZIP'!$AQ13*VLOOKUP(TEXT(A13,"000"),'OFF-BALANCE FACTORS'!$B$2:$H$100,4),0)</f>
        <v>161</v>
      </c>
      <c r="AR13" s="57">
        <f>VLOOKUP(A13,'BASE LOSS COSTS'!$G$35:$H$49,2)</f>
        <v>213</v>
      </c>
      <c r="AS13" s="57">
        <f>VLOOKUP(A13,'BASE LOSS COSTS'!$J$35:$K$49,2)</f>
        <v>213</v>
      </c>
      <c r="AT13" s="57">
        <f>VLOOKUP(A13,'BASE LOSS COSTS'!$M$35:$N$49,2)</f>
        <v>185</v>
      </c>
      <c r="AU13" s="57">
        <f>VLOOKUP(A13,'BASE LOSS COSTS'!$P$35:$Q$49,2)</f>
        <v>185</v>
      </c>
      <c r="AV13" s="57">
        <f>VLOOKUP(A13,'BASE LOSS COSTS'!$S$35:$T$49,2)</f>
        <v>97</v>
      </c>
      <c r="AW13" s="57">
        <f>VLOOKUP(A13,'BASE LOSS COSTS'!$V$35:$W$49,2)</f>
        <v>97</v>
      </c>
      <c r="AX13" s="57">
        <f>VLOOKUP(A13,'BASE LOSS COSTS'!$Y$35:$Z$49,2)</f>
        <v>84</v>
      </c>
      <c r="AY13" s="57">
        <f>VLOOKUP(A13,'BASE LOSS COSTS'!$AB$35:$AC$49,2)</f>
        <v>84</v>
      </c>
      <c r="AZ13" s="49">
        <f>ROUND('LOSS COST BY TERRITORY AND ZIP'!$AZ13*VLOOKUP(TEXT(A13,"000"),'OFF-BALANCE FACTORS'!$B$2:$H$100,3),0)</f>
        <v>261</v>
      </c>
      <c r="BA13" s="57">
        <f>VLOOKUP(A13,'BASE LOSS COSTS'!$AH$35:$AI$49,2)</f>
        <v>304</v>
      </c>
      <c r="BB13" s="57">
        <f>VLOOKUP(A13,'BASE LOSS COSTS'!$AK$35:$AL$49,2)</f>
        <v>304</v>
      </c>
      <c r="BC13" s="57">
        <f>VLOOKUP(A13,'BASE LOSS COSTS'!$AN$35:$AO$49,2)</f>
        <v>90</v>
      </c>
      <c r="BD13" s="57">
        <f>VLOOKUP(A13,'BASE LOSS COSTS'!$AQ$35:$AR$49,2)</f>
        <v>90</v>
      </c>
      <c r="BE13" s="49">
        <f>ROUND('LOSS COST BY TERRITORY AND ZIP'!$BE13*VLOOKUP(TEXT(A13,"000"),'OFF-BALANCE FACTORS'!$B$2:$H$100,7),0)</f>
        <v>290</v>
      </c>
      <c r="BF13" s="62">
        <f t="shared" si="0"/>
        <v>251</v>
      </c>
      <c r="BG13" s="49">
        <f>ROUND('LOSS COST BY TERRITORY AND ZIP'!$BG13*VLOOKUP(TEXT(A13,"000"),'OFF-BALANCE FACTORS'!$B$2:$H$100,6),0)</f>
        <v>331</v>
      </c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9"/>
      <c r="CG13" s="39"/>
    </row>
    <row r="14" spans="1:85">
      <c r="A14" s="41">
        <v>105</v>
      </c>
      <c r="B14" s="41">
        <v>67201</v>
      </c>
      <c r="C14" s="49">
        <f>ROUND('LOSS COST BY TERRITORY AND ZIP'!$C14*VLOOKUP(TEXT(A14,"000"),'OFF-BALANCE FACTORS'!$B$2:$H$100,2),0)</f>
        <v>395</v>
      </c>
      <c r="D14" s="70">
        <f>VLOOKUP($A14,'BASE LOSS COSTS'!$Y$14:$Z$28,2,FALSE)</f>
        <v>0.63</v>
      </c>
      <c r="E14" s="70">
        <f>VLOOKUP($A14,'BASE LOSS COSTS'!$AB$14:$AC$28,2,FALSE)</f>
        <v>1.26</v>
      </c>
      <c r="F14" s="70">
        <f>VLOOKUP($A14,'BASE LOSS COSTS'!$AE$14:$AF$28,2,FALSE)</f>
        <v>1.89</v>
      </c>
      <c r="G14" s="49">
        <f>VLOOKUP(A14,'BASE LOSS COSTS'!$A$55:$B$69,2)</f>
        <v>3</v>
      </c>
      <c r="H14" s="49">
        <f>ROUND('LOSS COST BY TERRITORY AND ZIP'!$H14*VLOOKUP(TEXT(A14,"000"),'OFF-BALANCE FACTORS'!$B$2:$H$100,5),0)</f>
        <v>346</v>
      </c>
      <c r="I14" s="57">
        <f>VLOOKUP($A14,'BASE LOSS COSTS'!$AH$14:$AI$28,2,FALSE)</f>
        <v>2</v>
      </c>
      <c r="J14" s="57">
        <f>VLOOKUP($A14,'BASE LOSS COSTS'!$AK$14:$AL$28,2,FALSE)</f>
        <v>4</v>
      </c>
      <c r="K14" s="57">
        <f>VLOOKUP($A14,'BASE LOSS COSTS'!$AN$14:$AO$28,2,FALSE)</f>
        <v>6</v>
      </c>
      <c r="L14" s="57">
        <f>VLOOKUP($A14,'BASE LOSS COSTS'!$AQ$14:$AR$28,2,FALSE)</f>
        <v>11</v>
      </c>
      <c r="M14" s="49">
        <f>ROUND('LOSS COST BY TERRITORY AND ZIP'!$M14*VLOOKUP(TEXT(A14,"000"),'OFF-BALANCE FACTORS'!$B$2:$H$100,5),0)</f>
        <v>270</v>
      </c>
      <c r="N14" s="71">
        <f>VLOOKUP($A14,'BASE LOSS COSTS'!$AT$14:$AU$28,2,FALSE)</f>
        <v>0.62</v>
      </c>
      <c r="O14" s="71">
        <f>VLOOKUP($A14,'BASE LOSS COSTS'!$AW$14:$AX$28,2,FALSE)</f>
        <v>1.25</v>
      </c>
      <c r="P14" s="71">
        <f>VLOOKUP($A14,'BASE LOSS COSTS'!$AZ$14:$BA$28,2,FALSE)</f>
        <v>1.87</v>
      </c>
      <c r="Q14" s="49">
        <f>VLOOKUP(A14,'BASE LOSS COSTS'!$D$55:$E$69,2)</f>
        <v>14</v>
      </c>
      <c r="R14" s="49">
        <f>VLOOKUP(A14,'BASE LOSS COSTS'!$V$55:$W$69,2)</f>
        <v>10</v>
      </c>
      <c r="S14" s="57">
        <f>VLOOKUP(A14,'BASE LOSS COSTS'!$J$14:$K$28,2)</f>
        <v>350</v>
      </c>
      <c r="T14" s="49">
        <f>VLOOKUP(A14,'BASE LOSS COSTS'!$G$55:$H$69,2)</f>
        <v>7</v>
      </c>
      <c r="U14" s="57">
        <f>VLOOKUP(A14,'BASE LOSS COSTS'!$M$14:$N$28,2)</f>
        <v>1568</v>
      </c>
      <c r="V14" s="71">
        <f>VLOOKUP($A14,'BASE LOSS COSTS'!$BC$14:$BD$28,2,FALSE)</f>
        <v>1.26</v>
      </c>
      <c r="W14" s="71">
        <f>VLOOKUP($A14,'BASE LOSS COSTS'!$BF$14:$BG$28,2,FALSE)</f>
        <v>1.89</v>
      </c>
      <c r="X14" s="71">
        <f>VLOOKUP($A14,'BASE LOSS COSTS'!$BI$14:$BJ$28,2,FALSE)</f>
        <v>2.52</v>
      </c>
      <c r="Y14" s="57">
        <f>VLOOKUP(A14,'BASE LOSS COSTS'!$J$55:$K$69,2)</f>
        <v>19</v>
      </c>
      <c r="Z14" s="57">
        <f>VLOOKUP(A14,'BASE LOSS COSTS'!$Y$55:$Z$69,2)</f>
        <v>15</v>
      </c>
      <c r="AA14" s="57">
        <f>VLOOKUP(A14,'BASE LOSS COSTS'!$P$14:$Q$28,2)</f>
        <v>372</v>
      </c>
      <c r="AB14" s="71">
        <f>VLOOKUP($A14,'BASE LOSS COSTS'!$BL$14:$BM$28,2,FALSE)</f>
        <v>0.63</v>
      </c>
      <c r="AC14" s="71">
        <f>VLOOKUP($A14,'BASE LOSS COSTS'!$BO$14:$BP$28,2,FALSE)</f>
        <v>1.26</v>
      </c>
      <c r="AD14" s="71">
        <f>VLOOKUP($A14,'BASE LOSS COSTS'!$BR$14:$BS$28,2,FALSE)</f>
        <v>1.89</v>
      </c>
      <c r="AE14" s="57">
        <f>VLOOKUP(A14,'BASE LOSS COSTS'!$M$55:$N$69,2)</f>
        <v>2</v>
      </c>
      <c r="AF14" s="57">
        <f>VLOOKUP(A14,'BASE LOSS COSTS'!$S$14:$T$28,2)</f>
        <v>149</v>
      </c>
      <c r="AG14" s="71">
        <f>VLOOKUP($A14,'BASE LOSS COSTS'!$BU$14:$BV$28,2,FALSE)</f>
        <v>10.08</v>
      </c>
      <c r="AH14" s="71">
        <f>VLOOKUP($A14,'BASE LOSS COSTS'!$BX$14:$BY$28,2,FALSE)</f>
        <v>11.97</v>
      </c>
      <c r="AI14" s="71">
        <f>VLOOKUP($A14,'BASE LOSS COSTS'!$CA$14:$CB$28,2,FALSE)</f>
        <v>13.86</v>
      </c>
      <c r="AJ14" s="57">
        <f>VLOOKUP(A14,'BASE LOSS COSTS'!$P$55:$Q$69,2)</f>
        <v>2</v>
      </c>
      <c r="AK14" s="57">
        <f>VLOOKUP(A14,'BASE LOSS COSTS'!$V$14:$W$28,2)</f>
        <v>1232</v>
      </c>
      <c r="AL14" s="71">
        <f>VLOOKUP($A14,'BASE LOSS COSTS'!$CD$14:$CE$28,2,FALSE)</f>
        <v>40.950000000000003</v>
      </c>
      <c r="AM14" s="71">
        <f>VLOOKUP($A14,'BASE LOSS COSTS'!$CG$14:$CH$28,2,FALSE)</f>
        <v>45.99</v>
      </c>
      <c r="AN14" s="71">
        <f>VLOOKUP($A14,'BASE LOSS COSTS'!$CJ$14:$CK$28,2,FALSE)</f>
        <v>63.63</v>
      </c>
      <c r="AO14" s="57">
        <f>VLOOKUP(A14,'BASE LOSS COSTS'!$S$55:$T$69,2)</f>
        <v>18</v>
      </c>
      <c r="AP14" s="49">
        <f>ROUND('LOSS COST BY TERRITORY AND ZIP'!$AP14*VLOOKUP(TEXT(A14,"000"),'OFF-BALANCE FACTORS'!$B$2:$H$100,4),0)</f>
        <v>186</v>
      </c>
      <c r="AQ14" s="49">
        <f>ROUND('LOSS COST BY TERRITORY AND ZIP'!$AQ14*VLOOKUP(TEXT(A14,"000"),'OFF-BALANCE FACTORS'!$B$2:$H$100,4),0)</f>
        <v>161</v>
      </c>
      <c r="AR14" s="57">
        <f>VLOOKUP(A14,'BASE LOSS COSTS'!$G$35:$H$49,2)</f>
        <v>213</v>
      </c>
      <c r="AS14" s="57">
        <f>VLOOKUP(A14,'BASE LOSS COSTS'!$J$35:$K$49,2)</f>
        <v>213</v>
      </c>
      <c r="AT14" s="57">
        <f>VLOOKUP(A14,'BASE LOSS COSTS'!$M$35:$N$49,2)</f>
        <v>185</v>
      </c>
      <c r="AU14" s="57">
        <f>VLOOKUP(A14,'BASE LOSS COSTS'!$P$35:$Q$49,2)</f>
        <v>185</v>
      </c>
      <c r="AV14" s="57">
        <f>VLOOKUP(A14,'BASE LOSS COSTS'!$S$35:$T$49,2)</f>
        <v>97</v>
      </c>
      <c r="AW14" s="57">
        <f>VLOOKUP(A14,'BASE LOSS COSTS'!$V$35:$W$49,2)</f>
        <v>97</v>
      </c>
      <c r="AX14" s="57">
        <f>VLOOKUP(A14,'BASE LOSS COSTS'!$Y$35:$Z$49,2)</f>
        <v>84</v>
      </c>
      <c r="AY14" s="57">
        <f>VLOOKUP(A14,'BASE LOSS COSTS'!$AB$35:$AC$49,2)</f>
        <v>84</v>
      </c>
      <c r="AZ14" s="49">
        <f>ROUND('LOSS COST BY TERRITORY AND ZIP'!$AZ14*VLOOKUP(TEXT(A14,"000"),'OFF-BALANCE FACTORS'!$B$2:$H$100,3),0)</f>
        <v>261</v>
      </c>
      <c r="BA14" s="57">
        <f>VLOOKUP(A14,'BASE LOSS COSTS'!$AH$35:$AI$49,2)</f>
        <v>304</v>
      </c>
      <c r="BB14" s="57">
        <f>VLOOKUP(A14,'BASE LOSS COSTS'!$AK$35:$AL$49,2)</f>
        <v>304</v>
      </c>
      <c r="BC14" s="57">
        <f>VLOOKUP(A14,'BASE LOSS COSTS'!$AN$35:$AO$49,2)</f>
        <v>90</v>
      </c>
      <c r="BD14" s="57">
        <f>VLOOKUP(A14,'BASE LOSS COSTS'!$AQ$35:$AR$49,2)</f>
        <v>90</v>
      </c>
      <c r="BE14" s="49">
        <f>ROUND('LOSS COST BY TERRITORY AND ZIP'!$BE14*VLOOKUP(TEXT(A14,"000"),'OFF-BALANCE FACTORS'!$B$2:$H$100,7),0)</f>
        <v>290</v>
      </c>
      <c r="BF14" s="62">
        <f t="shared" si="0"/>
        <v>251</v>
      </c>
      <c r="BG14" s="49">
        <f>ROUND('LOSS COST BY TERRITORY AND ZIP'!$BG14*VLOOKUP(TEXT(A14,"000"),'OFF-BALANCE FACTORS'!$B$2:$H$100,6),0)</f>
        <v>331</v>
      </c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9"/>
      <c r="CG14" s="39"/>
    </row>
    <row r="15" spans="1:85">
      <c r="A15" s="41">
        <v>105</v>
      </c>
      <c r="B15" s="41">
        <v>67202</v>
      </c>
      <c r="C15" s="49">
        <f>ROUND('LOSS COST BY TERRITORY AND ZIP'!$C15*VLOOKUP(TEXT(A15,"000"),'OFF-BALANCE FACTORS'!$B$2:$H$100,2),0)</f>
        <v>395</v>
      </c>
      <c r="D15" s="70">
        <f>VLOOKUP($A15,'BASE LOSS COSTS'!$Y$14:$Z$28,2,FALSE)</f>
        <v>0.63</v>
      </c>
      <c r="E15" s="70">
        <f>VLOOKUP($A15,'BASE LOSS COSTS'!$AB$14:$AC$28,2,FALSE)</f>
        <v>1.26</v>
      </c>
      <c r="F15" s="70">
        <f>VLOOKUP($A15,'BASE LOSS COSTS'!$AE$14:$AF$28,2,FALSE)</f>
        <v>1.89</v>
      </c>
      <c r="G15" s="49">
        <f>VLOOKUP(A15,'BASE LOSS COSTS'!$A$55:$B$69,2)</f>
        <v>3</v>
      </c>
      <c r="H15" s="49">
        <f>ROUND('LOSS COST BY TERRITORY AND ZIP'!$H15*VLOOKUP(TEXT(A15,"000"),'OFF-BALANCE FACTORS'!$B$2:$H$100,5),0)</f>
        <v>346</v>
      </c>
      <c r="I15" s="57">
        <f>VLOOKUP($A15,'BASE LOSS COSTS'!$AH$14:$AI$28,2,FALSE)</f>
        <v>2</v>
      </c>
      <c r="J15" s="57">
        <f>VLOOKUP($A15,'BASE LOSS COSTS'!$AK$14:$AL$28,2,FALSE)</f>
        <v>4</v>
      </c>
      <c r="K15" s="57">
        <f>VLOOKUP($A15,'BASE LOSS COSTS'!$AN$14:$AO$28,2,FALSE)</f>
        <v>6</v>
      </c>
      <c r="L15" s="57">
        <f>VLOOKUP($A15,'BASE LOSS COSTS'!$AQ$14:$AR$28,2,FALSE)</f>
        <v>11</v>
      </c>
      <c r="M15" s="49">
        <f>ROUND('LOSS COST BY TERRITORY AND ZIP'!$M15*VLOOKUP(TEXT(A15,"000"),'OFF-BALANCE FACTORS'!$B$2:$H$100,5),0)</f>
        <v>270</v>
      </c>
      <c r="N15" s="71">
        <f>VLOOKUP($A15,'BASE LOSS COSTS'!$AT$14:$AU$28,2,FALSE)</f>
        <v>0.62</v>
      </c>
      <c r="O15" s="71">
        <f>VLOOKUP($A15,'BASE LOSS COSTS'!$AW$14:$AX$28,2,FALSE)</f>
        <v>1.25</v>
      </c>
      <c r="P15" s="71">
        <f>VLOOKUP($A15,'BASE LOSS COSTS'!$AZ$14:$BA$28,2,FALSE)</f>
        <v>1.87</v>
      </c>
      <c r="Q15" s="49">
        <f>VLOOKUP(A15,'BASE LOSS COSTS'!$D$55:$E$69,2)</f>
        <v>14</v>
      </c>
      <c r="R15" s="49">
        <f>VLOOKUP(A15,'BASE LOSS COSTS'!$V$55:$W$69,2)</f>
        <v>10</v>
      </c>
      <c r="S15" s="57">
        <f>VLOOKUP(A15,'BASE LOSS COSTS'!$J$14:$K$28,2)</f>
        <v>350</v>
      </c>
      <c r="T15" s="49">
        <f>VLOOKUP(A15,'BASE LOSS COSTS'!$G$55:$H$69,2)</f>
        <v>7</v>
      </c>
      <c r="U15" s="57">
        <f>VLOOKUP(A15,'BASE LOSS COSTS'!$M$14:$N$28,2)</f>
        <v>1568</v>
      </c>
      <c r="V15" s="71">
        <f>VLOOKUP($A15,'BASE LOSS COSTS'!$BC$14:$BD$28,2,FALSE)</f>
        <v>1.26</v>
      </c>
      <c r="W15" s="71">
        <f>VLOOKUP($A15,'BASE LOSS COSTS'!$BF$14:$BG$28,2,FALSE)</f>
        <v>1.89</v>
      </c>
      <c r="X15" s="71">
        <f>VLOOKUP($A15,'BASE LOSS COSTS'!$BI$14:$BJ$28,2,FALSE)</f>
        <v>2.52</v>
      </c>
      <c r="Y15" s="57">
        <f>VLOOKUP(A15,'BASE LOSS COSTS'!$J$55:$K$69,2)</f>
        <v>19</v>
      </c>
      <c r="Z15" s="57">
        <f>VLOOKUP(A15,'BASE LOSS COSTS'!$Y$55:$Z$69,2)</f>
        <v>15</v>
      </c>
      <c r="AA15" s="57">
        <f>VLOOKUP(A15,'BASE LOSS COSTS'!$P$14:$Q$28,2)</f>
        <v>372</v>
      </c>
      <c r="AB15" s="71">
        <f>VLOOKUP($A15,'BASE LOSS COSTS'!$BL$14:$BM$28,2,FALSE)</f>
        <v>0.63</v>
      </c>
      <c r="AC15" s="71">
        <f>VLOOKUP($A15,'BASE LOSS COSTS'!$BO$14:$BP$28,2,FALSE)</f>
        <v>1.26</v>
      </c>
      <c r="AD15" s="71">
        <f>VLOOKUP($A15,'BASE LOSS COSTS'!$BR$14:$BS$28,2,FALSE)</f>
        <v>1.89</v>
      </c>
      <c r="AE15" s="57">
        <f>VLOOKUP(A15,'BASE LOSS COSTS'!$M$55:$N$69,2)</f>
        <v>2</v>
      </c>
      <c r="AF15" s="57">
        <f>VLOOKUP(A15,'BASE LOSS COSTS'!$S$14:$T$28,2)</f>
        <v>149</v>
      </c>
      <c r="AG15" s="71">
        <f>VLOOKUP($A15,'BASE LOSS COSTS'!$BU$14:$BV$28,2,FALSE)</f>
        <v>10.08</v>
      </c>
      <c r="AH15" s="71">
        <f>VLOOKUP($A15,'BASE LOSS COSTS'!$BX$14:$BY$28,2,FALSE)</f>
        <v>11.97</v>
      </c>
      <c r="AI15" s="71">
        <f>VLOOKUP($A15,'BASE LOSS COSTS'!$CA$14:$CB$28,2,FALSE)</f>
        <v>13.86</v>
      </c>
      <c r="AJ15" s="57">
        <f>VLOOKUP(A15,'BASE LOSS COSTS'!$P$55:$Q$69,2)</f>
        <v>2</v>
      </c>
      <c r="AK15" s="57">
        <f>VLOOKUP(A15,'BASE LOSS COSTS'!$V$14:$W$28,2)</f>
        <v>1232</v>
      </c>
      <c r="AL15" s="71">
        <f>VLOOKUP($A15,'BASE LOSS COSTS'!$CD$14:$CE$28,2,FALSE)</f>
        <v>40.950000000000003</v>
      </c>
      <c r="AM15" s="71">
        <f>VLOOKUP($A15,'BASE LOSS COSTS'!$CG$14:$CH$28,2,FALSE)</f>
        <v>45.99</v>
      </c>
      <c r="AN15" s="71">
        <f>VLOOKUP($A15,'BASE LOSS COSTS'!$CJ$14:$CK$28,2,FALSE)</f>
        <v>63.63</v>
      </c>
      <c r="AO15" s="57">
        <f>VLOOKUP(A15,'BASE LOSS COSTS'!$S$55:$T$69,2)</f>
        <v>18</v>
      </c>
      <c r="AP15" s="49">
        <f>ROUND('LOSS COST BY TERRITORY AND ZIP'!$AP15*VLOOKUP(TEXT(A15,"000"),'OFF-BALANCE FACTORS'!$B$2:$H$100,4),0)</f>
        <v>186</v>
      </c>
      <c r="AQ15" s="49">
        <f>ROUND('LOSS COST BY TERRITORY AND ZIP'!$AQ15*VLOOKUP(TEXT(A15,"000"),'OFF-BALANCE FACTORS'!$B$2:$H$100,4),0)</f>
        <v>161</v>
      </c>
      <c r="AR15" s="57">
        <f>VLOOKUP(A15,'BASE LOSS COSTS'!$G$35:$H$49,2)</f>
        <v>213</v>
      </c>
      <c r="AS15" s="57">
        <f>VLOOKUP(A15,'BASE LOSS COSTS'!$J$35:$K$49,2)</f>
        <v>213</v>
      </c>
      <c r="AT15" s="57">
        <f>VLOOKUP(A15,'BASE LOSS COSTS'!$M$35:$N$49,2)</f>
        <v>185</v>
      </c>
      <c r="AU15" s="57">
        <f>VLOOKUP(A15,'BASE LOSS COSTS'!$P$35:$Q$49,2)</f>
        <v>185</v>
      </c>
      <c r="AV15" s="57">
        <f>VLOOKUP(A15,'BASE LOSS COSTS'!$S$35:$T$49,2)</f>
        <v>97</v>
      </c>
      <c r="AW15" s="57">
        <f>VLOOKUP(A15,'BASE LOSS COSTS'!$V$35:$W$49,2)</f>
        <v>97</v>
      </c>
      <c r="AX15" s="57">
        <f>VLOOKUP(A15,'BASE LOSS COSTS'!$Y$35:$Z$49,2)</f>
        <v>84</v>
      </c>
      <c r="AY15" s="57">
        <f>VLOOKUP(A15,'BASE LOSS COSTS'!$AB$35:$AC$49,2)</f>
        <v>84</v>
      </c>
      <c r="AZ15" s="49">
        <f>ROUND('LOSS COST BY TERRITORY AND ZIP'!$AZ15*VLOOKUP(TEXT(A15,"000"),'OFF-BALANCE FACTORS'!$B$2:$H$100,3),0)</f>
        <v>261</v>
      </c>
      <c r="BA15" s="57">
        <f>VLOOKUP(A15,'BASE LOSS COSTS'!$AH$35:$AI$49,2)</f>
        <v>304</v>
      </c>
      <c r="BB15" s="57">
        <f>VLOOKUP(A15,'BASE LOSS COSTS'!$AK$35:$AL$49,2)</f>
        <v>304</v>
      </c>
      <c r="BC15" s="57">
        <f>VLOOKUP(A15,'BASE LOSS COSTS'!$AN$35:$AO$49,2)</f>
        <v>90</v>
      </c>
      <c r="BD15" s="57">
        <f>VLOOKUP(A15,'BASE LOSS COSTS'!$AQ$35:$AR$49,2)</f>
        <v>90</v>
      </c>
      <c r="BE15" s="49">
        <f>ROUND('LOSS COST BY TERRITORY AND ZIP'!$BE15*VLOOKUP(TEXT(A15,"000"),'OFF-BALANCE FACTORS'!$B$2:$H$100,7),0)</f>
        <v>290</v>
      </c>
      <c r="BF15" s="62">
        <f t="shared" si="0"/>
        <v>251</v>
      </c>
      <c r="BG15" s="49">
        <f>ROUND('LOSS COST BY TERRITORY AND ZIP'!$BG15*VLOOKUP(TEXT(A15,"000"),'OFF-BALANCE FACTORS'!$B$2:$H$100,6),0)</f>
        <v>331</v>
      </c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9"/>
      <c r="CG15" s="39"/>
    </row>
    <row r="16" spans="1:85">
      <c r="A16" s="41">
        <v>105</v>
      </c>
      <c r="B16" s="41">
        <v>67203</v>
      </c>
      <c r="C16" s="49">
        <f>ROUND('LOSS COST BY TERRITORY AND ZIP'!$C16*VLOOKUP(TEXT(A16,"000"),'OFF-BALANCE FACTORS'!$B$2:$H$100,2),0)</f>
        <v>395</v>
      </c>
      <c r="D16" s="70">
        <f>VLOOKUP($A16,'BASE LOSS COSTS'!$Y$14:$Z$28,2,FALSE)</f>
        <v>0.63</v>
      </c>
      <c r="E16" s="70">
        <f>VLOOKUP($A16,'BASE LOSS COSTS'!$AB$14:$AC$28,2,FALSE)</f>
        <v>1.26</v>
      </c>
      <c r="F16" s="70">
        <f>VLOOKUP($A16,'BASE LOSS COSTS'!$AE$14:$AF$28,2,FALSE)</f>
        <v>1.89</v>
      </c>
      <c r="G16" s="49">
        <f>VLOOKUP(A16,'BASE LOSS COSTS'!$A$55:$B$69,2)</f>
        <v>3</v>
      </c>
      <c r="H16" s="49">
        <f>ROUND('LOSS COST BY TERRITORY AND ZIP'!$H16*VLOOKUP(TEXT(A16,"000"),'OFF-BALANCE FACTORS'!$B$2:$H$100,5),0)</f>
        <v>346</v>
      </c>
      <c r="I16" s="57">
        <f>VLOOKUP($A16,'BASE LOSS COSTS'!$AH$14:$AI$28,2,FALSE)</f>
        <v>2</v>
      </c>
      <c r="J16" s="57">
        <f>VLOOKUP($A16,'BASE LOSS COSTS'!$AK$14:$AL$28,2,FALSE)</f>
        <v>4</v>
      </c>
      <c r="K16" s="57">
        <f>VLOOKUP($A16,'BASE LOSS COSTS'!$AN$14:$AO$28,2,FALSE)</f>
        <v>6</v>
      </c>
      <c r="L16" s="57">
        <f>VLOOKUP($A16,'BASE LOSS COSTS'!$AQ$14:$AR$28,2,FALSE)</f>
        <v>11</v>
      </c>
      <c r="M16" s="49">
        <f>ROUND('LOSS COST BY TERRITORY AND ZIP'!$M16*VLOOKUP(TEXT(A16,"000"),'OFF-BALANCE FACTORS'!$B$2:$H$100,5),0)</f>
        <v>270</v>
      </c>
      <c r="N16" s="71">
        <f>VLOOKUP($A16,'BASE LOSS COSTS'!$AT$14:$AU$28,2,FALSE)</f>
        <v>0.62</v>
      </c>
      <c r="O16" s="71">
        <f>VLOOKUP($A16,'BASE LOSS COSTS'!$AW$14:$AX$28,2,FALSE)</f>
        <v>1.25</v>
      </c>
      <c r="P16" s="71">
        <f>VLOOKUP($A16,'BASE LOSS COSTS'!$AZ$14:$BA$28,2,FALSE)</f>
        <v>1.87</v>
      </c>
      <c r="Q16" s="49">
        <f>VLOOKUP(A16,'BASE LOSS COSTS'!$D$55:$E$69,2)</f>
        <v>14</v>
      </c>
      <c r="R16" s="49">
        <f>VLOOKUP(A16,'BASE LOSS COSTS'!$V$55:$W$69,2)</f>
        <v>10</v>
      </c>
      <c r="S16" s="57">
        <f>VLOOKUP(A16,'BASE LOSS COSTS'!$J$14:$K$28,2)</f>
        <v>350</v>
      </c>
      <c r="T16" s="49">
        <f>VLOOKUP(A16,'BASE LOSS COSTS'!$G$55:$H$69,2)</f>
        <v>7</v>
      </c>
      <c r="U16" s="57">
        <f>VLOOKUP(A16,'BASE LOSS COSTS'!$M$14:$N$28,2)</f>
        <v>1568</v>
      </c>
      <c r="V16" s="71">
        <f>VLOOKUP($A16,'BASE LOSS COSTS'!$BC$14:$BD$28,2,FALSE)</f>
        <v>1.26</v>
      </c>
      <c r="W16" s="71">
        <f>VLOOKUP($A16,'BASE LOSS COSTS'!$BF$14:$BG$28,2,FALSE)</f>
        <v>1.89</v>
      </c>
      <c r="X16" s="71">
        <f>VLOOKUP($A16,'BASE LOSS COSTS'!$BI$14:$BJ$28,2,FALSE)</f>
        <v>2.52</v>
      </c>
      <c r="Y16" s="57">
        <f>VLOOKUP(A16,'BASE LOSS COSTS'!$J$55:$K$69,2)</f>
        <v>19</v>
      </c>
      <c r="Z16" s="57">
        <f>VLOOKUP(A16,'BASE LOSS COSTS'!$Y$55:$Z$69,2)</f>
        <v>15</v>
      </c>
      <c r="AA16" s="57">
        <f>VLOOKUP(A16,'BASE LOSS COSTS'!$P$14:$Q$28,2)</f>
        <v>372</v>
      </c>
      <c r="AB16" s="71">
        <f>VLOOKUP($A16,'BASE LOSS COSTS'!$BL$14:$BM$28,2,FALSE)</f>
        <v>0.63</v>
      </c>
      <c r="AC16" s="71">
        <f>VLOOKUP($A16,'BASE LOSS COSTS'!$BO$14:$BP$28,2,FALSE)</f>
        <v>1.26</v>
      </c>
      <c r="AD16" s="71">
        <f>VLOOKUP($A16,'BASE LOSS COSTS'!$BR$14:$BS$28,2,FALSE)</f>
        <v>1.89</v>
      </c>
      <c r="AE16" s="57">
        <f>VLOOKUP(A16,'BASE LOSS COSTS'!$M$55:$N$69,2)</f>
        <v>2</v>
      </c>
      <c r="AF16" s="57">
        <f>VLOOKUP(A16,'BASE LOSS COSTS'!$S$14:$T$28,2)</f>
        <v>149</v>
      </c>
      <c r="AG16" s="71">
        <f>VLOOKUP($A16,'BASE LOSS COSTS'!$BU$14:$BV$28,2,FALSE)</f>
        <v>10.08</v>
      </c>
      <c r="AH16" s="71">
        <f>VLOOKUP($A16,'BASE LOSS COSTS'!$BX$14:$BY$28,2,FALSE)</f>
        <v>11.97</v>
      </c>
      <c r="AI16" s="71">
        <f>VLOOKUP($A16,'BASE LOSS COSTS'!$CA$14:$CB$28,2,FALSE)</f>
        <v>13.86</v>
      </c>
      <c r="AJ16" s="57">
        <f>VLOOKUP(A16,'BASE LOSS COSTS'!$P$55:$Q$69,2)</f>
        <v>2</v>
      </c>
      <c r="AK16" s="57">
        <f>VLOOKUP(A16,'BASE LOSS COSTS'!$V$14:$W$28,2)</f>
        <v>1232</v>
      </c>
      <c r="AL16" s="71">
        <f>VLOOKUP($A16,'BASE LOSS COSTS'!$CD$14:$CE$28,2,FALSE)</f>
        <v>40.950000000000003</v>
      </c>
      <c r="AM16" s="71">
        <f>VLOOKUP($A16,'BASE LOSS COSTS'!$CG$14:$CH$28,2,FALSE)</f>
        <v>45.99</v>
      </c>
      <c r="AN16" s="71">
        <f>VLOOKUP($A16,'BASE LOSS COSTS'!$CJ$14:$CK$28,2,FALSE)</f>
        <v>63.63</v>
      </c>
      <c r="AO16" s="57">
        <f>VLOOKUP(A16,'BASE LOSS COSTS'!$S$55:$T$69,2)</f>
        <v>18</v>
      </c>
      <c r="AP16" s="49">
        <f>ROUND('LOSS COST BY TERRITORY AND ZIP'!$AP16*VLOOKUP(TEXT(A16,"000"),'OFF-BALANCE FACTORS'!$B$2:$H$100,4),0)</f>
        <v>186</v>
      </c>
      <c r="AQ16" s="49">
        <f>ROUND('LOSS COST BY TERRITORY AND ZIP'!$AQ16*VLOOKUP(TEXT(A16,"000"),'OFF-BALANCE FACTORS'!$B$2:$H$100,4),0)</f>
        <v>161</v>
      </c>
      <c r="AR16" s="57">
        <f>VLOOKUP(A16,'BASE LOSS COSTS'!$G$35:$H$49,2)</f>
        <v>213</v>
      </c>
      <c r="AS16" s="57">
        <f>VLOOKUP(A16,'BASE LOSS COSTS'!$J$35:$K$49,2)</f>
        <v>213</v>
      </c>
      <c r="AT16" s="57">
        <f>VLOOKUP(A16,'BASE LOSS COSTS'!$M$35:$N$49,2)</f>
        <v>185</v>
      </c>
      <c r="AU16" s="57">
        <f>VLOOKUP(A16,'BASE LOSS COSTS'!$P$35:$Q$49,2)</f>
        <v>185</v>
      </c>
      <c r="AV16" s="57">
        <f>VLOOKUP(A16,'BASE LOSS COSTS'!$S$35:$T$49,2)</f>
        <v>97</v>
      </c>
      <c r="AW16" s="57">
        <f>VLOOKUP(A16,'BASE LOSS COSTS'!$V$35:$W$49,2)</f>
        <v>97</v>
      </c>
      <c r="AX16" s="57">
        <f>VLOOKUP(A16,'BASE LOSS COSTS'!$Y$35:$Z$49,2)</f>
        <v>84</v>
      </c>
      <c r="AY16" s="57">
        <f>VLOOKUP(A16,'BASE LOSS COSTS'!$AB$35:$AC$49,2)</f>
        <v>84</v>
      </c>
      <c r="AZ16" s="49">
        <f>ROUND('LOSS COST BY TERRITORY AND ZIP'!$AZ16*VLOOKUP(TEXT(A16,"000"),'OFF-BALANCE FACTORS'!$B$2:$H$100,3),0)</f>
        <v>261</v>
      </c>
      <c r="BA16" s="57">
        <f>VLOOKUP(A16,'BASE LOSS COSTS'!$AH$35:$AI$49,2)</f>
        <v>304</v>
      </c>
      <c r="BB16" s="57">
        <f>VLOOKUP(A16,'BASE LOSS COSTS'!$AK$35:$AL$49,2)</f>
        <v>304</v>
      </c>
      <c r="BC16" s="57">
        <f>VLOOKUP(A16,'BASE LOSS COSTS'!$AN$35:$AO$49,2)</f>
        <v>90</v>
      </c>
      <c r="BD16" s="57">
        <f>VLOOKUP(A16,'BASE LOSS COSTS'!$AQ$35:$AR$49,2)</f>
        <v>90</v>
      </c>
      <c r="BE16" s="49">
        <f>ROUND('LOSS COST BY TERRITORY AND ZIP'!$BE16*VLOOKUP(TEXT(A16,"000"),'OFF-BALANCE FACTORS'!$B$2:$H$100,7),0)</f>
        <v>290</v>
      </c>
      <c r="BF16" s="62">
        <f t="shared" si="0"/>
        <v>251</v>
      </c>
      <c r="BG16" s="49">
        <f>ROUND('LOSS COST BY TERRITORY AND ZIP'!$BG16*VLOOKUP(TEXT(A16,"000"),'OFF-BALANCE FACTORS'!$B$2:$H$100,6),0)</f>
        <v>331</v>
      </c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9"/>
      <c r="CG16" s="39"/>
    </row>
    <row r="17" spans="1:85">
      <c r="A17" s="41">
        <v>105</v>
      </c>
      <c r="B17" s="41">
        <v>67204</v>
      </c>
      <c r="C17" s="49">
        <f>ROUND('LOSS COST BY TERRITORY AND ZIP'!$C17*VLOOKUP(TEXT(A17,"000"),'OFF-BALANCE FACTORS'!$B$2:$H$100,2),0)</f>
        <v>395</v>
      </c>
      <c r="D17" s="70">
        <f>VLOOKUP($A17,'BASE LOSS COSTS'!$Y$14:$Z$28,2,FALSE)</f>
        <v>0.63</v>
      </c>
      <c r="E17" s="70">
        <f>VLOOKUP($A17,'BASE LOSS COSTS'!$AB$14:$AC$28,2,FALSE)</f>
        <v>1.26</v>
      </c>
      <c r="F17" s="70">
        <f>VLOOKUP($A17,'BASE LOSS COSTS'!$AE$14:$AF$28,2,FALSE)</f>
        <v>1.89</v>
      </c>
      <c r="G17" s="49">
        <f>VLOOKUP(A17,'BASE LOSS COSTS'!$A$55:$B$69,2)</f>
        <v>3</v>
      </c>
      <c r="H17" s="49">
        <f>ROUND('LOSS COST BY TERRITORY AND ZIP'!$H17*VLOOKUP(TEXT(A17,"000"),'OFF-BALANCE FACTORS'!$B$2:$H$100,5),0)</f>
        <v>346</v>
      </c>
      <c r="I17" s="57">
        <f>VLOOKUP($A17,'BASE LOSS COSTS'!$AH$14:$AI$28,2,FALSE)</f>
        <v>2</v>
      </c>
      <c r="J17" s="57">
        <f>VLOOKUP($A17,'BASE LOSS COSTS'!$AK$14:$AL$28,2,FALSE)</f>
        <v>4</v>
      </c>
      <c r="K17" s="57">
        <f>VLOOKUP($A17,'BASE LOSS COSTS'!$AN$14:$AO$28,2,FALSE)</f>
        <v>6</v>
      </c>
      <c r="L17" s="57">
        <f>VLOOKUP($A17,'BASE LOSS COSTS'!$AQ$14:$AR$28,2,FALSE)</f>
        <v>11</v>
      </c>
      <c r="M17" s="49">
        <f>ROUND('LOSS COST BY TERRITORY AND ZIP'!$M17*VLOOKUP(TEXT(A17,"000"),'OFF-BALANCE FACTORS'!$B$2:$H$100,5),0)</f>
        <v>270</v>
      </c>
      <c r="N17" s="71">
        <f>VLOOKUP($A17,'BASE LOSS COSTS'!$AT$14:$AU$28,2,FALSE)</f>
        <v>0.62</v>
      </c>
      <c r="O17" s="71">
        <f>VLOOKUP($A17,'BASE LOSS COSTS'!$AW$14:$AX$28,2,FALSE)</f>
        <v>1.25</v>
      </c>
      <c r="P17" s="71">
        <f>VLOOKUP($A17,'BASE LOSS COSTS'!$AZ$14:$BA$28,2,FALSE)</f>
        <v>1.87</v>
      </c>
      <c r="Q17" s="49">
        <f>VLOOKUP(A17,'BASE LOSS COSTS'!$D$55:$E$69,2)</f>
        <v>14</v>
      </c>
      <c r="R17" s="49">
        <f>VLOOKUP(A17,'BASE LOSS COSTS'!$V$55:$W$69,2)</f>
        <v>10</v>
      </c>
      <c r="S17" s="57">
        <f>VLOOKUP(A17,'BASE LOSS COSTS'!$J$14:$K$28,2)</f>
        <v>350</v>
      </c>
      <c r="T17" s="49">
        <f>VLOOKUP(A17,'BASE LOSS COSTS'!$G$55:$H$69,2)</f>
        <v>7</v>
      </c>
      <c r="U17" s="57">
        <f>VLOOKUP(A17,'BASE LOSS COSTS'!$M$14:$N$28,2)</f>
        <v>1568</v>
      </c>
      <c r="V17" s="71">
        <f>VLOOKUP($A17,'BASE LOSS COSTS'!$BC$14:$BD$28,2,FALSE)</f>
        <v>1.26</v>
      </c>
      <c r="W17" s="71">
        <f>VLOOKUP($A17,'BASE LOSS COSTS'!$BF$14:$BG$28,2,FALSE)</f>
        <v>1.89</v>
      </c>
      <c r="X17" s="71">
        <f>VLOOKUP($A17,'BASE LOSS COSTS'!$BI$14:$BJ$28,2,FALSE)</f>
        <v>2.52</v>
      </c>
      <c r="Y17" s="57">
        <f>VLOOKUP(A17,'BASE LOSS COSTS'!$J$55:$K$69,2)</f>
        <v>19</v>
      </c>
      <c r="Z17" s="57">
        <f>VLOOKUP(A17,'BASE LOSS COSTS'!$Y$55:$Z$69,2)</f>
        <v>15</v>
      </c>
      <c r="AA17" s="57">
        <f>VLOOKUP(A17,'BASE LOSS COSTS'!$P$14:$Q$28,2)</f>
        <v>372</v>
      </c>
      <c r="AB17" s="71">
        <f>VLOOKUP($A17,'BASE LOSS COSTS'!$BL$14:$BM$28,2,FALSE)</f>
        <v>0.63</v>
      </c>
      <c r="AC17" s="71">
        <f>VLOOKUP($A17,'BASE LOSS COSTS'!$BO$14:$BP$28,2,FALSE)</f>
        <v>1.26</v>
      </c>
      <c r="AD17" s="71">
        <f>VLOOKUP($A17,'BASE LOSS COSTS'!$BR$14:$BS$28,2,FALSE)</f>
        <v>1.89</v>
      </c>
      <c r="AE17" s="57">
        <f>VLOOKUP(A17,'BASE LOSS COSTS'!$M$55:$N$69,2)</f>
        <v>2</v>
      </c>
      <c r="AF17" s="57">
        <f>VLOOKUP(A17,'BASE LOSS COSTS'!$S$14:$T$28,2)</f>
        <v>149</v>
      </c>
      <c r="AG17" s="71">
        <f>VLOOKUP($A17,'BASE LOSS COSTS'!$BU$14:$BV$28,2,FALSE)</f>
        <v>10.08</v>
      </c>
      <c r="AH17" s="71">
        <f>VLOOKUP($A17,'BASE LOSS COSTS'!$BX$14:$BY$28,2,FALSE)</f>
        <v>11.97</v>
      </c>
      <c r="AI17" s="71">
        <f>VLOOKUP($A17,'BASE LOSS COSTS'!$CA$14:$CB$28,2,FALSE)</f>
        <v>13.86</v>
      </c>
      <c r="AJ17" s="57">
        <f>VLOOKUP(A17,'BASE LOSS COSTS'!$P$55:$Q$69,2)</f>
        <v>2</v>
      </c>
      <c r="AK17" s="57">
        <f>VLOOKUP(A17,'BASE LOSS COSTS'!$V$14:$W$28,2)</f>
        <v>1232</v>
      </c>
      <c r="AL17" s="71">
        <f>VLOOKUP($A17,'BASE LOSS COSTS'!$CD$14:$CE$28,2,FALSE)</f>
        <v>40.950000000000003</v>
      </c>
      <c r="AM17" s="71">
        <f>VLOOKUP($A17,'BASE LOSS COSTS'!$CG$14:$CH$28,2,FALSE)</f>
        <v>45.99</v>
      </c>
      <c r="AN17" s="71">
        <f>VLOOKUP($A17,'BASE LOSS COSTS'!$CJ$14:$CK$28,2,FALSE)</f>
        <v>63.63</v>
      </c>
      <c r="AO17" s="57">
        <f>VLOOKUP(A17,'BASE LOSS COSTS'!$S$55:$T$69,2)</f>
        <v>18</v>
      </c>
      <c r="AP17" s="49">
        <f>ROUND('LOSS COST BY TERRITORY AND ZIP'!$AP17*VLOOKUP(TEXT(A17,"000"),'OFF-BALANCE FACTORS'!$B$2:$H$100,4),0)</f>
        <v>186</v>
      </c>
      <c r="AQ17" s="49">
        <f>ROUND('LOSS COST BY TERRITORY AND ZIP'!$AQ17*VLOOKUP(TEXT(A17,"000"),'OFF-BALANCE FACTORS'!$B$2:$H$100,4),0)</f>
        <v>161</v>
      </c>
      <c r="AR17" s="57">
        <f>VLOOKUP(A17,'BASE LOSS COSTS'!$G$35:$H$49,2)</f>
        <v>213</v>
      </c>
      <c r="AS17" s="57">
        <f>VLOOKUP(A17,'BASE LOSS COSTS'!$J$35:$K$49,2)</f>
        <v>213</v>
      </c>
      <c r="AT17" s="57">
        <f>VLOOKUP(A17,'BASE LOSS COSTS'!$M$35:$N$49,2)</f>
        <v>185</v>
      </c>
      <c r="AU17" s="57">
        <f>VLOOKUP(A17,'BASE LOSS COSTS'!$P$35:$Q$49,2)</f>
        <v>185</v>
      </c>
      <c r="AV17" s="57">
        <f>VLOOKUP(A17,'BASE LOSS COSTS'!$S$35:$T$49,2)</f>
        <v>97</v>
      </c>
      <c r="AW17" s="57">
        <f>VLOOKUP(A17,'BASE LOSS COSTS'!$V$35:$W$49,2)</f>
        <v>97</v>
      </c>
      <c r="AX17" s="57">
        <f>VLOOKUP(A17,'BASE LOSS COSTS'!$Y$35:$Z$49,2)</f>
        <v>84</v>
      </c>
      <c r="AY17" s="57">
        <f>VLOOKUP(A17,'BASE LOSS COSTS'!$AB$35:$AC$49,2)</f>
        <v>84</v>
      </c>
      <c r="AZ17" s="49">
        <f>ROUND('LOSS COST BY TERRITORY AND ZIP'!$AZ17*VLOOKUP(TEXT(A17,"000"),'OFF-BALANCE FACTORS'!$B$2:$H$100,3),0)</f>
        <v>261</v>
      </c>
      <c r="BA17" s="57">
        <f>VLOOKUP(A17,'BASE LOSS COSTS'!$AH$35:$AI$49,2)</f>
        <v>304</v>
      </c>
      <c r="BB17" s="57">
        <f>VLOOKUP(A17,'BASE LOSS COSTS'!$AK$35:$AL$49,2)</f>
        <v>304</v>
      </c>
      <c r="BC17" s="57">
        <f>VLOOKUP(A17,'BASE LOSS COSTS'!$AN$35:$AO$49,2)</f>
        <v>90</v>
      </c>
      <c r="BD17" s="57">
        <f>VLOOKUP(A17,'BASE LOSS COSTS'!$AQ$35:$AR$49,2)</f>
        <v>90</v>
      </c>
      <c r="BE17" s="49">
        <f>ROUND('LOSS COST BY TERRITORY AND ZIP'!$BE17*VLOOKUP(TEXT(A17,"000"),'OFF-BALANCE FACTORS'!$B$2:$H$100,7),0)</f>
        <v>290</v>
      </c>
      <c r="BF17" s="62">
        <f t="shared" si="0"/>
        <v>251</v>
      </c>
      <c r="BG17" s="49">
        <f>ROUND('LOSS COST BY TERRITORY AND ZIP'!$BG17*VLOOKUP(TEXT(A17,"000"),'OFF-BALANCE FACTORS'!$B$2:$H$100,6),0)</f>
        <v>331</v>
      </c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9"/>
      <c r="CG17" s="39"/>
    </row>
    <row r="18" spans="1:85">
      <c r="A18" s="41">
        <v>105</v>
      </c>
      <c r="B18" s="41">
        <v>67205</v>
      </c>
      <c r="C18" s="49">
        <f>ROUND('LOSS COST BY TERRITORY AND ZIP'!$C18*VLOOKUP(TEXT(A18,"000"),'OFF-BALANCE FACTORS'!$B$2:$H$100,2),0)</f>
        <v>395</v>
      </c>
      <c r="D18" s="70">
        <f>VLOOKUP($A18,'BASE LOSS COSTS'!$Y$14:$Z$28,2,FALSE)</f>
        <v>0.63</v>
      </c>
      <c r="E18" s="70">
        <f>VLOOKUP($A18,'BASE LOSS COSTS'!$AB$14:$AC$28,2,FALSE)</f>
        <v>1.26</v>
      </c>
      <c r="F18" s="70">
        <f>VLOOKUP($A18,'BASE LOSS COSTS'!$AE$14:$AF$28,2,FALSE)</f>
        <v>1.89</v>
      </c>
      <c r="G18" s="49">
        <f>VLOOKUP(A18,'BASE LOSS COSTS'!$A$55:$B$69,2)</f>
        <v>3</v>
      </c>
      <c r="H18" s="49">
        <f>ROUND('LOSS COST BY TERRITORY AND ZIP'!$H18*VLOOKUP(TEXT(A18,"000"),'OFF-BALANCE FACTORS'!$B$2:$H$100,5),0)</f>
        <v>346</v>
      </c>
      <c r="I18" s="57">
        <f>VLOOKUP($A18,'BASE LOSS COSTS'!$AH$14:$AI$28,2,FALSE)</f>
        <v>2</v>
      </c>
      <c r="J18" s="57">
        <f>VLOOKUP($A18,'BASE LOSS COSTS'!$AK$14:$AL$28,2,FALSE)</f>
        <v>4</v>
      </c>
      <c r="K18" s="57">
        <f>VLOOKUP($A18,'BASE LOSS COSTS'!$AN$14:$AO$28,2,FALSE)</f>
        <v>6</v>
      </c>
      <c r="L18" s="57">
        <f>VLOOKUP($A18,'BASE LOSS COSTS'!$AQ$14:$AR$28,2,FALSE)</f>
        <v>11</v>
      </c>
      <c r="M18" s="49">
        <f>ROUND('LOSS COST BY TERRITORY AND ZIP'!$M18*VLOOKUP(TEXT(A18,"000"),'OFF-BALANCE FACTORS'!$B$2:$H$100,5),0)</f>
        <v>270</v>
      </c>
      <c r="N18" s="71">
        <f>VLOOKUP($A18,'BASE LOSS COSTS'!$AT$14:$AU$28,2,FALSE)</f>
        <v>0.62</v>
      </c>
      <c r="O18" s="71">
        <f>VLOOKUP($A18,'BASE LOSS COSTS'!$AW$14:$AX$28,2,FALSE)</f>
        <v>1.25</v>
      </c>
      <c r="P18" s="71">
        <f>VLOOKUP($A18,'BASE LOSS COSTS'!$AZ$14:$BA$28,2,FALSE)</f>
        <v>1.87</v>
      </c>
      <c r="Q18" s="49">
        <f>VLOOKUP(A18,'BASE LOSS COSTS'!$D$55:$E$69,2)</f>
        <v>14</v>
      </c>
      <c r="R18" s="49">
        <f>VLOOKUP(A18,'BASE LOSS COSTS'!$V$55:$W$69,2)</f>
        <v>10</v>
      </c>
      <c r="S18" s="57">
        <f>VLOOKUP(A18,'BASE LOSS COSTS'!$J$14:$K$28,2)</f>
        <v>350</v>
      </c>
      <c r="T18" s="49">
        <f>VLOOKUP(A18,'BASE LOSS COSTS'!$G$55:$H$69,2)</f>
        <v>7</v>
      </c>
      <c r="U18" s="57">
        <f>VLOOKUP(A18,'BASE LOSS COSTS'!$M$14:$N$28,2)</f>
        <v>1568</v>
      </c>
      <c r="V18" s="71">
        <f>VLOOKUP($A18,'BASE LOSS COSTS'!$BC$14:$BD$28,2,FALSE)</f>
        <v>1.26</v>
      </c>
      <c r="W18" s="71">
        <f>VLOOKUP($A18,'BASE LOSS COSTS'!$BF$14:$BG$28,2,FALSE)</f>
        <v>1.89</v>
      </c>
      <c r="X18" s="71">
        <f>VLOOKUP($A18,'BASE LOSS COSTS'!$BI$14:$BJ$28,2,FALSE)</f>
        <v>2.52</v>
      </c>
      <c r="Y18" s="57">
        <f>VLOOKUP(A18,'BASE LOSS COSTS'!$J$55:$K$69,2)</f>
        <v>19</v>
      </c>
      <c r="Z18" s="57">
        <f>VLOOKUP(A18,'BASE LOSS COSTS'!$Y$55:$Z$69,2)</f>
        <v>15</v>
      </c>
      <c r="AA18" s="57">
        <f>VLOOKUP(A18,'BASE LOSS COSTS'!$P$14:$Q$28,2)</f>
        <v>372</v>
      </c>
      <c r="AB18" s="71">
        <f>VLOOKUP($A18,'BASE LOSS COSTS'!$BL$14:$BM$28,2,FALSE)</f>
        <v>0.63</v>
      </c>
      <c r="AC18" s="71">
        <f>VLOOKUP($A18,'BASE LOSS COSTS'!$BO$14:$BP$28,2,FALSE)</f>
        <v>1.26</v>
      </c>
      <c r="AD18" s="71">
        <f>VLOOKUP($A18,'BASE LOSS COSTS'!$BR$14:$BS$28,2,FALSE)</f>
        <v>1.89</v>
      </c>
      <c r="AE18" s="57">
        <f>VLOOKUP(A18,'BASE LOSS COSTS'!$M$55:$N$69,2)</f>
        <v>2</v>
      </c>
      <c r="AF18" s="57">
        <f>VLOOKUP(A18,'BASE LOSS COSTS'!$S$14:$T$28,2)</f>
        <v>149</v>
      </c>
      <c r="AG18" s="71">
        <f>VLOOKUP($A18,'BASE LOSS COSTS'!$BU$14:$BV$28,2,FALSE)</f>
        <v>10.08</v>
      </c>
      <c r="AH18" s="71">
        <f>VLOOKUP($A18,'BASE LOSS COSTS'!$BX$14:$BY$28,2,FALSE)</f>
        <v>11.97</v>
      </c>
      <c r="AI18" s="71">
        <f>VLOOKUP($A18,'BASE LOSS COSTS'!$CA$14:$CB$28,2,FALSE)</f>
        <v>13.86</v>
      </c>
      <c r="AJ18" s="57">
        <f>VLOOKUP(A18,'BASE LOSS COSTS'!$P$55:$Q$69,2)</f>
        <v>2</v>
      </c>
      <c r="AK18" s="57">
        <f>VLOOKUP(A18,'BASE LOSS COSTS'!$V$14:$W$28,2)</f>
        <v>1232</v>
      </c>
      <c r="AL18" s="71">
        <f>VLOOKUP($A18,'BASE LOSS COSTS'!$CD$14:$CE$28,2,FALSE)</f>
        <v>40.950000000000003</v>
      </c>
      <c r="AM18" s="71">
        <f>VLOOKUP($A18,'BASE LOSS COSTS'!$CG$14:$CH$28,2,FALSE)</f>
        <v>45.99</v>
      </c>
      <c r="AN18" s="71">
        <f>VLOOKUP($A18,'BASE LOSS COSTS'!$CJ$14:$CK$28,2,FALSE)</f>
        <v>63.63</v>
      </c>
      <c r="AO18" s="57">
        <f>VLOOKUP(A18,'BASE LOSS COSTS'!$S$55:$T$69,2)</f>
        <v>18</v>
      </c>
      <c r="AP18" s="49">
        <f>ROUND('LOSS COST BY TERRITORY AND ZIP'!$AP18*VLOOKUP(TEXT(A18,"000"),'OFF-BALANCE FACTORS'!$B$2:$H$100,4),0)</f>
        <v>186</v>
      </c>
      <c r="AQ18" s="49">
        <f>ROUND('LOSS COST BY TERRITORY AND ZIP'!$AQ18*VLOOKUP(TEXT(A18,"000"),'OFF-BALANCE FACTORS'!$B$2:$H$100,4),0)</f>
        <v>161</v>
      </c>
      <c r="AR18" s="57">
        <f>VLOOKUP(A18,'BASE LOSS COSTS'!$G$35:$H$49,2)</f>
        <v>213</v>
      </c>
      <c r="AS18" s="57">
        <f>VLOOKUP(A18,'BASE LOSS COSTS'!$J$35:$K$49,2)</f>
        <v>213</v>
      </c>
      <c r="AT18" s="57">
        <f>VLOOKUP(A18,'BASE LOSS COSTS'!$M$35:$N$49,2)</f>
        <v>185</v>
      </c>
      <c r="AU18" s="57">
        <f>VLOOKUP(A18,'BASE LOSS COSTS'!$P$35:$Q$49,2)</f>
        <v>185</v>
      </c>
      <c r="AV18" s="57">
        <f>VLOOKUP(A18,'BASE LOSS COSTS'!$S$35:$T$49,2)</f>
        <v>97</v>
      </c>
      <c r="AW18" s="57">
        <f>VLOOKUP(A18,'BASE LOSS COSTS'!$V$35:$W$49,2)</f>
        <v>97</v>
      </c>
      <c r="AX18" s="57">
        <f>VLOOKUP(A18,'BASE LOSS COSTS'!$Y$35:$Z$49,2)</f>
        <v>84</v>
      </c>
      <c r="AY18" s="57">
        <f>VLOOKUP(A18,'BASE LOSS COSTS'!$AB$35:$AC$49,2)</f>
        <v>84</v>
      </c>
      <c r="AZ18" s="49">
        <f>ROUND('LOSS COST BY TERRITORY AND ZIP'!$AZ18*VLOOKUP(TEXT(A18,"000"),'OFF-BALANCE FACTORS'!$B$2:$H$100,3),0)</f>
        <v>261</v>
      </c>
      <c r="BA18" s="57">
        <f>VLOOKUP(A18,'BASE LOSS COSTS'!$AH$35:$AI$49,2)</f>
        <v>304</v>
      </c>
      <c r="BB18" s="57">
        <f>VLOOKUP(A18,'BASE LOSS COSTS'!$AK$35:$AL$49,2)</f>
        <v>304</v>
      </c>
      <c r="BC18" s="57">
        <f>VLOOKUP(A18,'BASE LOSS COSTS'!$AN$35:$AO$49,2)</f>
        <v>90</v>
      </c>
      <c r="BD18" s="57">
        <f>VLOOKUP(A18,'BASE LOSS COSTS'!$AQ$35:$AR$49,2)</f>
        <v>90</v>
      </c>
      <c r="BE18" s="49">
        <f>ROUND('LOSS COST BY TERRITORY AND ZIP'!$BE18*VLOOKUP(TEXT(A18,"000"),'OFF-BALANCE FACTORS'!$B$2:$H$100,7),0)</f>
        <v>290</v>
      </c>
      <c r="BF18" s="62">
        <f t="shared" si="0"/>
        <v>251</v>
      </c>
      <c r="BG18" s="49">
        <f>ROUND('LOSS COST BY TERRITORY AND ZIP'!$BG18*VLOOKUP(TEXT(A18,"000"),'OFF-BALANCE FACTORS'!$B$2:$H$100,6),0)</f>
        <v>331</v>
      </c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9"/>
      <c r="CG18" s="39"/>
    </row>
    <row r="19" spans="1:85">
      <c r="A19" s="41">
        <v>105</v>
      </c>
      <c r="B19" s="41">
        <v>67206</v>
      </c>
      <c r="C19" s="49">
        <f>ROUND('LOSS COST BY TERRITORY AND ZIP'!$C19*VLOOKUP(TEXT(A19,"000"),'OFF-BALANCE FACTORS'!$B$2:$H$100,2),0)</f>
        <v>395</v>
      </c>
      <c r="D19" s="70">
        <f>VLOOKUP($A19,'BASE LOSS COSTS'!$Y$14:$Z$28,2,FALSE)</f>
        <v>0.63</v>
      </c>
      <c r="E19" s="70">
        <f>VLOOKUP($A19,'BASE LOSS COSTS'!$AB$14:$AC$28,2,FALSE)</f>
        <v>1.26</v>
      </c>
      <c r="F19" s="70">
        <f>VLOOKUP($A19,'BASE LOSS COSTS'!$AE$14:$AF$28,2,FALSE)</f>
        <v>1.89</v>
      </c>
      <c r="G19" s="49">
        <f>VLOOKUP(A19,'BASE LOSS COSTS'!$A$55:$B$69,2)</f>
        <v>3</v>
      </c>
      <c r="H19" s="49">
        <f>ROUND('LOSS COST BY TERRITORY AND ZIP'!$H19*VLOOKUP(TEXT(A19,"000"),'OFF-BALANCE FACTORS'!$B$2:$H$100,5),0)</f>
        <v>346</v>
      </c>
      <c r="I19" s="57">
        <f>VLOOKUP($A19,'BASE LOSS COSTS'!$AH$14:$AI$28,2,FALSE)</f>
        <v>2</v>
      </c>
      <c r="J19" s="57">
        <f>VLOOKUP($A19,'BASE LOSS COSTS'!$AK$14:$AL$28,2,FALSE)</f>
        <v>4</v>
      </c>
      <c r="K19" s="57">
        <f>VLOOKUP($A19,'BASE LOSS COSTS'!$AN$14:$AO$28,2,FALSE)</f>
        <v>6</v>
      </c>
      <c r="L19" s="57">
        <f>VLOOKUP($A19,'BASE LOSS COSTS'!$AQ$14:$AR$28,2,FALSE)</f>
        <v>11</v>
      </c>
      <c r="M19" s="49">
        <f>ROUND('LOSS COST BY TERRITORY AND ZIP'!$M19*VLOOKUP(TEXT(A19,"000"),'OFF-BALANCE FACTORS'!$B$2:$H$100,5),0)</f>
        <v>270</v>
      </c>
      <c r="N19" s="71">
        <f>VLOOKUP($A19,'BASE LOSS COSTS'!$AT$14:$AU$28,2,FALSE)</f>
        <v>0.62</v>
      </c>
      <c r="O19" s="71">
        <f>VLOOKUP($A19,'BASE LOSS COSTS'!$AW$14:$AX$28,2,FALSE)</f>
        <v>1.25</v>
      </c>
      <c r="P19" s="71">
        <f>VLOOKUP($A19,'BASE LOSS COSTS'!$AZ$14:$BA$28,2,FALSE)</f>
        <v>1.87</v>
      </c>
      <c r="Q19" s="49">
        <f>VLOOKUP(A19,'BASE LOSS COSTS'!$D$55:$E$69,2)</f>
        <v>14</v>
      </c>
      <c r="R19" s="49">
        <f>VLOOKUP(A19,'BASE LOSS COSTS'!$V$55:$W$69,2)</f>
        <v>10</v>
      </c>
      <c r="S19" s="57">
        <f>VLOOKUP(A19,'BASE LOSS COSTS'!$J$14:$K$28,2)</f>
        <v>350</v>
      </c>
      <c r="T19" s="49">
        <f>VLOOKUP(A19,'BASE LOSS COSTS'!$G$55:$H$69,2)</f>
        <v>7</v>
      </c>
      <c r="U19" s="57">
        <f>VLOOKUP(A19,'BASE LOSS COSTS'!$M$14:$N$28,2)</f>
        <v>1568</v>
      </c>
      <c r="V19" s="71">
        <f>VLOOKUP($A19,'BASE LOSS COSTS'!$BC$14:$BD$28,2,FALSE)</f>
        <v>1.26</v>
      </c>
      <c r="W19" s="71">
        <f>VLOOKUP($A19,'BASE LOSS COSTS'!$BF$14:$BG$28,2,FALSE)</f>
        <v>1.89</v>
      </c>
      <c r="X19" s="71">
        <f>VLOOKUP($A19,'BASE LOSS COSTS'!$BI$14:$BJ$28,2,FALSE)</f>
        <v>2.52</v>
      </c>
      <c r="Y19" s="57">
        <f>VLOOKUP(A19,'BASE LOSS COSTS'!$J$55:$K$69,2)</f>
        <v>19</v>
      </c>
      <c r="Z19" s="57">
        <f>VLOOKUP(A19,'BASE LOSS COSTS'!$Y$55:$Z$69,2)</f>
        <v>15</v>
      </c>
      <c r="AA19" s="57">
        <f>VLOOKUP(A19,'BASE LOSS COSTS'!$P$14:$Q$28,2)</f>
        <v>372</v>
      </c>
      <c r="AB19" s="71">
        <f>VLOOKUP($A19,'BASE LOSS COSTS'!$BL$14:$BM$28,2,FALSE)</f>
        <v>0.63</v>
      </c>
      <c r="AC19" s="71">
        <f>VLOOKUP($A19,'BASE LOSS COSTS'!$BO$14:$BP$28,2,FALSE)</f>
        <v>1.26</v>
      </c>
      <c r="AD19" s="71">
        <f>VLOOKUP($A19,'BASE LOSS COSTS'!$BR$14:$BS$28,2,FALSE)</f>
        <v>1.89</v>
      </c>
      <c r="AE19" s="57">
        <f>VLOOKUP(A19,'BASE LOSS COSTS'!$M$55:$N$69,2)</f>
        <v>2</v>
      </c>
      <c r="AF19" s="57">
        <f>VLOOKUP(A19,'BASE LOSS COSTS'!$S$14:$T$28,2)</f>
        <v>149</v>
      </c>
      <c r="AG19" s="71">
        <f>VLOOKUP($A19,'BASE LOSS COSTS'!$BU$14:$BV$28,2,FALSE)</f>
        <v>10.08</v>
      </c>
      <c r="AH19" s="71">
        <f>VLOOKUP($A19,'BASE LOSS COSTS'!$BX$14:$BY$28,2,FALSE)</f>
        <v>11.97</v>
      </c>
      <c r="AI19" s="71">
        <f>VLOOKUP($A19,'BASE LOSS COSTS'!$CA$14:$CB$28,2,FALSE)</f>
        <v>13.86</v>
      </c>
      <c r="AJ19" s="57">
        <f>VLOOKUP(A19,'BASE LOSS COSTS'!$P$55:$Q$69,2)</f>
        <v>2</v>
      </c>
      <c r="AK19" s="57">
        <f>VLOOKUP(A19,'BASE LOSS COSTS'!$V$14:$W$28,2)</f>
        <v>1232</v>
      </c>
      <c r="AL19" s="71">
        <f>VLOOKUP($A19,'BASE LOSS COSTS'!$CD$14:$CE$28,2,FALSE)</f>
        <v>40.950000000000003</v>
      </c>
      <c r="AM19" s="71">
        <f>VLOOKUP($A19,'BASE LOSS COSTS'!$CG$14:$CH$28,2,FALSE)</f>
        <v>45.99</v>
      </c>
      <c r="AN19" s="71">
        <f>VLOOKUP($A19,'BASE LOSS COSTS'!$CJ$14:$CK$28,2,FALSE)</f>
        <v>63.63</v>
      </c>
      <c r="AO19" s="57">
        <f>VLOOKUP(A19,'BASE LOSS COSTS'!$S$55:$T$69,2)</f>
        <v>18</v>
      </c>
      <c r="AP19" s="49">
        <f>ROUND('LOSS COST BY TERRITORY AND ZIP'!$AP19*VLOOKUP(TEXT(A19,"000"),'OFF-BALANCE FACTORS'!$B$2:$H$100,4),0)</f>
        <v>186</v>
      </c>
      <c r="AQ19" s="49">
        <f>ROUND('LOSS COST BY TERRITORY AND ZIP'!$AQ19*VLOOKUP(TEXT(A19,"000"),'OFF-BALANCE FACTORS'!$B$2:$H$100,4),0)</f>
        <v>161</v>
      </c>
      <c r="AR19" s="57">
        <f>VLOOKUP(A19,'BASE LOSS COSTS'!$G$35:$H$49,2)</f>
        <v>213</v>
      </c>
      <c r="AS19" s="57">
        <f>VLOOKUP(A19,'BASE LOSS COSTS'!$J$35:$K$49,2)</f>
        <v>213</v>
      </c>
      <c r="AT19" s="57">
        <f>VLOOKUP(A19,'BASE LOSS COSTS'!$M$35:$N$49,2)</f>
        <v>185</v>
      </c>
      <c r="AU19" s="57">
        <f>VLOOKUP(A19,'BASE LOSS COSTS'!$P$35:$Q$49,2)</f>
        <v>185</v>
      </c>
      <c r="AV19" s="57">
        <f>VLOOKUP(A19,'BASE LOSS COSTS'!$S$35:$T$49,2)</f>
        <v>97</v>
      </c>
      <c r="AW19" s="57">
        <f>VLOOKUP(A19,'BASE LOSS COSTS'!$V$35:$W$49,2)</f>
        <v>97</v>
      </c>
      <c r="AX19" s="57">
        <f>VLOOKUP(A19,'BASE LOSS COSTS'!$Y$35:$Z$49,2)</f>
        <v>84</v>
      </c>
      <c r="AY19" s="57">
        <f>VLOOKUP(A19,'BASE LOSS COSTS'!$AB$35:$AC$49,2)</f>
        <v>84</v>
      </c>
      <c r="AZ19" s="49">
        <f>ROUND('LOSS COST BY TERRITORY AND ZIP'!$AZ19*VLOOKUP(TEXT(A19,"000"),'OFF-BALANCE FACTORS'!$B$2:$H$100,3),0)</f>
        <v>261</v>
      </c>
      <c r="BA19" s="57">
        <f>VLOOKUP(A19,'BASE LOSS COSTS'!$AH$35:$AI$49,2)</f>
        <v>304</v>
      </c>
      <c r="BB19" s="57">
        <f>VLOOKUP(A19,'BASE LOSS COSTS'!$AK$35:$AL$49,2)</f>
        <v>304</v>
      </c>
      <c r="BC19" s="57">
        <f>VLOOKUP(A19,'BASE LOSS COSTS'!$AN$35:$AO$49,2)</f>
        <v>90</v>
      </c>
      <c r="BD19" s="57">
        <f>VLOOKUP(A19,'BASE LOSS COSTS'!$AQ$35:$AR$49,2)</f>
        <v>90</v>
      </c>
      <c r="BE19" s="49">
        <f>ROUND('LOSS COST BY TERRITORY AND ZIP'!$BE19*VLOOKUP(TEXT(A19,"000"),'OFF-BALANCE FACTORS'!$B$2:$H$100,7),0)</f>
        <v>290</v>
      </c>
      <c r="BF19" s="62">
        <f t="shared" si="0"/>
        <v>251</v>
      </c>
      <c r="BG19" s="49">
        <f>ROUND('LOSS COST BY TERRITORY AND ZIP'!$BG19*VLOOKUP(TEXT(A19,"000"),'OFF-BALANCE FACTORS'!$B$2:$H$100,6),0)</f>
        <v>331</v>
      </c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9"/>
      <c r="CG19" s="39"/>
    </row>
    <row r="20" spans="1:85">
      <c r="A20" s="41">
        <v>105</v>
      </c>
      <c r="B20" s="41">
        <v>67207</v>
      </c>
      <c r="C20" s="49">
        <f>ROUND('LOSS COST BY TERRITORY AND ZIP'!$C20*VLOOKUP(TEXT(A20,"000"),'OFF-BALANCE FACTORS'!$B$2:$H$100,2),0)</f>
        <v>395</v>
      </c>
      <c r="D20" s="70">
        <f>VLOOKUP($A20,'BASE LOSS COSTS'!$Y$14:$Z$28,2,FALSE)</f>
        <v>0.63</v>
      </c>
      <c r="E20" s="70">
        <f>VLOOKUP($A20,'BASE LOSS COSTS'!$AB$14:$AC$28,2,FALSE)</f>
        <v>1.26</v>
      </c>
      <c r="F20" s="70">
        <f>VLOOKUP($A20,'BASE LOSS COSTS'!$AE$14:$AF$28,2,FALSE)</f>
        <v>1.89</v>
      </c>
      <c r="G20" s="49">
        <f>VLOOKUP(A20,'BASE LOSS COSTS'!$A$55:$B$69,2)</f>
        <v>3</v>
      </c>
      <c r="H20" s="49">
        <f>ROUND('LOSS COST BY TERRITORY AND ZIP'!$H20*VLOOKUP(TEXT(A20,"000"),'OFF-BALANCE FACTORS'!$B$2:$H$100,5),0)</f>
        <v>346</v>
      </c>
      <c r="I20" s="57">
        <f>VLOOKUP($A20,'BASE LOSS COSTS'!$AH$14:$AI$28,2,FALSE)</f>
        <v>2</v>
      </c>
      <c r="J20" s="57">
        <f>VLOOKUP($A20,'BASE LOSS COSTS'!$AK$14:$AL$28,2,FALSE)</f>
        <v>4</v>
      </c>
      <c r="K20" s="57">
        <f>VLOOKUP($A20,'BASE LOSS COSTS'!$AN$14:$AO$28,2,FALSE)</f>
        <v>6</v>
      </c>
      <c r="L20" s="57">
        <f>VLOOKUP($A20,'BASE LOSS COSTS'!$AQ$14:$AR$28,2,FALSE)</f>
        <v>11</v>
      </c>
      <c r="M20" s="49">
        <f>ROUND('LOSS COST BY TERRITORY AND ZIP'!$M20*VLOOKUP(TEXT(A20,"000"),'OFF-BALANCE FACTORS'!$B$2:$H$100,5),0)</f>
        <v>270</v>
      </c>
      <c r="N20" s="71">
        <f>VLOOKUP($A20,'BASE LOSS COSTS'!$AT$14:$AU$28,2,FALSE)</f>
        <v>0.62</v>
      </c>
      <c r="O20" s="71">
        <f>VLOOKUP($A20,'BASE LOSS COSTS'!$AW$14:$AX$28,2,FALSE)</f>
        <v>1.25</v>
      </c>
      <c r="P20" s="71">
        <f>VLOOKUP($A20,'BASE LOSS COSTS'!$AZ$14:$BA$28,2,FALSE)</f>
        <v>1.87</v>
      </c>
      <c r="Q20" s="49">
        <f>VLOOKUP(A20,'BASE LOSS COSTS'!$D$55:$E$69,2)</f>
        <v>14</v>
      </c>
      <c r="R20" s="49">
        <f>VLOOKUP(A20,'BASE LOSS COSTS'!$V$55:$W$69,2)</f>
        <v>10</v>
      </c>
      <c r="S20" s="57">
        <f>VLOOKUP(A20,'BASE LOSS COSTS'!$J$14:$K$28,2)</f>
        <v>350</v>
      </c>
      <c r="T20" s="49">
        <f>VLOOKUP(A20,'BASE LOSS COSTS'!$G$55:$H$69,2)</f>
        <v>7</v>
      </c>
      <c r="U20" s="57">
        <f>VLOOKUP(A20,'BASE LOSS COSTS'!$M$14:$N$28,2)</f>
        <v>1568</v>
      </c>
      <c r="V20" s="71">
        <f>VLOOKUP($A20,'BASE LOSS COSTS'!$BC$14:$BD$28,2,FALSE)</f>
        <v>1.26</v>
      </c>
      <c r="W20" s="71">
        <f>VLOOKUP($A20,'BASE LOSS COSTS'!$BF$14:$BG$28,2,FALSE)</f>
        <v>1.89</v>
      </c>
      <c r="X20" s="71">
        <f>VLOOKUP($A20,'BASE LOSS COSTS'!$BI$14:$BJ$28,2,FALSE)</f>
        <v>2.52</v>
      </c>
      <c r="Y20" s="57">
        <f>VLOOKUP(A20,'BASE LOSS COSTS'!$J$55:$K$69,2)</f>
        <v>19</v>
      </c>
      <c r="Z20" s="57">
        <f>VLOOKUP(A20,'BASE LOSS COSTS'!$Y$55:$Z$69,2)</f>
        <v>15</v>
      </c>
      <c r="AA20" s="57">
        <f>VLOOKUP(A20,'BASE LOSS COSTS'!$P$14:$Q$28,2)</f>
        <v>372</v>
      </c>
      <c r="AB20" s="71">
        <f>VLOOKUP($A20,'BASE LOSS COSTS'!$BL$14:$BM$28,2,FALSE)</f>
        <v>0.63</v>
      </c>
      <c r="AC20" s="71">
        <f>VLOOKUP($A20,'BASE LOSS COSTS'!$BO$14:$BP$28,2,FALSE)</f>
        <v>1.26</v>
      </c>
      <c r="AD20" s="71">
        <f>VLOOKUP($A20,'BASE LOSS COSTS'!$BR$14:$BS$28,2,FALSE)</f>
        <v>1.89</v>
      </c>
      <c r="AE20" s="57">
        <f>VLOOKUP(A20,'BASE LOSS COSTS'!$M$55:$N$69,2)</f>
        <v>2</v>
      </c>
      <c r="AF20" s="57">
        <f>VLOOKUP(A20,'BASE LOSS COSTS'!$S$14:$T$28,2)</f>
        <v>149</v>
      </c>
      <c r="AG20" s="71">
        <f>VLOOKUP($A20,'BASE LOSS COSTS'!$BU$14:$BV$28,2,FALSE)</f>
        <v>10.08</v>
      </c>
      <c r="AH20" s="71">
        <f>VLOOKUP($A20,'BASE LOSS COSTS'!$BX$14:$BY$28,2,FALSE)</f>
        <v>11.97</v>
      </c>
      <c r="AI20" s="71">
        <f>VLOOKUP($A20,'BASE LOSS COSTS'!$CA$14:$CB$28,2,FALSE)</f>
        <v>13.86</v>
      </c>
      <c r="AJ20" s="57">
        <f>VLOOKUP(A20,'BASE LOSS COSTS'!$P$55:$Q$69,2)</f>
        <v>2</v>
      </c>
      <c r="AK20" s="57">
        <f>VLOOKUP(A20,'BASE LOSS COSTS'!$V$14:$W$28,2)</f>
        <v>1232</v>
      </c>
      <c r="AL20" s="71">
        <f>VLOOKUP($A20,'BASE LOSS COSTS'!$CD$14:$CE$28,2,FALSE)</f>
        <v>40.950000000000003</v>
      </c>
      <c r="AM20" s="71">
        <f>VLOOKUP($A20,'BASE LOSS COSTS'!$CG$14:$CH$28,2,FALSE)</f>
        <v>45.99</v>
      </c>
      <c r="AN20" s="71">
        <f>VLOOKUP($A20,'BASE LOSS COSTS'!$CJ$14:$CK$28,2,FALSE)</f>
        <v>63.63</v>
      </c>
      <c r="AO20" s="57">
        <f>VLOOKUP(A20,'BASE LOSS COSTS'!$S$55:$T$69,2)</f>
        <v>18</v>
      </c>
      <c r="AP20" s="49">
        <f>ROUND('LOSS COST BY TERRITORY AND ZIP'!$AP20*VLOOKUP(TEXT(A20,"000"),'OFF-BALANCE FACTORS'!$B$2:$H$100,4),0)</f>
        <v>186</v>
      </c>
      <c r="AQ20" s="49">
        <f>ROUND('LOSS COST BY TERRITORY AND ZIP'!$AQ20*VLOOKUP(TEXT(A20,"000"),'OFF-BALANCE FACTORS'!$B$2:$H$100,4),0)</f>
        <v>161</v>
      </c>
      <c r="AR20" s="57">
        <f>VLOOKUP(A20,'BASE LOSS COSTS'!$G$35:$H$49,2)</f>
        <v>213</v>
      </c>
      <c r="AS20" s="57">
        <f>VLOOKUP(A20,'BASE LOSS COSTS'!$J$35:$K$49,2)</f>
        <v>213</v>
      </c>
      <c r="AT20" s="57">
        <f>VLOOKUP(A20,'BASE LOSS COSTS'!$M$35:$N$49,2)</f>
        <v>185</v>
      </c>
      <c r="AU20" s="57">
        <f>VLOOKUP(A20,'BASE LOSS COSTS'!$P$35:$Q$49,2)</f>
        <v>185</v>
      </c>
      <c r="AV20" s="57">
        <f>VLOOKUP(A20,'BASE LOSS COSTS'!$S$35:$T$49,2)</f>
        <v>97</v>
      </c>
      <c r="AW20" s="57">
        <f>VLOOKUP(A20,'BASE LOSS COSTS'!$V$35:$W$49,2)</f>
        <v>97</v>
      </c>
      <c r="AX20" s="57">
        <f>VLOOKUP(A20,'BASE LOSS COSTS'!$Y$35:$Z$49,2)</f>
        <v>84</v>
      </c>
      <c r="AY20" s="57">
        <f>VLOOKUP(A20,'BASE LOSS COSTS'!$AB$35:$AC$49,2)</f>
        <v>84</v>
      </c>
      <c r="AZ20" s="49">
        <f>ROUND('LOSS COST BY TERRITORY AND ZIP'!$AZ20*VLOOKUP(TEXT(A20,"000"),'OFF-BALANCE FACTORS'!$B$2:$H$100,3),0)</f>
        <v>261</v>
      </c>
      <c r="BA20" s="57">
        <f>VLOOKUP(A20,'BASE LOSS COSTS'!$AH$35:$AI$49,2)</f>
        <v>304</v>
      </c>
      <c r="BB20" s="57">
        <f>VLOOKUP(A20,'BASE LOSS COSTS'!$AK$35:$AL$49,2)</f>
        <v>304</v>
      </c>
      <c r="BC20" s="57">
        <f>VLOOKUP(A20,'BASE LOSS COSTS'!$AN$35:$AO$49,2)</f>
        <v>90</v>
      </c>
      <c r="BD20" s="57">
        <f>VLOOKUP(A20,'BASE LOSS COSTS'!$AQ$35:$AR$49,2)</f>
        <v>90</v>
      </c>
      <c r="BE20" s="49">
        <f>ROUND('LOSS COST BY TERRITORY AND ZIP'!$BE20*VLOOKUP(TEXT(A20,"000"),'OFF-BALANCE FACTORS'!$B$2:$H$100,7),0)</f>
        <v>290</v>
      </c>
      <c r="BF20" s="62">
        <f t="shared" si="0"/>
        <v>251</v>
      </c>
      <c r="BG20" s="49">
        <f>ROUND('LOSS COST BY TERRITORY AND ZIP'!$BG20*VLOOKUP(TEXT(A20,"000"),'OFF-BALANCE FACTORS'!$B$2:$H$100,6),0)</f>
        <v>331</v>
      </c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9"/>
      <c r="CG20" s="39"/>
    </row>
    <row r="21" spans="1:85">
      <c r="A21" s="41">
        <v>105</v>
      </c>
      <c r="B21" s="41">
        <v>67208</v>
      </c>
      <c r="C21" s="49">
        <f>ROUND('LOSS COST BY TERRITORY AND ZIP'!$C21*VLOOKUP(TEXT(A21,"000"),'OFF-BALANCE FACTORS'!$B$2:$H$100,2),0)</f>
        <v>395</v>
      </c>
      <c r="D21" s="70">
        <f>VLOOKUP($A21,'BASE LOSS COSTS'!$Y$14:$Z$28,2,FALSE)</f>
        <v>0.63</v>
      </c>
      <c r="E21" s="70">
        <f>VLOOKUP($A21,'BASE LOSS COSTS'!$AB$14:$AC$28,2,FALSE)</f>
        <v>1.26</v>
      </c>
      <c r="F21" s="70">
        <f>VLOOKUP($A21,'BASE LOSS COSTS'!$AE$14:$AF$28,2,FALSE)</f>
        <v>1.89</v>
      </c>
      <c r="G21" s="49">
        <f>VLOOKUP(A21,'BASE LOSS COSTS'!$A$55:$B$69,2)</f>
        <v>3</v>
      </c>
      <c r="H21" s="49">
        <f>ROUND('LOSS COST BY TERRITORY AND ZIP'!$H21*VLOOKUP(TEXT(A21,"000"),'OFF-BALANCE FACTORS'!$B$2:$H$100,5),0)</f>
        <v>346</v>
      </c>
      <c r="I21" s="57">
        <f>VLOOKUP($A21,'BASE LOSS COSTS'!$AH$14:$AI$28,2,FALSE)</f>
        <v>2</v>
      </c>
      <c r="J21" s="57">
        <f>VLOOKUP($A21,'BASE LOSS COSTS'!$AK$14:$AL$28,2,FALSE)</f>
        <v>4</v>
      </c>
      <c r="K21" s="57">
        <f>VLOOKUP($A21,'BASE LOSS COSTS'!$AN$14:$AO$28,2,FALSE)</f>
        <v>6</v>
      </c>
      <c r="L21" s="57">
        <f>VLOOKUP($A21,'BASE LOSS COSTS'!$AQ$14:$AR$28,2,FALSE)</f>
        <v>11</v>
      </c>
      <c r="M21" s="49">
        <f>ROUND('LOSS COST BY TERRITORY AND ZIP'!$M21*VLOOKUP(TEXT(A21,"000"),'OFF-BALANCE FACTORS'!$B$2:$H$100,5),0)</f>
        <v>270</v>
      </c>
      <c r="N21" s="71">
        <f>VLOOKUP($A21,'BASE LOSS COSTS'!$AT$14:$AU$28,2,FALSE)</f>
        <v>0.62</v>
      </c>
      <c r="O21" s="71">
        <f>VLOOKUP($A21,'BASE LOSS COSTS'!$AW$14:$AX$28,2,FALSE)</f>
        <v>1.25</v>
      </c>
      <c r="P21" s="71">
        <f>VLOOKUP($A21,'BASE LOSS COSTS'!$AZ$14:$BA$28,2,FALSE)</f>
        <v>1.87</v>
      </c>
      <c r="Q21" s="49">
        <f>VLOOKUP(A21,'BASE LOSS COSTS'!$D$55:$E$69,2)</f>
        <v>14</v>
      </c>
      <c r="R21" s="49">
        <f>VLOOKUP(A21,'BASE LOSS COSTS'!$V$55:$W$69,2)</f>
        <v>10</v>
      </c>
      <c r="S21" s="57">
        <f>VLOOKUP(A21,'BASE LOSS COSTS'!$J$14:$K$28,2)</f>
        <v>350</v>
      </c>
      <c r="T21" s="49">
        <f>VLOOKUP(A21,'BASE LOSS COSTS'!$G$55:$H$69,2)</f>
        <v>7</v>
      </c>
      <c r="U21" s="57">
        <f>VLOOKUP(A21,'BASE LOSS COSTS'!$M$14:$N$28,2)</f>
        <v>1568</v>
      </c>
      <c r="V21" s="71">
        <f>VLOOKUP($A21,'BASE LOSS COSTS'!$BC$14:$BD$28,2,FALSE)</f>
        <v>1.26</v>
      </c>
      <c r="W21" s="71">
        <f>VLOOKUP($A21,'BASE LOSS COSTS'!$BF$14:$BG$28,2,FALSE)</f>
        <v>1.89</v>
      </c>
      <c r="X21" s="71">
        <f>VLOOKUP($A21,'BASE LOSS COSTS'!$BI$14:$BJ$28,2,FALSE)</f>
        <v>2.52</v>
      </c>
      <c r="Y21" s="57">
        <f>VLOOKUP(A21,'BASE LOSS COSTS'!$J$55:$K$69,2)</f>
        <v>19</v>
      </c>
      <c r="Z21" s="57">
        <f>VLOOKUP(A21,'BASE LOSS COSTS'!$Y$55:$Z$69,2)</f>
        <v>15</v>
      </c>
      <c r="AA21" s="57">
        <f>VLOOKUP(A21,'BASE LOSS COSTS'!$P$14:$Q$28,2)</f>
        <v>372</v>
      </c>
      <c r="AB21" s="71">
        <f>VLOOKUP($A21,'BASE LOSS COSTS'!$BL$14:$BM$28,2,FALSE)</f>
        <v>0.63</v>
      </c>
      <c r="AC21" s="71">
        <f>VLOOKUP($A21,'BASE LOSS COSTS'!$BO$14:$BP$28,2,FALSE)</f>
        <v>1.26</v>
      </c>
      <c r="AD21" s="71">
        <f>VLOOKUP($A21,'BASE LOSS COSTS'!$BR$14:$BS$28,2,FALSE)</f>
        <v>1.89</v>
      </c>
      <c r="AE21" s="57">
        <f>VLOOKUP(A21,'BASE LOSS COSTS'!$M$55:$N$69,2)</f>
        <v>2</v>
      </c>
      <c r="AF21" s="57">
        <f>VLOOKUP(A21,'BASE LOSS COSTS'!$S$14:$T$28,2)</f>
        <v>149</v>
      </c>
      <c r="AG21" s="71">
        <f>VLOOKUP($A21,'BASE LOSS COSTS'!$BU$14:$BV$28,2,FALSE)</f>
        <v>10.08</v>
      </c>
      <c r="AH21" s="71">
        <f>VLOOKUP($A21,'BASE LOSS COSTS'!$BX$14:$BY$28,2,FALSE)</f>
        <v>11.97</v>
      </c>
      <c r="AI21" s="71">
        <f>VLOOKUP($A21,'BASE LOSS COSTS'!$CA$14:$CB$28,2,FALSE)</f>
        <v>13.86</v>
      </c>
      <c r="AJ21" s="57">
        <f>VLOOKUP(A21,'BASE LOSS COSTS'!$P$55:$Q$69,2)</f>
        <v>2</v>
      </c>
      <c r="AK21" s="57">
        <f>VLOOKUP(A21,'BASE LOSS COSTS'!$V$14:$W$28,2)</f>
        <v>1232</v>
      </c>
      <c r="AL21" s="71">
        <f>VLOOKUP($A21,'BASE LOSS COSTS'!$CD$14:$CE$28,2,FALSE)</f>
        <v>40.950000000000003</v>
      </c>
      <c r="AM21" s="71">
        <f>VLOOKUP($A21,'BASE LOSS COSTS'!$CG$14:$CH$28,2,FALSE)</f>
        <v>45.99</v>
      </c>
      <c r="AN21" s="71">
        <f>VLOOKUP($A21,'BASE LOSS COSTS'!$CJ$14:$CK$28,2,FALSE)</f>
        <v>63.63</v>
      </c>
      <c r="AO21" s="57">
        <f>VLOOKUP(A21,'BASE LOSS COSTS'!$S$55:$T$69,2)</f>
        <v>18</v>
      </c>
      <c r="AP21" s="49">
        <f>ROUND('LOSS COST BY TERRITORY AND ZIP'!$AP21*VLOOKUP(TEXT(A21,"000"),'OFF-BALANCE FACTORS'!$B$2:$H$100,4),0)</f>
        <v>186</v>
      </c>
      <c r="AQ21" s="49">
        <f>ROUND('LOSS COST BY TERRITORY AND ZIP'!$AQ21*VLOOKUP(TEXT(A21,"000"),'OFF-BALANCE FACTORS'!$B$2:$H$100,4),0)</f>
        <v>161</v>
      </c>
      <c r="AR21" s="57">
        <f>VLOOKUP(A21,'BASE LOSS COSTS'!$G$35:$H$49,2)</f>
        <v>213</v>
      </c>
      <c r="AS21" s="57">
        <f>VLOOKUP(A21,'BASE LOSS COSTS'!$J$35:$K$49,2)</f>
        <v>213</v>
      </c>
      <c r="AT21" s="57">
        <f>VLOOKUP(A21,'BASE LOSS COSTS'!$M$35:$N$49,2)</f>
        <v>185</v>
      </c>
      <c r="AU21" s="57">
        <f>VLOOKUP(A21,'BASE LOSS COSTS'!$P$35:$Q$49,2)</f>
        <v>185</v>
      </c>
      <c r="AV21" s="57">
        <f>VLOOKUP(A21,'BASE LOSS COSTS'!$S$35:$T$49,2)</f>
        <v>97</v>
      </c>
      <c r="AW21" s="57">
        <f>VLOOKUP(A21,'BASE LOSS COSTS'!$V$35:$W$49,2)</f>
        <v>97</v>
      </c>
      <c r="AX21" s="57">
        <f>VLOOKUP(A21,'BASE LOSS COSTS'!$Y$35:$Z$49,2)</f>
        <v>84</v>
      </c>
      <c r="AY21" s="57">
        <f>VLOOKUP(A21,'BASE LOSS COSTS'!$AB$35:$AC$49,2)</f>
        <v>84</v>
      </c>
      <c r="AZ21" s="49">
        <f>ROUND('LOSS COST BY TERRITORY AND ZIP'!$AZ21*VLOOKUP(TEXT(A21,"000"),'OFF-BALANCE FACTORS'!$B$2:$H$100,3),0)</f>
        <v>261</v>
      </c>
      <c r="BA21" s="57">
        <f>VLOOKUP(A21,'BASE LOSS COSTS'!$AH$35:$AI$49,2)</f>
        <v>304</v>
      </c>
      <c r="BB21" s="57">
        <f>VLOOKUP(A21,'BASE LOSS COSTS'!$AK$35:$AL$49,2)</f>
        <v>304</v>
      </c>
      <c r="BC21" s="57">
        <f>VLOOKUP(A21,'BASE LOSS COSTS'!$AN$35:$AO$49,2)</f>
        <v>90</v>
      </c>
      <c r="BD21" s="57">
        <f>VLOOKUP(A21,'BASE LOSS COSTS'!$AQ$35:$AR$49,2)</f>
        <v>90</v>
      </c>
      <c r="BE21" s="49">
        <f>ROUND('LOSS COST BY TERRITORY AND ZIP'!$BE21*VLOOKUP(TEXT(A21,"000"),'OFF-BALANCE FACTORS'!$B$2:$H$100,7),0)</f>
        <v>290</v>
      </c>
      <c r="BF21" s="62">
        <f t="shared" si="0"/>
        <v>251</v>
      </c>
      <c r="BG21" s="49">
        <f>ROUND('LOSS COST BY TERRITORY AND ZIP'!$BG21*VLOOKUP(TEXT(A21,"000"),'OFF-BALANCE FACTORS'!$B$2:$H$100,6),0)</f>
        <v>331</v>
      </c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9"/>
      <c r="CG21" s="39"/>
    </row>
    <row r="22" spans="1:85">
      <c r="A22" s="41">
        <v>105</v>
      </c>
      <c r="B22" s="41">
        <v>67209</v>
      </c>
      <c r="C22" s="49">
        <f>ROUND('LOSS COST BY TERRITORY AND ZIP'!$C22*VLOOKUP(TEXT(A22,"000"),'OFF-BALANCE FACTORS'!$B$2:$H$100,2),0)</f>
        <v>395</v>
      </c>
      <c r="D22" s="70">
        <f>VLOOKUP($A22,'BASE LOSS COSTS'!$Y$14:$Z$28,2,FALSE)</f>
        <v>0.63</v>
      </c>
      <c r="E22" s="70">
        <f>VLOOKUP($A22,'BASE LOSS COSTS'!$AB$14:$AC$28,2,FALSE)</f>
        <v>1.26</v>
      </c>
      <c r="F22" s="70">
        <f>VLOOKUP($A22,'BASE LOSS COSTS'!$AE$14:$AF$28,2,FALSE)</f>
        <v>1.89</v>
      </c>
      <c r="G22" s="49">
        <f>VLOOKUP(A22,'BASE LOSS COSTS'!$A$55:$B$69,2)</f>
        <v>3</v>
      </c>
      <c r="H22" s="49">
        <f>ROUND('LOSS COST BY TERRITORY AND ZIP'!$H22*VLOOKUP(TEXT(A22,"000"),'OFF-BALANCE FACTORS'!$B$2:$H$100,5),0)</f>
        <v>346</v>
      </c>
      <c r="I22" s="57">
        <f>VLOOKUP($A22,'BASE LOSS COSTS'!$AH$14:$AI$28,2,FALSE)</f>
        <v>2</v>
      </c>
      <c r="J22" s="57">
        <f>VLOOKUP($A22,'BASE LOSS COSTS'!$AK$14:$AL$28,2,FALSE)</f>
        <v>4</v>
      </c>
      <c r="K22" s="57">
        <f>VLOOKUP($A22,'BASE LOSS COSTS'!$AN$14:$AO$28,2,FALSE)</f>
        <v>6</v>
      </c>
      <c r="L22" s="57">
        <f>VLOOKUP($A22,'BASE LOSS COSTS'!$AQ$14:$AR$28,2,FALSE)</f>
        <v>11</v>
      </c>
      <c r="M22" s="49">
        <f>ROUND('LOSS COST BY TERRITORY AND ZIP'!$M22*VLOOKUP(TEXT(A22,"000"),'OFF-BALANCE FACTORS'!$B$2:$H$100,5),0)</f>
        <v>270</v>
      </c>
      <c r="N22" s="71">
        <f>VLOOKUP($A22,'BASE LOSS COSTS'!$AT$14:$AU$28,2,FALSE)</f>
        <v>0.62</v>
      </c>
      <c r="O22" s="71">
        <f>VLOOKUP($A22,'BASE LOSS COSTS'!$AW$14:$AX$28,2,FALSE)</f>
        <v>1.25</v>
      </c>
      <c r="P22" s="71">
        <f>VLOOKUP($A22,'BASE LOSS COSTS'!$AZ$14:$BA$28,2,FALSE)</f>
        <v>1.87</v>
      </c>
      <c r="Q22" s="49">
        <f>VLOOKUP(A22,'BASE LOSS COSTS'!$D$55:$E$69,2)</f>
        <v>14</v>
      </c>
      <c r="R22" s="49">
        <f>VLOOKUP(A22,'BASE LOSS COSTS'!$V$55:$W$69,2)</f>
        <v>10</v>
      </c>
      <c r="S22" s="57">
        <f>VLOOKUP(A22,'BASE LOSS COSTS'!$J$14:$K$28,2)</f>
        <v>350</v>
      </c>
      <c r="T22" s="49">
        <f>VLOOKUP(A22,'BASE LOSS COSTS'!$G$55:$H$69,2)</f>
        <v>7</v>
      </c>
      <c r="U22" s="57">
        <f>VLOOKUP(A22,'BASE LOSS COSTS'!$M$14:$N$28,2)</f>
        <v>1568</v>
      </c>
      <c r="V22" s="71">
        <f>VLOOKUP($A22,'BASE LOSS COSTS'!$BC$14:$BD$28,2,FALSE)</f>
        <v>1.26</v>
      </c>
      <c r="W22" s="71">
        <f>VLOOKUP($A22,'BASE LOSS COSTS'!$BF$14:$BG$28,2,FALSE)</f>
        <v>1.89</v>
      </c>
      <c r="X22" s="71">
        <f>VLOOKUP($A22,'BASE LOSS COSTS'!$BI$14:$BJ$28,2,FALSE)</f>
        <v>2.52</v>
      </c>
      <c r="Y22" s="57">
        <f>VLOOKUP(A22,'BASE LOSS COSTS'!$J$55:$K$69,2)</f>
        <v>19</v>
      </c>
      <c r="Z22" s="57">
        <f>VLOOKUP(A22,'BASE LOSS COSTS'!$Y$55:$Z$69,2)</f>
        <v>15</v>
      </c>
      <c r="AA22" s="57">
        <f>VLOOKUP(A22,'BASE LOSS COSTS'!$P$14:$Q$28,2)</f>
        <v>372</v>
      </c>
      <c r="AB22" s="71">
        <f>VLOOKUP($A22,'BASE LOSS COSTS'!$BL$14:$BM$28,2,FALSE)</f>
        <v>0.63</v>
      </c>
      <c r="AC22" s="71">
        <f>VLOOKUP($A22,'BASE LOSS COSTS'!$BO$14:$BP$28,2,FALSE)</f>
        <v>1.26</v>
      </c>
      <c r="AD22" s="71">
        <f>VLOOKUP($A22,'BASE LOSS COSTS'!$BR$14:$BS$28,2,FALSE)</f>
        <v>1.89</v>
      </c>
      <c r="AE22" s="57">
        <f>VLOOKUP(A22,'BASE LOSS COSTS'!$M$55:$N$69,2)</f>
        <v>2</v>
      </c>
      <c r="AF22" s="57">
        <f>VLOOKUP(A22,'BASE LOSS COSTS'!$S$14:$T$28,2)</f>
        <v>149</v>
      </c>
      <c r="AG22" s="71">
        <f>VLOOKUP($A22,'BASE LOSS COSTS'!$BU$14:$BV$28,2,FALSE)</f>
        <v>10.08</v>
      </c>
      <c r="AH22" s="71">
        <f>VLOOKUP($A22,'BASE LOSS COSTS'!$BX$14:$BY$28,2,FALSE)</f>
        <v>11.97</v>
      </c>
      <c r="AI22" s="71">
        <f>VLOOKUP($A22,'BASE LOSS COSTS'!$CA$14:$CB$28,2,FALSE)</f>
        <v>13.86</v>
      </c>
      <c r="AJ22" s="57">
        <f>VLOOKUP(A22,'BASE LOSS COSTS'!$P$55:$Q$69,2)</f>
        <v>2</v>
      </c>
      <c r="AK22" s="57">
        <f>VLOOKUP(A22,'BASE LOSS COSTS'!$V$14:$W$28,2)</f>
        <v>1232</v>
      </c>
      <c r="AL22" s="71">
        <f>VLOOKUP($A22,'BASE LOSS COSTS'!$CD$14:$CE$28,2,FALSE)</f>
        <v>40.950000000000003</v>
      </c>
      <c r="AM22" s="71">
        <f>VLOOKUP($A22,'BASE LOSS COSTS'!$CG$14:$CH$28,2,FALSE)</f>
        <v>45.99</v>
      </c>
      <c r="AN22" s="71">
        <f>VLOOKUP($A22,'BASE LOSS COSTS'!$CJ$14:$CK$28,2,FALSE)</f>
        <v>63.63</v>
      </c>
      <c r="AO22" s="57">
        <f>VLOOKUP(A22,'BASE LOSS COSTS'!$S$55:$T$69,2)</f>
        <v>18</v>
      </c>
      <c r="AP22" s="49">
        <f>ROUND('LOSS COST BY TERRITORY AND ZIP'!$AP22*VLOOKUP(TEXT(A22,"000"),'OFF-BALANCE FACTORS'!$B$2:$H$100,4),0)</f>
        <v>186</v>
      </c>
      <c r="AQ22" s="49">
        <f>ROUND('LOSS COST BY TERRITORY AND ZIP'!$AQ22*VLOOKUP(TEXT(A22,"000"),'OFF-BALANCE FACTORS'!$B$2:$H$100,4),0)</f>
        <v>161</v>
      </c>
      <c r="AR22" s="57">
        <f>VLOOKUP(A22,'BASE LOSS COSTS'!$G$35:$H$49,2)</f>
        <v>213</v>
      </c>
      <c r="AS22" s="57">
        <f>VLOOKUP(A22,'BASE LOSS COSTS'!$J$35:$K$49,2)</f>
        <v>213</v>
      </c>
      <c r="AT22" s="57">
        <f>VLOOKUP(A22,'BASE LOSS COSTS'!$M$35:$N$49,2)</f>
        <v>185</v>
      </c>
      <c r="AU22" s="57">
        <f>VLOOKUP(A22,'BASE LOSS COSTS'!$P$35:$Q$49,2)</f>
        <v>185</v>
      </c>
      <c r="AV22" s="57">
        <f>VLOOKUP(A22,'BASE LOSS COSTS'!$S$35:$T$49,2)</f>
        <v>97</v>
      </c>
      <c r="AW22" s="57">
        <f>VLOOKUP(A22,'BASE LOSS COSTS'!$V$35:$W$49,2)</f>
        <v>97</v>
      </c>
      <c r="AX22" s="57">
        <f>VLOOKUP(A22,'BASE LOSS COSTS'!$Y$35:$Z$49,2)</f>
        <v>84</v>
      </c>
      <c r="AY22" s="57">
        <f>VLOOKUP(A22,'BASE LOSS COSTS'!$AB$35:$AC$49,2)</f>
        <v>84</v>
      </c>
      <c r="AZ22" s="49">
        <f>ROUND('LOSS COST BY TERRITORY AND ZIP'!$AZ22*VLOOKUP(TEXT(A22,"000"),'OFF-BALANCE FACTORS'!$B$2:$H$100,3),0)</f>
        <v>261</v>
      </c>
      <c r="BA22" s="57">
        <f>VLOOKUP(A22,'BASE LOSS COSTS'!$AH$35:$AI$49,2)</f>
        <v>304</v>
      </c>
      <c r="BB22" s="57">
        <f>VLOOKUP(A22,'BASE LOSS COSTS'!$AK$35:$AL$49,2)</f>
        <v>304</v>
      </c>
      <c r="BC22" s="57">
        <f>VLOOKUP(A22,'BASE LOSS COSTS'!$AN$35:$AO$49,2)</f>
        <v>90</v>
      </c>
      <c r="BD22" s="57">
        <f>VLOOKUP(A22,'BASE LOSS COSTS'!$AQ$35:$AR$49,2)</f>
        <v>90</v>
      </c>
      <c r="BE22" s="49">
        <f>ROUND('LOSS COST BY TERRITORY AND ZIP'!$BE22*VLOOKUP(TEXT(A22,"000"),'OFF-BALANCE FACTORS'!$B$2:$H$100,7),0)</f>
        <v>290</v>
      </c>
      <c r="BF22" s="62">
        <f t="shared" si="0"/>
        <v>251</v>
      </c>
      <c r="BG22" s="49">
        <f>ROUND('LOSS COST BY TERRITORY AND ZIP'!$BG22*VLOOKUP(TEXT(A22,"000"),'OFF-BALANCE FACTORS'!$B$2:$H$100,6),0)</f>
        <v>331</v>
      </c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9"/>
      <c r="CG22" s="39"/>
    </row>
    <row r="23" spans="1:85">
      <c r="A23" s="41">
        <v>105</v>
      </c>
      <c r="B23" s="41">
        <v>67210</v>
      </c>
      <c r="C23" s="49">
        <f>ROUND('LOSS COST BY TERRITORY AND ZIP'!$C23*VLOOKUP(TEXT(A23,"000"),'OFF-BALANCE FACTORS'!$B$2:$H$100,2),0)</f>
        <v>395</v>
      </c>
      <c r="D23" s="70">
        <f>VLOOKUP($A23,'BASE LOSS COSTS'!$Y$14:$Z$28,2,FALSE)</f>
        <v>0.63</v>
      </c>
      <c r="E23" s="70">
        <f>VLOOKUP($A23,'BASE LOSS COSTS'!$AB$14:$AC$28,2,FALSE)</f>
        <v>1.26</v>
      </c>
      <c r="F23" s="70">
        <f>VLOOKUP($A23,'BASE LOSS COSTS'!$AE$14:$AF$28,2,FALSE)</f>
        <v>1.89</v>
      </c>
      <c r="G23" s="49">
        <f>VLOOKUP(A23,'BASE LOSS COSTS'!$A$55:$B$69,2)</f>
        <v>3</v>
      </c>
      <c r="H23" s="49">
        <f>ROUND('LOSS COST BY TERRITORY AND ZIP'!$H23*VLOOKUP(TEXT(A23,"000"),'OFF-BALANCE FACTORS'!$B$2:$H$100,5),0)</f>
        <v>346</v>
      </c>
      <c r="I23" s="57">
        <f>VLOOKUP($A23,'BASE LOSS COSTS'!$AH$14:$AI$28,2,FALSE)</f>
        <v>2</v>
      </c>
      <c r="J23" s="57">
        <f>VLOOKUP($A23,'BASE LOSS COSTS'!$AK$14:$AL$28,2,FALSE)</f>
        <v>4</v>
      </c>
      <c r="K23" s="57">
        <f>VLOOKUP($A23,'BASE LOSS COSTS'!$AN$14:$AO$28,2,FALSE)</f>
        <v>6</v>
      </c>
      <c r="L23" s="57">
        <f>VLOOKUP($A23,'BASE LOSS COSTS'!$AQ$14:$AR$28,2,FALSE)</f>
        <v>11</v>
      </c>
      <c r="M23" s="49">
        <f>ROUND('LOSS COST BY TERRITORY AND ZIP'!$M23*VLOOKUP(TEXT(A23,"000"),'OFF-BALANCE FACTORS'!$B$2:$H$100,5),0)</f>
        <v>270</v>
      </c>
      <c r="N23" s="71">
        <f>VLOOKUP($A23,'BASE LOSS COSTS'!$AT$14:$AU$28,2,FALSE)</f>
        <v>0.62</v>
      </c>
      <c r="O23" s="71">
        <f>VLOOKUP($A23,'BASE LOSS COSTS'!$AW$14:$AX$28,2,FALSE)</f>
        <v>1.25</v>
      </c>
      <c r="P23" s="71">
        <f>VLOOKUP($A23,'BASE LOSS COSTS'!$AZ$14:$BA$28,2,FALSE)</f>
        <v>1.87</v>
      </c>
      <c r="Q23" s="49">
        <f>VLOOKUP(A23,'BASE LOSS COSTS'!$D$55:$E$69,2)</f>
        <v>14</v>
      </c>
      <c r="R23" s="49">
        <f>VLOOKUP(A23,'BASE LOSS COSTS'!$V$55:$W$69,2)</f>
        <v>10</v>
      </c>
      <c r="S23" s="57">
        <f>VLOOKUP(A23,'BASE LOSS COSTS'!$J$14:$K$28,2)</f>
        <v>350</v>
      </c>
      <c r="T23" s="49">
        <f>VLOOKUP(A23,'BASE LOSS COSTS'!$G$55:$H$69,2)</f>
        <v>7</v>
      </c>
      <c r="U23" s="57">
        <f>VLOOKUP(A23,'BASE LOSS COSTS'!$M$14:$N$28,2)</f>
        <v>1568</v>
      </c>
      <c r="V23" s="71">
        <f>VLOOKUP($A23,'BASE LOSS COSTS'!$BC$14:$BD$28,2,FALSE)</f>
        <v>1.26</v>
      </c>
      <c r="W23" s="71">
        <f>VLOOKUP($A23,'BASE LOSS COSTS'!$BF$14:$BG$28,2,FALSE)</f>
        <v>1.89</v>
      </c>
      <c r="X23" s="71">
        <f>VLOOKUP($A23,'BASE LOSS COSTS'!$BI$14:$BJ$28,2,FALSE)</f>
        <v>2.52</v>
      </c>
      <c r="Y23" s="57">
        <f>VLOOKUP(A23,'BASE LOSS COSTS'!$J$55:$K$69,2)</f>
        <v>19</v>
      </c>
      <c r="Z23" s="57">
        <f>VLOOKUP(A23,'BASE LOSS COSTS'!$Y$55:$Z$69,2)</f>
        <v>15</v>
      </c>
      <c r="AA23" s="57">
        <f>VLOOKUP(A23,'BASE LOSS COSTS'!$P$14:$Q$28,2)</f>
        <v>372</v>
      </c>
      <c r="AB23" s="71">
        <f>VLOOKUP($A23,'BASE LOSS COSTS'!$BL$14:$BM$28,2,FALSE)</f>
        <v>0.63</v>
      </c>
      <c r="AC23" s="71">
        <f>VLOOKUP($A23,'BASE LOSS COSTS'!$BO$14:$BP$28,2,FALSE)</f>
        <v>1.26</v>
      </c>
      <c r="AD23" s="71">
        <f>VLOOKUP($A23,'BASE LOSS COSTS'!$BR$14:$BS$28,2,FALSE)</f>
        <v>1.89</v>
      </c>
      <c r="AE23" s="57">
        <f>VLOOKUP(A23,'BASE LOSS COSTS'!$M$55:$N$69,2)</f>
        <v>2</v>
      </c>
      <c r="AF23" s="57">
        <f>VLOOKUP(A23,'BASE LOSS COSTS'!$S$14:$T$28,2)</f>
        <v>149</v>
      </c>
      <c r="AG23" s="71">
        <f>VLOOKUP($A23,'BASE LOSS COSTS'!$BU$14:$BV$28,2,FALSE)</f>
        <v>10.08</v>
      </c>
      <c r="AH23" s="71">
        <f>VLOOKUP($A23,'BASE LOSS COSTS'!$BX$14:$BY$28,2,FALSE)</f>
        <v>11.97</v>
      </c>
      <c r="AI23" s="71">
        <f>VLOOKUP($A23,'BASE LOSS COSTS'!$CA$14:$CB$28,2,FALSE)</f>
        <v>13.86</v>
      </c>
      <c r="AJ23" s="57">
        <f>VLOOKUP(A23,'BASE LOSS COSTS'!$P$55:$Q$69,2)</f>
        <v>2</v>
      </c>
      <c r="AK23" s="57">
        <f>VLOOKUP(A23,'BASE LOSS COSTS'!$V$14:$W$28,2)</f>
        <v>1232</v>
      </c>
      <c r="AL23" s="71">
        <f>VLOOKUP($A23,'BASE LOSS COSTS'!$CD$14:$CE$28,2,FALSE)</f>
        <v>40.950000000000003</v>
      </c>
      <c r="AM23" s="71">
        <f>VLOOKUP($A23,'BASE LOSS COSTS'!$CG$14:$CH$28,2,FALSE)</f>
        <v>45.99</v>
      </c>
      <c r="AN23" s="71">
        <f>VLOOKUP($A23,'BASE LOSS COSTS'!$CJ$14:$CK$28,2,FALSE)</f>
        <v>63.63</v>
      </c>
      <c r="AO23" s="57">
        <f>VLOOKUP(A23,'BASE LOSS COSTS'!$S$55:$T$69,2)</f>
        <v>18</v>
      </c>
      <c r="AP23" s="49">
        <f>ROUND('LOSS COST BY TERRITORY AND ZIP'!$AP23*VLOOKUP(TEXT(A23,"000"),'OFF-BALANCE FACTORS'!$B$2:$H$100,4),0)</f>
        <v>186</v>
      </c>
      <c r="AQ23" s="49">
        <f>ROUND('LOSS COST BY TERRITORY AND ZIP'!$AQ23*VLOOKUP(TEXT(A23,"000"),'OFF-BALANCE FACTORS'!$B$2:$H$100,4),0)</f>
        <v>161</v>
      </c>
      <c r="AR23" s="57">
        <f>VLOOKUP(A23,'BASE LOSS COSTS'!$G$35:$H$49,2)</f>
        <v>213</v>
      </c>
      <c r="AS23" s="57">
        <f>VLOOKUP(A23,'BASE LOSS COSTS'!$J$35:$K$49,2)</f>
        <v>213</v>
      </c>
      <c r="AT23" s="57">
        <f>VLOOKUP(A23,'BASE LOSS COSTS'!$M$35:$N$49,2)</f>
        <v>185</v>
      </c>
      <c r="AU23" s="57">
        <f>VLOOKUP(A23,'BASE LOSS COSTS'!$P$35:$Q$49,2)</f>
        <v>185</v>
      </c>
      <c r="AV23" s="57">
        <f>VLOOKUP(A23,'BASE LOSS COSTS'!$S$35:$T$49,2)</f>
        <v>97</v>
      </c>
      <c r="AW23" s="57">
        <f>VLOOKUP(A23,'BASE LOSS COSTS'!$V$35:$W$49,2)</f>
        <v>97</v>
      </c>
      <c r="AX23" s="57">
        <f>VLOOKUP(A23,'BASE LOSS COSTS'!$Y$35:$Z$49,2)</f>
        <v>84</v>
      </c>
      <c r="AY23" s="57">
        <f>VLOOKUP(A23,'BASE LOSS COSTS'!$AB$35:$AC$49,2)</f>
        <v>84</v>
      </c>
      <c r="AZ23" s="49">
        <f>ROUND('LOSS COST BY TERRITORY AND ZIP'!$AZ23*VLOOKUP(TEXT(A23,"000"),'OFF-BALANCE FACTORS'!$B$2:$H$100,3),0)</f>
        <v>261</v>
      </c>
      <c r="BA23" s="57">
        <f>VLOOKUP(A23,'BASE LOSS COSTS'!$AH$35:$AI$49,2)</f>
        <v>304</v>
      </c>
      <c r="BB23" s="57">
        <f>VLOOKUP(A23,'BASE LOSS COSTS'!$AK$35:$AL$49,2)</f>
        <v>304</v>
      </c>
      <c r="BC23" s="57">
        <f>VLOOKUP(A23,'BASE LOSS COSTS'!$AN$35:$AO$49,2)</f>
        <v>90</v>
      </c>
      <c r="BD23" s="57">
        <f>VLOOKUP(A23,'BASE LOSS COSTS'!$AQ$35:$AR$49,2)</f>
        <v>90</v>
      </c>
      <c r="BE23" s="49">
        <f>ROUND('LOSS COST BY TERRITORY AND ZIP'!$BE23*VLOOKUP(TEXT(A23,"000"),'OFF-BALANCE FACTORS'!$B$2:$H$100,7),0)</f>
        <v>290</v>
      </c>
      <c r="BF23" s="62">
        <f t="shared" si="0"/>
        <v>251</v>
      </c>
      <c r="BG23" s="49">
        <f>ROUND('LOSS COST BY TERRITORY AND ZIP'!$BG23*VLOOKUP(TEXT(A23,"000"),'OFF-BALANCE FACTORS'!$B$2:$H$100,6),0)</f>
        <v>331</v>
      </c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9"/>
      <c r="CG23" s="39"/>
    </row>
    <row r="24" spans="1:85">
      <c r="A24" s="41">
        <v>105</v>
      </c>
      <c r="B24" s="41">
        <v>67211</v>
      </c>
      <c r="C24" s="49">
        <f>ROUND('LOSS COST BY TERRITORY AND ZIP'!$C24*VLOOKUP(TEXT(A24,"000"),'OFF-BALANCE FACTORS'!$B$2:$H$100,2),0)</f>
        <v>395</v>
      </c>
      <c r="D24" s="70">
        <f>VLOOKUP($A24,'BASE LOSS COSTS'!$Y$14:$Z$28,2,FALSE)</f>
        <v>0.63</v>
      </c>
      <c r="E24" s="70">
        <f>VLOOKUP($A24,'BASE LOSS COSTS'!$AB$14:$AC$28,2,FALSE)</f>
        <v>1.26</v>
      </c>
      <c r="F24" s="70">
        <f>VLOOKUP($A24,'BASE LOSS COSTS'!$AE$14:$AF$28,2,FALSE)</f>
        <v>1.89</v>
      </c>
      <c r="G24" s="49">
        <f>VLOOKUP(A24,'BASE LOSS COSTS'!$A$55:$B$69,2)</f>
        <v>3</v>
      </c>
      <c r="H24" s="49">
        <f>ROUND('LOSS COST BY TERRITORY AND ZIP'!$H24*VLOOKUP(TEXT(A24,"000"),'OFF-BALANCE FACTORS'!$B$2:$H$100,5),0)</f>
        <v>346</v>
      </c>
      <c r="I24" s="57">
        <f>VLOOKUP($A24,'BASE LOSS COSTS'!$AH$14:$AI$28,2,FALSE)</f>
        <v>2</v>
      </c>
      <c r="J24" s="57">
        <f>VLOOKUP($A24,'BASE LOSS COSTS'!$AK$14:$AL$28,2,FALSE)</f>
        <v>4</v>
      </c>
      <c r="K24" s="57">
        <f>VLOOKUP($A24,'BASE LOSS COSTS'!$AN$14:$AO$28,2,FALSE)</f>
        <v>6</v>
      </c>
      <c r="L24" s="57">
        <f>VLOOKUP($A24,'BASE LOSS COSTS'!$AQ$14:$AR$28,2,FALSE)</f>
        <v>11</v>
      </c>
      <c r="M24" s="49">
        <f>ROUND('LOSS COST BY TERRITORY AND ZIP'!$M24*VLOOKUP(TEXT(A24,"000"),'OFF-BALANCE FACTORS'!$B$2:$H$100,5),0)</f>
        <v>270</v>
      </c>
      <c r="N24" s="71">
        <f>VLOOKUP($A24,'BASE LOSS COSTS'!$AT$14:$AU$28,2,FALSE)</f>
        <v>0.62</v>
      </c>
      <c r="O24" s="71">
        <f>VLOOKUP($A24,'BASE LOSS COSTS'!$AW$14:$AX$28,2,FALSE)</f>
        <v>1.25</v>
      </c>
      <c r="P24" s="71">
        <f>VLOOKUP($A24,'BASE LOSS COSTS'!$AZ$14:$BA$28,2,FALSE)</f>
        <v>1.87</v>
      </c>
      <c r="Q24" s="49">
        <f>VLOOKUP(A24,'BASE LOSS COSTS'!$D$55:$E$69,2)</f>
        <v>14</v>
      </c>
      <c r="R24" s="49">
        <f>VLOOKUP(A24,'BASE LOSS COSTS'!$V$55:$W$69,2)</f>
        <v>10</v>
      </c>
      <c r="S24" s="57">
        <f>VLOOKUP(A24,'BASE LOSS COSTS'!$J$14:$K$28,2)</f>
        <v>350</v>
      </c>
      <c r="T24" s="49">
        <f>VLOOKUP(A24,'BASE LOSS COSTS'!$G$55:$H$69,2)</f>
        <v>7</v>
      </c>
      <c r="U24" s="57">
        <f>VLOOKUP(A24,'BASE LOSS COSTS'!$M$14:$N$28,2)</f>
        <v>1568</v>
      </c>
      <c r="V24" s="71">
        <f>VLOOKUP($A24,'BASE LOSS COSTS'!$BC$14:$BD$28,2,FALSE)</f>
        <v>1.26</v>
      </c>
      <c r="W24" s="71">
        <f>VLOOKUP($A24,'BASE LOSS COSTS'!$BF$14:$BG$28,2,FALSE)</f>
        <v>1.89</v>
      </c>
      <c r="X24" s="71">
        <f>VLOOKUP($A24,'BASE LOSS COSTS'!$BI$14:$BJ$28,2,FALSE)</f>
        <v>2.52</v>
      </c>
      <c r="Y24" s="57">
        <f>VLOOKUP(A24,'BASE LOSS COSTS'!$J$55:$K$69,2)</f>
        <v>19</v>
      </c>
      <c r="Z24" s="57">
        <f>VLOOKUP(A24,'BASE LOSS COSTS'!$Y$55:$Z$69,2)</f>
        <v>15</v>
      </c>
      <c r="AA24" s="57">
        <f>VLOOKUP(A24,'BASE LOSS COSTS'!$P$14:$Q$28,2)</f>
        <v>372</v>
      </c>
      <c r="AB24" s="71">
        <f>VLOOKUP($A24,'BASE LOSS COSTS'!$BL$14:$BM$28,2,FALSE)</f>
        <v>0.63</v>
      </c>
      <c r="AC24" s="71">
        <f>VLOOKUP($A24,'BASE LOSS COSTS'!$BO$14:$BP$28,2,FALSE)</f>
        <v>1.26</v>
      </c>
      <c r="AD24" s="71">
        <f>VLOOKUP($A24,'BASE LOSS COSTS'!$BR$14:$BS$28,2,FALSE)</f>
        <v>1.89</v>
      </c>
      <c r="AE24" s="57">
        <f>VLOOKUP(A24,'BASE LOSS COSTS'!$M$55:$N$69,2)</f>
        <v>2</v>
      </c>
      <c r="AF24" s="57">
        <f>VLOOKUP(A24,'BASE LOSS COSTS'!$S$14:$T$28,2)</f>
        <v>149</v>
      </c>
      <c r="AG24" s="71">
        <f>VLOOKUP($A24,'BASE LOSS COSTS'!$BU$14:$BV$28,2,FALSE)</f>
        <v>10.08</v>
      </c>
      <c r="AH24" s="71">
        <f>VLOOKUP($A24,'BASE LOSS COSTS'!$BX$14:$BY$28,2,FALSE)</f>
        <v>11.97</v>
      </c>
      <c r="AI24" s="71">
        <f>VLOOKUP($A24,'BASE LOSS COSTS'!$CA$14:$CB$28,2,FALSE)</f>
        <v>13.86</v>
      </c>
      <c r="AJ24" s="57">
        <f>VLOOKUP(A24,'BASE LOSS COSTS'!$P$55:$Q$69,2)</f>
        <v>2</v>
      </c>
      <c r="AK24" s="57">
        <f>VLOOKUP(A24,'BASE LOSS COSTS'!$V$14:$W$28,2)</f>
        <v>1232</v>
      </c>
      <c r="AL24" s="71">
        <f>VLOOKUP($A24,'BASE LOSS COSTS'!$CD$14:$CE$28,2,FALSE)</f>
        <v>40.950000000000003</v>
      </c>
      <c r="AM24" s="71">
        <f>VLOOKUP($A24,'BASE LOSS COSTS'!$CG$14:$CH$28,2,FALSE)</f>
        <v>45.99</v>
      </c>
      <c r="AN24" s="71">
        <f>VLOOKUP($A24,'BASE LOSS COSTS'!$CJ$14:$CK$28,2,FALSE)</f>
        <v>63.63</v>
      </c>
      <c r="AO24" s="57">
        <f>VLOOKUP(A24,'BASE LOSS COSTS'!$S$55:$T$69,2)</f>
        <v>18</v>
      </c>
      <c r="AP24" s="49">
        <f>ROUND('LOSS COST BY TERRITORY AND ZIP'!$AP24*VLOOKUP(TEXT(A24,"000"),'OFF-BALANCE FACTORS'!$B$2:$H$100,4),0)</f>
        <v>186</v>
      </c>
      <c r="AQ24" s="49">
        <f>ROUND('LOSS COST BY TERRITORY AND ZIP'!$AQ24*VLOOKUP(TEXT(A24,"000"),'OFF-BALANCE FACTORS'!$B$2:$H$100,4),0)</f>
        <v>161</v>
      </c>
      <c r="AR24" s="57">
        <f>VLOOKUP(A24,'BASE LOSS COSTS'!$G$35:$H$49,2)</f>
        <v>213</v>
      </c>
      <c r="AS24" s="57">
        <f>VLOOKUP(A24,'BASE LOSS COSTS'!$J$35:$K$49,2)</f>
        <v>213</v>
      </c>
      <c r="AT24" s="57">
        <f>VLOOKUP(A24,'BASE LOSS COSTS'!$M$35:$N$49,2)</f>
        <v>185</v>
      </c>
      <c r="AU24" s="57">
        <f>VLOOKUP(A24,'BASE LOSS COSTS'!$P$35:$Q$49,2)</f>
        <v>185</v>
      </c>
      <c r="AV24" s="57">
        <f>VLOOKUP(A24,'BASE LOSS COSTS'!$S$35:$T$49,2)</f>
        <v>97</v>
      </c>
      <c r="AW24" s="57">
        <f>VLOOKUP(A24,'BASE LOSS COSTS'!$V$35:$W$49,2)</f>
        <v>97</v>
      </c>
      <c r="AX24" s="57">
        <f>VLOOKUP(A24,'BASE LOSS COSTS'!$Y$35:$Z$49,2)</f>
        <v>84</v>
      </c>
      <c r="AY24" s="57">
        <f>VLOOKUP(A24,'BASE LOSS COSTS'!$AB$35:$AC$49,2)</f>
        <v>84</v>
      </c>
      <c r="AZ24" s="49">
        <f>ROUND('LOSS COST BY TERRITORY AND ZIP'!$AZ24*VLOOKUP(TEXT(A24,"000"),'OFF-BALANCE FACTORS'!$B$2:$H$100,3),0)</f>
        <v>261</v>
      </c>
      <c r="BA24" s="57">
        <f>VLOOKUP(A24,'BASE LOSS COSTS'!$AH$35:$AI$49,2)</f>
        <v>304</v>
      </c>
      <c r="BB24" s="57">
        <f>VLOOKUP(A24,'BASE LOSS COSTS'!$AK$35:$AL$49,2)</f>
        <v>304</v>
      </c>
      <c r="BC24" s="57">
        <f>VLOOKUP(A24,'BASE LOSS COSTS'!$AN$35:$AO$49,2)</f>
        <v>90</v>
      </c>
      <c r="BD24" s="57">
        <f>VLOOKUP(A24,'BASE LOSS COSTS'!$AQ$35:$AR$49,2)</f>
        <v>90</v>
      </c>
      <c r="BE24" s="49">
        <f>ROUND('LOSS COST BY TERRITORY AND ZIP'!$BE24*VLOOKUP(TEXT(A24,"000"),'OFF-BALANCE FACTORS'!$B$2:$H$100,7),0)</f>
        <v>290</v>
      </c>
      <c r="BF24" s="62">
        <f t="shared" si="0"/>
        <v>251</v>
      </c>
      <c r="BG24" s="49">
        <f>ROUND('LOSS COST BY TERRITORY AND ZIP'!$BG24*VLOOKUP(TEXT(A24,"000"),'OFF-BALANCE FACTORS'!$B$2:$H$100,6),0)</f>
        <v>331</v>
      </c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9"/>
      <c r="CG24" s="39"/>
    </row>
    <row r="25" spans="1:85">
      <c r="A25" s="41">
        <v>105</v>
      </c>
      <c r="B25" s="41">
        <v>67212</v>
      </c>
      <c r="C25" s="49">
        <f>ROUND('LOSS COST BY TERRITORY AND ZIP'!$C25*VLOOKUP(TEXT(A25,"000"),'OFF-BALANCE FACTORS'!$B$2:$H$100,2),0)</f>
        <v>395</v>
      </c>
      <c r="D25" s="70">
        <f>VLOOKUP($A25,'BASE LOSS COSTS'!$Y$14:$Z$28,2,FALSE)</f>
        <v>0.63</v>
      </c>
      <c r="E25" s="70">
        <f>VLOOKUP($A25,'BASE LOSS COSTS'!$AB$14:$AC$28,2,FALSE)</f>
        <v>1.26</v>
      </c>
      <c r="F25" s="70">
        <f>VLOOKUP($A25,'BASE LOSS COSTS'!$AE$14:$AF$28,2,FALSE)</f>
        <v>1.89</v>
      </c>
      <c r="G25" s="49">
        <f>VLOOKUP(A25,'BASE LOSS COSTS'!$A$55:$B$69,2)</f>
        <v>3</v>
      </c>
      <c r="H25" s="49">
        <f>ROUND('LOSS COST BY TERRITORY AND ZIP'!$H25*VLOOKUP(TEXT(A25,"000"),'OFF-BALANCE FACTORS'!$B$2:$H$100,5),0)</f>
        <v>346</v>
      </c>
      <c r="I25" s="57">
        <f>VLOOKUP($A25,'BASE LOSS COSTS'!$AH$14:$AI$28,2,FALSE)</f>
        <v>2</v>
      </c>
      <c r="J25" s="57">
        <f>VLOOKUP($A25,'BASE LOSS COSTS'!$AK$14:$AL$28,2,FALSE)</f>
        <v>4</v>
      </c>
      <c r="K25" s="57">
        <f>VLOOKUP($A25,'BASE LOSS COSTS'!$AN$14:$AO$28,2,FALSE)</f>
        <v>6</v>
      </c>
      <c r="L25" s="57">
        <f>VLOOKUP($A25,'BASE LOSS COSTS'!$AQ$14:$AR$28,2,FALSE)</f>
        <v>11</v>
      </c>
      <c r="M25" s="49">
        <f>ROUND('LOSS COST BY TERRITORY AND ZIP'!$M25*VLOOKUP(TEXT(A25,"000"),'OFF-BALANCE FACTORS'!$B$2:$H$100,5),0)</f>
        <v>270</v>
      </c>
      <c r="N25" s="71">
        <f>VLOOKUP($A25,'BASE LOSS COSTS'!$AT$14:$AU$28,2,FALSE)</f>
        <v>0.62</v>
      </c>
      <c r="O25" s="71">
        <f>VLOOKUP($A25,'BASE LOSS COSTS'!$AW$14:$AX$28,2,FALSE)</f>
        <v>1.25</v>
      </c>
      <c r="P25" s="71">
        <f>VLOOKUP($A25,'BASE LOSS COSTS'!$AZ$14:$BA$28,2,FALSE)</f>
        <v>1.87</v>
      </c>
      <c r="Q25" s="49">
        <f>VLOOKUP(A25,'BASE LOSS COSTS'!$D$55:$E$69,2)</f>
        <v>14</v>
      </c>
      <c r="R25" s="49">
        <f>VLOOKUP(A25,'BASE LOSS COSTS'!$V$55:$W$69,2)</f>
        <v>10</v>
      </c>
      <c r="S25" s="57">
        <f>VLOOKUP(A25,'BASE LOSS COSTS'!$J$14:$K$28,2)</f>
        <v>350</v>
      </c>
      <c r="T25" s="49">
        <f>VLOOKUP(A25,'BASE LOSS COSTS'!$G$55:$H$69,2)</f>
        <v>7</v>
      </c>
      <c r="U25" s="57">
        <f>VLOOKUP(A25,'BASE LOSS COSTS'!$M$14:$N$28,2)</f>
        <v>1568</v>
      </c>
      <c r="V25" s="71">
        <f>VLOOKUP($A25,'BASE LOSS COSTS'!$BC$14:$BD$28,2,FALSE)</f>
        <v>1.26</v>
      </c>
      <c r="W25" s="71">
        <f>VLOOKUP($A25,'BASE LOSS COSTS'!$BF$14:$BG$28,2,FALSE)</f>
        <v>1.89</v>
      </c>
      <c r="X25" s="71">
        <f>VLOOKUP($A25,'BASE LOSS COSTS'!$BI$14:$BJ$28,2,FALSE)</f>
        <v>2.52</v>
      </c>
      <c r="Y25" s="57">
        <f>VLOOKUP(A25,'BASE LOSS COSTS'!$J$55:$K$69,2)</f>
        <v>19</v>
      </c>
      <c r="Z25" s="57">
        <f>VLOOKUP(A25,'BASE LOSS COSTS'!$Y$55:$Z$69,2)</f>
        <v>15</v>
      </c>
      <c r="AA25" s="57">
        <f>VLOOKUP(A25,'BASE LOSS COSTS'!$P$14:$Q$28,2)</f>
        <v>372</v>
      </c>
      <c r="AB25" s="71">
        <f>VLOOKUP($A25,'BASE LOSS COSTS'!$BL$14:$BM$28,2,FALSE)</f>
        <v>0.63</v>
      </c>
      <c r="AC25" s="71">
        <f>VLOOKUP($A25,'BASE LOSS COSTS'!$BO$14:$BP$28,2,FALSE)</f>
        <v>1.26</v>
      </c>
      <c r="AD25" s="71">
        <f>VLOOKUP($A25,'BASE LOSS COSTS'!$BR$14:$BS$28,2,FALSE)</f>
        <v>1.89</v>
      </c>
      <c r="AE25" s="57">
        <f>VLOOKUP(A25,'BASE LOSS COSTS'!$M$55:$N$69,2)</f>
        <v>2</v>
      </c>
      <c r="AF25" s="57">
        <f>VLOOKUP(A25,'BASE LOSS COSTS'!$S$14:$T$28,2)</f>
        <v>149</v>
      </c>
      <c r="AG25" s="71">
        <f>VLOOKUP($A25,'BASE LOSS COSTS'!$BU$14:$BV$28,2,FALSE)</f>
        <v>10.08</v>
      </c>
      <c r="AH25" s="71">
        <f>VLOOKUP($A25,'BASE LOSS COSTS'!$BX$14:$BY$28,2,FALSE)</f>
        <v>11.97</v>
      </c>
      <c r="AI25" s="71">
        <f>VLOOKUP($A25,'BASE LOSS COSTS'!$CA$14:$CB$28,2,FALSE)</f>
        <v>13.86</v>
      </c>
      <c r="AJ25" s="57">
        <f>VLOOKUP(A25,'BASE LOSS COSTS'!$P$55:$Q$69,2)</f>
        <v>2</v>
      </c>
      <c r="AK25" s="57">
        <f>VLOOKUP(A25,'BASE LOSS COSTS'!$V$14:$W$28,2)</f>
        <v>1232</v>
      </c>
      <c r="AL25" s="71">
        <f>VLOOKUP($A25,'BASE LOSS COSTS'!$CD$14:$CE$28,2,FALSE)</f>
        <v>40.950000000000003</v>
      </c>
      <c r="AM25" s="71">
        <f>VLOOKUP($A25,'BASE LOSS COSTS'!$CG$14:$CH$28,2,FALSE)</f>
        <v>45.99</v>
      </c>
      <c r="AN25" s="71">
        <f>VLOOKUP($A25,'BASE LOSS COSTS'!$CJ$14:$CK$28,2,FALSE)</f>
        <v>63.63</v>
      </c>
      <c r="AO25" s="57">
        <f>VLOOKUP(A25,'BASE LOSS COSTS'!$S$55:$T$69,2)</f>
        <v>18</v>
      </c>
      <c r="AP25" s="49">
        <f>ROUND('LOSS COST BY TERRITORY AND ZIP'!$AP25*VLOOKUP(TEXT(A25,"000"),'OFF-BALANCE FACTORS'!$B$2:$H$100,4),0)</f>
        <v>186</v>
      </c>
      <c r="AQ25" s="49">
        <f>ROUND('LOSS COST BY TERRITORY AND ZIP'!$AQ25*VLOOKUP(TEXT(A25,"000"),'OFF-BALANCE FACTORS'!$B$2:$H$100,4),0)</f>
        <v>161</v>
      </c>
      <c r="AR25" s="57">
        <f>VLOOKUP(A25,'BASE LOSS COSTS'!$G$35:$H$49,2)</f>
        <v>213</v>
      </c>
      <c r="AS25" s="57">
        <f>VLOOKUP(A25,'BASE LOSS COSTS'!$J$35:$K$49,2)</f>
        <v>213</v>
      </c>
      <c r="AT25" s="57">
        <f>VLOOKUP(A25,'BASE LOSS COSTS'!$M$35:$N$49,2)</f>
        <v>185</v>
      </c>
      <c r="AU25" s="57">
        <f>VLOOKUP(A25,'BASE LOSS COSTS'!$P$35:$Q$49,2)</f>
        <v>185</v>
      </c>
      <c r="AV25" s="57">
        <f>VLOOKUP(A25,'BASE LOSS COSTS'!$S$35:$T$49,2)</f>
        <v>97</v>
      </c>
      <c r="AW25" s="57">
        <f>VLOOKUP(A25,'BASE LOSS COSTS'!$V$35:$W$49,2)</f>
        <v>97</v>
      </c>
      <c r="AX25" s="57">
        <f>VLOOKUP(A25,'BASE LOSS COSTS'!$Y$35:$Z$49,2)</f>
        <v>84</v>
      </c>
      <c r="AY25" s="57">
        <f>VLOOKUP(A25,'BASE LOSS COSTS'!$AB$35:$AC$49,2)</f>
        <v>84</v>
      </c>
      <c r="AZ25" s="49">
        <f>ROUND('LOSS COST BY TERRITORY AND ZIP'!$AZ25*VLOOKUP(TEXT(A25,"000"),'OFF-BALANCE FACTORS'!$B$2:$H$100,3),0)</f>
        <v>261</v>
      </c>
      <c r="BA25" s="57">
        <f>VLOOKUP(A25,'BASE LOSS COSTS'!$AH$35:$AI$49,2)</f>
        <v>304</v>
      </c>
      <c r="BB25" s="57">
        <f>VLOOKUP(A25,'BASE LOSS COSTS'!$AK$35:$AL$49,2)</f>
        <v>304</v>
      </c>
      <c r="BC25" s="57">
        <f>VLOOKUP(A25,'BASE LOSS COSTS'!$AN$35:$AO$49,2)</f>
        <v>90</v>
      </c>
      <c r="BD25" s="57">
        <f>VLOOKUP(A25,'BASE LOSS COSTS'!$AQ$35:$AR$49,2)</f>
        <v>90</v>
      </c>
      <c r="BE25" s="49">
        <f>ROUND('LOSS COST BY TERRITORY AND ZIP'!$BE25*VLOOKUP(TEXT(A25,"000"),'OFF-BALANCE FACTORS'!$B$2:$H$100,7),0)</f>
        <v>290</v>
      </c>
      <c r="BF25" s="62">
        <f t="shared" si="0"/>
        <v>251</v>
      </c>
      <c r="BG25" s="49">
        <f>ROUND('LOSS COST BY TERRITORY AND ZIP'!$BG25*VLOOKUP(TEXT(A25,"000"),'OFF-BALANCE FACTORS'!$B$2:$H$100,6),0)</f>
        <v>331</v>
      </c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9"/>
      <c r="CG25" s="39"/>
    </row>
    <row r="26" spans="1:85">
      <c r="A26" s="41">
        <v>105</v>
      </c>
      <c r="B26" s="41">
        <v>67213</v>
      </c>
      <c r="C26" s="49">
        <f>ROUND('LOSS COST BY TERRITORY AND ZIP'!$C26*VLOOKUP(TEXT(A26,"000"),'OFF-BALANCE FACTORS'!$B$2:$H$100,2),0)</f>
        <v>395</v>
      </c>
      <c r="D26" s="70">
        <f>VLOOKUP($A26,'BASE LOSS COSTS'!$Y$14:$Z$28,2,FALSE)</f>
        <v>0.63</v>
      </c>
      <c r="E26" s="70">
        <f>VLOOKUP($A26,'BASE LOSS COSTS'!$AB$14:$AC$28,2,FALSE)</f>
        <v>1.26</v>
      </c>
      <c r="F26" s="70">
        <f>VLOOKUP($A26,'BASE LOSS COSTS'!$AE$14:$AF$28,2,FALSE)</f>
        <v>1.89</v>
      </c>
      <c r="G26" s="49">
        <f>VLOOKUP(A26,'BASE LOSS COSTS'!$A$55:$B$69,2)</f>
        <v>3</v>
      </c>
      <c r="H26" s="49">
        <f>ROUND('LOSS COST BY TERRITORY AND ZIP'!$H26*VLOOKUP(TEXT(A26,"000"),'OFF-BALANCE FACTORS'!$B$2:$H$100,5),0)</f>
        <v>346</v>
      </c>
      <c r="I26" s="57">
        <f>VLOOKUP($A26,'BASE LOSS COSTS'!$AH$14:$AI$28,2,FALSE)</f>
        <v>2</v>
      </c>
      <c r="J26" s="57">
        <f>VLOOKUP($A26,'BASE LOSS COSTS'!$AK$14:$AL$28,2,FALSE)</f>
        <v>4</v>
      </c>
      <c r="K26" s="57">
        <f>VLOOKUP($A26,'BASE LOSS COSTS'!$AN$14:$AO$28,2,FALSE)</f>
        <v>6</v>
      </c>
      <c r="L26" s="57">
        <f>VLOOKUP($A26,'BASE LOSS COSTS'!$AQ$14:$AR$28,2,FALSE)</f>
        <v>11</v>
      </c>
      <c r="M26" s="49">
        <f>ROUND('LOSS COST BY TERRITORY AND ZIP'!$M26*VLOOKUP(TEXT(A26,"000"),'OFF-BALANCE FACTORS'!$B$2:$H$100,5),0)</f>
        <v>270</v>
      </c>
      <c r="N26" s="71">
        <f>VLOOKUP($A26,'BASE LOSS COSTS'!$AT$14:$AU$28,2,FALSE)</f>
        <v>0.62</v>
      </c>
      <c r="O26" s="71">
        <f>VLOOKUP($A26,'BASE LOSS COSTS'!$AW$14:$AX$28,2,FALSE)</f>
        <v>1.25</v>
      </c>
      <c r="P26" s="71">
        <f>VLOOKUP($A26,'BASE LOSS COSTS'!$AZ$14:$BA$28,2,FALSE)</f>
        <v>1.87</v>
      </c>
      <c r="Q26" s="49">
        <f>VLOOKUP(A26,'BASE LOSS COSTS'!$D$55:$E$69,2)</f>
        <v>14</v>
      </c>
      <c r="R26" s="49">
        <f>VLOOKUP(A26,'BASE LOSS COSTS'!$V$55:$W$69,2)</f>
        <v>10</v>
      </c>
      <c r="S26" s="57">
        <f>VLOOKUP(A26,'BASE LOSS COSTS'!$J$14:$K$28,2)</f>
        <v>350</v>
      </c>
      <c r="T26" s="49">
        <f>VLOOKUP(A26,'BASE LOSS COSTS'!$G$55:$H$69,2)</f>
        <v>7</v>
      </c>
      <c r="U26" s="57">
        <f>VLOOKUP(A26,'BASE LOSS COSTS'!$M$14:$N$28,2)</f>
        <v>1568</v>
      </c>
      <c r="V26" s="71">
        <f>VLOOKUP($A26,'BASE LOSS COSTS'!$BC$14:$BD$28,2,FALSE)</f>
        <v>1.26</v>
      </c>
      <c r="W26" s="71">
        <f>VLOOKUP($A26,'BASE LOSS COSTS'!$BF$14:$BG$28,2,FALSE)</f>
        <v>1.89</v>
      </c>
      <c r="X26" s="71">
        <f>VLOOKUP($A26,'BASE LOSS COSTS'!$BI$14:$BJ$28,2,FALSE)</f>
        <v>2.52</v>
      </c>
      <c r="Y26" s="57">
        <f>VLOOKUP(A26,'BASE LOSS COSTS'!$J$55:$K$69,2)</f>
        <v>19</v>
      </c>
      <c r="Z26" s="57">
        <f>VLOOKUP(A26,'BASE LOSS COSTS'!$Y$55:$Z$69,2)</f>
        <v>15</v>
      </c>
      <c r="AA26" s="57">
        <f>VLOOKUP(A26,'BASE LOSS COSTS'!$P$14:$Q$28,2)</f>
        <v>372</v>
      </c>
      <c r="AB26" s="71">
        <f>VLOOKUP($A26,'BASE LOSS COSTS'!$BL$14:$BM$28,2,FALSE)</f>
        <v>0.63</v>
      </c>
      <c r="AC26" s="71">
        <f>VLOOKUP($A26,'BASE LOSS COSTS'!$BO$14:$BP$28,2,FALSE)</f>
        <v>1.26</v>
      </c>
      <c r="AD26" s="71">
        <f>VLOOKUP($A26,'BASE LOSS COSTS'!$BR$14:$BS$28,2,FALSE)</f>
        <v>1.89</v>
      </c>
      <c r="AE26" s="57">
        <f>VLOOKUP(A26,'BASE LOSS COSTS'!$M$55:$N$69,2)</f>
        <v>2</v>
      </c>
      <c r="AF26" s="57">
        <f>VLOOKUP(A26,'BASE LOSS COSTS'!$S$14:$T$28,2)</f>
        <v>149</v>
      </c>
      <c r="AG26" s="71">
        <f>VLOOKUP($A26,'BASE LOSS COSTS'!$BU$14:$BV$28,2,FALSE)</f>
        <v>10.08</v>
      </c>
      <c r="AH26" s="71">
        <f>VLOOKUP($A26,'BASE LOSS COSTS'!$BX$14:$BY$28,2,FALSE)</f>
        <v>11.97</v>
      </c>
      <c r="AI26" s="71">
        <f>VLOOKUP($A26,'BASE LOSS COSTS'!$CA$14:$CB$28,2,FALSE)</f>
        <v>13.86</v>
      </c>
      <c r="AJ26" s="57">
        <f>VLOOKUP(A26,'BASE LOSS COSTS'!$P$55:$Q$69,2)</f>
        <v>2</v>
      </c>
      <c r="AK26" s="57">
        <f>VLOOKUP(A26,'BASE LOSS COSTS'!$V$14:$W$28,2)</f>
        <v>1232</v>
      </c>
      <c r="AL26" s="71">
        <f>VLOOKUP($A26,'BASE LOSS COSTS'!$CD$14:$CE$28,2,FALSE)</f>
        <v>40.950000000000003</v>
      </c>
      <c r="AM26" s="71">
        <f>VLOOKUP($A26,'BASE LOSS COSTS'!$CG$14:$CH$28,2,FALSE)</f>
        <v>45.99</v>
      </c>
      <c r="AN26" s="71">
        <f>VLOOKUP($A26,'BASE LOSS COSTS'!$CJ$14:$CK$28,2,FALSE)</f>
        <v>63.63</v>
      </c>
      <c r="AO26" s="57">
        <f>VLOOKUP(A26,'BASE LOSS COSTS'!$S$55:$T$69,2)</f>
        <v>18</v>
      </c>
      <c r="AP26" s="49">
        <f>ROUND('LOSS COST BY TERRITORY AND ZIP'!$AP26*VLOOKUP(TEXT(A26,"000"),'OFF-BALANCE FACTORS'!$B$2:$H$100,4),0)</f>
        <v>186</v>
      </c>
      <c r="AQ26" s="49">
        <f>ROUND('LOSS COST BY TERRITORY AND ZIP'!$AQ26*VLOOKUP(TEXT(A26,"000"),'OFF-BALANCE FACTORS'!$B$2:$H$100,4),0)</f>
        <v>161</v>
      </c>
      <c r="AR26" s="57">
        <f>VLOOKUP(A26,'BASE LOSS COSTS'!$G$35:$H$49,2)</f>
        <v>213</v>
      </c>
      <c r="AS26" s="57">
        <f>VLOOKUP(A26,'BASE LOSS COSTS'!$J$35:$K$49,2)</f>
        <v>213</v>
      </c>
      <c r="AT26" s="57">
        <f>VLOOKUP(A26,'BASE LOSS COSTS'!$M$35:$N$49,2)</f>
        <v>185</v>
      </c>
      <c r="AU26" s="57">
        <f>VLOOKUP(A26,'BASE LOSS COSTS'!$P$35:$Q$49,2)</f>
        <v>185</v>
      </c>
      <c r="AV26" s="57">
        <f>VLOOKUP(A26,'BASE LOSS COSTS'!$S$35:$T$49,2)</f>
        <v>97</v>
      </c>
      <c r="AW26" s="57">
        <f>VLOOKUP(A26,'BASE LOSS COSTS'!$V$35:$W$49,2)</f>
        <v>97</v>
      </c>
      <c r="AX26" s="57">
        <f>VLOOKUP(A26,'BASE LOSS COSTS'!$Y$35:$Z$49,2)</f>
        <v>84</v>
      </c>
      <c r="AY26" s="57">
        <f>VLOOKUP(A26,'BASE LOSS COSTS'!$AB$35:$AC$49,2)</f>
        <v>84</v>
      </c>
      <c r="AZ26" s="49">
        <f>ROUND('LOSS COST BY TERRITORY AND ZIP'!$AZ26*VLOOKUP(TEXT(A26,"000"),'OFF-BALANCE FACTORS'!$B$2:$H$100,3),0)</f>
        <v>261</v>
      </c>
      <c r="BA26" s="57">
        <f>VLOOKUP(A26,'BASE LOSS COSTS'!$AH$35:$AI$49,2)</f>
        <v>304</v>
      </c>
      <c r="BB26" s="57">
        <f>VLOOKUP(A26,'BASE LOSS COSTS'!$AK$35:$AL$49,2)</f>
        <v>304</v>
      </c>
      <c r="BC26" s="57">
        <f>VLOOKUP(A26,'BASE LOSS COSTS'!$AN$35:$AO$49,2)</f>
        <v>90</v>
      </c>
      <c r="BD26" s="57">
        <f>VLOOKUP(A26,'BASE LOSS COSTS'!$AQ$35:$AR$49,2)</f>
        <v>90</v>
      </c>
      <c r="BE26" s="49">
        <f>ROUND('LOSS COST BY TERRITORY AND ZIP'!$BE26*VLOOKUP(TEXT(A26,"000"),'OFF-BALANCE FACTORS'!$B$2:$H$100,7),0)</f>
        <v>290</v>
      </c>
      <c r="BF26" s="62">
        <f t="shared" si="0"/>
        <v>251</v>
      </c>
      <c r="BG26" s="49">
        <f>ROUND('LOSS COST BY TERRITORY AND ZIP'!$BG26*VLOOKUP(TEXT(A26,"000"),'OFF-BALANCE FACTORS'!$B$2:$H$100,6),0)</f>
        <v>331</v>
      </c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9"/>
      <c r="CG26" s="39"/>
    </row>
    <row r="27" spans="1:85">
      <c r="A27" s="41">
        <v>105</v>
      </c>
      <c r="B27" s="41">
        <v>67214</v>
      </c>
      <c r="C27" s="49">
        <f>ROUND('LOSS COST BY TERRITORY AND ZIP'!$C27*VLOOKUP(TEXT(A27,"000"),'OFF-BALANCE FACTORS'!$B$2:$H$100,2),0)</f>
        <v>395</v>
      </c>
      <c r="D27" s="70">
        <f>VLOOKUP($A27,'BASE LOSS COSTS'!$Y$14:$Z$28,2,FALSE)</f>
        <v>0.63</v>
      </c>
      <c r="E27" s="70">
        <f>VLOOKUP($A27,'BASE LOSS COSTS'!$AB$14:$AC$28,2,FALSE)</f>
        <v>1.26</v>
      </c>
      <c r="F27" s="70">
        <f>VLOOKUP($A27,'BASE LOSS COSTS'!$AE$14:$AF$28,2,FALSE)</f>
        <v>1.89</v>
      </c>
      <c r="G27" s="49">
        <f>VLOOKUP(A27,'BASE LOSS COSTS'!$A$55:$B$69,2)</f>
        <v>3</v>
      </c>
      <c r="H27" s="49">
        <f>ROUND('LOSS COST BY TERRITORY AND ZIP'!$H27*VLOOKUP(TEXT(A27,"000"),'OFF-BALANCE FACTORS'!$B$2:$H$100,5),0)</f>
        <v>346</v>
      </c>
      <c r="I27" s="57">
        <f>VLOOKUP($A27,'BASE LOSS COSTS'!$AH$14:$AI$28,2,FALSE)</f>
        <v>2</v>
      </c>
      <c r="J27" s="57">
        <f>VLOOKUP($A27,'BASE LOSS COSTS'!$AK$14:$AL$28,2,FALSE)</f>
        <v>4</v>
      </c>
      <c r="K27" s="57">
        <f>VLOOKUP($A27,'BASE LOSS COSTS'!$AN$14:$AO$28,2,FALSE)</f>
        <v>6</v>
      </c>
      <c r="L27" s="57">
        <f>VLOOKUP($A27,'BASE LOSS COSTS'!$AQ$14:$AR$28,2,FALSE)</f>
        <v>11</v>
      </c>
      <c r="M27" s="49">
        <f>ROUND('LOSS COST BY TERRITORY AND ZIP'!$M27*VLOOKUP(TEXT(A27,"000"),'OFF-BALANCE FACTORS'!$B$2:$H$100,5),0)</f>
        <v>270</v>
      </c>
      <c r="N27" s="71">
        <f>VLOOKUP($A27,'BASE LOSS COSTS'!$AT$14:$AU$28,2,FALSE)</f>
        <v>0.62</v>
      </c>
      <c r="O27" s="71">
        <f>VLOOKUP($A27,'BASE LOSS COSTS'!$AW$14:$AX$28,2,FALSE)</f>
        <v>1.25</v>
      </c>
      <c r="P27" s="71">
        <f>VLOOKUP($A27,'BASE LOSS COSTS'!$AZ$14:$BA$28,2,FALSE)</f>
        <v>1.87</v>
      </c>
      <c r="Q27" s="49">
        <f>VLOOKUP(A27,'BASE LOSS COSTS'!$D$55:$E$69,2)</f>
        <v>14</v>
      </c>
      <c r="R27" s="49">
        <f>VLOOKUP(A27,'BASE LOSS COSTS'!$V$55:$W$69,2)</f>
        <v>10</v>
      </c>
      <c r="S27" s="57">
        <f>VLOOKUP(A27,'BASE LOSS COSTS'!$J$14:$K$28,2)</f>
        <v>350</v>
      </c>
      <c r="T27" s="49">
        <f>VLOOKUP(A27,'BASE LOSS COSTS'!$G$55:$H$69,2)</f>
        <v>7</v>
      </c>
      <c r="U27" s="57">
        <f>VLOOKUP(A27,'BASE LOSS COSTS'!$M$14:$N$28,2)</f>
        <v>1568</v>
      </c>
      <c r="V27" s="71">
        <f>VLOOKUP($A27,'BASE LOSS COSTS'!$BC$14:$BD$28,2,FALSE)</f>
        <v>1.26</v>
      </c>
      <c r="W27" s="71">
        <f>VLOOKUP($A27,'BASE LOSS COSTS'!$BF$14:$BG$28,2,FALSE)</f>
        <v>1.89</v>
      </c>
      <c r="X27" s="71">
        <f>VLOOKUP($A27,'BASE LOSS COSTS'!$BI$14:$BJ$28,2,FALSE)</f>
        <v>2.52</v>
      </c>
      <c r="Y27" s="57">
        <f>VLOOKUP(A27,'BASE LOSS COSTS'!$J$55:$K$69,2)</f>
        <v>19</v>
      </c>
      <c r="Z27" s="57">
        <f>VLOOKUP(A27,'BASE LOSS COSTS'!$Y$55:$Z$69,2)</f>
        <v>15</v>
      </c>
      <c r="AA27" s="57">
        <f>VLOOKUP(A27,'BASE LOSS COSTS'!$P$14:$Q$28,2)</f>
        <v>372</v>
      </c>
      <c r="AB27" s="71">
        <f>VLOOKUP($A27,'BASE LOSS COSTS'!$BL$14:$BM$28,2,FALSE)</f>
        <v>0.63</v>
      </c>
      <c r="AC27" s="71">
        <f>VLOOKUP($A27,'BASE LOSS COSTS'!$BO$14:$BP$28,2,FALSE)</f>
        <v>1.26</v>
      </c>
      <c r="AD27" s="71">
        <f>VLOOKUP($A27,'BASE LOSS COSTS'!$BR$14:$BS$28,2,FALSE)</f>
        <v>1.89</v>
      </c>
      <c r="AE27" s="57">
        <f>VLOOKUP(A27,'BASE LOSS COSTS'!$M$55:$N$69,2)</f>
        <v>2</v>
      </c>
      <c r="AF27" s="57">
        <f>VLOOKUP(A27,'BASE LOSS COSTS'!$S$14:$T$28,2)</f>
        <v>149</v>
      </c>
      <c r="AG27" s="71">
        <f>VLOOKUP($A27,'BASE LOSS COSTS'!$BU$14:$BV$28,2,FALSE)</f>
        <v>10.08</v>
      </c>
      <c r="AH27" s="71">
        <f>VLOOKUP($A27,'BASE LOSS COSTS'!$BX$14:$BY$28,2,FALSE)</f>
        <v>11.97</v>
      </c>
      <c r="AI27" s="71">
        <f>VLOOKUP($A27,'BASE LOSS COSTS'!$CA$14:$CB$28,2,FALSE)</f>
        <v>13.86</v>
      </c>
      <c r="AJ27" s="57">
        <f>VLOOKUP(A27,'BASE LOSS COSTS'!$P$55:$Q$69,2)</f>
        <v>2</v>
      </c>
      <c r="AK27" s="57">
        <f>VLOOKUP(A27,'BASE LOSS COSTS'!$V$14:$W$28,2)</f>
        <v>1232</v>
      </c>
      <c r="AL27" s="71">
        <f>VLOOKUP($A27,'BASE LOSS COSTS'!$CD$14:$CE$28,2,FALSE)</f>
        <v>40.950000000000003</v>
      </c>
      <c r="AM27" s="71">
        <f>VLOOKUP($A27,'BASE LOSS COSTS'!$CG$14:$CH$28,2,FALSE)</f>
        <v>45.99</v>
      </c>
      <c r="AN27" s="71">
        <f>VLOOKUP($A27,'BASE LOSS COSTS'!$CJ$14:$CK$28,2,FALSE)</f>
        <v>63.63</v>
      </c>
      <c r="AO27" s="57">
        <f>VLOOKUP(A27,'BASE LOSS COSTS'!$S$55:$T$69,2)</f>
        <v>18</v>
      </c>
      <c r="AP27" s="49">
        <f>ROUND('LOSS COST BY TERRITORY AND ZIP'!$AP27*VLOOKUP(TEXT(A27,"000"),'OFF-BALANCE FACTORS'!$B$2:$H$100,4),0)</f>
        <v>186</v>
      </c>
      <c r="AQ27" s="49">
        <f>ROUND('LOSS COST BY TERRITORY AND ZIP'!$AQ27*VLOOKUP(TEXT(A27,"000"),'OFF-BALANCE FACTORS'!$B$2:$H$100,4),0)</f>
        <v>161</v>
      </c>
      <c r="AR27" s="57">
        <f>VLOOKUP(A27,'BASE LOSS COSTS'!$G$35:$H$49,2)</f>
        <v>213</v>
      </c>
      <c r="AS27" s="57">
        <f>VLOOKUP(A27,'BASE LOSS COSTS'!$J$35:$K$49,2)</f>
        <v>213</v>
      </c>
      <c r="AT27" s="57">
        <f>VLOOKUP(A27,'BASE LOSS COSTS'!$M$35:$N$49,2)</f>
        <v>185</v>
      </c>
      <c r="AU27" s="57">
        <f>VLOOKUP(A27,'BASE LOSS COSTS'!$P$35:$Q$49,2)</f>
        <v>185</v>
      </c>
      <c r="AV27" s="57">
        <f>VLOOKUP(A27,'BASE LOSS COSTS'!$S$35:$T$49,2)</f>
        <v>97</v>
      </c>
      <c r="AW27" s="57">
        <f>VLOOKUP(A27,'BASE LOSS COSTS'!$V$35:$W$49,2)</f>
        <v>97</v>
      </c>
      <c r="AX27" s="57">
        <f>VLOOKUP(A27,'BASE LOSS COSTS'!$Y$35:$Z$49,2)</f>
        <v>84</v>
      </c>
      <c r="AY27" s="57">
        <f>VLOOKUP(A27,'BASE LOSS COSTS'!$AB$35:$AC$49,2)</f>
        <v>84</v>
      </c>
      <c r="AZ27" s="49">
        <f>ROUND('LOSS COST BY TERRITORY AND ZIP'!$AZ27*VLOOKUP(TEXT(A27,"000"),'OFF-BALANCE FACTORS'!$B$2:$H$100,3),0)</f>
        <v>261</v>
      </c>
      <c r="BA27" s="57">
        <f>VLOOKUP(A27,'BASE LOSS COSTS'!$AH$35:$AI$49,2)</f>
        <v>304</v>
      </c>
      <c r="BB27" s="57">
        <f>VLOOKUP(A27,'BASE LOSS COSTS'!$AK$35:$AL$49,2)</f>
        <v>304</v>
      </c>
      <c r="BC27" s="57">
        <f>VLOOKUP(A27,'BASE LOSS COSTS'!$AN$35:$AO$49,2)</f>
        <v>90</v>
      </c>
      <c r="BD27" s="57">
        <f>VLOOKUP(A27,'BASE LOSS COSTS'!$AQ$35:$AR$49,2)</f>
        <v>90</v>
      </c>
      <c r="BE27" s="49">
        <f>ROUND('LOSS COST BY TERRITORY AND ZIP'!$BE27*VLOOKUP(TEXT(A27,"000"),'OFF-BALANCE FACTORS'!$B$2:$H$100,7),0)</f>
        <v>290</v>
      </c>
      <c r="BF27" s="62">
        <f t="shared" si="0"/>
        <v>251</v>
      </c>
      <c r="BG27" s="49">
        <f>ROUND('LOSS COST BY TERRITORY AND ZIP'!$BG27*VLOOKUP(TEXT(A27,"000"),'OFF-BALANCE FACTORS'!$B$2:$H$100,6),0)</f>
        <v>331</v>
      </c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9"/>
      <c r="CG27" s="39"/>
    </row>
    <row r="28" spans="1:85">
      <c r="A28" s="41">
        <v>105</v>
      </c>
      <c r="B28" s="41">
        <v>67215</v>
      </c>
      <c r="C28" s="49">
        <f>ROUND('LOSS COST BY TERRITORY AND ZIP'!$C28*VLOOKUP(TEXT(A28,"000"),'OFF-BALANCE FACTORS'!$B$2:$H$100,2),0)</f>
        <v>395</v>
      </c>
      <c r="D28" s="70">
        <f>VLOOKUP($A28,'BASE LOSS COSTS'!$Y$14:$Z$28,2,FALSE)</f>
        <v>0.63</v>
      </c>
      <c r="E28" s="70">
        <f>VLOOKUP($A28,'BASE LOSS COSTS'!$AB$14:$AC$28,2,FALSE)</f>
        <v>1.26</v>
      </c>
      <c r="F28" s="70">
        <f>VLOOKUP($A28,'BASE LOSS COSTS'!$AE$14:$AF$28,2,FALSE)</f>
        <v>1.89</v>
      </c>
      <c r="G28" s="49">
        <f>VLOOKUP(A28,'BASE LOSS COSTS'!$A$55:$B$69,2)</f>
        <v>3</v>
      </c>
      <c r="H28" s="49">
        <f>ROUND('LOSS COST BY TERRITORY AND ZIP'!$H28*VLOOKUP(TEXT(A28,"000"),'OFF-BALANCE FACTORS'!$B$2:$H$100,5),0)</f>
        <v>346</v>
      </c>
      <c r="I28" s="57">
        <f>VLOOKUP($A28,'BASE LOSS COSTS'!$AH$14:$AI$28,2,FALSE)</f>
        <v>2</v>
      </c>
      <c r="J28" s="57">
        <f>VLOOKUP($A28,'BASE LOSS COSTS'!$AK$14:$AL$28,2,FALSE)</f>
        <v>4</v>
      </c>
      <c r="K28" s="57">
        <f>VLOOKUP($A28,'BASE LOSS COSTS'!$AN$14:$AO$28,2,FALSE)</f>
        <v>6</v>
      </c>
      <c r="L28" s="57">
        <f>VLOOKUP($A28,'BASE LOSS COSTS'!$AQ$14:$AR$28,2,FALSE)</f>
        <v>11</v>
      </c>
      <c r="M28" s="49">
        <f>ROUND('LOSS COST BY TERRITORY AND ZIP'!$M28*VLOOKUP(TEXT(A28,"000"),'OFF-BALANCE FACTORS'!$B$2:$H$100,5),0)</f>
        <v>270</v>
      </c>
      <c r="N28" s="71">
        <f>VLOOKUP($A28,'BASE LOSS COSTS'!$AT$14:$AU$28,2,FALSE)</f>
        <v>0.62</v>
      </c>
      <c r="O28" s="71">
        <f>VLOOKUP($A28,'BASE LOSS COSTS'!$AW$14:$AX$28,2,FALSE)</f>
        <v>1.25</v>
      </c>
      <c r="P28" s="71">
        <f>VLOOKUP($A28,'BASE LOSS COSTS'!$AZ$14:$BA$28,2,FALSE)</f>
        <v>1.87</v>
      </c>
      <c r="Q28" s="49">
        <f>VLOOKUP(A28,'BASE LOSS COSTS'!$D$55:$E$69,2)</f>
        <v>14</v>
      </c>
      <c r="R28" s="49">
        <f>VLOOKUP(A28,'BASE LOSS COSTS'!$V$55:$W$69,2)</f>
        <v>10</v>
      </c>
      <c r="S28" s="57">
        <f>VLOOKUP(A28,'BASE LOSS COSTS'!$J$14:$K$28,2)</f>
        <v>350</v>
      </c>
      <c r="T28" s="49">
        <f>VLOOKUP(A28,'BASE LOSS COSTS'!$G$55:$H$69,2)</f>
        <v>7</v>
      </c>
      <c r="U28" s="57">
        <f>VLOOKUP(A28,'BASE LOSS COSTS'!$M$14:$N$28,2)</f>
        <v>1568</v>
      </c>
      <c r="V28" s="71">
        <f>VLOOKUP($A28,'BASE LOSS COSTS'!$BC$14:$BD$28,2,FALSE)</f>
        <v>1.26</v>
      </c>
      <c r="W28" s="71">
        <f>VLOOKUP($A28,'BASE LOSS COSTS'!$BF$14:$BG$28,2,FALSE)</f>
        <v>1.89</v>
      </c>
      <c r="X28" s="71">
        <f>VLOOKUP($A28,'BASE LOSS COSTS'!$BI$14:$BJ$28,2,FALSE)</f>
        <v>2.52</v>
      </c>
      <c r="Y28" s="57">
        <f>VLOOKUP(A28,'BASE LOSS COSTS'!$J$55:$K$69,2)</f>
        <v>19</v>
      </c>
      <c r="Z28" s="57">
        <f>VLOOKUP(A28,'BASE LOSS COSTS'!$Y$55:$Z$69,2)</f>
        <v>15</v>
      </c>
      <c r="AA28" s="57">
        <f>VLOOKUP(A28,'BASE LOSS COSTS'!$P$14:$Q$28,2)</f>
        <v>372</v>
      </c>
      <c r="AB28" s="71">
        <f>VLOOKUP($A28,'BASE LOSS COSTS'!$BL$14:$BM$28,2,FALSE)</f>
        <v>0.63</v>
      </c>
      <c r="AC28" s="71">
        <f>VLOOKUP($A28,'BASE LOSS COSTS'!$BO$14:$BP$28,2,FALSE)</f>
        <v>1.26</v>
      </c>
      <c r="AD28" s="71">
        <f>VLOOKUP($A28,'BASE LOSS COSTS'!$BR$14:$BS$28,2,FALSE)</f>
        <v>1.89</v>
      </c>
      <c r="AE28" s="57">
        <f>VLOOKUP(A28,'BASE LOSS COSTS'!$M$55:$N$69,2)</f>
        <v>2</v>
      </c>
      <c r="AF28" s="57">
        <f>VLOOKUP(A28,'BASE LOSS COSTS'!$S$14:$T$28,2)</f>
        <v>149</v>
      </c>
      <c r="AG28" s="71">
        <f>VLOOKUP($A28,'BASE LOSS COSTS'!$BU$14:$BV$28,2,FALSE)</f>
        <v>10.08</v>
      </c>
      <c r="AH28" s="71">
        <f>VLOOKUP($A28,'BASE LOSS COSTS'!$BX$14:$BY$28,2,FALSE)</f>
        <v>11.97</v>
      </c>
      <c r="AI28" s="71">
        <f>VLOOKUP($A28,'BASE LOSS COSTS'!$CA$14:$CB$28,2,FALSE)</f>
        <v>13.86</v>
      </c>
      <c r="AJ28" s="57">
        <f>VLOOKUP(A28,'BASE LOSS COSTS'!$P$55:$Q$69,2)</f>
        <v>2</v>
      </c>
      <c r="AK28" s="57">
        <f>VLOOKUP(A28,'BASE LOSS COSTS'!$V$14:$W$28,2)</f>
        <v>1232</v>
      </c>
      <c r="AL28" s="71">
        <f>VLOOKUP($A28,'BASE LOSS COSTS'!$CD$14:$CE$28,2,FALSE)</f>
        <v>40.950000000000003</v>
      </c>
      <c r="AM28" s="71">
        <f>VLOOKUP($A28,'BASE LOSS COSTS'!$CG$14:$CH$28,2,FALSE)</f>
        <v>45.99</v>
      </c>
      <c r="AN28" s="71">
        <f>VLOOKUP($A28,'BASE LOSS COSTS'!$CJ$14:$CK$28,2,FALSE)</f>
        <v>63.63</v>
      </c>
      <c r="AO28" s="57">
        <f>VLOOKUP(A28,'BASE LOSS COSTS'!$S$55:$T$69,2)</f>
        <v>18</v>
      </c>
      <c r="AP28" s="49">
        <f>ROUND('LOSS COST BY TERRITORY AND ZIP'!$AP28*VLOOKUP(TEXT(A28,"000"),'OFF-BALANCE FACTORS'!$B$2:$H$100,4),0)</f>
        <v>186</v>
      </c>
      <c r="AQ28" s="49">
        <f>ROUND('LOSS COST BY TERRITORY AND ZIP'!$AQ28*VLOOKUP(TEXT(A28,"000"),'OFF-BALANCE FACTORS'!$B$2:$H$100,4),0)</f>
        <v>161</v>
      </c>
      <c r="AR28" s="57">
        <f>VLOOKUP(A28,'BASE LOSS COSTS'!$G$35:$H$49,2)</f>
        <v>213</v>
      </c>
      <c r="AS28" s="57">
        <f>VLOOKUP(A28,'BASE LOSS COSTS'!$J$35:$K$49,2)</f>
        <v>213</v>
      </c>
      <c r="AT28" s="57">
        <f>VLOOKUP(A28,'BASE LOSS COSTS'!$M$35:$N$49,2)</f>
        <v>185</v>
      </c>
      <c r="AU28" s="57">
        <f>VLOOKUP(A28,'BASE LOSS COSTS'!$P$35:$Q$49,2)</f>
        <v>185</v>
      </c>
      <c r="AV28" s="57">
        <f>VLOOKUP(A28,'BASE LOSS COSTS'!$S$35:$T$49,2)</f>
        <v>97</v>
      </c>
      <c r="AW28" s="57">
        <f>VLOOKUP(A28,'BASE LOSS COSTS'!$V$35:$W$49,2)</f>
        <v>97</v>
      </c>
      <c r="AX28" s="57">
        <f>VLOOKUP(A28,'BASE LOSS COSTS'!$Y$35:$Z$49,2)</f>
        <v>84</v>
      </c>
      <c r="AY28" s="57">
        <f>VLOOKUP(A28,'BASE LOSS COSTS'!$AB$35:$AC$49,2)</f>
        <v>84</v>
      </c>
      <c r="AZ28" s="49">
        <f>ROUND('LOSS COST BY TERRITORY AND ZIP'!$AZ28*VLOOKUP(TEXT(A28,"000"),'OFF-BALANCE FACTORS'!$B$2:$H$100,3),0)</f>
        <v>261</v>
      </c>
      <c r="BA28" s="57">
        <f>VLOOKUP(A28,'BASE LOSS COSTS'!$AH$35:$AI$49,2)</f>
        <v>304</v>
      </c>
      <c r="BB28" s="57">
        <f>VLOOKUP(A28,'BASE LOSS COSTS'!$AK$35:$AL$49,2)</f>
        <v>304</v>
      </c>
      <c r="BC28" s="57">
        <f>VLOOKUP(A28,'BASE LOSS COSTS'!$AN$35:$AO$49,2)</f>
        <v>90</v>
      </c>
      <c r="BD28" s="57">
        <f>VLOOKUP(A28,'BASE LOSS COSTS'!$AQ$35:$AR$49,2)</f>
        <v>90</v>
      </c>
      <c r="BE28" s="49">
        <f>ROUND('LOSS COST BY TERRITORY AND ZIP'!$BE28*VLOOKUP(TEXT(A28,"000"),'OFF-BALANCE FACTORS'!$B$2:$H$100,7),0)</f>
        <v>290</v>
      </c>
      <c r="BF28" s="62">
        <f t="shared" si="0"/>
        <v>251</v>
      </c>
      <c r="BG28" s="49">
        <f>ROUND('LOSS COST BY TERRITORY AND ZIP'!$BG28*VLOOKUP(TEXT(A28,"000"),'OFF-BALANCE FACTORS'!$B$2:$H$100,6),0)</f>
        <v>331</v>
      </c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9"/>
      <c r="CG28" s="39"/>
    </row>
    <row r="29" spans="1:85">
      <c r="A29" s="41">
        <v>105</v>
      </c>
      <c r="B29" s="41">
        <v>67216</v>
      </c>
      <c r="C29" s="49">
        <f>ROUND('LOSS COST BY TERRITORY AND ZIP'!$C29*VLOOKUP(TEXT(A29,"000"),'OFF-BALANCE FACTORS'!$B$2:$H$100,2),0)</f>
        <v>395</v>
      </c>
      <c r="D29" s="70">
        <f>VLOOKUP($A29,'BASE LOSS COSTS'!$Y$14:$Z$28,2,FALSE)</f>
        <v>0.63</v>
      </c>
      <c r="E29" s="70">
        <f>VLOOKUP($A29,'BASE LOSS COSTS'!$AB$14:$AC$28,2,FALSE)</f>
        <v>1.26</v>
      </c>
      <c r="F29" s="70">
        <f>VLOOKUP($A29,'BASE LOSS COSTS'!$AE$14:$AF$28,2,FALSE)</f>
        <v>1.89</v>
      </c>
      <c r="G29" s="49">
        <f>VLOOKUP(A29,'BASE LOSS COSTS'!$A$55:$B$69,2)</f>
        <v>3</v>
      </c>
      <c r="H29" s="49">
        <f>ROUND('LOSS COST BY TERRITORY AND ZIP'!$H29*VLOOKUP(TEXT(A29,"000"),'OFF-BALANCE FACTORS'!$B$2:$H$100,5),0)</f>
        <v>346</v>
      </c>
      <c r="I29" s="57">
        <f>VLOOKUP($A29,'BASE LOSS COSTS'!$AH$14:$AI$28,2,FALSE)</f>
        <v>2</v>
      </c>
      <c r="J29" s="57">
        <f>VLOOKUP($A29,'BASE LOSS COSTS'!$AK$14:$AL$28,2,FALSE)</f>
        <v>4</v>
      </c>
      <c r="K29" s="57">
        <f>VLOOKUP($A29,'BASE LOSS COSTS'!$AN$14:$AO$28,2,FALSE)</f>
        <v>6</v>
      </c>
      <c r="L29" s="57">
        <f>VLOOKUP($A29,'BASE LOSS COSTS'!$AQ$14:$AR$28,2,FALSE)</f>
        <v>11</v>
      </c>
      <c r="M29" s="49">
        <f>ROUND('LOSS COST BY TERRITORY AND ZIP'!$M29*VLOOKUP(TEXT(A29,"000"),'OFF-BALANCE FACTORS'!$B$2:$H$100,5),0)</f>
        <v>270</v>
      </c>
      <c r="N29" s="71">
        <f>VLOOKUP($A29,'BASE LOSS COSTS'!$AT$14:$AU$28,2,FALSE)</f>
        <v>0.62</v>
      </c>
      <c r="O29" s="71">
        <f>VLOOKUP($A29,'BASE LOSS COSTS'!$AW$14:$AX$28,2,FALSE)</f>
        <v>1.25</v>
      </c>
      <c r="P29" s="71">
        <f>VLOOKUP($A29,'BASE LOSS COSTS'!$AZ$14:$BA$28,2,FALSE)</f>
        <v>1.87</v>
      </c>
      <c r="Q29" s="49">
        <f>VLOOKUP(A29,'BASE LOSS COSTS'!$D$55:$E$69,2)</f>
        <v>14</v>
      </c>
      <c r="R29" s="49">
        <f>VLOOKUP(A29,'BASE LOSS COSTS'!$V$55:$W$69,2)</f>
        <v>10</v>
      </c>
      <c r="S29" s="57">
        <f>VLOOKUP(A29,'BASE LOSS COSTS'!$J$14:$K$28,2)</f>
        <v>350</v>
      </c>
      <c r="T29" s="49">
        <f>VLOOKUP(A29,'BASE LOSS COSTS'!$G$55:$H$69,2)</f>
        <v>7</v>
      </c>
      <c r="U29" s="57">
        <f>VLOOKUP(A29,'BASE LOSS COSTS'!$M$14:$N$28,2)</f>
        <v>1568</v>
      </c>
      <c r="V29" s="71">
        <f>VLOOKUP($A29,'BASE LOSS COSTS'!$BC$14:$BD$28,2,FALSE)</f>
        <v>1.26</v>
      </c>
      <c r="W29" s="71">
        <f>VLOOKUP($A29,'BASE LOSS COSTS'!$BF$14:$BG$28,2,FALSE)</f>
        <v>1.89</v>
      </c>
      <c r="X29" s="71">
        <f>VLOOKUP($A29,'BASE LOSS COSTS'!$BI$14:$BJ$28,2,FALSE)</f>
        <v>2.52</v>
      </c>
      <c r="Y29" s="57">
        <f>VLOOKUP(A29,'BASE LOSS COSTS'!$J$55:$K$69,2)</f>
        <v>19</v>
      </c>
      <c r="Z29" s="57">
        <f>VLOOKUP(A29,'BASE LOSS COSTS'!$Y$55:$Z$69,2)</f>
        <v>15</v>
      </c>
      <c r="AA29" s="57">
        <f>VLOOKUP(A29,'BASE LOSS COSTS'!$P$14:$Q$28,2)</f>
        <v>372</v>
      </c>
      <c r="AB29" s="71">
        <f>VLOOKUP($A29,'BASE LOSS COSTS'!$BL$14:$BM$28,2,FALSE)</f>
        <v>0.63</v>
      </c>
      <c r="AC29" s="71">
        <f>VLOOKUP($A29,'BASE LOSS COSTS'!$BO$14:$BP$28,2,FALSE)</f>
        <v>1.26</v>
      </c>
      <c r="AD29" s="71">
        <f>VLOOKUP($A29,'BASE LOSS COSTS'!$BR$14:$BS$28,2,FALSE)</f>
        <v>1.89</v>
      </c>
      <c r="AE29" s="57">
        <f>VLOOKUP(A29,'BASE LOSS COSTS'!$M$55:$N$69,2)</f>
        <v>2</v>
      </c>
      <c r="AF29" s="57">
        <f>VLOOKUP(A29,'BASE LOSS COSTS'!$S$14:$T$28,2)</f>
        <v>149</v>
      </c>
      <c r="AG29" s="71">
        <f>VLOOKUP($A29,'BASE LOSS COSTS'!$BU$14:$BV$28,2,FALSE)</f>
        <v>10.08</v>
      </c>
      <c r="AH29" s="71">
        <f>VLOOKUP($A29,'BASE LOSS COSTS'!$BX$14:$BY$28,2,FALSE)</f>
        <v>11.97</v>
      </c>
      <c r="AI29" s="71">
        <f>VLOOKUP($A29,'BASE LOSS COSTS'!$CA$14:$CB$28,2,FALSE)</f>
        <v>13.86</v>
      </c>
      <c r="AJ29" s="57">
        <f>VLOOKUP(A29,'BASE LOSS COSTS'!$P$55:$Q$69,2)</f>
        <v>2</v>
      </c>
      <c r="AK29" s="57">
        <f>VLOOKUP(A29,'BASE LOSS COSTS'!$V$14:$W$28,2)</f>
        <v>1232</v>
      </c>
      <c r="AL29" s="71">
        <f>VLOOKUP($A29,'BASE LOSS COSTS'!$CD$14:$CE$28,2,FALSE)</f>
        <v>40.950000000000003</v>
      </c>
      <c r="AM29" s="71">
        <f>VLOOKUP($A29,'BASE LOSS COSTS'!$CG$14:$CH$28,2,FALSE)</f>
        <v>45.99</v>
      </c>
      <c r="AN29" s="71">
        <f>VLOOKUP($A29,'BASE LOSS COSTS'!$CJ$14:$CK$28,2,FALSE)</f>
        <v>63.63</v>
      </c>
      <c r="AO29" s="57">
        <f>VLOOKUP(A29,'BASE LOSS COSTS'!$S$55:$T$69,2)</f>
        <v>18</v>
      </c>
      <c r="AP29" s="49">
        <f>ROUND('LOSS COST BY TERRITORY AND ZIP'!$AP29*VLOOKUP(TEXT(A29,"000"),'OFF-BALANCE FACTORS'!$B$2:$H$100,4),0)</f>
        <v>186</v>
      </c>
      <c r="AQ29" s="49">
        <f>ROUND('LOSS COST BY TERRITORY AND ZIP'!$AQ29*VLOOKUP(TEXT(A29,"000"),'OFF-BALANCE FACTORS'!$B$2:$H$100,4),0)</f>
        <v>161</v>
      </c>
      <c r="AR29" s="57">
        <f>VLOOKUP(A29,'BASE LOSS COSTS'!$G$35:$H$49,2)</f>
        <v>213</v>
      </c>
      <c r="AS29" s="57">
        <f>VLOOKUP(A29,'BASE LOSS COSTS'!$J$35:$K$49,2)</f>
        <v>213</v>
      </c>
      <c r="AT29" s="57">
        <f>VLOOKUP(A29,'BASE LOSS COSTS'!$M$35:$N$49,2)</f>
        <v>185</v>
      </c>
      <c r="AU29" s="57">
        <f>VLOOKUP(A29,'BASE LOSS COSTS'!$P$35:$Q$49,2)</f>
        <v>185</v>
      </c>
      <c r="AV29" s="57">
        <f>VLOOKUP(A29,'BASE LOSS COSTS'!$S$35:$T$49,2)</f>
        <v>97</v>
      </c>
      <c r="AW29" s="57">
        <f>VLOOKUP(A29,'BASE LOSS COSTS'!$V$35:$W$49,2)</f>
        <v>97</v>
      </c>
      <c r="AX29" s="57">
        <f>VLOOKUP(A29,'BASE LOSS COSTS'!$Y$35:$Z$49,2)</f>
        <v>84</v>
      </c>
      <c r="AY29" s="57">
        <f>VLOOKUP(A29,'BASE LOSS COSTS'!$AB$35:$AC$49,2)</f>
        <v>84</v>
      </c>
      <c r="AZ29" s="49">
        <f>ROUND('LOSS COST BY TERRITORY AND ZIP'!$AZ29*VLOOKUP(TEXT(A29,"000"),'OFF-BALANCE FACTORS'!$B$2:$H$100,3),0)</f>
        <v>261</v>
      </c>
      <c r="BA29" s="57">
        <f>VLOOKUP(A29,'BASE LOSS COSTS'!$AH$35:$AI$49,2)</f>
        <v>304</v>
      </c>
      <c r="BB29" s="57">
        <f>VLOOKUP(A29,'BASE LOSS COSTS'!$AK$35:$AL$49,2)</f>
        <v>304</v>
      </c>
      <c r="BC29" s="57">
        <f>VLOOKUP(A29,'BASE LOSS COSTS'!$AN$35:$AO$49,2)</f>
        <v>90</v>
      </c>
      <c r="BD29" s="57">
        <f>VLOOKUP(A29,'BASE LOSS COSTS'!$AQ$35:$AR$49,2)</f>
        <v>90</v>
      </c>
      <c r="BE29" s="49">
        <f>ROUND('LOSS COST BY TERRITORY AND ZIP'!$BE29*VLOOKUP(TEXT(A29,"000"),'OFF-BALANCE FACTORS'!$B$2:$H$100,7),0)</f>
        <v>290</v>
      </c>
      <c r="BF29" s="62">
        <f t="shared" si="0"/>
        <v>251</v>
      </c>
      <c r="BG29" s="49">
        <f>ROUND('LOSS COST BY TERRITORY AND ZIP'!$BG29*VLOOKUP(TEXT(A29,"000"),'OFF-BALANCE FACTORS'!$B$2:$H$100,6),0)</f>
        <v>331</v>
      </c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9"/>
      <c r="CG29" s="39"/>
    </row>
    <row r="30" spans="1:85">
      <c r="A30" s="41">
        <v>105</v>
      </c>
      <c r="B30" s="41">
        <v>67217</v>
      </c>
      <c r="C30" s="49">
        <f>ROUND('LOSS COST BY TERRITORY AND ZIP'!$C30*VLOOKUP(TEXT(A30,"000"),'OFF-BALANCE FACTORS'!$B$2:$H$100,2),0)</f>
        <v>395</v>
      </c>
      <c r="D30" s="70">
        <f>VLOOKUP($A30,'BASE LOSS COSTS'!$Y$14:$Z$28,2,FALSE)</f>
        <v>0.63</v>
      </c>
      <c r="E30" s="70">
        <f>VLOOKUP($A30,'BASE LOSS COSTS'!$AB$14:$AC$28,2,FALSE)</f>
        <v>1.26</v>
      </c>
      <c r="F30" s="70">
        <f>VLOOKUP($A30,'BASE LOSS COSTS'!$AE$14:$AF$28,2,FALSE)</f>
        <v>1.89</v>
      </c>
      <c r="G30" s="49">
        <f>VLOOKUP(A30,'BASE LOSS COSTS'!$A$55:$B$69,2)</f>
        <v>3</v>
      </c>
      <c r="H30" s="49">
        <f>ROUND('LOSS COST BY TERRITORY AND ZIP'!$H30*VLOOKUP(TEXT(A30,"000"),'OFF-BALANCE FACTORS'!$B$2:$H$100,5),0)</f>
        <v>346</v>
      </c>
      <c r="I30" s="57">
        <f>VLOOKUP($A30,'BASE LOSS COSTS'!$AH$14:$AI$28,2,FALSE)</f>
        <v>2</v>
      </c>
      <c r="J30" s="57">
        <f>VLOOKUP($A30,'BASE LOSS COSTS'!$AK$14:$AL$28,2,FALSE)</f>
        <v>4</v>
      </c>
      <c r="K30" s="57">
        <f>VLOOKUP($A30,'BASE LOSS COSTS'!$AN$14:$AO$28,2,FALSE)</f>
        <v>6</v>
      </c>
      <c r="L30" s="57">
        <f>VLOOKUP($A30,'BASE LOSS COSTS'!$AQ$14:$AR$28,2,FALSE)</f>
        <v>11</v>
      </c>
      <c r="M30" s="49">
        <f>ROUND('LOSS COST BY TERRITORY AND ZIP'!$M30*VLOOKUP(TEXT(A30,"000"),'OFF-BALANCE FACTORS'!$B$2:$H$100,5),0)</f>
        <v>270</v>
      </c>
      <c r="N30" s="71">
        <f>VLOOKUP($A30,'BASE LOSS COSTS'!$AT$14:$AU$28,2,FALSE)</f>
        <v>0.62</v>
      </c>
      <c r="O30" s="71">
        <f>VLOOKUP($A30,'BASE LOSS COSTS'!$AW$14:$AX$28,2,FALSE)</f>
        <v>1.25</v>
      </c>
      <c r="P30" s="71">
        <f>VLOOKUP($A30,'BASE LOSS COSTS'!$AZ$14:$BA$28,2,FALSE)</f>
        <v>1.87</v>
      </c>
      <c r="Q30" s="49">
        <f>VLOOKUP(A30,'BASE LOSS COSTS'!$D$55:$E$69,2)</f>
        <v>14</v>
      </c>
      <c r="R30" s="49">
        <f>VLOOKUP(A30,'BASE LOSS COSTS'!$V$55:$W$69,2)</f>
        <v>10</v>
      </c>
      <c r="S30" s="57">
        <f>VLOOKUP(A30,'BASE LOSS COSTS'!$J$14:$K$28,2)</f>
        <v>350</v>
      </c>
      <c r="T30" s="49">
        <f>VLOOKUP(A30,'BASE LOSS COSTS'!$G$55:$H$69,2)</f>
        <v>7</v>
      </c>
      <c r="U30" s="57">
        <f>VLOOKUP(A30,'BASE LOSS COSTS'!$M$14:$N$28,2)</f>
        <v>1568</v>
      </c>
      <c r="V30" s="71">
        <f>VLOOKUP($A30,'BASE LOSS COSTS'!$BC$14:$BD$28,2,FALSE)</f>
        <v>1.26</v>
      </c>
      <c r="W30" s="71">
        <f>VLOOKUP($A30,'BASE LOSS COSTS'!$BF$14:$BG$28,2,FALSE)</f>
        <v>1.89</v>
      </c>
      <c r="X30" s="71">
        <f>VLOOKUP($A30,'BASE LOSS COSTS'!$BI$14:$BJ$28,2,FALSE)</f>
        <v>2.52</v>
      </c>
      <c r="Y30" s="57">
        <f>VLOOKUP(A30,'BASE LOSS COSTS'!$J$55:$K$69,2)</f>
        <v>19</v>
      </c>
      <c r="Z30" s="57">
        <f>VLOOKUP(A30,'BASE LOSS COSTS'!$Y$55:$Z$69,2)</f>
        <v>15</v>
      </c>
      <c r="AA30" s="57">
        <f>VLOOKUP(A30,'BASE LOSS COSTS'!$P$14:$Q$28,2)</f>
        <v>372</v>
      </c>
      <c r="AB30" s="71">
        <f>VLOOKUP($A30,'BASE LOSS COSTS'!$BL$14:$BM$28,2,FALSE)</f>
        <v>0.63</v>
      </c>
      <c r="AC30" s="71">
        <f>VLOOKUP($A30,'BASE LOSS COSTS'!$BO$14:$BP$28,2,FALSE)</f>
        <v>1.26</v>
      </c>
      <c r="AD30" s="71">
        <f>VLOOKUP($A30,'BASE LOSS COSTS'!$BR$14:$BS$28,2,FALSE)</f>
        <v>1.89</v>
      </c>
      <c r="AE30" s="57">
        <f>VLOOKUP(A30,'BASE LOSS COSTS'!$M$55:$N$69,2)</f>
        <v>2</v>
      </c>
      <c r="AF30" s="57">
        <f>VLOOKUP(A30,'BASE LOSS COSTS'!$S$14:$T$28,2)</f>
        <v>149</v>
      </c>
      <c r="AG30" s="71">
        <f>VLOOKUP($A30,'BASE LOSS COSTS'!$BU$14:$BV$28,2,FALSE)</f>
        <v>10.08</v>
      </c>
      <c r="AH30" s="71">
        <f>VLOOKUP($A30,'BASE LOSS COSTS'!$BX$14:$BY$28,2,FALSE)</f>
        <v>11.97</v>
      </c>
      <c r="AI30" s="71">
        <f>VLOOKUP($A30,'BASE LOSS COSTS'!$CA$14:$CB$28,2,FALSE)</f>
        <v>13.86</v>
      </c>
      <c r="AJ30" s="57">
        <f>VLOOKUP(A30,'BASE LOSS COSTS'!$P$55:$Q$69,2)</f>
        <v>2</v>
      </c>
      <c r="AK30" s="57">
        <f>VLOOKUP(A30,'BASE LOSS COSTS'!$V$14:$W$28,2)</f>
        <v>1232</v>
      </c>
      <c r="AL30" s="71">
        <f>VLOOKUP($A30,'BASE LOSS COSTS'!$CD$14:$CE$28,2,FALSE)</f>
        <v>40.950000000000003</v>
      </c>
      <c r="AM30" s="71">
        <f>VLOOKUP($A30,'BASE LOSS COSTS'!$CG$14:$CH$28,2,FALSE)</f>
        <v>45.99</v>
      </c>
      <c r="AN30" s="71">
        <f>VLOOKUP($A30,'BASE LOSS COSTS'!$CJ$14:$CK$28,2,FALSE)</f>
        <v>63.63</v>
      </c>
      <c r="AO30" s="57">
        <f>VLOOKUP(A30,'BASE LOSS COSTS'!$S$55:$T$69,2)</f>
        <v>18</v>
      </c>
      <c r="AP30" s="49">
        <f>ROUND('LOSS COST BY TERRITORY AND ZIP'!$AP30*VLOOKUP(TEXT(A30,"000"),'OFF-BALANCE FACTORS'!$B$2:$H$100,4),0)</f>
        <v>186</v>
      </c>
      <c r="AQ30" s="49">
        <f>ROUND('LOSS COST BY TERRITORY AND ZIP'!$AQ30*VLOOKUP(TEXT(A30,"000"),'OFF-BALANCE FACTORS'!$B$2:$H$100,4),0)</f>
        <v>161</v>
      </c>
      <c r="AR30" s="57">
        <f>VLOOKUP(A30,'BASE LOSS COSTS'!$G$35:$H$49,2)</f>
        <v>213</v>
      </c>
      <c r="AS30" s="57">
        <f>VLOOKUP(A30,'BASE LOSS COSTS'!$J$35:$K$49,2)</f>
        <v>213</v>
      </c>
      <c r="AT30" s="57">
        <f>VLOOKUP(A30,'BASE LOSS COSTS'!$M$35:$N$49,2)</f>
        <v>185</v>
      </c>
      <c r="AU30" s="57">
        <f>VLOOKUP(A30,'BASE LOSS COSTS'!$P$35:$Q$49,2)</f>
        <v>185</v>
      </c>
      <c r="AV30" s="57">
        <f>VLOOKUP(A30,'BASE LOSS COSTS'!$S$35:$T$49,2)</f>
        <v>97</v>
      </c>
      <c r="AW30" s="57">
        <f>VLOOKUP(A30,'BASE LOSS COSTS'!$V$35:$W$49,2)</f>
        <v>97</v>
      </c>
      <c r="AX30" s="57">
        <f>VLOOKUP(A30,'BASE LOSS COSTS'!$Y$35:$Z$49,2)</f>
        <v>84</v>
      </c>
      <c r="AY30" s="57">
        <f>VLOOKUP(A30,'BASE LOSS COSTS'!$AB$35:$AC$49,2)</f>
        <v>84</v>
      </c>
      <c r="AZ30" s="49">
        <f>ROUND('LOSS COST BY TERRITORY AND ZIP'!$AZ30*VLOOKUP(TEXT(A30,"000"),'OFF-BALANCE FACTORS'!$B$2:$H$100,3),0)</f>
        <v>261</v>
      </c>
      <c r="BA30" s="57">
        <f>VLOOKUP(A30,'BASE LOSS COSTS'!$AH$35:$AI$49,2)</f>
        <v>304</v>
      </c>
      <c r="BB30" s="57">
        <f>VLOOKUP(A30,'BASE LOSS COSTS'!$AK$35:$AL$49,2)</f>
        <v>304</v>
      </c>
      <c r="BC30" s="57">
        <f>VLOOKUP(A30,'BASE LOSS COSTS'!$AN$35:$AO$49,2)</f>
        <v>90</v>
      </c>
      <c r="BD30" s="57">
        <f>VLOOKUP(A30,'BASE LOSS COSTS'!$AQ$35:$AR$49,2)</f>
        <v>90</v>
      </c>
      <c r="BE30" s="49">
        <f>ROUND('LOSS COST BY TERRITORY AND ZIP'!$BE30*VLOOKUP(TEXT(A30,"000"),'OFF-BALANCE FACTORS'!$B$2:$H$100,7),0)</f>
        <v>290</v>
      </c>
      <c r="BF30" s="62">
        <f t="shared" si="0"/>
        <v>251</v>
      </c>
      <c r="BG30" s="49">
        <f>ROUND('LOSS COST BY TERRITORY AND ZIP'!$BG30*VLOOKUP(TEXT(A30,"000"),'OFF-BALANCE FACTORS'!$B$2:$H$100,6),0)</f>
        <v>331</v>
      </c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9"/>
      <c r="CG30" s="39"/>
    </row>
    <row r="31" spans="1:85">
      <c r="A31" s="41">
        <v>105</v>
      </c>
      <c r="B31" s="41">
        <v>67218</v>
      </c>
      <c r="C31" s="49">
        <f>ROUND('LOSS COST BY TERRITORY AND ZIP'!$C31*VLOOKUP(TEXT(A31,"000"),'OFF-BALANCE FACTORS'!$B$2:$H$100,2),0)</f>
        <v>395</v>
      </c>
      <c r="D31" s="70">
        <f>VLOOKUP($A31,'BASE LOSS COSTS'!$Y$14:$Z$28,2,FALSE)</f>
        <v>0.63</v>
      </c>
      <c r="E31" s="70">
        <f>VLOOKUP($A31,'BASE LOSS COSTS'!$AB$14:$AC$28,2,FALSE)</f>
        <v>1.26</v>
      </c>
      <c r="F31" s="70">
        <f>VLOOKUP($A31,'BASE LOSS COSTS'!$AE$14:$AF$28,2,FALSE)</f>
        <v>1.89</v>
      </c>
      <c r="G31" s="49">
        <f>VLOOKUP(A31,'BASE LOSS COSTS'!$A$55:$B$69,2)</f>
        <v>3</v>
      </c>
      <c r="H31" s="49">
        <f>ROUND('LOSS COST BY TERRITORY AND ZIP'!$H31*VLOOKUP(TEXT(A31,"000"),'OFF-BALANCE FACTORS'!$B$2:$H$100,5),0)</f>
        <v>346</v>
      </c>
      <c r="I31" s="57">
        <f>VLOOKUP($A31,'BASE LOSS COSTS'!$AH$14:$AI$28,2,FALSE)</f>
        <v>2</v>
      </c>
      <c r="J31" s="57">
        <f>VLOOKUP($A31,'BASE LOSS COSTS'!$AK$14:$AL$28,2,FALSE)</f>
        <v>4</v>
      </c>
      <c r="K31" s="57">
        <f>VLOOKUP($A31,'BASE LOSS COSTS'!$AN$14:$AO$28,2,FALSE)</f>
        <v>6</v>
      </c>
      <c r="L31" s="57">
        <f>VLOOKUP($A31,'BASE LOSS COSTS'!$AQ$14:$AR$28,2,FALSE)</f>
        <v>11</v>
      </c>
      <c r="M31" s="49">
        <f>ROUND('LOSS COST BY TERRITORY AND ZIP'!$M31*VLOOKUP(TEXT(A31,"000"),'OFF-BALANCE FACTORS'!$B$2:$H$100,5),0)</f>
        <v>270</v>
      </c>
      <c r="N31" s="71">
        <f>VLOOKUP($A31,'BASE LOSS COSTS'!$AT$14:$AU$28,2,FALSE)</f>
        <v>0.62</v>
      </c>
      <c r="O31" s="71">
        <f>VLOOKUP($A31,'BASE LOSS COSTS'!$AW$14:$AX$28,2,FALSE)</f>
        <v>1.25</v>
      </c>
      <c r="P31" s="71">
        <f>VLOOKUP($A31,'BASE LOSS COSTS'!$AZ$14:$BA$28,2,FALSE)</f>
        <v>1.87</v>
      </c>
      <c r="Q31" s="49">
        <f>VLOOKUP(A31,'BASE LOSS COSTS'!$D$55:$E$69,2)</f>
        <v>14</v>
      </c>
      <c r="R31" s="49">
        <f>VLOOKUP(A31,'BASE LOSS COSTS'!$V$55:$W$69,2)</f>
        <v>10</v>
      </c>
      <c r="S31" s="57">
        <f>VLOOKUP(A31,'BASE LOSS COSTS'!$J$14:$K$28,2)</f>
        <v>350</v>
      </c>
      <c r="T31" s="49">
        <f>VLOOKUP(A31,'BASE LOSS COSTS'!$G$55:$H$69,2)</f>
        <v>7</v>
      </c>
      <c r="U31" s="57">
        <f>VLOOKUP(A31,'BASE LOSS COSTS'!$M$14:$N$28,2)</f>
        <v>1568</v>
      </c>
      <c r="V31" s="71">
        <f>VLOOKUP($A31,'BASE LOSS COSTS'!$BC$14:$BD$28,2,FALSE)</f>
        <v>1.26</v>
      </c>
      <c r="W31" s="71">
        <f>VLOOKUP($A31,'BASE LOSS COSTS'!$BF$14:$BG$28,2,FALSE)</f>
        <v>1.89</v>
      </c>
      <c r="X31" s="71">
        <f>VLOOKUP($A31,'BASE LOSS COSTS'!$BI$14:$BJ$28,2,FALSE)</f>
        <v>2.52</v>
      </c>
      <c r="Y31" s="57">
        <f>VLOOKUP(A31,'BASE LOSS COSTS'!$J$55:$K$69,2)</f>
        <v>19</v>
      </c>
      <c r="Z31" s="57">
        <f>VLOOKUP(A31,'BASE LOSS COSTS'!$Y$55:$Z$69,2)</f>
        <v>15</v>
      </c>
      <c r="AA31" s="57">
        <f>VLOOKUP(A31,'BASE LOSS COSTS'!$P$14:$Q$28,2)</f>
        <v>372</v>
      </c>
      <c r="AB31" s="71">
        <f>VLOOKUP($A31,'BASE LOSS COSTS'!$BL$14:$BM$28,2,FALSE)</f>
        <v>0.63</v>
      </c>
      <c r="AC31" s="71">
        <f>VLOOKUP($A31,'BASE LOSS COSTS'!$BO$14:$BP$28,2,FALSE)</f>
        <v>1.26</v>
      </c>
      <c r="AD31" s="71">
        <f>VLOOKUP($A31,'BASE LOSS COSTS'!$BR$14:$BS$28,2,FALSE)</f>
        <v>1.89</v>
      </c>
      <c r="AE31" s="57">
        <f>VLOOKUP(A31,'BASE LOSS COSTS'!$M$55:$N$69,2)</f>
        <v>2</v>
      </c>
      <c r="AF31" s="57">
        <f>VLOOKUP(A31,'BASE LOSS COSTS'!$S$14:$T$28,2)</f>
        <v>149</v>
      </c>
      <c r="AG31" s="71">
        <f>VLOOKUP($A31,'BASE LOSS COSTS'!$BU$14:$BV$28,2,FALSE)</f>
        <v>10.08</v>
      </c>
      <c r="AH31" s="71">
        <f>VLOOKUP($A31,'BASE LOSS COSTS'!$BX$14:$BY$28,2,FALSE)</f>
        <v>11.97</v>
      </c>
      <c r="AI31" s="71">
        <f>VLOOKUP($A31,'BASE LOSS COSTS'!$CA$14:$CB$28,2,FALSE)</f>
        <v>13.86</v>
      </c>
      <c r="AJ31" s="57">
        <f>VLOOKUP(A31,'BASE LOSS COSTS'!$P$55:$Q$69,2)</f>
        <v>2</v>
      </c>
      <c r="AK31" s="57">
        <f>VLOOKUP(A31,'BASE LOSS COSTS'!$V$14:$W$28,2)</f>
        <v>1232</v>
      </c>
      <c r="AL31" s="71">
        <f>VLOOKUP($A31,'BASE LOSS COSTS'!$CD$14:$CE$28,2,FALSE)</f>
        <v>40.950000000000003</v>
      </c>
      <c r="AM31" s="71">
        <f>VLOOKUP($A31,'BASE LOSS COSTS'!$CG$14:$CH$28,2,FALSE)</f>
        <v>45.99</v>
      </c>
      <c r="AN31" s="71">
        <f>VLOOKUP($A31,'BASE LOSS COSTS'!$CJ$14:$CK$28,2,FALSE)</f>
        <v>63.63</v>
      </c>
      <c r="AO31" s="57">
        <f>VLOOKUP(A31,'BASE LOSS COSTS'!$S$55:$T$69,2)</f>
        <v>18</v>
      </c>
      <c r="AP31" s="49">
        <f>ROUND('LOSS COST BY TERRITORY AND ZIP'!$AP31*VLOOKUP(TEXT(A31,"000"),'OFF-BALANCE FACTORS'!$B$2:$H$100,4),0)</f>
        <v>186</v>
      </c>
      <c r="AQ31" s="49">
        <f>ROUND('LOSS COST BY TERRITORY AND ZIP'!$AQ31*VLOOKUP(TEXT(A31,"000"),'OFF-BALANCE FACTORS'!$B$2:$H$100,4),0)</f>
        <v>161</v>
      </c>
      <c r="AR31" s="57">
        <f>VLOOKUP(A31,'BASE LOSS COSTS'!$G$35:$H$49,2)</f>
        <v>213</v>
      </c>
      <c r="AS31" s="57">
        <f>VLOOKUP(A31,'BASE LOSS COSTS'!$J$35:$K$49,2)</f>
        <v>213</v>
      </c>
      <c r="AT31" s="57">
        <f>VLOOKUP(A31,'BASE LOSS COSTS'!$M$35:$N$49,2)</f>
        <v>185</v>
      </c>
      <c r="AU31" s="57">
        <f>VLOOKUP(A31,'BASE LOSS COSTS'!$P$35:$Q$49,2)</f>
        <v>185</v>
      </c>
      <c r="AV31" s="57">
        <f>VLOOKUP(A31,'BASE LOSS COSTS'!$S$35:$T$49,2)</f>
        <v>97</v>
      </c>
      <c r="AW31" s="57">
        <f>VLOOKUP(A31,'BASE LOSS COSTS'!$V$35:$W$49,2)</f>
        <v>97</v>
      </c>
      <c r="AX31" s="57">
        <f>VLOOKUP(A31,'BASE LOSS COSTS'!$Y$35:$Z$49,2)</f>
        <v>84</v>
      </c>
      <c r="AY31" s="57">
        <f>VLOOKUP(A31,'BASE LOSS COSTS'!$AB$35:$AC$49,2)</f>
        <v>84</v>
      </c>
      <c r="AZ31" s="49">
        <f>ROUND('LOSS COST BY TERRITORY AND ZIP'!$AZ31*VLOOKUP(TEXT(A31,"000"),'OFF-BALANCE FACTORS'!$B$2:$H$100,3),0)</f>
        <v>261</v>
      </c>
      <c r="BA31" s="57">
        <f>VLOOKUP(A31,'BASE LOSS COSTS'!$AH$35:$AI$49,2)</f>
        <v>304</v>
      </c>
      <c r="BB31" s="57">
        <f>VLOOKUP(A31,'BASE LOSS COSTS'!$AK$35:$AL$49,2)</f>
        <v>304</v>
      </c>
      <c r="BC31" s="57">
        <f>VLOOKUP(A31,'BASE LOSS COSTS'!$AN$35:$AO$49,2)</f>
        <v>90</v>
      </c>
      <c r="BD31" s="57">
        <f>VLOOKUP(A31,'BASE LOSS COSTS'!$AQ$35:$AR$49,2)</f>
        <v>90</v>
      </c>
      <c r="BE31" s="49">
        <f>ROUND('LOSS COST BY TERRITORY AND ZIP'!$BE31*VLOOKUP(TEXT(A31,"000"),'OFF-BALANCE FACTORS'!$B$2:$H$100,7),0)</f>
        <v>290</v>
      </c>
      <c r="BF31" s="62">
        <f t="shared" si="0"/>
        <v>251</v>
      </c>
      <c r="BG31" s="49">
        <f>ROUND('LOSS COST BY TERRITORY AND ZIP'!$BG31*VLOOKUP(TEXT(A31,"000"),'OFF-BALANCE FACTORS'!$B$2:$H$100,6),0)</f>
        <v>331</v>
      </c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9"/>
      <c r="CG31" s="39"/>
    </row>
    <row r="32" spans="1:85">
      <c r="A32" s="41">
        <v>105</v>
      </c>
      <c r="B32" s="41">
        <v>67219</v>
      </c>
      <c r="C32" s="49">
        <f>ROUND('LOSS COST BY TERRITORY AND ZIP'!$C32*VLOOKUP(TEXT(A32,"000"),'OFF-BALANCE FACTORS'!$B$2:$H$100,2),0)</f>
        <v>395</v>
      </c>
      <c r="D32" s="70">
        <f>VLOOKUP($A32,'BASE LOSS COSTS'!$Y$14:$Z$28,2,FALSE)</f>
        <v>0.63</v>
      </c>
      <c r="E32" s="70">
        <f>VLOOKUP($A32,'BASE LOSS COSTS'!$AB$14:$AC$28,2,FALSE)</f>
        <v>1.26</v>
      </c>
      <c r="F32" s="70">
        <f>VLOOKUP($A32,'BASE LOSS COSTS'!$AE$14:$AF$28,2,FALSE)</f>
        <v>1.89</v>
      </c>
      <c r="G32" s="49">
        <f>VLOOKUP(A32,'BASE LOSS COSTS'!$A$55:$B$69,2)</f>
        <v>3</v>
      </c>
      <c r="H32" s="49">
        <f>ROUND('LOSS COST BY TERRITORY AND ZIP'!$H32*VLOOKUP(TEXT(A32,"000"),'OFF-BALANCE FACTORS'!$B$2:$H$100,5),0)</f>
        <v>346</v>
      </c>
      <c r="I32" s="57">
        <f>VLOOKUP($A32,'BASE LOSS COSTS'!$AH$14:$AI$28,2,FALSE)</f>
        <v>2</v>
      </c>
      <c r="J32" s="57">
        <f>VLOOKUP($A32,'BASE LOSS COSTS'!$AK$14:$AL$28,2,FALSE)</f>
        <v>4</v>
      </c>
      <c r="K32" s="57">
        <f>VLOOKUP($A32,'BASE LOSS COSTS'!$AN$14:$AO$28,2,FALSE)</f>
        <v>6</v>
      </c>
      <c r="L32" s="57">
        <f>VLOOKUP($A32,'BASE LOSS COSTS'!$AQ$14:$AR$28,2,FALSE)</f>
        <v>11</v>
      </c>
      <c r="M32" s="49">
        <f>ROUND('LOSS COST BY TERRITORY AND ZIP'!$M32*VLOOKUP(TEXT(A32,"000"),'OFF-BALANCE FACTORS'!$B$2:$H$100,5),0)</f>
        <v>270</v>
      </c>
      <c r="N32" s="71">
        <f>VLOOKUP($A32,'BASE LOSS COSTS'!$AT$14:$AU$28,2,FALSE)</f>
        <v>0.62</v>
      </c>
      <c r="O32" s="71">
        <f>VLOOKUP($A32,'BASE LOSS COSTS'!$AW$14:$AX$28,2,FALSE)</f>
        <v>1.25</v>
      </c>
      <c r="P32" s="71">
        <f>VLOOKUP($A32,'BASE LOSS COSTS'!$AZ$14:$BA$28,2,FALSE)</f>
        <v>1.87</v>
      </c>
      <c r="Q32" s="49">
        <f>VLOOKUP(A32,'BASE LOSS COSTS'!$D$55:$E$69,2)</f>
        <v>14</v>
      </c>
      <c r="R32" s="49">
        <f>VLOOKUP(A32,'BASE LOSS COSTS'!$V$55:$W$69,2)</f>
        <v>10</v>
      </c>
      <c r="S32" s="57">
        <f>VLOOKUP(A32,'BASE LOSS COSTS'!$J$14:$K$28,2)</f>
        <v>350</v>
      </c>
      <c r="T32" s="49">
        <f>VLOOKUP(A32,'BASE LOSS COSTS'!$G$55:$H$69,2)</f>
        <v>7</v>
      </c>
      <c r="U32" s="57">
        <f>VLOOKUP(A32,'BASE LOSS COSTS'!$M$14:$N$28,2)</f>
        <v>1568</v>
      </c>
      <c r="V32" s="71">
        <f>VLOOKUP($A32,'BASE LOSS COSTS'!$BC$14:$BD$28,2,FALSE)</f>
        <v>1.26</v>
      </c>
      <c r="W32" s="71">
        <f>VLOOKUP($A32,'BASE LOSS COSTS'!$BF$14:$BG$28,2,FALSE)</f>
        <v>1.89</v>
      </c>
      <c r="X32" s="71">
        <f>VLOOKUP($A32,'BASE LOSS COSTS'!$BI$14:$BJ$28,2,FALSE)</f>
        <v>2.52</v>
      </c>
      <c r="Y32" s="57">
        <f>VLOOKUP(A32,'BASE LOSS COSTS'!$J$55:$K$69,2)</f>
        <v>19</v>
      </c>
      <c r="Z32" s="57">
        <f>VLOOKUP(A32,'BASE LOSS COSTS'!$Y$55:$Z$69,2)</f>
        <v>15</v>
      </c>
      <c r="AA32" s="57">
        <f>VLOOKUP(A32,'BASE LOSS COSTS'!$P$14:$Q$28,2)</f>
        <v>372</v>
      </c>
      <c r="AB32" s="71">
        <f>VLOOKUP($A32,'BASE LOSS COSTS'!$BL$14:$BM$28,2,FALSE)</f>
        <v>0.63</v>
      </c>
      <c r="AC32" s="71">
        <f>VLOOKUP($A32,'BASE LOSS COSTS'!$BO$14:$BP$28,2,FALSE)</f>
        <v>1.26</v>
      </c>
      <c r="AD32" s="71">
        <f>VLOOKUP($A32,'BASE LOSS COSTS'!$BR$14:$BS$28,2,FALSE)</f>
        <v>1.89</v>
      </c>
      <c r="AE32" s="57">
        <f>VLOOKUP(A32,'BASE LOSS COSTS'!$M$55:$N$69,2)</f>
        <v>2</v>
      </c>
      <c r="AF32" s="57">
        <f>VLOOKUP(A32,'BASE LOSS COSTS'!$S$14:$T$28,2)</f>
        <v>149</v>
      </c>
      <c r="AG32" s="71">
        <f>VLOOKUP($A32,'BASE LOSS COSTS'!$BU$14:$BV$28,2,FALSE)</f>
        <v>10.08</v>
      </c>
      <c r="AH32" s="71">
        <f>VLOOKUP($A32,'BASE LOSS COSTS'!$BX$14:$BY$28,2,FALSE)</f>
        <v>11.97</v>
      </c>
      <c r="AI32" s="71">
        <f>VLOOKUP($A32,'BASE LOSS COSTS'!$CA$14:$CB$28,2,FALSE)</f>
        <v>13.86</v>
      </c>
      <c r="AJ32" s="57">
        <f>VLOOKUP(A32,'BASE LOSS COSTS'!$P$55:$Q$69,2)</f>
        <v>2</v>
      </c>
      <c r="AK32" s="57">
        <f>VLOOKUP(A32,'BASE LOSS COSTS'!$V$14:$W$28,2)</f>
        <v>1232</v>
      </c>
      <c r="AL32" s="71">
        <f>VLOOKUP($A32,'BASE LOSS COSTS'!$CD$14:$CE$28,2,FALSE)</f>
        <v>40.950000000000003</v>
      </c>
      <c r="AM32" s="71">
        <f>VLOOKUP($A32,'BASE LOSS COSTS'!$CG$14:$CH$28,2,FALSE)</f>
        <v>45.99</v>
      </c>
      <c r="AN32" s="71">
        <f>VLOOKUP($A32,'BASE LOSS COSTS'!$CJ$14:$CK$28,2,FALSE)</f>
        <v>63.63</v>
      </c>
      <c r="AO32" s="57">
        <f>VLOOKUP(A32,'BASE LOSS COSTS'!$S$55:$T$69,2)</f>
        <v>18</v>
      </c>
      <c r="AP32" s="49">
        <f>ROUND('LOSS COST BY TERRITORY AND ZIP'!$AP32*VLOOKUP(TEXT(A32,"000"),'OFF-BALANCE FACTORS'!$B$2:$H$100,4),0)</f>
        <v>186</v>
      </c>
      <c r="AQ32" s="49">
        <f>ROUND('LOSS COST BY TERRITORY AND ZIP'!$AQ32*VLOOKUP(TEXT(A32,"000"),'OFF-BALANCE FACTORS'!$B$2:$H$100,4),0)</f>
        <v>161</v>
      </c>
      <c r="AR32" s="57">
        <f>VLOOKUP(A32,'BASE LOSS COSTS'!$G$35:$H$49,2)</f>
        <v>213</v>
      </c>
      <c r="AS32" s="57">
        <f>VLOOKUP(A32,'BASE LOSS COSTS'!$J$35:$K$49,2)</f>
        <v>213</v>
      </c>
      <c r="AT32" s="57">
        <f>VLOOKUP(A32,'BASE LOSS COSTS'!$M$35:$N$49,2)</f>
        <v>185</v>
      </c>
      <c r="AU32" s="57">
        <f>VLOOKUP(A32,'BASE LOSS COSTS'!$P$35:$Q$49,2)</f>
        <v>185</v>
      </c>
      <c r="AV32" s="57">
        <f>VLOOKUP(A32,'BASE LOSS COSTS'!$S$35:$T$49,2)</f>
        <v>97</v>
      </c>
      <c r="AW32" s="57">
        <f>VLOOKUP(A32,'BASE LOSS COSTS'!$V$35:$W$49,2)</f>
        <v>97</v>
      </c>
      <c r="AX32" s="57">
        <f>VLOOKUP(A32,'BASE LOSS COSTS'!$Y$35:$Z$49,2)</f>
        <v>84</v>
      </c>
      <c r="AY32" s="57">
        <f>VLOOKUP(A32,'BASE LOSS COSTS'!$AB$35:$AC$49,2)</f>
        <v>84</v>
      </c>
      <c r="AZ32" s="49">
        <f>ROUND('LOSS COST BY TERRITORY AND ZIP'!$AZ32*VLOOKUP(TEXT(A32,"000"),'OFF-BALANCE FACTORS'!$B$2:$H$100,3),0)</f>
        <v>261</v>
      </c>
      <c r="BA32" s="57">
        <f>VLOOKUP(A32,'BASE LOSS COSTS'!$AH$35:$AI$49,2)</f>
        <v>304</v>
      </c>
      <c r="BB32" s="57">
        <f>VLOOKUP(A32,'BASE LOSS COSTS'!$AK$35:$AL$49,2)</f>
        <v>304</v>
      </c>
      <c r="BC32" s="57">
        <f>VLOOKUP(A32,'BASE LOSS COSTS'!$AN$35:$AO$49,2)</f>
        <v>90</v>
      </c>
      <c r="BD32" s="57">
        <f>VLOOKUP(A32,'BASE LOSS COSTS'!$AQ$35:$AR$49,2)</f>
        <v>90</v>
      </c>
      <c r="BE32" s="49">
        <f>ROUND('LOSS COST BY TERRITORY AND ZIP'!$BE32*VLOOKUP(TEXT(A32,"000"),'OFF-BALANCE FACTORS'!$B$2:$H$100,7),0)</f>
        <v>290</v>
      </c>
      <c r="BF32" s="62">
        <f t="shared" si="0"/>
        <v>251</v>
      </c>
      <c r="BG32" s="49">
        <f>ROUND('LOSS COST BY TERRITORY AND ZIP'!$BG32*VLOOKUP(TEXT(A32,"000"),'OFF-BALANCE FACTORS'!$B$2:$H$100,6),0)</f>
        <v>331</v>
      </c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9"/>
      <c r="CG32" s="39"/>
    </row>
    <row r="33" spans="1:85">
      <c r="A33" s="41">
        <v>105</v>
      </c>
      <c r="B33" s="41">
        <v>67220</v>
      </c>
      <c r="C33" s="49">
        <f>ROUND('LOSS COST BY TERRITORY AND ZIP'!$C33*VLOOKUP(TEXT(A33,"000"),'OFF-BALANCE FACTORS'!$B$2:$H$100,2),0)</f>
        <v>395</v>
      </c>
      <c r="D33" s="70">
        <f>VLOOKUP($A33,'BASE LOSS COSTS'!$Y$14:$Z$28,2,FALSE)</f>
        <v>0.63</v>
      </c>
      <c r="E33" s="70">
        <f>VLOOKUP($A33,'BASE LOSS COSTS'!$AB$14:$AC$28,2,FALSE)</f>
        <v>1.26</v>
      </c>
      <c r="F33" s="70">
        <f>VLOOKUP($A33,'BASE LOSS COSTS'!$AE$14:$AF$28,2,FALSE)</f>
        <v>1.89</v>
      </c>
      <c r="G33" s="49">
        <f>VLOOKUP(A33,'BASE LOSS COSTS'!$A$55:$B$69,2)</f>
        <v>3</v>
      </c>
      <c r="H33" s="49">
        <f>ROUND('LOSS COST BY TERRITORY AND ZIP'!$H33*VLOOKUP(TEXT(A33,"000"),'OFF-BALANCE FACTORS'!$B$2:$H$100,5),0)</f>
        <v>346</v>
      </c>
      <c r="I33" s="57">
        <f>VLOOKUP($A33,'BASE LOSS COSTS'!$AH$14:$AI$28,2,FALSE)</f>
        <v>2</v>
      </c>
      <c r="J33" s="57">
        <f>VLOOKUP($A33,'BASE LOSS COSTS'!$AK$14:$AL$28,2,FALSE)</f>
        <v>4</v>
      </c>
      <c r="K33" s="57">
        <f>VLOOKUP($A33,'BASE LOSS COSTS'!$AN$14:$AO$28,2,FALSE)</f>
        <v>6</v>
      </c>
      <c r="L33" s="57">
        <f>VLOOKUP($A33,'BASE LOSS COSTS'!$AQ$14:$AR$28,2,FALSE)</f>
        <v>11</v>
      </c>
      <c r="M33" s="49">
        <f>ROUND('LOSS COST BY TERRITORY AND ZIP'!$M33*VLOOKUP(TEXT(A33,"000"),'OFF-BALANCE FACTORS'!$B$2:$H$100,5),0)</f>
        <v>270</v>
      </c>
      <c r="N33" s="71">
        <f>VLOOKUP($A33,'BASE LOSS COSTS'!$AT$14:$AU$28,2,FALSE)</f>
        <v>0.62</v>
      </c>
      <c r="O33" s="71">
        <f>VLOOKUP($A33,'BASE LOSS COSTS'!$AW$14:$AX$28,2,FALSE)</f>
        <v>1.25</v>
      </c>
      <c r="P33" s="71">
        <f>VLOOKUP($A33,'BASE LOSS COSTS'!$AZ$14:$BA$28,2,FALSE)</f>
        <v>1.87</v>
      </c>
      <c r="Q33" s="49">
        <f>VLOOKUP(A33,'BASE LOSS COSTS'!$D$55:$E$69,2)</f>
        <v>14</v>
      </c>
      <c r="R33" s="49">
        <f>VLOOKUP(A33,'BASE LOSS COSTS'!$V$55:$W$69,2)</f>
        <v>10</v>
      </c>
      <c r="S33" s="57">
        <f>VLOOKUP(A33,'BASE LOSS COSTS'!$J$14:$K$28,2)</f>
        <v>350</v>
      </c>
      <c r="T33" s="49">
        <f>VLOOKUP(A33,'BASE LOSS COSTS'!$G$55:$H$69,2)</f>
        <v>7</v>
      </c>
      <c r="U33" s="57">
        <f>VLOOKUP(A33,'BASE LOSS COSTS'!$M$14:$N$28,2)</f>
        <v>1568</v>
      </c>
      <c r="V33" s="71">
        <f>VLOOKUP($A33,'BASE LOSS COSTS'!$BC$14:$BD$28,2,FALSE)</f>
        <v>1.26</v>
      </c>
      <c r="W33" s="71">
        <f>VLOOKUP($A33,'BASE LOSS COSTS'!$BF$14:$BG$28,2,FALSE)</f>
        <v>1.89</v>
      </c>
      <c r="X33" s="71">
        <f>VLOOKUP($A33,'BASE LOSS COSTS'!$BI$14:$BJ$28,2,FALSE)</f>
        <v>2.52</v>
      </c>
      <c r="Y33" s="57">
        <f>VLOOKUP(A33,'BASE LOSS COSTS'!$J$55:$K$69,2)</f>
        <v>19</v>
      </c>
      <c r="Z33" s="57">
        <f>VLOOKUP(A33,'BASE LOSS COSTS'!$Y$55:$Z$69,2)</f>
        <v>15</v>
      </c>
      <c r="AA33" s="57">
        <f>VLOOKUP(A33,'BASE LOSS COSTS'!$P$14:$Q$28,2)</f>
        <v>372</v>
      </c>
      <c r="AB33" s="71">
        <f>VLOOKUP($A33,'BASE LOSS COSTS'!$BL$14:$BM$28,2,FALSE)</f>
        <v>0.63</v>
      </c>
      <c r="AC33" s="71">
        <f>VLOOKUP($A33,'BASE LOSS COSTS'!$BO$14:$BP$28,2,FALSE)</f>
        <v>1.26</v>
      </c>
      <c r="AD33" s="71">
        <f>VLOOKUP($A33,'BASE LOSS COSTS'!$BR$14:$BS$28,2,FALSE)</f>
        <v>1.89</v>
      </c>
      <c r="AE33" s="57">
        <f>VLOOKUP(A33,'BASE LOSS COSTS'!$M$55:$N$69,2)</f>
        <v>2</v>
      </c>
      <c r="AF33" s="57">
        <f>VLOOKUP(A33,'BASE LOSS COSTS'!$S$14:$T$28,2)</f>
        <v>149</v>
      </c>
      <c r="AG33" s="71">
        <f>VLOOKUP($A33,'BASE LOSS COSTS'!$BU$14:$BV$28,2,FALSE)</f>
        <v>10.08</v>
      </c>
      <c r="AH33" s="71">
        <f>VLOOKUP($A33,'BASE LOSS COSTS'!$BX$14:$BY$28,2,FALSE)</f>
        <v>11.97</v>
      </c>
      <c r="AI33" s="71">
        <f>VLOOKUP($A33,'BASE LOSS COSTS'!$CA$14:$CB$28,2,FALSE)</f>
        <v>13.86</v>
      </c>
      <c r="AJ33" s="57">
        <f>VLOOKUP(A33,'BASE LOSS COSTS'!$P$55:$Q$69,2)</f>
        <v>2</v>
      </c>
      <c r="AK33" s="57">
        <f>VLOOKUP(A33,'BASE LOSS COSTS'!$V$14:$W$28,2)</f>
        <v>1232</v>
      </c>
      <c r="AL33" s="71">
        <f>VLOOKUP($A33,'BASE LOSS COSTS'!$CD$14:$CE$28,2,FALSE)</f>
        <v>40.950000000000003</v>
      </c>
      <c r="AM33" s="71">
        <f>VLOOKUP($A33,'BASE LOSS COSTS'!$CG$14:$CH$28,2,FALSE)</f>
        <v>45.99</v>
      </c>
      <c r="AN33" s="71">
        <f>VLOOKUP($A33,'BASE LOSS COSTS'!$CJ$14:$CK$28,2,FALSE)</f>
        <v>63.63</v>
      </c>
      <c r="AO33" s="57">
        <f>VLOOKUP(A33,'BASE LOSS COSTS'!$S$55:$T$69,2)</f>
        <v>18</v>
      </c>
      <c r="AP33" s="49">
        <f>ROUND('LOSS COST BY TERRITORY AND ZIP'!$AP33*VLOOKUP(TEXT(A33,"000"),'OFF-BALANCE FACTORS'!$B$2:$H$100,4),0)</f>
        <v>186</v>
      </c>
      <c r="AQ33" s="49">
        <f>ROUND('LOSS COST BY TERRITORY AND ZIP'!$AQ33*VLOOKUP(TEXT(A33,"000"),'OFF-BALANCE FACTORS'!$B$2:$H$100,4),0)</f>
        <v>161</v>
      </c>
      <c r="AR33" s="57">
        <f>VLOOKUP(A33,'BASE LOSS COSTS'!$G$35:$H$49,2)</f>
        <v>213</v>
      </c>
      <c r="AS33" s="57">
        <f>VLOOKUP(A33,'BASE LOSS COSTS'!$J$35:$K$49,2)</f>
        <v>213</v>
      </c>
      <c r="AT33" s="57">
        <f>VLOOKUP(A33,'BASE LOSS COSTS'!$M$35:$N$49,2)</f>
        <v>185</v>
      </c>
      <c r="AU33" s="57">
        <f>VLOOKUP(A33,'BASE LOSS COSTS'!$P$35:$Q$49,2)</f>
        <v>185</v>
      </c>
      <c r="AV33" s="57">
        <f>VLOOKUP(A33,'BASE LOSS COSTS'!$S$35:$T$49,2)</f>
        <v>97</v>
      </c>
      <c r="AW33" s="57">
        <f>VLOOKUP(A33,'BASE LOSS COSTS'!$V$35:$W$49,2)</f>
        <v>97</v>
      </c>
      <c r="AX33" s="57">
        <f>VLOOKUP(A33,'BASE LOSS COSTS'!$Y$35:$Z$49,2)</f>
        <v>84</v>
      </c>
      <c r="AY33" s="57">
        <f>VLOOKUP(A33,'BASE LOSS COSTS'!$AB$35:$AC$49,2)</f>
        <v>84</v>
      </c>
      <c r="AZ33" s="49">
        <f>ROUND('LOSS COST BY TERRITORY AND ZIP'!$AZ33*VLOOKUP(TEXT(A33,"000"),'OFF-BALANCE FACTORS'!$B$2:$H$100,3),0)</f>
        <v>261</v>
      </c>
      <c r="BA33" s="57">
        <f>VLOOKUP(A33,'BASE LOSS COSTS'!$AH$35:$AI$49,2)</f>
        <v>304</v>
      </c>
      <c r="BB33" s="57">
        <f>VLOOKUP(A33,'BASE LOSS COSTS'!$AK$35:$AL$49,2)</f>
        <v>304</v>
      </c>
      <c r="BC33" s="57">
        <f>VLOOKUP(A33,'BASE LOSS COSTS'!$AN$35:$AO$49,2)</f>
        <v>90</v>
      </c>
      <c r="BD33" s="57">
        <f>VLOOKUP(A33,'BASE LOSS COSTS'!$AQ$35:$AR$49,2)</f>
        <v>90</v>
      </c>
      <c r="BE33" s="49">
        <f>ROUND('LOSS COST BY TERRITORY AND ZIP'!$BE33*VLOOKUP(TEXT(A33,"000"),'OFF-BALANCE FACTORS'!$B$2:$H$100,7),0)</f>
        <v>290</v>
      </c>
      <c r="BF33" s="62">
        <f t="shared" si="0"/>
        <v>251</v>
      </c>
      <c r="BG33" s="49">
        <f>ROUND('LOSS COST BY TERRITORY AND ZIP'!$BG33*VLOOKUP(TEXT(A33,"000"),'OFF-BALANCE FACTORS'!$B$2:$H$100,6),0)</f>
        <v>331</v>
      </c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9"/>
      <c r="CG33" s="39"/>
    </row>
    <row r="34" spans="1:85">
      <c r="A34" s="41">
        <v>105</v>
      </c>
      <c r="B34" s="41">
        <v>67221</v>
      </c>
      <c r="C34" s="49">
        <f>ROUND('LOSS COST BY TERRITORY AND ZIP'!$C34*VLOOKUP(TEXT(A34,"000"),'OFF-BALANCE FACTORS'!$B$2:$H$100,2),0)</f>
        <v>395</v>
      </c>
      <c r="D34" s="70">
        <f>VLOOKUP($A34,'BASE LOSS COSTS'!$Y$14:$Z$28,2,FALSE)</f>
        <v>0.63</v>
      </c>
      <c r="E34" s="70">
        <f>VLOOKUP($A34,'BASE LOSS COSTS'!$AB$14:$AC$28,2,FALSE)</f>
        <v>1.26</v>
      </c>
      <c r="F34" s="70">
        <f>VLOOKUP($A34,'BASE LOSS COSTS'!$AE$14:$AF$28,2,FALSE)</f>
        <v>1.89</v>
      </c>
      <c r="G34" s="49">
        <f>VLOOKUP(A34,'BASE LOSS COSTS'!$A$55:$B$69,2)</f>
        <v>3</v>
      </c>
      <c r="H34" s="49">
        <f>ROUND('LOSS COST BY TERRITORY AND ZIP'!$H34*VLOOKUP(TEXT(A34,"000"),'OFF-BALANCE FACTORS'!$B$2:$H$100,5),0)</f>
        <v>346</v>
      </c>
      <c r="I34" s="57">
        <f>VLOOKUP($A34,'BASE LOSS COSTS'!$AH$14:$AI$28,2,FALSE)</f>
        <v>2</v>
      </c>
      <c r="J34" s="57">
        <f>VLOOKUP($A34,'BASE LOSS COSTS'!$AK$14:$AL$28,2,FALSE)</f>
        <v>4</v>
      </c>
      <c r="K34" s="57">
        <f>VLOOKUP($A34,'BASE LOSS COSTS'!$AN$14:$AO$28,2,FALSE)</f>
        <v>6</v>
      </c>
      <c r="L34" s="57">
        <f>VLOOKUP($A34,'BASE LOSS COSTS'!$AQ$14:$AR$28,2,FALSE)</f>
        <v>11</v>
      </c>
      <c r="M34" s="49">
        <f>ROUND('LOSS COST BY TERRITORY AND ZIP'!$M34*VLOOKUP(TEXT(A34,"000"),'OFF-BALANCE FACTORS'!$B$2:$H$100,5),0)</f>
        <v>270</v>
      </c>
      <c r="N34" s="71">
        <f>VLOOKUP($A34,'BASE LOSS COSTS'!$AT$14:$AU$28,2,FALSE)</f>
        <v>0.62</v>
      </c>
      <c r="O34" s="71">
        <f>VLOOKUP($A34,'BASE LOSS COSTS'!$AW$14:$AX$28,2,FALSE)</f>
        <v>1.25</v>
      </c>
      <c r="P34" s="71">
        <f>VLOOKUP($A34,'BASE LOSS COSTS'!$AZ$14:$BA$28,2,FALSE)</f>
        <v>1.87</v>
      </c>
      <c r="Q34" s="49">
        <f>VLOOKUP(A34,'BASE LOSS COSTS'!$D$55:$E$69,2)</f>
        <v>14</v>
      </c>
      <c r="R34" s="49">
        <f>VLOOKUP(A34,'BASE LOSS COSTS'!$V$55:$W$69,2)</f>
        <v>10</v>
      </c>
      <c r="S34" s="57">
        <f>VLOOKUP(A34,'BASE LOSS COSTS'!$J$14:$K$28,2)</f>
        <v>350</v>
      </c>
      <c r="T34" s="49">
        <f>VLOOKUP(A34,'BASE LOSS COSTS'!$G$55:$H$69,2)</f>
        <v>7</v>
      </c>
      <c r="U34" s="57">
        <f>VLOOKUP(A34,'BASE LOSS COSTS'!$M$14:$N$28,2)</f>
        <v>1568</v>
      </c>
      <c r="V34" s="71">
        <f>VLOOKUP($A34,'BASE LOSS COSTS'!$BC$14:$BD$28,2,FALSE)</f>
        <v>1.26</v>
      </c>
      <c r="W34" s="71">
        <f>VLOOKUP($A34,'BASE LOSS COSTS'!$BF$14:$BG$28,2,FALSE)</f>
        <v>1.89</v>
      </c>
      <c r="X34" s="71">
        <f>VLOOKUP($A34,'BASE LOSS COSTS'!$BI$14:$BJ$28,2,FALSE)</f>
        <v>2.52</v>
      </c>
      <c r="Y34" s="57">
        <f>VLOOKUP(A34,'BASE LOSS COSTS'!$J$55:$K$69,2)</f>
        <v>19</v>
      </c>
      <c r="Z34" s="57">
        <f>VLOOKUP(A34,'BASE LOSS COSTS'!$Y$55:$Z$69,2)</f>
        <v>15</v>
      </c>
      <c r="AA34" s="57">
        <f>VLOOKUP(A34,'BASE LOSS COSTS'!$P$14:$Q$28,2)</f>
        <v>372</v>
      </c>
      <c r="AB34" s="71">
        <f>VLOOKUP($A34,'BASE LOSS COSTS'!$BL$14:$BM$28,2,FALSE)</f>
        <v>0.63</v>
      </c>
      <c r="AC34" s="71">
        <f>VLOOKUP($A34,'BASE LOSS COSTS'!$BO$14:$BP$28,2,FALSE)</f>
        <v>1.26</v>
      </c>
      <c r="AD34" s="71">
        <f>VLOOKUP($A34,'BASE LOSS COSTS'!$BR$14:$BS$28,2,FALSE)</f>
        <v>1.89</v>
      </c>
      <c r="AE34" s="57">
        <f>VLOOKUP(A34,'BASE LOSS COSTS'!$M$55:$N$69,2)</f>
        <v>2</v>
      </c>
      <c r="AF34" s="57">
        <f>VLOOKUP(A34,'BASE LOSS COSTS'!$S$14:$T$28,2)</f>
        <v>149</v>
      </c>
      <c r="AG34" s="71">
        <f>VLOOKUP($A34,'BASE LOSS COSTS'!$BU$14:$BV$28,2,FALSE)</f>
        <v>10.08</v>
      </c>
      <c r="AH34" s="71">
        <f>VLOOKUP($A34,'BASE LOSS COSTS'!$BX$14:$BY$28,2,FALSE)</f>
        <v>11.97</v>
      </c>
      <c r="AI34" s="71">
        <f>VLOOKUP($A34,'BASE LOSS COSTS'!$CA$14:$CB$28,2,FALSE)</f>
        <v>13.86</v>
      </c>
      <c r="AJ34" s="57">
        <f>VLOOKUP(A34,'BASE LOSS COSTS'!$P$55:$Q$69,2)</f>
        <v>2</v>
      </c>
      <c r="AK34" s="57">
        <f>VLOOKUP(A34,'BASE LOSS COSTS'!$V$14:$W$28,2)</f>
        <v>1232</v>
      </c>
      <c r="AL34" s="71">
        <f>VLOOKUP($A34,'BASE LOSS COSTS'!$CD$14:$CE$28,2,FALSE)</f>
        <v>40.950000000000003</v>
      </c>
      <c r="AM34" s="71">
        <f>VLOOKUP($A34,'BASE LOSS COSTS'!$CG$14:$CH$28,2,FALSE)</f>
        <v>45.99</v>
      </c>
      <c r="AN34" s="71">
        <f>VLOOKUP($A34,'BASE LOSS COSTS'!$CJ$14:$CK$28,2,FALSE)</f>
        <v>63.63</v>
      </c>
      <c r="AO34" s="57">
        <f>VLOOKUP(A34,'BASE LOSS COSTS'!$S$55:$T$69,2)</f>
        <v>18</v>
      </c>
      <c r="AP34" s="49">
        <f>ROUND('LOSS COST BY TERRITORY AND ZIP'!$AP34*VLOOKUP(TEXT(A34,"000"),'OFF-BALANCE FACTORS'!$B$2:$H$100,4),0)</f>
        <v>186</v>
      </c>
      <c r="AQ34" s="49">
        <f>ROUND('LOSS COST BY TERRITORY AND ZIP'!$AQ34*VLOOKUP(TEXT(A34,"000"),'OFF-BALANCE FACTORS'!$B$2:$H$100,4),0)</f>
        <v>161</v>
      </c>
      <c r="AR34" s="57">
        <f>VLOOKUP(A34,'BASE LOSS COSTS'!$G$35:$H$49,2)</f>
        <v>213</v>
      </c>
      <c r="AS34" s="57">
        <f>VLOOKUP(A34,'BASE LOSS COSTS'!$J$35:$K$49,2)</f>
        <v>213</v>
      </c>
      <c r="AT34" s="57">
        <f>VLOOKUP(A34,'BASE LOSS COSTS'!$M$35:$N$49,2)</f>
        <v>185</v>
      </c>
      <c r="AU34" s="57">
        <f>VLOOKUP(A34,'BASE LOSS COSTS'!$P$35:$Q$49,2)</f>
        <v>185</v>
      </c>
      <c r="AV34" s="57">
        <f>VLOOKUP(A34,'BASE LOSS COSTS'!$S$35:$T$49,2)</f>
        <v>97</v>
      </c>
      <c r="AW34" s="57">
        <f>VLOOKUP(A34,'BASE LOSS COSTS'!$V$35:$W$49,2)</f>
        <v>97</v>
      </c>
      <c r="AX34" s="57">
        <f>VLOOKUP(A34,'BASE LOSS COSTS'!$Y$35:$Z$49,2)</f>
        <v>84</v>
      </c>
      <c r="AY34" s="57">
        <f>VLOOKUP(A34,'BASE LOSS COSTS'!$AB$35:$AC$49,2)</f>
        <v>84</v>
      </c>
      <c r="AZ34" s="49">
        <f>ROUND('LOSS COST BY TERRITORY AND ZIP'!$AZ34*VLOOKUP(TEXT(A34,"000"),'OFF-BALANCE FACTORS'!$B$2:$H$100,3),0)</f>
        <v>261</v>
      </c>
      <c r="BA34" s="57">
        <f>VLOOKUP(A34,'BASE LOSS COSTS'!$AH$35:$AI$49,2)</f>
        <v>304</v>
      </c>
      <c r="BB34" s="57">
        <f>VLOOKUP(A34,'BASE LOSS COSTS'!$AK$35:$AL$49,2)</f>
        <v>304</v>
      </c>
      <c r="BC34" s="57">
        <f>VLOOKUP(A34,'BASE LOSS COSTS'!$AN$35:$AO$49,2)</f>
        <v>90</v>
      </c>
      <c r="BD34" s="57">
        <f>VLOOKUP(A34,'BASE LOSS COSTS'!$AQ$35:$AR$49,2)</f>
        <v>90</v>
      </c>
      <c r="BE34" s="49">
        <f>ROUND('LOSS COST BY TERRITORY AND ZIP'!$BE34*VLOOKUP(TEXT(A34,"000"),'OFF-BALANCE FACTORS'!$B$2:$H$100,7),0)</f>
        <v>290</v>
      </c>
      <c r="BF34" s="62">
        <f t="shared" si="0"/>
        <v>251</v>
      </c>
      <c r="BG34" s="49">
        <f>ROUND('LOSS COST BY TERRITORY AND ZIP'!$BG34*VLOOKUP(TEXT(A34,"000"),'OFF-BALANCE FACTORS'!$B$2:$H$100,6),0)</f>
        <v>331</v>
      </c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9"/>
      <c r="CG34" s="39"/>
    </row>
    <row r="35" spans="1:85">
      <c r="A35" s="41">
        <v>105</v>
      </c>
      <c r="B35" s="41">
        <v>67226</v>
      </c>
      <c r="C35" s="49">
        <f>ROUND('LOSS COST BY TERRITORY AND ZIP'!$C35*VLOOKUP(TEXT(A35,"000"),'OFF-BALANCE FACTORS'!$B$2:$H$100,2),0)</f>
        <v>395</v>
      </c>
      <c r="D35" s="70">
        <f>VLOOKUP($A35,'BASE LOSS COSTS'!$Y$14:$Z$28,2,FALSE)</f>
        <v>0.63</v>
      </c>
      <c r="E35" s="70">
        <f>VLOOKUP($A35,'BASE LOSS COSTS'!$AB$14:$AC$28,2,FALSE)</f>
        <v>1.26</v>
      </c>
      <c r="F35" s="70">
        <f>VLOOKUP($A35,'BASE LOSS COSTS'!$AE$14:$AF$28,2,FALSE)</f>
        <v>1.89</v>
      </c>
      <c r="G35" s="49">
        <f>VLOOKUP(A35,'BASE LOSS COSTS'!$A$55:$B$69,2)</f>
        <v>3</v>
      </c>
      <c r="H35" s="49">
        <f>ROUND('LOSS COST BY TERRITORY AND ZIP'!$H35*VLOOKUP(TEXT(A35,"000"),'OFF-BALANCE FACTORS'!$B$2:$H$100,5),0)</f>
        <v>346</v>
      </c>
      <c r="I35" s="57">
        <f>VLOOKUP($A35,'BASE LOSS COSTS'!$AH$14:$AI$28,2,FALSE)</f>
        <v>2</v>
      </c>
      <c r="J35" s="57">
        <f>VLOOKUP($A35,'BASE LOSS COSTS'!$AK$14:$AL$28,2,FALSE)</f>
        <v>4</v>
      </c>
      <c r="K35" s="57">
        <f>VLOOKUP($A35,'BASE LOSS COSTS'!$AN$14:$AO$28,2,FALSE)</f>
        <v>6</v>
      </c>
      <c r="L35" s="57">
        <f>VLOOKUP($A35,'BASE LOSS COSTS'!$AQ$14:$AR$28,2,FALSE)</f>
        <v>11</v>
      </c>
      <c r="M35" s="49">
        <f>ROUND('LOSS COST BY TERRITORY AND ZIP'!$M35*VLOOKUP(TEXT(A35,"000"),'OFF-BALANCE FACTORS'!$B$2:$H$100,5),0)</f>
        <v>270</v>
      </c>
      <c r="N35" s="71">
        <f>VLOOKUP($A35,'BASE LOSS COSTS'!$AT$14:$AU$28,2,FALSE)</f>
        <v>0.62</v>
      </c>
      <c r="O35" s="71">
        <f>VLOOKUP($A35,'BASE LOSS COSTS'!$AW$14:$AX$28,2,FALSE)</f>
        <v>1.25</v>
      </c>
      <c r="P35" s="71">
        <f>VLOOKUP($A35,'BASE LOSS COSTS'!$AZ$14:$BA$28,2,FALSE)</f>
        <v>1.87</v>
      </c>
      <c r="Q35" s="49">
        <f>VLOOKUP(A35,'BASE LOSS COSTS'!$D$55:$E$69,2)</f>
        <v>14</v>
      </c>
      <c r="R35" s="49">
        <f>VLOOKUP(A35,'BASE LOSS COSTS'!$V$55:$W$69,2)</f>
        <v>10</v>
      </c>
      <c r="S35" s="57">
        <f>VLOOKUP(A35,'BASE LOSS COSTS'!$J$14:$K$28,2)</f>
        <v>350</v>
      </c>
      <c r="T35" s="49">
        <f>VLOOKUP(A35,'BASE LOSS COSTS'!$G$55:$H$69,2)</f>
        <v>7</v>
      </c>
      <c r="U35" s="57">
        <f>VLOOKUP(A35,'BASE LOSS COSTS'!$M$14:$N$28,2)</f>
        <v>1568</v>
      </c>
      <c r="V35" s="71">
        <f>VLOOKUP($A35,'BASE LOSS COSTS'!$BC$14:$BD$28,2,FALSE)</f>
        <v>1.26</v>
      </c>
      <c r="W35" s="71">
        <f>VLOOKUP($A35,'BASE LOSS COSTS'!$BF$14:$BG$28,2,FALSE)</f>
        <v>1.89</v>
      </c>
      <c r="X35" s="71">
        <f>VLOOKUP($A35,'BASE LOSS COSTS'!$BI$14:$BJ$28,2,FALSE)</f>
        <v>2.52</v>
      </c>
      <c r="Y35" s="57">
        <f>VLOOKUP(A35,'BASE LOSS COSTS'!$J$55:$K$69,2)</f>
        <v>19</v>
      </c>
      <c r="Z35" s="57">
        <f>VLOOKUP(A35,'BASE LOSS COSTS'!$Y$55:$Z$69,2)</f>
        <v>15</v>
      </c>
      <c r="AA35" s="57">
        <f>VLOOKUP(A35,'BASE LOSS COSTS'!$P$14:$Q$28,2)</f>
        <v>372</v>
      </c>
      <c r="AB35" s="71">
        <f>VLOOKUP($A35,'BASE LOSS COSTS'!$BL$14:$BM$28,2,FALSE)</f>
        <v>0.63</v>
      </c>
      <c r="AC35" s="71">
        <f>VLOOKUP($A35,'BASE LOSS COSTS'!$BO$14:$BP$28,2,FALSE)</f>
        <v>1.26</v>
      </c>
      <c r="AD35" s="71">
        <f>VLOOKUP($A35,'BASE LOSS COSTS'!$BR$14:$BS$28,2,FALSE)</f>
        <v>1.89</v>
      </c>
      <c r="AE35" s="57">
        <f>VLOOKUP(A35,'BASE LOSS COSTS'!$M$55:$N$69,2)</f>
        <v>2</v>
      </c>
      <c r="AF35" s="57">
        <f>VLOOKUP(A35,'BASE LOSS COSTS'!$S$14:$T$28,2)</f>
        <v>149</v>
      </c>
      <c r="AG35" s="71">
        <f>VLOOKUP($A35,'BASE LOSS COSTS'!$BU$14:$BV$28,2,FALSE)</f>
        <v>10.08</v>
      </c>
      <c r="AH35" s="71">
        <f>VLOOKUP($A35,'BASE LOSS COSTS'!$BX$14:$BY$28,2,FALSE)</f>
        <v>11.97</v>
      </c>
      <c r="AI35" s="71">
        <f>VLOOKUP($A35,'BASE LOSS COSTS'!$CA$14:$CB$28,2,FALSE)</f>
        <v>13.86</v>
      </c>
      <c r="AJ35" s="57">
        <f>VLOOKUP(A35,'BASE LOSS COSTS'!$P$55:$Q$69,2)</f>
        <v>2</v>
      </c>
      <c r="AK35" s="57">
        <f>VLOOKUP(A35,'BASE LOSS COSTS'!$V$14:$W$28,2)</f>
        <v>1232</v>
      </c>
      <c r="AL35" s="71">
        <f>VLOOKUP($A35,'BASE LOSS COSTS'!$CD$14:$CE$28,2,FALSE)</f>
        <v>40.950000000000003</v>
      </c>
      <c r="AM35" s="71">
        <f>VLOOKUP($A35,'BASE LOSS COSTS'!$CG$14:$CH$28,2,FALSE)</f>
        <v>45.99</v>
      </c>
      <c r="AN35" s="71">
        <f>VLOOKUP($A35,'BASE LOSS COSTS'!$CJ$14:$CK$28,2,FALSE)</f>
        <v>63.63</v>
      </c>
      <c r="AO35" s="57">
        <f>VLOOKUP(A35,'BASE LOSS COSTS'!$S$55:$T$69,2)</f>
        <v>18</v>
      </c>
      <c r="AP35" s="49">
        <f>ROUND('LOSS COST BY TERRITORY AND ZIP'!$AP35*VLOOKUP(TEXT(A35,"000"),'OFF-BALANCE FACTORS'!$B$2:$H$100,4),0)</f>
        <v>186</v>
      </c>
      <c r="AQ35" s="49">
        <f>ROUND('LOSS COST BY TERRITORY AND ZIP'!$AQ35*VLOOKUP(TEXT(A35,"000"),'OFF-BALANCE FACTORS'!$B$2:$H$100,4),0)</f>
        <v>161</v>
      </c>
      <c r="AR35" s="57">
        <f>VLOOKUP(A35,'BASE LOSS COSTS'!$G$35:$H$49,2)</f>
        <v>213</v>
      </c>
      <c r="AS35" s="57">
        <f>VLOOKUP(A35,'BASE LOSS COSTS'!$J$35:$K$49,2)</f>
        <v>213</v>
      </c>
      <c r="AT35" s="57">
        <f>VLOOKUP(A35,'BASE LOSS COSTS'!$M$35:$N$49,2)</f>
        <v>185</v>
      </c>
      <c r="AU35" s="57">
        <f>VLOOKUP(A35,'BASE LOSS COSTS'!$P$35:$Q$49,2)</f>
        <v>185</v>
      </c>
      <c r="AV35" s="57">
        <f>VLOOKUP(A35,'BASE LOSS COSTS'!$S$35:$T$49,2)</f>
        <v>97</v>
      </c>
      <c r="AW35" s="57">
        <f>VLOOKUP(A35,'BASE LOSS COSTS'!$V$35:$W$49,2)</f>
        <v>97</v>
      </c>
      <c r="AX35" s="57">
        <f>VLOOKUP(A35,'BASE LOSS COSTS'!$Y$35:$Z$49,2)</f>
        <v>84</v>
      </c>
      <c r="AY35" s="57">
        <f>VLOOKUP(A35,'BASE LOSS COSTS'!$AB$35:$AC$49,2)</f>
        <v>84</v>
      </c>
      <c r="AZ35" s="49">
        <f>ROUND('LOSS COST BY TERRITORY AND ZIP'!$AZ35*VLOOKUP(TEXT(A35,"000"),'OFF-BALANCE FACTORS'!$B$2:$H$100,3),0)</f>
        <v>261</v>
      </c>
      <c r="BA35" s="57">
        <f>VLOOKUP(A35,'BASE LOSS COSTS'!$AH$35:$AI$49,2)</f>
        <v>304</v>
      </c>
      <c r="BB35" s="57">
        <f>VLOOKUP(A35,'BASE LOSS COSTS'!$AK$35:$AL$49,2)</f>
        <v>304</v>
      </c>
      <c r="BC35" s="57">
        <f>VLOOKUP(A35,'BASE LOSS COSTS'!$AN$35:$AO$49,2)</f>
        <v>90</v>
      </c>
      <c r="BD35" s="57">
        <f>VLOOKUP(A35,'BASE LOSS COSTS'!$AQ$35:$AR$49,2)</f>
        <v>90</v>
      </c>
      <c r="BE35" s="49">
        <f>ROUND('LOSS COST BY TERRITORY AND ZIP'!$BE35*VLOOKUP(TEXT(A35,"000"),'OFF-BALANCE FACTORS'!$B$2:$H$100,7),0)</f>
        <v>290</v>
      </c>
      <c r="BF35" s="62">
        <f t="shared" si="0"/>
        <v>251</v>
      </c>
      <c r="BG35" s="49">
        <f>ROUND('LOSS COST BY TERRITORY AND ZIP'!$BG35*VLOOKUP(TEXT(A35,"000"),'OFF-BALANCE FACTORS'!$B$2:$H$100,6),0)</f>
        <v>331</v>
      </c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9"/>
      <c r="CG35" s="39"/>
    </row>
    <row r="36" spans="1:85">
      <c r="A36" s="41">
        <v>105</v>
      </c>
      <c r="B36" s="41">
        <v>67228</v>
      </c>
      <c r="C36" s="49">
        <f>ROUND('LOSS COST BY TERRITORY AND ZIP'!$C36*VLOOKUP(TEXT(A36,"000"),'OFF-BALANCE FACTORS'!$B$2:$H$100,2),0)</f>
        <v>395</v>
      </c>
      <c r="D36" s="70">
        <f>VLOOKUP($A36,'BASE LOSS COSTS'!$Y$14:$Z$28,2,FALSE)</f>
        <v>0.63</v>
      </c>
      <c r="E36" s="70">
        <f>VLOOKUP($A36,'BASE LOSS COSTS'!$AB$14:$AC$28,2,FALSE)</f>
        <v>1.26</v>
      </c>
      <c r="F36" s="70">
        <f>VLOOKUP($A36,'BASE LOSS COSTS'!$AE$14:$AF$28,2,FALSE)</f>
        <v>1.89</v>
      </c>
      <c r="G36" s="49">
        <f>VLOOKUP(A36,'BASE LOSS COSTS'!$A$55:$B$69,2)</f>
        <v>3</v>
      </c>
      <c r="H36" s="49">
        <f>ROUND('LOSS COST BY TERRITORY AND ZIP'!$H36*VLOOKUP(TEXT(A36,"000"),'OFF-BALANCE FACTORS'!$B$2:$H$100,5),0)</f>
        <v>346</v>
      </c>
      <c r="I36" s="57">
        <f>VLOOKUP($A36,'BASE LOSS COSTS'!$AH$14:$AI$28,2,FALSE)</f>
        <v>2</v>
      </c>
      <c r="J36" s="57">
        <f>VLOOKUP($A36,'BASE LOSS COSTS'!$AK$14:$AL$28,2,FALSE)</f>
        <v>4</v>
      </c>
      <c r="K36" s="57">
        <f>VLOOKUP($A36,'BASE LOSS COSTS'!$AN$14:$AO$28,2,FALSE)</f>
        <v>6</v>
      </c>
      <c r="L36" s="57">
        <f>VLOOKUP($A36,'BASE LOSS COSTS'!$AQ$14:$AR$28,2,FALSE)</f>
        <v>11</v>
      </c>
      <c r="M36" s="49">
        <f>ROUND('LOSS COST BY TERRITORY AND ZIP'!$M36*VLOOKUP(TEXT(A36,"000"),'OFF-BALANCE FACTORS'!$B$2:$H$100,5),0)</f>
        <v>270</v>
      </c>
      <c r="N36" s="71">
        <f>VLOOKUP($A36,'BASE LOSS COSTS'!$AT$14:$AU$28,2,FALSE)</f>
        <v>0.62</v>
      </c>
      <c r="O36" s="71">
        <f>VLOOKUP($A36,'BASE LOSS COSTS'!$AW$14:$AX$28,2,FALSE)</f>
        <v>1.25</v>
      </c>
      <c r="P36" s="71">
        <f>VLOOKUP($A36,'BASE LOSS COSTS'!$AZ$14:$BA$28,2,FALSE)</f>
        <v>1.87</v>
      </c>
      <c r="Q36" s="49">
        <f>VLOOKUP(A36,'BASE LOSS COSTS'!$D$55:$E$69,2)</f>
        <v>14</v>
      </c>
      <c r="R36" s="49">
        <f>VLOOKUP(A36,'BASE LOSS COSTS'!$V$55:$W$69,2)</f>
        <v>10</v>
      </c>
      <c r="S36" s="57">
        <f>VLOOKUP(A36,'BASE LOSS COSTS'!$J$14:$K$28,2)</f>
        <v>350</v>
      </c>
      <c r="T36" s="49">
        <f>VLOOKUP(A36,'BASE LOSS COSTS'!$G$55:$H$69,2)</f>
        <v>7</v>
      </c>
      <c r="U36" s="57">
        <f>VLOOKUP(A36,'BASE LOSS COSTS'!$M$14:$N$28,2)</f>
        <v>1568</v>
      </c>
      <c r="V36" s="71">
        <f>VLOOKUP($A36,'BASE LOSS COSTS'!$BC$14:$BD$28,2,FALSE)</f>
        <v>1.26</v>
      </c>
      <c r="W36" s="71">
        <f>VLOOKUP($A36,'BASE LOSS COSTS'!$BF$14:$BG$28,2,FALSE)</f>
        <v>1.89</v>
      </c>
      <c r="X36" s="71">
        <f>VLOOKUP($A36,'BASE LOSS COSTS'!$BI$14:$BJ$28,2,FALSE)</f>
        <v>2.52</v>
      </c>
      <c r="Y36" s="57">
        <f>VLOOKUP(A36,'BASE LOSS COSTS'!$J$55:$K$69,2)</f>
        <v>19</v>
      </c>
      <c r="Z36" s="57">
        <f>VLOOKUP(A36,'BASE LOSS COSTS'!$Y$55:$Z$69,2)</f>
        <v>15</v>
      </c>
      <c r="AA36" s="57">
        <f>VLOOKUP(A36,'BASE LOSS COSTS'!$P$14:$Q$28,2)</f>
        <v>372</v>
      </c>
      <c r="AB36" s="71">
        <f>VLOOKUP($A36,'BASE LOSS COSTS'!$BL$14:$BM$28,2,FALSE)</f>
        <v>0.63</v>
      </c>
      <c r="AC36" s="71">
        <f>VLOOKUP($A36,'BASE LOSS COSTS'!$BO$14:$BP$28,2,FALSE)</f>
        <v>1.26</v>
      </c>
      <c r="AD36" s="71">
        <f>VLOOKUP($A36,'BASE LOSS COSTS'!$BR$14:$BS$28,2,FALSE)</f>
        <v>1.89</v>
      </c>
      <c r="AE36" s="57">
        <f>VLOOKUP(A36,'BASE LOSS COSTS'!$M$55:$N$69,2)</f>
        <v>2</v>
      </c>
      <c r="AF36" s="57">
        <f>VLOOKUP(A36,'BASE LOSS COSTS'!$S$14:$T$28,2)</f>
        <v>149</v>
      </c>
      <c r="AG36" s="71">
        <f>VLOOKUP($A36,'BASE LOSS COSTS'!$BU$14:$BV$28,2,FALSE)</f>
        <v>10.08</v>
      </c>
      <c r="AH36" s="71">
        <f>VLOOKUP($A36,'BASE LOSS COSTS'!$BX$14:$BY$28,2,FALSE)</f>
        <v>11.97</v>
      </c>
      <c r="AI36" s="71">
        <f>VLOOKUP($A36,'BASE LOSS COSTS'!$CA$14:$CB$28,2,FALSE)</f>
        <v>13.86</v>
      </c>
      <c r="AJ36" s="57">
        <f>VLOOKUP(A36,'BASE LOSS COSTS'!$P$55:$Q$69,2)</f>
        <v>2</v>
      </c>
      <c r="AK36" s="57">
        <f>VLOOKUP(A36,'BASE LOSS COSTS'!$V$14:$W$28,2)</f>
        <v>1232</v>
      </c>
      <c r="AL36" s="71">
        <f>VLOOKUP($A36,'BASE LOSS COSTS'!$CD$14:$CE$28,2,FALSE)</f>
        <v>40.950000000000003</v>
      </c>
      <c r="AM36" s="71">
        <f>VLOOKUP($A36,'BASE LOSS COSTS'!$CG$14:$CH$28,2,FALSE)</f>
        <v>45.99</v>
      </c>
      <c r="AN36" s="71">
        <f>VLOOKUP($A36,'BASE LOSS COSTS'!$CJ$14:$CK$28,2,FALSE)</f>
        <v>63.63</v>
      </c>
      <c r="AO36" s="57">
        <f>VLOOKUP(A36,'BASE LOSS COSTS'!$S$55:$T$69,2)</f>
        <v>18</v>
      </c>
      <c r="AP36" s="49">
        <f>ROUND('LOSS COST BY TERRITORY AND ZIP'!$AP36*VLOOKUP(TEXT(A36,"000"),'OFF-BALANCE FACTORS'!$B$2:$H$100,4),0)</f>
        <v>186</v>
      </c>
      <c r="AQ36" s="49">
        <f>ROUND('LOSS COST BY TERRITORY AND ZIP'!$AQ36*VLOOKUP(TEXT(A36,"000"),'OFF-BALANCE FACTORS'!$B$2:$H$100,4),0)</f>
        <v>161</v>
      </c>
      <c r="AR36" s="57">
        <f>VLOOKUP(A36,'BASE LOSS COSTS'!$G$35:$H$49,2)</f>
        <v>213</v>
      </c>
      <c r="AS36" s="57">
        <f>VLOOKUP(A36,'BASE LOSS COSTS'!$J$35:$K$49,2)</f>
        <v>213</v>
      </c>
      <c r="AT36" s="57">
        <f>VLOOKUP(A36,'BASE LOSS COSTS'!$M$35:$N$49,2)</f>
        <v>185</v>
      </c>
      <c r="AU36" s="57">
        <f>VLOOKUP(A36,'BASE LOSS COSTS'!$P$35:$Q$49,2)</f>
        <v>185</v>
      </c>
      <c r="AV36" s="57">
        <f>VLOOKUP(A36,'BASE LOSS COSTS'!$S$35:$T$49,2)</f>
        <v>97</v>
      </c>
      <c r="AW36" s="57">
        <f>VLOOKUP(A36,'BASE LOSS COSTS'!$V$35:$W$49,2)</f>
        <v>97</v>
      </c>
      <c r="AX36" s="57">
        <f>VLOOKUP(A36,'BASE LOSS COSTS'!$Y$35:$Z$49,2)</f>
        <v>84</v>
      </c>
      <c r="AY36" s="57">
        <f>VLOOKUP(A36,'BASE LOSS COSTS'!$AB$35:$AC$49,2)</f>
        <v>84</v>
      </c>
      <c r="AZ36" s="49">
        <f>ROUND('LOSS COST BY TERRITORY AND ZIP'!$AZ36*VLOOKUP(TEXT(A36,"000"),'OFF-BALANCE FACTORS'!$B$2:$H$100,3),0)</f>
        <v>261</v>
      </c>
      <c r="BA36" s="57">
        <f>VLOOKUP(A36,'BASE LOSS COSTS'!$AH$35:$AI$49,2)</f>
        <v>304</v>
      </c>
      <c r="BB36" s="57">
        <f>VLOOKUP(A36,'BASE LOSS COSTS'!$AK$35:$AL$49,2)</f>
        <v>304</v>
      </c>
      <c r="BC36" s="57">
        <f>VLOOKUP(A36,'BASE LOSS COSTS'!$AN$35:$AO$49,2)</f>
        <v>90</v>
      </c>
      <c r="BD36" s="57">
        <f>VLOOKUP(A36,'BASE LOSS COSTS'!$AQ$35:$AR$49,2)</f>
        <v>90</v>
      </c>
      <c r="BE36" s="49">
        <f>ROUND('LOSS COST BY TERRITORY AND ZIP'!$BE36*VLOOKUP(TEXT(A36,"000"),'OFF-BALANCE FACTORS'!$B$2:$H$100,7),0)</f>
        <v>290</v>
      </c>
      <c r="BF36" s="62">
        <f t="shared" si="0"/>
        <v>251</v>
      </c>
      <c r="BG36" s="49">
        <f>ROUND('LOSS COST BY TERRITORY AND ZIP'!$BG36*VLOOKUP(TEXT(A36,"000"),'OFF-BALANCE FACTORS'!$B$2:$H$100,6),0)</f>
        <v>331</v>
      </c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9"/>
      <c r="CG36" s="39"/>
    </row>
    <row r="37" spans="1:85">
      <c r="A37" s="41">
        <v>105</v>
      </c>
      <c r="B37" s="41">
        <v>67230</v>
      </c>
      <c r="C37" s="49">
        <f>ROUND('LOSS COST BY TERRITORY AND ZIP'!$C37*VLOOKUP(TEXT(A37,"000"),'OFF-BALANCE FACTORS'!$B$2:$H$100,2),0)</f>
        <v>395</v>
      </c>
      <c r="D37" s="70">
        <f>VLOOKUP($A37,'BASE LOSS COSTS'!$Y$14:$Z$28,2,FALSE)</f>
        <v>0.63</v>
      </c>
      <c r="E37" s="70">
        <f>VLOOKUP($A37,'BASE LOSS COSTS'!$AB$14:$AC$28,2,FALSE)</f>
        <v>1.26</v>
      </c>
      <c r="F37" s="70">
        <f>VLOOKUP($A37,'BASE LOSS COSTS'!$AE$14:$AF$28,2,FALSE)</f>
        <v>1.89</v>
      </c>
      <c r="G37" s="49">
        <f>VLOOKUP(A37,'BASE LOSS COSTS'!$A$55:$B$69,2)</f>
        <v>3</v>
      </c>
      <c r="H37" s="49">
        <f>ROUND('LOSS COST BY TERRITORY AND ZIP'!$H37*VLOOKUP(TEXT(A37,"000"),'OFF-BALANCE FACTORS'!$B$2:$H$100,5),0)</f>
        <v>346</v>
      </c>
      <c r="I37" s="57">
        <f>VLOOKUP($A37,'BASE LOSS COSTS'!$AH$14:$AI$28,2,FALSE)</f>
        <v>2</v>
      </c>
      <c r="J37" s="57">
        <f>VLOOKUP($A37,'BASE LOSS COSTS'!$AK$14:$AL$28,2,FALSE)</f>
        <v>4</v>
      </c>
      <c r="K37" s="57">
        <f>VLOOKUP($A37,'BASE LOSS COSTS'!$AN$14:$AO$28,2,FALSE)</f>
        <v>6</v>
      </c>
      <c r="L37" s="57">
        <f>VLOOKUP($A37,'BASE LOSS COSTS'!$AQ$14:$AR$28,2,FALSE)</f>
        <v>11</v>
      </c>
      <c r="M37" s="49">
        <f>ROUND('LOSS COST BY TERRITORY AND ZIP'!$M37*VLOOKUP(TEXT(A37,"000"),'OFF-BALANCE FACTORS'!$B$2:$H$100,5),0)</f>
        <v>270</v>
      </c>
      <c r="N37" s="71">
        <f>VLOOKUP($A37,'BASE LOSS COSTS'!$AT$14:$AU$28,2,FALSE)</f>
        <v>0.62</v>
      </c>
      <c r="O37" s="71">
        <f>VLOOKUP($A37,'BASE LOSS COSTS'!$AW$14:$AX$28,2,FALSE)</f>
        <v>1.25</v>
      </c>
      <c r="P37" s="71">
        <f>VLOOKUP($A37,'BASE LOSS COSTS'!$AZ$14:$BA$28,2,FALSE)</f>
        <v>1.87</v>
      </c>
      <c r="Q37" s="49">
        <f>VLOOKUP(A37,'BASE LOSS COSTS'!$D$55:$E$69,2)</f>
        <v>14</v>
      </c>
      <c r="R37" s="49">
        <f>VLOOKUP(A37,'BASE LOSS COSTS'!$V$55:$W$69,2)</f>
        <v>10</v>
      </c>
      <c r="S37" s="57">
        <f>VLOOKUP(A37,'BASE LOSS COSTS'!$J$14:$K$28,2)</f>
        <v>350</v>
      </c>
      <c r="T37" s="49">
        <f>VLOOKUP(A37,'BASE LOSS COSTS'!$G$55:$H$69,2)</f>
        <v>7</v>
      </c>
      <c r="U37" s="57">
        <f>VLOOKUP(A37,'BASE LOSS COSTS'!$M$14:$N$28,2)</f>
        <v>1568</v>
      </c>
      <c r="V37" s="71">
        <f>VLOOKUP($A37,'BASE LOSS COSTS'!$BC$14:$BD$28,2,FALSE)</f>
        <v>1.26</v>
      </c>
      <c r="W37" s="71">
        <f>VLOOKUP($A37,'BASE LOSS COSTS'!$BF$14:$BG$28,2,FALSE)</f>
        <v>1.89</v>
      </c>
      <c r="X37" s="71">
        <f>VLOOKUP($A37,'BASE LOSS COSTS'!$BI$14:$BJ$28,2,FALSE)</f>
        <v>2.52</v>
      </c>
      <c r="Y37" s="57">
        <f>VLOOKUP(A37,'BASE LOSS COSTS'!$J$55:$K$69,2)</f>
        <v>19</v>
      </c>
      <c r="Z37" s="57">
        <f>VLOOKUP(A37,'BASE LOSS COSTS'!$Y$55:$Z$69,2)</f>
        <v>15</v>
      </c>
      <c r="AA37" s="57">
        <f>VLOOKUP(A37,'BASE LOSS COSTS'!$P$14:$Q$28,2)</f>
        <v>372</v>
      </c>
      <c r="AB37" s="71">
        <f>VLOOKUP($A37,'BASE LOSS COSTS'!$BL$14:$BM$28,2,FALSE)</f>
        <v>0.63</v>
      </c>
      <c r="AC37" s="71">
        <f>VLOOKUP($A37,'BASE LOSS COSTS'!$BO$14:$BP$28,2,FALSE)</f>
        <v>1.26</v>
      </c>
      <c r="AD37" s="71">
        <f>VLOOKUP($A37,'BASE LOSS COSTS'!$BR$14:$BS$28,2,FALSE)</f>
        <v>1.89</v>
      </c>
      <c r="AE37" s="57">
        <f>VLOOKUP(A37,'BASE LOSS COSTS'!$M$55:$N$69,2)</f>
        <v>2</v>
      </c>
      <c r="AF37" s="57">
        <f>VLOOKUP(A37,'BASE LOSS COSTS'!$S$14:$T$28,2)</f>
        <v>149</v>
      </c>
      <c r="AG37" s="71">
        <f>VLOOKUP($A37,'BASE LOSS COSTS'!$BU$14:$BV$28,2,FALSE)</f>
        <v>10.08</v>
      </c>
      <c r="AH37" s="71">
        <f>VLOOKUP($A37,'BASE LOSS COSTS'!$BX$14:$BY$28,2,FALSE)</f>
        <v>11.97</v>
      </c>
      <c r="AI37" s="71">
        <f>VLOOKUP($A37,'BASE LOSS COSTS'!$CA$14:$CB$28,2,FALSE)</f>
        <v>13.86</v>
      </c>
      <c r="AJ37" s="57">
        <f>VLOOKUP(A37,'BASE LOSS COSTS'!$P$55:$Q$69,2)</f>
        <v>2</v>
      </c>
      <c r="AK37" s="57">
        <f>VLOOKUP(A37,'BASE LOSS COSTS'!$V$14:$W$28,2)</f>
        <v>1232</v>
      </c>
      <c r="AL37" s="71">
        <f>VLOOKUP($A37,'BASE LOSS COSTS'!$CD$14:$CE$28,2,FALSE)</f>
        <v>40.950000000000003</v>
      </c>
      <c r="AM37" s="71">
        <f>VLOOKUP($A37,'BASE LOSS COSTS'!$CG$14:$CH$28,2,FALSE)</f>
        <v>45.99</v>
      </c>
      <c r="AN37" s="71">
        <f>VLOOKUP($A37,'BASE LOSS COSTS'!$CJ$14:$CK$28,2,FALSE)</f>
        <v>63.63</v>
      </c>
      <c r="AO37" s="57">
        <f>VLOOKUP(A37,'BASE LOSS COSTS'!$S$55:$T$69,2)</f>
        <v>18</v>
      </c>
      <c r="AP37" s="49">
        <f>ROUND('LOSS COST BY TERRITORY AND ZIP'!$AP37*VLOOKUP(TEXT(A37,"000"),'OFF-BALANCE FACTORS'!$B$2:$H$100,4),0)</f>
        <v>186</v>
      </c>
      <c r="AQ37" s="49">
        <f>ROUND('LOSS COST BY TERRITORY AND ZIP'!$AQ37*VLOOKUP(TEXT(A37,"000"),'OFF-BALANCE FACTORS'!$B$2:$H$100,4),0)</f>
        <v>161</v>
      </c>
      <c r="AR37" s="57">
        <f>VLOOKUP(A37,'BASE LOSS COSTS'!$G$35:$H$49,2)</f>
        <v>213</v>
      </c>
      <c r="AS37" s="57">
        <f>VLOOKUP(A37,'BASE LOSS COSTS'!$J$35:$K$49,2)</f>
        <v>213</v>
      </c>
      <c r="AT37" s="57">
        <f>VLOOKUP(A37,'BASE LOSS COSTS'!$M$35:$N$49,2)</f>
        <v>185</v>
      </c>
      <c r="AU37" s="57">
        <f>VLOOKUP(A37,'BASE LOSS COSTS'!$P$35:$Q$49,2)</f>
        <v>185</v>
      </c>
      <c r="AV37" s="57">
        <f>VLOOKUP(A37,'BASE LOSS COSTS'!$S$35:$T$49,2)</f>
        <v>97</v>
      </c>
      <c r="AW37" s="57">
        <f>VLOOKUP(A37,'BASE LOSS COSTS'!$V$35:$W$49,2)</f>
        <v>97</v>
      </c>
      <c r="AX37" s="57">
        <f>VLOOKUP(A37,'BASE LOSS COSTS'!$Y$35:$Z$49,2)</f>
        <v>84</v>
      </c>
      <c r="AY37" s="57">
        <f>VLOOKUP(A37,'BASE LOSS COSTS'!$AB$35:$AC$49,2)</f>
        <v>84</v>
      </c>
      <c r="AZ37" s="49">
        <f>ROUND('LOSS COST BY TERRITORY AND ZIP'!$AZ37*VLOOKUP(TEXT(A37,"000"),'OFF-BALANCE FACTORS'!$B$2:$H$100,3),0)</f>
        <v>261</v>
      </c>
      <c r="BA37" s="57">
        <f>VLOOKUP(A37,'BASE LOSS COSTS'!$AH$35:$AI$49,2)</f>
        <v>304</v>
      </c>
      <c r="BB37" s="57">
        <f>VLOOKUP(A37,'BASE LOSS COSTS'!$AK$35:$AL$49,2)</f>
        <v>304</v>
      </c>
      <c r="BC37" s="57">
        <f>VLOOKUP(A37,'BASE LOSS COSTS'!$AN$35:$AO$49,2)</f>
        <v>90</v>
      </c>
      <c r="BD37" s="57">
        <f>VLOOKUP(A37,'BASE LOSS COSTS'!$AQ$35:$AR$49,2)</f>
        <v>90</v>
      </c>
      <c r="BE37" s="49">
        <f>ROUND('LOSS COST BY TERRITORY AND ZIP'!$BE37*VLOOKUP(TEXT(A37,"000"),'OFF-BALANCE FACTORS'!$B$2:$H$100,7),0)</f>
        <v>290</v>
      </c>
      <c r="BF37" s="62">
        <f t="shared" si="0"/>
        <v>251</v>
      </c>
      <c r="BG37" s="49">
        <f>ROUND('LOSS COST BY TERRITORY AND ZIP'!$BG37*VLOOKUP(TEXT(A37,"000"),'OFF-BALANCE FACTORS'!$B$2:$H$100,6),0)</f>
        <v>331</v>
      </c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9"/>
      <c r="CG37" s="39"/>
    </row>
    <row r="38" spans="1:85">
      <c r="A38" s="41">
        <v>105</v>
      </c>
      <c r="B38" s="41">
        <v>67232</v>
      </c>
      <c r="C38" s="49">
        <f>ROUND('LOSS COST BY TERRITORY AND ZIP'!$C38*VLOOKUP(TEXT(A38,"000"),'OFF-BALANCE FACTORS'!$B$2:$H$100,2),0)</f>
        <v>395</v>
      </c>
      <c r="D38" s="70">
        <f>VLOOKUP($A38,'BASE LOSS COSTS'!$Y$14:$Z$28,2,FALSE)</f>
        <v>0.63</v>
      </c>
      <c r="E38" s="70">
        <f>VLOOKUP($A38,'BASE LOSS COSTS'!$AB$14:$AC$28,2,FALSE)</f>
        <v>1.26</v>
      </c>
      <c r="F38" s="70">
        <f>VLOOKUP($A38,'BASE LOSS COSTS'!$AE$14:$AF$28,2,FALSE)</f>
        <v>1.89</v>
      </c>
      <c r="G38" s="49">
        <f>VLOOKUP(A38,'BASE LOSS COSTS'!$A$55:$B$69,2)</f>
        <v>3</v>
      </c>
      <c r="H38" s="49">
        <f>ROUND('LOSS COST BY TERRITORY AND ZIP'!$H38*VLOOKUP(TEXT(A38,"000"),'OFF-BALANCE FACTORS'!$B$2:$H$100,5),0)</f>
        <v>346</v>
      </c>
      <c r="I38" s="57">
        <f>VLOOKUP($A38,'BASE LOSS COSTS'!$AH$14:$AI$28,2,FALSE)</f>
        <v>2</v>
      </c>
      <c r="J38" s="57">
        <f>VLOOKUP($A38,'BASE LOSS COSTS'!$AK$14:$AL$28,2,FALSE)</f>
        <v>4</v>
      </c>
      <c r="K38" s="57">
        <f>VLOOKUP($A38,'BASE LOSS COSTS'!$AN$14:$AO$28,2,FALSE)</f>
        <v>6</v>
      </c>
      <c r="L38" s="57">
        <f>VLOOKUP($A38,'BASE LOSS COSTS'!$AQ$14:$AR$28,2,FALSE)</f>
        <v>11</v>
      </c>
      <c r="M38" s="49">
        <f>ROUND('LOSS COST BY TERRITORY AND ZIP'!$M38*VLOOKUP(TEXT(A38,"000"),'OFF-BALANCE FACTORS'!$B$2:$H$100,5),0)</f>
        <v>270</v>
      </c>
      <c r="N38" s="71">
        <f>VLOOKUP($A38,'BASE LOSS COSTS'!$AT$14:$AU$28,2,FALSE)</f>
        <v>0.62</v>
      </c>
      <c r="O38" s="71">
        <f>VLOOKUP($A38,'BASE LOSS COSTS'!$AW$14:$AX$28,2,FALSE)</f>
        <v>1.25</v>
      </c>
      <c r="P38" s="71">
        <f>VLOOKUP($A38,'BASE LOSS COSTS'!$AZ$14:$BA$28,2,FALSE)</f>
        <v>1.87</v>
      </c>
      <c r="Q38" s="49">
        <f>VLOOKUP(A38,'BASE LOSS COSTS'!$D$55:$E$69,2)</f>
        <v>14</v>
      </c>
      <c r="R38" s="49">
        <f>VLOOKUP(A38,'BASE LOSS COSTS'!$V$55:$W$69,2)</f>
        <v>10</v>
      </c>
      <c r="S38" s="57">
        <f>VLOOKUP(A38,'BASE LOSS COSTS'!$J$14:$K$28,2)</f>
        <v>350</v>
      </c>
      <c r="T38" s="49">
        <f>VLOOKUP(A38,'BASE LOSS COSTS'!$G$55:$H$69,2)</f>
        <v>7</v>
      </c>
      <c r="U38" s="57">
        <f>VLOOKUP(A38,'BASE LOSS COSTS'!$M$14:$N$28,2)</f>
        <v>1568</v>
      </c>
      <c r="V38" s="71">
        <f>VLOOKUP($A38,'BASE LOSS COSTS'!$BC$14:$BD$28,2,FALSE)</f>
        <v>1.26</v>
      </c>
      <c r="W38" s="71">
        <f>VLOOKUP($A38,'BASE LOSS COSTS'!$BF$14:$BG$28,2,FALSE)</f>
        <v>1.89</v>
      </c>
      <c r="X38" s="71">
        <f>VLOOKUP($A38,'BASE LOSS COSTS'!$BI$14:$BJ$28,2,FALSE)</f>
        <v>2.52</v>
      </c>
      <c r="Y38" s="57">
        <f>VLOOKUP(A38,'BASE LOSS COSTS'!$J$55:$K$69,2)</f>
        <v>19</v>
      </c>
      <c r="Z38" s="57">
        <f>VLOOKUP(A38,'BASE LOSS COSTS'!$Y$55:$Z$69,2)</f>
        <v>15</v>
      </c>
      <c r="AA38" s="57">
        <f>VLOOKUP(A38,'BASE LOSS COSTS'!$P$14:$Q$28,2)</f>
        <v>372</v>
      </c>
      <c r="AB38" s="71">
        <f>VLOOKUP($A38,'BASE LOSS COSTS'!$BL$14:$BM$28,2,FALSE)</f>
        <v>0.63</v>
      </c>
      <c r="AC38" s="71">
        <f>VLOOKUP($A38,'BASE LOSS COSTS'!$BO$14:$BP$28,2,FALSE)</f>
        <v>1.26</v>
      </c>
      <c r="AD38" s="71">
        <f>VLOOKUP($A38,'BASE LOSS COSTS'!$BR$14:$BS$28,2,FALSE)</f>
        <v>1.89</v>
      </c>
      <c r="AE38" s="57">
        <f>VLOOKUP(A38,'BASE LOSS COSTS'!$M$55:$N$69,2)</f>
        <v>2</v>
      </c>
      <c r="AF38" s="57">
        <f>VLOOKUP(A38,'BASE LOSS COSTS'!$S$14:$T$28,2)</f>
        <v>149</v>
      </c>
      <c r="AG38" s="71">
        <f>VLOOKUP($A38,'BASE LOSS COSTS'!$BU$14:$BV$28,2,FALSE)</f>
        <v>10.08</v>
      </c>
      <c r="AH38" s="71">
        <f>VLOOKUP($A38,'BASE LOSS COSTS'!$BX$14:$BY$28,2,FALSE)</f>
        <v>11.97</v>
      </c>
      <c r="AI38" s="71">
        <f>VLOOKUP($A38,'BASE LOSS COSTS'!$CA$14:$CB$28,2,FALSE)</f>
        <v>13.86</v>
      </c>
      <c r="AJ38" s="57">
        <f>VLOOKUP(A38,'BASE LOSS COSTS'!$P$55:$Q$69,2)</f>
        <v>2</v>
      </c>
      <c r="AK38" s="57">
        <f>VLOOKUP(A38,'BASE LOSS COSTS'!$V$14:$W$28,2)</f>
        <v>1232</v>
      </c>
      <c r="AL38" s="71">
        <f>VLOOKUP($A38,'BASE LOSS COSTS'!$CD$14:$CE$28,2,FALSE)</f>
        <v>40.950000000000003</v>
      </c>
      <c r="AM38" s="71">
        <f>VLOOKUP($A38,'BASE LOSS COSTS'!$CG$14:$CH$28,2,FALSE)</f>
        <v>45.99</v>
      </c>
      <c r="AN38" s="71">
        <f>VLOOKUP($A38,'BASE LOSS COSTS'!$CJ$14:$CK$28,2,FALSE)</f>
        <v>63.63</v>
      </c>
      <c r="AO38" s="57">
        <f>VLOOKUP(A38,'BASE LOSS COSTS'!$S$55:$T$69,2)</f>
        <v>18</v>
      </c>
      <c r="AP38" s="49">
        <f>ROUND('LOSS COST BY TERRITORY AND ZIP'!$AP38*VLOOKUP(TEXT(A38,"000"),'OFF-BALANCE FACTORS'!$B$2:$H$100,4),0)</f>
        <v>186</v>
      </c>
      <c r="AQ38" s="49">
        <f>ROUND('LOSS COST BY TERRITORY AND ZIP'!$AQ38*VLOOKUP(TEXT(A38,"000"),'OFF-BALANCE FACTORS'!$B$2:$H$100,4),0)</f>
        <v>161</v>
      </c>
      <c r="AR38" s="57">
        <f>VLOOKUP(A38,'BASE LOSS COSTS'!$G$35:$H$49,2)</f>
        <v>213</v>
      </c>
      <c r="AS38" s="57">
        <f>VLOOKUP(A38,'BASE LOSS COSTS'!$J$35:$K$49,2)</f>
        <v>213</v>
      </c>
      <c r="AT38" s="57">
        <f>VLOOKUP(A38,'BASE LOSS COSTS'!$M$35:$N$49,2)</f>
        <v>185</v>
      </c>
      <c r="AU38" s="57">
        <f>VLOOKUP(A38,'BASE LOSS COSTS'!$P$35:$Q$49,2)</f>
        <v>185</v>
      </c>
      <c r="AV38" s="57">
        <f>VLOOKUP(A38,'BASE LOSS COSTS'!$S$35:$T$49,2)</f>
        <v>97</v>
      </c>
      <c r="AW38" s="57">
        <f>VLOOKUP(A38,'BASE LOSS COSTS'!$V$35:$W$49,2)</f>
        <v>97</v>
      </c>
      <c r="AX38" s="57">
        <f>VLOOKUP(A38,'BASE LOSS COSTS'!$Y$35:$Z$49,2)</f>
        <v>84</v>
      </c>
      <c r="AY38" s="57">
        <f>VLOOKUP(A38,'BASE LOSS COSTS'!$AB$35:$AC$49,2)</f>
        <v>84</v>
      </c>
      <c r="AZ38" s="49">
        <f>ROUND('LOSS COST BY TERRITORY AND ZIP'!$AZ38*VLOOKUP(TEXT(A38,"000"),'OFF-BALANCE FACTORS'!$B$2:$H$100,3),0)</f>
        <v>261</v>
      </c>
      <c r="BA38" s="57">
        <f>VLOOKUP(A38,'BASE LOSS COSTS'!$AH$35:$AI$49,2)</f>
        <v>304</v>
      </c>
      <c r="BB38" s="57">
        <f>VLOOKUP(A38,'BASE LOSS COSTS'!$AK$35:$AL$49,2)</f>
        <v>304</v>
      </c>
      <c r="BC38" s="57">
        <f>VLOOKUP(A38,'BASE LOSS COSTS'!$AN$35:$AO$49,2)</f>
        <v>90</v>
      </c>
      <c r="BD38" s="57">
        <f>VLOOKUP(A38,'BASE LOSS COSTS'!$AQ$35:$AR$49,2)</f>
        <v>90</v>
      </c>
      <c r="BE38" s="49">
        <f>ROUND('LOSS COST BY TERRITORY AND ZIP'!$BE38*VLOOKUP(TEXT(A38,"000"),'OFF-BALANCE FACTORS'!$B$2:$H$100,7),0)</f>
        <v>290</v>
      </c>
      <c r="BF38" s="62">
        <f t="shared" si="0"/>
        <v>251</v>
      </c>
      <c r="BG38" s="49">
        <f>ROUND('LOSS COST BY TERRITORY AND ZIP'!$BG38*VLOOKUP(TEXT(A38,"000"),'OFF-BALANCE FACTORS'!$B$2:$H$100,6),0)</f>
        <v>331</v>
      </c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9"/>
      <c r="CG38" s="39"/>
    </row>
    <row r="39" spans="1:85">
      <c r="A39" s="41">
        <v>105</v>
      </c>
      <c r="B39" s="41">
        <v>67260</v>
      </c>
      <c r="C39" s="49">
        <f>ROUND('LOSS COST BY TERRITORY AND ZIP'!$C39*VLOOKUP(TEXT(A39,"000"),'OFF-BALANCE FACTORS'!$B$2:$H$100,2),0)</f>
        <v>395</v>
      </c>
      <c r="D39" s="70">
        <f>VLOOKUP($A39,'BASE LOSS COSTS'!$Y$14:$Z$28,2,FALSE)</f>
        <v>0.63</v>
      </c>
      <c r="E39" s="70">
        <f>VLOOKUP($A39,'BASE LOSS COSTS'!$AB$14:$AC$28,2,FALSE)</f>
        <v>1.26</v>
      </c>
      <c r="F39" s="70">
        <f>VLOOKUP($A39,'BASE LOSS COSTS'!$AE$14:$AF$28,2,FALSE)</f>
        <v>1.89</v>
      </c>
      <c r="G39" s="49">
        <f>VLOOKUP(A39,'BASE LOSS COSTS'!$A$55:$B$69,2)</f>
        <v>3</v>
      </c>
      <c r="H39" s="49">
        <f>ROUND('LOSS COST BY TERRITORY AND ZIP'!$H39*VLOOKUP(TEXT(A39,"000"),'OFF-BALANCE FACTORS'!$B$2:$H$100,5),0)</f>
        <v>346</v>
      </c>
      <c r="I39" s="57">
        <f>VLOOKUP($A39,'BASE LOSS COSTS'!$AH$14:$AI$28,2,FALSE)</f>
        <v>2</v>
      </c>
      <c r="J39" s="57">
        <f>VLOOKUP($A39,'BASE LOSS COSTS'!$AK$14:$AL$28,2,FALSE)</f>
        <v>4</v>
      </c>
      <c r="K39" s="57">
        <f>VLOOKUP($A39,'BASE LOSS COSTS'!$AN$14:$AO$28,2,FALSE)</f>
        <v>6</v>
      </c>
      <c r="L39" s="57">
        <f>VLOOKUP($A39,'BASE LOSS COSTS'!$AQ$14:$AR$28,2,FALSE)</f>
        <v>11</v>
      </c>
      <c r="M39" s="49">
        <f>ROUND('LOSS COST BY TERRITORY AND ZIP'!$M39*VLOOKUP(TEXT(A39,"000"),'OFF-BALANCE FACTORS'!$B$2:$H$100,5),0)</f>
        <v>270</v>
      </c>
      <c r="N39" s="71">
        <f>VLOOKUP($A39,'BASE LOSS COSTS'!$AT$14:$AU$28,2,FALSE)</f>
        <v>0.62</v>
      </c>
      <c r="O39" s="71">
        <f>VLOOKUP($A39,'BASE LOSS COSTS'!$AW$14:$AX$28,2,FALSE)</f>
        <v>1.25</v>
      </c>
      <c r="P39" s="71">
        <f>VLOOKUP($A39,'BASE LOSS COSTS'!$AZ$14:$BA$28,2,FALSE)</f>
        <v>1.87</v>
      </c>
      <c r="Q39" s="49">
        <f>VLOOKUP(A39,'BASE LOSS COSTS'!$D$55:$E$69,2)</f>
        <v>14</v>
      </c>
      <c r="R39" s="49">
        <f>VLOOKUP(A39,'BASE LOSS COSTS'!$V$55:$W$69,2)</f>
        <v>10</v>
      </c>
      <c r="S39" s="57">
        <f>VLOOKUP(A39,'BASE LOSS COSTS'!$J$14:$K$28,2)</f>
        <v>350</v>
      </c>
      <c r="T39" s="49">
        <f>VLOOKUP(A39,'BASE LOSS COSTS'!$G$55:$H$69,2)</f>
        <v>7</v>
      </c>
      <c r="U39" s="57">
        <f>VLOOKUP(A39,'BASE LOSS COSTS'!$M$14:$N$28,2)</f>
        <v>1568</v>
      </c>
      <c r="V39" s="71">
        <f>VLOOKUP($A39,'BASE LOSS COSTS'!$BC$14:$BD$28,2,FALSE)</f>
        <v>1.26</v>
      </c>
      <c r="W39" s="71">
        <f>VLOOKUP($A39,'BASE LOSS COSTS'!$BF$14:$BG$28,2,FALSE)</f>
        <v>1.89</v>
      </c>
      <c r="X39" s="71">
        <f>VLOOKUP($A39,'BASE LOSS COSTS'!$BI$14:$BJ$28,2,FALSE)</f>
        <v>2.52</v>
      </c>
      <c r="Y39" s="57">
        <f>VLOOKUP(A39,'BASE LOSS COSTS'!$J$55:$K$69,2)</f>
        <v>19</v>
      </c>
      <c r="Z39" s="57">
        <f>VLOOKUP(A39,'BASE LOSS COSTS'!$Y$55:$Z$69,2)</f>
        <v>15</v>
      </c>
      <c r="AA39" s="57">
        <f>VLOOKUP(A39,'BASE LOSS COSTS'!$P$14:$Q$28,2)</f>
        <v>372</v>
      </c>
      <c r="AB39" s="71">
        <f>VLOOKUP($A39,'BASE LOSS COSTS'!$BL$14:$BM$28,2,FALSE)</f>
        <v>0.63</v>
      </c>
      <c r="AC39" s="71">
        <f>VLOOKUP($A39,'BASE LOSS COSTS'!$BO$14:$BP$28,2,FALSE)</f>
        <v>1.26</v>
      </c>
      <c r="AD39" s="71">
        <f>VLOOKUP($A39,'BASE LOSS COSTS'!$BR$14:$BS$28,2,FALSE)</f>
        <v>1.89</v>
      </c>
      <c r="AE39" s="57">
        <f>VLOOKUP(A39,'BASE LOSS COSTS'!$M$55:$N$69,2)</f>
        <v>2</v>
      </c>
      <c r="AF39" s="57">
        <f>VLOOKUP(A39,'BASE LOSS COSTS'!$S$14:$T$28,2)</f>
        <v>149</v>
      </c>
      <c r="AG39" s="71">
        <f>VLOOKUP($A39,'BASE LOSS COSTS'!$BU$14:$BV$28,2,FALSE)</f>
        <v>10.08</v>
      </c>
      <c r="AH39" s="71">
        <f>VLOOKUP($A39,'BASE LOSS COSTS'!$BX$14:$BY$28,2,FALSE)</f>
        <v>11.97</v>
      </c>
      <c r="AI39" s="71">
        <f>VLOOKUP($A39,'BASE LOSS COSTS'!$CA$14:$CB$28,2,FALSE)</f>
        <v>13.86</v>
      </c>
      <c r="AJ39" s="57">
        <f>VLOOKUP(A39,'BASE LOSS COSTS'!$P$55:$Q$69,2)</f>
        <v>2</v>
      </c>
      <c r="AK39" s="57">
        <f>VLOOKUP(A39,'BASE LOSS COSTS'!$V$14:$W$28,2)</f>
        <v>1232</v>
      </c>
      <c r="AL39" s="71">
        <f>VLOOKUP($A39,'BASE LOSS COSTS'!$CD$14:$CE$28,2,FALSE)</f>
        <v>40.950000000000003</v>
      </c>
      <c r="AM39" s="71">
        <f>VLOOKUP($A39,'BASE LOSS COSTS'!$CG$14:$CH$28,2,FALSE)</f>
        <v>45.99</v>
      </c>
      <c r="AN39" s="71">
        <f>VLOOKUP($A39,'BASE LOSS COSTS'!$CJ$14:$CK$28,2,FALSE)</f>
        <v>63.63</v>
      </c>
      <c r="AO39" s="57">
        <f>VLOOKUP(A39,'BASE LOSS COSTS'!$S$55:$T$69,2)</f>
        <v>18</v>
      </c>
      <c r="AP39" s="49">
        <f>ROUND('LOSS COST BY TERRITORY AND ZIP'!$AP39*VLOOKUP(TEXT(A39,"000"),'OFF-BALANCE FACTORS'!$B$2:$H$100,4),0)</f>
        <v>186</v>
      </c>
      <c r="AQ39" s="49">
        <f>ROUND('LOSS COST BY TERRITORY AND ZIP'!$AQ39*VLOOKUP(TEXT(A39,"000"),'OFF-BALANCE FACTORS'!$B$2:$H$100,4),0)</f>
        <v>161</v>
      </c>
      <c r="AR39" s="57">
        <f>VLOOKUP(A39,'BASE LOSS COSTS'!$G$35:$H$49,2)</f>
        <v>213</v>
      </c>
      <c r="AS39" s="57">
        <f>VLOOKUP(A39,'BASE LOSS COSTS'!$J$35:$K$49,2)</f>
        <v>213</v>
      </c>
      <c r="AT39" s="57">
        <f>VLOOKUP(A39,'BASE LOSS COSTS'!$M$35:$N$49,2)</f>
        <v>185</v>
      </c>
      <c r="AU39" s="57">
        <f>VLOOKUP(A39,'BASE LOSS COSTS'!$P$35:$Q$49,2)</f>
        <v>185</v>
      </c>
      <c r="AV39" s="57">
        <f>VLOOKUP(A39,'BASE LOSS COSTS'!$S$35:$T$49,2)</f>
        <v>97</v>
      </c>
      <c r="AW39" s="57">
        <f>VLOOKUP(A39,'BASE LOSS COSTS'!$V$35:$W$49,2)</f>
        <v>97</v>
      </c>
      <c r="AX39" s="57">
        <f>VLOOKUP(A39,'BASE LOSS COSTS'!$Y$35:$Z$49,2)</f>
        <v>84</v>
      </c>
      <c r="AY39" s="57">
        <f>VLOOKUP(A39,'BASE LOSS COSTS'!$AB$35:$AC$49,2)</f>
        <v>84</v>
      </c>
      <c r="AZ39" s="49">
        <f>ROUND('LOSS COST BY TERRITORY AND ZIP'!$AZ39*VLOOKUP(TEXT(A39,"000"),'OFF-BALANCE FACTORS'!$B$2:$H$100,3),0)</f>
        <v>261</v>
      </c>
      <c r="BA39" s="57">
        <f>VLOOKUP(A39,'BASE LOSS COSTS'!$AH$35:$AI$49,2)</f>
        <v>304</v>
      </c>
      <c r="BB39" s="57">
        <f>VLOOKUP(A39,'BASE LOSS COSTS'!$AK$35:$AL$49,2)</f>
        <v>304</v>
      </c>
      <c r="BC39" s="57">
        <f>VLOOKUP(A39,'BASE LOSS COSTS'!$AN$35:$AO$49,2)</f>
        <v>90</v>
      </c>
      <c r="BD39" s="57">
        <f>VLOOKUP(A39,'BASE LOSS COSTS'!$AQ$35:$AR$49,2)</f>
        <v>90</v>
      </c>
      <c r="BE39" s="49">
        <f>ROUND('LOSS COST BY TERRITORY AND ZIP'!$BE39*VLOOKUP(TEXT(A39,"000"),'OFF-BALANCE FACTORS'!$B$2:$H$100,7),0)</f>
        <v>290</v>
      </c>
      <c r="BF39" s="62">
        <f t="shared" si="0"/>
        <v>251</v>
      </c>
      <c r="BG39" s="49">
        <f>ROUND('LOSS COST BY TERRITORY AND ZIP'!$BG39*VLOOKUP(TEXT(A39,"000"),'OFF-BALANCE FACTORS'!$B$2:$H$100,6),0)</f>
        <v>331</v>
      </c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9"/>
      <c r="CG39" s="39"/>
    </row>
    <row r="40" spans="1:85">
      <c r="A40" s="41">
        <v>105</v>
      </c>
      <c r="B40" s="41">
        <v>67275</v>
      </c>
      <c r="C40" s="49">
        <f>ROUND('LOSS COST BY TERRITORY AND ZIP'!$C40*VLOOKUP(TEXT(A40,"000"),'OFF-BALANCE FACTORS'!$B$2:$H$100,2),0)</f>
        <v>395</v>
      </c>
      <c r="D40" s="70">
        <f>VLOOKUP($A40,'BASE LOSS COSTS'!$Y$14:$Z$28,2,FALSE)</f>
        <v>0.63</v>
      </c>
      <c r="E40" s="70">
        <f>VLOOKUP($A40,'BASE LOSS COSTS'!$AB$14:$AC$28,2,FALSE)</f>
        <v>1.26</v>
      </c>
      <c r="F40" s="70">
        <f>VLOOKUP($A40,'BASE LOSS COSTS'!$AE$14:$AF$28,2,FALSE)</f>
        <v>1.89</v>
      </c>
      <c r="G40" s="49">
        <f>VLOOKUP(A40,'BASE LOSS COSTS'!$A$55:$B$69,2)</f>
        <v>3</v>
      </c>
      <c r="H40" s="49">
        <f>ROUND('LOSS COST BY TERRITORY AND ZIP'!$H40*VLOOKUP(TEXT(A40,"000"),'OFF-BALANCE FACTORS'!$B$2:$H$100,5),0)</f>
        <v>346</v>
      </c>
      <c r="I40" s="57">
        <f>VLOOKUP($A40,'BASE LOSS COSTS'!$AH$14:$AI$28,2,FALSE)</f>
        <v>2</v>
      </c>
      <c r="J40" s="57">
        <f>VLOOKUP($A40,'BASE LOSS COSTS'!$AK$14:$AL$28,2,FALSE)</f>
        <v>4</v>
      </c>
      <c r="K40" s="57">
        <f>VLOOKUP($A40,'BASE LOSS COSTS'!$AN$14:$AO$28,2,FALSE)</f>
        <v>6</v>
      </c>
      <c r="L40" s="57">
        <f>VLOOKUP($A40,'BASE LOSS COSTS'!$AQ$14:$AR$28,2,FALSE)</f>
        <v>11</v>
      </c>
      <c r="M40" s="49">
        <f>ROUND('LOSS COST BY TERRITORY AND ZIP'!$M40*VLOOKUP(TEXT(A40,"000"),'OFF-BALANCE FACTORS'!$B$2:$H$100,5),0)</f>
        <v>270</v>
      </c>
      <c r="N40" s="71">
        <f>VLOOKUP($A40,'BASE LOSS COSTS'!$AT$14:$AU$28,2,FALSE)</f>
        <v>0.62</v>
      </c>
      <c r="O40" s="71">
        <f>VLOOKUP($A40,'BASE LOSS COSTS'!$AW$14:$AX$28,2,FALSE)</f>
        <v>1.25</v>
      </c>
      <c r="P40" s="71">
        <f>VLOOKUP($A40,'BASE LOSS COSTS'!$AZ$14:$BA$28,2,FALSE)</f>
        <v>1.87</v>
      </c>
      <c r="Q40" s="49">
        <f>VLOOKUP(A40,'BASE LOSS COSTS'!$D$55:$E$69,2)</f>
        <v>14</v>
      </c>
      <c r="R40" s="49">
        <f>VLOOKUP(A40,'BASE LOSS COSTS'!$V$55:$W$69,2)</f>
        <v>10</v>
      </c>
      <c r="S40" s="57">
        <f>VLOOKUP(A40,'BASE LOSS COSTS'!$J$14:$K$28,2)</f>
        <v>350</v>
      </c>
      <c r="T40" s="49">
        <f>VLOOKUP(A40,'BASE LOSS COSTS'!$G$55:$H$69,2)</f>
        <v>7</v>
      </c>
      <c r="U40" s="57">
        <f>VLOOKUP(A40,'BASE LOSS COSTS'!$M$14:$N$28,2)</f>
        <v>1568</v>
      </c>
      <c r="V40" s="71">
        <f>VLOOKUP($A40,'BASE LOSS COSTS'!$BC$14:$BD$28,2,FALSE)</f>
        <v>1.26</v>
      </c>
      <c r="W40" s="71">
        <f>VLOOKUP($A40,'BASE LOSS COSTS'!$BF$14:$BG$28,2,FALSE)</f>
        <v>1.89</v>
      </c>
      <c r="X40" s="71">
        <f>VLOOKUP($A40,'BASE LOSS COSTS'!$BI$14:$BJ$28,2,FALSE)</f>
        <v>2.52</v>
      </c>
      <c r="Y40" s="57">
        <f>VLOOKUP(A40,'BASE LOSS COSTS'!$J$55:$K$69,2)</f>
        <v>19</v>
      </c>
      <c r="Z40" s="57">
        <f>VLOOKUP(A40,'BASE LOSS COSTS'!$Y$55:$Z$69,2)</f>
        <v>15</v>
      </c>
      <c r="AA40" s="57">
        <f>VLOOKUP(A40,'BASE LOSS COSTS'!$P$14:$Q$28,2)</f>
        <v>372</v>
      </c>
      <c r="AB40" s="71">
        <f>VLOOKUP($A40,'BASE LOSS COSTS'!$BL$14:$BM$28,2,FALSE)</f>
        <v>0.63</v>
      </c>
      <c r="AC40" s="71">
        <f>VLOOKUP($A40,'BASE LOSS COSTS'!$BO$14:$BP$28,2,FALSE)</f>
        <v>1.26</v>
      </c>
      <c r="AD40" s="71">
        <f>VLOOKUP($A40,'BASE LOSS COSTS'!$BR$14:$BS$28,2,FALSE)</f>
        <v>1.89</v>
      </c>
      <c r="AE40" s="57">
        <f>VLOOKUP(A40,'BASE LOSS COSTS'!$M$55:$N$69,2)</f>
        <v>2</v>
      </c>
      <c r="AF40" s="57">
        <f>VLOOKUP(A40,'BASE LOSS COSTS'!$S$14:$T$28,2)</f>
        <v>149</v>
      </c>
      <c r="AG40" s="71">
        <f>VLOOKUP($A40,'BASE LOSS COSTS'!$BU$14:$BV$28,2,FALSE)</f>
        <v>10.08</v>
      </c>
      <c r="AH40" s="71">
        <f>VLOOKUP($A40,'BASE LOSS COSTS'!$BX$14:$BY$28,2,FALSE)</f>
        <v>11.97</v>
      </c>
      <c r="AI40" s="71">
        <f>VLOOKUP($A40,'BASE LOSS COSTS'!$CA$14:$CB$28,2,FALSE)</f>
        <v>13.86</v>
      </c>
      <c r="AJ40" s="57">
        <f>VLOOKUP(A40,'BASE LOSS COSTS'!$P$55:$Q$69,2)</f>
        <v>2</v>
      </c>
      <c r="AK40" s="57">
        <f>VLOOKUP(A40,'BASE LOSS COSTS'!$V$14:$W$28,2)</f>
        <v>1232</v>
      </c>
      <c r="AL40" s="71">
        <f>VLOOKUP($A40,'BASE LOSS COSTS'!$CD$14:$CE$28,2,FALSE)</f>
        <v>40.950000000000003</v>
      </c>
      <c r="AM40" s="71">
        <f>VLOOKUP($A40,'BASE LOSS COSTS'!$CG$14:$CH$28,2,FALSE)</f>
        <v>45.99</v>
      </c>
      <c r="AN40" s="71">
        <f>VLOOKUP($A40,'BASE LOSS COSTS'!$CJ$14:$CK$28,2,FALSE)</f>
        <v>63.63</v>
      </c>
      <c r="AO40" s="57">
        <f>VLOOKUP(A40,'BASE LOSS COSTS'!$S$55:$T$69,2)</f>
        <v>18</v>
      </c>
      <c r="AP40" s="49">
        <f>ROUND('LOSS COST BY TERRITORY AND ZIP'!$AP40*VLOOKUP(TEXT(A40,"000"),'OFF-BALANCE FACTORS'!$B$2:$H$100,4),0)</f>
        <v>186</v>
      </c>
      <c r="AQ40" s="49">
        <f>ROUND('LOSS COST BY TERRITORY AND ZIP'!$AQ40*VLOOKUP(TEXT(A40,"000"),'OFF-BALANCE FACTORS'!$B$2:$H$100,4),0)</f>
        <v>161</v>
      </c>
      <c r="AR40" s="57">
        <f>VLOOKUP(A40,'BASE LOSS COSTS'!$G$35:$H$49,2)</f>
        <v>213</v>
      </c>
      <c r="AS40" s="57">
        <f>VLOOKUP(A40,'BASE LOSS COSTS'!$J$35:$K$49,2)</f>
        <v>213</v>
      </c>
      <c r="AT40" s="57">
        <f>VLOOKUP(A40,'BASE LOSS COSTS'!$M$35:$N$49,2)</f>
        <v>185</v>
      </c>
      <c r="AU40" s="57">
        <f>VLOOKUP(A40,'BASE LOSS COSTS'!$P$35:$Q$49,2)</f>
        <v>185</v>
      </c>
      <c r="AV40" s="57">
        <f>VLOOKUP(A40,'BASE LOSS COSTS'!$S$35:$T$49,2)</f>
        <v>97</v>
      </c>
      <c r="AW40" s="57">
        <f>VLOOKUP(A40,'BASE LOSS COSTS'!$V$35:$W$49,2)</f>
        <v>97</v>
      </c>
      <c r="AX40" s="57">
        <f>VLOOKUP(A40,'BASE LOSS COSTS'!$Y$35:$Z$49,2)</f>
        <v>84</v>
      </c>
      <c r="AY40" s="57">
        <f>VLOOKUP(A40,'BASE LOSS COSTS'!$AB$35:$AC$49,2)</f>
        <v>84</v>
      </c>
      <c r="AZ40" s="49">
        <f>ROUND('LOSS COST BY TERRITORY AND ZIP'!$AZ40*VLOOKUP(TEXT(A40,"000"),'OFF-BALANCE FACTORS'!$B$2:$H$100,3),0)</f>
        <v>261</v>
      </c>
      <c r="BA40" s="57">
        <f>VLOOKUP(A40,'BASE LOSS COSTS'!$AH$35:$AI$49,2)</f>
        <v>304</v>
      </c>
      <c r="BB40" s="57">
        <f>VLOOKUP(A40,'BASE LOSS COSTS'!$AK$35:$AL$49,2)</f>
        <v>304</v>
      </c>
      <c r="BC40" s="57">
        <f>VLOOKUP(A40,'BASE LOSS COSTS'!$AN$35:$AO$49,2)</f>
        <v>90</v>
      </c>
      <c r="BD40" s="57">
        <f>VLOOKUP(A40,'BASE LOSS COSTS'!$AQ$35:$AR$49,2)</f>
        <v>90</v>
      </c>
      <c r="BE40" s="49">
        <f>ROUND('LOSS COST BY TERRITORY AND ZIP'!$BE40*VLOOKUP(TEXT(A40,"000"),'OFF-BALANCE FACTORS'!$B$2:$H$100,7),0)</f>
        <v>290</v>
      </c>
      <c r="BF40" s="62">
        <f t="shared" si="0"/>
        <v>251</v>
      </c>
      <c r="BG40" s="49">
        <f>ROUND('LOSS COST BY TERRITORY AND ZIP'!$BG40*VLOOKUP(TEXT(A40,"000"),'OFF-BALANCE FACTORS'!$B$2:$H$100,6),0)</f>
        <v>331</v>
      </c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9"/>
      <c r="CG40" s="39"/>
    </row>
    <row r="41" spans="1:85">
      <c r="A41" s="41">
        <v>105</v>
      </c>
      <c r="B41" s="41">
        <v>67276</v>
      </c>
      <c r="C41" s="49">
        <f>ROUND('LOSS COST BY TERRITORY AND ZIP'!$C41*VLOOKUP(TEXT(A41,"000"),'OFF-BALANCE FACTORS'!$B$2:$H$100,2),0)</f>
        <v>395</v>
      </c>
      <c r="D41" s="70">
        <f>VLOOKUP($A41,'BASE LOSS COSTS'!$Y$14:$Z$28,2,FALSE)</f>
        <v>0.63</v>
      </c>
      <c r="E41" s="70">
        <f>VLOOKUP($A41,'BASE LOSS COSTS'!$AB$14:$AC$28,2,FALSE)</f>
        <v>1.26</v>
      </c>
      <c r="F41" s="70">
        <f>VLOOKUP($A41,'BASE LOSS COSTS'!$AE$14:$AF$28,2,FALSE)</f>
        <v>1.89</v>
      </c>
      <c r="G41" s="49">
        <f>VLOOKUP(A41,'BASE LOSS COSTS'!$A$55:$B$69,2)</f>
        <v>3</v>
      </c>
      <c r="H41" s="49">
        <f>ROUND('LOSS COST BY TERRITORY AND ZIP'!$H41*VLOOKUP(TEXT(A41,"000"),'OFF-BALANCE FACTORS'!$B$2:$H$100,5),0)</f>
        <v>346</v>
      </c>
      <c r="I41" s="57">
        <f>VLOOKUP($A41,'BASE LOSS COSTS'!$AH$14:$AI$28,2,FALSE)</f>
        <v>2</v>
      </c>
      <c r="J41" s="57">
        <f>VLOOKUP($A41,'BASE LOSS COSTS'!$AK$14:$AL$28,2,FALSE)</f>
        <v>4</v>
      </c>
      <c r="K41" s="57">
        <f>VLOOKUP($A41,'BASE LOSS COSTS'!$AN$14:$AO$28,2,FALSE)</f>
        <v>6</v>
      </c>
      <c r="L41" s="57">
        <f>VLOOKUP($A41,'BASE LOSS COSTS'!$AQ$14:$AR$28,2,FALSE)</f>
        <v>11</v>
      </c>
      <c r="M41" s="49">
        <f>ROUND('LOSS COST BY TERRITORY AND ZIP'!$M41*VLOOKUP(TEXT(A41,"000"),'OFF-BALANCE FACTORS'!$B$2:$H$100,5),0)</f>
        <v>270</v>
      </c>
      <c r="N41" s="71">
        <f>VLOOKUP($A41,'BASE LOSS COSTS'!$AT$14:$AU$28,2,FALSE)</f>
        <v>0.62</v>
      </c>
      <c r="O41" s="71">
        <f>VLOOKUP($A41,'BASE LOSS COSTS'!$AW$14:$AX$28,2,FALSE)</f>
        <v>1.25</v>
      </c>
      <c r="P41" s="71">
        <f>VLOOKUP($A41,'BASE LOSS COSTS'!$AZ$14:$BA$28,2,FALSE)</f>
        <v>1.87</v>
      </c>
      <c r="Q41" s="49">
        <f>VLOOKUP(A41,'BASE LOSS COSTS'!$D$55:$E$69,2)</f>
        <v>14</v>
      </c>
      <c r="R41" s="49">
        <f>VLOOKUP(A41,'BASE LOSS COSTS'!$V$55:$W$69,2)</f>
        <v>10</v>
      </c>
      <c r="S41" s="57">
        <f>VLOOKUP(A41,'BASE LOSS COSTS'!$J$14:$K$28,2)</f>
        <v>350</v>
      </c>
      <c r="T41" s="49">
        <f>VLOOKUP(A41,'BASE LOSS COSTS'!$G$55:$H$69,2)</f>
        <v>7</v>
      </c>
      <c r="U41" s="57">
        <f>VLOOKUP(A41,'BASE LOSS COSTS'!$M$14:$N$28,2)</f>
        <v>1568</v>
      </c>
      <c r="V41" s="71">
        <f>VLOOKUP($A41,'BASE LOSS COSTS'!$BC$14:$BD$28,2,FALSE)</f>
        <v>1.26</v>
      </c>
      <c r="W41" s="71">
        <f>VLOOKUP($A41,'BASE LOSS COSTS'!$BF$14:$BG$28,2,FALSE)</f>
        <v>1.89</v>
      </c>
      <c r="X41" s="71">
        <f>VLOOKUP($A41,'BASE LOSS COSTS'!$BI$14:$BJ$28,2,FALSE)</f>
        <v>2.52</v>
      </c>
      <c r="Y41" s="57">
        <f>VLOOKUP(A41,'BASE LOSS COSTS'!$J$55:$K$69,2)</f>
        <v>19</v>
      </c>
      <c r="Z41" s="57">
        <f>VLOOKUP(A41,'BASE LOSS COSTS'!$Y$55:$Z$69,2)</f>
        <v>15</v>
      </c>
      <c r="AA41" s="57">
        <f>VLOOKUP(A41,'BASE LOSS COSTS'!$P$14:$Q$28,2)</f>
        <v>372</v>
      </c>
      <c r="AB41" s="71">
        <f>VLOOKUP($A41,'BASE LOSS COSTS'!$BL$14:$BM$28,2,FALSE)</f>
        <v>0.63</v>
      </c>
      <c r="AC41" s="71">
        <f>VLOOKUP($A41,'BASE LOSS COSTS'!$BO$14:$BP$28,2,FALSE)</f>
        <v>1.26</v>
      </c>
      <c r="AD41" s="71">
        <f>VLOOKUP($A41,'BASE LOSS COSTS'!$BR$14:$BS$28,2,FALSE)</f>
        <v>1.89</v>
      </c>
      <c r="AE41" s="57">
        <f>VLOOKUP(A41,'BASE LOSS COSTS'!$M$55:$N$69,2)</f>
        <v>2</v>
      </c>
      <c r="AF41" s="57">
        <f>VLOOKUP(A41,'BASE LOSS COSTS'!$S$14:$T$28,2)</f>
        <v>149</v>
      </c>
      <c r="AG41" s="71">
        <f>VLOOKUP($A41,'BASE LOSS COSTS'!$BU$14:$BV$28,2,FALSE)</f>
        <v>10.08</v>
      </c>
      <c r="AH41" s="71">
        <f>VLOOKUP($A41,'BASE LOSS COSTS'!$BX$14:$BY$28,2,FALSE)</f>
        <v>11.97</v>
      </c>
      <c r="AI41" s="71">
        <f>VLOOKUP($A41,'BASE LOSS COSTS'!$CA$14:$CB$28,2,FALSE)</f>
        <v>13.86</v>
      </c>
      <c r="AJ41" s="57">
        <f>VLOOKUP(A41,'BASE LOSS COSTS'!$P$55:$Q$69,2)</f>
        <v>2</v>
      </c>
      <c r="AK41" s="57">
        <f>VLOOKUP(A41,'BASE LOSS COSTS'!$V$14:$W$28,2)</f>
        <v>1232</v>
      </c>
      <c r="AL41" s="71">
        <f>VLOOKUP($A41,'BASE LOSS COSTS'!$CD$14:$CE$28,2,FALSE)</f>
        <v>40.950000000000003</v>
      </c>
      <c r="AM41" s="71">
        <f>VLOOKUP($A41,'BASE LOSS COSTS'!$CG$14:$CH$28,2,FALSE)</f>
        <v>45.99</v>
      </c>
      <c r="AN41" s="71">
        <f>VLOOKUP($A41,'BASE LOSS COSTS'!$CJ$14:$CK$28,2,FALSE)</f>
        <v>63.63</v>
      </c>
      <c r="AO41" s="57">
        <f>VLOOKUP(A41,'BASE LOSS COSTS'!$S$55:$T$69,2)</f>
        <v>18</v>
      </c>
      <c r="AP41" s="49">
        <f>ROUND('LOSS COST BY TERRITORY AND ZIP'!$AP41*VLOOKUP(TEXT(A41,"000"),'OFF-BALANCE FACTORS'!$B$2:$H$100,4),0)</f>
        <v>186</v>
      </c>
      <c r="AQ41" s="49">
        <f>ROUND('LOSS COST BY TERRITORY AND ZIP'!$AQ41*VLOOKUP(TEXT(A41,"000"),'OFF-BALANCE FACTORS'!$B$2:$H$100,4),0)</f>
        <v>161</v>
      </c>
      <c r="AR41" s="57">
        <f>VLOOKUP(A41,'BASE LOSS COSTS'!$G$35:$H$49,2)</f>
        <v>213</v>
      </c>
      <c r="AS41" s="57">
        <f>VLOOKUP(A41,'BASE LOSS COSTS'!$J$35:$K$49,2)</f>
        <v>213</v>
      </c>
      <c r="AT41" s="57">
        <f>VLOOKUP(A41,'BASE LOSS COSTS'!$M$35:$N$49,2)</f>
        <v>185</v>
      </c>
      <c r="AU41" s="57">
        <f>VLOOKUP(A41,'BASE LOSS COSTS'!$P$35:$Q$49,2)</f>
        <v>185</v>
      </c>
      <c r="AV41" s="57">
        <f>VLOOKUP(A41,'BASE LOSS COSTS'!$S$35:$T$49,2)</f>
        <v>97</v>
      </c>
      <c r="AW41" s="57">
        <f>VLOOKUP(A41,'BASE LOSS COSTS'!$V$35:$W$49,2)</f>
        <v>97</v>
      </c>
      <c r="AX41" s="57">
        <f>VLOOKUP(A41,'BASE LOSS COSTS'!$Y$35:$Z$49,2)</f>
        <v>84</v>
      </c>
      <c r="AY41" s="57">
        <f>VLOOKUP(A41,'BASE LOSS COSTS'!$AB$35:$AC$49,2)</f>
        <v>84</v>
      </c>
      <c r="AZ41" s="49">
        <f>ROUND('LOSS COST BY TERRITORY AND ZIP'!$AZ41*VLOOKUP(TEXT(A41,"000"),'OFF-BALANCE FACTORS'!$B$2:$H$100,3),0)</f>
        <v>261</v>
      </c>
      <c r="BA41" s="57">
        <f>VLOOKUP(A41,'BASE LOSS COSTS'!$AH$35:$AI$49,2)</f>
        <v>304</v>
      </c>
      <c r="BB41" s="57">
        <f>VLOOKUP(A41,'BASE LOSS COSTS'!$AK$35:$AL$49,2)</f>
        <v>304</v>
      </c>
      <c r="BC41" s="57">
        <f>VLOOKUP(A41,'BASE LOSS COSTS'!$AN$35:$AO$49,2)</f>
        <v>90</v>
      </c>
      <c r="BD41" s="57">
        <f>VLOOKUP(A41,'BASE LOSS COSTS'!$AQ$35:$AR$49,2)</f>
        <v>90</v>
      </c>
      <c r="BE41" s="49">
        <f>ROUND('LOSS COST BY TERRITORY AND ZIP'!$BE41*VLOOKUP(TEXT(A41,"000"),'OFF-BALANCE FACTORS'!$B$2:$H$100,7),0)</f>
        <v>290</v>
      </c>
      <c r="BF41" s="62">
        <f t="shared" si="0"/>
        <v>251</v>
      </c>
      <c r="BG41" s="49">
        <f>ROUND('LOSS COST BY TERRITORY AND ZIP'!$BG41*VLOOKUP(TEXT(A41,"000"),'OFF-BALANCE FACTORS'!$B$2:$H$100,6),0)</f>
        <v>331</v>
      </c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9"/>
      <c r="CG41" s="39"/>
    </row>
    <row r="42" spans="1:85">
      <c r="A42" s="41">
        <v>105</v>
      </c>
      <c r="B42" s="41">
        <v>67277</v>
      </c>
      <c r="C42" s="49">
        <f>ROUND('LOSS COST BY TERRITORY AND ZIP'!$C42*VLOOKUP(TEXT(A42,"000"),'OFF-BALANCE FACTORS'!$B$2:$H$100,2),0)</f>
        <v>395</v>
      </c>
      <c r="D42" s="70">
        <f>VLOOKUP($A42,'BASE LOSS COSTS'!$Y$14:$Z$28,2,FALSE)</f>
        <v>0.63</v>
      </c>
      <c r="E42" s="70">
        <f>VLOOKUP($A42,'BASE LOSS COSTS'!$AB$14:$AC$28,2,FALSE)</f>
        <v>1.26</v>
      </c>
      <c r="F42" s="70">
        <f>VLOOKUP($A42,'BASE LOSS COSTS'!$AE$14:$AF$28,2,FALSE)</f>
        <v>1.89</v>
      </c>
      <c r="G42" s="49">
        <f>VLOOKUP(A42,'BASE LOSS COSTS'!$A$55:$B$69,2)</f>
        <v>3</v>
      </c>
      <c r="H42" s="49">
        <f>ROUND('LOSS COST BY TERRITORY AND ZIP'!$H42*VLOOKUP(TEXT(A42,"000"),'OFF-BALANCE FACTORS'!$B$2:$H$100,5),0)</f>
        <v>346</v>
      </c>
      <c r="I42" s="57">
        <f>VLOOKUP($A42,'BASE LOSS COSTS'!$AH$14:$AI$28,2,FALSE)</f>
        <v>2</v>
      </c>
      <c r="J42" s="57">
        <f>VLOOKUP($A42,'BASE LOSS COSTS'!$AK$14:$AL$28,2,FALSE)</f>
        <v>4</v>
      </c>
      <c r="K42" s="57">
        <f>VLOOKUP($A42,'BASE LOSS COSTS'!$AN$14:$AO$28,2,FALSE)</f>
        <v>6</v>
      </c>
      <c r="L42" s="57">
        <f>VLOOKUP($A42,'BASE LOSS COSTS'!$AQ$14:$AR$28,2,FALSE)</f>
        <v>11</v>
      </c>
      <c r="M42" s="49">
        <f>ROUND('LOSS COST BY TERRITORY AND ZIP'!$M42*VLOOKUP(TEXT(A42,"000"),'OFF-BALANCE FACTORS'!$B$2:$H$100,5),0)</f>
        <v>270</v>
      </c>
      <c r="N42" s="71">
        <f>VLOOKUP($A42,'BASE LOSS COSTS'!$AT$14:$AU$28,2,FALSE)</f>
        <v>0.62</v>
      </c>
      <c r="O42" s="71">
        <f>VLOOKUP($A42,'BASE LOSS COSTS'!$AW$14:$AX$28,2,FALSE)</f>
        <v>1.25</v>
      </c>
      <c r="P42" s="71">
        <f>VLOOKUP($A42,'BASE LOSS COSTS'!$AZ$14:$BA$28,2,FALSE)</f>
        <v>1.87</v>
      </c>
      <c r="Q42" s="49">
        <f>VLOOKUP(A42,'BASE LOSS COSTS'!$D$55:$E$69,2)</f>
        <v>14</v>
      </c>
      <c r="R42" s="49">
        <f>VLOOKUP(A42,'BASE LOSS COSTS'!$V$55:$W$69,2)</f>
        <v>10</v>
      </c>
      <c r="S42" s="57">
        <f>VLOOKUP(A42,'BASE LOSS COSTS'!$J$14:$K$28,2)</f>
        <v>350</v>
      </c>
      <c r="T42" s="49">
        <f>VLOOKUP(A42,'BASE LOSS COSTS'!$G$55:$H$69,2)</f>
        <v>7</v>
      </c>
      <c r="U42" s="57">
        <f>VLOOKUP(A42,'BASE LOSS COSTS'!$M$14:$N$28,2)</f>
        <v>1568</v>
      </c>
      <c r="V42" s="71">
        <f>VLOOKUP($A42,'BASE LOSS COSTS'!$BC$14:$BD$28,2,FALSE)</f>
        <v>1.26</v>
      </c>
      <c r="W42" s="71">
        <f>VLOOKUP($A42,'BASE LOSS COSTS'!$BF$14:$BG$28,2,FALSE)</f>
        <v>1.89</v>
      </c>
      <c r="X42" s="71">
        <f>VLOOKUP($A42,'BASE LOSS COSTS'!$BI$14:$BJ$28,2,FALSE)</f>
        <v>2.52</v>
      </c>
      <c r="Y42" s="57">
        <f>VLOOKUP(A42,'BASE LOSS COSTS'!$J$55:$K$69,2)</f>
        <v>19</v>
      </c>
      <c r="Z42" s="57">
        <f>VLOOKUP(A42,'BASE LOSS COSTS'!$Y$55:$Z$69,2)</f>
        <v>15</v>
      </c>
      <c r="AA42" s="57">
        <f>VLOOKUP(A42,'BASE LOSS COSTS'!$P$14:$Q$28,2)</f>
        <v>372</v>
      </c>
      <c r="AB42" s="71">
        <f>VLOOKUP($A42,'BASE LOSS COSTS'!$BL$14:$BM$28,2,FALSE)</f>
        <v>0.63</v>
      </c>
      <c r="AC42" s="71">
        <f>VLOOKUP($A42,'BASE LOSS COSTS'!$BO$14:$BP$28,2,FALSE)</f>
        <v>1.26</v>
      </c>
      <c r="AD42" s="71">
        <f>VLOOKUP($A42,'BASE LOSS COSTS'!$BR$14:$BS$28,2,FALSE)</f>
        <v>1.89</v>
      </c>
      <c r="AE42" s="57">
        <f>VLOOKUP(A42,'BASE LOSS COSTS'!$M$55:$N$69,2)</f>
        <v>2</v>
      </c>
      <c r="AF42" s="57">
        <f>VLOOKUP(A42,'BASE LOSS COSTS'!$S$14:$T$28,2)</f>
        <v>149</v>
      </c>
      <c r="AG42" s="71">
        <f>VLOOKUP($A42,'BASE LOSS COSTS'!$BU$14:$BV$28,2,FALSE)</f>
        <v>10.08</v>
      </c>
      <c r="AH42" s="71">
        <f>VLOOKUP($A42,'BASE LOSS COSTS'!$BX$14:$BY$28,2,FALSE)</f>
        <v>11.97</v>
      </c>
      <c r="AI42" s="71">
        <f>VLOOKUP($A42,'BASE LOSS COSTS'!$CA$14:$CB$28,2,FALSE)</f>
        <v>13.86</v>
      </c>
      <c r="AJ42" s="57">
        <f>VLOOKUP(A42,'BASE LOSS COSTS'!$P$55:$Q$69,2)</f>
        <v>2</v>
      </c>
      <c r="AK42" s="57">
        <f>VLOOKUP(A42,'BASE LOSS COSTS'!$V$14:$W$28,2)</f>
        <v>1232</v>
      </c>
      <c r="AL42" s="71">
        <f>VLOOKUP($A42,'BASE LOSS COSTS'!$CD$14:$CE$28,2,FALSE)</f>
        <v>40.950000000000003</v>
      </c>
      <c r="AM42" s="71">
        <f>VLOOKUP($A42,'BASE LOSS COSTS'!$CG$14:$CH$28,2,FALSE)</f>
        <v>45.99</v>
      </c>
      <c r="AN42" s="71">
        <f>VLOOKUP($A42,'BASE LOSS COSTS'!$CJ$14:$CK$28,2,FALSE)</f>
        <v>63.63</v>
      </c>
      <c r="AO42" s="57">
        <f>VLOOKUP(A42,'BASE LOSS COSTS'!$S$55:$T$69,2)</f>
        <v>18</v>
      </c>
      <c r="AP42" s="49">
        <f>ROUND('LOSS COST BY TERRITORY AND ZIP'!$AP42*VLOOKUP(TEXT(A42,"000"),'OFF-BALANCE FACTORS'!$B$2:$H$100,4),0)</f>
        <v>186</v>
      </c>
      <c r="AQ42" s="49">
        <f>ROUND('LOSS COST BY TERRITORY AND ZIP'!$AQ42*VLOOKUP(TEXT(A42,"000"),'OFF-BALANCE FACTORS'!$B$2:$H$100,4),0)</f>
        <v>161</v>
      </c>
      <c r="AR42" s="57">
        <f>VLOOKUP(A42,'BASE LOSS COSTS'!$G$35:$H$49,2)</f>
        <v>213</v>
      </c>
      <c r="AS42" s="57">
        <f>VLOOKUP(A42,'BASE LOSS COSTS'!$J$35:$K$49,2)</f>
        <v>213</v>
      </c>
      <c r="AT42" s="57">
        <f>VLOOKUP(A42,'BASE LOSS COSTS'!$M$35:$N$49,2)</f>
        <v>185</v>
      </c>
      <c r="AU42" s="57">
        <f>VLOOKUP(A42,'BASE LOSS COSTS'!$P$35:$Q$49,2)</f>
        <v>185</v>
      </c>
      <c r="AV42" s="57">
        <f>VLOOKUP(A42,'BASE LOSS COSTS'!$S$35:$T$49,2)</f>
        <v>97</v>
      </c>
      <c r="AW42" s="57">
        <f>VLOOKUP(A42,'BASE LOSS COSTS'!$V$35:$W$49,2)</f>
        <v>97</v>
      </c>
      <c r="AX42" s="57">
        <f>VLOOKUP(A42,'BASE LOSS COSTS'!$Y$35:$Z$49,2)</f>
        <v>84</v>
      </c>
      <c r="AY42" s="57">
        <f>VLOOKUP(A42,'BASE LOSS COSTS'!$AB$35:$AC$49,2)</f>
        <v>84</v>
      </c>
      <c r="AZ42" s="49">
        <f>ROUND('LOSS COST BY TERRITORY AND ZIP'!$AZ42*VLOOKUP(TEXT(A42,"000"),'OFF-BALANCE FACTORS'!$B$2:$H$100,3),0)</f>
        <v>261</v>
      </c>
      <c r="BA42" s="57">
        <f>VLOOKUP(A42,'BASE LOSS COSTS'!$AH$35:$AI$49,2)</f>
        <v>304</v>
      </c>
      <c r="BB42" s="57">
        <f>VLOOKUP(A42,'BASE LOSS COSTS'!$AK$35:$AL$49,2)</f>
        <v>304</v>
      </c>
      <c r="BC42" s="57">
        <f>VLOOKUP(A42,'BASE LOSS COSTS'!$AN$35:$AO$49,2)</f>
        <v>90</v>
      </c>
      <c r="BD42" s="57">
        <f>VLOOKUP(A42,'BASE LOSS COSTS'!$AQ$35:$AR$49,2)</f>
        <v>90</v>
      </c>
      <c r="BE42" s="49">
        <f>ROUND('LOSS COST BY TERRITORY AND ZIP'!$BE42*VLOOKUP(TEXT(A42,"000"),'OFF-BALANCE FACTORS'!$B$2:$H$100,7),0)</f>
        <v>290</v>
      </c>
      <c r="BF42" s="62">
        <f t="shared" si="0"/>
        <v>251</v>
      </c>
      <c r="BG42" s="49">
        <f>ROUND('LOSS COST BY TERRITORY AND ZIP'!$BG42*VLOOKUP(TEXT(A42,"000"),'OFF-BALANCE FACTORS'!$B$2:$H$100,6),0)</f>
        <v>331</v>
      </c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9"/>
      <c r="CG42" s="39"/>
    </row>
    <row r="43" spans="1:85">
      <c r="A43" s="41">
        <v>105</v>
      </c>
      <c r="B43" s="41">
        <v>67278</v>
      </c>
      <c r="C43" s="49">
        <f>ROUND('LOSS COST BY TERRITORY AND ZIP'!$C43*VLOOKUP(TEXT(A43,"000"),'OFF-BALANCE FACTORS'!$B$2:$H$100,2),0)</f>
        <v>395</v>
      </c>
      <c r="D43" s="70">
        <f>VLOOKUP($A43,'BASE LOSS COSTS'!$Y$14:$Z$28,2,FALSE)</f>
        <v>0.63</v>
      </c>
      <c r="E43" s="70">
        <f>VLOOKUP($A43,'BASE LOSS COSTS'!$AB$14:$AC$28,2,FALSE)</f>
        <v>1.26</v>
      </c>
      <c r="F43" s="70">
        <f>VLOOKUP($A43,'BASE LOSS COSTS'!$AE$14:$AF$28,2,FALSE)</f>
        <v>1.89</v>
      </c>
      <c r="G43" s="49">
        <f>VLOOKUP(A43,'BASE LOSS COSTS'!$A$55:$B$69,2)</f>
        <v>3</v>
      </c>
      <c r="H43" s="49">
        <f>ROUND('LOSS COST BY TERRITORY AND ZIP'!$H43*VLOOKUP(TEXT(A43,"000"),'OFF-BALANCE FACTORS'!$B$2:$H$100,5),0)</f>
        <v>346</v>
      </c>
      <c r="I43" s="57">
        <f>VLOOKUP($A43,'BASE LOSS COSTS'!$AH$14:$AI$28,2,FALSE)</f>
        <v>2</v>
      </c>
      <c r="J43" s="57">
        <f>VLOOKUP($A43,'BASE LOSS COSTS'!$AK$14:$AL$28,2,FALSE)</f>
        <v>4</v>
      </c>
      <c r="K43" s="57">
        <f>VLOOKUP($A43,'BASE LOSS COSTS'!$AN$14:$AO$28,2,FALSE)</f>
        <v>6</v>
      </c>
      <c r="L43" s="57">
        <f>VLOOKUP($A43,'BASE LOSS COSTS'!$AQ$14:$AR$28,2,FALSE)</f>
        <v>11</v>
      </c>
      <c r="M43" s="49">
        <f>ROUND('LOSS COST BY TERRITORY AND ZIP'!$M43*VLOOKUP(TEXT(A43,"000"),'OFF-BALANCE FACTORS'!$B$2:$H$100,5),0)</f>
        <v>270</v>
      </c>
      <c r="N43" s="71">
        <f>VLOOKUP($A43,'BASE LOSS COSTS'!$AT$14:$AU$28,2,FALSE)</f>
        <v>0.62</v>
      </c>
      <c r="O43" s="71">
        <f>VLOOKUP($A43,'BASE LOSS COSTS'!$AW$14:$AX$28,2,FALSE)</f>
        <v>1.25</v>
      </c>
      <c r="P43" s="71">
        <f>VLOOKUP($A43,'BASE LOSS COSTS'!$AZ$14:$BA$28,2,FALSE)</f>
        <v>1.87</v>
      </c>
      <c r="Q43" s="49">
        <f>VLOOKUP(A43,'BASE LOSS COSTS'!$D$55:$E$69,2)</f>
        <v>14</v>
      </c>
      <c r="R43" s="49">
        <f>VLOOKUP(A43,'BASE LOSS COSTS'!$V$55:$W$69,2)</f>
        <v>10</v>
      </c>
      <c r="S43" s="57">
        <f>VLOOKUP(A43,'BASE LOSS COSTS'!$J$14:$K$28,2)</f>
        <v>350</v>
      </c>
      <c r="T43" s="49">
        <f>VLOOKUP(A43,'BASE LOSS COSTS'!$G$55:$H$69,2)</f>
        <v>7</v>
      </c>
      <c r="U43" s="57">
        <f>VLOOKUP(A43,'BASE LOSS COSTS'!$M$14:$N$28,2)</f>
        <v>1568</v>
      </c>
      <c r="V43" s="71">
        <f>VLOOKUP($A43,'BASE LOSS COSTS'!$BC$14:$BD$28,2,FALSE)</f>
        <v>1.26</v>
      </c>
      <c r="W43" s="71">
        <f>VLOOKUP($A43,'BASE LOSS COSTS'!$BF$14:$BG$28,2,FALSE)</f>
        <v>1.89</v>
      </c>
      <c r="X43" s="71">
        <f>VLOOKUP($A43,'BASE LOSS COSTS'!$BI$14:$BJ$28,2,FALSE)</f>
        <v>2.52</v>
      </c>
      <c r="Y43" s="57">
        <f>VLOOKUP(A43,'BASE LOSS COSTS'!$J$55:$K$69,2)</f>
        <v>19</v>
      </c>
      <c r="Z43" s="57">
        <f>VLOOKUP(A43,'BASE LOSS COSTS'!$Y$55:$Z$69,2)</f>
        <v>15</v>
      </c>
      <c r="AA43" s="57">
        <f>VLOOKUP(A43,'BASE LOSS COSTS'!$P$14:$Q$28,2)</f>
        <v>372</v>
      </c>
      <c r="AB43" s="71">
        <f>VLOOKUP($A43,'BASE LOSS COSTS'!$BL$14:$BM$28,2,FALSE)</f>
        <v>0.63</v>
      </c>
      <c r="AC43" s="71">
        <f>VLOOKUP($A43,'BASE LOSS COSTS'!$BO$14:$BP$28,2,FALSE)</f>
        <v>1.26</v>
      </c>
      <c r="AD43" s="71">
        <f>VLOOKUP($A43,'BASE LOSS COSTS'!$BR$14:$BS$28,2,FALSE)</f>
        <v>1.89</v>
      </c>
      <c r="AE43" s="57">
        <f>VLOOKUP(A43,'BASE LOSS COSTS'!$M$55:$N$69,2)</f>
        <v>2</v>
      </c>
      <c r="AF43" s="57">
        <f>VLOOKUP(A43,'BASE LOSS COSTS'!$S$14:$T$28,2)</f>
        <v>149</v>
      </c>
      <c r="AG43" s="71">
        <f>VLOOKUP($A43,'BASE LOSS COSTS'!$BU$14:$BV$28,2,FALSE)</f>
        <v>10.08</v>
      </c>
      <c r="AH43" s="71">
        <f>VLOOKUP($A43,'BASE LOSS COSTS'!$BX$14:$BY$28,2,FALSE)</f>
        <v>11.97</v>
      </c>
      <c r="AI43" s="71">
        <f>VLOOKUP($A43,'BASE LOSS COSTS'!$CA$14:$CB$28,2,FALSE)</f>
        <v>13.86</v>
      </c>
      <c r="AJ43" s="57">
        <f>VLOOKUP(A43,'BASE LOSS COSTS'!$P$55:$Q$69,2)</f>
        <v>2</v>
      </c>
      <c r="AK43" s="57">
        <f>VLOOKUP(A43,'BASE LOSS COSTS'!$V$14:$W$28,2)</f>
        <v>1232</v>
      </c>
      <c r="AL43" s="71">
        <f>VLOOKUP($A43,'BASE LOSS COSTS'!$CD$14:$CE$28,2,FALSE)</f>
        <v>40.950000000000003</v>
      </c>
      <c r="AM43" s="71">
        <f>VLOOKUP($A43,'BASE LOSS COSTS'!$CG$14:$CH$28,2,FALSE)</f>
        <v>45.99</v>
      </c>
      <c r="AN43" s="71">
        <f>VLOOKUP($A43,'BASE LOSS COSTS'!$CJ$14:$CK$28,2,FALSE)</f>
        <v>63.63</v>
      </c>
      <c r="AO43" s="57">
        <f>VLOOKUP(A43,'BASE LOSS COSTS'!$S$55:$T$69,2)</f>
        <v>18</v>
      </c>
      <c r="AP43" s="49">
        <f>ROUND('LOSS COST BY TERRITORY AND ZIP'!$AP43*VLOOKUP(TEXT(A43,"000"),'OFF-BALANCE FACTORS'!$B$2:$H$100,4),0)</f>
        <v>186</v>
      </c>
      <c r="AQ43" s="49">
        <f>ROUND('LOSS COST BY TERRITORY AND ZIP'!$AQ43*VLOOKUP(TEXT(A43,"000"),'OFF-BALANCE FACTORS'!$B$2:$H$100,4),0)</f>
        <v>161</v>
      </c>
      <c r="AR43" s="57">
        <f>VLOOKUP(A43,'BASE LOSS COSTS'!$G$35:$H$49,2)</f>
        <v>213</v>
      </c>
      <c r="AS43" s="57">
        <f>VLOOKUP(A43,'BASE LOSS COSTS'!$J$35:$K$49,2)</f>
        <v>213</v>
      </c>
      <c r="AT43" s="57">
        <f>VLOOKUP(A43,'BASE LOSS COSTS'!$M$35:$N$49,2)</f>
        <v>185</v>
      </c>
      <c r="AU43" s="57">
        <f>VLOOKUP(A43,'BASE LOSS COSTS'!$P$35:$Q$49,2)</f>
        <v>185</v>
      </c>
      <c r="AV43" s="57">
        <f>VLOOKUP(A43,'BASE LOSS COSTS'!$S$35:$T$49,2)</f>
        <v>97</v>
      </c>
      <c r="AW43" s="57">
        <f>VLOOKUP(A43,'BASE LOSS COSTS'!$V$35:$W$49,2)</f>
        <v>97</v>
      </c>
      <c r="AX43" s="57">
        <f>VLOOKUP(A43,'BASE LOSS COSTS'!$Y$35:$Z$49,2)</f>
        <v>84</v>
      </c>
      <c r="AY43" s="57">
        <f>VLOOKUP(A43,'BASE LOSS COSTS'!$AB$35:$AC$49,2)</f>
        <v>84</v>
      </c>
      <c r="AZ43" s="49">
        <f>ROUND('LOSS COST BY TERRITORY AND ZIP'!$AZ43*VLOOKUP(TEXT(A43,"000"),'OFF-BALANCE FACTORS'!$B$2:$H$100,3),0)</f>
        <v>261</v>
      </c>
      <c r="BA43" s="57">
        <f>VLOOKUP(A43,'BASE LOSS COSTS'!$AH$35:$AI$49,2)</f>
        <v>304</v>
      </c>
      <c r="BB43" s="57">
        <f>VLOOKUP(A43,'BASE LOSS COSTS'!$AK$35:$AL$49,2)</f>
        <v>304</v>
      </c>
      <c r="BC43" s="57">
        <f>VLOOKUP(A43,'BASE LOSS COSTS'!$AN$35:$AO$49,2)</f>
        <v>90</v>
      </c>
      <c r="BD43" s="57">
        <f>VLOOKUP(A43,'BASE LOSS COSTS'!$AQ$35:$AR$49,2)</f>
        <v>90</v>
      </c>
      <c r="BE43" s="49">
        <f>ROUND('LOSS COST BY TERRITORY AND ZIP'!$BE43*VLOOKUP(TEXT(A43,"000"),'OFF-BALANCE FACTORS'!$B$2:$H$100,7),0)</f>
        <v>290</v>
      </c>
      <c r="BF43" s="62">
        <f t="shared" si="0"/>
        <v>251</v>
      </c>
      <c r="BG43" s="49">
        <f>ROUND('LOSS COST BY TERRITORY AND ZIP'!$BG43*VLOOKUP(TEXT(A43,"000"),'OFF-BALANCE FACTORS'!$B$2:$H$100,6),0)</f>
        <v>331</v>
      </c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9"/>
      <c r="CG43" s="39"/>
    </row>
    <row r="44" spans="1:85">
      <c r="A44" s="41">
        <v>106</v>
      </c>
      <c r="B44" s="41">
        <v>66044</v>
      </c>
      <c r="C44" s="49">
        <f>ROUND('LOSS COST BY TERRITORY AND ZIP'!$C44*VLOOKUP(TEXT(A44,"000"),'OFF-BALANCE FACTORS'!$B$2:$H$100,2),0)</f>
        <v>290</v>
      </c>
      <c r="D44" s="70">
        <f>VLOOKUP($A44,'BASE LOSS COSTS'!$Y$14:$Z$28,2,FALSE)</f>
        <v>0.63</v>
      </c>
      <c r="E44" s="70">
        <f>VLOOKUP($A44,'BASE LOSS COSTS'!$AB$14:$AC$28,2,FALSE)</f>
        <v>1.26</v>
      </c>
      <c r="F44" s="70">
        <f>VLOOKUP($A44,'BASE LOSS COSTS'!$AE$14:$AF$28,2,FALSE)</f>
        <v>1.89</v>
      </c>
      <c r="G44" s="49">
        <f>VLOOKUP(A44,'BASE LOSS COSTS'!$A$55:$B$69,2)</f>
        <v>3</v>
      </c>
      <c r="H44" s="49">
        <f>ROUND('LOSS COST BY TERRITORY AND ZIP'!$H44*VLOOKUP(TEXT(A44,"000"),'OFF-BALANCE FACTORS'!$B$2:$H$100,5),0)</f>
        <v>318</v>
      </c>
      <c r="I44" s="57">
        <f>VLOOKUP($A44,'BASE LOSS COSTS'!$AH$14:$AI$28,2,FALSE)</f>
        <v>2</v>
      </c>
      <c r="J44" s="57">
        <f>VLOOKUP($A44,'BASE LOSS COSTS'!$AK$14:$AL$28,2,FALSE)</f>
        <v>3</v>
      </c>
      <c r="K44" s="57">
        <f>VLOOKUP($A44,'BASE LOSS COSTS'!$AN$14:$AO$28,2,FALSE)</f>
        <v>6</v>
      </c>
      <c r="L44" s="57">
        <f>VLOOKUP($A44,'BASE LOSS COSTS'!$AQ$14:$AR$28,2,FALSE)</f>
        <v>10</v>
      </c>
      <c r="M44" s="49">
        <f>ROUND('LOSS COST BY TERRITORY AND ZIP'!$M44*VLOOKUP(TEXT(A44,"000"),'OFF-BALANCE FACTORS'!$B$2:$H$100,5),0)</f>
        <v>250</v>
      </c>
      <c r="N44" s="71">
        <f>VLOOKUP($A44,'BASE LOSS COSTS'!$AT$14:$AU$28,2,FALSE)</f>
        <v>0.62</v>
      </c>
      <c r="O44" s="71">
        <f>VLOOKUP($A44,'BASE LOSS COSTS'!$AW$14:$AX$28,2,FALSE)</f>
        <v>1.25</v>
      </c>
      <c r="P44" s="71">
        <f>VLOOKUP($A44,'BASE LOSS COSTS'!$AZ$14:$BA$28,2,FALSE)</f>
        <v>1.87</v>
      </c>
      <c r="Q44" s="49">
        <f>VLOOKUP(A44,'BASE LOSS COSTS'!$D$55:$E$69,2)</f>
        <v>6</v>
      </c>
      <c r="R44" s="49">
        <f>VLOOKUP(A44,'BASE LOSS COSTS'!$V$55:$W$69,2)</f>
        <v>4</v>
      </c>
      <c r="S44" s="57">
        <f>VLOOKUP(A44,'BASE LOSS COSTS'!$J$14:$K$28,2)</f>
        <v>309</v>
      </c>
      <c r="T44" s="49">
        <f>VLOOKUP(A44,'BASE LOSS COSTS'!$G$55:$H$69,2)</f>
        <v>7</v>
      </c>
      <c r="U44" s="57">
        <f>VLOOKUP(A44,'BASE LOSS COSTS'!$M$14:$N$28,2)</f>
        <v>1161</v>
      </c>
      <c r="V44" s="71">
        <f>VLOOKUP($A44,'BASE LOSS COSTS'!$BC$14:$BD$28,2,FALSE)</f>
        <v>1.26</v>
      </c>
      <c r="W44" s="71">
        <f>VLOOKUP($A44,'BASE LOSS COSTS'!$BF$14:$BG$28,2,FALSE)</f>
        <v>1.89</v>
      </c>
      <c r="X44" s="71">
        <f>VLOOKUP($A44,'BASE LOSS COSTS'!$BI$14:$BJ$28,2,FALSE)</f>
        <v>2.52</v>
      </c>
      <c r="Y44" s="57">
        <f>VLOOKUP(A44,'BASE LOSS COSTS'!$J$55:$K$69,2)</f>
        <v>19</v>
      </c>
      <c r="Z44" s="57">
        <f>VLOOKUP(A44,'BASE LOSS COSTS'!$Y$55:$Z$69,2)</f>
        <v>15</v>
      </c>
      <c r="AA44" s="57">
        <f>VLOOKUP(A44,'BASE LOSS COSTS'!$P$14:$Q$28,2)</f>
        <v>275</v>
      </c>
      <c r="AB44" s="71">
        <f>VLOOKUP($A44,'BASE LOSS COSTS'!$BL$14:$BM$28,2,FALSE)</f>
        <v>0.63</v>
      </c>
      <c r="AC44" s="71">
        <f>VLOOKUP($A44,'BASE LOSS COSTS'!$BO$14:$BP$28,2,FALSE)</f>
        <v>1.26</v>
      </c>
      <c r="AD44" s="71">
        <f>VLOOKUP($A44,'BASE LOSS COSTS'!$BR$14:$BS$28,2,FALSE)</f>
        <v>1.89</v>
      </c>
      <c r="AE44" s="57">
        <f>VLOOKUP(A44,'BASE LOSS COSTS'!$M$55:$N$69,2)</f>
        <v>2</v>
      </c>
      <c r="AF44" s="57">
        <f>VLOOKUP(A44,'BASE LOSS COSTS'!$S$14:$T$28,2)</f>
        <v>110</v>
      </c>
      <c r="AG44" s="71">
        <f>VLOOKUP($A44,'BASE LOSS COSTS'!$BU$14:$BV$28,2,FALSE)</f>
        <v>6.93</v>
      </c>
      <c r="AH44" s="71">
        <f>VLOOKUP($A44,'BASE LOSS COSTS'!$BX$14:$BY$28,2,FALSE)</f>
        <v>8.19</v>
      </c>
      <c r="AI44" s="71">
        <f>VLOOKUP($A44,'BASE LOSS COSTS'!$CA$14:$CB$28,2,FALSE)</f>
        <v>9.4499999999999993</v>
      </c>
      <c r="AJ44" s="57">
        <f>VLOOKUP(A44,'BASE LOSS COSTS'!$P$55:$Q$69,2)</f>
        <v>2</v>
      </c>
      <c r="AK44" s="57">
        <f>VLOOKUP(A44,'BASE LOSS COSTS'!$V$14:$W$28,2)</f>
        <v>912</v>
      </c>
      <c r="AL44" s="71">
        <f>VLOOKUP($A44,'BASE LOSS COSTS'!$CD$14:$CE$28,2,FALSE)</f>
        <v>39.06</v>
      </c>
      <c r="AM44" s="71">
        <f>VLOOKUP($A44,'BASE LOSS COSTS'!$CG$14:$CH$28,2,FALSE)</f>
        <v>44.1</v>
      </c>
      <c r="AN44" s="71">
        <f>VLOOKUP($A44,'BASE LOSS COSTS'!$CJ$14:$CK$28,2,FALSE)</f>
        <v>60.48</v>
      </c>
      <c r="AO44" s="57">
        <f>VLOOKUP(A44,'BASE LOSS COSTS'!$S$55:$T$69,2)</f>
        <v>18</v>
      </c>
      <c r="AP44" s="49">
        <f>ROUND('LOSS COST BY TERRITORY AND ZIP'!$AP44*VLOOKUP(TEXT(A44,"000"),'OFF-BALANCE FACTORS'!$B$2:$H$100,4),0)</f>
        <v>193</v>
      </c>
      <c r="AQ44" s="49">
        <f>ROUND('LOSS COST BY TERRITORY AND ZIP'!$AQ44*VLOOKUP(TEXT(A44,"000"),'OFF-BALANCE FACTORS'!$B$2:$H$100,4),0)</f>
        <v>166</v>
      </c>
      <c r="AR44" s="57">
        <f>VLOOKUP(A44,'BASE LOSS COSTS'!$G$35:$H$49,2)</f>
        <v>209</v>
      </c>
      <c r="AS44" s="57">
        <f>VLOOKUP(A44,'BASE LOSS COSTS'!$J$35:$K$49,2)</f>
        <v>209</v>
      </c>
      <c r="AT44" s="57">
        <f>VLOOKUP(A44,'BASE LOSS COSTS'!$M$35:$N$49,2)</f>
        <v>180</v>
      </c>
      <c r="AU44" s="57">
        <f>VLOOKUP(A44,'BASE LOSS COSTS'!$P$35:$Q$49,2)</f>
        <v>180</v>
      </c>
      <c r="AV44" s="57">
        <f>VLOOKUP(A44,'BASE LOSS COSTS'!$S$35:$T$49,2)</f>
        <v>95</v>
      </c>
      <c r="AW44" s="57">
        <f>VLOOKUP(A44,'BASE LOSS COSTS'!$V$35:$W$49,2)</f>
        <v>95</v>
      </c>
      <c r="AX44" s="57">
        <f>VLOOKUP(A44,'BASE LOSS COSTS'!$Y$35:$Z$49,2)</f>
        <v>82</v>
      </c>
      <c r="AY44" s="57">
        <f>VLOOKUP(A44,'BASE LOSS COSTS'!$AB$35:$AC$49,2)</f>
        <v>82</v>
      </c>
      <c r="AZ44" s="49">
        <f>ROUND('LOSS COST BY TERRITORY AND ZIP'!$AZ44*VLOOKUP(TEXT(A44,"000"),'OFF-BALANCE FACTORS'!$B$2:$H$100,3),0)</f>
        <v>272</v>
      </c>
      <c r="BA44" s="57">
        <f>VLOOKUP(A44,'BASE LOSS COSTS'!$AH$35:$AI$49,2)</f>
        <v>312</v>
      </c>
      <c r="BB44" s="57">
        <f>VLOOKUP(A44,'BASE LOSS COSTS'!$AK$35:$AL$49,2)</f>
        <v>312</v>
      </c>
      <c r="BC44" s="57">
        <f>VLOOKUP(A44,'BASE LOSS COSTS'!$AN$35:$AO$49,2)</f>
        <v>92</v>
      </c>
      <c r="BD44" s="57">
        <f>VLOOKUP(A44,'BASE LOSS COSTS'!$AQ$35:$AR$49,2)</f>
        <v>92</v>
      </c>
      <c r="BE44" s="49">
        <f>ROUND('LOSS COST BY TERRITORY AND ZIP'!$BE44*VLOOKUP(TEXT(A44,"000"),'OFF-BALANCE FACTORS'!$B$2:$H$100,7),0)</f>
        <v>271</v>
      </c>
      <c r="BF44" s="62">
        <f t="shared" si="0"/>
        <v>234</v>
      </c>
      <c r="BG44" s="49">
        <f>ROUND('LOSS COST BY TERRITORY AND ZIP'!$BG44*VLOOKUP(TEXT(A44,"000"),'OFF-BALANCE FACTORS'!$B$2:$H$100,6),0)</f>
        <v>305</v>
      </c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9"/>
      <c r="CG44" s="39"/>
    </row>
    <row r="45" spans="1:85">
      <c r="A45" s="41">
        <v>106</v>
      </c>
      <c r="B45" s="41">
        <v>66045</v>
      </c>
      <c r="C45" s="49">
        <f>ROUND('LOSS COST BY TERRITORY AND ZIP'!$C45*VLOOKUP(TEXT(A45,"000"),'OFF-BALANCE FACTORS'!$B$2:$H$100,2),0)</f>
        <v>290</v>
      </c>
      <c r="D45" s="70">
        <f>VLOOKUP($A45,'BASE LOSS COSTS'!$Y$14:$Z$28,2,FALSE)</f>
        <v>0.63</v>
      </c>
      <c r="E45" s="70">
        <f>VLOOKUP($A45,'BASE LOSS COSTS'!$AB$14:$AC$28,2,FALSE)</f>
        <v>1.26</v>
      </c>
      <c r="F45" s="70">
        <f>VLOOKUP($A45,'BASE LOSS COSTS'!$AE$14:$AF$28,2,FALSE)</f>
        <v>1.89</v>
      </c>
      <c r="G45" s="49">
        <f>VLOOKUP(A45,'BASE LOSS COSTS'!$A$55:$B$69,2)</f>
        <v>3</v>
      </c>
      <c r="H45" s="49">
        <f>ROUND('LOSS COST BY TERRITORY AND ZIP'!$H45*VLOOKUP(TEXT(A45,"000"),'OFF-BALANCE FACTORS'!$B$2:$H$100,5),0)</f>
        <v>318</v>
      </c>
      <c r="I45" s="57">
        <f>VLOOKUP($A45,'BASE LOSS COSTS'!$AH$14:$AI$28,2,FALSE)</f>
        <v>2</v>
      </c>
      <c r="J45" s="57">
        <f>VLOOKUP($A45,'BASE LOSS COSTS'!$AK$14:$AL$28,2,FALSE)</f>
        <v>3</v>
      </c>
      <c r="K45" s="57">
        <f>VLOOKUP($A45,'BASE LOSS COSTS'!$AN$14:$AO$28,2,FALSE)</f>
        <v>6</v>
      </c>
      <c r="L45" s="57">
        <f>VLOOKUP($A45,'BASE LOSS COSTS'!$AQ$14:$AR$28,2,FALSE)</f>
        <v>10</v>
      </c>
      <c r="M45" s="49">
        <f>ROUND('LOSS COST BY TERRITORY AND ZIP'!$M45*VLOOKUP(TEXT(A45,"000"),'OFF-BALANCE FACTORS'!$B$2:$H$100,5),0)</f>
        <v>250</v>
      </c>
      <c r="N45" s="71">
        <f>VLOOKUP($A45,'BASE LOSS COSTS'!$AT$14:$AU$28,2,FALSE)</f>
        <v>0.62</v>
      </c>
      <c r="O45" s="71">
        <f>VLOOKUP($A45,'BASE LOSS COSTS'!$AW$14:$AX$28,2,FALSE)</f>
        <v>1.25</v>
      </c>
      <c r="P45" s="71">
        <f>VLOOKUP($A45,'BASE LOSS COSTS'!$AZ$14:$BA$28,2,FALSE)</f>
        <v>1.87</v>
      </c>
      <c r="Q45" s="49">
        <f>VLOOKUP(A45,'BASE LOSS COSTS'!$D$55:$E$69,2)</f>
        <v>6</v>
      </c>
      <c r="R45" s="49">
        <f>VLOOKUP(A45,'BASE LOSS COSTS'!$V$55:$W$69,2)</f>
        <v>4</v>
      </c>
      <c r="S45" s="57">
        <f>VLOOKUP(A45,'BASE LOSS COSTS'!$J$14:$K$28,2)</f>
        <v>309</v>
      </c>
      <c r="T45" s="49">
        <f>VLOOKUP(A45,'BASE LOSS COSTS'!$G$55:$H$69,2)</f>
        <v>7</v>
      </c>
      <c r="U45" s="57">
        <f>VLOOKUP(A45,'BASE LOSS COSTS'!$M$14:$N$28,2)</f>
        <v>1161</v>
      </c>
      <c r="V45" s="71">
        <f>VLOOKUP($A45,'BASE LOSS COSTS'!$BC$14:$BD$28,2,FALSE)</f>
        <v>1.26</v>
      </c>
      <c r="W45" s="71">
        <f>VLOOKUP($A45,'BASE LOSS COSTS'!$BF$14:$BG$28,2,FALSE)</f>
        <v>1.89</v>
      </c>
      <c r="X45" s="71">
        <f>VLOOKUP($A45,'BASE LOSS COSTS'!$BI$14:$BJ$28,2,FALSE)</f>
        <v>2.52</v>
      </c>
      <c r="Y45" s="57">
        <f>VLOOKUP(A45,'BASE LOSS COSTS'!$J$55:$K$69,2)</f>
        <v>19</v>
      </c>
      <c r="Z45" s="57">
        <f>VLOOKUP(A45,'BASE LOSS COSTS'!$Y$55:$Z$69,2)</f>
        <v>15</v>
      </c>
      <c r="AA45" s="57">
        <f>VLOOKUP(A45,'BASE LOSS COSTS'!$P$14:$Q$28,2)</f>
        <v>275</v>
      </c>
      <c r="AB45" s="71">
        <f>VLOOKUP($A45,'BASE LOSS COSTS'!$BL$14:$BM$28,2,FALSE)</f>
        <v>0.63</v>
      </c>
      <c r="AC45" s="71">
        <f>VLOOKUP($A45,'BASE LOSS COSTS'!$BO$14:$BP$28,2,FALSE)</f>
        <v>1.26</v>
      </c>
      <c r="AD45" s="71">
        <f>VLOOKUP($A45,'BASE LOSS COSTS'!$BR$14:$BS$28,2,FALSE)</f>
        <v>1.89</v>
      </c>
      <c r="AE45" s="57">
        <f>VLOOKUP(A45,'BASE LOSS COSTS'!$M$55:$N$69,2)</f>
        <v>2</v>
      </c>
      <c r="AF45" s="57">
        <f>VLOOKUP(A45,'BASE LOSS COSTS'!$S$14:$T$28,2)</f>
        <v>110</v>
      </c>
      <c r="AG45" s="71">
        <f>VLOOKUP($A45,'BASE LOSS COSTS'!$BU$14:$BV$28,2,FALSE)</f>
        <v>6.93</v>
      </c>
      <c r="AH45" s="71">
        <f>VLOOKUP($A45,'BASE LOSS COSTS'!$BX$14:$BY$28,2,FALSE)</f>
        <v>8.19</v>
      </c>
      <c r="AI45" s="71">
        <f>VLOOKUP($A45,'BASE LOSS COSTS'!$CA$14:$CB$28,2,FALSE)</f>
        <v>9.4499999999999993</v>
      </c>
      <c r="AJ45" s="57">
        <f>VLOOKUP(A45,'BASE LOSS COSTS'!$P$55:$Q$69,2)</f>
        <v>2</v>
      </c>
      <c r="AK45" s="57">
        <f>VLOOKUP(A45,'BASE LOSS COSTS'!$V$14:$W$28,2)</f>
        <v>912</v>
      </c>
      <c r="AL45" s="71">
        <f>VLOOKUP($A45,'BASE LOSS COSTS'!$CD$14:$CE$28,2,FALSE)</f>
        <v>39.06</v>
      </c>
      <c r="AM45" s="71">
        <f>VLOOKUP($A45,'BASE LOSS COSTS'!$CG$14:$CH$28,2,FALSE)</f>
        <v>44.1</v>
      </c>
      <c r="AN45" s="71">
        <f>VLOOKUP($A45,'BASE LOSS COSTS'!$CJ$14:$CK$28,2,FALSE)</f>
        <v>60.48</v>
      </c>
      <c r="AO45" s="57">
        <f>VLOOKUP(A45,'BASE LOSS COSTS'!$S$55:$T$69,2)</f>
        <v>18</v>
      </c>
      <c r="AP45" s="49">
        <f>ROUND('LOSS COST BY TERRITORY AND ZIP'!$AP45*VLOOKUP(TEXT(A45,"000"),'OFF-BALANCE FACTORS'!$B$2:$H$100,4),0)</f>
        <v>193</v>
      </c>
      <c r="AQ45" s="49">
        <f>ROUND('LOSS COST BY TERRITORY AND ZIP'!$AQ45*VLOOKUP(TEXT(A45,"000"),'OFF-BALANCE FACTORS'!$B$2:$H$100,4),0)</f>
        <v>166</v>
      </c>
      <c r="AR45" s="57">
        <f>VLOOKUP(A45,'BASE LOSS COSTS'!$G$35:$H$49,2)</f>
        <v>209</v>
      </c>
      <c r="AS45" s="57">
        <f>VLOOKUP(A45,'BASE LOSS COSTS'!$J$35:$K$49,2)</f>
        <v>209</v>
      </c>
      <c r="AT45" s="57">
        <f>VLOOKUP(A45,'BASE LOSS COSTS'!$M$35:$N$49,2)</f>
        <v>180</v>
      </c>
      <c r="AU45" s="57">
        <f>VLOOKUP(A45,'BASE LOSS COSTS'!$P$35:$Q$49,2)</f>
        <v>180</v>
      </c>
      <c r="AV45" s="57">
        <f>VLOOKUP(A45,'BASE LOSS COSTS'!$S$35:$T$49,2)</f>
        <v>95</v>
      </c>
      <c r="AW45" s="57">
        <f>VLOOKUP(A45,'BASE LOSS COSTS'!$V$35:$W$49,2)</f>
        <v>95</v>
      </c>
      <c r="AX45" s="57">
        <f>VLOOKUP(A45,'BASE LOSS COSTS'!$Y$35:$Z$49,2)</f>
        <v>82</v>
      </c>
      <c r="AY45" s="57">
        <f>VLOOKUP(A45,'BASE LOSS COSTS'!$AB$35:$AC$49,2)</f>
        <v>82</v>
      </c>
      <c r="AZ45" s="49">
        <f>ROUND('LOSS COST BY TERRITORY AND ZIP'!$AZ45*VLOOKUP(TEXT(A45,"000"),'OFF-BALANCE FACTORS'!$B$2:$H$100,3),0)</f>
        <v>272</v>
      </c>
      <c r="BA45" s="57">
        <f>VLOOKUP(A45,'BASE LOSS COSTS'!$AH$35:$AI$49,2)</f>
        <v>312</v>
      </c>
      <c r="BB45" s="57">
        <f>VLOOKUP(A45,'BASE LOSS COSTS'!$AK$35:$AL$49,2)</f>
        <v>312</v>
      </c>
      <c r="BC45" s="57">
        <f>VLOOKUP(A45,'BASE LOSS COSTS'!$AN$35:$AO$49,2)</f>
        <v>92</v>
      </c>
      <c r="BD45" s="57">
        <f>VLOOKUP(A45,'BASE LOSS COSTS'!$AQ$35:$AR$49,2)</f>
        <v>92</v>
      </c>
      <c r="BE45" s="49">
        <f>ROUND('LOSS COST BY TERRITORY AND ZIP'!$BE45*VLOOKUP(TEXT(A45,"000"),'OFF-BALANCE FACTORS'!$B$2:$H$100,7),0)</f>
        <v>271</v>
      </c>
      <c r="BF45" s="62">
        <f t="shared" si="0"/>
        <v>234</v>
      </c>
      <c r="BG45" s="49">
        <f>ROUND('LOSS COST BY TERRITORY AND ZIP'!$BG45*VLOOKUP(TEXT(A45,"000"),'OFF-BALANCE FACTORS'!$B$2:$H$100,6),0)</f>
        <v>305</v>
      </c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9"/>
      <c r="CG45" s="39"/>
    </row>
    <row r="46" spans="1:85">
      <c r="A46" s="41">
        <v>106</v>
      </c>
      <c r="B46" s="41">
        <v>66047</v>
      </c>
      <c r="C46" s="49">
        <f>ROUND('LOSS COST BY TERRITORY AND ZIP'!$C46*VLOOKUP(TEXT(A46,"000"),'OFF-BALANCE FACTORS'!$B$2:$H$100,2),0)</f>
        <v>290</v>
      </c>
      <c r="D46" s="70">
        <f>VLOOKUP($A46,'BASE LOSS COSTS'!$Y$14:$Z$28,2,FALSE)</f>
        <v>0.63</v>
      </c>
      <c r="E46" s="70">
        <f>VLOOKUP($A46,'BASE LOSS COSTS'!$AB$14:$AC$28,2,FALSE)</f>
        <v>1.26</v>
      </c>
      <c r="F46" s="70">
        <f>VLOOKUP($A46,'BASE LOSS COSTS'!$AE$14:$AF$28,2,FALSE)</f>
        <v>1.89</v>
      </c>
      <c r="G46" s="49">
        <f>VLOOKUP(A46,'BASE LOSS COSTS'!$A$55:$B$69,2)</f>
        <v>3</v>
      </c>
      <c r="H46" s="49">
        <f>ROUND('LOSS COST BY TERRITORY AND ZIP'!$H46*VLOOKUP(TEXT(A46,"000"),'OFF-BALANCE FACTORS'!$B$2:$H$100,5),0)</f>
        <v>318</v>
      </c>
      <c r="I46" s="57">
        <f>VLOOKUP($A46,'BASE LOSS COSTS'!$AH$14:$AI$28,2,FALSE)</f>
        <v>2</v>
      </c>
      <c r="J46" s="57">
        <f>VLOOKUP($A46,'BASE LOSS COSTS'!$AK$14:$AL$28,2,FALSE)</f>
        <v>3</v>
      </c>
      <c r="K46" s="57">
        <f>VLOOKUP($A46,'BASE LOSS COSTS'!$AN$14:$AO$28,2,FALSE)</f>
        <v>6</v>
      </c>
      <c r="L46" s="57">
        <f>VLOOKUP($A46,'BASE LOSS COSTS'!$AQ$14:$AR$28,2,FALSE)</f>
        <v>10</v>
      </c>
      <c r="M46" s="49">
        <f>ROUND('LOSS COST BY TERRITORY AND ZIP'!$M46*VLOOKUP(TEXT(A46,"000"),'OFF-BALANCE FACTORS'!$B$2:$H$100,5),0)</f>
        <v>250</v>
      </c>
      <c r="N46" s="71">
        <f>VLOOKUP($A46,'BASE LOSS COSTS'!$AT$14:$AU$28,2,FALSE)</f>
        <v>0.62</v>
      </c>
      <c r="O46" s="71">
        <f>VLOOKUP($A46,'BASE LOSS COSTS'!$AW$14:$AX$28,2,FALSE)</f>
        <v>1.25</v>
      </c>
      <c r="P46" s="71">
        <f>VLOOKUP($A46,'BASE LOSS COSTS'!$AZ$14:$BA$28,2,FALSE)</f>
        <v>1.87</v>
      </c>
      <c r="Q46" s="49">
        <f>VLOOKUP(A46,'BASE LOSS COSTS'!$D$55:$E$69,2)</f>
        <v>6</v>
      </c>
      <c r="R46" s="49">
        <f>VLOOKUP(A46,'BASE LOSS COSTS'!$V$55:$W$69,2)</f>
        <v>4</v>
      </c>
      <c r="S46" s="57">
        <f>VLOOKUP(A46,'BASE LOSS COSTS'!$J$14:$K$28,2)</f>
        <v>309</v>
      </c>
      <c r="T46" s="49">
        <f>VLOOKUP(A46,'BASE LOSS COSTS'!$G$55:$H$69,2)</f>
        <v>7</v>
      </c>
      <c r="U46" s="57">
        <f>VLOOKUP(A46,'BASE LOSS COSTS'!$M$14:$N$28,2)</f>
        <v>1161</v>
      </c>
      <c r="V46" s="71">
        <f>VLOOKUP($A46,'BASE LOSS COSTS'!$BC$14:$BD$28,2,FALSE)</f>
        <v>1.26</v>
      </c>
      <c r="W46" s="71">
        <f>VLOOKUP($A46,'BASE LOSS COSTS'!$BF$14:$BG$28,2,FALSE)</f>
        <v>1.89</v>
      </c>
      <c r="X46" s="71">
        <f>VLOOKUP($A46,'BASE LOSS COSTS'!$BI$14:$BJ$28,2,FALSE)</f>
        <v>2.52</v>
      </c>
      <c r="Y46" s="57">
        <f>VLOOKUP(A46,'BASE LOSS COSTS'!$J$55:$K$69,2)</f>
        <v>19</v>
      </c>
      <c r="Z46" s="57">
        <f>VLOOKUP(A46,'BASE LOSS COSTS'!$Y$55:$Z$69,2)</f>
        <v>15</v>
      </c>
      <c r="AA46" s="57">
        <f>VLOOKUP(A46,'BASE LOSS COSTS'!$P$14:$Q$28,2)</f>
        <v>275</v>
      </c>
      <c r="AB46" s="71">
        <f>VLOOKUP($A46,'BASE LOSS COSTS'!$BL$14:$BM$28,2,FALSE)</f>
        <v>0.63</v>
      </c>
      <c r="AC46" s="71">
        <f>VLOOKUP($A46,'BASE LOSS COSTS'!$BO$14:$BP$28,2,FALSE)</f>
        <v>1.26</v>
      </c>
      <c r="AD46" s="71">
        <f>VLOOKUP($A46,'BASE LOSS COSTS'!$BR$14:$BS$28,2,FALSE)</f>
        <v>1.89</v>
      </c>
      <c r="AE46" s="57">
        <f>VLOOKUP(A46,'BASE LOSS COSTS'!$M$55:$N$69,2)</f>
        <v>2</v>
      </c>
      <c r="AF46" s="57">
        <f>VLOOKUP(A46,'BASE LOSS COSTS'!$S$14:$T$28,2)</f>
        <v>110</v>
      </c>
      <c r="AG46" s="71">
        <f>VLOOKUP($A46,'BASE LOSS COSTS'!$BU$14:$BV$28,2,FALSE)</f>
        <v>6.93</v>
      </c>
      <c r="AH46" s="71">
        <f>VLOOKUP($A46,'BASE LOSS COSTS'!$BX$14:$BY$28,2,FALSE)</f>
        <v>8.19</v>
      </c>
      <c r="AI46" s="71">
        <f>VLOOKUP($A46,'BASE LOSS COSTS'!$CA$14:$CB$28,2,FALSE)</f>
        <v>9.4499999999999993</v>
      </c>
      <c r="AJ46" s="57">
        <f>VLOOKUP(A46,'BASE LOSS COSTS'!$P$55:$Q$69,2)</f>
        <v>2</v>
      </c>
      <c r="AK46" s="57">
        <f>VLOOKUP(A46,'BASE LOSS COSTS'!$V$14:$W$28,2)</f>
        <v>912</v>
      </c>
      <c r="AL46" s="71">
        <f>VLOOKUP($A46,'BASE LOSS COSTS'!$CD$14:$CE$28,2,FALSE)</f>
        <v>39.06</v>
      </c>
      <c r="AM46" s="71">
        <f>VLOOKUP($A46,'BASE LOSS COSTS'!$CG$14:$CH$28,2,FALSE)</f>
        <v>44.1</v>
      </c>
      <c r="AN46" s="71">
        <f>VLOOKUP($A46,'BASE LOSS COSTS'!$CJ$14:$CK$28,2,FALSE)</f>
        <v>60.48</v>
      </c>
      <c r="AO46" s="57">
        <f>VLOOKUP(A46,'BASE LOSS COSTS'!$S$55:$T$69,2)</f>
        <v>18</v>
      </c>
      <c r="AP46" s="49">
        <f>ROUND('LOSS COST BY TERRITORY AND ZIP'!$AP46*VLOOKUP(TEXT(A46,"000"),'OFF-BALANCE FACTORS'!$B$2:$H$100,4),0)</f>
        <v>193</v>
      </c>
      <c r="AQ46" s="49">
        <f>ROUND('LOSS COST BY TERRITORY AND ZIP'!$AQ46*VLOOKUP(TEXT(A46,"000"),'OFF-BALANCE FACTORS'!$B$2:$H$100,4),0)</f>
        <v>166</v>
      </c>
      <c r="AR46" s="57">
        <f>VLOOKUP(A46,'BASE LOSS COSTS'!$G$35:$H$49,2)</f>
        <v>209</v>
      </c>
      <c r="AS46" s="57">
        <f>VLOOKUP(A46,'BASE LOSS COSTS'!$J$35:$K$49,2)</f>
        <v>209</v>
      </c>
      <c r="AT46" s="57">
        <f>VLOOKUP(A46,'BASE LOSS COSTS'!$M$35:$N$49,2)</f>
        <v>180</v>
      </c>
      <c r="AU46" s="57">
        <f>VLOOKUP(A46,'BASE LOSS COSTS'!$P$35:$Q$49,2)</f>
        <v>180</v>
      </c>
      <c r="AV46" s="57">
        <f>VLOOKUP(A46,'BASE LOSS COSTS'!$S$35:$T$49,2)</f>
        <v>95</v>
      </c>
      <c r="AW46" s="57">
        <f>VLOOKUP(A46,'BASE LOSS COSTS'!$V$35:$W$49,2)</f>
        <v>95</v>
      </c>
      <c r="AX46" s="57">
        <f>VLOOKUP(A46,'BASE LOSS COSTS'!$Y$35:$Z$49,2)</f>
        <v>82</v>
      </c>
      <c r="AY46" s="57">
        <f>VLOOKUP(A46,'BASE LOSS COSTS'!$AB$35:$AC$49,2)</f>
        <v>82</v>
      </c>
      <c r="AZ46" s="49">
        <f>ROUND('LOSS COST BY TERRITORY AND ZIP'!$AZ46*VLOOKUP(TEXT(A46,"000"),'OFF-BALANCE FACTORS'!$B$2:$H$100,3),0)</f>
        <v>272</v>
      </c>
      <c r="BA46" s="57">
        <f>VLOOKUP(A46,'BASE LOSS COSTS'!$AH$35:$AI$49,2)</f>
        <v>312</v>
      </c>
      <c r="BB46" s="57">
        <f>VLOOKUP(A46,'BASE LOSS COSTS'!$AK$35:$AL$49,2)</f>
        <v>312</v>
      </c>
      <c r="BC46" s="57">
        <f>VLOOKUP(A46,'BASE LOSS COSTS'!$AN$35:$AO$49,2)</f>
        <v>92</v>
      </c>
      <c r="BD46" s="57">
        <f>VLOOKUP(A46,'BASE LOSS COSTS'!$AQ$35:$AR$49,2)</f>
        <v>92</v>
      </c>
      <c r="BE46" s="49">
        <f>ROUND('LOSS COST BY TERRITORY AND ZIP'!$BE46*VLOOKUP(TEXT(A46,"000"),'OFF-BALANCE FACTORS'!$B$2:$H$100,7),0)</f>
        <v>271</v>
      </c>
      <c r="BF46" s="62">
        <f t="shared" si="0"/>
        <v>234</v>
      </c>
      <c r="BG46" s="49">
        <f>ROUND('LOSS COST BY TERRITORY AND ZIP'!$BG46*VLOOKUP(TEXT(A46,"000"),'OFF-BALANCE FACTORS'!$B$2:$H$100,6),0)</f>
        <v>305</v>
      </c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9"/>
      <c r="CG46" s="39"/>
    </row>
    <row r="47" spans="1:85">
      <c r="A47" s="41">
        <v>108</v>
      </c>
      <c r="B47" s="41">
        <v>67501</v>
      </c>
      <c r="C47" s="49">
        <f>ROUND('LOSS COST BY TERRITORY AND ZIP'!$C47*VLOOKUP(TEXT(A47,"000"),'OFF-BALANCE FACTORS'!$B$2:$H$100,2),0)</f>
        <v>231</v>
      </c>
      <c r="D47" s="70">
        <f>VLOOKUP($A47,'BASE LOSS COSTS'!$Y$14:$Z$28,2,FALSE)</f>
        <v>0.63</v>
      </c>
      <c r="E47" s="70">
        <f>VLOOKUP($A47,'BASE LOSS COSTS'!$AB$14:$AC$28,2,FALSE)</f>
        <v>1.26</v>
      </c>
      <c r="F47" s="70">
        <f>VLOOKUP($A47,'BASE LOSS COSTS'!$AE$14:$AF$28,2,FALSE)</f>
        <v>1.89</v>
      </c>
      <c r="G47" s="49">
        <f>VLOOKUP(A47,'BASE LOSS COSTS'!$A$55:$B$69,2)</f>
        <v>4</v>
      </c>
      <c r="H47" s="49">
        <f>ROUND('LOSS COST BY TERRITORY AND ZIP'!$H47*VLOOKUP(TEXT(A47,"000"),'OFF-BALANCE FACTORS'!$B$2:$H$100,5),0)</f>
        <v>215</v>
      </c>
      <c r="I47" s="57">
        <f>VLOOKUP($A47,'BASE LOSS COSTS'!$AH$14:$AI$28,2,FALSE)</f>
        <v>1</v>
      </c>
      <c r="J47" s="57">
        <f>VLOOKUP($A47,'BASE LOSS COSTS'!$AK$14:$AL$28,2,FALSE)</f>
        <v>2</v>
      </c>
      <c r="K47" s="57">
        <f>VLOOKUP($A47,'BASE LOSS COSTS'!$AN$14:$AO$28,2,FALSE)</f>
        <v>4</v>
      </c>
      <c r="L47" s="57">
        <f>VLOOKUP($A47,'BASE LOSS COSTS'!$AQ$14:$AR$28,2,FALSE)</f>
        <v>7</v>
      </c>
      <c r="M47" s="49">
        <f>ROUND('LOSS COST BY TERRITORY AND ZIP'!$M47*VLOOKUP(TEXT(A47,"000"),'OFF-BALANCE FACTORS'!$B$2:$H$100,5),0)</f>
        <v>167</v>
      </c>
      <c r="N47" s="71">
        <f>VLOOKUP($A47,'BASE LOSS COSTS'!$AT$14:$AU$28,2,FALSE)</f>
        <v>0.62</v>
      </c>
      <c r="O47" s="71">
        <f>VLOOKUP($A47,'BASE LOSS COSTS'!$AW$14:$AX$28,2,FALSE)</f>
        <v>1.25</v>
      </c>
      <c r="P47" s="71">
        <f>VLOOKUP($A47,'BASE LOSS COSTS'!$AZ$14:$BA$28,2,FALSE)</f>
        <v>1.87</v>
      </c>
      <c r="Q47" s="49">
        <f>VLOOKUP(A47,'BASE LOSS COSTS'!$D$55:$E$69,2)</f>
        <v>7</v>
      </c>
      <c r="R47" s="49">
        <f>VLOOKUP(A47,'BASE LOSS COSTS'!$V$55:$W$69,2)</f>
        <v>5</v>
      </c>
      <c r="S47" s="57">
        <f>VLOOKUP(A47,'BASE LOSS COSTS'!$J$14:$K$28,2)</f>
        <v>235</v>
      </c>
      <c r="T47" s="49">
        <f>VLOOKUP(A47,'BASE LOSS COSTS'!$G$55:$H$69,2)</f>
        <v>9</v>
      </c>
      <c r="U47" s="57">
        <f>VLOOKUP(A47,'BASE LOSS COSTS'!$M$14:$N$28,2)</f>
        <v>952</v>
      </c>
      <c r="V47" s="71">
        <f>VLOOKUP($A47,'BASE LOSS COSTS'!$BC$14:$BD$28,2,FALSE)</f>
        <v>1.26</v>
      </c>
      <c r="W47" s="71">
        <f>VLOOKUP($A47,'BASE LOSS COSTS'!$BF$14:$BG$28,2,FALSE)</f>
        <v>1.89</v>
      </c>
      <c r="X47" s="71">
        <f>VLOOKUP($A47,'BASE LOSS COSTS'!$BI$14:$BJ$28,2,FALSE)</f>
        <v>2.52</v>
      </c>
      <c r="Y47" s="57">
        <f>VLOOKUP(A47,'BASE LOSS COSTS'!$J$55:$K$69,2)</f>
        <v>25</v>
      </c>
      <c r="Z47" s="57">
        <f>VLOOKUP(A47,'BASE LOSS COSTS'!$Y$55:$Z$69,2)</f>
        <v>20</v>
      </c>
      <c r="AA47" s="57">
        <f>VLOOKUP(A47,'BASE LOSS COSTS'!$P$14:$Q$28,2)</f>
        <v>226</v>
      </c>
      <c r="AB47" s="71">
        <f>VLOOKUP($A47,'BASE LOSS COSTS'!$BL$14:$BM$28,2,FALSE)</f>
        <v>0.63</v>
      </c>
      <c r="AC47" s="71">
        <f>VLOOKUP($A47,'BASE LOSS COSTS'!$BO$14:$BP$28,2,FALSE)</f>
        <v>1.26</v>
      </c>
      <c r="AD47" s="71">
        <f>VLOOKUP($A47,'BASE LOSS COSTS'!$BR$14:$BS$28,2,FALSE)</f>
        <v>1.89</v>
      </c>
      <c r="AE47" s="57">
        <f>VLOOKUP(A47,'BASE LOSS COSTS'!$M$55:$N$69,2)</f>
        <v>3</v>
      </c>
      <c r="AF47" s="57">
        <f>VLOOKUP(A47,'BASE LOSS COSTS'!$S$14:$T$28,2)</f>
        <v>90</v>
      </c>
      <c r="AG47" s="71">
        <f>VLOOKUP($A47,'BASE LOSS COSTS'!$BU$14:$BV$28,2,FALSE)</f>
        <v>6.93</v>
      </c>
      <c r="AH47" s="71">
        <f>VLOOKUP($A47,'BASE LOSS COSTS'!$BX$14:$BY$28,2,FALSE)</f>
        <v>8.19</v>
      </c>
      <c r="AI47" s="71">
        <f>VLOOKUP($A47,'BASE LOSS COSTS'!$CA$14:$CB$28,2,FALSE)</f>
        <v>9.4499999999999993</v>
      </c>
      <c r="AJ47" s="57">
        <f>VLOOKUP(A47,'BASE LOSS COSTS'!$P$55:$Q$69,2)</f>
        <v>2</v>
      </c>
      <c r="AK47" s="57">
        <f>VLOOKUP(A47,'BASE LOSS COSTS'!$V$14:$W$28,2)</f>
        <v>748</v>
      </c>
      <c r="AL47" s="71">
        <f>VLOOKUP($A47,'BASE LOSS COSTS'!$CD$14:$CE$28,2,FALSE)</f>
        <v>39.06</v>
      </c>
      <c r="AM47" s="71">
        <f>VLOOKUP($A47,'BASE LOSS COSTS'!$CG$14:$CH$28,2,FALSE)</f>
        <v>44.1</v>
      </c>
      <c r="AN47" s="71">
        <f>VLOOKUP($A47,'BASE LOSS COSTS'!$CJ$14:$CK$28,2,FALSE)</f>
        <v>60.48</v>
      </c>
      <c r="AO47" s="57">
        <f>VLOOKUP(A47,'BASE LOSS COSTS'!$S$55:$T$69,2)</f>
        <v>24</v>
      </c>
      <c r="AP47" s="49">
        <f>ROUND('LOSS COST BY TERRITORY AND ZIP'!$AP47*VLOOKUP(TEXT(A47,"000"),'OFF-BALANCE FACTORS'!$B$2:$H$100,4),0)</f>
        <v>213</v>
      </c>
      <c r="AQ47" s="49">
        <f>ROUND('LOSS COST BY TERRITORY AND ZIP'!$AQ47*VLOOKUP(TEXT(A47,"000"),'OFF-BALANCE FACTORS'!$B$2:$H$100,4),0)</f>
        <v>184</v>
      </c>
      <c r="AR47" s="57">
        <f>VLOOKUP(A47,'BASE LOSS COSTS'!$G$35:$H$49,2)</f>
        <v>249</v>
      </c>
      <c r="AS47" s="57">
        <f>VLOOKUP(A47,'BASE LOSS COSTS'!$J$35:$K$49,2)</f>
        <v>249</v>
      </c>
      <c r="AT47" s="57">
        <f>VLOOKUP(A47,'BASE LOSS COSTS'!$M$35:$N$49,2)</f>
        <v>215</v>
      </c>
      <c r="AU47" s="57">
        <f>VLOOKUP(A47,'BASE LOSS COSTS'!$P$35:$Q$49,2)</f>
        <v>215</v>
      </c>
      <c r="AV47" s="57">
        <f>VLOOKUP(A47,'BASE LOSS COSTS'!$S$35:$T$49,2)</f>
        <v>113</v>
      </c>
      <c r="AW47" s="57">
        <f>VLOOKUP(A47,'BASE LOSS COSTS'!$V$35:$W$49,2)</f>
        <v>113</v>
      </c>
      <c r="AX47" s="57">
        <f>VLOOKUP(A47,'BASE LOSS COSTS'!$Y$35:$Z$49,2)</f>
        <v>98</v>
      </c>
      <c r="AY47" s="57">
        <f>VLOOKUP(A47,'BASE LOSS COSTS'!$AB$35:$AC$49,2)</f>
        <v>98</v>
      </c>
      <c r="AZ47" s="49">
        <f>ROUND('LOSS COST BY TERRITORY AND ZIP'!$AZ47*VLOOKUP(TEXT(A47,"000"),'OFF-BALANCE FACTORS'!$B$2:$H$100,3),0)</f>
        <v>231</v>
      </c>
      <c r="BA47" s="57">
        <f>VLOOKUP(A47,'BASE LOSS COSTS'!$AH$35:$AI$49,2)</f>
        <v>270</v>
      </c>
      <c r="BB47" s="57">
        <f>VLOOKUP(A47,'BASE LOSS COSTS'!$AK$35:$AL$49,2)</f>
        <v>270</v>
      </c>
      <c r="BC47" s="57">
        <f>VLOOKUP(A47,'BASE LOSS COSTS'!$AN$35:$AO$49,2)</f>
        <v>80</v>
      </c>
      <c r="BD47" s="57">
        <f>VLOOKUP(A47,'BASE LOSS COSTS'!$AQ$35:$AR$49,2)</f>
        <v>80</v>
      </c>
      <c r="BE47" s="49">
        <f>ROUND('LOSS COST BY TERRITORY AND ZIP'!$BE47*VLOOKUP(TEXT(A47,"000"),'OFF-BALANCE FACTORS'!$B$2:$H$100,7),0)</f>
        <v>336</v>
      </c>
      <c r="BF47" s="62">
        <f t="shared" si="0"/>
        <v>290</v>
      </c>
      <c r="BG47" s="49">
        <f>ROUND('LOSS COST BY TERRITORY AND ZIP'!$BG47*VLOOKUP(TEXT(A47,"000"),'OFF-BALANCE FACTORS'!$B$2:$H$100,6),0)</f>
        <v>264</v>
      </c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9"/>
      <c r="CG47" s="39"/>
    </row>
    <row r="48" spans="1:85">
      <c r="A48" s="41">
        <v>108</v>
      </c>
      <c r="B48" s="41">
        <v>67502</v>
      </c>
      <c r="C48" s="49">
        <f>ROUND('LOSS COST BY TERRITORY AND ZIP'!$C48*VLOOKUP(TEXT(A48,"000"),'OFF-BALANCE FACTORS'!$B$2:$H$100,2),0)</f>
        <v>231</v>
      </c>
      <c r="D48" s="70">
        <f>VLOOKUP($A48,'BASE LOSS COSTS'!$Y$14:$Z$28,2,FALSE)</f>
        <v>0.63</v>
      </c>
      <c r="E48" s="70">
        <f>VLOOKUP($A48,'BASE LOSS COSTS'!$AB$14:$AC$28,2,FALSE)</f>
        <v>1.26</v>
      </c>
      <c r="F48" s="70">
        <f>VLOOKUP($A48,'BASE LOSS COSTS'!$AE$14:$AF$28,2,FALSE)</f>
        <v>1.89</v>
      </c>
      <c r="G48" s="49">
        <f>VLOOKUP(A48,'BASE LOSS COSTS'!$A$55:$B$69,2)</f>
        <v>4</v>
      </c>
      <c r="H48" s="49">
        <f>ROUND('LOSS COST BY TERRITORY AND ZIP'!$H48*VLOOKUP(TEXT(A48,"000"),'OFF-BALANCE FACTORS'!$B$2:$H$100,5),0)</f>
        <v>215</v>
      </c>
      <c r="I48" s="57">
        <f>VLOOKUP($A48,'BASE LOSS COSTS'!$AH$14:$AI$28,2,FALSE)</f>
        <v>1</v>
      </c>
      <c r="J48" s="57">
        <f>VLOOKUP($A48,'BASE LOSS COSTS'!$AK$14:$AL$28,2,FALSE)</f>
        <v>2</v>
      </c>
      <c r="K48" s="57">
        <f>VLOOKUP($A48,'BASE LOSS COSTS'!$AN$14:$AO$28,2,FALSE)</f>
        <v>4</v>
      </c>
      <c r="L48" s="57">
        <f>VLOOKUP($A48,'BASE LOSS COSTS'!$AQ$14:$AR$28,2,FALSE)</f>
        <v>7</v>
      </c>
      <c r="M48" s="49">
        <f>ROUND('LOSS COST BY TERRITORY AND ZIP'!$M48*VLOOKUP(TEXT(A48,"000"),'OFF-BALANCE FACTORS'!$B$2:$H$100,5),0)</f>
        <v>167</v>
      </c>
      <c r="N48" s="71">
        <f>VLOOKUP($A48,'BASE LOSS COSTS'!$AT$14:$AU$28,2,FALSE)</f>
        <v>0.62</v>
      </c>
      <c r="O48" s="71">
        <f>VLOOKUP($A48,'BASE LOSS COSTS'!$AW$14:$AX$28,2,FALSE)</f>
        <v>1.25</v>
      </c>
      <c r="P48" s="71">
        <f>VLOOKUP($A48,'BASE LOSS COSTS'!$AZ$14:$BA$28,2,FALSE)</f>
        <v>1.87</v>
      </c>
      <c r="Q48" s="49">
        <f>VLOOKUP(A48,'BASE LOSS COSTS'!$D$55:$E$69,2)</f>
        <v>7</v>
      </c>
      <c r="R48" s="49">
        <f>VLOOKUP(A48,'BASE LOSS COSTS'!$V$55:$W$69,2)</f>
        <v>5</v>
      </c>
      <c r="S48" s="57">
        <f>VLOOKUP(A48,'BASE LOSS COSTS'!$J$14:$K$28,2)</f>
        <v>235</v>
      </c>
      <c r="T48" s="49">
        <f>VLOOKUP(A48,'BASE LOSS COSTS'!$G$55:$H$69,2)</f>
        <v>9</v>
      </c>
      <c r="U48" s="57">
        <f>VLOOKUP(A48,'BASE LOSS COSTS'!$M$14:$N$28,2)</f>
        <v>952</v>
      </c>
      <c r="V48" s="71">
        <f>VLOOKUP($A48,'BASE LOSS COSTS'!$BC$14:$BD$28,2,FALSE)</f>
        <v>1.26</v>
      </c>
      <c r="W48" s="71">
        <f>VLOOKUP($A48,'BASE LOSS COSTS'!$BF$14:$BG$28,2,FALSE)</f>
        <v>1.89</v>
      </c>
      <c r="X48" s="71">
        <f>VLOOKUP($A48,'BASE LOSS COSTS'!$BI$14:$BJ$28,2,FALSE)</f>
        <v>2.52</v>
      </c>
      <c r="Y48" s="57">
        <f>VLOOKUP(A48,'BASE LOSS COSTS'!$J$55:$K$69,2)</f>
        <v>25</v>
      </c>
      <c r="Z48" s="57">
        <f>VLOOKUP(A48,'BASE LOSS COSTS'!$Y$55:$Z$69,2)</f>
        <v>20</v>
      </c>
      <c r="AA48" s="57">
        <f>VLOOKUP(A48,'BASE LOSS COSTS'!$P$14:$Q$28,2)</f>
        <v>226</v>
      </c>
      <c r="AB48" s="71">
        <f>VLOOKUP($A48,'BASE LOSS COSTS'!$BL$14:$BM$28,2,FALSE)</f>
        <v>0.63</v>
      </c>
      <c r="AC48" s="71">
        <f>VLOOKUP($A48,'BASE LOSS COSTS'!$BO$14:$BP$28,2,FALSE)</f>
        <v>1.26</v>
      </c>
      <c r="AD48" s="71">
        <f>VLOOKUP($A48,'BASE LOSS COSTS'!$BR$14:$BS$28,2,FALSE)</f>
        <v>1.89</v>
      </c>
      <c r="AE48" s="57">
        <f>VLOOKUP(A48,'BASE LOSS COSTS'!$M$55:$N$69,2)</f>
        <v>3</v>
      </c>
      <c r="AF48" s="57">
        <f>VLOOKUP(A48,'BASE LOSS COSTS'!$S$14:$T$28,2)</f>
        <v>90</v>
      </c>
      <c r="AG48" s="71">
        <f>VLOOKUP($A48,'BASE LOSS COSTS'!$BU$14:$BV$28,2,FALSE)</f>
        <v>6.93</v>
      </c>
      <c r="AH48" s="71">
        <f>VLOOKUP($A48,'BASE LOSS COSTS'!$BX$14:$BY$28,2,FALSE)</f>
        <v>8.19</v>
      </c>
      <c r="AI48" s="71">
        <f>VLOOKUP($A48,'BASE LOSS COSTS'!$CA$14:$CB$28,2,FALSE)</f>
        <v>9.4499999999999993</v>
      </c>
      <c r="AJ48" s="57">
        <f>VLOOKUP(A48,'BASE LOSS COSTS'!$P$55:$Q$69,2)</f>
        <v>2</v>
      </c>
      <c r="AK48" s="57">
        <f>VLOOKUP(A48,'BASE LOSS COSTS'!$V$14:$W$28,2)</f>
        <v>748</v>
      </c>
      <c r="AL48" s="71">
        <f>VLOOKUP($A48,'BASE LOSS COSTS'!$CD$14:$CE$28,2,FALSE)</f>
        <v>39.06</v>
      </c>
      <c r="AM48" s="71">
        <f>VLOOKUP($A48,'BASE LOSS COSTS'!$CG$14:$CH$28,2,FALSE)</f>
        <v>44.1</v>
      </c>
      <c r="AN48" s="71">
        <f>VLOOKUP($A48,'BASE LOSS COSTS'!$CJ$14:$CK$28,2,FALSE)</f>
        <v>60.48</v>
      </c>
      <c r="AO48" s="57">
        <f>VLOOKUP(A48,'BASE LOSS COSTS'!$S$55:$T$69,2)</f>
        <v>24</v>
      </c>
      <c r="AP48" s="49">
        <f>ROUND('LOSS COST BY TERRITORY AND ZIP'!$AP48*VLOOKUP(TEXT(A48,"000"),'OFF-BALANCE FACTORS'!$B$2:$H$100,4),0)</f>
        <v>213</v>
      </c>
      <c r="AQ48" s="49">
        <f>ROUND('LOSS COST BY TERRITORY AND ZIP'!$AQ48*VLOOKUP(TEXT(A48,"000"),'OFF-BALANCE FACTORS'!$B$2:$H$100,4),0)</f>
        <v>184</v>
      </c>
      <c r="AR48" s="57">
        <f>VLOOKUP(A48,'BASE LOSS COSTS'!$G$35:$H$49,2)</f>
        <v>249</v>
      </c>
      <c r="AS48" s="57">
        <f>VLOOKUP(A48,'BASE LOSS COSTS'!$J$35:$K$49,2)</f>
        <v>249</v>
      </c>
      <c r="AT48" s="57">
        <f>VLOOKUP(A48,'BASE LOSS COSTS'!$M$35:$N$49,2)</f>
        <v>215</v>
      </c>
      <c r="AU48" s="57">
        <f>VLOOKUP(A48,'BASE LOSS COSTS'!$P$35:$Q$49,2)</f>
        <v>215</v>
      </c>
      <c r="AV48" s="57">
        <f>VLOOKUP(A48,'BASE LOSS COSTS'!$S$35:$T$49,2)</f>
        <v>113</v>
      </c>
      <c r="AW48" s="57">
        <f>VLOOKUP(A48,'BASE LOSS COSTS'!$V$35:$W$49,2)</f>
        <v>113</v>
      </c>
      <c r="AX48" s="57">
        <f>VLOOKUP(A48,'BASE LOSS COSTS'!$Y$35:$Z$49,2)</f>
        <v>98</v>
      </c>
      <c r="AY48" s="57">
        <f>VLOOKUP(A48,'BASE LOSS COSTS'!$AB$35:$AC$49,2)</f>
        <v>98</v>
      </c>
      <c r="AZ48" s="49">
        <f>ROUND('LOSS COST BY TERRITORY AND ZIP'!$AZ48*VLOOKUP(TEXT(A48,"000"),'OFF-BALANCE FACTORS'!$B$2:$H$100,3),0)</f>
        <v>231</v>
      </c>
      <c r="BA48" s="57">
        <f>VLOOKUP(A48,'BASE LOSS COSTS'!$AH$35:$AI$49,2)</f>
        <v>270</v>
      </c>
      <c r="BB48" s="57">
        <f>VLOOKUP(A48,'BASE LOSS COSTS'!$AK$35:$AL$49,2)</f>
        <v>270</v>
      </c>
      <c r="BC48" s="57">
        <f>VLOOKUP(A48,'BASE LOSS COSTS'!$AN$35:$AO$49,2)</f>
        <v>80</v>
      </c>
      <c r="BD48" s="57">
        <f>VLOOKUP(A48,'BASE LOSS COSTS'!$AQ$35:$AR$49,2)</f>
        <v>80</v>
      </c>
      <c r="BE48" s="49">
        <f>ROUND('LOSS COST BY TERRITORY AND ZIP'!$BE48*VLOOKUP(TEXT(A48,"000"),'OFF-BALANCE FACTORS'!$B$2:$H$100,7),0)</f>
        <v>336</v>
      </c>
      <c r="BF48" s="62">
        <f t="shared" si="0"/>
        <v>290</v>
      </c>
      <c r="BG48" s="49">
        <f>ROUND('LOSS COST BY TERRITORY AND ZIP'!$BG48*VLOOKUP(TEXT(A48,"000"),'OFF-BALANCE FACTORS'!$B$2:$H$100,6),0)</f>
        <v>264</v>
      </c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9"/>
      <c r="CG48" s="39"/>
    </row>
    <row r="49" spans="1:85">
      <c r="A49" s="41">
        <v>108</v>
      </c>
      <c r="B49" s="41">
        <v>67504</v>
      </c>
      <c r="C49" s="49">
        <f>ROUND('LOSS COST BY TERRITORY AND ZIP'!$C49*VLOOKUP(TEXT(A49,"000"),'OFF-BALANCE FACTORS'!$B$2:$H$100,2),0)</f>
        <v>231</v>
      </c>
      <c r="D49" s="70">
        <f>VLOOKUP($A49,'BASE LOSS COSTS'!$Y$14:$Z$28,2,FALSE)</f>
        <v>0.63</v>
      </c>
      <c r="E49" s="70">
        <f>VLOOKUP($A49,'BASE LOSS COSTS'!$AB$14:$AC$28,2,FALSE)</f>
        <v>1.26</v>
      </c>
      <c r="F49" s="70">
        <f>VLOOKUP($A49,'BASE LOSS COSTS'!$AE$14:$AF$28,2,FALSE)</f>
        <v>1.89</v>
      </c>
      <c r="G49" s="49">
        <f>VLOOKUP(A49,'BASE LOSS COSTS'!$A$55:$B$69,2)</f>
        <v>4</v>
      </c>
      <c r="H49" s="49">
        <f>ROUND('LOSS COST BY TERRITORY AND ZIP'!$H49*VLOOKUP(TEXT(A49,"000"),'OFF-BALANCE FACTORS'!$B$2:$H$100,5),0)</f>
        <v>215</v>
      </c>
      <c r="I49" s="57">
        <f>VLOOKUP($A49,'BASE LOSS COSTS'!$AH$14:$AI$28,2,FALSE)</f>
        <v>1</v>
      </c>
      <c r="J49" s="57">
        <f>VLOOKUP($A49,'BASE LOSS COSTS'!$AK$14:$AL$28,2,FALSE)</f>
        <v>2</v>
      </c>
      <c r="K49" s="57">
        <f>VLOOKUP($A49,'BASE LOSS COSTS'!$AN$14:$AO$28,2,FALSE)</f>
        <v>4</v>
      </c>
      <c r="L49" s="57">
        <f>VLOOKUP($A49,'BASE LOSS COSTS'!$AQ$14:$AR$28,2,FALSE)</f>
        <v>7</v>
      </c>
      <c r="M49" s="49">
        <f>ROUND('LOSS COST BY TERRITORY AND ZIP'!$M49*VLOOKUP(TEXT(A49,"000"),'OFF-BALANCE FACTORS'!$B$2:$H$100,5),0)</f>
        <v>167</v>
      </c>
      <c r="N49" s="71">
        <f>VLOOKUP($A49,'BASE LOSS COSTS'!$AT$14:$AU$28,2,FALSE)</f>
        <v>0.62</v>
      </c>
      <c r="O49" s="71">
        <f>VLOOKUP($A49,'BASE LOSS COSTS'!$AW$14:$AX$28,2,FALSE)</f>
        <v>1.25</v>
      </c>
      <c r="P49" s="71">
        <f>VLOOKUP($A49,'BASE LOSS COSTS'!$AZ$14:$BA$28,2,FALSE)</f>
        <v>1.87</v>
      </c>
      <c r="Q49" s="49">
        <f>VLOOKUP(A49,'BASE LOSS COSTS'!$D$55:$E$69,2)</f>
        <v>7</v>
      </c>
      <c r="R49" s="49">
        <f>VLOOKUP(A49,'BASE LOSS COSTS'!$V$55:$W$69,2)</f>
        <v>5</v>
      </c>
      <c r="S49" s="57">
        <f>VLOOKUP(A49,'BASE LOSS COSTS'!$J$14:$K$28,2)</f>
        <v>235</v>
      </c>
      <c r="T49" s="49">
        <f>VLOOKUP(A49,'BASE LOSS COSTS'!$G$55:$H$69,2)</f>
        <v>9</v>
      </c>
      <c r="U49" s="57">
        <f>VLOOKUP(A49,'BASE LOSS COSTS'!$M$14:$N$28,2)</f>
        <v>952</v>
      </c>
      <c r="V49" s="71">
        <f>VLOOKUP($A49,'BASE LOSS COSTS'!$BC$14:$BD$28,2,FALSE)</f>
        <v>1.26</v>
      </c>
      <c r="W49" s="71">
        <f>VLOOKUP($A49,'BASE LOSS COSTS'!$BF$14:$BG$28,2,FALSE)</f>
        <v>1.89</v>
      </c>
      <c r="X49" s="71">
        <f>VLOOKUP($A49,'BASE LOSS COSTS'!$BI$14:$BJ$28,2,FALSE)</f>
        <v>2.52</v>
      </c>
      <c r="Y49" s="57">
        <f>VLOOKUP(A49,'BASE LOSS COSTS'!$J$55:$K$69,2)</f>
        <v>25</v>
      </c>
      <c r="Z49" s="57">
        <f>VLOOKUP(A49,'BASE LOSS COSTS'!$Y$55:$Z$69,2)</f>
        <v>20</v>
      </c>
      <c r="AA49" s="57">
        <f>VLOOKUP(A49,'BASE LOSS COSTS'!$P$14:$Q$28,2)</f>
        <v>226</v>
      </c>
      <c r="AB49" s="71">
        <f>VLOOKUP($A49,'BASE LOSS COSTS'!$BL$14:$BM$28,2,FALSE)</f>
        <v>0.63</v>
      </c>
      <c r="AC49" s="71">
        <f>VLOOKUP($A49,'BASE LOSS COSTS'!$BO$14:$BP$28,2,FALSE)</f>
        <v>1.26</v>
      </c>
      <c r="AD49" s="71">
        <f>VLOOKUP($A49,'BASE LOSS COSTS'!$BR$14:$BS$28,2,FALSE)</f>
        <v>1.89</v>
      </c>
      <c r="AE49" s="57">
        <f>VLOOKUP(A49,'BASE LOSS COSTS'!$M$55:$N$69,2)</f>
        <v>3</v>
      </c>
      <c r="AF49" s="57">
        <f>VLOOKUP(A49,'BASE LOSS COSTS'!$S$14:$T$28,2)</f>
        <v>90</v>
      </c>
      <c r="AG49" s="71">
        <f>VLOOKUP($A49,'BASE LOSS COSTS'!$BU$14:$BV$28,2,FALSE)</f>
        <v>6.93</v>
      </c>
      <c r="AH49" s="71">
        <f>VLOOKUP($A49,'BASE LOSS COSTS'!$BX$14:$BY$28,2,FALSE)</f>
        <v>8.19</v>
      </c>
      <c r="AI49" s="71">
        <f>VLOOKUP($A49,'BASE LOSS COSTS'!$CA$14:$CB$28,2,FALSE)</f>
        <v>9.4499999999999993</v>
      </c>
      <c r="AJ49" s="57">
        <f>VLOOKUP(A49,'BASE LOSS COSTS'!$P$55:$Q$69,2)</f>
        <v>2</v>
      </c>
      <c r="AK49" s="57">
        <f>VLOOKUP(A49,'BASE LOSS COSTS'!$V$14:$W$28,2)</f>
        <v>748</v>
      </c>
      <c r="AL49" s="71">
        <f>VLOOKUP($A49,'BASE LOSS COSTS'!$CD$14:$CE$28,2,FALSE)</f>
        <v>39.06</v>
      </c>
      <c r="AM49" s="71">
        <f>VLOOKUP($A49,'BASE LOSS COSTS'!$CG$14:$CH$28,2,FALSE)</f>
        <v>44.1</v>
      </c>
      <c r="AN49" s="71">
        <f>VLOOKUP($A49,'BASE LOSS COSTS'!$CJ$14:$CK$28,2,FALSE)</f>
        <v>60.48</v>
      </c>
      <c r="AO49" s="57">
        <f>VLOOKUP(A49,'BASE LOSS COSTS'!$S$55:$T$69,2)</f>
        <v>24</v>
      </c>
      <c r="AP49" s="49">
        <f>ROUND('LOSS COST BY TERRITORY AND ZIP'!$AP49*VLOOKUP(TEXT(A49,"000"),'OFF-BALANCE FACTORS'!$B$2:$H$100,4),0)</f>
        <v>213</v>
      </c>
      <c r="AQ49" s="49">
        <f>ROUND('LOSS COST BY TERRITORY AND ZIP'!$AQ49*VLOOKUP(TEXT(A49,"000"),'OFF-BALANCE FACTORS'!$B$2:$H$100,4),0)</f>
        <v>184</v>
      </c>
      <c r="AR49" s="57">
        <f>VLOOKUP(A49,'BASE LOSS COSTS'!$G$35:$H$49,2)</f>
        <v>249</v>
      </c>
      <c r="AS49" s="57">
        <f>VLOOKUP(A49,'BASE LOSS COSTS'!$J$35:$K$49,2)</f>
        <v>249</v>
      </c>
      <c r="AT49" s="57">
        <f>VLOOKUP(A49,'BASE LOSS COSTS'!$M$35:$N$49,2)</f>
        <v>215</v>
      </c>
      <c r="AU49" s="57">
        <f>VLOOKUP(A49,'BASE LOSS COSTS'!$P$35:$Q$49,2)</f>
        <v>215</v>
      </c>
      <c r="AV49" s="57">
        <f>VLOOKUP(A49,'BASE LOSS COSTS'!$S$35:$T$49,2)</f>
        <v>113</v>
      </c>
      <c r="AW49" s="57">
        <f>VLOOKUP(A49,'BASE LOSS COSTS'!$V$35:$W$49,2)</f>
        <v>113</v>
      </c>
      <c r="AX49" s="57">
        <f>VLOOKUP(A49,'BASE LOSS COSTS'!$Y$35:$Z$49,2)</f>
        <v>98</v>
      </c>
      <c r="AY49" s="57">
        <f>VLOOKUP(A49,'BASE LOSS COSTS'!$AB$35:$AC$49,2)</f>
        <v>98</v>
      </c>
      <c r="AZ49" s="49">
        <f>ROUND('LOSS COST BY TERRITORY AND ZIP'!$AZ49*VLOOKUP(TEXT(A49,"000"),'OFF-BALANCE FACTORS'!$B$2:$H$100,3),0)</f>
        <v>231</v>
      </c>
      <c r="BA49" s="57">
        <f>VLOOKUP(A49,'BASE LOSS COSTS'!$AH$35:$AI$49,2)</f>
        <v>270</v>
      </c>
      <c r="BB49" s="57">
        <f>VLOOKUP(A49,'BASE LOSS COSTS'!$AK$35:$AL$49,2)</f>
        <v>270</v>
      </c>
      <c r="BC49" s="57">
        <f>VLOOKUP(A49,'BASE LOSS COSTS'!$AN$35:$AO$49,2)</f>
        <v>80</v>
      </c>
      <c r="BD49" s="57">
        <f>VLOOKUP(A49,'BASE LOSS COSTS'!$AQ$35:$AR$49,2)</f>
        <v>80</v>
      </c>
      <c r="BE49" s="49">
        <f>ROUND('LOSS COST BY TERRITORY AND ZIP'!$BE49*VLOOKUP(TEXT(A49,"000"),'OFF-BALANCE FACTORS'!$B$2:$H$100,7),0)</f>
        <v>336</v>
      </c>
      <c r="BF49" s="62">
        <f t="shared" si="0"/>
        <v>290</v>
      </c>
      <c r="BG49" s="49">
        <f>ROUND('LOSS COST BY TERRITORY AND ZIP'!$BG49*VLOOKUP(TEXT(A49,"000"),'OFF-BALANCE FACTORS'!$B$2:$H$100,6),0)</f>
        <v>264</v>
      </c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9"/>
      <c r="CG49" s="39"/>
    </row>
    <row r="50" spans="1:85">
      <c r="A50" s="41">
        <v>108</v>
      </c>
      <c r="B50" s="41">
        <v>67505</v>
      </c>
      <c r="C50" s="49">
        <f>ROUND('LOSS COST BY TERRITORY AND ZIP'!$C50*VLOOKUP(TEXT(A50,"000"),'OFF-BALANCE FACTORS'!$B$2:$H$100,2),0)</f>
        <v>231</v>
      </c>
      <c r="D50" s="70">
        <f>VLOOKUP($A50,'BASE LOSS COSTS'!$Y$14:$Z$28,2,FALSE)</f>
        <v>0.63</v>
      </c>
      <c r="E50" s="70">
        <f>VLOOKUP($A50,'BASE LOSS COSTS'!$AB$14:$AC$28,2,FALSE)</f>
        <v>1.26</v>
      </c>
      <c r="F50" s="70">
        <f>VLOOKUP($A50,'BASE LOSS COSTS'!$AE$14:$AF$28,2,FALSE)</f>
        <v>1.89</v>
      </c>
      <c r="G50" s="49">
        <f>VLOOKUP(A50,'BASE LOSS COSTS'!$A$55:$B$69,2)</f>
        <v>4</v>
      </c>
      <c r="H50" s="49">
        <f>ROUND('LOSS COST BY TERRITORY AND ZIP'!$H50*VLOOKUP(TEXT(A50,"000"),'OFF-BALANCE FACTORS'!$B$2:$H$100,5),0)</f>
        <v>215</v>
      </c>
      <c r="I50" s="57">
        <f>VLOOKUP($A50,'BASE LOSS COSTS'!$AH$14:$AI$28,2,FALSE)</f>
        <v>1</v>
      </c>
      <c r="J50" s="57">
        <f>VLOOKUP($A50,'BASE LOSS COSTS'!$AK$14:$AL$28,2,FALSE)</f>
        <v>2</v>
      </c>
      <c r="K50" s="57">
        <f>VLOOKUP($A50,'BASE LOSS COSTS'!$AN$14:$AO$28,2,FALSE)</f>
        <v>4</v>
      </c>
      <c r="L50" s="57">
        <f>VLOOKUP($A50,'BASE LOSS COSTS'!$AQ$14:$AR$28,2,FALSE)</f>
        <v>7</v>
      </c>
      <c r="M50" s="49">
        <f>ROUND('LOSS COST BY TERRITORY AND ZIP'!$M50*VLOOKUP(TEXT(A50,"000"),'OFF-BALANCE FACTORS'!$B$2:$H$100,5),0)</f>
        <v>167</v>
      </c>
      <c r="N50" s="71">
        <f>VLOOKUP($A50,'BASE LOSS COSTS'!$AT$14:$AU$28,2,FALSE)</f>
        <v>0.62</v>
      </c>
      <c r="O50" s="71">
        <f>VLOOKUP($A50,'BASE LOSS COSTS'!$AW$14:$AX$28,2,FALSE)</f>
        <v>1.25</v>
      </c>
      <c r="P50" s="71">
        <f>VLOOKUP($A50,'BASE LOSS COSTS'!$AZ$14:$BA$28,2,FALSE)</f>
        <v>1.87</v>
      </c>
      <c r="Q50" s="49">
        <f>VLOOKUP(A50,'BASE LOSS COSTS'!$D$55:$E$69,2)</f>
        <v>7</v>
      </c>
      <c r="R50" s="49">
        <f>VLOOKUP(A50,'BASE LOSS COSTS'!$V$55:$W$69,2)</f>
        <v>5</v>
      </c>
      <c r="S50" s="57">
        <f>VLOOKUP(A50,'BASE LOSS COSTS'!$J$14:$K$28,2)</f>
        <v>235</v>
      </c>
      <c r="T50" s="49">
        <f>VLOOKUP(A50,'BASE LOSS COSTS'!$G$55:$H$69,2)</f>
        <v>9</v>
      </c>
      <c r="U50" s="57">
        <f>VLOOKUP(A50,'BASE LOSS COSTS'!$M$14:$N$28,2)</f>
        <v>952</v>
      </c>
      <c r="V50" s="71">
        <f>VLOOKUP($A50,'BASE LOSS COSTS'!$BC$14:$BD$28,2,FALSE)</f>
        <v>1.26</v>
      </c>
      <c r="W50" s="71">
        <f>VLOOKUP($A50,'BASE LOSS COSTS'!$BF$14:$BG$28,2,FALSE)</f>
        <v>1.89</v>
      </c>
      <c r="X50" s="71">
        <f>VLOOKUP($A50,'BASE LOSS COSTS'!$BI$14:$BJ$28,2,FALSE)</f>
        <v>2.52</v>
      </c>
      <c r="Y50" s="57">
        <f>VLOOKUP(A50,'BASE LOSS COSTS'!$J$55:$K$69,2)</f>
        <v>25</v>
      </c>
      <c r="Z50" s="57">
        <f>VLOOKUP(A50,'BASE LOSS COSTS'!$Y$55:$Z$69,2)</f>
        <v>20</v>
      </c>
      <c r="AA50" s="57">
        <f>VLOOKUP(A50,'BASE LOSS COSTS'!$P$14:$Q$28,2)</f>
        <v>226</v>
      </c>
      <c r="AB50" s="71">
        <f>VLOOKUP($A50,'BASE LOSS COSTS'!$BL$14:$BM$28,2,FALSE)</f>
        <v>0.63</v>
      </c>
      <c r="AC50" s="71">
        <f>VLOOKUP($A50,'BASE LOSS COSTS'!$BO$14:$BP$28,2,FALSE)</f>
        <v>1.26</v>
      </c>
      <c r="AD50" s="71">
        <f>VLOOKUP($A50,'BASE LOSS COSTS'!$BR$14:$BS$28,2,FALSE)</f>
        <v>1.89</v>
      </c>
      <c r="AE50" s="57">
        <f>VLOOKUP(A50,'BASE LOSS COSTS'!$M$55:$N$69,2)</f>
        <v>3</v>
      </c>
      <c r="AF50" s="57">
        <f>VLOOKUP(A50,'BASE LOSS COSTS'!$S$14:$T$28,2)</f>
        <v>90</v>
      </c>
      <c r="AG50" s="71">
        <f>VLOOKUP($A50,'BASE LOSS COSTS'!$BU$14:$BV$28,2,FALSE)</f>
        <v>6.93</v>
      </c>
      <c r="AH50" s="71">
        <f>VLOOKUP($A50,'BASE LOSS COSTS'!$BX$14:$BY$28,2,FALSE)</f>
        <v>8.19</v>
      </c>
      <c r="AI50" s="71">
        <f>VLOOKUP($A50,'BASE LOSS COSTS'!$CA$14:$CB$28,2,FALSE)</f>
        <v>9.4499999999999993</v>
      </c>
      <c r="AJ50" s="57">
        <f>VLOOKUP(A50,'BASE LOSS COSTS'!$P$55:$Q$69,2)</f>
        <v>2</v>
      </c>
      <c r="AK50" s="57">
        <f>VLOOKUP(A50,'BASE LOSS COSTS'!$V$14:$W$28,2)</f>
        <v>748</v>
      </c>
      <c r="AL50" s="71">
        <f>VLOOKUP($A50,'BASE LOSS COSTS'!$CD$14:$CE$28,2,FALSE)</f>
        <v>39.06</v>
      </c>
      <c r="AM50" s="71">
        <f>VLOOKUP($A50,'BASE LOSS COSTS'!$CG$14:$CH$28,2,FALSE)</f>
        <v>44.1</v>
      </c>
      <c r="AN50" s="71">
        <f>VLOOKUP($A50,'BASE LOSS COSTS'!$CJ$14:$CK$28,2,FALSE)</f>
        <v>60.48</v>
      </c>
      <c r="AO50" s="57">
        <f>VLOOKUP(A50,'BASE LOSS COSTS'!$S$55:$T$69,2)</f>
        <v>24</v>
      </c>
      <c r="AP50" s="49">
        <f>ROUND('LOSS COST BY TERRITORY AND ZIP'!$AP50*VLOOKUP(TEXT(A50,"000"),'OFF-BALANCE FACTORS'!$B$2:$H$100,4),0)</f>
        <v>213</v>
      </c>
      <c r="AQ50" s="49">
        <f>ROUND('LOSS COST BY TERRITORY AND ZIP'!$AQ50*VLOOKUP(TEXT(A50,"000"),'OFF-BALANCE FACTORS'!$B$2:$H$100,4),0)</f>
        <v>184</v>
      </c>
      <c r="AR50" s="57">
        <f>VLOOKUP(A50,'BASE LOSS COSTS'!$G$35:$H$49,2)</f>
        <v>249</v>
      </c>
      <c r="AS50" s="57">
        <f>VLOOKUP(A50,'BASE LOSS COSTS'!$J$35:$K$49,2)</f>
        <v>249</v>
      </c>
      <c r="AT50" s="57">
        <f>VLOOKUP(A50,'BASE LOSS COSTS'!$M$35:$N$49,2)</f>
        <v>215</v>
      </c>
      <c r="AU50" s="57">
        <f>VLOOKUP(A50,'BASE LOSS COSTS'!$P$35:$Q$49,2)</f>
        <v>215</v>
      </c>
      <c r="AV50" s="57">
        <f>VLOOKUP(A50,'BASE LOSS COSTS'!$S$35:$T$49,2)</f>
        <v>113</v>
      </c>
      <c r="AW50" s="57">
        <f>VLOOKUP(A50,'BASE LOSS COSTS'!$V$35:$W$49,2)</f>
        <v>113</v>
      </c>
      <c r="AX50" s="57">
        <f>VLOOKUP(A50,'BASE LOSS COSTS'!$Y$35:$Z$49,2)</f>
        <v>98</v>
      </c>
      <c r="AY50" s="57">
        <f>VLOOKUP(A50,'BASE LOSS COSTS'!$AB$35:$AC$49,2)</f>
        <v>98</v>
      </c>
      <c r="AZ50" s="49">
        <f>ROUND('LOSS COST BY TERRITORY AND ZIP'!$AZ50*VLOOKUP(TEXT(A50,"000"),'OFF-BALANCE FACTORS'!$B$2:$H$100,3),0)</f>
        <v>231</v>
      </c>
      <c r="BA50" s="57">
        <f>VLOOKUP(A50,'BASE LOSS COSTS'!$AH$35:$AI$49,2)</f>
        <v>270</v>
      </c>
      <c r="BB50" s="57">
        <f>VLOOKUP(A50,'BASE LOSS COSTS'!$AK$35:$AL$49,2)</f>
        <v>270</v>
      </c>
      <c r="BC50" s="57">
        <f>VLOOKUP(A50,'BASE LOSS COSTS'!$AN$35:$AO$49,2)</f>
        <v>80</v>
      </c>
      <c r="BD50" s="57">
        <f>VLOOKUP(A50,'BASE LOSS COSTS'!$AQ$35:$AR$49,2)</f>
        <v>80</v>
      </c>
      <c r="BE50" s="49">
        <f>ROUND('LOSS COST BY TERRITORY AND ZIP'!$BE50*VLOOKUP(TEXT(A50,"000"),'OFF-BALANCE FACTORS'!$B$2:$H$100,7),0)</f>
        <v>336</v>
      </c>
      <c r="BF50" s="62">
        <f t="shared" si="0"/>
        <v>290</v>
      </c>
      <c r="BG50" s="49">
        <f>ROUND('LOSS COST BY TERRITORY AND ZIP'!$BG50*VLOOKUP(TEXT(A50,"000"),'OFF-BALANCE FACTORS'!$B$2:$H$100,6),0)</f>
        <v>264</v>
      </c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9"/>
      <c r="CG50" s="39"/>
    </row>
    <row r="51" spans="1:85">
      <c r="A51" s="41">
        <v>108</v>
      </c>
      <c r="B51" s="41">
        <v>67585</v>
      </c>
      <c r="C51" s="49">
        <f>ROUND('LOSS COST BY TERRITORY AND ZIP'!$C51*VLOOKUP(TEXT(A51,"000"),'OFF-BALANCE FACTORS'!$B$2:$H$100,2),0)</f>
        <v>231</v>
      </c>
      <c r="D51" s="70">
        <f>VLOOKUP($A51,'BASE LOSS COSTS'!$Y$14:$Z$28,2,FALSE)</f>
        <v>0.63</v>
      </c>
      <c r="E51" s="70">
        <f>VLOOKUP($A51,'BASE LOSS COSTS'!$AB$14:$AC$28,2,FALSE)</f>
        <v>1.26</v>
      </c>
      <c r="F51" s="70">
        <f>VLOOKUP($A51,'BASE LOSS COSTS'!$AE$14:$AF$28,2,FALSE)</f>
        <v>1.89</v>
      </c>
      <c r="G51" s="49">
        <f>VLOOKUP(A51,'BASE LOSS COSTS'!$A$55:$B$69,2)</f>
        <v>4</v>
      </c>
      <c r="H51" s="49">
        <f>ROUND('LOSS COST BY TERRITORY AND ZIP'!$H51*VLOOKUP(TEXT(A51,"000"),'OFF-BALANCE FACTORS'!$B$2:$H$100,5),0)</f>
        <v>215</v>
      </c>
      <c r="I51" s="57">
        <f>VLOOKUP($A51,'BASE LOSS COSTS'!$AH$14:$AI$28,2,FALSE)</f>
        <v>1</v>
      </c>
      <c r="J51" s="57">
        <f>VLOOKUP($A51,'BASE LOSS COSTS'!$AK$14:$AL$28,2,FALSE)</f>
        <v>2</v>
      </c>
      <c r="K51" s="57">
        <f>VLOOKUP($A51,'BASE LOSS COSTS'!$AN$14:$AO$28,2,FALSE)</f>
        <v>4</v>
      </c>
      <c r="L51" s="57">
        <f>VLOOKUP($A51,'BASE LOSS COSTS'!$AQ$14:$AR$28,2,FALSE)</f>
        <v>7</v>
      </c>
      <c r="M51" s="49">
        <f>ROUND('LOSS COST BY TERRITORY AND ZIP'!$M51*VLOOKUP(TEXT(A51,"000"),'OFF-BALANCE FACTORS'!$B$2:$H$100,5),0)</f>
        <v>167</v>
      </c>
      <c r="N51" s="71">
        <f>VLOOKUP($A51,'BASE LOSS COSTS'!$AT$14:$AU$28,2,FALSE)</f>
        <v>0.62</v>
      </c>
      <c r="O51" s="71">
        <f>VLOOKUP($A51,'BASE LOSS COSTS'!$AW$14:$AX$28,2,FALSE)</f>
        <v>1.25</v>
      </c>
      <c r="P51" s="71">
        <f>VLOOKUP($A51,'BASE LOSS COSTS'!$AZ$14:$BA$28,2,FALSE)</f>
        <v>1.87</v>
      </c>
      <c r="Q51" s="49">
        <f>VLOOKUP(A51,'BASE LOSS COSTS'!$D$55:$E$69,2)</f>
        <v>7</v>
      </c>
      <c r="R51" s="49">
        <f>VLOOKUP(A51,'BASE LOSS COSTS'!$V$55:$W$69,2)</f>
        <v>5</v>
      </c>
      <c r="S51" s="57">
        <f>VLOOKUP(A51,'BASE LOSS COSTS'!$J$14:$K$28,2)</f>
        <v>235</v>
      </c>
      <c r="T51" s="49">
        <f>VLOOKUP(A51,'BASE LOSS COSTS'!$G$55:$H$69,2)</f>
        <v>9</v>
      </c>
      <c r="U51" s="57">
        <f>VLOOKUP(A51,'BASE LOSS COSTS'!$M$14:$N$28,2)</f>
        <v>952</v>
      </c>
      <c r="V51" s="71">
        <f>VLOOKUP($A51,'BASE LOSS COSTS'!$BC$14:$BD$28,2,FALSE)</f>
        <v>1.26</v>
      </c>
      <c r="W51" s="71">
        <f>VLOOKUP($A51,'BASE LOSS COSTS'!$BF$14:$BG$28,2,FALSE)</f>
        <v>1.89</v>
      </c>
      <c r="X51" s="71">
        <f>VLOOKUP($A51,'BASE LOSS COSTS'!$BI$14:$BJ$28,2,FALSE)</f>
        <v>2.52</v>
      </c>
      <c r="Y51" s="57">
        <f>VLOOKUP(A51,'BASE LOSS COSTS'!$J$55:$K$69,2)</f>
        <v>25</v>
      </c>
      <c r="Z51" s="57">
        <f>VLOOKUP(A51,'BASE LOSS COSTS'!$Y$55:$Z$69,2)</f>
        <v>20</v>
      </c>
      <c r="AA51" s="57">
        <f>VLOOKUP(A51,'BASE LOSS COSTS'!$P$14:$Q$28,2)</f>
        <v>226</v>
      </c>
      <c r="AB51" s="71">
        <f>VLOOKUP($A51,'BASE LOSS COSTS'!$BL$14:$BM$28,2,FALSE)</f>
        <v>0.63</v>
      </c>
      <c r="AC51" s="71">
        <f>VLOOKUP($A51,'BASE LOSS COSTS'!$BO$14:$BP$28,2,FALSE)</f>
        <v>1.26</v>
      </c>
      <c r="AD51" s="71">
        <f>VLOOKUP($A51,'BASE LOSS COSTS'!$BR$14:$BS$28,2,FALSE)</f>
        <v>1.89</v>
      </c>
      <c r="AE51" s="57">
        <f>VLOOKUP(A51,'BASE LOSS COSTS'!$M$55:$N$69,2)</f>
        <v>3</v>
      </c>
      <c r="AF51" s="57">
        <f>VLOOKUP(A51,'BASE LOSS COSTS'!$S$14:$T$28,2)</f>
        <v>90</v>
      </c>
      <c r="AG51" s="71">
        <f>VLOOKUP($A51,'BASE LOSS COSTS'!$BU$14:$BV$28,2,FALSE)</f>
        <v>6.93</v>
      </c>
      <c r="AH51" s="71">
        <f>VLOOKUP($A51,'BASE LOSS COSTS'!$BX$14:$BY$28,2,FALSE)</f>
        <v>8.19</v>
      </c>
      <c r="AI51" s="71">
        <f>VLOOKUP($A51,'BASE LOSS COSTS'!$CA$14:$CB$28,2,FALSE)</f>
        <v>9.4499999999999993</v>
      </c>
      <c r="AJ51" s="57">
        <f>VLOOKUP(A51,'BASE LOSS COSTS'!$P$55:$Q$69,2)</f>
        <v>2</v>
      </c>
      <c r="AK51" s="57">
        <f>VLOOKUP(A51,'BASE LOSS COSTS'!$V$14:$W$28,2)</f>
        <v>748</v>
      </c>
      <c r="AL51" s="71">
        <f>VLOOKUP($A51,'BASE LOSS COSTS'!$CD$14:$CE$28,2,FALSE)</f>
        <v>39.06</v>
      </c>
      <c r="AM51" s="71">
        <f>VLOOKUP($A51,'BASE LOSS COSTS'!$CG$14:$CH$28,2,FALSE)</f>
        <v>44.1</v>
      </c>
      <c r="AN51" s="71">
        <f>VLOOKUP($A51,'BASE LOSS COSTS'!$CJ$14:$CK$28,2,FALSE)</f>
        <v>60.48</v>
      </c>
      <c r="AO51" s="57">
        <f>VLOOKUP(A51,'BASE LOSS COSTS'!$S$55:$T$69,2)</f>
        <v>24</v>
      </c>
      <c r="AP51" s="49">
        <f>ROUND('LOSS COST BY TERRITORY AND ZIP'!$AP51*VLOOKUP(TEXT(A51,"000"),'OFF-BALANCE FACTORS'!$B$2:$H$100,4),0)</f>
        <v>213</v>
      </c>
      <c r="AQ51" s="49">
        <f>ROUND('LOSS COST BY TERRITORY AND ZIP'!$AQ51*VLOOKUP(TEXT(A51,"000"),'OFF-BALANCE FACTORS'!$B$2:$H$100,4),0)</f>
        <v>184</v>
      </c>
      <c r="AR51" s="57">
        <f>VLOOKUP(A51,'BASE LOSS COSTS'!$G$35:$H$49,2)</f>
        <v>249</v>
      </c>
      <c r="AS51" s="57">
        <f>VLOOKUP(A51,'BASE LOSS COSTS'!$J$35:$K$49,2)</f>
        <v>249</v>
      </c>
      <c r="AT51" s="57">
        <f>VLOOKUP(A51,'BASE LOSS COSTS'!$M$35:$N$49,2)</f>
        <v>215</v>
      </c>
      <c r="AU51" s="57">
        <f>VLOOKUP(A51,'BASE LOSS COSTS'!$P$35:$Q$49,2)</f>
        <v>215</v>
      </c>
      <c r="AV51" s="57">
        <f>VLOOKUP(A51,'BASE LOSS COSTS'!$S$35:$T$49,2)</f>
        <v>113</v>
      </c>
      <c r="AW51" s="57">
        <f>VLOOKUP(A51,'BASE LOSS COSTS'!$V$35:$W$49,2)</f>
        <v>113</v>
      </c>
      <c r="AX51" s="57">
        <f>VLOOKUP(A51,'BASE LOSS COSTS'!$Y$35:$Z$49,2)</f>
        <v>98</v>
      </c>
      <c r="AY51" s="57">
        <f>VLOOKUP(A51,'BASE LOSS COSTS'!$AB$35:$AC$49,2)</f>
        <v>98</v>
      </c>
      <c r="AZ51" s="49">
        <f>ROUND('LOSS COST BY TERRITORY AND ZIP'!$AZ51*VLOOKUP(TEXT(A51,"000"),'OFF-BALANCE FACTORS'!$B$2:$H$100,3),0)</f>
        <v>231</v>
      </c>
      <c r="BA51" s="57">
        <f>VLOOKUP(A51,'BASE LOSS COSTS'!$AH$35:$AI$49,2)</f>
        <v>270</v>
      </c>
      <c r="BB51" s="57">
        <f>VLOOKUP(A51,'BASE LOSS COSTS'!$AK$35:$AL$49,2)</f>
        <v>270</v>
      </c>
      <c r="BC51" s="57">
        <f>VLOOKUP(A51,'BASE LOSS COSTS'!$AN$35:$AO$49,2)</f>
        <v>80</v>
      </c>
      <c r="BD51" s="57">
        <f>VLOOKUP(A51,'BASE LOSS COSTS'!$AQ$35:$AR$49,2)</f>
        <v>80</v>
      </c>
      <c r="BE51" s="49">
        <f>ROUND('LOSS COST BY TERRITORY AND ZIP'!$BE51*VLOOKUP(TEXT(A51,"000"),'OFF-BALANCE FACTORS'!$B$2:$H$100,7),0)</f>
        <v>336</v>
      </c>
      <c r="BF51" s="62">
        <f t="shared" si="0"/>
        <v>290</v>
      </c>
      <c r="BG51" s="49">
        <f>ROUND('LOSS COST BY TERRITORY AND ZIP'!$BG51*VLOOKUP(TEXT(A51,"000"),'OFF-BALANCE FACTORS'!$B$2:$H$100,6),0)</f>
        <v>264</v>
      </c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9"/>
      <c r="CG51" s="39"/>
    </row>
    <row r="52" spans="1:85">
      <c r="A52" s="41">
        <v>109</v>
      </c>
      <c r="B52" s="41">
        <v>66711</v>
      </c>
      <c r="C52" s="49">
        <f>ROUND('LOSS COST BY TERRITORY AND ZIP'!$C52*VLOOKUP(TEXT(A52,"000"),'OFF-BALANCE FACTORS'!$B$2:$H$100,2),0)</f>
        <v>232</v>
      </c>
      <c r="D52" s="70">
        <f>VLOOKUP($A52,'BASE LOSS COSTS'!$Y$14:$Z$28,2,FALSE)</f>
        <v>0.63</v>
      </c>
      <c r="E52" s="70">
        <f>VLOOKUP($A52,'BASE LOSS COSTS'!$AB$14:$AC$28,2,FALSE)</f>
        <v>1.26</v>
      </c>
      <c r="F52" s="70">
        <f>VLOOKUP($A52,'BASE LOSS COSTS'!$AE$14:$AF$28,2,FALSE)</f>
        <v>1.89</v>
      </c>
      <c r="G52" s="49">
        <f>VLOOKUP(A52,'BASE LOSS COSTS'!$A$55:$B$69,2)</f>
        <v>4</v>
      </c>
      <c r="H52" s="49">
        <f>ROUND('LOSS COST BY TERRITORY AND ZIP'!$H52*VLOOKUP(TEXT(A52,"000"),'OFF-BALANCE FACTORS'!$B$2:$H$100,5),0)</f>
        <v>251</v>
      </c>
      <c r="I52" s="57">
        <f>VLOOKUP($A52,'BASE LOSS COSTS'!$AH$14:$AI$28,2,FALSE)</f>
        <v>1</v>
      </c>
      <c r="J52" s="57">
        <f>VLOOKUP($A52,'BASE LOSS COSTS'!$AK$14:$AL$28,2,FALSE)</f>
        <v>3</v>
      </c>
      <c r="K52" s="57">
        <f>VLOOKUP($A52,'BASE LOSS COSTS'!$AN$14:$AO$28,2,FALSE)</f>
        <v>4</v>
      </c>
      <c r="L52" s="57">
        <f>VLOOKUP($A52,'BASE LOSS COSTS'!$AQ$14:$AR$28,2,FALSE)</f>
        <v>7</v>
      </c>
      <c r="M52" s="49">
        <f>ROUND('LOSS COST BY TERRITORY AND ZIP'!$M52*VLOOKUP(TEXT(A52,"000"),'OFF-BALANCE FACTORS'!$B$2:$H$100,5),0)</f>
        <v>196</v>
      </c>
      <c r="N52" s="71">
        <f>VLOOKUP($A52,'BASE LOSS COSTS'!$AT$14:$AU$28,2,FALSE)</f>
        <v>0.62</v>
      </c>
      <c r="O52" s="71">
        <f>VLOOKUP($A52,'BASE LOSS COSTS'!$AW$14:$AX$28,2,FALSE)</f>
        <v>1.25</v>
      </c>
      <c r="P52" s="71">
        <f>VLOOKUP($A52,'BASE LOSS COSTS'!$AZ$14:$BA$28,2,FALSE)</f>
        <v>1.87</v>
      </c>
      <c r="Q52" s="49">
        <f>VLOOKUP(A52,'BASE LOSS COSTS'!$D$55:$E$69,2)</f>
        <v>8</v>
      </c>
      <c r="R52" s="49">
        <f>VLOOKUP(A52,'BASE LOSS COSTS'!$V$55:$W$69,2)</f>
        <v>6</v>
      </c>
      <c r="S52" s="57">
        <f>VLOOKUP(A52,'BASE LOSS COSTS'!$J$14:$K$28,2)</f>
        <v>214</v>
      </c>
      <c r="T52" s="49">
        <f>VLOOKUP(A52,'BASE LOSS COSTS'!$G$55:$H$69,2)</f>
        <v>9</v>
      </c>
      <c r="U52" s="57">
        <f>VLOOKUP(A52,'BASE LOSS COSTS'!$M$14:$N$28,2)</f>
        <v>904</v>
      </c>
      <c r="V52" s="71">
        <f>VLOOKUP($A52,'BASE LOSS COSTS'!$BC$14:$BD$28,2,FALSE)</f>
        <v>1.26</v>
      </c>
      <c r="W52" s="71">
        <f>VLOOKUP($A52,'BASE LOSS COSTS'!$BF$14:$BG$28,2,FALSE)</f>
        <v>1.89</v>
      </c>
      <c r="X52" s="71">
        <f>VLOOKUP($A52,'BASE LOSS COSTS'!$BI$14:$BJ$28,2,FALSE)</f>
        <v>2.52</v>
      </c>
      <c r="Y52" s="57">
        <f>VLOOKUP(A52,'BASE LOSS COSTS'!$J$55:$K$69,2)</f>
        <v>25</v>
      </c>
      <c r="Z52" s="57">
        <f>VLOOKUP(A52,'BASE LOSS COSTS'!$Y$55:$Z$69,2)</f>
        <v>20</v>
      </c>
      <c r="AA52" s="57">
        <f>VLOOKUP(A52,'BASE LOSS COSTS'!$P$14:$Q$28,2)</f>
        <v>214</v>
      </c>
      <c r="AB52" s="71">
        <f>VLOOKUP($A52,'BASE LOSS COSTS'!$BL$14:$BM$28,2,FALSE)</f>
        <v>0.63</v>
      </c>
      <c r="AC52" s="71">
        <f>VLOOKUP($A52,'BASE LOSS COSTS'!$BO$14:$BP$28,2,FALSE)</f>
        <v>1.26</v>
      </c>
      <c r="AD52" s="71">
        <f>VLOOKUP($A52,'BASE LOSS COSTS'!$BR$14:$BS$28,2,FALSE)</f>
        <v>1.89</v>
      </c>
      <c r="AE52" s="57">
        <f>VLOOKUP(A52,'BASE LOSS COSTS'!$M$55:$N$69,2)</f>
        <v>3</v>
      </c>
      <c r="AF52" s="57">
        <f>VLOOKUP(A52,'BASE LOSS COSTS'!$S$14:$T$28,2)</f>
        <v>86</v>
      </c>
      <c r="AG52" s="71">
        <f>VLOOKUP($A52,'BASE LOSS COSTS'!$BU$14:$BV$28,2,FALSE)</f>
        <v>6.93</v>
      </c>
      <c r="AH52" s="71">
        <f>VLOOKUP($A52,'BASE LOSS COSTS'!$BX$14:$BY$28,2,FALSE)</f>
        <v>8.19</v>
      </c>
      <c r="AI52" s="71">
        <f>VLOOKUP($A52,'BASE LOSS COSTS'!$CA$14:$CB$28,2,FALSE)</f>
        <v>9.4499999999999993</v>
      </c>
      <c r="AJ52" s="57">
        <f>VLOOKUP(A52,'BASE LOSS COSTS'!$P$55:$Q$69,2)</f>
        <v>2</v>
      </c>
      <c r="AK52" s="57">
        <f>VLOOKUP(A52,'BASE LOSS COSTS'!$V$14:$W$28,2)</f>
        <v>710</v>
      </c>
      <c r="AL52" s="71">
        <f>VLOOKUP($A52,'BASE LOSS COSTS'!$CD$14:$CE$28,2,FALSE)</f>
        <v>39.06</v>
      </c>
      <c r="AM52" s="71">
        <f>VLOOKUP($A52,'BASE LOSS COSTS'!$CG$14:$CH$28,2,FALSE)</f>
        <v>44.1</v>
      </c>
      <c r="AN52" s="71">
        <f>VLOOKUP($A52,'BASE LOSS COSTS'!$CJ$14:$CK$28,2,FALSE)</f>
        <v>60.48</v>
      </c>
      <c r="AO52" s="57">
        <f>VLOOKUP(A52,'BASE LOSS COSTS'!$S$55:$T$69,2)</f>
        <v>24</v>
      </c>
      <c r="AP52" s="49">
        <f>ROUND('LOSS COST BY TERRITORY AND ZIP'!$AP52*VLOOKUP(TEXT(A52,"000"),'OFF-BALANCE FACTORS'!$B$2:$H$100,4),0)</f>
        <v>210</v>
      </c>
      <c r="AQ52" s="49">
        <f>ROUND('LOSS COST BY TERRITORY AND ZIP'!$AQ52*VLOOKUP(TEXT(A52,"000"),'OFF-BALANCE FACTORS'!$B$2:$H$100,4),0)</f>
        <v>182</v>
      </c>
      <c r="AR52" s="57">
        <f>VLOOKUP(A52,'BASE LOSS COSTS'!$G$35:$H$49,2)</f>
        <v>222</v>
      </c>
      <c r="AS52" s="57">
        <f>VLOOKUP(A52,'BASE LOSS COSTS'!$J$35:$K$49,2)</f>
        <v>222</v>
      </c>
      <c r="AT52" s="57">
        <f>VLOOKUP(A52,'BASE LOSS COSTS'!$M$35:$N$49,2)</f>
        <v>193</v>
      </c>
      <c r="AU52" s="57">
        <f>VLOOKUP(A52,'BASE LOSS COSTS'!$P$35:$Q$49,2)</f>
        <v>193</v>
      </c>
      <c r="AV52" s="57">
        <f>VLOOKUP(A52,'BASE LOSS COSTS'!$S$35:$T$49,2)</f>
        <v>101</v>
      </c>
      <c r="AW52" s="57">
        <f>VLOOKUP(A52,'BASE LOSS COSTS'!$V$35:$W$49,2)</f>
        <v>101</v>
      </c>
      <c r="AX52" s="57">
        <f>VLOOKUP(A52,'BASE LOSS COSTS'!$Y$35:$Z$49,2)</f>
        <v>88</v>
      </c>
      <c r="AY52" s="57">
        <f>VLOOKUP(A52,'BASE LOSS COSTS'!$AB$35:$AC$49,2)</f>
        <v>88</v>
      </c>
      <c r="AZ52" s="49">
        <f>ROUND('LOSS COST BY TERRITORY AND ZIP'!$AZ52*VLOOKUP(TEXT(A52,"000"),'OFF-BALANCE FACTORS'!$B$2:$H$100,3),0)</f>
        <v>263</v>
      </c>
      <c r="BA52" s="57">
        <f>VLOOKUP(A52,'BASE LOSS COSTS'!$AH$35:$AI$49,2)</f>
        <v>310</v>
      </c>
      <c r="BB52" s="57">
        <f>VLOOKUP(A52,'BASE LOSS COSTS'!$AK$35:$AL$49,2)</f>
        <v>310</v>
      </c>
      <c r="BC52" s="57">
        <f>VLOOKUP(A52,'BASE LOSS COSTS'!$AN$35:$AO$49,2)</f>
        <v>92</v>
      </c>
      <c r="BD52" s="57">
        <f>VLOOKUP(A52,'BASE LOSS COSTS'!$AQ$35:$AR$49,2)</f>
        <v>92</v>
      </c>
      <c r="BE52" s="49">
        <f>ROUND('LOSS COST BY TERRITORY AND ZIP'!$BE52*VLOOKUP(TEXT(A52,"000"),'OFF-BALANCE FACTORS'!$B$2:$H$100,7),0)</f>
        <v>246</v>
      </c>
      <c r="BF52" s="62">
        <f t="shared" si="0"/>
        <v>213</v>
      </c>
      <c r="BG52" s="49">
        <f>ROUND('LOSS COST BY TERRITORY AND ZIP'!$BG52*VLOOKUP(TEXT(A52,"000"),'OFF-BALANCE FACTORS'!$B$2:$H$100,6),0)</f>
        <v>262</v>
      </c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9"/>
      <c r="CG52" s="39"/>
    </row>
    <row r="53" spans="1:85">
      <c r="A53" s="41">
        <v>109</v>
      </c>
      <c r="B53" s="41">
        <v>66712</v>
      </c>
      <c r="C53" s="49">
        <f>ROUND('LOSS COST BY TERRITORY AND ZIP'!$C53*VLOOKUP(TEXT(A53,"000"),'OFF-BALANCE FACTORS'!$B$2:$H$100,2),0)</f>
        <v>232</v>
      </c>
      <c r="D53" s="70">
        <f>VLOOKUP($A53,'BASE LOSS COSTS'!$Y$14:$Z$28,2,FALSE)</f>
        <v>0.63</v>
      </c>
      <c r="E53" s="70">
        <f>VLOOKUP($A53,'BASE LOSS COSTS'!$AB$14:$AC$28,2,FALSE)</f>
        <v>1.26</v>
      </c>
      <c r="F53" s="70">
        <f>VLOOKUP($A53,'BASE LOSS COSTS'!$AE$14:$AF$28,2,FALSE)</f>
        <v>1.89</v>
      </c>
      <c r="G53" s="49">
        <f>VLOOKUP(A53,'BASE LOSS COSTS'!$A$55:$B$69,2)</f>
        <v>4</v>
      </c>
      <c r="H53" s="49">
        <f>ROUND('LOSS COST BY TERRITORY AND ZIP'!$H53*VLOOKUP(TEXT(A53,"000"),'OFF-BALANCE FACTORS'!$B$2:$H$100,5),0)</f>
        <v>251</v>
      </c>
      <c r="I53" s="57">
        <f>VLOOKUP($A53,'BASE LOSS COSTS'!$AH$14:$AI$28,2,FALSE)</f>
        <v>1</v>
      </c>
      <c r="J53" s="57">
        <f>VLOOKUP($A53,'BASE LOSS COSTS'!$AK$14:$AL$28,2,FALSE)</f>
        <v>3</v>
      </c>
      <c r="K53" s="57">
        <f>VLOOKUP($A53,'BASE LOSS COSTS'!$AN$14:$AO$28,2,FALSE)</f>
        <v>4</v>
      </c>
      <c r="L53" s="57">
        <f>VLOOKUP($A53,'BASE LOSS COSTS'!$AQ$14:$AR$28,2,FALSE)</f>
        <v>7</v>
      </c>
      <c r="M53" s="49">
        <f>ROUND('LOSS COST BY TERRITORY AND ZIP'!$M53*VLOOKUP(TEXT(A53,"000"),'OFF-BALANCE FACTORS'!$B$2:$H$100,5),0)</f>
        <v>196</v>
      </c>
      <c r="N53" s="71">
        <f>VLOOKUP($A53,'BASE LOSS COSTS'!$AT$14:$AU$28,2,FALSE)</f>
        <v>0.62</v>
      </c>
      <c r="O53" s="71">
        <f>VLOOKUP($A53,'BASE LOSS COSTS'!$AW$14:$AX$28,2,FALSE)</f>
        <v>1.25</v>
      </c>
      <c r="P53" s="71">
        <f>VLOOKUP($A53,'BASE LOSS COSTS'!$AZ$14:$BA$28,2,FALSE)</f>
        <v>1.87</v>
      </c>
      <c r="Q53" s="49">
        <f>VLOOKUP(A53,'BASE LOSS COSTS'!$D$55:$E$69,2)</f>
        <v>8</v>
      </c>
      <c r="R53" s="49">
        <f>VLOOKUP(A53,'BASE LOSS COSTS'!$V$55:$W$69,2)</f>
        <v>6</v>
      </c>
      <c r="S53" s="57">
        <f>VLOOKUP(A53,'BASE LOSS COSTS'!$J$14:$K$28,2)</f>
        <v>214</v>
      </c>
      <c r="T53" s="49">
        <f>VLOOKUP(A53,'BASE LOSS COSTS'!$G$55:$H$69,2)</f>
        <v>9</v>
      </c>
      <c r="U53" s="57">
        <f>VLOOKUP(A53,'BASE LOSS COSTS'!$M$14:$N$28,2)</f>
        <v>904</v>
      </c>
      <c r="V53" s="71">
        <f>VLOOKUP($A53,'BASE LOSS COSTS'!$BC$14:$BD$28,2,FALSE)</f>
        <v>1.26</v>
      </c>
      <c r="W53" s="71">
        <f>VLOOKUP($A53,'BASE LOSS COSTS'!$BF$14:$BG$28,2,FALSE)</f>
        <v>1.89</v>
      </c>
      <c r="X53" s="71">
        <f>VLOOKUP($A53,'BASE LOSS COSTS'!$BI$14:$BJ$28,2,FALSE)</f>
        <v>2.52</v>
      </c>
      <c r="Y53" s="57">
        <f>VLOOKUP(A53,'BASE LOSS COSTS'!$J$55:$K$69,2)</f>
        <v>25</v>
      </c>
      <c r="Z53" s="57">
        <f>VLOOKUP(A53,'BASE LOSS COSTS'!$Y$55:$Z$69,2)</f>
        <v>20</v>
      </c>
      <c r="AA53" s="57">
        <f>VLOOKUP(A53,'BASE LOSS COSTS'!$P$14:$Q$28,2)</f>
        <v>214</v>
      </c>
      <c r="AB53" s="71">
        <f>VLOOKUP($A53,'BASE LOSS COSTS'!$BL$14:$BM$28,2,FALSE)</f>
        <v>0.63</v>
      </c>
      <c r="AC53" s="71">
        <f>VLOOKUP($A53,'BASE LOSS COSTS'!$BO$14:$BP$28,2,FALSE)</f>
        <v>1.26</v>
      </c>
      <c r="AD53" s="71">
        <f>VLOOKUP($A53,'BASE LOSS COSTS'!$BR$14:$BS$28,2,FALSE)</f>
        <v>1.89</v>
      </c>
      <c r="AE53" s="57">
        <f>VLOOKUP(A53,'BASE LOSS COSTS'!$M$55:$N$69,2)</f>
        <v>3</v>
      </c>
      <c r="AF53" s="57">
        <f>VLOOKUP(A53,'BASE LOSS COSTS'!$S$14:$T$28,2)</f>
        <v>86</v>
      </c>
      <c r="AG53" s="71">
        <f>VLOOKUP($A53,'BASE LOSS COSTS'!$BU$14:$BV$28,2,FALSE)</f>
        <v>6.93</v>
      </c>
      <c r="AH53" s="71">
        <f>VLOOKUP($A53,'BASE LOSS COSTS'!$BX$14:$BY$28,2,FALSE)</f>
        <v>8.19</v>
      </c>
      <c r="AI53" s="71">
        <f>VLOOKUP($A53,'BASE LOSS COSTS'!$CA$14:$CB$28,2,FALSE)</f>
        <v>9.4499999999999993</v>
      </c>
      <c r="AJ53" s="57">
        <f>VLOOKUP(A53,'BASE LOSS COSTS'!$P$55:$Q$69,2)</f>
        <v>2</v>
      </c>
      <c r="AK53" s="57">
        <f>VLOOKUP(A53,'BASE LOSS COSTS'!$V$14:$W$28,2)</f>
        <v>710</v>
      </c>
      <c r="AL53" s="71">
        <f>VLOOKUP($A53,'BASE LOSS COSTS'!$CD$14:$CE$28,2,FALSE)</f>
        <v>39.06</v>
      </c>
      <c r="AM53" s="71">
        <f>VLOOKUP($A53,'BASE LOSS COSTS'!$CG$14:$CH$28,2,FALSE)</f>
        <v>44.1</v>
      </c>
      <c r="AN53" s="71">
        <f>VLOOKUP($A53,'BASE LOSS COSTS'!$CJ$14:$CK$28,2,FALSE)</f>
        <v>60.48</v>
      </c>
      <c r="AO53" s="57">
        <f>VLOOKUP(A53,'BASE LOSS COSTS'!$S$55:$T$69,2)</f>
        <v>24</v>
      </c>
      <c r="AP53" s="49">
        <f>ROUND('LOSS COST BY TERRITORY AND ZIP'!$AP53*VLOOKUP(TEXT(A53,"000"),'OFF-BALANCE FACTORS'!$B$2:$H$100,4),0)</f>
        <v>210</v>
      </c>
      <c r="AQ53" s="49">
        <f>ROUND('LOSS COST BY TERRITORY AND ZIP'!$AQ53*VLOOKUP(TEXT(A53,"000"),'OFF-BALANCE FACTORS'!$B$2:$H$100,4),0)</f>
        <v>182</v>
      </c>
      <c r="AR53" s="57">
        <f>VLOOKUP(A53,'BASE LOSS COSTS'!$G$35:$H$49,2)</f>
        <v>222</v>
      </c>
      <c r="AS53" s="57">
        <f>VLOOKUP(A53,'BASE LOSS COSTS'!$J$35:$K$49,2)</f>
        <v>222</v>
      </c>
      <c r="AT53" s="57">
        <f>VLOOKUP(A53,'BASE LOSS COSTS'!$M$35:$N$49,2)</f>
        <v>193</v>
      </c>
      <c r="AU53" s="57">
        <f>VLOOKUP(A53,'BASE LOSS COSTS'!$P$35:$Q$49,2)</f>
        <v>193</v>
      </c>
      <c r="AV53" s="57">
        <f>VLOOKUP(A53,'BASE LOSS COSTS'!$S$35:$T$49,2)</f>
        <v>101</v>
      </c>
      <c r="AW53" s="57">
        <f>VLOOKUP(A53,'BASE LOSS COSTS'!$V$35:$W$49,2)</f>
        <v>101</v>
      </c>
      <c r="AX53" s="57">
        <f>VLOOKUP(A53,'BASE LOSS COSTS'!$Y$35:$Z$49,2)</f>
        <v>88</v>
      </c>
      <c r="AY53" s="57">
        <f>VLOOKUP(A53,'BASE LOSS COSTS'!$AB$35:$AC$49,2)</f>
        <v>88</v>
      </c>
      <c r="AZ53" s="49">
        <f>ROUND('LOSS COST BY TERRITORY AND ZIP'!$AZ53*VLOOKUP(TEXT(A53,"000"),'OFF-BALANCE FACTORS'!$B$2:$H$100,3),0)</f>
        <v>263</v>
      </c>
      <c r="BA53" s="57">
        <f>VLOOKUP(A53,'BASE LOSS COSTS'!$AH$35:$AI$49,2)</f>
        <v>310</v>
      </c>
      <c r="BB53" s="57">
        <f>VLOOKUP(A53,'BASE LOSS COSTS'!$AK$35:$AL$49,2)</f>
        <v>310</v>
      </c>
      <c r="BC53" s="57">
        <f>VLOOKUP(A53,'BASE LOSS COSTS'!$AN$35:$AO$49,2)</f>
        <v>92</v>
      </c>
      <c r="BD53" s="57">
        <f>VLOOKUP(A53,'BASE LOSS COSTS'!$AQ$35:$AR$49,2)</f>
        <v>92</v>
      </c>
      <c r="BE53" s="49">
        <f>ROUND('LOSS COST BY TERRITORY AND ZIP'!$BE53*VLOOKUP(TEXT(A53,"000"),'OFF-BALANCE FACTORS'!$B$2:$H$100,7),0)</f>
        <v>246</v>
      </c>
      <c r="BF53" s="62">
        <f t="shared" si="0"/>
        <v>213</v>
      </c>
      <c r="BG53" s="49">
        <f>ROUND('LOSS COST BY TERRITORY AND ZIP'!$BG53*VLOOKUP(TEXT(A53,"000"),'OFF-BALANCE FACTORS'!$B$2:$H$100,6),0)</f>
        <v>262</v>
      </c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9"/>
      <c r="CG53" s="39"/>
    </row>
    <row r="54" spans="1:85">
      <c r="A54" s="41">
        <v>109</v>
      </c>
      <c r="B54" s="41">
        <v>66724</v>
      </c>
      <c r="C54" s="49">
        <f>ROUND('LOSS COST BY TERRITORY AND ZIP'!$C54*VLOOKUP(TEXT(A54,"000"),'OFF-BALANCE FACTORS'!$B$2:$H$100,2),0)</f>
        <v>232</v>
      </c>
      <c r="D54" s="70">
        <f>VLOOKUP($A54,'BASE LOSS COSTS'!$Y$14:$Z$28,2,FALSE)</f>
        <v>0.63</v>
      </c>
      <c r="E54" s="70">
        <f>VLOOKUP($A54,'BASE LOSS COSTS'!$AB$14:$AC$28,2,FALSE)</f>
        <v>1.26</v>
      </c>
      <c r="F54" s="70">
        <f>VLOOKUP($A54,'BASE LOSS COSTS'!$AE$14:$AF$28,2,FALSE)</f>
        <v>1.89</v>
      </c>
      <c r="G54" s="49">
        <f>VLOOKUP(A54,'BASE LOSS COSTS'!$A$55:$B$69,2)</f>
        <v>4</v>
      </c>
      <c r="H54" s="49">
        <f>ROUND('LOSS COST BY TERRITORY AND ZIP'!$H54*VLOOKUP(TEXT(A54,"000"),'OFF-BALANCE FACTORS'!$B$2:$H$100,5),0)</f>
        <v>251</v>
      </c>
      <c r="I54" s="57">
        <f>VLOOKUP($A54,'BASE LOSS COSTS'!$AH$14:$AI$28,2,FALSE)</f>
        <v>1</v>
      </c>
      <c r="J54" s="57">
        <f>VLOOKUP($A54,'BASE LOSS COSTS'!$AK$14:$AL$28,2,FALSE)</f>
        <v>3</v>
      </c>
      <c r="K54" s="57">
        <f>VLOOKUP($A54,'BASE LOSS COSTS'!$AN$14:$AO$28,2,FALSE)</f>
        <v>4</v>
      </c>
      <c r="L54" s="57">
        <f>VLOOKUP($A54,'BASE LOSS COSTS'!$AQ$14:$AR$28,2,FALSE)</f>
        <v>7</v>
      </c>
      <c r="M54" s="49">
        <f>ROUND('LOSS COST BY TERRITORY AND ZIP'!$M54*VLOOKUP(TEXT(A54,"000"),'OFF-BALANCE FACTORS'!$B$2:$H$100,5),0)</f>
        <v>196</v>
      </c>
      <c r="N54" s="71">
        <f>VLOOKUP($A54,'BASE LOSS COSTS'!$AT$14:$AU$28,2,FALSE)</f>
        <v>0.62</v>
      </c>
      <c r="O54" s="71">
        <f>VLOOKUP($A54,'BASE LOSS COSTS'!$AW$14:$AX$28,2,FALSE)</f>
        <v>1.25</v>
      </c>
      <c r="P54" s="71">
        <f>VLOOKUP($A54,'BASE LOSS COSTS'!$AZ$14:$BA$28,2,FALSE)</f>
        <v>1.87</v>
      </c>
      <c r="Q54" s="49">
        <f>VLOOKUP(A54,'BASE LOSS COSTS'!$D$55:$E$69,2)</f>
        <v>8</v>
      </c>
      <c r="R54" s="49">
        <f>VLOOKUP(A54,'BASE LOSS COSTS'!$V$55:$W$69,2)</f>
        <v>6</v>
      </c>
      <c r="S54" s="57">
        <f>VLOOKUP(A54,'BASE LOSS COSTS'!$J$14:$K$28,2)</f>
        <v>214</v>
      </c>
      <c r="T54" s="49">
        <f>VLOOKUP(A54,'BASE LOSS COSTS'!$G$55:$H$69,2)</f>
        <v>9</v>
      </c>
      <c r="U54" s="57">
        <f>VLOOKUP(A54,'BASE LOSS COSTS'!$M$14:$N$28,2)</f>
        <v>904</v>
      </c>
      <c r="V54" s="71">
        <f>VLOOKUP($A54,'BASE LOSS COSTS'!$BC$14:$BD$28,2,FALSE)</f>
        <v>1.26</v>
      </c>
      <c r="W54" s="71">
        <f>VLOOKUP($A54,'BASE LOSS COSTS'!$BF$14:$BG$28,2,FALSE)</f>
        <v>1.89</v>
      </c>
      <c r="X54" s="71">
        <f>VLOOKUP($A54,'BASE LOSS COSTS'!$BI$14:$BJ$28,2,FALSE)</f>
        <v>2.52</v>
      </c>
      <c r="Y54" s="57">
        <f>VLOOKUP(A54,'BASE LOSS COSTS'!$J$55:$K$69,2)</f>
        <v>25</v>
      </c>
      <c r="Z54" s="57">
        <f>VLOOKUP(A54,'BASE LOSS COSTS'!$Y$55:$Z$69,2)</f>
        <v>20</v>
      </c>
      <c r="AA54" s="57">
        <f>VLOOKUP(A54,'BASE LOSS COSTS'!$P$14:$Q$28,2)</f>
        <v>214</v>
      </c>
      <c r="AB54" s="71">
        <f>VLOOKUP($A54,'BASE LOSS COSTS'!$BL$14:$BM$28,2,FALSE)</f>
        <v>0.63</v>
      </c>
      <c r="AC54" s="71">
        <f>VLOOKUP($A54,'BASE LOSS COSTS'!$BO$14:$BP$28,2,FALSE)</f>
        <v>1.26</v>
      </c>
      <c r="AD54" s="71">
        <f>VLOOKUP($A54,'BASE LOSS COSTS'!$BR$14:$BS$28,2,FALSE)</f>
        <v>1.89</v>
      </c>
      <c r="AE54" s="57">
        <f>VLOOKUP(A54,'BASE LOSS COSTS'!$M$55:$N$69,2)</f>
        <v>3</v>
      </c>
      <c r="AF54" s="57">
        <f>VLOOKUP(A54,'BASE LOSS COSTS'!$S$14:$T$28,2)</f>
        <v>86</v>
      </c>
      <c r="AG54" s="71">
        <f>VLOOKUP($A54,'BASE LOSS COSTS'!$BU$14:$BV$28,2,FALSE)</f>
        <v>6.93</v>
      </c>
      <c r="AH54" s="71">
        <f>VLOOKUP($A54,'BASE LOSS COSTS'!$BX$14:$BY$28,2,FALSE)</f>
        <v>8.19</v>
      </c>
      <c r="AI54" s="71">
        <f>VLOOKUP($A54,'BASE LOSS COSTS'!$CA$14:$CB$28,2,FALSE)</f>
        <v>9.4499999999999993</v>
      </c>
      <c r="AJ54" s="57">
        <f>VLOOKUP(A54,'BASE LOSS COSTS'!$P$55:$Q$69,2)</f>
        <v>2</v>
      </c>
      <c r="AK54" s="57">
        <f>VLOOKUP(A54,'BASE LOSS COSTS'!$V$14:$W$28,2)</f>
        <v>710</v>
      </c>
      <c r="AL54" s="71">
        <f>VLOOKUP($A54,'BASE LOSS COSTS'!$CD$14:$CE$28,2,FALSE)</f>
        <v>39.06</v>
      </c>
      <c r="AM54" s="71">
        <f>VLOOKUP($A54,'BASE LOSS COSTS'!$CG$14:$CH$28,2,FALSE)</f>
        <v>44.1</v>
      </c>
      <c r="AN54" s="71">
        <f>VLOOKUP($A54,'BASE LOSS COSTS'!$CJ$14:$CK$28,2,FALSE)</f>
        <v>60.48</v>
      </c>
      <c r="AO54" s="57">
        <f>VLOOKUP(A54,'BASE LOSS COSTS'!$S$55:$T$69,2)</f>
        <v>24</v>
      </c>
      <c r="AP54" s="49">
        <f>ROUND('LOSS COST BY TERRITORY AND ZIP'!$AP54*VLOOKUP(TEXT(A54,"000"),'OFF-BALANCE FACTORS'!$B$2:$H$100,4),0)</f>
        <v>210</v>
      </c>
      <c r="AQ54" s="49">
        <f>ROUND('LOSS COST BY TERRITORY AND ZIP'!$AQ54*VLOOKUP(TEXT(A54,"000"),'OFF-BALANCE FACTORS'!$B$2:$H$100,4),0)</f>
        <v>182</v>
      </c>
      <c r="AR54" s="57">
        <f>VLOOKUP(A54,'BASE LOSS COSTS'!$G$35:$H$49,2)</f>
        <v>222</v>
      </c>
      <c r="AS54" s="57">
        <f>VLOOKUP(A54,'BASE LOSS COSTS'!$J$35:$K$49,2)</f>
        <v>222</v>
      </c>
      <c r="AT54" s="57">
        <f>VLOOKUP(A54,'BASE LOSS COSTS'!$M$35:$N$49,2)</f>
        <v>193</v>
      </c>
      <c r="AU54" s="57">
        <f>VLOOKUP(A54,'BASE LOSS COSTS'!$P$35:$Q$49,2)</f>
        <v>193</v>
      </c>
      <c r="AV54" s="57">
        <f>VLOOKUP(A54,'BASE LOSS COSTS'!$S$35:$T$49,2)</f>
        <v>101</v>
      </c>
      <c r="AW54" s="57">
        <f>VLOOKUP(A54,'BASE LOSS COSTS'!$V$35:$W$49,2)</f>
        <v>101</v>
      </c>
      <c r="AX54" s="57">
        <f>VLOOKUP(A54,'BASE LOSS COSTS'!$Y$35:$Z$49,2)</f>
        <v>88</v>
      </c>
      <c r="AY54" s="57">
        <f>VLOOKUP(A54,'BASE LOSS COSTS'!$AB$35:$AC$49,2)</f>
        <v>88</v>
      </c>
      <c r="AZ54" s="49">
        <f>ROUND('LOSS COST BY TERRITORY AND ZIP'!$AZ54*VLOOKUP(TEXT(A54,"000"),'OFF-BALANCE FACTORS'!$B$2:$H$100,3),0)</f>
        <v>263</v>
      </c>
      <c r="BA54" s="57">
        <f>VLOOKUP(A54,'BASE LOSS COSTS'!$AH$35:$AI$49,2)</f>
        <v>310</v>
      </c>
      <c r="BB54" s="57">
        <f>VLOOKUP(A54,'BASE LOSS COSTS'!$AK$35:$AL$49,2)</f>
        <v>310</v>
      </c>
      <c r="BC54" s="57">
        <f>VLOOKUP(A54,'BASE LOSS COSTS'!$AN$35:$AO$49,2)</f>
        <v>92</v>
      </c>
      <c r="BD54" s="57">
        <f>VLOOKUP(A54,'BASE LOSS COSTS'!$AQ$35:$AR$49,2)</f>
        <v>92</v>
      </c>
      <c r="BE54" s="49">
        <f>ROUND('LOSS COST BY TERRITORY AND ZIP'!$BE54*VLOOKUP(TEXT(A54,"000"),'OFF-BALANCE FACTORS'!$B$2:$H$100,7),0)</f>
        <v>246</v>
      </c>
      <c r="BF54" s="62">
        <f t="shared" si="0"/>
        <v>213</v>
      </c>
      <c r="BG54" s="49">
        <f>ROUND('LOSS COST BY TERRITORY AND ZIP'!$BG54*VLOOKUP(TEXT(A54,"000"),'OFF-BALANCE FACTORS'!$B$2:$H$100,6),0)</f>
        <v>262</v>
      </c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9"/>
      <c r="CG54" s="39"/>
    </row>
    <row r="55" spans="1:85">
      <c r="A55" s="41">
        <v>109</v>
      </c>
      <c r="B55" s="41">
        <v>66734</v>
      </c>
      <c r="C55" s="49">
        <f>ROUND('LOSS COST BY TERRITORY AND ZIP'!$C55*VLOOKUP(TEXT(A55,"000"),'OFF-BALANCE FACTORS'!$B$2:$H$100,2),0)</f>
        <v>232</v>
      </c>
      <c r="D55" s="70">
        <f>VLOOKUP($A55,'BASE LOSS COSTS'!$Y$14:$Z$28,2,FALSE)</f>
        <v>0.63</v>
      </c>
      <c r="E55" s="70">
        <f>VLOOKUP($A55,'BASE LOSS COSTS'!$AB$14:$AC$28,2,FALSE)</f>
        <v>1.26</v>
      </c>
      <c r="F55" s="70">
        <f>VLOOKUP($A55,'BASE LOSS COSTS'!$AE$14:$AF$28,2,FALSE)</f>
        <v>1.89</v>
      </c>
      <c r="G55" s="49">
        <f>VLOOKUP(A55,'BASE LOSS COSTS'!$A$55:$B$69,2)</f>
        <v>4</v>
      </c>
      <c r="H55" s="49">
        <f>ROUND('LOSS COST BY TERRITORY AND ZIP'!$H55*VLOOKUP(TEXT(A55,"000"),'OFF-BALANCE FACTORS'!$B$2:$H$100,5),0)</f>
        <v>251</v>
      </c>
      <c r="I55" s="57">
        <f>VLOOKUP($A55,'BASE LOSS COSTS'!$AH$14:$AI$28,2,FALSE)</f>
        <v>1</v>
      </c>
      <c r="J55" s="57">
        <f>VLOOKUP($A55,'BASE LOSS COSTS'!$AK$14:$AL$28,2,FALSE)</f>
        <v>3</v>
      </c>
      <c r="K55" s="57">
        <f>VLOOKUP($A55,'BASE LOSS COSTS'!$AN$14:$AO$28,2,FALSE)</f>
        <v>4</v>
      </c>
      <c r="L55" s="57">
        <f>VLOOKUP($A55,'BASE LOSS COSTS'!$AQ$14:$AR$28,2,FALSE)</f>
        <v>7</v>
      </c>
      <c r="M55" s="49">
        <f>ROUND('LOSS COST BY TERRITORY AND ZIP'!$M55*VLOOKUP(TEXT(A55,"000"),'OFF-BALANCE FACTORS'!$B$2:$H$100,5),0)</f>
        <v>196</v>
      </c>
      <c r="N55" s="71">
        <f>VLOOKUP($A55,'BASE LOSS COSTS'!$AT$14:$AU$28,2,FALSE)</f>
        <v>0.62</v>
      </c>
      <c r="O55" s="71">
        <f>VLOOKUP($A55,'BASE LOSS COSTS'!$AW$14:$AX$28,2,FALSE)</f>
        <v>1.25</v>
      </c>
      <c r="P55" s="71">
        <f>VLOOKUP($A55,'BASE LOSS COSTS'!$AZ$14:$BA$28,2,FALSE)</f>
        <v>1.87</v>
      </c>
      <c r="Q55" s="49">
        <f>VLOOKUP(A55,'BASE LOSS COSTS'!$D$55:$E$69,2)</f>
        <v>8</v>
      </c>
      <c r="R55" s="49">
        <f>VLOOKUP(A55,'BASE LOSS COSTS'!$V$55:$W$69,2)</f>
        <v>6</v>
      </c>
      <c r="S55" s="57">
        <f>VLOOKUP(A55,'BASE LOSS COSTS'!$J$14:$K$28,2)</f>
        <v>214</v>
      </c>
      <c r="T55" s="49">
        <f>VLOOKUP(A55,'BASE LOSS COSTS'!$G$55:$H$69,2)</f>
        <v>9</v>
      </c>
      <c r="U55" s="57">
        <f>VLOOKUP(A55,'BASE LOSS COSTS'!$M$14:$N$28,2)</f>
        <v>904</v>
      </c>
      <c r="V55" s="71">
        <f>VLOOKUP($A55,'BASE LOSS COSTS'!$BC$14:$BD$28,2,FALSE)</f>
        <v>1.26</v>
      </c>
      <c r="W55" s="71">
        <f>VLOOKUP($A55,'BASE LOSS COSTS'!$BF$14:$BG$28,2,FALSE)</f>
        <v>1.89</v>
      </c>
      <c r="X55" s="71">
        <f>VLOOKUP($A55,'BASE LOSS COSTS'!$BI$14:$BJ$28,2,FALSE)</f>
        <v>2.52</v>
      </c>
      <c r="Y55" s="57">
        <f>VLOOKUP(A55,'BASE LOSS COSTS'!$J$55:$K$69,2)</f>
        <v>25</v>
      </c>
      <c r="Z55" s="57">
        <f>VLOOKUP(A55,'BASE LOSS COSTS'!$Y$55:$Z$69,2)</f>
        <v>20</v>
      </c>
      <c r="AA55" s="57">
        <f>VLOOKUP(A55,'BASE LOSS COSTS'!$P$14:$Q$28,2)</f>
        <v>214</v>
      </c>
      <c r="AB55" s="71">
        <f>VLOOKUP($A55,'BASE LOSS COSTS'!$BL$14:$BM$28,2,FALSE)</f>
        <v>0.63</v>
      </c>
      <c r="AC55" s="71">
        <f>VLOOKUP($A55,'BASE LOSS COSTS'!$BO$14:$BP$28,2,FALSE)</f>
        <v>1.26</v>
      </c>
      <c r="AD55" s="71">
        <f>VLOOKUP($A55,'BASE LOSS COSTS'!$BR$14:$BS$28,2,FALSE)</f>
        <v>1.89</v>
      </c>
      <c r="AE55" s="57">
        <f>VLOOKUP(A55,'BASE LOSS COSTS'!$M$55:$N$69,2)</f>
        <v>3</v>
      </c>
      <c r="AF55" s="57">
        <f>VLOOKUP(A55,'BASE LOSS COSTS'!$S$14:$T$28,2)</f>
        <v>86</v>
      </c>
      <c r="AG55" s="71">
        <f>VLOOKUP($A55,'BASE LOSS COSTS'!$BU$14:$BV$28,2,FALSE)</f>
        <v>6.93</v>
      </c>
      <c r="AH55" s="71">
        <f>VLOOKUP($A55,'BASE LOSS COSTS'!$BX$14:$BY$28,2,FALSE)</f>
        <v>8.19</v>
      </c>
      <c r="AI55" s="71">
        <f>VLOOKUP($A55,'BASE LOSS COSTS'!$CA$14:$CB$28,2,FALSE)</f>
        <v>9.4499999999999993</v>
      </c>
      <c r="AJ55" s="57">
        <f>VLOOKUP(A55,'BASE LOSS COSTS'!$P$55:$Q$69,2)</f>
        <v>2</v>
      </c>
      <c r="AK55" s="57">
        <f>VLOOKUP(A55,'BASE LOSS COSTS'!$V$14:$W$28,2)</f>
        <v>710</v>
      </c>
      <c r="AL55" s="71">
        <f>VLOOKUP($A55,'BASE LOSS COSTS'!$CD$14:$CE$28,2,FALSE)</f>
        <v>39.06</v>
      </c>
      <c r="AM55" s="71">
        <f>VLOOKUP($A55,'BASE LOSS COSTS'!$CG$14:$CH$28,2,FALSE)</f>
        <v>44.1</v>
      </c>
      <c r="AN55" s="71">
        <f>VLOOKUP($A55,'BASE LOSS COSTS'!$CJ$14:$CK$28,2,FALSE)</f>
        <v>60.48</v>
      </c>
      <c r="AO55" s="57">
        <f>VLOOKUP(A55,'BASE LOSS COSTS'!$S$55:$T$69,2)</f>
        <v>24</v>
      </c>
      <c r="AP55" s="49">
        <f>ROUND('LOSS COST BY TERRITORY AND ZIP'!$AP55*VLOOKUP(TEXT(A55,"000"),'OFF-BALANCE FACTORS'!$B$2:$H$100,4),0)</f>
        <v>210</v>
      </c>
      <c r="AQ55" s="49">
        <f>ROUND('LOSS COST BY TERRITORY AND ZIP'!$AQ55*VLOOKUP(TEXT(A55,"000"),'OFF-BALANCE FACTORS'!$B$2:$H$100,4),0)</f>
        <v>182</v>
      </c>
      <c r="AR55" s="57">
        <f>VLOOKUP(A55,'BASE LOSS COSTS'!$G$35:$H$49,2)</f>
        <v>222</v>
      </c>
      <c r="AS55" s="57">
        <f>VLOOKUP(A55,'BASE LOSS COSTS'!$J$35:$K$49,2)</f>
        <v>222</v>
      </c>
      <c r="AT55" s="57">
        <f>VLOOKUP(A55,'BASE LOSS COSTS'!$M$35:$N$49,2)</f>
        <v>193</v>
      </c>
      <c r="AU55" s="57">
        <f>VLOOKUP(A55,'BASE LOSS COSTS'!$P$35:$Q$49,2)</f>
        <v>193</v>
      </c>
      <c r="AV55" s="57">
        <f>VLOOKUP(A55,'BASE LOSS COSTS'!$S$35:$T$49,2)</f>
        <v>101</v>
      </c>
      <c r="AW55" s="57">
        <f>VLOOKUP(A55,'BASE LOSS COSTS'!$V$35:$W$49,2)</f>
        <v>101</v>
      </c>
      <c r="AX55" s="57">
        <f>VLOOKUP(A55,'BASE LOSS COSTS'!$Y$35:$Z$49,2)</f>
        <v>88</v>
      </c>
      <c r="AY55" s="57">
        <f>VLOOKUP(A55,'BASE LOSS COSTS'!$AB$35:$AC$49,2)</f>
        <v>88</v>
      </c>
      <c r="AZ55" s="49">
        <f>ROUND('LOSS COST BY TERRITORY AND ZIP'!$AZ55*VLOOKUP(TEXT(A55,"000"),'OFF-BALANCE FACTORS'!$B$2:$H$100,3),0)</f>
        <v>263</v>
      </c>
      <c r="BA55" s="57">
        <f>VLOOKUP(A55,'BASE LOSS COSTS'!$AH$35:$AI$49,2)</f>
        <v>310</v>
      </c>
      <c r="BB55" s="57">
        <f>VLOOKUP(A55,'BASE LOSS COSTS'!$AK$35:$AL$49,2)</f>
        <v>310</v>
      </c>
      <c r="BC55" s="57">
        <f>VLOOKUP(A55,'BASE LOSS COSTS'!$AN$35:$AO$49,2)</f>
        <v>92</v>
      </c>
      <c r="BD55" s="57">
        <f>VLOOKUP(A55,'BASE LOSS COSTS'!$AQ$35:$AR$49,2)</f>
        <v>92</v>
      </c>
      <c r="BE55" s="49">
        <f>ROUND('LOSS COST BY TERRITORY AND ZIP'!$BE55*VLOOKUP(TEXT(A55,"000"),'OFF-BALANCE FACTORS'!$B$2:$H$100,7),0)</f>
        <v>246</v>
      </c>
      <c r="BF55" s="62">
        <f t="shared" si="0"/>
        <v>213</v>
      </c>
      <c r="BG55" s="49">
        <f>ROUND('LOSS COST BY TERRITORY AND ZIP'!$BG55*VLOOKUP(TEXT(A55,"000"),'OFF-BALANCE FACTORS'!$B$2:$H$100,6),0)</f>
        <v>262</v>
      </c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9"/>
      <c r="CG55" s="39"/>
    </row>
    <row r="56" spans="1:85">
      <c r="A56" s="41">
        <v>109</v>
      </c>
      <c r="B56" s="41">
        <v>66735</v>
      </c>
      <c r="C56" s="49">
        <f>ROUND('LOSS COST BY TERRITORY AND ZIP'!$C56*VLOOKUP(TEXT(A56,"000"),'OFF-BALANCE FACTORS'!$B$2:$H$100,2),0)</f>
        <v>232</v>
      </c>
      <c r="D56" s="70">
        <f>VLOOKUP($A56,'BASE LOSS COSTS'!$Y$14:$Z$28,2,FALSE)</f>
        <v>0.63</v>
      </c>
      <c r="E56" s="70">
        <f>VLOOKUP($A56,'BASE LOSS COSTS'!$AB$14:$AC$28,2,FALSE)</f>
        <v>1.26</v>
      </c>
      <c r="F56" s="70">
        <f>VLOOKUP($A56,'BASE LOSS COSTS'!$AE$14:$AF$28,2,FALSE)</f>
        <v>1.89</v>
      </c>
      <c r="G56" s="49">
        <f>VLOOKUP(A56,'BASE LOSS COSTS'!$A$55:$B$69,2)</f>
        <v>4</v>
      </c>
      <c r="H56" s="49">
        <f>ROUND('LOSS COST BY TERRITORY AND ZIP'!$H56*VLOOKUP(TEXT(A56,"000"),'OFF-BALANCE FACTORS'!$B$2:$H$100,5),0)</f>
        <v>251</v>
      </c>
      <c r="I56" s="57">
        <f>VLOOKUP($A56,'BASE LOSS COSTS'!$AH$14:$AI$28,2,FALSE)</f>
        <v>1</v>
      </c>
      <c r="J56" s="57">
        <f>VLOOKUP($A56,'BASE LOSS COSTS'!$AK$14:$AL$28,2,FALSE)</f>
        <v>3</v>
      </c>
      <c r="K56" s="57">
        <f>VLOOKUP($A56,'BASE LOSS COSTS'!$AN$14:$AO$28,2,FALSE)</f>
        <v>4</v>
      </c>
      <c r="L56" s="57">
        <f>VLOOKUP($A56,'BASE LOSS COSTS'!$AQ$14:$AR$28,2,FALSE)</f>
        <v>7</v>
      </c>
      <c r="M56" s="49">
        <f>ROUND('LOSS COST BY TERRITORY AND ZIP'!$M56*VLOOKUP(TEXT(A56,"000"),'OFF-BALANCE FACTORS'!$B$2:$H$100,5),0)</f>
        <v>196</v>
      </c>
      <c r="N56" s="71">
        <f>VLOOKUP($A56,'BASE LOSS COSTS'!$AT$14:$AU$28,2,FALSE)</f>
        <v>0.62</v>
      </c>
      <c r="O56" s="71">
        <f>VLOOKUP($A56,'BASE LOSS COSTS'!$AW$14:$AX$28,2,FALSE)</f>
        <v>1.25</v>
      </c>
      <c r="P56" s="71">
        <f>VLOOKUP($A56,'BASE LOSS COSTS'!$AZ$14:$BA$28,2,FALSE)</f>
        <v>1.87</v>
      </c>
      <c r="Q56" s="49">
        <f>VLOOKUP(A56,'BASE LOSS COSTS'!$D$55:$E$69,2)</f>
        <v>8</v>
      </c>
      <c r="R56" s="49">
        <f>VLOOKUP(A56,'BASE LOSS COSTS'!$V$55:$W$69,2)</f>
        <v>6</v>
      </c>
      <c r="S56" s="57">
        <f>VLOOKUP(A56,'BASE LOSS COSTS'!$J$14:$K$28,2)</f>
        <v>214</v>
      </c>
      <c r="T56" s="49">
        <f>VLOOKUP(A56,'BASE LOSS COSTS'!$G$55:$H$69,2)</f>
        <v>9</v>
      </c>
      <c r="U56" s="57">
        <f>VLOOKUP(A56,'BASE LOSS COSTS'!$M$14:$N$28,2)</f>
        <v>904</v>
      </c>
      <c r="V56" s="71">
        <f>VLOOKUP($A56,'BASE LOSS COSTS'!$BC$14:$BD$28,2,FALSE)</f>
        <v>1.26</v>
      </c>
      <c r="W56" s="71">
        <f>VLOOKUP($A56,'BASE LOSS COSTS'!$BF$14:$BG$28,2,FALSE)</f>
        <v>1.89</v>
      </c>
      <c r="X56" s="71">
        <f>VLOOKUP($A56,'BASE LOSS COSTS'!$BI$14:$BJ$28,2,FALSE)</f>
        <v>2.52</v>
      </c>
      <c r="Y56" s="57">
        <f>VLOOKUP(A56,'BASE LOSS COSTS'!$J$55:$K$69,2)</f>
        <v>25</v>
      </c>
      <c r="Z56" s="57">
        <f>VLOOKUP(A56,'BASE LOSS COSTS'!$Y$55:$Z$69,2)</f>
        <v>20</v>
      </c>
      <c r="AA56" s="57">
        <f>VLOOKUP(A56,'BASE LOSS COSTS'!$P$14:$Q$28,2)</f>
        <v>214</v>
      </c>
      <c r="AB56" s="71">
        <f>VLOOKUP($A56,'BASE LOSS COSTS'!$BL$14:$BM$28,2,FALSE)</f>
        <v>0.63</v>
      </c>
      <c r="AC56" s="71">
        <f>VLOOKUP($A56,'BASE LOSS COSTS'!$BO$14:$BP$28,2,FALSE)</f>
        <v>1.26</v>
      </c>
      <c r="AD56" s="71">
        <f>VLOOKUP($A56,'BASE LOSS COSTS'!$BR$14:$BS$28,2,FALSE)</f>
        <v>1.89</v>
      </c>
      <c r="AE56" s="57">
        <f>VLOOKUP(A56,'BASE LOSS COSTS'!$M$55:$N$69,2)</f>
        <v>3</v>
      </c>
      <c r="AF56" s="57">
        <f>VLOOKUP(A56,'BASE LOSS COSTS'!$S$14:$T$28,2)</f>
        <v>86</v>
      </c>
      <c r="AG56" s="71">
        <f>VLOOKUP($A56,'BASE LOSS COSTS'!$BU$14:$BV$28,2,FALSE)</f>
        <v>6.93</v>
      </c>
      <c r="AH56" s="71">
        <f>VLOOKUP($A56,'BASE LOSS COSTS'!$BX$14:$BY$28,2,FALSE)</f>
        <v>8.19</v>
      </c>
      <c r="AI56" s="71">
        <f>VLOOKUP($A56,'BASE LOSS COSTS'!$CA$14:$CB$28,2,FALSE)</f>
        <v>9.4499999999999993</v>
      </c>
      <c r="AJ56" s="57">
        <f>VLOOKUP(A56,'BASE LOSS COSTS'!$P$55:$Q$69,2)</f>
        <v>2</v>
      </c>
      <c r="AK56" s="57">
        <f>VLOOKUP(A56,'BASE LOSS COSTS'!$V$14:$W$28,2)</f>
        <v>710</v>
      </c>
      <c r="AL56" s="71">
        <f>VLOOKUP($A56,'BASE LOSS COSTS'!$CD$14:$CE$28,2,FALSE)</f>
        <v>39.06</v>
      </c>
      <c r="AM56" s="71">
        <f>VLOOKUP($A56,'BASE LOSS COSTS'!$CG$14:$CH$28,2,FALSE)</f>
        <v>44.1</v>
      </c>
      <c r="AN56" s="71">
        <f>VLOOKUP($A56,'BASE LOSS COSTS'!$CJ$14:$CK$28,2,FALSE)</f>
        <v>60.48</v>
      </c>
      <c r="AO56" s="57">
        <f>VLOOKUP(A56,'BASE LOSS COSTS'!$S$55:$T$69,2)</f>
        <v>24</v>
      </c>
      <c r="AP56" s="49">
        <f>ROUND('LOSS COST BY TERRITORY AND ZIP'!$AP56*VLOOKUP(TEXT(A56,"000"),'OFF-BALANCE FACTORS'!$B$2:$H$100,4),0)</f>
        <v>210</v>
      </c>
      <c r="AQ56" s="49">
        <f>ROUND('LOSS COST BY TERRITORY AND ZIP'!$AQ56*VLOOKUP(TEXT(A56,"000"),'OFF-BALANCE FACTORS'!$B$2:$H$100,4),0)</f>
        <v>182</v>
      </c>
      <c r="AR56" s="57">
        <f>VLOOKUP(A56,'BASE LOSS COSTS'!$G$35:$H$49,2)</f>
        <v>222</v>
      </c>
      <c r="AS56" s="57">
        <f>VLOOKUP(A56,'BASE LOSS COSTS'!$J$35:$K$49,2)</f>
        <v>222</v>
      </c>
      <c r="AT56" s="57">
        <f>VLOOKUP(A56,'BASE LOSS COSTS'!$M$35:$N$49,2)</f>
        <v>193</v>
      </c>
      <c r="AU56" s="57">
        <f>VLOOKUP(A56,'BASE LOSS COSTS'!$P$35:$Q$49,2)</f>
        <v>193</v>
      </c>
      <c r="AV56" s="57">
        <f>VLOOKUP(A56,'BASE LOSS COSTS'!$S$35:$T$49,2)</f>
        <v>101</v>
      </c>
      <c r="AW56" s="57">
        <f>VLOOKUP(A56,'BASE LOSS COSTS'!$V$35:$W$49,2)</f>
        <v>101</v>
      </c>
      <c r="AX56" s="57">
        <f>VLOOKUP(A56,'BASE LOSS COSTS'!$Y$35:$Z$49,2)</f>
        <v>88</v>
      </c>
      <c r="AY56" s="57">
        <f>VLOOKUP(A56,'BASE LOSS COSTS'!$AB$35:$AC$49,2)</f>
        <v>88</v>
      </c>
      <c r="AZ56" s="49">
        <f>ROUND('LOSS COST BY TERRITORY AND ZIP'!$AZ56*VLOOKUP(TEXT(A56,"000"),'OFF-BALANCE FACTORS'!$B$2:$H$100,3),0)</f>
        <v>263</v>
      </c>
      <c r="BA56" s="57">
        <f>VLOOKUP(A56,'BASE LOSS COSTS'!$AH$35:$AI$49,2)</f>
        <v>310</v>
      </c>
      <c r="BB56" s="57">
        <f>VLOOKUP(A56,'BASE LOSS COSTS'!$AK$35:$AL$49,2)</f>
        <v>310</v>
      </c>
      <c r="BC56" s="57">
        <f>VLOOKUP(A56,'BASE LOSS COSTS'!$AN$35:$AO$49,2)</f>
        <v>92</v>
      </c>
      <c r="BD56" s="57">
        <f>VLOOKUP(A56,'BASE LOSS COSTS'!$AQ$35:$AR$49,2)</f>
        <v>92</v>
      </c>
      <c r="BE56" s="49">
        <f>ROUND('LOSS COST BY TERRITORY AND ZIP'!$BE56*VLOOKUP(TEXT(A56,"000"),'OFF-BALANCE FACTORS'!$B$2:$H$100,7),0)</f>
        <v>246</v>
      </c>
      <c r="BF56" s="62">
        <f t="shared" si="0"/>
        <v>213</v>
      </c>
      <c r="BG56" s="49">
        <f>ROUND('LOSS COST BY TERRITORY AND ZIP'!$BG56*VLOOKUP(TEXT(A56,"000"),'OFF-BALANCE FACTORS'!$B$2:$H$100,6),0)</f>
        <v>262</v>
      </c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9"/>
      <c r="CG56" s="39"/>
    </row>
    <row r="57" spans="1:85">
      <c r="A57" s="41">
        <v>109</v>
      </c>
      <c r="B57" s="41">
        <v>66743</v>
      </c>
      <c r="C57" s="49">
        <f>ROUND('LOSS COST BY TERRITORY AND ZIP'!$C57*VLOOKUP(TEXT(A57,"000"),'OFF-BALANCE FACTORS'!$B$2:$H$100,2),0)</f>
        <v>232</v>
      </c>
      <c r="D57" s="70">
        <f>VLOOKUP($A57,'BASE LOSS COSTS'!$Y$14:$Z$28,2,FALSE)</f>
        <v>0.63</v>
      </c>
      <c r="E57" s="70">
        <f>VLOOKUP($A57,'BASE LOSS COSTS'!$AB$14:$AC$28,2,FALSE)</f>
        <v>1.26</v>
      </c>
      <c r="F57" s="70">
        <f>VLOOKUP($A57,'BASE LOSS COSTS'!$AE$14:$AF$28,2,FALSE)</f>
        <v>1.89</v>
      </c>
      <c r="G57" s="49">
        <f>VLOOKUP(A57,'BASE LOSS COSTS'!$A$55:$B$69,2)</f>
        <v>4</v>
      </c>
      <c r="H57" s="49">
        <f>ROUND('LOSS COST BY TERRITORY AND ZIP'!$H57*VLOOKUP(TEXT(A57,"000"),'OFF-BALANCE FACTORS'!$B$2:$H$100,5),0)</f>
        <v>251</v>
      </c>
      <c r="I57" s="57">
        <f>VLOOKUP($A57,'BASE LOSS COSTS'!$AH$14:$AI$28,2,FALSE)</f>
        <v>1</v>
      </c>
      <c r="J57" s="57">
        <f>VLOOKUP($A57,'BASE LOSS COSTS'!$AK$14:$AL$28,2,FALSE)</f>
        <v>3</v>
      </c>
      <c r="K57" s="57">
        <f>VLOOKUP($A57,'BASE LOSS COSTS'!$AN$14:$AO$28,2,FALSE)</f>
        <v>4</v>
      </c>
      <c r="L57" s="57">
        <f>VLOOKUP($A57,'BASE LOSS COSTS'!$AQ$14:$AR$28,2,FALSE)</f>
        <v>7</v>
      </c>
      <c r="M57" s="49">
        <f>ROUND('LOSS COST BY TERRITORY AND ZIP'!$M57*VLOOKUP(TEXT(A57,"000"),'OFF-BALANCE FACTORS'!$B$2:$H$100,5),0)</f>
        <v>196</v>
      </c>
      <c r="N57" s="71">
        <f>VLOOKUP($A57,'BASE LOSS COSTS'!$AT$14:$AU$28,2,FALSE)</f>
        <v>0.62</v>
      </c>
      <c r="O57" s="71">
        <f>VLOOKUP($A57,'BASE LOSS COSTS'!$AW$14:$AX$28,2,FALSE)</f>
        <v>1.25</v>
      </c>
      <c r="P57" s="71">
        <f>VLOOKUP($A57,'BASE LOSS COSTS'!$AZ$14:$BA$28,2,FALSE)</f>
        <v>1.87</v>
      </c>
      <c r="Q57" s="49">
        <f>VLOOKUP(A57,'BASE LOSS COSTS'!$D$55:$E$69,2)</f>
        <v>8</v>
      </c>
      <c r="R57" s="49">
        <f>VLOOKUP(A57,'BASE LOSS COSTS'!$V$55:$W$69,2)</f>
        <v>6</v>
      </c>
      <c r="S57" s="57">
        <f>VLOOKUP(A57,'BASE LOSS COSTS'!$J$14:$K$28,2)</f>
        <v>214</v>
      </c>
      <c r="T57" s="49">
        <f>VLOOKUP(A57,'BASE LOSS COSTS'!$G$55:$H$69,2)</f>
        <v>9</v>
      </c>
      <c r="U57" s="57">
        <f>VLOOKUP(A57,'BASE LOSS COSTS'!$M$14:$N$28,2)</f>
        <v>904</v>
      </c>
      <c r="V57" s="71">
        <f>VLOOKUP($A57,'BASE LOSS COSTS'!$BC$14:$BD$28,2,FALSE)</f>
        <v>1.26</v>
      </c>
      <c r="W57" s="71">
        <f>VLOOKUP($A57,'BASE LOSS COSTS'!$BF$14:$BG$28,2,FALSE)</f>
        <v>1.89</v>
      </c>
      <c r="X57" s="71">
        <f>VLOOKUP($A57,'BASE LOSS COSTS'!$BI$14:$BJ$28,2,FALSE)</f>
        <v>2.52</v>
      </c>
      <c r="Y57" s="57">
        <f>VLOOKUP(A57,'BASE LOSS COSTS'!$J$55:$K$69,2)</f>
        <v>25</v>
      </c>
      <c r="Z57" s="57">
        <f>VLOOKUP(A57,'BASE LOSS COSTS'!$Y$55:$Z$69,2)</f>
        <v>20</v>
      </c>
      <c r="AA57" s="57">
        <f>VLOOKUP(A57,'BASE LOSS COSTS'!$P$14:$Q$28,2)</f>
        <v>214</v>
      </c>
      <c r="AB57" s="71">
        <f>VLOOKUP($A57,'BASE LOSS COSTS'!$BL$14:$BM$28,2,FALSE)</f>
        <v>0.63</v>
      </c>
      <c r="AC57" s="71">
        <f>VLOOKUP($A57,'BASE LOSS COSTS'!$BO$14:$BP$28,2,FALSE)</f>
        <v>1.26</v>
      </c>
      <c r="AD57" s="71">
        <f>VLOOKUP($A57,'BASE LOSS COSTS'!$BR$14:$BS$28,2,FALSE)</f>
        <v>1.89</v>
      </c>
      <c r="AE57" s="57">
        <f>VLOOKUP(A57,'BASE LOSS COSTS'!$M$55:$N$69,2)</f>
        <v>3</v>
      </c>
      <c r="AF57" s="57">
        <f>VLOOKUP(A57,'BASE LOSS COSTS'!$S$14:$T$28,2)</f>
        <v>86</v>
      </c>
      <c r="AG57" s="71">
        <f>VLOOKUP($A57,'BASE LOSS COSTS'!$BU$14:$BV$28,2,FALSE)</f>
        <v>6.93</v>
      </c>
      <c r="AH57" s="71">
        <f>VLOOKUP($A57,'BASE LOSS COSTS'!$BX$14:$BY$28,2,FALSE)</f>
        <v>8.19</v>
      </c>
      <c r="AI57" s="71">
        <f>VLOOKUP($A57,'BASE LOSS COSTS'!$CA$14:$CB$28,2,FALSE)</f>
        <v>9.4499999999999993</v>
      </c>
      <c r="AJ57" s="57">
        <f>VLOOKUP(A57,'BASE LOSS COSTS'!$P$55:$Q$69,2)</f>
        <v>2</v>
      </c>
      <c r="AK57" s="57">
        <f>VLOOKUP(A57,'BASE LOSS COSTS'!$V$14:$W$28,2)</f>
        <v>710</v>
      </c>
      <c r="AL57" s="71">
        <f>VLOOKUP($A57,'BASE LOSS COSTS'!$CD$14:$CE$28,2,FALSE)</f>
        <v>39.06</v>
      </c>
      <c r="AM57" s="71">
        <f>VLOOKUP($A57,'BASE LOSS COSTS'!$CG$14:$CH$28,2,FALSE)</f>
        <v>44.1</v>
      </c>
      <c r="AN57" s="71">
        <f>VLOOKUP($A57,'BASE LOSS COSTS'!$CJ$14:$CK$28,2,FALSE)</f>
        <v>60.48</v>
      </c>
      <c r="AO57" s="57">
        <f>VLOOKUP(A57,'BASE LOSS COSTS'!$S$55:$T$69,2)</f>
        <v>24</v>
      </c>
      <c r="AP57" s="49">
        <f>ROUND('LOSS COST BY TERRITORY AND ZIP'!$AP57*VLOOKUP(TEXT(A57,"000"),'OFF-BALANCE FACTORS'!$B$2:$H$100,4),0)</f>
        <v>210</v>
      </c>
      <c r="AQ57" s="49">
        <f>ROUND('LOSS COST BY TERRITORY AND ZIP'!$AQ57*VLOOKUP(TEXT(A57,"000"),'OFF-BALANCE FACTORS'!$B$2:$H$100,4),0)</f>
        <v>182</v>
      </c>
      <c r="AR57" s="57">
        <f>VLOOKUP(A57,'BASE LOSS COSTS'!$G$35:$H$49,2)</f>
        <v>222</v>
      </c>
      <c r="AS57" s="57">
        <f>VLOOKUP(A57,'BASE LOSS COSTS'!$J$35:$K$49,2)</f>
        <v>222</v>
      </c>
      <c r="AT57" s="57">
        <f>VLOOKUP(A57,'BASE LOSS COSTS'!$M$35:$N$49,2)</f>
        <v>193</v>
      </c>
      <c r="AU57" s="57">
        <f>VLOOKUP(A57,'BASE LOSS COSTS'!$P$35:$Q$49,2)</f>
        <v>193</v>
      </c>
      <c r="AV57" s="57">
        <f>VLOOKUP(A57,'BASE LOSS COSTS'!$S$35:$T$49,2)</f>
        <v>101</v>
      </c>
      <c r="AW57" s="57">
        <f>VLOOKUP(A57,'BASE LOSS COSTS'!$V$35:$W$49,2)</f>
        <v>101</v>
      </c>
      <c r="AX57" s="57">
        <f>VLOOKUP(A57,'BASE LOSS COSTS'!$Y$35:$Z$49,2)</f>
        <v>88</v>
      </c>
      <c r="AY57" s="57">
        <f>VLOOKUP(A57,'BASE LOSS COSTS'!$AB$35:$AC$49,2)</f>
        <v>88</v>
      </c>
      <c r="AZ57" s="49">
        <f>ROUND('LOSS COST BY TERRITORY AND ZIP'!$AZ57*VLOOKUP(TEXT(A57,"000"),'OFF-BALANCE FACTORS'!$B$2:$H$100,3),0)</f>
        <v>263</v>
      </c>
      <c r="BA57" s="57">
        <f>VLOOKUP(A57,'BASE LOSS COSTS'!$AH$35:$AI$49,2)</f>
        <v>310</v>
      </c>
      <c r="BB57" s="57">
        <f>VLOOKUP(A57,'BASE LOSS COSTS'!$AK$35:$AL$49,2)</f>
        <v>310</v>
      </c>
      <c r="BC57" s="57">
        <f>VLOOKUP(A57,'BASE LOSS COSTS'!$AN$35:$AO$49,2)</f>
        <v>92</v>
      </c>
      <c r="BD57" s="57">
        <f>VLOOKUP(A57,'BASE LOSS COSTS'!$AQ$35:$AR$49,2)</f>
        <v>92</v>
      </c>
      <c r="BE57" s="49">
        <f>ROUND('LOSS COST BY TERRITORY AND ZIP'!$BE57*VLOOKUP(TEXT(A57,"000"),'OFF-BALANCE FACTORS'!$B$2:$H$100,7),0)</f>
        <v>246</v>
      </c>
      <c r="BF57" s="62">
        <f t="shared" si="0"/>
        <v>213</v>
      </c>
      <c r="BG57" s="49">
        <f>ROUND('LOSS COST BY TERRITORY AND ZIP'!$BG57*VLOOKUP(TEXT(A57,"000"),'OFF-BALANCE FACTORS'!$B$2:$H$100,6),0)</f>
        <v>262</v>
      </c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9"/>
      <c r="CG57" s="39"/>
    </row>
    <row r="58" spans="1:85">
      <c r="A58" s="41">
        <v>109</v>
      </c>
      <c r="B58" s="41">
        <v>66746</v>
      </c>
      <c r="C58" s="49">
        <f>ROUND('LOSS COST BY TERRITORY AND ZIP'!$C58*VLOOKUP(TEXT(A58,"000"),'OFF-BALANCE FACTORS'!$B$2:$H$100,2),0)</f>
        <v>232</v>
      </c>
      <c r="D58" s="70">
        <f>VLOOKUP($A58,'BASE LOSS COSTS'!$Y$14:$Z$28,2,FALSE)</f>
        <v>0.63</v>
      </c>
      <c r="E58" s="70">
        <f>VLOOKUP($A58,'BASE LOSS COSTS'!$AB$14:$AC$28,2,FALSE)</f>
        <v>1.26</v>
      </c>
      <c r="F58" s="70">
        <f>VLOOKUP($A58,'BASE LOSS COSTS'!$AE$14:$AF$28,2,FALSE)</f>
        <v>1.89</v>
      </c>
      <c r="G58" s="49">
        <f>VLOOKUP(A58,'BASE LOSS COSTS'!$A$55:$B$69,2)</f>
        <v>4</v>
      </c>
      <c r="H58" s="49">
        <f>ROUND('LOSS COST BY TERRITORY AND ZIP'!$H58*VLOOKUP(TEXT(A58,"000"),'OFF-BALANCE FACTORS'!$B$2:$H$100,5),0)</f>
        <v>251</v>
      </c>
      <c r="I58" s="57">
        <f>VLOOKUP($A58,'BASE LOSS COSTS'!$AH$14:$AI$28,2,FALSE)</f>
        <v>1</v>
      </c>
      <c r="J58" s="57">
        <f>VLOOKUP($A58,'BASE LOSS COSTS'!$AK$14:$AL$28,2,FALSE)</f>
        <v>3</v>
      </c>
      <c r="K58" s="57">
        <f>VLOOKUP($A58,'BASE LOSS COSTS'!$AN$14:$AO$28,2,FALSE)</f>
        <v>4</v>
      </c>
      <c r="L58" s="57">
        <f>VLOOKUP($A58,'BASE LOSS COSTS'!$AQ$14:$AR$28,2,FALSE)</f>
        <v>7</v>
      </c>
      <c r="M58" s="49">
        <f>ROUND('LOSS COST BY TERRITORY AND ZIP'!$M58*VLOOKUP(TEXT(A58,"000"),'OFF-BALANCE FACTORS'!$B$2:$H$100,5),0)</f>
        <v>196</v>
      </c>
      <c r="N58" s="71">
        <f>VLOOKUP($A58,'BASE LOSS COSTS'!$AT$14:$AU$28,2,FALSE)</f>
        <v>0.62</v>
      </c>
      <c r="O58" s="71">
        <f>VLOOKUP($A58,'BASE LOSS COSTS'!$AW$14:$AX$28,2,FALSE)</f>
        <v>1.25</v>
      </c>
      <c r="P58" s="71">
        <f>VLOOKUP($A58,'BASE LOSS COSTS'!$AZ$14:$BA$28,2,FALSE)</f>
        <v>1.87</v>
      </c>
      <c r="Q58" s="49">
        <f>VLOOKUP(A58,'BASE LOSS COSTS'!$D$55:$E$69,2)</f>
        <v>8</v>
      </c>
      <c r="R58" s="49">
        <f>VLOOKUP(A58,'BASE LOSS COSTS'!$V$55:$W$69,2)</f>
        <v>6</v>
      </c>
      <c r="S58" s="57">
        <f>VLOOKUP(A58,'BASE LOSS COSTS'!$J$14:$K$28,2)</f>
        <v>214</v>
      </c>
      <c r="T58" s="49">
        <f>VLOOKUP(A58,'BASE LOSS COSTS'!$G$55:$H$69,2)</f>
        <v>9</v>
      </c>
      <c r="U58" s="57">
        <f>VLOOKUP(A58,'BASE LOSS COSTS'!$M$14:$N$28,2)</f>
        <v>904</v>
      </c>
      <c r="V58" s="71">
        <f>VLOOKUP($A58,'BASE LOSS COSTS'!$BC$14:$BD$28,2,FALSE)</f>
        <v>1.26</v>
      </c>
      <c r="W58" s="71">
        <f>VLOOKUP($A58,'BASE LOSS COSTS'!$BF$14:$BG$28,2,FALSE)</f>
        <v>1.89</v>
      </c>
      <c r="X58" s="71">
        <f>VLOOKUP($A58,'BASE LOSS COSTS'!$BI$14:$BJ$28,2,FALSE)</f>
        <v>2.52</v>
      </c>
      <c r="Y58" s="57">
        <f>VLOOKUP(A58,'BASE LOSS COSTS'!$J$55:$K$69,2)</f>
        <v>25</v>
      </c>
      <c r="Z58" s="57">
        <f>VLOOKUP(A58,'BASE LOSS COSTS'!$Y$55:$Z$69,2)</f>
        <v>20</v>
      </c>
      <c r="AA58" s="57">
        <f>VLOOKUP(A58,'BASE LOSS COSTS'!$P$14:$Q$28,2)</f>
        <v>214</v>
      </c>
      <c r="AB58" s="71">
        <f>VLOOKUP($A58,'BASE LOSS COSTS'!$BL$14:$BM$28,2,FALSE)</f>
        <v>0.63</v>
      </c>
      <c r="AC58" s="71">
        <f>VLOOKUP($A58,'BASE LOSS COSTS'!$BO$14:$BP$28,2,FALSE)</f>
        <v>1.26</v>
      </c>
      <c r="AD58" s="71">
        <f>VLOOKUP($A58,'BASE LOSS COSTS'!$BR$14:$BS$28,2,FALSE)</f>
        <v>1.89</v>
      </c>
      <c r="AE58" s="57">
        <f>VLOOKUP(A58,'BASE LOSS COSTS'!$M$55:$N$69,2)</f>
        <v>3</v>
      </c>
      <c r="AF58" s="57">
        <f>VLOOKUP(A58,'BASE LOSS COSTS'!$S$14:$T$28,2)</f>
        <v>86</v>
      </c>
      <c r="AG58" s="71">
        <f>VLOOKUP($A58,'BASE LOSS COSTS'!$BU$14:$BV$28,2,FALSE)</f>
        <v>6.93</v>
      </c>
      <c r="AH58" s="71">
        <f>VLOOKUP($A58,'BASE LOSS COSTS'!$BX$14:$BY$28,2,FALSE)</f>
        <v>8.19</v>
      </c>
      <c r="AI58" s="71">
        <f>VLOOKUP($A58,'BASE LOSS COSTS'!$CA$14:$CB$28,2,FALSE)</f>
        <v>9.4499999999999993</v>
      </c>
      <c r="AJ58" s="57">
        <f>VLOOKUP(A58,'BASE LOSS COSTS'!$P$55:$Q$69,2)</f>
        <v>2</v>
      </c>
      <c r="AK58" s="57">
        <f>VLOOKUP(A58,'BASE LOSS COSTS'!$V$14:$W$28,2)</f>
        <v>710</v>
      </c>
      <c r="AL58" s="71">
        <f>VLOOKUP($A58,'BASE LOSS COSTS'!$CD$14:$CE$28,2,FALSE)</f>
        <v>39.06</v>
      </c>
      <c r="AM58" s="71">
        <f>VLOOKUP($A58,'BASE LOSS COSTS'!$CG$14:$CH$28,2,FALSE)</f>
        <v>44.1</v>
      </c>
      <c r="AN58" s="71">
        <f>VLOOKUP($A58,'BASE LOSS COSTS'!$CJ$14:$CK$28,2,FALSE)</f>
        <v>60.48</v>
      </c>
      <c r="AO58" s="57">
        <f>VLOOKUP(A58,'BASE LOSS COSTS'!$S$55:$T$69,2)</f>
        <v>24</v>
      </c>
      <c r="AP58" s="49">
        <f>ROUND('LOSS COST BY TERRITORY AND ZIP'!$AP58*VLOOKUP(TEXT(A58,"000"),'OFF-BALANCE FACTORS'!$B$2:$H$100,4),0)</f>
        <v>210</v>
      </c>
      <c r="AQ58" s="49">
        <f>ROUND('LOSS COST BY TERRITORY AND ZIP'!$AQ58*VLOOKUP(TEXT(A58,"000"),'OFF-BALANCE FACTORS'!$B$2:$H$100,4),0)</f>
        <v>182</v>
      </c>
      <c r="AR58" s="57">
        <f>VLOOKUP(A58,'BASE LOSS COSTS'!$G$35:$H$49,2)</f>
        <v>222</v>
      </c>
      <c r="AS58" s="57">
        <f>VLOOKUP(A58,'BASE LOSS COSTS'!$J$35:$K$49,2)</f>
        <v>222</v>
      </c>
      <c r="AT58" s="57">
        <f>VLOOKUP(A58,'BASE LOSS COSTS'!$M$35:$N$49,2)</f>
        <v>193</v>
      </c>
      <c r="AU58" s="57">
        <f>VLOOKUP(A58,'BASE LOSS COSTS'!$P$35:$Q$49,2)</f>
        <v>193</v>
      </c>
      <c r="AV58" s="57">
        <f>VLOOKUP(A58,'BASE LOSS COSTS'!$S$35:$T$49,2)</f>
        <v>101</v>
      </c>
      <c r="AW58" s="57">
        <f>VLOOKUP(A58,'BASE LOSS COSTS'!$V$35:$W$49,2)</f>
        <v>101</v>
      </c>
      <c r="AX58" s="57">
        <f>VLOOKUP(A58,'BASE LOSS COSTS'!$Y$35:$Z$49,2)</f>
        <v>88</v>
      </c>
      <c r="AY58" s="57">
        <f>VLOOKUP(A58,'BASE LOSS COSTS'!$AB$35:$AC$49,2)</f>
        <v>88</v>
      </c>
      <c r="AZ58" s="49">
        <f>ROUND('LOSS COST BY TERRITORY AND ZIP'!$AZ58*VLOOKUP(TEXT(A58,"000"),'OFF-BALANCE FACTORS'!$B$2:$H$100,3),0)</f>
        <v>263</v>
      </c>
      <c r="BA58" s="57">
        <f>VLOOKUP(A58,'BASE LOSS COSTS'!$AH$35:$AI$49,2)</f>
        <v>310</v>
      </c>
      <c r="BB58" s="57">
        <f>VLOOKUP(A58,'BASE LOSS COSTS'!$AK$35:$AL$49,2)</f>
        <v>310</v>
      </c>
      <c r="BC58" s="57">
        <f>VLOOKUP(A58,'BASE LOSS COSTS'!$AN$35:$AO$49,2)</f>
        <v>92</v>
      </c>
      <c r="BD58" s="57">
        <f>VLOOKUP(A58,'BASE LOSS COSTS'!$AQ$35:$AR$49,2)</f>
        <v>92</v>
      </c>
      <c r="BE58" s="49">
        <f>ROUND('LOSS COST BY TERRITORY AND ZIP'!$BE58*VLOOKUP(TEXT(A58,"000"),'OFF-BALANCE FACTORS'!$B$2:$H$100,7),0)</f>
        <v>246</v>
      </c>
      <c r="BF58" s="62">
        <f t="shared" si="0"/>
        <v>213</v>
      </c>
      <c r="BG58" s="49">
        <f>ROUND('LOSS COST BY TERRITORY AND ZIP'!$BG58*VLOOKUP(TEXT(A58,"000"),'OFF-BALANCE FACTORS'!$B$2:$H$100,6),0)</f>
        <v>262</v>
      </c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9"/>
      <c r="CG58" s="39"/>
    </row>
    <row r="59" spans="1:85">
      <c r="A59" s="41">
        <v>109</v>
      </c>
      <c r="B59" s="41">
        <v>66756</v>
      </c>
      <c r="C59" s="49">
        <f>ROUND('LOSS COST BY TERRITORY AND ZIP'!$C59*VLOOKUP(TEXT(A59,"000"),'OFF-BALANCE FACTORS'!$B$2:$H$100,2),0)</f>
        <v>232</v>
      </c>
      <c r="D59" s="70">
        <f>VLOOKUP($A59,'BASE LOSS COSTS'!$Y$14:$Z$28,2,FALSE)</f>
        <v>0.63</v>
      </c>
      <c r="E59" s="70">
        <f>VLOOKUP($A59,'BASE LOSS COSTS'!$AB$14:$AC$28,2,FALSE)</f>
        <v>1.26</v>
      </c>
      <c r="F59" s="70">
        <f>VLOOKUP($A59,'BASE LOSS COSTS'!$AE$14:$AF$28,2,FALSE)</f>
        <v>1.89</v>
      </c>
      <c r="G59" s="49">
        <f>VLOOKUP(A59,'BASE LOSS COSTS'!$A$55:$B$69,2)</f>
        <v>4</v>
      </c>
      <c r="H59" s="49">
        <f>ROUND('LOSS COST BY TERRITORY AND ZIP'!$H59*VLOOKUP(TEXT(A59,"000"),'OFF-BALANCE FACTORS'!$B$2:$H$100,5),0)</f>
        <v>251</v>
      </c>
      <c r="I59" s="57">
        <f>VLOOKUP($A59,'BASE LOSS COSTS'!$AH$14:$AI$28,2,FALSE)</f>
        <v>1</v>
      </c>
      <c r="J59" s="57">
        <f>VLOOKUP($A59,'BASE LOSS COSTS'!$AK$14:$AL$28,2,FALSE)</f>
        <v>3</v>
      </c>
      <c r="K59" s="57">
        <f>VLOOKUP($A59,'BASE LOSS COSTS'!$AN$14:$AO$28,2,FALSE)</f>
        <v>4</v>
      </c>
      <c r="L59" s="57">
        <f>VLOOKUP($A59,'BASE LOSS COSTS'!$AQ$14:$AR$28,2,FALSE)</f>
        <v>7</v>
      </c>
      <c r="M59" s="49">
        <f>ROUND('LOSS COST BY TERRITORY AND ZIP'!$M59*VLOOKUP(TEXT(A59,"000"),'OFF-BALANCE FACTORS'!$B$2:$H$100,5),0)</f>
        <v>196</v>
      </c>
      <c r="N59" s="71">
        <f>VLOOKUP($A59,'BASE LOSS COSTS'!$AT$14:$AU$28,2,FALSE)</f>
        <v>0.62</v>
      </c>
      <c r="O59" s="71">
        <f>VLOOKUP($A59,'BASE LOSS COSTS'!$AW$14:$AX$28,2,FALSE)</f>
        <v>1.25</v>
      </c>
      <c r="P59" s="71">
        <f>VLOOKUP($A59,'BASE LOSS COSTS'!$AZ$14:$BA$28,2,FALSE)</f>
        <v>1.87</v>
      </c>
      <c r="Q59" s="49">
        <f>VLOOKUP(A59,'BASE LOSS COSTS'!$D$55:$E$69,2)</f>
        <v>8</v>
      </c>
      <c r="R59" s="49">
        <f>VLOOKUP(A59,'BASE LOSS COSTS'!$V$55:$W$69,2)</f>
        <v>6</v>
      </c>
      <c r="S59" s="57">
        <f>VLOOKUP(A59,'BASE LOSS COSTS'!$J$14:$K$28,2)</f>
        <v>214</v>
      </c>
      <c r="T59" s="49">
        <f>VLOOKUP(A59,'BASE LOSS COSTS'!$G$55:$H$69,2)</f>
        <v>9</v>
      </c>
      <c r="U59" s="57">
        <f>VLOOKUP(A59,'BASE LOSS COSTS'!$M$14:$N$28,2)</f>
        <v>904</v>
      </c>
      <c r="V59" s="71">
        <f>VLOOKUP($A59,'BASE LOSS COSTS'!$BC$14:$BD$28,2,FALSE)</f>
        <v>1.26</v>
      </c>
      <c r="W59" s="71">
        <f>VLOOKUP($A59,'BASE LOSS COSTS'!$BF$14:$BG$28,2,FALSE)</f>
        <v>1.89</v>
      </c>
      <c r="X59" s="71">
        <f>VLOOKUP($A59,'BASE LOSS COSTS'!$BI$14:$BJ$28,2,FALSE)</f>
        <v>2.52</v>
      </c>
      <c r="Y59" s="57">
        <f>VLOOKUP(A59,'BASE LOSS COSTS'!$J$55:$K$69,2)</f>
        <v>25</v>
      </c>
      <c r="Z59" s="57">
        <f>VLOOKUP(A59,'BASE LOSS COSTS'!$Y$55:$Z$69,2)</f>
        <v>20</v>
      </c>
      <c r="AA59" s="57">
        <f>VLOOKUP(A59,'BASE LOSS COSTS'!$P$14:$Q$28,2)</f>
        <v>214</v>
      </c>
      <c r="AB59" s="71">
        <f>VLOOKUP($A59,'BASE LOSS COSTS'!$BL$14:$BM$28,2,FALSE)</f>
        <v>0.63</v>
      </c>
      <c r="AC59" s="71">
        <f>VLOOKUP($A59,'BASE LOSS COSTS'!$BO$14:$BP$28,2,FALSE)</f>
        <v>1.26</v>
      </c>
      <c r="AD59" s="71">
        <f>VLOOKUP($A59,'BASE LOSS COSTS'!$BR$14:$BS$28,2,FALSE)</f>
        <v>1.89</v>
      </c>
      <c r="AE59" s="57">
        <f>VLOOKUP(A59,'BASE LOSS COSTS'!$M$55:$N$69,2)</f>
        <v>3</v>
      </c>
      <c r="AF59" s="57">
        <f>VLOOKUP(A59,'BASE LOSS COSTS'!$S$14:$T$28,2)</f>
        <v>86</v>
      </c>
      <c r="AG59" s="71">
        <f>VLOOKUP($A59,'BASE LOSS COSTS'!$BU$14:$BV$28,2,FALSE)</f>
        <v>6.93</v>
      </c>
      <c r="AH59" s="71">
        <f>VLOOKUP($A59,'BASE LOSS COSTS'!$BX$14:$BY$28,2,FALSE)</f>
        <v>8.19</v>
      </c>
      <c r="AI59" s="71">
        <f>VLOOKUP($A59,'BASE LOSS COSTS'!$CA$14:$CB$28,2,FALSE)</f>
        <v>9.4499999999999993</v>
      </c>
      <c r="AJ59" s="57">
        <f>VLOOKUP(A59,'BASE LOSS COSTS'!$P$55:$Q$69,2)</f>
        <v>2</v>
      </c>
      <c r="AK59" s="57">
        <f>VLOOKUP(A59,'BASE LOSS COSTS'!$V$14:$W$28,2)</f>
        <v>710</v>
      </c>
      <c r="AL59" s="71">
        <f>VLOOKUP($A59,'BASE LOSS COSTS'!$CD$14:$CE$28,2,FALSE)</f>
        <v>39.06</v>
      </c>
      <c r="AM59" s="71">
        <f>VLOOKUP($A59,'BASE LOSS COSTS'!$CG$14:$CH$28,2,FALSE)</f>
        <v>44.1</v>
      </c>
      <c r="AN59" s="71">
        <f>VLOOKUP($A59,'BASE LOSS COSTS'!$CJ$14:$CK$28,2,FALSE)</f>
        <v>60.48</v>
      </c>
      <c r="AO59" s="57">
        <f>VLOOKUP(A59,'BASE LOSS COSTS'!$S$55:$T$69,2)</f>
        <v>24</v>
      </c>
      <c r="AP59" s="49">
        <f>ROUND('LOSS COST BY TERRITORY AND ZIP'!$AP59*VLOOKUP(TEXT(A59,"000"),'OFF-BALANCE FACTORS'!$B$2:$H$100,4),0)</f>
        <v>210</v>
      </c>
      <c r="AQ59" s="49">
        <f>ROUND('LOSS COST BY TERRITORY AND ZIP'!$AQ59*VLOOKUP(TEXT(A59,"000"),'OFF-BALANCE FACTORS'!$B$2:$H$100,4),0)</f>
        <v>182</v>
      </c>
      <c r="AR59" s="57">
        <f>VLOOKUP(A59,'BASE LOSS COSTS'!$G$35:$H$49,2)</f>
        <v>222</v>
      </c>
      <c r="AS59" s="57">
        <f>VLOOKUP(A59,'BASE LOSS COSTS'!$J$35:$K$49,2)</f>
        <v>222</v>
      </c>
      <c r="AT59" s="57">
        <f>VLOOKUP(A59,'BASE LOSS COSTS'!$M$35:$N$49,2)</f>
        <v>193</v>
      </c>
      <c r="AU59" s="57">
        <f>VLOOKUP(A59,'BASE LOSS COSTS'!$P$35:$Q$49,2)</f>
        <v>193</v>
      </c>
      <c r="AV59" s="57">
        <f>VLOOKUP(A59,'BASE LOSS COSTS'!$S$35:$T$49,2)</f>
        <v>101</v>
      </c>
      <c r="AW59" s="57">
        <f>VLOOKUP(A59,'BASE LOSS COSTS'!$V$35:$W$49,2)</f>
        <v>101</v>
      </c>
      <c r="AX59" s="57">
        <f>VLOOKUP(A59,'BASE LOSS COSTS'!$Y$35:$Z$49,2)</f>
        <v>88</v>
      </c>
      <c r="AY59" s="57">
        <f>VLOOKUP(A59,'BASE LOSS COSTS'!$AB$35:$AC$49,2)</f>
        <v>88</v>
      </c>
      <c r="AZ59" s="49">
        <f>ROUND('LOSS COST BY TERRITORY AND ZIP'!$AZ59*VLOOKUP(TEXT(A59,"000"),'OFF-BALANCE FACTORS'!$B$2:$H$100,3),0)</f>
        <v>263</v>
      </c>
      <c r="BA59" s="57">
        <f>VLOOKUP(A59,'BASE LOSS COSTS'!$AH$35:$AI$49,2)</f>
        <v>310</v>
      </c>
      <c r="BB59" s="57">
        <f>VLOOKUP(A59,'BASE LOSS COSTS'!$AK$35:$AL$49,2)</f>
        <v>310</v>
      </c>
      <c r="BC59" s="57">
        <f>VLOOKUP(A59,'BASE LOSS COSTS'!$AN$35:$AO$49,2)</f>
        <v>92</v>
      </c>
      <c r="BD59" s="57">
        <f>VLOOKUP(A59,'BASE LOSS COSTS'!$AQ$35:$AR$49,2)</f>
        <v>92</v>
      </c>
      <c r="BE59" s="49">
        <f>ROUND('LOSS COST BY TERRITORY AND ZIP'!$BE59*VLOOKUP(TEXT(A59,"000"),'OFF-BALANCE FACTORS'!$B$2:$H$100,7),0)</f>
        <v>246</v>
      </c>
      <c r="BF59" s="62">
        <f t="shared" si="0"/>
        <v>213</v>
      </c>
      <c r="BG59" s="49">
        <f>ROUND('LOSS COST BY TERRITORY AND ZIP'!$BG59*VLOOKUP(TEXT(A59,"000"),'OFF-BALANCE FACTORS'!$B$2:$H$100,6),0)</f>
        <v>262</v>
      </c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9"/>
      <c r="CG59" s="39"/>
    </row>
    <row r="60" spans="1:85">
      <c r="A60" s="41">
        <v>109</v>
      </c>
      <c r="B60" s="41">
        <v>66760</v>
      </c>
      <c r="C60" s="49">
        <f>ROUND('LOSS COST BY TERRITORY AND ZIP'!$C60*VLOOKUP(TEXT(A60,"000"),'OFF-BALANCE FACTORS'!$B$2:$H$100,2),0)</f>
        <v>232</v>
      </c>
      <c r="D60" s="70">
        <f>VLOOKUP($A60,'BASE LOSS COSTS'!$Y$14:$Z$28,2,FALSE)</f>
        <v>0.63</v>
      </c>
      <c r="E60" s="70">
        <f>VLOOKUP($A60,'BASE LOSS COSTS'!$AB$14:$AC$28,2,FALSE)</f>
        <v>1.26</v>
      </c>
      <c r="F60" s="70">
        <f>VLOOKUP($A60,'BASE LOSS COSTS'!$AE$14:$AF$28,2,FALSE)</f>
        <v>1.89</v>
      </c>
      <c r="G60" s="49">
        <f>VLOOKUP(A60,'BASE LOSS COSTS'!$A$55:$B$69,2)</f>
        <v>4</v>
      </c>
      <c r="H60" s="49">
        <f>ROUND('LOSS COST BY TERRITORY AND ZIP'!$H60*VLOOKUP(TEXT(A60,"000"),'OFF-BALANCE FACTORS'!$B$2:$H$100,5),0)</f>
        <v>251</v>
      </c>
      <c r="I60" s="57">
        <f>VLOOKUP($A60,'BASE LOSS COSTS'!$AH$14:$AI$28,2,FALSE)</f>
        <v>1</v>
      </c>
      <c r="J60" s="57">
        <f>VLOOKUP($A60,'BASE LOSS COSTS'!$AK$14:$AL$28,2,FALSE)</f>
        <v>3</v>
      </c>
      <c r="K60" s="57">
        <f>VLOOKUP($A60,'BASE LOSS COSTS'!$AN$14:$AO$28,2,FALSE)</f>
        <v>4</v>
      </c>
      <c r="L60" s="57">
        <f>VLOOKUP($A60,'BASE LOSS COSTS'!$AQ$14:$AR$28,2,FALSE)</f>
        <v>7</v>
      </c>
      <c r="M60" s="49">
        <f>ROUND('LOSS COST BY TERRITORY AND ZIP'!$M60*VLOOKUP(TEXT(A60,"000"),'OFF-BALANCE FACTORS'!$B$2:$H$100,5),0)</f>
        <v>196</v>
      </c>
      <c r="N60" s="71">
        <f>VLOOKUP($A60,'BASE LOSS COSTS'!$AT$14:$AU$28,2,FALSE)</f>
        <v>0.62</v>
      </c>
      <c r="O60" s="71">
        <f>VLOOKUP($A60,'BASE LOSS COSTS'!$AW$14:$AX$28,2,FALSE)</f>
        <v>1.25</v>
      </c>
      <c r="P60" s="71">
        <f>VLOOKUP($A60,'BASE LOSS COSTS'!$AZ$14:$BA$28,2,FALSE)</f>
        <v>1.87</v>
      </c>
      <c r="Q60" s="49">
        <f>VLOOKUP(A60,'BASE LOSS COSTS'!$D$55:$E$69,2)</f>
        <v>8</v>
      </c>
      <c r="R60" s="49">
        <f>VLOOKUP(A60,'BASE LOSS COSTS'!$V$55:$W$69,2)</f>
        <v>6</v>
      </c>
      <c r="S60" s="57">
        <f>VLOOKUP(A60,'BASE LOSS COSTS'!$J$14:$K$28,2)</f>
        <v>214</v>
      </c>
      <c r="T60" s="49">
        <f>VLOOKUP(A60,'BASE LOSS COSTS'!$G$55:$H$69,2)</f>
        <v>9</v>
      </c>
      <c r="U60" s="57">
        <f>VLOOKUP(A60,'BASE LOSS COSTS'!$M$14:$N$28,2)</f>
        <v>904</v>
      </c>
      <c r="V60" s="71">
        <f>VLOOKUP($A60,'BASE LOSS COSTS'!$BC$14:$BD$28,2,FALSE)</f>
        <v>1.26</v>
      </c>
      <c r="W60" s="71">
        <f>VLOOKUP($A60,'BASE LOSS COSTS'!$BF$14:$BG$28,2,FALSE)</f>
        <v>1.89</v>
      </c>
      <c r="X60" s="71">
        <f>VLOOKUP($A60,'BASE LOSS COSTS'!$BI$14:$BJ$28,2,FALSE)</f>
        <v>2.52</v>
      </c>
      <c r="Y60" s="57">
        <f>VLOOKUP(A60,'BASE LOSS COSTS'!$J$55:$K$69,2)</f>
        <v>25</v>
      </c>
      <c r="Z60" s="57">
        <f>VLOOKUP(A60,'BASE LOSS COSTS'!$Y$55:$Z$69,2)</f>
        <v>20</v>
      </c>
      <c r="AA60" s="57">
        <f>VLOOKUP(A60,'BASE LOSS COSTS'!$P$14:$Q$28,2)</f>
        <v>214</v>
      </c>
      <c r="AB60" s="71">
        <f>VLOOKUP($A60,'BASE LOSS COSTS'!$BL$14:$BM$28,2,FALSE)</f>
        <v>0.63</v>
      </c>
      <c r="AC60" s="71">
        <f>VLOOKUP($A60,'BASE LOSS COSTS'!$BO$14:$BP$28,2,FALSE)</f>
        <v>1.26</v>
      </c>
      <c r="AD60" s="71">
        <f>VLOOKUP($A60,'BASE LOSS COSTS'!$BR$14:$BS$28,2,FALSE)</f>
        <v>1.89</v>
      </c>
      <c r="AE60" s="57">
        <f>VLOOKUP(A60,'BASE LOSS COSTS'!$M$55:$N$69,2)</f>
        <v>3</v>
      </c>
      <c r="AF60" s="57">
        <f>VLOOKUP(A60,'BASE LOSS COSTS'!$S$14:$T$28,2)</f>
        <v>86</v>
      </c>
      <c r="AG60" s="71">
        <f>VLOOKUP($A60,'BASE LOSS COSTS'!$BU$14:$BV$28,2,FALSE)</f>
        <v>6.93</v>
      </c>
      <c r="AH60" s="71">
        <f>VLOOKUP($A60,'BASE LOSS COSTS'!$BX$14:$BY$28,2,FALSE)</f>
        <v>8.19</v>
      </c>
      <c r="AI60" s="71">
        <f>VLOOKUP($A60,'BASE LOSS COSTS'!$CA$14:$CB$28,2,FALSE)</f>
        <v>9.4499999999999993</v>
      </c>
      <c r="AJ60" s="57">
        <f>VLOOKUP(A60,'BASE LOSS COSTS'!$P$55:$Q$69,2)</f>
        <v>2</v>
      </c>
      <c r="AK60" s="57">
        <f>VLOOKUP(A60,'BASE LOSS COSTS'!$V$14:$W$28,2)</f>
        <v>710</v>
      </c>
      <c r="AL60" s="71">
        <f>VLOOKUP($A60,'BASE LOSS COSTS'!$CD$14:$CE$28,2,FALSE)</f>
        <v>39.06</v>
      </c>
      <c r="AM60" s="71">
        <f>VLOOKUP($A60,'BASE LOSS COSTS'!$CG$14:$CH$28,2,FALSE)</f>
        <v>44.1</v>
      </c>
      <c r="AN60" s="71">
        <f>VLOOKUP($A60,'BASE LOSS COSTS'!$CJ$14:$CK$28,2,FALSE)</f>
        <v>60.48</v>
      </c>
      <c r="AO60" s="57">
        <f>VLOOKUP(A60,'BASE LOSS COSTS'!$S$55:$T$69,2)</f>
        <v>24</v>
      </c>
      <c r="AP60" s="49">
        <f>ROUND('LOSS COST BY TERRITORY AND ZIP'!$AP60*VLOOKUP(TEXT(A60,"000"),'OFF-BALANCE FACTORS'!$B$2:$H$100,4),0)</f>
        <v>210</v>
      </c>
      <c r="AQ60" s="49">
        <f>ROUND('LOSS COST BY TERRITORY AND ZIP'!$AQ60*VLOOKUP(TEXT(A60,"000"),'OFF-BALANCE FACTORS'!$B$2:$H$100,4),0)</f>
        <v>182</v>
      </c>
      <c r="AR60" s="57">
        <f>VLOOKUP(A60,'BASE LOSS COSTS'!$G$35:$H$49,2)</f>
        <v>222</v>
      </c>
      <c r="AS60" s="57">
        <f>VLOOKUP(A60,'BASE LOSS COSTS'!$J$35:$K$49,2)</f>
        <v>222</v>
      </c>
      <c r="AT60" s="57">
        <f>VLOOKUP(A60,'BASE LOSS COSTS'!$M$35:$N$49,2)</f>
        <v>193</v>
      </c>
      <c r="AU60" s="57">
        <f>VLOOKUP(A60,'BASE LOSS COSTS'!$P$35:$Q$49,2)</f>
        <v>193</v>
      </c>
      <c r="AV60" s="57">
        <f>VLOOKUP(A60,'BASE LOSS COSTS'!$S$35:$T$49,2)</f>
        <v>101</v>
      </c>
      <c r="AW60" s="57">
        <f>VLOOKUP(A60,'BASE LOSS COSTS'!$V$35:$W$49,2)</f>
        <v>101</v>
      </c>
      <c r="AX60" s="57">
        <f>VLOOKUP(A60,'BASE LOSS COSTS'!$Y$35:$Z$49,2)</f>
        <v>88</v>
      </c>
      <c r="AY60" s="57">
        <f>VLOOKUP(A60,'BASE LOSS COSTS'!$AB$35:$AC$49,2)</f>
        <v>88</v>
      </c>
      <c r="AZ60" s="49">
        <f>ROUND('LOSS COST BY TERRITORY AND ZIP'!$AZ60*VLOOKUP(TEXT(A60,"000"),'OFF-BALANCE FACTORS'!$B$2:$H$100,3),0)</f>
        <v>263</v>
      </c>
      <c r="BA60" s="57">
        <f>VLOOKUP(A60,'BASE LOSS COSTS'!$AH$35:$AI$49,2)</f>
        <v>310</v>
      </c>
      <c r="BB60" s="57">
        <f>VLOOKUP(A60,'BASE LOSS COSTS'!$AK$35:$AL$49,2)</f>
        <v>310</v>
      </c>
      <c r="BC60" s="57">
        <f>VLOOKUP(A60,'BASE LOSS COSTS'!$AN$35:$AO$49,2)</f>
        <v>92</v>
      </c>
      <c r="BD60" s="57">
        <f>VLOOKUP(A60,'BASE LOSS COSTS'!$AQ$35:$AR$49,2)</f>
        <v>92</v>
      </c>
      <c r="BE60" s="49">
        <f>ROUND('LOSS COST BY TERRITORY AND ZIP'!$BE60*VLOOKUP(TEXT(A60,"000"),'OFF-BALANCE FACTORS'!$B$2:$H$100,7),0)</f>
        <v>246</v>
      </c>
      <c r="BF60" s="62">
        <f t="shared" si="0"/>
        <v>213</v>
      </c>
      <c r="BG60" s="49">
        <f>ROUND('LOSS COST BY TERRITORY AND ZIP'!$BG60*VLOOKUP(TEXT(A60,"000"),'OFF-BALANCE FACTORS'!$B$2:$H$100,6),0)</f>
        <v>262</v>
      </c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9"/>
      <c r="CG60" s="39"/>
    </row>
    <row r="61" spans="1:85">
      <c r="A61" s="41">
        <v>109</v>
      </c>
      <c r="B61" s="41">
        <v>66762</v>
      </c>
      <c r="C61" s="49">
        <f>ROUND('LOSS COST BY TERRITORY AND ZIP'!$C61*VLOOKUP(TEXT(A61,"000"),'OFF-BALANCE FACTORS'!$B$2:$H$100,2),0)</f>
        <v>232</v>
      </c>
      <c r="D61" s="70">
        <f>VLOOKUP($A61,'BASE LOSS COSTS'!$Y$14:$Z$28,2,FALSE)</f>
        <v>0.63</v>
      </c>
      <c r="E61" s="70">
        <f>VLOOKUP($A61,'BASE LOSS COSTS'!$AB$14:$AC$28,2,FALSE)</f>
        <v>1.26</v>
      </c>
      <c r="F61" s="70">
        <f>VLOOKUP($A61,'BASE LOSS COSTS'!$AE$14:$AF$28,2,FALSE)</f>
        <v>1.89</v>
      </c>
      <c r="G61" s="49">
        <f>VLOOKUP(A61,'BASE LOSS COSTS'!$A$55:$B$69,2)</f>
        <v>4</v>
      </c>
      <c r="H61" s="49">
        <f>ROUND('LOSS COST BY TERRITORY AND ZIP'!$H61*VLOOKUP(TEXT(A61,"000"),'OFF-BALANCE FACTORS'!$B$2:$H$100,5),0)</f>
        <v>251</v>
      </c>
      <c r="I61" s="57">
        <f>VLOOKUP($A61,'BASE LOSS COSTS'!$AH$14:$AI$28,2,FALSE)</f>
        <v>1</v>
      </c>
      <c r="J61" s="57">
        <f>VLOOKUP($A61,'BASE LOSS COSTS'!$AK$14:$AL$28,2,FALSE)</f>
        <v>3</v>
      </c>
      <c r="K61" s="57">
        <f>VLOOKUP($A61,'BASE LOSS COSTS'!$AN$14:$AO$28,2,FALSE)</f>
        <v>4</v>
      </c>
      <c r="L61" s="57">
        <f>VLOOKUP($A61,'BASE LOSS COSTS'!$AQ$14:$AR$28,2,FALSE)</f>
        <v>7</v>
      </c>
      <c r="M61" s="49">
        <f>ROUND('LOSS COST BY TERRITORY AND ZIP'!$M61*VLOOKUP(TEXT(A61,"000"),'OFF-BALANCE FACTORS'!$B$2:$H$100,5),0)</f>
        <v>196</v>
      </c>
      <c r="N61" s="71">
        <f>VLOOKUP($A61,'BASE LOSS COSTS'!$AT$14:$AU$28,2,FALSE)</f>
        <v>0.62</v>
      </c>
      <c r="O61" s="71">
        <f>VLOOKUP($A61,'BASE LOSS COSTS'!$AW$14:$AX$28,2,FALSE)</f>
        <v>1.25</v>
      </c>
      <c r="P61" s="71">
        <f>VLOOKUP($A61,'BASE LOSS COSTS'!$AZ$14:$BA$28,2,FALSE)</f>
        <v>1.87</v>
      </c>
      <c r="Q61" s="49">
        <f>VLOOKUP(A61,'BASE LOSS COSTS'!$D$55:$E$69,2)</f>
        <v>8</v>
      </c>
      <c r="R61" s="49">
        <f>VLOOKUP(A61,'BASE LOSS COSTS'!$V$55:$W$69,2)</f>
        <v>6</v>
      </c>
      <c r="S61" s="57">
        <f>VLOOKUP(A61,'BASE LOSS COSTS'!$J$14:$K$28,2)</f>
        <v>214</v>
      </c>
      <c r="T61" s="49">
        <f>VLOOKUP(A61,'BASE LOSS COSTS'!$G$55:$H$69,2)</f>
        <v>9</v>
      </c>
      <c r="U61" s="57">
        <f>VLOOKUP(A61,'BASE LOSS COSTS'!$M$14:$N$28,2)</f>
        <v>904</v>
      </c>
      <c r="V61" s="71">
        <f>VLOOKUP($A61,'BASE LOSS COSTS'!$BC$14:$BD$28,2,FALSE)</f>
        <v>1.26</v>
      </c>
      <c r="W61" s="71">
        <f>VLOOKUP($A61,'BASE LOSS COSTS'!$BF$14:$BG$28,2,FALSE)</f>
        <v>1.89</v>
      </c>
      <c r="X61" s="71">
        <f>VLOOKUP($A61,'BASE LOSS COSTS'!$BI$14:$BJ$28,2,FALSE)</f>
        <v>2.52</v>
      </c>
      <c r="Y61" s="57">
        <f>VLOOKUP(A61,'BASE LOSS COSTS'!$J$55:$K$69,2)</f>
        <v>25</v>
      </c>
      <c r="Z61" s="57">
        <f>VLOOKUP(A61,'BASE LOSS COSTS'!$Y$55:$Z$69,2)</f>
        <v>20</v>
      </c>
      <c r="AA61" s="57">
        <f>VLOOKUP(A61,'BASE LOSS COSTS'!$P$14:$Q$28,2)</f>
        <v>214</v>
      </c>
      <c r="AB61" s="71">
        <f>VLOOKUP($A61,'BASE LOSS COSTS'!$BL$14:$BM$28,2,FALSE)</f>
        <v>0.63</v>
      </c>
      <c r="AC61" s="71">
        <f>VLOOKUP($A61,'BASE LOSS COSTS'!$BO$14:$BP$28,2,FALSE)</f>
        <v>1.26</v>
      </c>
      <c r="AD61" s="71">
        <f>VLOOKUP($A61,'BASE LOSS COSTS'!$BR$14:$BS$28,2,FALSE)</f>
        <v>1.89</v>
      </c>
      <c r="AE61" s="57">
        <f>VLOOKUP(A61,'BASE LOSS COSTS'!$M$55:$N$69,2)</f>
        <v>3</v>
      </c>
      <c r="AF61" s="57">
        <f>VLOOKUP(A61,'BASE LOSS COSTS'!$S$14:$T$28,2)</f>
        <v>86</v>
      </c>
      <c r="AG61" s="71">
        <f>VLOOKUP($A61,'BASE LOSS COSTS'!$BU$14:$BV$28,2,FALSE)</f>
        <v>6.93</v>
      </c>
      <c r="AH61" s="71">
        <f>VLOOKUP($A61,'BASE LOSS COSTS'!$BX$14:$BY$28,2,FALSE)</f>
        <v>8.19</v>
      </c>
      <c r="AI61" s="71">
        <f>VLOOKUP($A61,'BASE LOSS COSTS'!$CA$14:$CB$28,2,FALSE)</f>
        <v>9.4499999999999993</v>
      </c>
      <c r="AJ61" s="57">
        <f>VLOOKUP(A61,'BASE LOSS COSTS'!$P$55:$Q$69,2)</f>
        <v>2</v>
      </c>
      <c r="AK61" s="57">
        <f>VLOOKUP(A61,'BASE LOSS COSTS'!$V$14:$W$28,2)</f>
        <v>710</v>
      </c>
      <c r="AL61" s="71">
        <f>VLOOKUP($A61,'BASE LOSS COSTS'!$CD$14:$CE$28,2,FALSE)</f>
        <v>39.06</v>
      </c>
      <c r="AM61" s="71">
        <f>VLOOKUP($A61,'BASE LOSS COSTS'!$CG$14:$CH$28,2,FALSE)</f>
        <v>44.1</v>
      </c>
      <c r="AN61" s="71">
        <f>VLOOKUP($A61,'BASE LOSS COSTS'!$CJ$14:$CK$28,2,FALSE)</f>
        <v>60.48</v>
      </c>
      <c r="AO61" s="57">
        <f>VLOOKUP(A61,'BASE LOSS COSTS'!$S$55:$T$69,2)</f>
        <v>24</v>
      </c>
      <c r="AP61" s="49">
        <f>ROUND('LOSS COST BY TERRITORY AND ZIP'!$AP61*VLOOKUP(TEXT(A61,"000"),'OFF-BALANCE FACTORS'!$B$2:$H$100,4),0)</f>
        <v>210</v>
      </c>
      <c r="AQ61" s="49">
        <f>ROUND('LOSS COST BY TERRITORY AND ZIP'!$AQ61*VLOOKUP(TEXT(A61,"000"),'OFF-BALANCE FACTORS'!$B$2:$H$100,4),0)</f>
        <v>182</v>
      </c>
      <c r="AR61" s="57">
        <f>VLOOKUP(A61,'BASE LOSS COSTS'!$G$35:$H$49,2)</f>
        <v>222</v>
      </c>
      <c r="AS61" s="57">
        <f>VLOOKUP(A61,'BASE LOSS COSTS'!$J$35:$K$49,2)</f>
        <v>222</v>
      </c>
      <c r="AT61" s="57">
        <f>VLOOKUP(A61,'BASE LOSS COSTS'!$M$35:$N$49,2)</f>
        <v>193</v>
      </c>
      <c r="AU61" s="57">
        <f>VLOOKUP(A61,'BASE LOSS COSTS'!$P$35:$Q$49,2)</f>
        <v>193</v>
      </c>
      <c r="AV61" s="57">
        <f>VLOOKUP(A61,'BASE LOSS COSTS'!$S$35:$T$49,2)</f>
        <v>101</v>
      </c>
      <c r="AW61" s="57">
        <f>VLOOKUP(A61,'BASE LOSS COSTS'!$V$35:$W$49,2)</f>
        <v>101</v>
      </c>
      <c r="AX61" s="57">
        <f>VLOOKUP(A61,'BASE LOSS COSTS'!$Y$35:$Z$49,2)</f>
        <v>88</v>
      </c>
      <c r="AY61" s="57">
        <f>VLOOKUP(A61,'BASE LOSS COSTS'!$AB$35:$AC$49,2)</f>
        <v>88</v>
      </c>
      <c r="AZ61" s="49">
        <f>ROUND('LOSS COST BY TERRITORY AND ZIP'!$AZ61*VLOOKUP(TEXT(A61,"000"),'OFF-BALANCE FACTORS'!$B$2:$H$100,3),0)</f>
        <v>263</v>
      </c>
      <c r="BA61" s="57">
        <f>VLOOKUP(A61,'BASE LOSS COSTS'!$AH$35:$AI$49,2)</f>
        <v>310</v>
      </c>
      <c r="BB61" s="57">
        <f>VLOOKUP(A61,'BASE LOSS COSTS'!$AK$35:$AL$49,2)</f>
        <v>310</v>
      </c>
      <c r="BC61" s="57">
        <f>VLOOKUP(A61,'BASE LOSS COSTS'!$AN$35:$AO$49,2)</f>
        <v>92</v>
      </c>
      <c r="BD61" s="57">
        <f>VLOOKUP(A61,'BASE LOSS COSTS'!$AQ$35:$AR$49,2)</f>
        <v>92</v>
      </c>
      <c r="BE61" s="49">
        <f>ROUND('LOSS COST BY TERRITORY AND ZIP'!$BE61*VLOOKUP(TEXT(A61,"000"),'OFF-BALANCE FACTORS'!$B$2:$H$100,7),0)</f>
        <v>246</v>
      </c>
      <c r="BF61" s="62">
        <f t="shared" si="0"/>
        <v>213</v>
      </c>
      <c r="BG61" s="49">
        <f>ROUND('LOSS COST BY TERRITORY AND ZIP'!$BG61*VLOOKUP(TEXT(A61,"000"),'OFF-BALANCE FACTORS'!$B$2:$H$100,6),0)</f>
        <v>262</v>
      </c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9"/>
      <c r="CG61" s="39"/>
    </row>
    <row r="62" spans="1:85">
      <c r="A62" s="41">
        <v>109</v>
      </c>
      <c r="B62" s="41">
        <v>66763</v>
      </c>
      <c r="C62" s="49">
        <f>ROUND('LOSS COST BY TERRITORY AND ZIP'!$C62*VLOOKUP(TEXT(A62,"000"),'OFF-BALANCE FACTORS'!$B$2:$H$100,2),0)</f>
        <v>232</v>
      </c>
      <c r="D62" s="70">
        <f>VLOOKUP($A62,'BASE LOSS COSTS'!$Y$14:$Z$28,2,FALSE)</f>
        <v>0.63</v>
      </c>
      <c r="E62" s="70">
        <f>VLOOKUP($A62,'BASE LOSS COSTS'!$AB$14:$AC$28,2,FALSE)</f>
        <v>1.26</v>
      </c>
      <c r="F62" s="70">
        <f>VLOOKUP($A62,'BASE LOSS COSTS'!$AE$14:$AF$28,2,FALSE)</f>
        <v>1.89</v>
      </c>
      <c r="G62" s="49">
        <f>VLOOKUP(A62,'BASE LOSS COSTS'!$A$55:$B$69,2)</f>
        <v>4</v>
      </c>
      <c r="H62" s="49">
        <f>ROUND('LOSS COST BY TERRITORY AND ZIP'!$H62*VLOOKUP(TEXT(A62,"000"),'OFF-BALANCE FACTORS'!$B$2:$H$100,5),0)</f>
        <v>251</v>
      </c>
      <c r="I62" s="57">
        <f>VLOOKUP($A62,'BASE LOSS COSTS'!$AH$14:$AI$28,2,FALSE)</f>
        <v>1</v>
      </c>
      <c r="J62" s="57">
        <f>VLOOKUP($A62,'BASE LOSS COSTS'!$AK$14:$AL$28,2,FALSE)</f>
        <v>3</v>
      </c>
      <c r="K62" s="57">
        <f>VLOOKUP($A62,'BASE LOSS COSTS'!$AN$14:$AO$28,2,FALSE)</f>
        <v>4</v>
      </c>
      <c r="L62" s="57">
        <f>VLOOKUP($A62,'BASE LOSS COSTS'!$AQ$14:$AR$28,2,FALSE)</f>
        <v>7</v>
      </c>
      <c r="M62" s="49">
        <f>ROUND('LOSS COST BY TERRITORY AND ZIP'!$M62*VLOOKUP(TEXT(A62,"000"),'OFF-BALANCE FACTORS'!$B$2:$H$100,5),0)</f>
        <v>196</v>
      </c>
      <c r="N62" s="71">
        <f>VLOOKUP($A62,'BASE LOSS COSTS'!$AT$14:$AU$28,2,FALSE)</f>
        <v>0.62</v>
      </c>
      <c r="O62" s="71">
        <f>VLOOKUP($A62,'BASE LOSS COSTS'!$AW$14:$AX$28,2,FALSE)</f>
        <v>1.25</v>
      </c>
      <c r="P62" s="71">
        <f>VLOOKUP($A62,'BASE LOSS COSTS'!$AZ$14:$BA$28,2,FALSE)</f>
        <v>1.87</v>
      </c>
      <c r="Q62" s="49">
        <f>VLOOKUP(A62,'BASE LOSS COSTS'!$D$55:$E$69,2)</f>
        <v>8</v>
      </c>
      <c r="R62" s="49">
        <f>VLOOKUP(A62,'BASE LOSS COSTS'!$V$55:$W$69,2)</f>
        <v>6</v>
      </c>
      <c r="S62" s="57">
        <f>VLOOKUP(A62,'BASE LOSS COSTS'!$J$14:$K$28,2)</f>
        <v>214</v>
      </c>
      <c r="T62" s="49">
        <f>VLOOKUP(A62,'BASE LOSS COSTS'!$G$55:$H$69,2)</f>
        <v>9</v>
      </c>
      <c r="U62" s="57">
        <f>VLOOKUP(A62,'BASE LOSS COSTS'!$M$14:$N$28,2)</f>
        <v>904</v>
      </c>
      <c r="V62" s="71">
        <f>VLOOKUP($A62,'BASE LOSS COSTS'!$BC$14:$BD$28,2,FALSE)</f>
        <v>1.26</v>
      </c>
      <c r="W62" s="71">
        <f>VLOOKUP($A62,'BASE LOSS COSTS'!$BF$14:$BG$28,2,FALSE)</f>
        <v>1.89</v>
      </c>
      <c r="X62" s="71">
        <f>VLOOKUP($A62,'BASE LOSS COSTS'!$BI$14:$BJ$28,2,FALSE)</f>
        <v>2.52</v>
      </c>
      <c r="Y62" s="57">
        <f>VLOOKUP(A62,'BASE LOSS COSTS'!$J$55:$K$69,2)</f>
        <v>25</v>
      </c>
      <c r="Z62" s="57">
        <f>VLOOKUP(A62,'BASE LOSS COSTS'!$Y$55:$Z$69,2)</f>
        <v>20</v>
      </c>
      <c r="AA62" s="57">
        <f>VLOOKUP(A62,'BASE LOSS COSTS'!$P$14:$Q$28,2)</f>
        <v>214</v>
      </c>
      <c r="AB62" s="71">
        <f>VLOOKUP($A62,'BASE LOSS COSTS'!$BL$14:$BM$28,2,FALSE)</f>
        <v>0.63</v>
      </c>
      <c r="AC62" s="71">
        <f>VLOOKUP($A62,'BASE LOSS COSTS'!$BO$14:$BP$28,2,FALSE)</f>
        <v>1.26</v>
      </c>
      <c r="AD62" s="71">
        <f>VLOOKUP($A62,'BASE LOSS COSTS'!$BR$14:$BS$28,2,FALSE)</f>
        <v>1.89</v>
      </c>
      <c r="AE62" s="57">
        <f>VLOOKUP(A62,'BASE LOSS COSTS'!$M$55:$N$69,2)</f>
        <v>3</v>
      </c>
      <c r="AF62" s="57">
        <f>VLOOKUP(A62,'BASE LOSS COSTS'!$S$14:$T$28,2)</f>
        <v>86</v>
      </c>
      <c r="AG62" s="71">
        <f>VLOOKUP($A62,'BASE LOSS COSTS'!$BU$14:$BV$28,2,FALSE)</f>
        <v>6.93</v>
      </c>
      <c r="AH62" s="71">
        <f>VLOOKUP($A62,'BASE LOSS COSTS'!$BX$14:$BY$28,2,FALSE)</f>
        <v>8.19</v>
      </c>
      <c r="AI62" s="71">
        <f>VLOOKUP($A62,'BASE LOSS COSTS'!$CA$14:$CB$28,2,FALSE)</f>
        <v>9.4499999999999993</v>
      </c>
      <c r="AJ62" s="57">
        <f>VLOOKUP(A62,'BASE LOSS COSTS'!$P$55:$Q$69,2)</f>
        <v>2</v>
      </c>
      <c r="AK62" s="57">
        <f>VLOOKUP(A62,'BASE LOSS COSTS'!$V$14:$W$28,2)</f>
        <v>710</v>
      </c>
      <c r="AL62" s="71">
        <f>VLOOKUP($A62,'BASE LOSS COSTS'!$CD$14:$CE$28,2,FALSE)</f>
        <v>39.06</v>
      </c>
      <c r="AM62" s="71">
        <f>VLOOKUP($A62,'BASE LOSS COSTS'!$CG$14:$CH$28,2,FALSE)</f>
        <v>44.1</v>
      </c>
      <c r="AN62" s="71">
        <f>VLOOKUP($A62,'BASE LOSS COSTS'!$CJ$14:$CK$28,2,FALSE)</f>
        <v>60.48</v>
      </c>
      <c r="AO62" s="57">
        <f>VLOOKUP(A62,'BASE LOSS COSTS'!$S$55:$T$69,2)</f>
        <v>24</v>
      </c>
      <c r="AP62" s="49">
        <f>ROUND('LOSS COST BY TERRITORY AND ZIP'!$AP62*VLOOKUP(TEXT(A62,"000"),'OFF-BALANCE FACTORS'!$B$2:$H$100,4),0)</f>
        <v>210</v>
      </c>
      <c r="AQ62" s="49">
        <f>ROUND('LOSS COST BY TERRITORY AND ZIP'!$AQ62*VLOOKUP(TEXT(A62,"000"),'OFF-BALANCE FACTORS'!$B$2:$H$100,4),0)</f>
        <v>182</v>
      </c>
      <c r="AR62" s="57">
        <f>VLOOKUP(A62,'BASE LOSS COSTS'!$G$35:$H$49,2)</f>
        <v>222</v>
      </c>
      <c r="AS62" s="57">
        <f>VLOOKUP(A62,'BASE LOSS COSTS'!$J$35:$K$49,2)</f>
        <v>222</v>
      </c>
      <c r="AT62" s="57">
        <f>VLOOKUP(A62,'BASE LOSS COSTS'!$M$35:$N$49,2)</f>
        <v>193</v>
      </c>
      <c r="AU62" s="57">
        <f>VLOOKUP(A62,'BASE LOSS COSTS'!$P$35:$Q$49,2)</f>
        <v>193</v>
      </c>
      <c r="AV62" s="57">
        <f>VLOOKUP(A62,'BASE LOSS COSTS'!$S$35:$T$49,2)</f>
        <v>101</v>
      </c>
      <c r="AW62" s="57">
        <f>VLOOKUP(A62,'BASE LOSS COSTS'!$V$35:$W$49,2)</f>
        <v>101</v>
      </c>
      <c r="AX62" s="57">
        <f>VLOOKUP(A62,'BASE LOSS COSTS'!$Y$35:$Z$49,2)</f>
        <v>88</v>
      </c>
      <c r="AY62" s="57">
        <f>VLOOKUP(A62,'BASE LOSS COSTS'!$AB$35:$AC$49,2)</f>
        <v>88</v>
      </c>
      <c r="AZ62" s="49">
        <f>ROUND('LOSS COST BY TERRITORY AND ZIP'!$AZ62*VLOOKUP(TEXT(A62,"000"),'OFF-BALANCE FACTORS'!$B$2:$H$100,3),0)</f>
        <v>263</v>
      </c>
      <c r="BA62" s="57">
        <f>VLOOKUP(A62,'BASE LOSS COSTS'!$AH$35:$AI$49,2)</f>
        <v>310</v>
      </c>
      <c r="BB62" s="57">
        <f>VLOOKUP(A62,'BASE LOSS COSTS'!$AK$35:$AL$49,2)</f>
        <v>310</v>
      </c>
      <c r="BC62" s="57">
        <f>VLOOKUP(A62,'BASE LOSS COSTS'!$AN$35:$AO$49,2)</f>
        <v>92</v>
      </c>
      <c r="BD62" s="57">
        <f>VLOOKUP(A62,'BASE LOSS COSTS'!$AQ$35:$AR$49,2)</f>
        <v>92</v>
      </c>
      <c r="BE62" s="49">
        <f>ROUND('LOSS COST BY TERRITORY AND ZIP'!$BE62*VLOOKUP(TEXT(A62,"000"),'OFF-BALANCE FACTORS'!$B$2:$H$100,7),0)</f>
        <v>246</v>
      </c>
      <c r="BF62" s="62">
        <f t="shared" si="0"/>
        <v>213</v>
      </c>
      <c r="BG62" s="49">
        <f>ROUND('LOSS COST BY TERRITORY AND ZIP'!$BG62*VLOOKUP(TEXT(A62,"000"),'OFF-BALANCE FACTORS'!$B$2:$H$100,6),0)</f>
        <v>262</v>
      </c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9"/>
      <c r="CG62" s="39"/>
    </row>
    <row r="63" spans="1:85">
      <c r="A63" s="41">
        <v>110</v>
      </c>
      <c r="B63" s="41">
        <v>66007</v>
      </c>
      <c r="C63" s="49">
        <f>ROUND('LOSS COST BY TERRITORY AND ZIP'!$C63*VLOOKUP(TEXT(A63,"000"),'OFF-BALANCE FACTORS'!$B$2:$H$100,2),0)</f>
        <v>218</v>
      </c>
      <c r="D63" s="70">
        <f>VLOOKUP($A63,'BASE LOSS COSTS'!$Y$14:$Z$28,2,FALSE)</f>
        <v>0.63</v>
      </c>
      <c r="E63" s="70">
        <f>VLOOKUP($A63,'BASE LOSS COSTS'!$AB$14:$AC$28,2,FALSE)</f>
        <v>1.26</v>
      </c>
      <c r="F63" s="70">
        <f>VLOOKUP($A63,'BASE LOSS COSTS'!$AE$14:$AF$28,2,FALSE)</f>
        <v>1.89</v>
      </c>
      <c r="G63" s="49">
        <f>VLOOKUP(A63,'BASE LOSS COSTS'!$A$55:$B$69,2)</f>
        <v>3</v>
      </c>
      <c r="H63" s="49">
        <f>ROUND('LOSS COST BY TERRITORY AND ZIP'!$H63*VLOOKUP(TEXT(A63,"000"),'OFF-BALANCE FACTORS'!$B$2:$H$100,5),0)</f>
        <v>320</v>
      </c>
      <c r="I63" s="57">
        <f>VLOOKUP($A63,'BASE LOSS COSTS'!$AH$14:$AI$28,2,FALSE)</f>
        <v>2</v>
      </c>
      <c r="J63" s="57">
        <f>VLOOKUP($A63,'BASE LOSS COSTS'!$AK$14:$AL$28,2,FALSE)</f>
        <v>3</v>
      </c>
      <c r="K63" s="57">
        <f>VLOOKUP($A63,'BASE LOSS COSTS'!$AN$14:$AO$28,2,FALSE)</f>
        <v>6</v>
      </c>
      <c r="L63" s="57">
        <f>VLOOKUP($A63,'BASE LOSS COSTS'!$AQ$14:$AR$28,2,FALSE)</f>
        <v>10</v>
      </c>
      <c r="M63" s="49">
        <f>ROUND('LOSS COST BY TERRITORY AND ZIP'!$M63*VLOOKUP(TEXT(A63,"000"),'OFF-BALANCE FACTORS'!$B$2:$H$100,5),0)</f>
        <v>251</v>
      </c>
      <c r="N63" s="71">
        <f>VLOOKUP($A63,'BASE LOSS COSTS'!$AT$14:$AU$28,2,FALSE)</f>
        <v>0.62</v>
      </c>
      <c r="O63" s="71">
        <f>VLOOKUP($A63,'BASE LOSS COSTS'!$AW$14:$AX$28,2,FALSE)</f>
        <v>1.25</v>
      </c>
      <c r="P63" s="71">
        <f>VLOOKUP($A63,'BASE LOSS COSTS'!$AZ$14:$BA$28,2,FALSE)</f>
        <v>1.87</v>
      </c>
      <c r="Q63" s="49">
        <f>VLOOKUP(A63,'BASE LOSS COSTS'!$D$55:$E$69,2)</f>
        <v>9</v>
      </c>
      <c r="R63" s="49">
        <f>VLOOKUP(A63,'BASE LOSS COSTS'!$V$55:$W$69,2)</f>
        <v>6</v>
      </c>
      <c r="S63" s="57">
        <f>VLOOKUP(A63,'BASE LOSS COSTS'!$J$14:$K$28,2)</f>
        <v>216</v>
      </c>
      <c r="T63" s="49">
        <f>VLOOKUP(A63,'BASE LOSS COSTS'!$G$55:$H$69,2)</f>
        <v>7</v>
      </c>
      <c r="U63" s="57">
        <f>VLOOKUP(A63,'BASE LOSS COSTS'!$M$14:$N$28,2)</f>
        <v>837</v>
      </c>
      <c r="V63" s="71">
        <f>VLOOKUP($A63,'BASE LOSS COSTS'!$BC$14:$BD$28,2,FALSE)</f>
        <v>1.26</v>
      </c>
      <c r="W63" s="71">
        <f>VLOOKUP($A63,'BASE LOSS COSTS'!$BF$14:$BG$28,2,FALSE)</f>
        <v>1.89</v>
      </c>
      <c r="X63" s="71">
        <f>VLOOKUP($A63,'BASE LOSS COSTS'!$BI$14:$BJ$28,2,FALSE)</f>
        <v>2.52</v>
      </c>
      <c r="Y63" s="57">
        <f>VLOOKUP(A63,'BASE LOSS COSTS'!$J$55:$K$69,2)</f>
        <v>19</v>
      </c>
      <c r="Z63" s="57">
        <f>VLOOKUP(A63,'BASE LOSS COSTS'!$Y$55:$Z$69,2)</f>
        <v>15</v>
      </c>
      <c r="AA63" s="57">
        <f>VLOOKUP(A63,'BASE LOSS COSTS'!$P$14:$Q$28,2)</f>
        <v>198</v>
      </c>
      <c r="AB63" s="71">
        <f>VLOOKUP($A63,'BASE LOSS COSTS'!$BL$14:$BM$28,2,FALSE)</f>
        <v>0.63</v>
      </c>
      <c r="AC63" s="71">
        <f>VLOOKUP($A63,'BASE LOSS COSTS'!$BO$14:$BP$28,2,FALSE)</f>
        <v>1.26</v>
      </c>
      <c r="AD63" s="71">
        <f>VLOOKUP($A63,'BASE LOSS COSTS'!$BR$14:$BS$28,2,FALSE)</f>
        <v>1.89</v>
      </c>
      <c r="AE63" s="57">
        <f>VLOOKUP(A63,'BASE LOSS COSTS'!$M$55:$N$69,2)</f>
        <v>2</v>
      </c>
      <c r="AF63" s="57">
        <f>VLOOKUP(A63,'BASE LOSS COSTS'!$S$14:$T$28,2)</f>
        <v>79</v>
      </c>
      <c r="AG63" s="71">
        <f>VLOOKUP($A63,'BASE LOSS COSTS'!$BU$14:$BV$28,2,FALSE)</f>
        <v>6.93</v>
      </c>
      <c r="AH63" s="71">
        <f>VLOOKUP($A63,'BASE LOSS COSTS'!$BX$14:$BY$28,2,FALSE)</f>
        <v>8.19</v>
      </c>
      <c r="AI63" s="71">
        <f>VLOOKUP($A63,'BASE LOSS COSTS'!$CA$14:$CB$28,2,FALSE)</f>
        <v>9.4499999999999993</v>
      </c>
      <c r="AJ63" s="57">
        <f>VLOOKUP(A63,'BASE LOSS COSTS'!$P$55:$Q$69,2)</f>
        <v>2</v>
      </c>
      <c r="AK63" s="57">
        <f>VLOOKUP(A63,'BASE LOSS COSTS'!$V$14:$W$28,2)</f>
        <v>658</v>
      </c>
      <c r="AL63" s="71">
        <f>VLOOKUP($A63,'BASE LOSS COSTS'!$CD$14:$CE$28,2,FALSE)</f>
        <v>39.06</v>
      </c>
      <c r="AM63" s="71">
        <f>VLOOKUP($A63,'BASE LOSS COSTS'!$CG$14:$CH$28,2,FALSE)</f>
        <v>44.1</v>
      </c>
      <c r="AN63" s="71">
        <f>VLOOKUP($A63,'BASE LOSS COSTS'!$CJ$14:$CK$28,2,FALSE)</f>
        <v>60.48</v>
      </c>
      <c r="AO63" s="57">
        <f>VLOOKUP(A63,'BASE LOSS COSTS'!$S$55:$T$69,2)</f>
        <v>18</v>
      </c>
      <c r="AP63" s="49">
        <f>ROUND('LOSS COST BY TERRITORY AND ZIP'!$AP63*VLOOKUP(TEXT(A63,"000"),'OFF-BALANCE FACTORS'!$B$2:$H$100,4),0)</f>
        <v>213</v>
      </c>
      <c r="AQ63" s="49">
        <f>ROUND('LOSS COST BY TERRITORY AND ZIP'!$AQ63*VLOOKUP(TEXT(A63,"000"),'OFF-BALANCE FACTORS'!$B$2:$H$100,4),0)</f>
        <v>185</v>
      </c>
      <c r="AR63" s="57">
        <f>VLOOKUP(A63,'BASE LOSS COSTS'!$G$35:$H$49,2)</f>
        <v>222</v>
      </c>
      <c r="AS63" s="57">
        <f>VLOOKUP(A63,'BASE LOSS COSTS'!$J$35:$K$49,2)</f>
        <v>222</v>
      </c>
      <c r="AT63" s="57">
        <f>VLOOKUP(A63,'BASE LOSS COSTS'!$M$35:$N$49,2)</f>
        <v>193</v>
      </c>
      <c r="AU63" s="57">
        <f>VLOOKUP(A63,'BASE LOSS COSTS'!$P$35:$Q$49,2)</f>
        <v>193</v>
      </c>
      <c r="AV63" s="57">
        <f>VLOOKUP(A63,'BASE LOSS COSTS'!$S$35:$T$49,2)</f>
        <v>101</v>
      </c>
      <c r="AW63" s="57">
        <f>VLOOKUP(A63,'BASE LOSS COSTS'!$V$35:$W$49,2)</f>
        <v>101</v>
      </c>
      <c r="AX63" s="57">
        <f>VLOOKUP(A63,'BASE LOSS COSTS'!$Y$35:$Z$49,2)</f>
        <v>88</v>
      </c>
      <c r="AY63" s="57">
        <f>VLOOKUP(A63,'BASE LOSS COSTS'!$AB$35:$AC$49,2)</f>
        <v>88</v>
      </c>
      <c r="AZ63" s="49">
        <f>ROUND('LOSS COST BY TERRITORY AND ZIP'!$AZ63*VLOOKUP(TEXT(A63,"000"),'OFF-BALANCE FACTORS'!$B$2:$H$100,3),0)</f>
        <v>239</v>
      </c>
      <c r="BA63" s="57">
        <f>VLOOKUP(A63,'BASE LOSS COSTS'!$AH$35:$AI$49,2)</f>
        <v>276</v>
      </c>
      <c r="BB63" s="57">
        <f>VLOOKUP(A63,'BASE LOSS COSTS'!$AK$35:$AL$49,2)</f>
        <v>276</v>
      </c>
      <c r="BC63" s="57">
        <f>VLOOKUP(A63,'BASE LOSS COSTS'!$AN$35:$AO$49,2)</f>
        <v>82</v>
      </c>
      <c r="BD63" s="57">
        <f>VLOOKUP(A63,'BASE LOSS COSTS'!$AQ$35:$AR$49,2)</f>
        <v>82</v>
      </c>
      <c r="BE63" s="49">
        <f>ROUND('LOSS COST BY TERRITORY AND ZIP'!$BE63*VLOOKUP(TEXT(A63,"000"),'OFF-BALANCE FACTORS'!$B$2:$H$100,7),0)</f>
        <v>216</v>
      </c>
      <c r="BF63" s="62">
        <f t="shared" si="0"/>
        <v>187</v>
      </c>
      <c r="BG63" s="49">
        <f>ROUND('LOSS COST BY TERRITORY AND ZIP'!$BG63*VLOOKUP(TEXT(A63,"000"),'OFF-BALANCE FACTORS'!$B$2:$H$100,6),0)</f>
        <v>317</v>
      </c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9"/>
      <c r="CG63" s="39"/>
    </row>
    <row r="64" spans="1:85">
      <c r="A64" s="41">
        <v>110</v>
      </c>
      <c r="B64" s="41">
        <v>66012</v>
      </c>
      <c r="C64" s="49">
        <f>ROUND('LOSS COST BY TERRITORY AND ZIP'!$C64*VLOOKUP(TEXT(A64,"000"),'OFF-BALANCE FACTORS'!$B$2:$H$100,2),0)</f>
        <v>218</v>
      </c>
      <c r="D64" s="70">
        <f>VLOOKUP($A64,'BASE LOSS COSTS'!$Y$14:$Z$28,2,FALSE)</f>
        <v>0.63</v>
      </c>
      <c r="E64" s="70">
        <f>VLOOKUP($A64,'BASE LOSS COSTS'!$AB$14:$AC$28,2,FALSE)</f>
        <v>1.26</v>
      </c>
      <c r="F64" s="70">
        <f>VLOOKUP($A64,'BASE LOSS COSTS'!$AE$14:$AF$28,2,FALSE)</f>
        <v>1.89</v>
      </c>
      <c r="G64" s="49">
        <f>VLOOKUP(A64,'BASE LOSS COSTS'!$A$55:$B$69,2)</f>
        <v>3</v>
      </c>
      <c r="H64" s="49">
        <f>ROUND('LOSS COST BY TERRITORY AND ZIP'!$H64*VLOOKUP(TEXT(A64,"000"),'OFF-BALANCE FACTORS'!$B$2:$H$100,5),0)</f>
        <v>320</v>
      </c>
      <c r="I64" s="57">
        <f>VLOOKUP($A64,'BASE LOSS COSTS'!$AH$14:$AI$28,2,FALSE)</f>
        <v>2</v>
      </c>
      <c r="J64" s="57">
        <f>VLOOKUP($A64,'BASE LOSS COSTS'!$AK$14:$AL$28,2,FALSE)</f>
        <v>3</v>
      </c>
      <c r="K64" s="57">
        <f>VLOOKUP($A64,'BASE LOSS COSTS'!$AN$14:$AO$28,2,FALSE)</f>
        <v>6</v>
      </c>
      <c r="L64" s="57">
        <f>VLOOKUP($A64,'BASE LOSS COSTS'!$AQ$14:$AR$28,2,FALSE)</f>
        <v>10</v>
      </c>
      <c r="M64" s="49">
        <f>ROUND('LOSS COST BY TERRITORY AND ZIP'!$M64*VLOOKUP(TEXT(A64,"000"),'OFF-BALANCE FACTORS'!$B$2:$H$100,5),0)</f>
        <v>251</v>
      </c>
      <c r="N64" s="71">
        <f>VLOOKUP($A64,'BASE LOSS COSTS'!$AT$14:$AU$28,2,FALSE)</f>
        <v>0.62</v>
      </c>
      <c r="O64" s="71">
        <f>VLOOKUP($A64,'BASE LOSS COSTS'!$AW$14:$AX$28,2,FALSE)</f>
        <v>1.25</v>
      </c>
      <c r="P64" s="71">
        <f>VLOOKUP($A64,'BASE LOSS COSTS'!$AZ$14:$BA$28,2,FALSE)</f>
        <v>1.87</v>
      </c>
      <c r="Q64" s="49">
        <f>VLOOKUP(A64,'BASE LOSS COSTS'!$D$55:$E$69,2)</f>
        <v>9</v>
      </c>
      <c r="R64" s="49">
        <f>VLOOKUP(A64,'BASE LOSS COSTS'!$V$55:$W$69,2)</f>
        <v>6</v>
      </c>
      <c r="S64" s="57">
        <f>VLOOKUP(A64,'BASE LOSS COSTS'!$J$14:$K$28,2)</f>
        <v>216</v>
      </c>
      <c r="T64" s="49">
        <f>VLOOKUP(A64,'BASE LOSS COSTS'!$G$55:$H$69,2)</f>
        <v>7</v>
      </c>
      <c r="U64" s="57">
        <f>VLOOKUP(A64,'BASE LOSS COSTS'!$M$14:$N$28,2)</f>
        <v>837</v>
      </c>
      <c r="V64" s="71">
        <f>VLOOKUP($A64,'BASE LOSS COSTS'!$BC$14:$BD$28,2,FALSE)</f>
        <v>1.26</v>
      </c>
      <c r="W64" s="71">
        <f>VLOOKUP($A64,'BASE LOSS COSTS'!$BF$14:$BG$28,2,FALSE)</f>
        <v>1.89</v>
      </c>
      <c r="X64" s="71">
        <f>VLOOKUP($A64,'BASE LOSS COSTS'!$BI$14:$BJ$28,2,FALSE)</f>
        <v>2.52</v>
      </c>
      <c r="Y64" s="57">
        <f>VLOOKUP(A64,'BASE LOSS COSTS'!$J$55:$K$69,2)</f>
        <v>19</v>
      </c>
      <c r="Z64" s="57">
        <f>VLOOKUP(A64,'BASE LOSS COSTS'!$Y$55:$Z$69,2)</f>
        <v>15</v>
      </c>
      <c r="AA64" s="57">
        <f>VLOOKUP(A64,'BASE LOSS COSTS'!$P$14:$Q$28,2)</f>
        <v>198</v>
      </c>
      <c r="AB64" s="71">
        <f>VLOOKUP($A64,'BASE LOSS COSTS'!$BL$14:$BM$28,2,FALSE)</f>
        <v>0.63</v>
      </c>
      <c r="AC64" s="71">
        <f>VLOOKUP($A64,'BASE LOSS COSTS'!$BO$14:$BP$28,2,FALSE)</f>
        <v>1.26</v>
      </c>
      <c r="AD64" s="71">
        <f>VLOOKUP($A64,'BASE LOSS COSTS'!$BR$14:$BS$28,2,FALSE)</f>
        <v>1.89</v>
      </c>
      <c r="AE64" s="57">
        <f>VLOOKUP(A64,'BASE LOSS COSTS'!$M$55:$N$69,2)</f>
        <v>2</v>
      </c>
      <c r="AF64" s="57">
        <f>VLOOKUP(A64,'BASE LOSS COSTS'!$S$14:$T$28,2)</f>
        <v>79</v>
      </c>
      <c r="AG64" s="71">
        <f>VLOOKUP($A64,'BASE LOSS COSTS'!$BU$14:$BV$28,2,FALSE)</f>
        <v>6.93</v>
      </c>
      <c r="AH64" s="71">
        <f>VLOOKUP($A64,'BASE LOSS COSTS'!$BX$14:$BY$28,2,FALSE)</f>
        <v>8.19</v>
      </c>
      <c r="AI64" s="71">
        <f>VLOOKUP($A64,'BASE LOSS COSTS'!$CA$14:$CB$28,2,FALSE)</f>
        <v>9.4499999999999993</v>
      </c>
      <c r="AJ64" s="57">
        <f>VLOOKUP(A64,'BASE LOSS COSTS'!$P$55:$Q$69,2)</f>
        <v>2</v>
      </c>
      <c r="AK64" s="57">
        <f>VLOOKUP(A64,'BASE LOSS COSTS'!$V$14:$W$28,2)</f>
        <v>658</v>
      </c>
      <c r="AL64" s="71">
        <f>VLOOKUP($A64,'BASE LOSS COSTS'!$CD$14:$CE$28,2,FALSE)</f>
        <v>39.06</v>
      </c>
      <c r="AM64" s="71">
        <f>VLOOKUP($A64,'BASE LOSS COSTS'!$CG$14:$CH$28,2,FALSE)</f>
        <v>44.1</v>
      </c>
      <c r="AN64" s="71">
        <f>VLOOKUP($A64,'BASE LOSS COSTS'!$CJ$14:$CK$28,2,FALSE)</f>
        <v>60.48</v>
      </c>
      <c r="AO64" s="57">
        <f>VLOOKUP(A64,'BASE LOSS COSTS'!$S$55:$T$69,2)</f>
        <v>18</v>
      </c>
      <c r="AP64" s="49">
        <f>ROUND('LOSS COST BY TERRITORY AND ZIP'!$AP64*VLOOKUP(TEXT(A64,"000"),'OFF-BALANCE FACTORS'!$B$2:$H$100,4),0)</f>
        <v>213</v>
      </c>
      <c r="AQ64" s="49">
        <f>ROUND('LOSS COST BY TERRITORY AND ZIP'!$AQ64*VLOOKUP(TEXT(A64,"000"),'OFF-BALANCE FACTORS'!$B$2:$H$100,4),0)</f>
        <v>185</v>
      </c>
      <c r="AR64" s="57">
        <f>VLOOKUP(A64,'BASE LOSS COSTS'!$G$35:$H$49,2)</f>
        <v>222</v>
      </c>
      <c r="AS64" s="57">
        <f>VLOOKUP(A64,'BASE LOSS COSTS'!$J$35:$K$49,2)</f>
        <v>222</v>
      </c>
      <c r="AT64" s="57">
        <f>VLOOKUP(A64,'BASE LOSS COSTS'!$M$35:$N$49,2)</f>
        <v>193</v>
      </c>
      <c r="AU64" s="57">
        <f>VLOOKUP(A64,'BASE LOSS COSTS'!$P$35:$Q$49,2)</f>
        <v>193</v>
      </c>
      <c r="AV64" s="57">
        <f>VLOOKUP(A64,'BASE LOSS COSTS'!$S$35:$T$49,2)</f>
        <v>101</v>
      </c>
      <c r="AW64" s="57">
        <f>VLOOKUP(A64,'BASE LOSS COSTS'!$V$35:$W$49,2)</f>
        <v>101</v>
      </c>
      <c r="AX64" s="57">
        <f>VLOOKUP(A64,'BASE LOSS COSTS'!$Y$35:$Z$49,2)</f>
        <v>88</v>
      </c>
      <c r="AY64" s="57">
        <f>VLOOKUP(A64,'BASE LOSS COSTS'!$AB$35:$AC$49,2)</f>
        <v>88</v>
      </c>
      <c r="AZ64" s="49">
        <f>ROUND('LOSS COST BY TERRITORY AND ZIP'!$AZ64*VLOOKUP(TEXT(A64,"000"),'OFF-BALANCE FACTORS'!$B$2:$H$100,3),0)</f>
        <v>239</v>
      </c>
      <c r="BA64" s="57">
        <f>VLOOKUP(A64,'BASE LOSS COSTS'!$AH$35:$AI$49,2)</f>
        <v>276</v>
      </c>
      <c r="BB64" s="57">
        <f>VLOOKUP(A64,'BASE LOSS COSTS'!$AK$35:$AL$49,2)</f>
        <v>276</v>
      </c>
      <c r="BC64" s="57">
        <f>VLOOKUP(A64,'BASE LOSS COSTS'!$AN$35:$AO$49,2)</f>
        <v>82</v>
      </c>
      <c r="BD64" s="57">
        <f>VLOOKUP(A64,'BASE LOSS COSTS'!$AQ$35:$AR$49,2)</f>
        <v>82</v>
      </c>
      <c r="BE64" s="49">
        <f>ROUND('LOSS COST BY TERRITORY AND ZIP'!$BE64*VLOOKUP(TEXT(A64,"000"),'OFF-BALANCE FACTORS'!$B$2:$H$100,7),0)</f>
        <v>216</v>
      </c>
      <c r="BF64" s="62">
        <f t="shared" si="0"/>
        <v>187</v>
      </c>
      <c r="BG64" s="49">
        <f>ROUND('LOSS COST BY TERRITORY AND ZIP'!$BG64*VLOOKUP(TEXT(A64,"000"),'OFF-BALANCE FACTORS'!$B$2:$H$100,6),0)</f>
        <v>317</v>
      </c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9"/>
      <c r="CG64" s="39"/>
    </row>
    <row r="65" spans="1:85">
      <c r="A65" s="41">
        <v>110</v>
      </c>
      <c r="B65" s="41">
        <v>66020</v>
      </c>
      <c r="C65" s="49">
        <f>ROUND('LOSS COST BY TERRITORY AND ZIP'!$C65*VLOOKUP(TEXT(A65,"000"),'OFF-BALANCE FACTORS'!$B$2:$H$100,2),0)</f>
        <v>218</v>
      </c>
      <c r="D65" s="70">
        <f>VLOOKUP($A65,'BASE LOSS COSTS'!$Y$14:$Z$28,2,FALSE)</f>
        <v>0.63</v>
      </c>
      <c r="E65" s="70">
        <f>VLOOKUP($A65,'BASE LOSS COSTS'!$AB$14:$AC$28,2,FALSE)</f>
        <v>1.26</v>
      </c>
      <c r="F65" s="70">
        <f>VLOOKUP($A65,'BASE LOSS COSTS'!$AE$14:$AF$28,2,FALSE)</f>
        <v>1.89</v>
      </c>
      <c r="G65" s="49">
        <f>VLOOKUP(A65,'BASE LOSS COSTS'!$A$55:$B$69,2)</f>
        <v>3</v>
      </c>
      <c r="H65" s="49">
        <f>ROUND('LOSS COST BY TERRITORY AND ZIP'!$H65*VLOOKUP(TEXT(A65,"000"),'OFF-BALANCE FACTORS'!$B$2:$H$100,5),0)</f>
        <v>320</v>
      </c>
      <c r="I65" s="57">
        <f>VLOOKUP($A65,'BASE LOSS COSTS'!$AH$14:$AI$28,2,FALSE)</f>
        <v>2</v>
      </c>
      <c r="J65" s="57">
        <f>VLOOKUP($A65,'BASE LOSS COSTS'!$AK$14:$AL$28,2,FALSE)</f>
        <v>3</v>
      </c>
      <c r="K65" s="57">
        <f>VLOOKUP($A65,'BASE LOSS COSTS'!$AN$14:$AO$28,2,FALSE)</f>
        <v>6</v>
      </c>
      <c r="L65" s="57">
        <f>VLOOKUP($A65,'BASE LOSS COSTS'!$AQ$14:$AR$28,2,FALSE)</f>
        <v>10</v>
      </c>
      <c r="M65" s="49">
        <f>ROUND('LOSS COST BY TERRITORY AND ZIP'!$M65*VLOOKUP(TEXT(A65,"000"),'OFF-BALANCE FACTORS'!$B$2:$H$100,5),0)</f>
        <v>251</v>
      </c>
      <c r="N65" s="71">
        <f>VLOOKUP($A65,'BASE LOSS COSTS'!$AT$14:$AU$28,2,FALSE)</f>
        <v>0.62</v>
      </c>
      <c r="O65" s="71">
        <f>VLOOKUP($A65,'BASE LOSS COSTS'!$AW$14:$AX$28,2,FALSE)</f>
        <v>1.25</v>
      </c>
      <c r="P65" s="71">
        <f>VLOOKUP($A65,'BASE LOSS COSTS'!$AZ$14:$BA$28,2,FALSE)</f>
        <v>1.87</v>
      </c>
      <c r="Q65" s="49">
        <f>VLOOKUP(A65,'BASE LOSS COSTS'!$D$55:$E$69,2)</f>
        <v>9</v>
      </c>
      <c r="R65" s="49">
        <f>VLOOKUP(A65,'BASE LOSS COSTS'!$V$55:$W$69,2)</f>
        <v>6</v>
      </c>
      <c r="S65" s="57">
        <f>VLOOKUP(A65,'BASE LOSS COSTS'!$J$14:$K$28,2)</f>
        <v>216</v>
      </c>
      <c r="T65" s="49">
        <f>VLOOKUP(A65,'BASE LOSS COSTS'!$G$55:$H$69,2)</f>
        <v>7</v>
      </c>
      <c r="U65" s="57">
        <f>VLOOKUP(A65,'BASE LOSS COSTS'!$M$14:$N$28,2)</f>
        <v>837</v>
      </c>
      <c r="V65" s="71">
        <f>VLOOKUP($A65,'BASE LOSS COSTS'!$BC$14:$BD$28,2,FALSE)</f>
        <v>1.26</v>
      </c>
      <c r="W65" s="71">
        <f>VLOOKUP($A65,'BASE LOSS COSTS'!$BF$14:$BG$28,2,FALSE)</f>
        <v>1.89</v>
      </c>
      <c r="X65" s="71">
        <f>VLOOKUP($A65,'BASE LOSS COSTS'!$BI$14:$BJ$28,2,FALSE)</f>
        <v>2.52</v>
      </c>
      <c r="Y65" s="57">
        <f>VLOOKUP(A65,'BASE LOSS COSTS'!$J$55:$K$69,2)</f>
        <v>19</v>
      </c>
      <c r="Z65" s="57">
        <f>VLOOKUP(A65,'BASE LOSS COSTS'!$Y$55:$Z$69,2)</f>
        <v>15</v>
      </c>
      <c r="AA65" s="57">
        <f>VLOOKUP(A65,'BASE LOSS COSTS'!$P$14:$Q$28,2)</f>
        <v>198</v>
      </c>
      <c r="AB65" s="71">
        <f>VLOOKUP($A65,'BASE LOSS COSTS'!$BL$14:$BM$28,2,FALSE)</f>
        <v>0.63</v>
      </c>
      <c r="AC65" s="71">
        <f>VLOOKUP($A65,'BASE LOSS COSTS'!$BO$14:$BP$28,2,FALSE)</f>
        <v>1.26</v>
      </c>
      <c r="AD65" s="71">
        <f>VLOOKUP($A65,'BASE LOSS COSTS'!$BR$14:$BS$28,2,FALSE)</f>
        <v>1.89</v>
      </c>
      <c r="AE65" s="57">
        <f>VLOOKUP(A65,'BASE LOSS COSTS'!$M$55:$N$69,2)</f>
        <v>2</v>
      </c>
      <c r="AF65" s="57">
        <f>VLOOKUP(A65,'BASE LOSS COSTS'!$S$14:$T$28,2)</f>
        <v>79</v>
      </c>
      <c r="AG65" s="71">
        <f>VLOOKUP($A65,'BASE LOSS COSTS'!$BU$14:$BV$28,2,FALSE)</f>
        <v>6.93</v>
      </c>
      <c r="AH65" s="71">
        <f>VLOOKUP($A65,'BASE LOSS COSTS'!$BX$14:$BY$28,2,FALSE)</f>
        <v>8.19</v>
      </c>
      <c r="AI65" s="71">
        <f>VLOOKUP($A65,'BASE LOSS COSTS'!$CA$14:$CB$28,2,FALSE)</f>
        <v>9.4499999999999993</v>
      </c>
      <c r="AJ65" s="57">
        <f>VLOOKUP(A65,'BASE LOSS COSTS'!$P$55:$Q$69,2)</f>
        <v>2</v>
      </c>
      <c r="AK65" s="57">
        <f>VLOOKUP(A65,'BASE LOSS COSTS'!$V$14:$W$28,2)</f>
        <v>658</v>
      </c>
      <c r="AL65" s="71">
        <f>VLOOKUP($A65,'BASE LOSS COSTS'!$CD$14:$CE$28,2,FALSE)</f>
        <v>39.06</v>
      </c>
      <c r="AM65" s="71">
        <f>VLOOKUP($A65,'BASE LOSS COSTS'!$CG$14:$CH$28,2,FALSE)</f>
        <v>44.1</v>
      </c>
      <c r="AN65" s="71">
        <f>VLOOKUP($A65,'BASE LOSS COSTS'!$CJ$14:$CK$28,2,FALSE)</f>
        <v>60.48</v>
      </c>
      <c r="AO65" s="57">
        <f>VLOOKUP(A65,'BASE LOSS COSTS'!$S$55:$T$69,2)</f>
        <v>18</v>
      </c>
      <c r="AP65" s="49">
        <f>ROUND('LOSS COST BY TERRITORY AND ZIP'!$AP65*VLOOKUP(TEXT(A65,"000"),'OFF-BALANCE FACTORS'!$B$2:$H$100,4),0)</f>
        <v>213</v>
      </c>
      <c r="AQ65" s="49">
        <f>ROUND('LOSS COST BY TERRITORY AND ZIP'!$AQ65*VLOOKUP(TEXT(A65,"000"),'OFF-BALANCE FACTORS'!$B$2:$H$100,4),0)</f>
        <v>185</v>
      </c>
      <c r="AR65" s="57">
        <f>VLOOKUP(A65,'BASE LOSS COSTS'!$G$35:$H$49,2)</f>
        <v>222</v>
      </c>
      <c r="AS65" s="57">
        <f>VLOOKUP(A65,'BASE LOSS COSTS'!$J$35:$K$49,2)</f>
        <v>222</v>
      </c>
      <c r="AT65" s="57">
        <f>VLOOKUP(A65,'BASE LOSS COSTS'!$M$35:$N$49,2)</f>
        <v>193</v>
      </c>
      <c r="AU65" s="57">
        <f>VLOOKUP(A65,'BASE LOSS COSTS'!$P$35:$Q$49,2)</f>
        <v>193</v>
      </c>
      <c r="AV65" s="57">
        <f>VLOOKUP(A65,'BASE LOSS COSTS'!$S$35:$T$49,2)</f>
        <v>101</v>
      </c>
      <c r="AW65" s="57">
        <f>VLOOKUP(A65,'BASE LOSS COSTS'!$V$35:$W$49,2)</f>
        <v>101</v>
      </c>
      <c r="AX65" s="57">
        <f>VLOOKUP(A65,'BASE LOSS COSTS'!$Y$35:$Z$49,2)</f>
        <v>88</v>
      </c>
      <c r="AY65" s="57">
        <f>VLOOKUP(A65,'BASE LOSS COSTS'!$AB$35:$AC$49,2)</f>
        <v>88</v>
      </c>
      <c r="AZ65" s="49">
        <f>ROUND('LOSS COST BY TERRITORY AND ZIP'!$AZ65*VLOOKUP(TEXT(A65,"000"),'OFF-BALANCE FACTORS'!$B$2:$H$100,3),0)</f>
        <v>239</v>
      </c>
      <c r="BA65" s="57">
        <f>VLOOKUP(A65,'BASE LOSS COSTS'!$AH$35:$AI$49,2)</f>
        <v>276</v>
      </c>
      <c r="BB65" s="57">
        <f>VLOOKUP(A65,'BASE LOSS COSTS'!$AK$35:$AL$49,2)</f>
        <v>276</v>
      </c>
      <c r="BC65" s="57">
        <f>VLOOKUP(A65,'BASE LOSS COSTS'!$AN$35:$AO$49,2)</f>
        <v>82</v>
      </c>
      <c r="BD65" s="57">
        <f>VLOOKUP(A65,'BASE LOSS COSTS'!$AQ$35:$AR$49,2)</f>
        <v>82</v>
      </c>
      <c r="BE65" s="49">
        <f>ROUND('LOSS COST BY TERRITORY AND ZIP'!$BE65*VLOOKUP(TEXT(A65,"000"),'OFF-BALANCE FACTORS'!$B$2:$H$100,7),0)</f>
        <v>216</v>
      </c>
      <c r="BF65" s="62">
        <f t="shared" si="0"/>
        <v>187</v>
      </c>
      <c r="BG65" s="49">
        <f>ROUND('LOSS COST BY TERRITORY AND ZIP'!$BG65*VLOOKUP(TEXT(A65,"000"),'OFF-BALANCE FACTORS'!$B$2:$H$100,6),0)</f>
        <v>317</v>
      </c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9"/>
      <c r="CG65" s="39"/>
    </row>
    <row r="66" spans="1:85">
      <c r="A66" s="41">
        <v>110</v>
      </c>
      <c r="B66" s="41">
        <v>66027</v>
      </c>
      <c r="C66" s="49">
        <f>ROUND('LOSS COST BY TERRITORY AND ZIP'!$C66*VLOOKUP(TEXT(A66,"000"),'OFF-BALANCE FACTORS'!$B$2:$H$100,2),0)</f>
        <v>218</v>
      </c>
      <c r="D66" s="70">
        <f>VLOOKUP($A66,'BASE LOSS COSTS'!$Y$14:$Z$28,2,FALSE)</f>
        <v>0.63</v>
      </c>
      <c r="E66" s="70">
        <f>VLOOKUP($A66,'BASE LOSS COSTS'!$AB$14:$AC$28,2,FALSE)</f>
        <v>1.26</v>
      </c>
      <c r="F66" s="70">
        <f>VLOOKUP($A66,'BASE LOSS COSTS'!$AE$14:$AF$28,2,FALSE)</f>
        <v>1.89</v>
      </c>
      <c r="G66" s="49">
        <f>VLOOKUP(A66,'BASE LOSS COSTS'!$A$55:$B$69,2)</f>
        <v>3</v>
      </c>
      <c r="H66" s="49">
        <f>ROUND('LOSS COST BY TERRITORY AND ZIP'!$H66*VLOOKUP(TEXT(A66,"000"),'OFF-BALANCE FACTORS'!$B$2:$H$100,5),0)</f>
        <v>320</v>
      </c>
      <c r="I66" s="57">
        <f>VLOOKUP($A66,'BASE LOSS COSTS'!$AH$14:$AI$28,2,FALSE)</f>
        <v>2</v>
      </c>
      <c r="J66" s="57">
        <f>VLOOKUP($A66,'BASE LOSS COSTS'!$AK$14:$AL$28,2,FALSE)</f>
        <v>3</v>
      </c>
      <c r="K66" s="57">
        <f>VLOOKUP($A66,'BASE LOSS COSTS'!$AN$14:$AO$28,2,FALSE)</f>
        <v>6</v>
      </c>
      <c r="L66" s="57">
        <f>VLOOKUP($A66,'BASE LOSS COSTS'!$AQ$14:$AR$28,2,FALSE)</f>
        <v>10</v>
      </c>
      <c r="M66" s="49">
        <f>ROUND('LOSS COST BY TERRITORY AND ZIP'!$M66*VLOOKUP(TEXT(A66,"000"),'OFF-BALANCE FACTORS'!$B$2:$H$100,5),0)</f>
        <v>251</v>
      </c>
      <c r="N66" s="71">
        <f>VLOOKUP($A66,'BASE LOSS COSTS'!$AT$14:$AU$28,2,FALSE)</f>
        <v>0.62</v>
      </c>
      <c r="O66" s="71">
        <f>VLOOKUP($A66,'BASE LOSS COSTS'!$AW$14:$AX$28,2,FALSE)</f>
        <v>1.25</v>
      </c>
      <c r="P66" s="71">
        <f>VLOOKUP($A66,'BASE LOSS COSTS'!$AZ$14:$BA$28,2,FALSE)</f>
        <v>1.87</v>
      </c>
      <c r="Q66" s="49">
        <f>VLOOKUP(A66,'BASE LOSS COSTS'!$D$55:$E$69,2)</f>
        <v>9</v>
      </c>
      <c r="R66" s="49">
        <f>VLOOKUP(A66,'BASE LOSS COSTS'!$V$55:$W$69,2)</f>
        <v>6</v>
      </c>
      <c r="S66" s="57">
        <f>VLOOKUP(A66,'BASE LOSS COSTS'!$J$14:$K$28,2)</f>
        <v>216</v>
      </c>
      <c r="T66" s="49">
        <f>VLOOKUP(A66,'BASE LOSS COSTS'!$G$55:$H$69,2)</f>
        <v>7</v>
      </c>
      <c r="U66" s="57">
        <f>VLOOKUP(A66,'BASE LOSS COSTS'!$M$14:$N$28,2)</f>
        <v>837</v>
      </c>
      <c r="V66" s="71">
        <f>VLOOKUP($A66,'BASE LOSS COSTS'!$BC$14:$BD$28,2,FALSE)</f>
        <v>1.26</v>
      </c>
      <c r="W66" s="71">
        <f>VLOOKUP($A66,'BASE LOSS COSTS'!$BF$14:$BG$28,2,FALSE)</f>
        <v>1.89</v>
      </c>
      <c r="X66" s="71">
        <f>VLOOKUP($A66,'BASE LOSS COSTS'!$BI$14:$BJ$28,2,FALSE)</f>
        <v>2.52</v>
      </c>
      <c r="Y66" s="57">
        <f>VLOOKUP(A66,'BASE LOSS COSTS'!$J$55:$K$69,2)</f>
        <v>19</v>
      </c>
      <c r="Z66" s="57">
        <f>VLOOKUP(A66,'BASE LOSS COSTS'!$Y$55:$Z$69,2)</f>
        <v>15</v>
      </c>
      <c r="AA66" s="57">
        <f>VLOOKUP(A66,'BASE LOSS COSTS'!$P$14:$Q$28,2)</f>
        <v>198</v>
      </c>
      <c r="AB66" s="71">
        <f>VLOOKUP($A66,'BASE LOSS COSTS'!$BL$14:$BM$28,2,FALSE)</f>
        <v>0.63</v>
      </c>
      <c r="AC66" s="71">
        <f>VLOOKUP($A66,'BASE LOSS COSTS'!$BO$14:$BP$28,2,FALSE)</f>
        <v>1.26</v>
      </c>
      <c r="AD66" s="71">
        <f>VLOOKUP($A66,'BASE LOSS COSTS'!$BR$14:$BS$28,2,FALSE)</f>
        <v>1.89</v>
      </c>
      <c r="AE66" s="57">
        <f>VLOOKUP(A66,'BASE LOSS COSTS'!$M$55:$N$69,2)</f>
        <v>2</v>
      </c>
      <c r="AF66" s="57">
        <f>VLOOKUP(A66,'BASE LOSS COSTS'!$S$14:$T$28,2)</f>
        <v>79</v>
      </c>
      <c r="AG66" s="71">
        <f>VLOOKUP($A66,'BASE LOSS COSTS'!$BU$14:$BV$28,2,FALSE)</f>
        <v>6.93</v>
      </c>
      <c r="AH66" s="71">
        <f>VLOOKUP($A66,'BASE LOSS COSTS'!$BX$14:$BY$28,2,FALSE)</f>
        <v>8.19</v>
      </c>
      <c r="AI66" s="71">
        <f>VLOOKUP($A66,'BASE LOSS COSTS'!$CA$14:$CB$28,2,FALSE)</f>
        <v>9.4499999999999993</v>
      </c>
      <c r="AJ66" s="57">
        <f>VLOOKUP(A66,'BASE LOSS COSTS'!$P$55:$Q$69,2)</f>
        <v>2</v>
      </c>
      <c r="AK66" s="57">
        <f>VLOOKUP(A66,'BASE LOSS COSTS'!$V$14:$W$28,2)</f>
        <v>658</v>
      </c>
      <c r="AL66" s="71">
        <f>VLOOKUP($A66,'BASE LOSS COSTS'!$CD$14:$CE$28,2,FALSE)</f>
        <v>39.06</v>
      </c>
      <c r="AM66" s="71">
        <f>VLOOKUP($A66,'BASE LOSS COSTS'!$CG$14:$CH$28,2,FALSE)</f>
        <v>44.1</v>
      </c>
      <c r="AN66" s="71">
        <f>VLOOKUP($A66,'BASE LOSS COSTS'!$CJ$14:$CK$28,2,FALSE)</f>
        <v>60.48</v>
      </c>
      <c r="AO66" s="57">
        <f>VLOOKUP(A66,'BASE LOSS COSTS'!$S$55:$T$69,2)</f>
        <v>18</v>
      </c>
      <c r="AP66" s="49">
        <f>ROUND('LOSS COST BY TERRITORY AND ZIP'!$AP66*VLOOKUP(TEXT(A66,"000"),'OFF-BALANCE FACTORS'!$B$2:$H$100,4),0)</f>
        <v>213</v>
      </c>
      <c r="AQ66" s="49">
        <f>ROUND('LOSS COST BY TERRITORY AND ZIP'!$AQ66*VLOOKUP(TEXT(A66,"000"),'OFF-BALANCE FACTORS'!$B$2:$H$100,4),0)</f>
        <v>185</v>
      </c>
      <c r="AR66" s="57">
        <f>VLOOKUP(A66,'BASE LOSS COSTS'!$G$35:$H$49,2)</f>
        <v>222</v>
      </c>
      <c r="AS66" s="57">
        <f>VLOOKUP(A66,'BASE LOSS COSTS'!$J$35:$K$49,2)</f>
        <v>222</v>
      </c>
      <c r="AT66" s="57">
        <f>VLOOKUP(A66,'BASE LOSS COSTS'!$M$35:$N$49,2)</f>
        <v>193</v>
      </c>
      <c r="AU66" s="57">
        <f>VLOOKUP(A66,'BASE LOSS COSTS'!$P$35:$Q$49,2)</f>
        <v>193</v>
      </c>
      <c r="AV66" s="57">
        <f>VLOOKUP(A66,'BASE LOSS COSTS'!$S$35:$T$49,2)</f>
        <v>101</v>
      </c>
      <c r="AW66" s="57">
        <f>VLOOKUP(A66,'BASE LOSS COSTS'!$V$35:$W$49,2)</f>
        <v>101</v>
      </c>
      <c r="AX66" s="57">
        <f>VLOOKUP(A66,'BASE LOSS COSTS'!$Y$35:$Z$49,2)</f>
        <v>88</v>
      </c>
      <c r="AY66" s="57">
        <f>VLOOKUP(A66,'BASE LOSS COSTS'!$AB$35:$AC$49,2)</f>
        <v>88</v>
      </c>
      <c r="AZ66" s="49">
        <f>ROUND('LOSS COST BY TERRITORY AND ZIP'!$AZ66*VLOOKUP(TEXT(A66,"000"),'OFF-BALANCE FACTORS'!$B$2:$H$100,3),0)</f>
        <v>239</v>
      </c>
      <c r="BA66" s="57">
        <f>VLOOKUP(A66,'BASE LOSS COSTS'!$AH$35:$AI$49,2)</f>
        <v>276</v>
      </c>
      <c r="BB66" s="57">
        <f>VLOOKUP(A66,'BASE LOSS COSTS'!$AK$35:$AL$49,2)</f>
        <v>276</v>
      </c>
      <c r="BC66" s="57">
        <f>VLOOKUP(A66,'BASE LOSS COSTS'!$AN$35:$AO$49,2)</f>
        <v>82</v>
      </c>
      <c r="BD66" s="57">
        <f>VLOOKUP(A66,'BASE LOSS COSTS'!$AQ$35:$AR$49,2)</f>
        <v>82</v>
      </c>
      <c r="BE66" s="49">
        <f>ROUND('LOSS COST BY TERRITORY AND ZIP'!$BE66*VLOOKUP(TEXT(A66,"000"),'OFF-BALANCE FACTORS'!$B$2:$H$100,7),0)</f>
        <v>216</v>
      </c>
      <c r="BF66" s="62">
        <f t="shared" si="0"/>
        <v>187</v>
      </c>
      <c r="BG66" s="49">
        <f>ROUND('LOSS COST BY TERRITORY AND ZIP'!$BG66*VLOOKUP(TEXT(A66,"000"),'OFF-BALANCE FACTORS'!$B$2:$H$100,6),0)</f>
        <v>317</v>
      </c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9"/>
      <c r="CG66" s="39"/>
    </row>
    <row r="67" spans="1:85">
      <c r="A67" s="41">
        <v>110</v>
      </c>
      <c r="B67" s="41">
        <v>66043</v>
      </c>
      <c r="C67" s="49">
        <f>ROUND('LOSS COST BY TERRITORY AND ZIP'!$C67*VLOOKUP(TEXT(A67,"000"),'OFF-BALANCE FACTORS'!$B$2:$H$100,2),0)</f>
        <v>218</v>
      </c>
      <c r="D67" s="70">
        <f>VLOOKUP($A67,'BASE LOSS COSTS'!$Y$14:$Z$28,2,FALSE)</f>
        <v>0.63</v>
      </c>
      <c r="E67" s="70">
        <f>VLOOKUP($A67,'BASE LOSS COSTS'!$AB$14:$AC$28,2,FALSE)</f>
        <v>1.26</v>
      </c>
      <c r="F67" s="70">
        <f>VLOOKUP($A67,'BASE LOSS COSTS'!$AE$14:$AF$28,2,FALSE)</f>
        <v>1.89</v>
      </c>
      <c r="G67" s="49">
        <f>VLOOKUP(A67,'BASE LOSS COSTS'!$A$55:$B$69,2)</f>
        <v>3</v>
      </c>
      <c r="H67" s="49">
        <f>ROUND('LOSS COST BY TERRITORY AND ZIP'!$H67*VLOOKUP(TEXT(A67,"000"),'OFF-BALANCE FACTORS'!$B$2:$H$100,5),0)</f>
        <v>320</v>
      </c>
      <c r="I67" s="57">
        <f>VLOOKUP($A67,'BASE LOSS COSTS'!$AH$14:$AI$28,2,FALSE)</f>
        <v>2</v>
      </c>
      <c r="J67" s="57">
        <f>VLOOKUP($A67,'BASE LOSS COSTS'!$AK$14:$AL$28,2,FALSE)</f>
        <v>3</v>
      </c>
      <c r="K67" s="57">
        <f>VLOOKUP($A67,'BASE LOSS COSTS'!$AN$14:$AO$28,2,FALSE)</f>
        <v>6</v>
      </c>
      <c r="L67" s="57">
        <f>VLOOKUP($A67,'BASE LOSS COSTS'!$AQ$14:$AR$28,2,FALSE)</f>
        <v>10</v>
      </c>
      <c r="M67" s="49">
        <f>ROUND('LOSS COST BY TERRITORY AND ZIP'!$M67*VLOOKUP(TEXT(A67,"000"),'OFF-BALANCE FACTORS'!$B$2:$H$100,5),0)</f>
        <v>251</v>
      </c>
      <c r="N67" s="71">
        <f>VLOOKUP($A67,'BASE LOSS COSTS'!$AT$14:$AU$28,2,FALSE)</f>
        <v>0.62</v>
      </c>
      <c r="O67" s="71">
        <f>VLOOKUP($A67,'BASE LOSS COSTS'!$AW$14:$AX$28,2,FALSE)</f>
        <v>1.25</v>
      </c>
      <c r="P67" s="71">
        <f>VLOOKUP($A67,'BASE LOSS COSTS'!$AZ$14:$BA$28,2,FALSE)</f>
        <v>1.87</v>
      </c>
      <c r="Q67" s="49">
        <f>VLOOKUP(A67,'BASE LOSS COSTS'!$D$55:$E$69,2)</f>
        <v>9</v>
      </c>
      <c r="R67" s="49">
        <f>VLOOKUP(A67,'BASE LOSS COSTS'!$V$55:$W$69,2)</f>
        <v>6</v>
      </c>
      <c r="S67" s="57">
        <f>VLOOKUP(A67,'BASE LOSS COSTS'!$J$14:$K$28,2)</f>
        <v>216</v>
      </c>
      <c r="T67" s="49">
        <f>VLOOKUP(A67,'BASE LOSS COSTS'!$G$55:$H$69,2)</f>
        <v>7</v>
      </c>
      <c r="U67" s="57">
        <f>VLOOKUP(A67,'BASE LOSS COSTS'!$M$14:$N$28,2)</f>
        <v>837</v>
      </c>
      <c r="V67" s="71">
        <f>VLOOKUP($A67,'BASE LOSS COSTS'!$BC$14:$BD$28,2,FALSE)</f>
        <v>1.26</v>
      </c>
      <c r="W67" s="71">
        <f>VLOOKUP($A67,'BASE LOSS COSTS'!$BF$14:$BG$28,2,FALSE)</f>
        <v>1.89</v>
      </c>
      <c r="X67" s="71">
        <f>VLOOKUP($A67,'BASE LOSS COSTS'!$BI$14:$BJ$28,2,FALSE)</f>
        <v>2.52</v>
      </c>
      <c r="Y67" s="57">
        <f>VLOOKUP(A67,'BASE LOSS COSTS'!$J$55:$K$69,2)</f>
        <v>19</v>
      </c>
      <c r="Z67" s="57">
        <f>VLOOKUP(A67,'BASE LOSS COSTS'!$Y$55:$Z$69,2)</f>
        <v>15</v>
      </c>
      <c r="AA67" s="57">
        <f>VLOOKUP(A67,'BASE LOSS COSTS'!$P$14:$Q$28,2)</f>
        <v>198</v>
      </c>
      <c r="AB67" s="71">
        <f>VLOOKUP($A67,'BASE LOSS COSTS'!$BL$14:$BM$28,2,FALSE)</f>
        <v>0.63</v>
      </c>
      <c r="AC67" s="71">
        <f>VLOOKUP($A67,'BASE LOSS COSTS'!$BO$14:$BP$28,2,FALSE)</f>
        <v>1.26</v>
      </c>
      <c r="AD67" s="71">
        <f>VLOOKUP($A67,'BASE LOSS COSTS'!$BR$14:$BS$28,2,FALSE)</f>
        <v>1.89</v>
      </c>
      <c r="AE67" s="57">
        <f>VLOOKUP(A67,'BASE LOSS COSTS'!$M$55:$N$69,2)</f>
        <v>2</v>
      </c>
      <c r="AF67" s="57">
        <f>VLOOKUP(A67,'BASE LOSS COSTS'!$S$14:$T$28,2)</f>
        <v>79</v>
      </c>
      <c r="AG67" s="71">
        <f>VLOOKUP($A67,'BASE LOSS COSTS'!$BU$14:$BV$28,2,FALSE)</f>
        <v>6.93</v>
      </c>
      <c r="AH67" s="71">
        <f>VLOOKUP($A67,'BASE LOSS COSTS'!$BX$14:$BY$28,2,FALSE)</f>
        <v>8.19</v>
      </c>
      <c r="AI67" s="71">
        <f>VLOOKUP($A67,'BASE LOSS COSTS'!$CA$14:$CB$28,2,FALSE)</f>
        <v>9.4499999999999993</v>
      </c>
      <c r="AJ67" s="57">
        <f>VLOOKUP(A67,'BASE LOSS COSTS'!$P$55:$Q$69,2)</f>
        <v>2</v>
      </c>
      <c r="AK67" s="57">
        <f>VLOOKUP(A67,'BASE LOSS COSTS'!$V$14:$W$28,2)</f>
        <v>658</v>
      </c>
      <c r="AL67" s="71">
        <f>VLOOKUP($A67,'BASE LOSS COSTS'!$CD$14:$CE$28,2,FALSE)</f>
        <v>39.06</v>
      </c>
      <c r="AM67" s="71">
        <f>VLOOKUP($A67,'BASE LOSS COSTS'!$CG$14:$CH$28,2,FALSE)</f>
        <v>44.1</v>
      </c>
      <c r="AN67" s="71">
        <f>VLOOKUP($A67,'BASE LOSS COSTS'!$CJ$14:$CK$28,2,FALSE)</f>
        <v>60.48</v>
      </c>
      <c r="AO67" s="57">
        <f>VLOOKUP(A67,'BASE LOSS COSTS'!$S$55:$T$69,2)</f>
        <v>18</v>
      </c>
      <c r="AP67" s="49">
        <f>ROUND('LOSS COST BY TERRITORY AND ZIP'!$AP67*VLOOKUP(TEXT(A67,"000"),'OFF-BALANCE FACTORS'!$B$2:$H$100,4),0)</f>
        <v>213</v>
      </c>
      <c r="AQ67" s="49">
        <f>ROUND('LOSS COST BY TERRITORY AND ZIP'!$AQ67*VLOOKUP(TEXT(A67,"000"),'OFF-BALANCE FACTORS'!$B$2:$H$100,4),0)</f>
        <v>185</v>
      </c>
      <c r="AR67" s="57">
        <f>VLOOKUP(A67,'BASE LOSS COSTS'!$G$35:$H$49,2)</f>
        <v>222</v>
      </c>
      <c r="AS67" s="57">
        <f>VLOOKUP(A67,'BASE LOSS COSTS'!$J$35:$K$49,2)</f>
        <v>222</v>
      </c>
      <c r="AT67" s="57">
        <f>VLOOKUP(A67,'BASE LOSS COSTS'!$M$35:$N$49,2)</f>
        <v>193</v>
      </c>
      <c r="AU67" s="57">
        <f>VLOOKUP(A67,'BASE LOSS COSTS'!$P$35:$Q$49,2)</f>
        <v>193</v>
      </c>
      <c r="AV67" s="57">
        <f>VLOOKUP(A67,'BASE LOSS COSTS'!$S$35:$T$49,2)</f>
        <v>101</v>
      </c>
      <c r="AW67" s="57">
        <f>VLOOKUP(A67,'BASE LOSS COSTS'!$V$35:$W$49,2)</f>
        <v>101</v>
      </c>
      <c r="AX67" s="57">
        <f>VLOOKUP(A67,'BASE LOSS COSTS'!$Y$35:$Z$49,2)</f>
        <v>88</v>
      </c>
      <c r="AY67" s="57">
        <f>VLOOKUP(A67,'BASE LOSS COSTS'!$AB$35:$AC$49,2)</f>
        <v>88</v>
      </c>
      <c r="AZ67" s="49">
        <f>ROUND('LOSS COST BY TERRITORY AND ZIP'!$AZ67*VLOOKUP(TEXT(A67,"000"),'OFF-BALANCE FACTORS'!$B$2:$H$100,3),0)</f>
        <v>239</v>
      </c>
      <c r="BA67" s="57">
        <f>VLOOKUP(A67,'BASE LOSS COSTS'!$AH$35:$AI$49,2)</f>
        <v>276</v>
      </c>
      <c r="BB67" s="57">
        <f>VLOOKUP(A67,'BASE LOSS COSTS'!$AK$35:$AL$49,2)</f>
        <v>276</v>
      </c>
      <c r="BC67" s="57">
        <f>VLOOKUP(A67,'BASE LOSS COSTS'!$AN$35:$AO$49,2)</f>
        <v>82</v>
      </c>
      <c r="BD67" s="57">
        <f>VLOOKUP(A67,'BASE LOSS COSTS'!$AQ$35:$AR$49,2)</f>
        <v>82</v>
      </c>
      <c r="BE67" s="49">
        <f>ROUND('LOSS COST BY TERRITORY AND ZIP'!$BE67*VLOOKUP(TEXT(A67,"000"),'OFF-BALANCE FACTORS'!$B$2:$H$100,7),0)</f>
        <v>216</v>
      </c>
      <c r="BF67" s="62">
        <f t="shared" si="0"/>
        <v>187</v>
      </c>
      <c r="BG67" s="49">
        <f>ROUND('LOSS COST BY TERRITORY AND ZIP'!$BG67*VLOOKUP(TEXT(A67,"000"),'OFF-BALANCE FACTORS'!$B$2:$H$100,6),0)</f>
        <v>317</v>
      </c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9"/>
      <c r="CG67" s="39"/>
    </row>
    <row r="68" spans="1:85">
      <c r="A68" s="41">
        <v>110</v>
      </c>
      <c r="B68" s="41">
        <v>66048</v>
      </c>
      <c r="C68" s="49">
        <f>ROUND('LOSS COST BY TERRITORY AND ZIP'!$C68*VLOOKUP(TEXT(A68,"000"),'OFF-BALANCE FACTORS'!$B$2:$H$100,2),0)</f>
        <v>218</v>
      </c>
      <c r="D68" s="70">
        <f>VLOOKUP($A68,'BASE LOSS COSTS'!$Y$14:$Z$28,2,FALSE)</f>
        <v>0.63</v>
      </c>
      <c r="E68" s="70">
        <f>VLOOKUP($A68,'BASE LOSS COSTS'!$AB$14:$AC$28,2,FALSE)</f>
        <v>1.26</v>
      </c>
      <c r="F68" s="70">
        <f>VLOOKUP($A68,'BASE LOSS COSTS'!$AE$14:$AF$28,2,FALSE)</f>
        <v>1.89</v>
      </c>
      <c r="G68" s="49">
        <f>VLOOKUP(A68,'BASE LOSS COSTS'!$A$55:$B$69,2)</f>
        <v>3</v>
      </c>
      <c r="H68" s="49">
        <f>ROUND('LOSS COST BY TERRITORY AND ZIP'!$H68*VLOOKUP(TEXT(A68,"000"),'OFF-BALANCE FACTORS'!$B$2:$H$100,5),0)</f>
        <v>320</v>
      </c>
      <c r="I68" s="57">
        <f>VLOOKUP($A68,'BASE LOSS COSTS'!$AH$14:$AI$28,2,FALSE)</f>
        <v>2</v>
      </c>
      <c r="J68" s="57">
        <f>VLOOKUP($A68,'BASE LOSS COSTS'!$AK$14:$AL$28,2,FALSE)</f>
        <v>3</v>
      </c>
      <c r="K68" s="57">
        <f>VLOOKUP($A68,'BASE LOSS COSTS'!$AN$14:$AO$28,2,FALSE)</f>
        <v>6</v>
      </c>
      <c r="L68" s="57">
        <f>VLOOKUP($A68,'BASE LOSS COSTS'!$AQ$14:$AR$28,2,FALSE)</f>
        <v>10</v>
      </c>
      <c r="M68" s="49">
        <f>ROUND('LOSS COST BY TERRITORY AND ZIP'!$M68*VLOOKUP(TEXT(A68,"000"),'OFF-BALANCE FACTORS'!$B$2:$H$100,5),0)</f>
        <v>251</v>
      </c>
      <c r="N68" s="71">
        <f>VLOOKUP($A68,'BASE LOSS COSTS'!$AT$14:$AU$28,2,FALSE)</f>
        <v>0.62</v>
      </c>
      <c r="O68" s="71">
        <f>VLOOKUP($A68,'BASE LOSS COSTS'!$AW$14:$AX$28,2,FALSE)</f>
        <v>1.25</v>
      </c>
      <c r="P68" s="71">
        <f>VLOOKUP($A68,'BASE LOSS COSTS'!$AZ$14:$BA$28,2,FALSE)</f>
        <v>1.87</v>
      </c>
      <c r="Q68" s="49">
        <f>VLOOKUP(A68,'BASE LOSS COSTS'!$D$55:$E$69,2)</f>
        <v>9</v>
      </c>
      <c r="R68" s="49">
        <f>VLOOKUP(A68,'BASE LOSS COSTS'!$V$55:$W$69,2)</f>
        <v>6</v>
      </c>
      <c r="S68" s="57">
        <f>VLOOKUP(A68,'BASE LOSS COSTS'!$J$14:$K$28,2)</f>
        <v>216</v>
      </c>
      <c r="T68" s="49">
        <f>VLOOKUP(A68,'BASE LOSS COSTS'!$G$55:$H$69,2)</f>
        <v>7</v>
      </c>
      <c r="U68" s="57">
        <f>VLOOKUP(A68,'BASE LOSS COSTS'!$M$14:$N$28,2)</f>
        <v>837</v>
      </c>
      <c r="V68" s="71">
        <f>VLOOKUP($A68,'BASE LOSS COSTS'!$BC$14:$BD$28,2,FALSE)</f>
        <v>1.26</v>
      </c>
      <c r="W68" s="71">
        <f>VLOOKUP($A68,'BASE LOSS COSTS'!$BF$14:$BG$28,2,FALSE)</f>
        <v>1.89</v>
      </c>
      <c r="X68" s="71">
        <f>VLOOKUP($A68,'BASE LOSS COSTS'!$BI$14:$BJ$28,2,FALSE)</f>
        <v>2.52</v>
      </c>
      <c r="Y68" s="57">
        <f>VLOOKUP(A68,'BASE LOSS COSTS'!$J$55:$K$69,2)</f>
        <v>19</v>
      </c>
      <c r="Z68" s="57">
        <f>VLOOKUP(A68,'BASE LOSS COSTS'!$Y$55:$Z$69,2)</f>
        <v>15</v>
      </c>
      <c r="AA68" s="57">
        <f>VLOOKUP(A68,'BASE LOSS COSTS'!$P$14:$Q$28,2)</f>
        <v>198</v>
      </c>
      <c r="AB68" s="71">
        <f>VLOOKUP($A68,'BASE LOSS COSTS'!$BL$14:$BM$28,2,FALSE)</f>
        <v>0.63</v>
      </c>
      <c r="AC68" s="71">
        <f>VLOOKUP($A68,'BASE LOSS COSTS'!$BO$14:$BP$28,2,FALSE)</f>
        <v>1.26</v>
      </c>
      <c r="AD68" s="71">
        <f>VLOOKUP($A68,'BASE LOSS COSTS'!$BR$14:$BS$28,2,FALSE)</f>
        <v>1.89</v>
      </c>
      <c r="AE68" s="57">
        <f>VLOOKUP(A68,'BASE LOSS COSTS'!$M$55:$N$69,2)</f>
        <v>2</v>
      </c>
      <c r="AF68" s="57">
        <f>VLOOKUP(A68,'BASE LOSS COSTS'!$S$14:$T$28,2)</f>
        <v>79</v>
      </c>
      <c r="AG68" s="71">
        <f>VLOOKUP($A68,'BASE LOSS COSTS'!$BU$14:$BV$28,2,FALSE)</f>
        <v>6.93</v>
      </c>
      <c r="AH68" s="71">
        <f>VLOOKUP($A68,'BASE LOSS COSTS'!$BX$14:$BY$28,2,FALSE)</f>
        <v>8.19</v>
      </c>
      <c r="AI68" s="71">
        <f>VLOOKUP($A68,'BASE LOSS COSTS'!$CA$14:$CB$28,2,FALSE)</f>
        <v>9.4499999999999993</v>
      </c>
      <c r="AJ68" s="57">
        <f>VLOOKUP(A68,'BASE LOSS COSTS'!$P$55:$Q$69,2)</f>
        <v>2</v>
      </c>
      <c r="AK68" s="57">
        <f>VLOOKUP(A68,'BASE LOSS COSTS'!$V$14:$W$28,2)</f>
        <v>658</v>
      </c>
      <c r="AL68" s="71">
        <f>VLOOKUP($A68,'BASE LOSS COSTS'!$CD$14:$CE$28,2,FALSE)</f>
        <v>39.06</v>
      </c>
      <c r="AM68" s="71">
        <f>VLOOKUP($A68,'BASE LOSS COSTS'!$CG$14:$CH$28,2,FALSE)</f>
        <v>44.1</v>
      </c>
      <c r="AN68" s="71">
        <f>VLOOKUP($A68,'BASE LOSS COSTS'!$CJ$14:$CK$28,2,FALSE)</f>
        <v>60.48</v>
      </c>
      <c r="AO68" s="57">
        <f>VLOOKUP(A68,'BASE LOSS COSTS'!$S$55:$T$69,2)</f>
        <v>18</v>
      </c>
      <c r="AP68" s="49">
        <f>ROUND('LOSS COST BY TERRITORY AND ZIP'!$AP68*VLOOKUP(TEXT(A68,"000"),'OFF-BALANCE FACTORS'!$B$2:$H$100,4),0)</f>
        <v>213</v>
      </c>
      <c r="AQ68" s="49">
        <f>ROUND('LOSS COST BY TERRITORY AND ZIP'!$AQ68*VLOOKUP(TEXT(A68,"000"),'OFF-BALANCE FACTORS'!$B$2:$H$100,4),0)</f>
        <v>185</v>
      </c>
      <c r="AR68" s="57">
        <f>VLOOKUP(A68,'BASE LOSS COSTS'!$G$35:$H$49,2)</f>
        <v>222</v>
      </c>
      <c r="AS68" s="57">
        <f>VLOOKUP(A68,'BASE LOSS COSTS'!$J$35:$K$49,2)</f>
        <v>222</v>
      </c>
      <c r="AT68" s="57">
        <f>VLOOKUP(A68,'BASE LOSS COSTS'!$M$35:$N$49,2)</f>
        <v>193</v>
      </c>
      <c r="AU68" s="57">
        <f>VLOOKUP(A68,'BASE LOSS COSTS'!$P$35:$Q$49,2)</f>
        <v>193</v>
      </c>
      <c r="AV68" s="57">
        <f>VLOOKUP(A68,'BASE LOSS COSTS'!$S$35:$T$49,2)</f>
        <v>101</v>
      </c>
      <c r="AW68" s="57">
        <f>VLOOKUP(A68,'BASE LOSS COSTS'!$V$35:$W$49,2)</f>
        <v>101</v>
      </c>
      <c r="AX68" s="57">
        <f>VLOOKUP(A68,'BASE LOSS COSTS'!$Y$35:$Z$49,2)</f>
        <v>88</v>
      </c>
      <c r="AY68" s="57">
        <f>VLOOKUP(A68,'BASE LOSS COSTS'!$AB$35:$AC$49,2)</f>
        <v>88</v>
      </c>
      <c r="AZ68" s="49">
        <f>ROUND('LOSS COST BY TERRITORY AND ZIP'!$AZ68*VLOOKUP(TEXT(A68,"000"),'OFF-BALANCE FACTORS'!$B$2:$H$100,3),0)</f>
        <v>239</v>
      </c>
      <c r="BA68" s="57">
        <f>VLOOKUP(A68,'BASE LOSS COSTS'!$AH$35:$AI$49,2)</f>
        <v>276</v>
      </c>
      <c r="BB68" s="57">
        <f>VLOOKUP(A68,'BASE LOSS COSTS'!$AK$35:$AL$49,2)</f>
        <v>276</v>
      </c>
      <c r="BC68" s="57">
        <f>VLOOKUP(A68,'BASE LOSS COSTS'!$AN$35:$AO$49,2)</f>
        <v>82</v>
      </c>
      <c r="BD68" s="57">
        <f>VLOOKUP(A68,'BASE LOSS COSTS'!$AQ$35:$AR$49,2)</f>
        <v>82</v>
      </c>
      <c r="BE68" s="49">
        <f>ROUND('LOSS COST BY TERRITORY AND ZIP'!$BE68*VLOOKUP(TEXT(A68,"000"),'OFF-BALANCE FACTORS'!$B$2:$H$100,7),0)</f>
        <v>216</v>
      </c>
      <c r="BF68" s="62">
        <f t="shared" si="0"/>
        <v>187</v>
      </c>
      <c r="BG68" s="49">
        <f>ROUND('LOSS COST BY TERRITORY AND ZIP'!$BG68*VLOOKUP(TEXT(A68,"000"),'OFF-BALANCE FACTORS'!$B$2:$H$100,6),0)</f>
        <v>317</v>
      </c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9"/>
      <c r="CG68" s="39"/>
    </row>
    <row r="69" spans="1:85">
      <c r="A69" s="41">
        <v>110</v>
      </c>
      <c r="B69" s="41">
        <v>66052</v>
      </c>
      <c r="C69" s="49">
        <f>ROUND('LOSS COST BY TERRITORY AND ZIP'!$C69*VLOOKUP(TEXT(A69,"000"),'OFF-BALANCE FACTORS'!$B$2:$H$100,2),0)</f>
        <v>218</v>
      </c>
      <c r="D69" s="70">
        <f>VLOOKUP($A69,'BASE LOSS COSTS'!$Y$14:$Z$28,2,FALSE)</f>
        <v>0.63</v>
      </c>
      <c r="E69" s="70">
        <f>VLOOKUP($A69,'BASE LOSS COSTS'!$AB$14:$AC$28,2,FALSE)</f>
        <v>1.26</v>
      </c>
      <c r="F69" s="70">
        <f>VLOOKUP($A69,'BASE LOSS COSTS'!$AE$14:$AF$28,2,FALSE)</f>
        <v>1.89</v>
      </c>
      <c r="G69" s="49">
        <f>VLOOKUP(A69,'BASE LOSS COSTS'!$A$55:$B$69,2)</f>
        <v>3</v>
      </c>
      <c r="H69" s="49">
        <f>ROUND('LOSS COST BY TERRITORY AND ZIP'!$H69*VLOOKUP(TEXT(A69,"000"),'OFF-BALANCE FACTORS'!$B$2:$H$100,5),0)</f>
        <v>320</v>
      </c>
      <c r="I69" s="57">
        <f>VLOOKUP($A69,'BASE LOSS COSTS'!$AH$14:$AI$28,2,FALSE)</f>
        <v>2</v>
      </c>
      <c r="J69" s="57">
        <f>VLOOKUP($A69,'BASE LOSS COSTS'!$AK$14:$AL$28,2,FALSE)</f>
        <v>3</v>
      </c>
      <c r="K69" s="57">
        <f>VLOOKUP($A69,'BASE LOSS COSTS'!$AN$14:$AO$28,2,FALSE)</f>
        <v>6</v>
      </c>
      <c r="L69" s="57">
        <f>VLOOKUP($A69,'BASE LOSS COSTS'!$AQ$14:$AR$28,2,FALSE)</f>
        <v>10</v>
      </c>
      <c r="M69" s="49">
        <f>ROUND('LOSS COST BY TERRITORY AND ZIP'!$M69*VLOOKUP(TEXT(A69,"000"),'OFF-BALANCE FACTORS'!$B$2:$H$100,5),0)</f>
        <v>251</v>
      </c>
      <c r="N69" s="71">
        <f>VLOOKUP($A69,'BASE LOSS COSTS'!$AT$14:$AU$28,2,FALSE)</f>
        <v>0.62</v>
      </c>
      <c r="O69" s="71">
        <f>VLOOKUP($A69,'BASE LOSS COSTS'!$AW$14:$AX$28,2,FALSE)</f>
        <v>1.25</v>
      </c>
      <c r="P69" s="71">
        <f>VLOOKUP($A69,'BASE LOSS COSTS'!$AZ$14:$BA$28,2,FALSE)</f>
        <v>1.87</v>
      </c>
      <c r="Q69" s="49">
        <f>VLOOKUP(A69,'BASE LOSS COSTS'!$D$55:$E$69,2)</f>
        <v>9</v>
      </c>
      <c r="R69" s="49">
        <f>VLOOKUP(A69,'BASE LOSS COSTS'!$V$55:$W$69,2)</f>
        <v>6</v>
      </c>
      <c r="S69" s="57">
        <f>VLOOKUP(A69,'BASE LOSS COSTS'!$J$14:$K$28,2)</f>
        <v>216</v>
      </c>
      <c r="T69" s="49">
        <f>VLOOKUP(A69,'BASE LOSS COSTS'!$G$55:$H$69,2)</f>
        <v>7</v>
      </c>
      <c r="U69" s="57">
        <f>VLOOKUP(A69,'BASE LOSS COSTS'!$M$14:$N$28,2)</f>
        <v>837</v>
      </c>
      <c r="V69" s="71">
        <f>VLOOKUP($A69,'BASE LOSS COSTS'!$BC$14:$BD$28,2,FALSE)</f>
        <v>1.26</v>
      </c>
      <c r="W69" s="71">
        <f>VLOOKUP($A69,'BASE LOSS COSTS'!$BF$14:$BG$28,2,FALSE)</f>
        <v>1.89</v>
      </c>
      <c r="X69" s="71">
        <f>VLOOKUP($A69,'BASE LOSS COSTS'!$BI$14:$BJ$28,2,FALSE)</f>
        <v>2.52</v>
      </c>
      <c r="Y69" s="57">
        <f>VLOOKUP(A69,'BASE LOSS COSTS'!$J$55:$K$69,2)</f>
        <v>19</v>
      </c>
      <c r="Z69" s="57">
        <f>VLOOKUP(A69,'BASE LOSS COSTS'!$Y$55:$Z$69,2)</f>
        <v>15</v>
      </c>
      <c r="AA69" s="57">
        <f>VLOOKUP(A69,'BASE LOSS COSTS'!$P$14:$Q$28,2)</f>
        <v>198</v>
      </c>
      <c r="AB69" s="71">
        <f>VLOOKUP($A69,'BASE LOSS COSTS'!$BL$14:$BM$28,2,FALSE)</f>
        <v>0.63</v>
      </c>
      <c r="AC69" s="71">
        <f>VLOOKUP($A69,'BASE LOSS COSTS'!$BO$14:$BP$28,2,FALSE)</f>
        <v>1.26</v>
      </c>
      <c r="AD69" s="71">
        <f>VLOOKUP($A69,'BASE LOSS COSTS'!$BR$14:$BS$28,2,FALSE)</f>
        <v>1.89</v>
      </c>
      <c r="AE69" s="57">
        <f>VLOOKUP(A69,'BASE LOSS COSTS'!$M$55:$N$69,2)</f>
        <v>2</v>
      </c>
      <c r="AF69" s="57">
        <f>VLOOKUP(A69,'BASE LOSS COSTS'!$S$14:$T$28,2)</f>
        <v>79</v>
      </c>
      <c r="AG69" s="71">
        <f>VLOOKUP($A69,'BASE LOSS COSTS'!$BU$14:$BV$28,2,FALSE)</f>
        <v>6.93</v>
      </c>
      <c r="AH69" s="71">
        <f>VLOOKUP($A69,'BASE LOSS COSTS'!$BX$14:$BY$28,2,FALSE)</f>
        <v>8.19</v>
      </c>
      <c r="AI69" s="71">
        <f>VLOOKUP($A69,'BASE LOSS COSTS'!$CA$14:$CB$28,2,FALSE)</f>
        <v>9.4499999999999993</v>
      </c>
      <c r="AJ69" s="57">
        <f>VLOOKUP(A69,'BASE LOSS COSTS'!$P$55:$Q$69,2)</f>
        <v>2</v>
      </c>
      <c r="AK69" s="57">
        <f>VLOOKUP(A69,'BASE LOSS COSTS'!$V$14:$W$28,2)</f>
        <v>658</v>
      </c>
      <c r="AL69" s="71">
        <f>VLOOKUP($A69,'BASE LOSS COSTS'!$CD$14:$CE$28,2,FALSE)</f>
        <v>39.06</v>
      </c>
      <c r="AM69" s="71">
        <f>VLOOKUP($A69,'BASE LOSS COSTS'!$CG$14:$CH$28,2,FALSE)</f>
        <v>44.1</v>
      </c>
      <c r="AN69" s="71">
        <f>VLOOKUP($A69,'BASE LOSS COSTS'!$CJ$14:$CK$28,2,FALSE)</f>
        <v>60.48</v>
      </c>
      <c r="AO69" s="57">
        <f>VLOOKUP(A69,'BASE LOSS COSTS'!$S$55:$T$69,2)</f>
        <v>18</v>
      </c>
      <c r="AP69" s="49">
        <f>ROUND('LOSS COST BY TERRITORY AND ZIP'!$AP69*VLOOKUP(TEXT(A69,"000"),'OFF-BALANCE FACTORS'!$B$2:$H$100,4),0)</f>
        <v>213</v>
      </c>
      <c r="AQ69" s="49">
        <f>ROUND('LOSS COST BY TERRITORY AND ZIP'!$AQ69*VLOOKUP(TEXT(A69,"000"),'OFF-BALANCE FACTORS'!$B$2:$H$100,4),0)</f>
        <v>185</v>
      </c>
      <c r="AR69" s="57">
        <f>VLOOKUP(A69,'BASE LOSS COSTS'!$G$35:$H$49,2)</f>
        <v>222</v>
      </c>
      <c r="AS69" s="57">
        <f>VLOOKUP(A69,'BASE LOSS COSTS'!$J$35:$K$49,2)</f>
        <v>222</v>
      </c>
      <c r="AT69" s="57">
        <f>VLOOKUP(A69,'BASE LOSS COSTS'!$M$35:$N$49,2)</f>
        <v>193</v>
      </c>
      <c r="AU69" s="57">
        <f>VLOOKUP(A69,'BASE LOSS COSTS'!$P$35:$Q$49,2)</f>
        <v>193</v>
      </c>
      <c r="AV69" s="57">
        <f>VLOOKUP(A69,'BASE LOSS COSTS'!$S$35:$T$49,2)</f>
        <v>101</v>
      </c>
      <c r="AW69" s="57">
        <f>VLOOKUP(A69,'BASE LOSS COSTS'!$V$35:$W$49,2)</f>
        <v>101</v>
      </c>
      <c r="AX69" s="57">
        <f>VLOOKUP(A69,'BASE LOSS COSTS'!$Y$35:$Z$49,2)</f>
        <v>88</v>
      </c>
      <c r="AY69" s="57">
        <f>VLOOKUP(A69,'BASE LOSS COSTS'!$AB$35:$AC$49,2)</f>
        <v>88</v>
      </c>
      <c r="AZ69" s="49">
        <f>ROUND('LOSS COST BY TERRITORY AND ZIP'!$AZ69*VLOOKUP(TEXT(A69,"000"),'OFF-BALANCE FACTORS'!$B$2:$H$100,3),0)</f>
        <v>239</v>
      </c>
      <c r="BA69" s="57">
        <f>VLOOKUP(A69,'BASE LOSS COSTS'!$AH$35:$AI$49,2)</f>
        <v>276</v>
      </c>
      <c r="BB69" s="57">
        <f>VLOOKUP(A69,'BASE LOSS COSTS'!$AK$35:$AL$49,2)</f>
        <v>276</v>
      </c>
      <c r="BC69" s="57">
        <f>VLOOKUP(A69,'BASE LOSS COSTS'!$AN$35:$AO$49,2)</f>
        <v>82</v>
      </c>
      <c r="BD69" s="57">
        <f>VLOOKUP(A69,'BASE LOSS COSTS'!$AQ$35:$AR$49,2)</f>
        <v>82</v>
      </c>
      <c r="BE69" s="49">
        <f>ROUND('LOSS COST BY TERRITORY AND ZIP'!$BE69*VLOOKUP(TEXT(A69,"000"),'OFF-BALANCE FACTORS'!$B$2:$H$100,7),0)</f>
        <v>216</v>
      </c>
      <c r="BF69" s="62">
        <f t="shared" si="0"/>
        <v>187</v>
      </c>
      <c r="BG69" s="49">
        <f>ROUND('LOSS COST BY TERRITORY AND ZIP'!$BG69*VLOOKUP(TEXT(A69,"000"),'OFF-BALANCE FACTORS'!$B$2:$H$100,6),0)</f>
        <v>317</v>
      </c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9"/>
      <c r="CG69" s="39"/>
    </row>
    <row r="70" spans="1:85">
      <c r="A70" s="41">
        <v>110</v>
      </c>
      <c r="B70" s="41">
        <v>66086</v>
      </c>
      <c r="C70" s="49">
        <f>ROUND('LOSS COST BY TERRITORY AND ZIP'!$C70*VLOOKUP(TEXT(A70,"000"),'OFF-BALANCE FACTORS'!$B$2:$H$100,2),0)</f>
        <v>218</v>
      </c>
      <c r="D70" s="70">
        <f>VLOOKUP($A70,'BASE LOSS COSTS'!$Y$14:$Z$28,2,FALSE)</f>
        <v>0.63</v>
      </c>
      <c r="E70" s="70">
        <f>VLOOKUP($A70,'BASE LOSS COSTS'!$AB$14:$AC$28,2,FALSE)</f>
        <v>1.26</v>
      </c>
      <c r="F70" s="70">
        <f>VLOOKUP($A70,'BASE LOSS COSTS'!$AE$14:$AF$28,2,FALSE)</f>
        <v>1.89</v>
      </c>
      <c r="G70" s="49">
        <f>VLOOKUP(A70,'BASE LOSS COSTS'!$A$55:$B$69,2)</f>
        <v>3</v>
      </c>
      <c r="H70" s="49">
        <f>ROUND('LOSS COST BY TERRITORY AND ZIP'!$H70*VLOOKUP(TEXT(A70,"000"),'OFF-BALANCE FACTORS'!$B$2:$H$100,5),0)</f>
        <v>320</v>
      </c>
      <c r="I70" s="57">
        <f>VLOOKUP($A70,'BASE LOSS COSTS'!$AH$14:$AI$28,2,FALSE)</f>
        <v>2</v>
      </c>
      <c r="J70" s="57">
        <f>VLOOKUP($A70,'BASE LOSS COSTS'!$AK$14:$AL$28,2,FALSE)</f>
        <v>3</v>
      </c>
      <c r="K70" s="57">
        <f>VLOOKUP($A70,'BASE LOSS COSTS'!$AN$14:$AO$28,2,FALSE)</f>
        <v>6</v>
      </c>
      <c r="L70" s="57">
        <f>VLOOKUP($A70,'BASE LOSS COSTS'!$AQ$14:$AR$28,2,FALSE)</f>
        <v>10</v>
      </c>
      <c r="M70" s="49">
        <f>ROUND('LOSS COST BY TERRITORY AND ZIP'!$M70*VLOOKUP(TEXT(A70,"000"),'OFF-BALANCE FACTORS'!$B$2:$H$100,5),0)</f>
        <v>251</v>
      </c>
      <c r="N70" s="71">
        <f>VLOOKUP($A70,'BASE LOSS COSTS'!$AT$14:$AU$28,2,FALSE)</f>
        <v>0.62</v>
      </c>
      <c r="O70" s="71">
        <f>VLOOKUP($A70,'BASE LOSS COSTS'!$AW$14:$AX$28,2,FALSE)</f>
        <v>1.25</v>
      </c>
      <c r="P70" s="71">
        <f>VLOOKUP($A70,'BASE LOSS COSTS'!$AZ$14:$BA$28,2,FALSE)</f>
        <v>1.87</v>
      </c>
      <c r="Q70" s="49">
        <f>VLOOKUP(A70,'BASE LOSS COSTS'!$D$55:$E$69,2)</f>
        <v>9</v>
      </c>
      <c r="R70" s="49">
        <f>VLOOKUP(A70,'BASE LOSS COSTS'!$V$55:$W$69,2)</f>
        <v>6</v>
      </c>
      <c r="S70" s="57">
        <f>VLOOKUP(A70,'BASE LOSS COSTS'!$J$14:$K$28,2)</f>
        <v>216</v>
      </c>
      <c r="T70" s="49">
        <f>VLOOKUP(A70,'BASE LOSS COSTS'!$G$55:$H$69,2)</f>
        <v>7</v>
      </c>
      <c r="U70" s="57">
        <f>VLOOKUP(A70,'BASE LOSS COSTS'!$M$14:$N$28,2)</f>
        <v>837</v>
      </c>
      <c r="V70" s="71">
        <f>VLOOKUP($A70,'BASE LOSS COSTS'!$BC$14:$BD$28,2,FALSE)</f>
        <v>1.26</v>
      </c>
      <c r="W70" s="71">
        <f>VLOOKUP($A70,'BASE LOSS COSTS'!$BF$14:$BG$28,2,FALSE)</f>
        <v>1.89</v>
      </c>
      <c r="X70" s="71">
        <f>VLOOKUP($A70,'BASE LOSS COSTS'!$BI$14:$BJ$28,2,FALSE)</f>
        <v>2.52</v>
      </c>
      <c r="Y70" s="57">
        <f>VLOOKUP(A70,'BASE LOSS COSTS'!$J$55:$K$69,2)</f>
        <v>19</v>
      </c>
      <c r="Z70" s="57">
        <f>VLOOKUP(A70,'BASE LOSS COSTS'!$Y$55:$Z$69,2)</f>
        <v>15</v>
      </c>
      <c r="AA70" s="57">
        <f>VLOOKUP(A70,'BASE LOSS COSTS'!$P$14:$Q$28,2)</f>
        <v>198</v>
      </c>
      <c r="AB70" s="71">
        <f>VLOOKUP($A70,'BASE LOSS COSTS'!$BL$14:$BM$28,2,FALSE)</f>
        <v>0.63</v>
      </c>
      <c r="AC70" s="71">
        <f>VLOOKUP($A70,'BASE LOSS COSTS'!$BO$14:$BP$28,2,FALSE)</f>
        <v>1.26</v>
      </c>
      <c r="AD70" s="71">
        <f>VLOOKUP($A70,'BASE LOSS COSTS'!$BR$14:$BS$28,2,FALSE)</f>
        <v>1.89</v>
      </c>
      <c r="AE70" s="57">
        <f>VLOOKUP(A70,'BASE LOSS COSTS'!$M$55:$N$69,2)</f>
        <v>2</v>
      </c>
      <c r="AF70" s="57">
        <f>VLOOKUP(A70,'BASE LOSS COSTS'!$S$14:$T$28,2)</f>
        <v>79</v>
      </c>
      <c r="AG70" s="71">
        <f>VLOOKUP($A70,'BASE LOSS COSTS'!$BU$14:$BV$28,2,FALSE)</f>
        <v>6.93</v>
      </c>
      <c r="AH70" s="71">
        <f>VLOOKUP($A70,'BASE LOSS COSTS'!$BX$14:$BY$28,2,FALSE)</f>
        <v>8.19</v>
      </c>
      <c r="AI70" s="71">
        <f>VLOOKUP($A70,'BASE LOSS COSTS'!$CA$14:$CB$28,2,FALSE)</f>
        <v>9.4499999999999993</v>
      </c>
      <c r="AJ70" s="57">
        <f>VLOOKUP(A70,'BASE LOSS COSTS'!$P$55:$Q$69,2)</f>
        <v>2</v>
      </c>
      <c r="AK70" s="57">
        <f>VLOOKUP(A70,'BASE LOSS COSTS'!$V$14:$W$28,2)</f>
        <v>658</v>
      </c>
      <c r="AL70" s="71">
        <f>VLOOKUP($A70,'BASE LOSS COSTS'!$CD$14:$CE$28,2,FALSE)</f>
        <v>39.06</v>
      </c>
      <c r="AM70" s="71">
        <f>VLOOKUP($A70,'BASE LOSS COSTS'!$CG$14:$CH$28,2,FALSE)</f>
        <v>44.1</v>
      </c>
      <c r="AN70" s="71">
        <f>VLOOKUP($A70,'BASE LOSS COSTS'!$CJ$14:$CK$28,2,FALSE)</f>
        <v>60.48</v>
      </c>
      <c r="AO70" s="57">
        <f>VLOOKUP(A70,'BASE LOSS COSTS'!$S$55:$T$69,2)</f>
        <v>18</v>
      </c>
      <c r="AP70" s="49">
        <f>ROUND('LOSS COST BY TERRITORY AND ZIP'!$AP70*VLOOKUP(TEXT(A70,"000"),'OFF-BALANCE FACTORS'!$B$2:$H$100,4),0)</f>
        <v>213</v>
      </c>
      <c r="AQ70" s="49">
        <f>ROUND('LOSS COST BY TERRITORY AND ZIP'!$AQ70*VLOOKUP(TEXT(A70,"000"),'OFF-BALANCE FACTORS'!$B$2:$H$100,4),0)</f>
        <v>185</v>
      </c>
      <c r="AR70" s="57">
        <f>VLOOKUP(A70,'BASE LOSS COSTS'!$G$35:$H$49,2)</f>
        <v>222</v>
      </c>
      <c r="AS70" s="57">
        <f>VLOOKUP(A70,'BASE LOSS COSTS'!$J$35:$K$49,2)</f>
        <v>222</v>
      </c>
      <c r="AT70" s="57">
        <f>VLOOKUP(A70,'BASE LOSS COSTS'!$M$35:$N$49,2)</f>
        <v>193</v>
      </c>
      <c r="AU70" s="57">
        <f>VLOOKUP(A70,'BASE LOSS COSTS'!$P$35:$Q$49,2)</f>
        <v>193</v>
      </c>
      <c r="AV70" s="57">
        <f>VLOOKUP(A70,'BASE LOSS COSTS'!$S$35:$T$49,2)</f>
        <v>101</v>
      </c>
      <c r="AW70" s="57">
        <f>VLOOKUP(A70,'BASE LOSS COSTS'!$V$35:$W$49,2)</f>
        <v>101</v>
      </c>
      <c r="AX70" s="57">
        <f>VLOOKUP(A70,'BASE LOSS COSTS'!$Y$35:$Z$49,2)</f>
        <v>88</v>
      </c>
      <c r="AY70" s="57">
        <f>VLOOKUP(A70,'BASE LOSS COSTS'!$AB$35:$AC$49,2)</f>
        <v>88</v>
      </c>
      <c r="AZ70" s="49">
        <f>ROUND('LOSS COST BY TERRITORY AND ZIP'!$AZ70*VLOOKUP(TEXT(A70,"000"),'OFF-BALANCE FACTORS'!$B$2:$H$100,3),0)</f>
        <v>239</v>
      </c>
      <c r="BA70" s="57">
        <f>VLOOKUP(A70,'BASE LOSS COSTS'!$AH$35:$AI$49,2)</f>
        <v>276</v>
      </c>
      <c r="BB70" s="57">
        <f>VLOOKUP(A70,'BASE LOSS COSTS'!$AK$35:$AL$49,2)</f>
        <v>276</v>
      </c>
      <c r="BC70" s="57">
        <f>VLOOKUP(A70,'BASE LOSS COSTS'!$AN$35:$AO$49,2)</f>
        <v>82</v>
      </c>
      <c r="BD70" s="57">
        <f>VLOOKUP(A70,'BASE LOSS COSTS'!$AQ$35:$AR$49,2)</f>
        <v>82</v>
      </c>
      <c r="BE70" s="49">
        <f>ROUND('LOSS COST BY TERRITORY AND ZIP'!$BE70*VLOOKUP(TEXT(A70,"000"),'OFF-BALANCE FACTORS'!$B$2:$H$100,7),0)</f>
        <v>216</v>
      </c>
      <c r="BF70" s="62">
        <f t="shared" si="0"/>
        <v>187</v>
      </c>
      <c r="BG70" s="49">
        <f>ROUND('LOSS COST BY TERRITORY AND ZIP'!$BG70*VLOOKUP(TEXT(A70,"000"),'OFF-BALANCE FACTORS'!$B$2:$H$100,6),0)</f>
        <v>317</v>
      </c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9"/>
      <c r="CG70" s="39"/>
    </row>
    <row r="71" spans="1:85">
      <c r="A71" s="41">
        <v>111</v>
      </c>
      <c r="B71" s="41">
        <v>66420</v>
      </c>
      <c r="C71" s="49">
        <f>ROUND('LOSS COST BY TERRITORY AND ZIP'!$C71*VLOOKUP(TEXT(A71,"000"),'OFF-BALANCE FACTORS'!$B$2:$H$100,2),0)</f>
        <v>255</v>
      </c>
      <c r="D71" s="70">
        <f>VLOOKUP($A71,'BASE LOSS COSTS'!$Y$14:$Z$28,2,FALSE)</f>
        <v>0.63</v>
      </c>
      <c r="E71" s="70">
        <f>VLOOKUP($A71,'BASE LOSS COSTS'!$AB$14:$AC$28,2,FALSE)</f>
        <v>1.26</v>
      </c>
      <c r="F71" s="70">
        <f>VLOOKUP($A71,'BASE LOSS COSTS'!$AE$14:$AF$28,2,FALSE)</f>
        <v>1.89</v>
      </c>
      <c r="G71" s="49">
        <f>VLOOKUP(A71,'BASE LOSS COSTS'!$A$55:$B$69,2)</f>
        <v>3</v>
      </c>
      <c r="H71" s="49">
        <f>ROUND('LOSS COST BY TERRITORY AND ZIP'!$H71*VLOOKUP(TEXT(A71,"000"),'OFF-BALANCE FACTORS'!$B$2:$H$100,5),0)</f>
        <v>272</v>
      </c>
      <c r="I71" s="57">
        <f>VLOOKUP($A71,'BASE LOSS COSTS'!$AH$14:$AI$28,2,FALSE)</f>
        <v>2</v>
      </c>
      <c r="J71" s="57">
        <f>VLOOKUP($A71,'BASE LOSS COSTS'!$AK$14:$AL$28,2,FALSE)</f>
        <v>3</v>
      </c>
      <c r="K71" s="57">
        <f>VLOOKUP($A71,'BASE LOSS COSTS'!$AN$14:$AO$28,2,FALSE)</f>
        <v>5</v>
      </c>
      <c r="L71" s="57">
        <f>VLOOKUP($A71,'BASE LOSS COSTS'!$AQ$14:$AR$28,2,FALSE)</f>
        <v>9</v>
      </c>
      <c r="M71" s="49">
        <f>ROUND('LOSS COST BY TERRITORY AND ZIP'!$M71*VLOOKUP(TEXT(A71,"000"),'OFF-BALANCE FACTORS'!$B$2:$H$100,5),0)</f>
        <v>212</v>
      </c>
      <c r="N71" s="71">
        <f>VLOOKUP($A71,'BASE LOSS COSTS'!$AT$14:$AU$28,2,FALSE)</f>
        <v>0.62</v>
      </c>
      <c r="O71" s="71">
        <f>VLOOKUP($A71,'BASE LOSS COSTS'!$AW$14:$AX$28,2,FALSE)</f>
        <v>1.25</v>
      </c>
      <c r="P71" s="71">
        <f>VLOOKUP($A71,'BASE LOSS COSTS'!$AZ$14:$BA$28,2,FALSE)</f>
        <v>1.87</v>
      </c>
      <c r="Q71" s="49">
        <f>VLOOKUP(A71,'BASE LOSS COSTS'!$D$55:$E$69,2)</f>
        <v>7</v>
      </c>
      <c r="R71" s="49">
        <f>VLOOKUP(A71,'BASE LOSS COSTS'!$V$55:$W$69,2)</f>
        <v>5</v>
      </c>
      <c r="S71" s="57">
        <f>VLOOKUP(A71,'BASE LOSS COSTS'!$J$14:$K$28,2)</f>
        <v>248</v>
      </c>
      <c r="T71" s="49">
        <f>VLOOKUP(A71,'BASE LOSS COSTS'!$G$55:$H$69,2)</f>
        <v>6</v>
      </c>
      <c r="U71" s="57">
        <f>VLOOKUP(A71,'BASE LOSS COSTS'!$M$14:$N$28,2)</f>
        <v>970</v>
      </c>
      <c r="V71" s="71">
        <f>VLOOKUP($A71,'BASE LOSS COSTS'!$BC$14:$BD$28,2,FALSE)</f>
        <v>1.26</v>
      </c>
      <c r="W71" s="71">
        <f>VLOOKUP($A71,'BASE LOSS COSTS'!$BF$14:$BG$28,2,FALSE)</f>
        <v>1.89</v>
      </c>
      <c r="X71" s="71">
        <f>VLOOKUP($A71,'BASE LOSS COSTS'!$BI$14:$BJ$28,2,FALSE)</f>
        <v>2.52</v>
      </c>
      <c r="Y71" s="57">
        <f>VLOOKUP(A71,'BASE LOSS COSTS'!$J$55:$K$69,2)</f>
        <v>19</v>
      </c>
      <c r="Z71" s="57">
        <f>VLOOKUP(A71,'BASE LOSS COSTS'!$Y$55:$Z$69,2)</f>
        <v>15</v>
      </c>
      <c r="AA71" s="57">
        <f>VLOOKUP(A71,'BASE LOSS COSTS'!$P$14:$Q$28,2)</f>
        <v>230</v>
      </c>
      <c r="AB71" s="71">
        <f>VLOOKUP($A71,'BASE LOSS COSTS'!$BL$14:$BM$28,2,FALSE)</f>
        <v>0.63</v>
      </c>
      <c r="AC71" s="71">
        <f>VLOOKUP($A71,'BASE LOSS COSTS'!$BO$14:$BP$28,2,FALSE)</f>
        <v>1.26</v>
      </c>
      <c r="AD71" s="71">
        <f>VLOOKUP($A71,'BASE LOSS COSTS'!$BR$14:$BS$28,2,FALSE)</f>
        <v>1.89</v>
      </c>
      <c r="AE71" s="57">
        <f>VLOOKUP(A71,'BASE LOSS COSTS'!$M$55:$N$69,2)</f>
        <v>2</v>
      </c>
      <c r="AF71" s="57">
        <f>VLOOKUP(A71,'BASE LOSS COSTS'!$S$14:$T$28,2)</f>
        <v>92</v>
      </c>
      <c r="AG71" s="71">
        <f>VLOOKUP($A71,'BASE LOSS COSTS'!$BU$14:$BV$28,2,FALSE)</f>
        <v>9.4499999999999993</v>
      </c>
      <c r="AH71" s="71">
        <f>VLOOKUP($A71,'BASE LOSS COSTS'!$BX$14:$BY$28,2,FALSE)</f>
        <v>10.71</v>
      </c>
      <c r="AI71" s="71">
        <f>VLOOKUP($A71,'BASE LOSS COSTS'!$CA$14:$CB$28,2,FALSE)</f>
        <v>12.6</v>
      </c>
      <c r="AJ71" s="57">
        <f>VLOOKUP(A71,'BASE LOSS COSTS'!$P$55:$Q$69,2)</f>
        <v>2</v>
      </c>
      <c r="AK71" s="57">
        <f>VLOOKUP(A71,'BASE LOSS COSTS'!$V$14:$W$28,2)</f>
        <v>762</v>
      </c>
      <c r="AL71" s="71">
        <f>VLOOKUP($A71,'BASE LOSS COSTS'!$CD$14:$CE$28,2,FALSE)</f>
        <v>39.06</v>
      </c>
      <c r="AM71" s="71">
        <f>VLOOKUP($A71,'BASE LOSS COSTS'!$CG$14:$CH$28,2,FALSE)</f>
        <v>44.1</v>
      </c>
      <c r="AN71" s="71">
        <f>VLOOKUP($A71,'BASE LOSS COSTS'!$CJ$14:$CK$28,2,FALSE)</f>
        <v>61.11</v>
      </c>
      <c r="AO71" s="57">
        <f>VLOOKUP(A71,'BASE LOSS COSTS'!$S$55:$T$69,2)</f>
        <v>18</v>
      </c>
      <c r="AP71" s="49">
        <f>ROUND('LOSS COST BY TERRITORY AND ZIP'!$AP71*VLOOKUP(TEXT(A71,"000"),'OFF-BALANCE FACTORS'!$B$2:$H$100,4),0)</f>
        <v>169</v>
      </c>
      <c r="AQ71" s="49">
        <f>ROUND('LOSS COST BY TERRITORY AND ZIP'!$AQ71*VLOOKUP(TEXT(A71,"000"),'OFF-BALANCE FACTORS'!$B$2:$H$100,4),0)</f>
        <v>146</v>
      </c>
      <c r="AR71" s="57">
        <f>VLOOKUP(A71,'BASE LOSS COSTS'!$G$35:$H$49,2)</f>
        <v>184</v>
      </c>
      <c r="AS71" s="57">
        <f>VLOOKUP(A71,'BASE LOSS COSTS'!$J$35:$K$49,2)</f>
        <v>184</v>
      </c>
      <c r="AT71" s="57">
        <f>VLOOKUP(A71,'BASE LOSS COSTS'!$M$35:$N$49,2)</f>
        <v>158</v>
      </c>
      <c r="AU71" s="57">
        <f>VLOOKUP(A71,'BASE LOSS COSTS'!$P$35:$Q$49,2)</f>
        <v>158</v>
      </c>
      <c r="AV71" s="57">
        <f>VLOOKUP(A71,'BASE LOSS COSTS'!$S$35:$T$49,2)</f>
        <v>84</v>
      </c>
      <c r="AW71" s="57">
        <f>VLOOKUP(A71,'BASE LOSS COSTS'!$V$35:$W$49,2)</f>
        <v>84</v>
      </c>
      <c r="AX71" s="57">
        <f>VLOOKUP(A71,'BASE LOSS COSTS'!$Y$35:$Z$49,2)</f>
        <v>72</v>
      </c>
      <c r="AY71" s="57">
        <f>VLOOKUP(A71,'BASE LOSS COSTS'!$AB$35:$AC$49,2)</f>
        <v>72</v>
      </c>
      <c r="AZ71" s="49">
        <f>ROUND('LOSS COST BY TERRITORY AND ZIP'!$AZ71*VLOOKUP(TEXT(A71,"000"),'OFF-BALANCE FACTORS'!$B$2:$H$100,3),0)</f>
        <v>218</v>
      </c>
      <c r="BA71" s="57">
        <f>VLOOKUP(A71,'BASE LOSS COSTS'!$AH$35:$AI$49,2)</f>
        <v>245</v>
      </c>
      <c r="BB71" s="57">
        <f>VLOOKUP(A71,'BASE LOSS COSTS'!$AK$35:$AL$49,2)</f>
        <v>245</v>
      </c>
      <c r="BC71" s="57">
        <f>VLOOKUP(A71,'BASE LOSS COSTS'!$AN$35:$AO$49,2)</f>
        <v>73</v>
      </c>
      <c r="BD71" s="57">
        <f>VLOOKUP(A71,'BASE LOSS COSTS'!$AQ$35:$AR$49,2)</f>
        <v>73</v>
      </c>
      <c r="BE71" s="49">
        <f>ROUND('LOSS COST BY TERRITORY AND ZIP'!$BE71*VLOOKUP(TEXT(A71,"000"),'OFF-BALANCE FACTORS'!$B$2:$H$100,7),0)</f>
        <v>231</v>
      </c>
      <c r="BF71" s="62">
        <f t="shared" si="0"/>
        <v>200</v>
      </c>
      <c r="BG71" s="49">
        <f>ROUND('LOSS COST BY TERRITORY AND ZIP'!$BG71*VLOOKUP(TEXT(A71,"000"),'OFF-BALANCE FACTORS'!$B$2:$H$100,6),0)</f>
        <v>300</v>
      </c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9"/>
      <c r="CG71" s="39"/>
    </row>
    <row r="72" spans="1:85">
      <c r="A72" s="41">
        <v>111</v>
      </c>
      <c r="B72" s="41">
        <v>66429</v>
      </c>
      <c r="C72" s="49">
        <f>ROUND('LOSS COST BY TERRITORY AND ZIP'!$C72*VLOOKUP(TEXT(A72,"000"),'OFF-BALANCE FACTORS'!$B$2:$H$100,2),0)</f>
        <v>255</v>
      </c>
      <c r="D72" s="70">
        <f>VLOOKUP($A72,'BASE LOSS COSTS'!$Y$14:$Z$28,2,FALSE)</f>
        <v>0.63</v>
      </c>
      <c r="E72" s="70">
        <f>VLOOKUP($A72,'BASE LOSS COSTS'!$AB$14:$AC$28,2,FALSE)</f>
        <v>1.26</v>
      </c>
      <c r="F72" s="70">
        <f>VLOOKUP($A72,'BASE LOSS COSTS'!$AE$14:$AF$28,2,FALSE)</f>
        <v>1.89</v>
      </c>
      <c r="G72" s="49">
        <f>VLOOKUP(A72,'BASE LOSS COSTS'!$A$55:$B$69,2)</f>
        <v>3</v>
      </c>
      <c r="H72" s="49">
        <f>ROUND('LOSS COST BY TERRITORY AND ZIP'!$H72*VLOOKUP(TEXT(A72,"000"),'OFF-BALANCE FACTORS'!$B$2:$H$100,5),0)</f>
        <v>272</v>
      </c>
      <c r="I72" s="57">
        <f>VLOOKUP($A72,'BASE LOSS COSTS'!$AH$14:$AI$28,2,FALSE)</f>
        <v>2</v>
      </c>
      <c r="J72" s="57">
        <f>VLOOKUP($A72,'BASE LOSS COSTS'!$AK$14:$AL$28,2,FALSE)</f>
        <v>3</v>
      </c>
      <c r="K72" s="57">
        <f>VLOOKUP($A72,'BASE LOSS COSTS'!$AN$14:$AO$28,2,FALSE)</f>
        <v>5</v>
      </c>
      <c r="L72" s="57">
        <f>VLOOKUP($A72,'BASE LOSS COSTS'!$AQ$14:$AR$28,2,FALSE)</f>
        <v>9</v>
      </c>
      <c r="M72" s="49">
        <f>ROUND('LOSS COST BY TERRITORY AND ZIP'!$M72*VLOOKUP(TEXT(A72,"000"),'OFF-BALANCE FACTORS'!$B$2:$H$100,5),0)</f>
        <v>212</v>
      </c>
      <c r="N72" s="71">
        <f>VLOOKUP($A72,'BASE LOSS COSTS'!$AT$14:$AU$28,2,FALSE)</f>
        <v>0.62</v>
      </c>
      <c r="O72" s="71">
        <f>VLOOKUP($A72,'BASE LOSS COSTS'!$AW$14:$AX$28,2,FALSE)</f>
        <v>1.25</v>
      </c>
      <c r="P72" s="71">
        <f>VLOOKUP($A72,'BASE LOSS COSTS'!$AZ$14:$BA$28,2,FALSE)</f>
        <v>1.87</v>
      </c>
      <c r="Q72" s="49">
        <f>VLOOKUP(A72,'BASE LOSS COSTS'!$D$55:$E$69,2)</f>
        <v>7</v>
      </c>
      <c r="R72" s="49">
        <f>VLOOKUP(A72,'BASE LOSS COSTS'!$V$55:$W$69,2)</f>
        <v>5</v>
      </c>
      <c r="S72" s="57">
        <f>VLOOKUP(A72,'BASE LOSS COSTS'!$J$14:$K$28,2)</f>
        <v>248</v>
      </c>
      <c r="T72" s="49">
        <f>VLOOKUP(A72,'BASE LOSS COSTS'!$G$55:$H$69,2)</f>
        <v>6</v>
      </c>
      <c r="U72" s="57">
        <f>VLOOKUP(A72,'BASE LOSS COSTS'!$M$14:$N$28,2)</f>
        <v>970</v>
      </c>
      <c r="V72" s="71">
        <f>VLOOKUP($A72,'BASE LOSS COSTS'!$BC$14:$BD$28,2,FALSE)</f>
        <v>1.26</v>
      </c>
      <c r="W72" s="71">
        <f>VLOOKUP($A72,'BASE LOSS COSTS'!$BF$14:$BG$28,2,FALSE)</f>
        <v>1.89</v>
      </c>
      <c r="X72" s="71">
        <f>VLOOKUP($A72,'BASE LOSS COSTS'!$BI$14:$BJ$28,2,FALSE)</f>
        <v>2.52</v>
      </c>
      <c r="Y72" s="57">
        <f>VLOOKUP(A72,'BASE LOSS COSTS'!$J$55:$K$69,2)</f>
        <v>19</v>
      </c>
      <c r="Z72" s="57">
        <f>VLOOKUP(A72,'BASE LOSS COSTS'!$Y$55:$Z$69,2)</f>
        <v>15</v>
      </c>
      <c r="AA72" s="57">
        <f>VLOOKUP(A72,'BASE LOSS COSTS'!$P$14:$Q$28,2)</f>
        <v>230</v>
      </c>
      <c r="AB72" s="71">
        <f>VLOOKUP($A72,'BASE LOSS COSTS'!$BL$14:$BM$28,2,FALSE)</f>
        <v>0.63</v>
      </c>
      <c r="AC72" s="71">
        <f>VLOOKUP($A72,'BASE LOSS COSTS'!$BO$14:$BP$28,2,FALSE)</f>
        <v>1.26</v>
      </c>
      <c r="AD72" s="71">
        <f>VLOOKUP($A72,'BASE LOSS COSTS'!$BR$14:$BS$28,2,FALSE)</f>
        <v>1.89</v>
      </c>
      <c r="AE72" s="57">
        <f>VLOOKUP(A72,'BASE LOSS COSTS'!$M$55:$N$69,2)</f>
        <v>2</v>
      </c>
      <c r="AF72" s="57">
        <f>VLOOKUP(A72,'BASE LOSS COSTS'!$S$14:$T$28,2)</f>
        <v>92</v>
      </c>
      <c r="AG72" s="71">
        <f>VLOOKUP($A72,'BASE LOSS COSTS'!$BU$14:$BV$28,2,FALSE)</f>
        <v>9.4499999999999993</v>
      </c>
      <c r="AH72" s="71">
        <f>VLOOKUP($A72,'BASE LOSS COSTS'!$BX$14:$BY$28,2,FALSE)</f>
        <v>10.71</v>
      </c>
      <c r="AI72" s="71">
        <f>VLOOKUP($A72,'BASE LOSS COSTS'!$CA$14:$CB$28,2,FALSE)</f>
        <v>12.6</v>
      </c>
      <c r="AJ72" s="57">
        <f>VLOOKUP(A72,'BASE LOSS COSTS'!$P$55:$Q$69,2)</f>
        <v>2</v>
      </c>
      <c r="AK72" s="57">
        <f>VLOOKUP(A72,'BASE LOSS COSTS'!$V$14:$W$28,2)</f>
        <v>762</v>
      </c>
      <c r="AL72" s="71">
        <f>VLOOKUP($A72,'BASE LOSS COSTS'!$CD$14:$CE$28,2,FALSE)</f>
        <v>39.06</v>
      </c>
      <c r="AM72" s="71">
        <f>VLOOKUP($A72,'BASE LOSS COSTS'!$CG$14:$CH$28,2,FALSE)</f>
        <v>44.1</v>
      </c>
      <c r="AN72" s="71">
        <f>VLOOKUP($A72,'BASE LOSS COSTS'!$CJ$14:$CK$28,2,FALSE)</f>
        <v>61.11</v>
      </c>
      <c r="AO72" s="57">
        <f>VLOOKUP(A72,'BASE LOSS COSTS'!$S$55:$T$69,2)</f>
        <v>18</v>
      </c>
      <c r="AP72" s="49">
        <f>ROUND('LOSS COST BY TERRITORY AND ZIP'!$AP72*VLOOKUP(TEXT(A72,"000"),'OFF-BALANCE FACTORS'!$B$2:$H$100,4),0)</f>
        <v>169</v>
      </c>
      <c r="AQ72" s="49">
        <f>ROUND('LOSS COST BY TERRITORY AND ZIP'!$AQ72*VLOOKUP(TEXT(A72,"000"),'OFF-BALANCE FACTORS'!$B$2:$H$100,4),0)</f>
        <v>146</v>
      </c>
      <c r="AR72" s="57">
        <f>VLOOKUP(A72,'BASE LOSS COSTS'!$G$35:$H$49,2)</f>
        <v>184</v>
      </c>
      <c r="AS72" s="57">
        <f>VLOOKUP(A72,'BASE LOSS COSTS'!$J$35:$K$49,2)</f>
        <v>184</v>
      </c>
      <c r="AT72" s="57">
        <f>VLOOKUP(A72,'BASE LOSS COSTS'!$M$35:$N$49,2)</f>
        <v>158</v>
      </c>
      <c r="AU72" s="57">
        <f>VLOOKUP(A72,'BASE LOSS COSTS'!$P$35:$Q$49,2)</f>
        <v>158</v>
      </c>
      <c r="AV72" s="57">
        <f>VLOOKUP(A72,'BASE LOSS COSTS'!$S$35:$T$49,2)</f>
        <v>84</v>
      </c>
      <c r="AW72" s="57">
        <f>VLOOKUP(A72,'BASE LOSS COSTS'!$V$35:$W$49,2)</f>
        <v>84</v>
      </c>
      <c r="AX72" s="57">
        <f>VLOOKUP(A72,'BASE LOSS COSTS'!$Y$35:$Z$49,2)</f>
        <v>72</v>
      </c>
      <c r="AY72" s="57">
        <f>VLOOKUP(A72,'BASE LOSS COSTS'!$AB$35:$AC$49,2)</f>
        <v>72</v>
      </c>
      <c r="AZ72" s="49">
        <f>ROUND('LOSS COST BY TERRITORY AND ZIP'!$AZ72*VLOOKUP(TEXT(A72,"000"),'OFF-BALANCE FACTORS'!$B$2:$H$100,3),0)</f>
        <v>218</v>
      </c>
      <c r="BA72" s="57">
        <f>VLOOKUP(A72,'BASE LOSS COSTS'!$AH$35:$AI$49,2)</f>
        <v>245</v>
      </c>
      <c r="BB72" s="57">
        <f>VLOOKUP(A72,'BASE LOSS COSTS'!$AK$35:$AL$49,2)</f>
        <v>245</v>
      </c>
      <c r="BC72" s="57">
        <f>VLOOKUP(A72,'BASE LOSS COSTS'!$AN$35:$AO$49,2)</f>
        <v>73</v>
      </c>
      <c r="BD72" s="57">
        <f>VLOOKUP(A72,'BASE LOSS COSTS'!$AQ$35:$AR$49,2)</f>
        <v>73</v>
      </c>
      <c r="BE72" s="49">
        <f>ROUND('LOSS COST BY TERRITORY AND ZIP'!$BE72*VLOOKUP(TEXT(A72,"000"),'OFF-BALANCE FACTORS'!$B$2:$H$100,7),0)</f>
        <v>231</v>
      </c>
      <c r="BF72" s="62">
        <f t="shared" si="0"/>
        <v>200</v>
      </c>
      <c r="BG72" s="49">
        <f>ROUND('LOSS COST BY TERRITORY AND ZIP'!$BG72*VLOOKUP(TEXT(A72,"000"),'OFF-BALANCE FACTORS'!$B$2:$H$100,6),0)</f>
        <v>300</v>
      </c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9"/>
      <c r="CG72" s="39"/>
    </row>
    <row r="73" spans="1:85">
      <c r="A73" s="41">
        <v>111</v>
      </c>
      <c r="B73" s="41">
        <v>66542</v>
      </c>
      <c r="C73" s="49">
        <f>ROUND('LOSS COST BY TERRITORY AND ZIP'!$C73*VLOOKUP(TEXT(A73,"000"),'OFF-BALANCE FACTORS'!$B$2:$H$100,2),0)</f>
        <v>255</v>
      </c>
      <c r="D73" s="70">
        <f>VLOOKUP($A73,'BASE LOSS COSTS'!$Y$14:$Z$28,2,FALSE)</f>
        <v>0.63</v>
      </c>
      <c r="E73" s="70">
        <f>VLOOKUP($A73,'BASE LOSS COSTS'!$AB$14:$AC$28,2,FALSE)</f>
        <v>1.26</v>
      </c>
      <c r="F73" s="70">
        <f>VLOOKUP($A73,'BASE LOSS COSTS'!$AE$14:$AF$28,2,FALSE)</f>
        <v>1.89</v>
      </c>
      <c r="G73" s="49">
        <f>VLOOKUP(A73,'BASE LOSS COSTS'!$A$55:$B$69,2)</f>
        <v>3</v>
      </c>
      <c r="H73" s="49">
        <f>ROUND('LOSS COST BY TERRITORY AND ZIP'!$H73*VLOOKUP(TEXT(A73,"000"),'OFF-BALANCE FACTORS'!$B$2:$H$100,5),0)</f>
        <v>272</v>
      </c>
      <c r="I73" s="57">
        <f>VLOOKUP($A73,'BASE LOSS COSTS'!$AH$14:$AI$28,2,FALSE)</f>
        <v>2</v>
      </c>
      <c r="J73" s="57">
        <f>VLOOKUP($A73,'BASE LOSS COSTS'!$AK$14:$AL$28,2,FALSE)</f>
        <v>3</v>
      </c>
      <c r="K73" s="57">
        <f>VLOOKUP($A73,'BASE LOSS COSTS'!$AN$14:$AO$28,2,FALSE)</f>
        <v>5</v>
      </c>
      <c r="L73" s="57">
        <f>VLOOKUP($A73,'BASE LOSS COSTS'!$AQ$14:$AR$28,2,FALSE)</f>
        <v>9</v>
      </c>
      <c r="M73" s="49">
        <f>ROUND('LOSS COST BY TERRITORY AND ZIP'!$M73*VLOOKUP(TEXT(A73,"000"),'OFF-BALANCE FACTORS'!$B$2:$H$100,5),0)</f>
        <v>212</v>
      </c>
      <c r="N73" s="71">
        <f>VLOOKUP($A73,'BASE LOSS COSTS'!$AT$14:$AU$28,2,FALSE)</f>
        <v>0.62</v>
      </c>
      <c r="O73" s="71">
        <f>VLOOKUP($A73,'BASE LOSS COSTS'!$AW$14:$AX$28,2,FALSE)</f>
        <v>1.25</v>
      </c>
      <c r="P73" s="71">
        <f>VLOOKUP($A73,'BASE LOSS COSTS'!$AZ$14:$BA$28,2,FALSE)</f>
        <v>1.87</v>
      </c>
      <c r="Q73" s="49">
        <f>VLOOKUP(A73,'BASE LOSS COSTS'!$D$55:$E$69,2)</f>
        <v>7</v>
      </c>
      <c r="R73" s="49">
        <f>VLOOKUP(A73,'BASE LOSS COSTS'!$V$55:$W$69,2)</f>
        <v>5</v>
      </c>
      <c r="S73" s="57">
        <f>VLOOKUP(A73,'BASE LOSS COSTS'!$J$14:$K$28,2)</f>
        <v>248</v>
      </c>
      <c r="T73" s="49">
        <f>VLOOKUP(A73,'BASE LOSS COSTS'!$G$55:$H$69,2)</f>
        <v>6</v>
      </c>
      <c r="U73" s="57">
        <f>VLOOKUP(A73,'BASE LOSS COSTS'!$M$14:$N$28,2)</f>
        <v>970</v>
      </c>
      <c r="V73" s="71">
        <f>VLOOKUP($A73,'BASE LOSS COSTS'!$BC$14:$BD$28,2,FALSE)</f>
        <v>1.26</v>
      </c>
      <c r="W73" s="71">
        <f>VLOOKUP($A73,'BASE LOSS COSTS'!$BF$14:$BG$28,2,FALSE)</f>
        <v>1.89</v>
      </c>
      <c r="X73" s="71">
        <f>VLOOKUP($A73,'BASE LOSS COSTS'!$BI$14:$BJ$28,2,FALSE)</f>
        <v>2.52</v>
      </c>
      <c r="Y73" s="57">
        <f>VLOOKUP(A73,'BASE LOSS COSTS'!$J$55:$K$69,2)</f>
        <v>19</v>
      </c>
      <c r="Z73" s="57">
        <f>VLOOKUP(A73,'BASE LOSS COSTS'!$Y$55:$Z$69,2)</f>
        <v>15</v>
      </c>
      <c r="AA73" s="57">
        <f>VLOOKUP(A73,'BASE LOSS COSTS'!$P$14:$Q$28,2)</f>
        <v>230</v>
      </c>
      <c r="AB73" s="71">
        <f>VLOOKUP($A73,'BASE LOSS COSTS'!$BL$14:$BM$28,2,FALSE)</f>
        <v>0.63</v>
      </c>
      <c r="AC73" s="71">
        <f>VLOOKUP($A73,'BASE LOSS COSTS'!$BO$14:$BP$28,2,FALSE)</f>
        <v>1.26</v>
      </c>
      <c r="AD73" s="71">
        <f>VLOOKUP($A73,'BASE LOSS COSTS'!$BR$14:$BS$28,2,FALSE)</f>
        <v>1.89</v>
      </c>
      <c r="AE73" s="57">
        <f>VLOOKUP(A73,'BASE LOSS COSTS'!$M$55:$N$69,2)</f>
        <v>2</v>
      </c>
      <c r="AF73" s="57">
        <f>VLOOKUP(A73,'BASE LOSS COSTS'!$S$14:$T$28,2)</f>
        <v>92</v>
      </c>
      <c r="AG73" s="71">
        <f>VLOOKUP($A73,'BASE LOSS COSTS'!$BU$14:$BV$28,2,FALSE)</f>
        <v>9.4499999999999993</v>
      </c>
      <c r="AH73" s="71">
        <f>VLOOKUP($A73,'BASE LOSS COSTS'!$BX$14:$BY$28,2,FALSE)</f>
        <v>10.71</v>
      </c>
      <c r="AI73" s="71">
        <f>VLOOKUP($A73,'BASE LOSS COSTS'!$CA$14:$CB$28,2,FALSE)</f>
        <v>12.6</v>
      </c>
      <c r="AJ73" s="57">
        <f>VLOOKUP(A73,'BASE LOSS COSTS'!$P$55:$Q$69,2)</f>
        <v>2</v>
      </c>
      <c r="AK73" s="57">
        <f>VLOOKUP(A73,'BASE LOSS COSTS'!$V$14:$W$28,2)</f>
        <v>762</v>
      </c>
      <c r="AL73" s="71">
        <f>VLOOKUP($A73,'BASE LOSS COSTS'!$CD$14:$CE$28,2,FALSE)</f>
        <v>39.06</v>
      </c>
      <c r="AM73" s="71">
        <f>VLOOKUP($A73,'BASE LOSS COSTS'!$CG$14:$CH$28,2,FALSE)</f>
        <v>44.1</v>
      </c>
      <c r="AN73" s="71">
        <f>VLOOKUP($A73,'BASE LOSS COSTS'!$CJ$14:$CK$28,2,FALSE)</f>
        <v>61.11</v>
      </c>
      <c r="AO73" s="57">
        <f>VLOOKUP(A73,'BASE LOSS COSTS'!$S$55:$T$69,2)</f>
        <v>18</v>
      </c>
      <c r="AP73" s="49">
        <f>ROUND('LOSS COST BY TERRITORY AND ZIP'!$AP73*VLOOKUP(TEXT(A73,"000"),'OFF-BALANCE FACTORS'!$B$2:$H$100,4),0)</f>
        <v>169</v>
      </c>
      <c r="AQ73" s="49">
        <f>ROUND('LOSS COST BY TERRITORY AND ZIP'!$AQ73*VLOOKUP(TEXT(A73,"000"),'OFF-BALANCE FACTORS'!$B$2:$H$100,4),0)</f>
        <v>146</v>
      </c>
      <c r="AR73" s="57">
        <f>VLOOKUP(A73,'BASE LOSS COSTS'!$G$35:$H$49,2)</f>
        <v>184</v>
      </c>
      <c r="AS73" s="57">
        <f>VLOOKUP(A73,'BASE LOSS COSTS'!$J$35:$K$49,2)</f>
        <v>184</v>
      </c>
      <c r="AT73" s="57">
        <f>VLOOKUP(A73,'BASE LOSS COSTS'!$M$35:$N$49,2)</f>
        <v>158</v>
      </c>
      <c r="AU73" s="57">
        <f>VLOOKUP(A73,'BASE LOSS COSTS'!$P$35:$Q$49,2)</f>
        <v>158</v>
      </c>
      <c r="AV73" s="57">
        <f>VLOOKUP(A73,'BASE LOSS COSTS'!$S$35:$T$49,2)</f>
        <v>84</v>
      </c>
      <c r="AW73" s="57">
        <f>VLOOKUP(A73,'BASE LOSS COSTS'!$V$35:$W$49,2)</f>
        <v>84</v>
      </c>
      <c r="AX73" s="57">
        <f>VLOOKUP(A73,'BASE LOSS COSTS'!$Y$35:$Z$49,2)</f>
        <v>72</v>
      </c>
      <c r="AY73" s="57">
        <f>VLOOKUP(A73,'BASE LOSS COSTS'!$AB$35:$AC$49,2)</f>
        <v>72</v>
      </c>
      <c r="AZ73" s="49">
        <f>ROUND('LOSS COST BY TERRITORY AND ZIP'!$AZ73*VLOOKUP(TEXT(A73,"000"),'OFF-BALANCE FACTORS'!$B$2:$H$100,3),0)</f>
        <v>218</v>
      </c>
      <c r="BA73" s="57">
        <f>VLOOKUP(A73,'BASE LOSS COSTS'!$AH$35:$AI$49,2)</f>
        <v>245</v>
      </c>
      <c r="BB73" s="57">
        <f>VLOOKUP(A73,'BASE LOSS COSTS'!$AK$35:$AL$49,2)</f>
        <v>245</v>
      </c>
      <c r="BC73" s="57">
        <f>VLOOKUP(A73,'BASE LOSS COSTS'!$AN$35:$AO$49,2)</f>
        <v>73</v>
      </c>
      <c r="BD73" s="57">
        <f>VLOOKUP(A73,'BASE LOSS COSTS'!$AQ$35:$AR$49,2)</f>
        <v>73</v>
      </c>
      <c r="BE73" s="49">
        <f>ROUND('LOSS COST BY TERRITORY AND ZIP'!$BE73*VLOOKUP(TEXT(A73,"000"),'OFF-BALANCE FACTORS'!$B$2:$H$100,7),0)</f>
        <v>231</v>
      </c>
      <c r="BF73" s="62">
        <f t="shared" si="0"/>
        <v>200</v>
      </c>
      <c r="BG73" s="49">
        <f>ROUND('LOSS COST BY TERRITORY AND ZIP'!$BG73*VLOOKUP(TEXT(A73,"000"),'OFF-BALANCE FACTORS'!$B$2:$H$100,6),0)</f>
        <v>300</v>
      </c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9"/>
      <c r="CG73" s="39"/>
    </row>
    <row r="74" spans="1:85">
      <c r="A74" s="41">
        <v>111</v>
      </c>
      <c r="B74" s="41">
        <v>66601</v>
      </c>
      <c r="C74" s="49">
        <f>ROUND('LOSS COST BY TERRITORY AND ZIP'!$C74*VLOOKUP(TEXT(A74,"000"),'OFF-BALANCE FACTORS'!$B$2:$H$100,2),0)</f>
        <v>255</v>
      </c>
      <c r="D74" s="70">
        <f>VLOOKUP($A74,'BASE LOSS COSTS'!$Y$14:$Z$28,2,FALSE)</f>
        <v>0.63</v>
      </c>
      <c r="E74" s="70">
        <f>VLOOKUP($A74,'BASE LOSS COSTS'!$AB$14:$AC$28,2,FALSE)</f>
        <v>1.26</v>
      </c>
      <c r="F74" s="70">
        <f>VLOOKUP($A74,'BASE LOSS COSTS'!$AE$14:$AF$28,2,FALSE)</f>
        <v>1.89</v>
      </c>
      <c r="G74" s="49">
        <f>VLOOKUP(A74,'BASE LOSS COSTS'!$A$55:$B$69,2)</f>
        <v>3</v>
      </c>
      <c r="H74" s="49">
        <f>ROUND('LOSS COST BY TERRITORY AND ZIP'!$H74*VLOOKUP(TEXT(A74,"000"),'OFF-BALANCE FACTORS'!$B$2:$H$100,5),0)</f>
        <v>272</v>
      </c>
      <c r="I74" s="57">
        <f>VLOOKUP($A74,'BASE LOSS COSTS'!$AH$14:$AI$28,2,FALSE)</f>
        <v>2</v>
      </c>
      <c r="J74" s="57">
        <f>VLOOKUP($A74,'BASE LOSS COSTS'!$AK$14:$AL$28,2,FALSE)</f>
        <v>3</v>
      </c>
      <c r="K74" s="57">
        <f>VLOOKUP($A74,'BASE LOSS COSTS'!$AN$14:$AO$28,2,FALSE)</f>
        <v>5</v>
      </c>
      <c r="L74" s="57">
        <f>VLOOKUP($A74,'BASE LOSS COSTS'!$AQ$14:$AR$28,2,FALSE)</f>
        <v>9</v>
      </c>
      <c r="M74" s="49">
        <f>ROUND('LOSS COST BY TERRITORY AND ZIP'!$M74*VLOOKUP(TEXT(A74,"000"),'OFF-BALANCE FACTORS'!$B$2:$H$100,5),0)</f>
        <v>212</v>
      </c>
      <c r="N74" s="71">
        <f>VLOOKUP($A74,'BASE LOSS COSTS'!$AT$14:$AU$28,2,FALSE)</f>
        <v>0.62</v>
      </c>
      <c r="O74" s="71">
        <f>VLOOKUP($A74,'BASE LOSS COSTS'!$AW$14:$AX$28,2,FALSE)</f>
        <v>1.25</v>
      </c>
      <c r="P74" s="71">
        <f>VLOOKUP($A74,'BASE LOSS COSTS'!$AZ$14:$BA$28,2,FALSE)</f>
        <v>1.87</v>
      </c>
      <c r="Q74" s="49">
        <f>VLOOKUP(A74,'BASE LOSS COSTS'!$D$55:$E$69,2)</f>
        <v>7</v>
      </c>
      <c r="R74" s="49">
        <f>VLOOKUP(A74,'BASE LOSS COSTS'!$V$55:$W$69,2)</f>
        <v>5</v>
      </c>
      <c r="S74" s="57">
        <f>VLOOKUP(A74,'BASE LOSS COSTS'!$J$14:$K$28,2)</f>
        <v>248</v>
      </c>
      <c r="T74" s="49">
        <f>VLOOKUP(A74,'BASE LOSS COSTS'!$G$55:$H$69,2)</f>
        <v>6</v>
      </c>
      <c r="U74" s="57">
        <f>VLOOKUP(A74,'BASE LOSS COSTS'!$M$14:$N$28,2)</f>
        <v>970</v>
      </c>
      <c r="V74" s="71">
        <f>VLOOKUP($A74,'BASE LOSS COSTS'!$BC$14:$BD$28,2,FALSE)</f>
        <v>1.26</v>
      </c>
      <c r="W74" s="71">
        <f>VLOOKUP($A74,'BASE LOSS COSTS'!$BF$14:$BG$28,2,FALSE)</f>
        <v>1.89</v>
      </c>
      <c r="X74" s="71">
        <f>VLOOKUP($A74,'BASE LOSS COSTS'!$BI$14:$BJ$28,2,FALSE)</f>
        <v>2.52</v>
      </c>
      <c r="Y74" s="57">
        <f>VLOOKUP(A74,'BASE LOSS COSTS'!$J$55:$K$69,2)</f>
        <v>19</v>
      </c>
      <c r="Z74" s="57">
        <f>VLOOKUP(A74,'BASE LOSS COSTS'!$Y$55:$Z$69,2)</f>
        <v>15</v>
      </c>
      <c r="AA74" s="57">
        <f>VLOOKUP(A74,'BASE LOSS COSTS'!$P$14:$Q$28,2)</f>
        <v>230</v>
      </c>
      <c r="AB74" s="71">
        <f>VLOOKUP($A74,'BASE LOSS COSTS'!$BL$14:$BM$28,2,FALSE)</f>
        <v>0.63</v>
      </c>
      <c r="AC74" s="71">
        <f>VLOOKUP($A74,'BASE LOSS COSTS'!$BO$14:$BP$28,2,FALSE)</f>
        <v>1.26</v>
      </c>
      <c r="AD74" s="71">
        <f>VLOOKUP($A74,'BASE LOSS COSTS'!$BR$14:$BS$28,2,FALSE)</f>
        <v>1.89</v>
      </c>
      <c r="AE74" s="57">
        <f>VLOOKUP(A74,'BASE LOSS COSTS'!$M$55:$N$69,2)</f>
        <v>2</v>
      </c>
      <c r="AF74" s="57">
        <f>VLOOKUP(A74,'BASE LOSS COSTS'!$S$14:$T$28,2)</f>
        <v>92</v>
      </c>
      <c r="AG74" s="71">
        <f>VLOOKUP($A74,'BASE LOSS COSTS'!$BU$14:$BV$28,2,FALSE)</f>
        <v>9.4499999999999993</v>
      </c>
      <c r="AH74" s="71">
        <f>VLOOKUP($A74,'BASE LOSS COSTS'!$BX$14:$BY$28,2,FALSE)</f>
        <v>10.71</v>
      </c>
      <c r="AI74" s="71">
        <f>VLOOKUP($A74,'BASE LOSS COSTS'!$CA$14:$CB$28,2,FALSE)</f>
        <v>12.6</v>
      </c>
      <c r="AJ74" s="57">
        <f>VLOOKUP(A74,'BASE LOSS COSTS'!$P$55:$Q$69,2)</f>
        <v>2</v>
      </c>
      <c r="AK74" s="57">
        <f>VLOOKUP(A74,'BASE LOSS COSTS'!$V$14:$W$28,2)</f>
        <v>762</v>
      </c>
      <c r="AL74" s="71">
        <f>VLOOKUP($A74,'BASE LOSS COSTS'!$CD$14:$CE$28,2,FALSE)</f>
        <v>39.06</v>
      </c>
      <c r="AM74" s="71">
        <f>VLOOKUP($A74,'BASE LOSS COSTS'!$CG$14:$CH$28,2,FALSE)</f>
        <v>44.1</v>
      </c>
      <c r="AN74" s="71">
        <f>VLOOKUP($A74,'BASE LOSS COSTS'!$CJ$14:$CK$28,2,FALSE)</f>
        <v>61.11</v>
      </c>
      <c r="AO74" s="57">
        <f>VLOOKUP(A74,'BASE LOSS COSTS'!$S$55:$T$69,2)</f>
        <v>18</v>
      </c>
      <c r="AP74" s="49">
        <f>ROUND('LOSS COST BY TERRITORY AND ZIP'!$AP74*VLOOKUP(TEXT(A74,"000"),'OFF-BALANCE FACTORS'!$B$2:$H$100,4),0)</f>
        <v>169</v>
      </c>
      <c r="AQ74" s="49">
        <f>ROUND('LOSS COST BY TERRITORY AND ZIP'!$AQ74*VLOOKUP(TEXT(A74,"000"),'OFF-BALANCE FACTORS'!$B$2:$H$100,4),0)</f>
        <v>146</v>
      </c>
      <c r="AR74" s="57">
        <f>VLOOKUP(A74,'BASE LOSS COSTS'!$G$35:$H$49,2)</f>
        <v>184</v>
      </c>
      <c r="AS74" s="57">
        <f>VLOOKUP(A74,'BASE LOSS COSTS'!$J$35:$K$49,2)</f>
        <v>184</v>
      </c>
      <c r="AT74" s="57">
        <f>VLOOKUP(A74,'BASE LOSS COSTS'!$M$35:$N$49,2)</f>
        <v>158</v>
      </c>
      <c r="AU74" s="57">
        <f>VLOOKUP(A74,'BASE LOSS COSTS'!$P$35:$Q$49,2)</f>
        <v>158</v>
      </c>
      <c r="AV74" s="57">
        <f>VLOOKUP(A74,'BASE LOSS COSTS'!$S$35:$T$49,2)</f>
        <v>84</v>
      </c>
      <c r="AW74" s="57">
        <f>VLOOKUP(A74,'BASE LOSS COSTS'!$V$35:$W$49,2)</f>
        <v>84</v>
      </c>
      <c r="AX74" s="57">
        <f>VLOOKUP(A74,'BASE LOSS COSTS'!$Y$35:$Z$49,2)</f>
        <v>72</v>
      </c>
      <c r="AY74" s="57">
        <f>VLOOKUP(A74,'BASE LOSS COSTS'!$AB$35:$AC$49,2)</f>
        <v>72</v>
      </c>
      <c r="AZ74" s="49">
        <f>ROUND('LOSS COST BY TERRITORY AND ZIP'!$AZ74*VLOOKUP(TEXT(A74,"000"),'OFF-BALANCE FACTORS'!$B$2:$H$100,3),0)</f>
        <v>218</v>
      </c>
      <c r="BA74" s="57">
        <f>VLOOKUP(A74,'BASE LOSS COSTS'!$AH$35:$AI$49,2)</f>
        <v>245</v>
      </c>
      <c r="BB74" s="57">
        <f>VLOOKUP(A74,'BASE LOSS COSTS'!$AK$35:$AL$49,2)</f>
        <v>245</v>
      </c>
      <c r="BC74" s="57">
        <f>VLOOKUP(A74,'BASE LOSS COSTS'!$AN$35:$AO$49,2)</f>
        <v>73</v>
      </c>
      <c r="BD74" s="57">
        <f>VLOOKUP(A74,'BASE LOSS COSTS'!$AQ$35:$AR$49,2)</f>
        <v>73</v>
      </c>
      <c r="BE74" s="49">
        <f>ROUND('LOSS COST BY TERRITORY AND ZIP'!$BE74*VLOOKUP(TEXT(A74,"000"),'OFF-BALANCE FACTORS'!$B$2:$H$100,7),0)</f>
        <v>231</v>
      </c>
      <c r="BF74" s="62">
        <f t="shared" ref="BF74:BF137" si="1">ROUND(BE74*$BF$8,0)</f>
        <v>200</v>
      </c>
      <c r="BG74" s="49">
        <f>ROUND('LOSS COST BY TERRITORY AND ZIP'!$BG74*VLOOKUP(TEXT(A74,"000"),'OFF-BALANCE FACTORS'!$B$2:$H$100,6),0)</f>
        <v>300</v>
      </c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9"/>
      <c r="CG74" s="39"/>
    </row>
    <row r="75" spans="1:85">
      <c r="A75" s="41">
        <v>111</v>
      </c>
      <c r="B75" s="41">
        <v>66603</v>
      </c>
      <c r="C75" s="49">
        <f>ROUND('LOSS COST BY TERRITORY AND ZIP'!$C75*VLOOKUP(TEXT(A75,"000"),'OFF-BALANCE FACTORS'!$B$2:$H$100,2),0)</f>
        <v>255</v>
      </c>
      <c r="D75" s="70">
        <f>VLOOKUP($A75,'BASE LOSS COSTS'!$Y$14:$Z$28,2,FALSE)</f>
        <v>0.63</v>
      </c>
      <c r="E75" s="70">
        <f>VLOOKUP($A75,'BASE LOSS COSTS'!$AB$14:$AC$28,2,FALSE)</f>
        <v>1.26</v>
      </c>
      <c r="F75" s="70">
        <f>VLOOKUP($A75,'BASE LOSS COSTS'!$AE$14:$AF$28,2,FALSE)</f>
        <v>1.89</v>
      </c>
      <c r="G75" s="49">
        <f>VLOOKUP(A75,'BASE LOSS COSTS'!$A$55:$B$69,2)</f>
        <v>3</v>
      </c>
      <c r="H75" s="49">
        <f>ROUND('LOSS COST BY TERRITORY AND ZIP'!$H75*VLOOKUP(TEXT(A75,"000"),'OFF-BALANCE FACTORS'!$B$2:$H$100,5),0)</f>
        <v>272</v>
      </c>
      <c r="I75" s="57">
        <f>VLOOKUP($A75,'BASE LOSS COSTS'!$AH$14:$AI$28,2,FALSE)</f>
        <v>2</v>
      </c>
      <c r="J75" s="57">
        <f>VLOOKUP($A75,'BASE LOSS COSTS'!$AK$14:$AL$28,2,FALSE)</f>
        <v>3</v>
      </c>
      <c r="K75" s="57">
        <f>VLOOKUP($A75,'BASE LOSS COSTS'!$AN$14:$AO$28,2,FALSE)</f>
        <v>5</v>
      </c>
      <c r="L75" s="57">
        <f>VLOOKUP($A75,'BASE LOSS COSTS'!$AQ$14:$AR$28,2,FALSE)</f>
        <v>9</v>
      </c>
      <c r="M75" s="49">
        <f>ROUND('LOSS COST BY TERRITORY AND ZIP'!$M75*VLOOKUP(TEXT(A75,"000"),'OFF-BALANCE FACTORS'!$B$2:$H$100,5),0)</f>
        <v>212</v>
      </c>
      <c r="N75" s="71">
        <f>VLOOKUP($A75,'BASE LOSS COSTS'!$AT$14:$AU$28,2,FALSE)</f>
        <v>0.62</v>
      </c>
      <c r="O75" s="71">
        <f>VLOOKUP($A75,'BASE LOSS COSTS'!$AW$14:$AX$28,2,FALSE)</f>
        <v>1.25</v>
      </c>
      <c r="P75" s="71">
        <f>VLOOKUP($A75,'BASE LOSS COSTS'!$AZ$14:$BA$28,2,FALSE)</f>
        <v>1.87</v>
      </c>
      <c r="Q75" s="49">
        <f>VLOOKUP(A75,'BASE LOSS COSTS'!$D$55:$E$69,2)</f>
        <v>7</v>
      </c>
      <c r="R75" s="49">
        <f>VLOOKUP(A75,'BASE LOSS COSTS'!$V$55:$W$69,2)</f>
        <v>5</v>
      </c>
      <c r="S75" s="57">
        <f>VLOOKUP(A75,'BASE LOSS COSTS'!$J$14:$K$28,2)</f>
        <v>248</v>
      </c>
      <c r="T75" s="49">
        <f>VLOOKUP(A75,'BASE LOSS COSTS'!$G$55:$H$69,2)</f>
        <v>6</v>
      </c>
      <c r="U75" s="57">
        <f>VLOOKUP(A75,'BASE LOSS COSTS'!$M$14:$N$28,2)</f>
        <v>970</v>
      </c>
      <c r="V75" s="71">
        <f>VLOOKUP($A75,'BASE LOSS COSTS'!$BC$14:$BD$28,2,FALSE)</f>
        <v>1.26</v>
      </c>
      <c r="W75" s="71">
        <f>VLOOKUP($A75,'BASE LOSS COSTS'!$BF$14:$BG$28,2,FALSE)</f>
        <v>1.89</v>
      </c>
      <c r="X75" s="71">
        <f>VLOOKUP($A75,'BASE LOSS COSTS'!$BI$14:$BJ$28,2,FALSE)</f>
        <v>2.52</v>
      </c>
      <c r="Y75" s="57">
        <f>VLOOKUP(A75,'BASE LOSS COSTS'!$J$55:$K$69,2)</f>
        <v>19</v>
      </c>
      <c r="Z75" s="57">
        <f>VLOOKUP(A75,'BASE LOSS COSTS'!$Y$55:$Z$69,2)</f>
        <v>15</v>
      </c>
      <c r="AA75" s="57">
        <f>VLOOKUP(A75,'BASE LOSS COSTS'!$P$14:$Q$28,2)</f>
        <v>230</v>
      </c>
      <c r="AB75" s="71">
        <f>VLOOKUP($A75,'BASE LOSS COSTS'!$BL$14:$BM$28,2,FALSE)</f>
        <v>0.63</v>
      </c>
      <c r="AC75" s="71">
        <f>VLOOKUP($A75,'BASE LOSS COSTS'!$BO$14:$BP$28,2,FALSE)</f>
        <v>1.26</v>
      </c>
      <c r="AD75" s="71">
        <f>VLOOKUP($A75,'BASE LOSS COSTS'!$BR$14:$BS$28,2,FALSE)</f>
        <v>1.89</v>
      </c>
      <c r="AE75" s="57">
        <f>VLOOKUP(A75,'BASE LOSS COSTS'!$M$55:$N$69,2)</f>
        <v>2</v>
      </c>
      <c r="AF75" s="57">
        <f>VLOOKUP(A75,'BASE LOSS COSTS'!$S$14:$T$28,2)</f>
        <v>92</v>
      </c>
      <c r="AG75" s="71">
        <f>VLOOKUP($A75,'BASE LOSS COSTS'!$BU$14:$BV$28,2,FALSE)</f>
        <v>9.4499999999999993</v>
      </c>
      <c r="AH75" s="71">
        <f>VLOOKUP($A75,'BASE LOSS COSTS'!$BX$14:$BY$28,2,FALSE)</f>
        <v>10.71</v>
      </c>
      <c r="AI75" s="71">
        <f>VLOOKUP($A75,'BASE LOSS COSTS'!$CA$14:$CB$28,2,FALSE)</f>
        <v>12.6</v>
      </c>
      <c r="AJ75" s="57">
        <f>VLOOKUP(A75,'BASE LOSS COSTS'!$P$55:$Q$69,2)</f>
        <v>2</v>
      </c>
      <c r="AK75" s="57">
        <f>VLOOKUP(A75,'BASE LOSS COSTS'!$V$14:$W$28,2)</f>
        <v>762</v>
      </c>
      <c r="AL75" s="71">
        <f>VLOOKUP($A75,'BASE LOSS COSTS'!$CD$14:$CE$28,2,FALSE)</f>
        <v>39.06</v>
      </c>
      <c r="AM75" s="71">
        <f>VLOOKUP($A75,'BASE LOSS COSTS'!$CG$14:$CH$28,2,FALSE)</f>
        <v>44.1</v>
      </c>
      <c r="AN75" s="71">
        <f>VLOOKUP($A75,'BASE LOSS COSTS'!$CJ$14:$CK$28,2,FALSE)</f>
        <v>61.11</v>
      </c>
      <c r="AO75" s="57">
        <f>VLOOKUP(A75,'BASE LOSS COSTS'!$S$55:$T$69,2)</f>
        <v>18</v>
      </c>
      <c r="AP75" s="49">
        <f>ROUND('LOSS COST BY TERRITORY AND ZIP'!$AP75*VLOOKUP(TEXT(A75,"000"),'OFF-BALANCE FACTORS'!$B$2:$H$100,4),0)</f>
        <v>169</v>
      </c>
      <c r="AQ75" s="49">
        <f>ROUND('LOSS COST BY TERRITORY AND ZIP'!$AQ75*VLOOKUP(TEXT(A75,"000"),'OFF-BALANCE FACTORS'!$B$2:$H$100,4),0)</f>
        <v>146</v>
      </c>
      <c r="AR75" s="57">
        <f>VLOOKUP(A75,'BASE LOSS COSTS'!$G$35:$H$49,2)</f>
        <v>184</v>
      </c>
      <c r="AS75" s="57">
        <f>VLOOKUP(A75,'BASE LOSS COSTS'!$J$35:$K$49,2)</f>
        <v>184</v>
      </c>
      <c r="AT75" s="57">
        <f>VLOOKUP(A75,'BASE LOSS COSTS'!$M$35:$N$49,2)</f>
        <v>158</v>
      </c>
      <c r="AU75" s="57">
        <f>VLOOKUP(A75,'BASE LOSS COSTS'!$P$35:$Q$49,2)</f>
        <v>158</v>
      </c>
      <c r="AV75" s="57">
        <f>VLOOKUP(A75,'BASE LOSS COSTS'!$S$35:$T$49,2)</f>
        <v>84</v>
      </c>
      <c r="AW75" s="57">
        <f>VLOOKUP(A75,'BASE LOSS COSTS'!$V$35:$W$49,2)</f>
        <v>84</v>
      </c>
      <c r="AX75" s="57">
        <f>VLOOKUP(A75,'BASE LOSS COSTS'!$Y$35:$Z$49,2)</f>
        <v>72</v>
      </c>
      <c r="AY75" s="57">
        <f>VLOOKUP(A75,'BASE LOSS COSTS'!$AB$35:$AC$49,2)</f>
        <v>72</v>
      </c>
      <c r="AZ75" s="49">
        <f>ROUND('LOSS COST BY TERRITORY AND ZIP'!$AZ75*VLOOKUP(TEXT(A75,"000"),'OFF-BALANCE FACTORS'!$B$2:$H$100,3),0)</f>
        <v>218</v>
      </c>
      <c r="BA75" s="57">
        <f>VLOOKUP(A75,'BASE LOSS COSTS'!$AH$35:$AI$49,2)</f>
        <v>245</v>
      </c>
      <c r="BB75" s="57">
        <f>VLOOKUP(A75,'BASE LOSS COSTS'!$AK$35:$AL$49,2)</f>
        <v>245</v>
      </c>
      <c r="BC75" s="57">
        <f>VLOOKUP(A75,'BASE LOSS COSTS'!$AN$35:$AO$49,2)</f>
        <v>73</v>
      </c>
      <c r="BD75" s="57">
        <f>VLOOKUP(A75,'BASE LOSS COSTS'!$AQ$35:$AR$49,2)</f>
        <v>73</v>
      </c>
      <c r="BE75" s="49">
        <f>ROUND('LOSS COST BY TERRITORY AND ZIP'!$BE75*VLOOKUP(TEXT(A75,"000"),'OFF-BALANCE FACTORS'!$B$2:$H$100,7),0)</f>
        <v>231</v>
      </c>
      <c r="BF75" s="62">
        <f t="shared" si="1"/>
        <v>200</v>
      </c>
      <c r="BG75" s="49">
        <f>ROUND('LOSS COST BY TERRITORY AND ZIP'!$BG75*VLOOKUP(TEXT(A75,"000"),'OFF-BALANCE FACTORS'!$B$2:$H$100,6),0)</f>
        <v>300</v>
      </c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9"/>
      <c r="CG75" s="39"/>
    </row>
    <row r="76" spans="1:85">
      <c r="A76" s="41">
        <v>111</v>
      </c>
      <c r="B76" s="41">
        <v>66604</v>
      </c>
      <c r="C76" s="49">
        <f>ROUND('LOSS COST BY TERRITORY AND ZIP'!$C76*VLOOKUP(TEXT(A76,"000"),'OFF-BALANCE FACTORS'!$B$2:$H$100,2),0)</f>
        <v>255</v>
      </c>
      <c r="D76" s="70">
        <f>VLOOKUP($A76,'BASE LOSS COSTS'!$Y$14:$Z$28,2,FALSE)</f>
        <v>0.63</v>
      </c>
      <c r="E76" s="70">
        <f>VLOOKUP($A76,'BASE LOSS COSTS'!$AB$14:$AC$28,2,FALSE)</f>
        <v>1.26</v>
      </c>
      <c r="F76" s="70">
        <f>VLOOKUP($A76,'BASE LOSS COSTS'!$AE$14:$AF$28,2,FALSE)</f>
        <v>1.89</v>
      </c>
      <c r="G76" s="49">
        <f>VLOOKUP(A76,'BASE LOSS COSTS'!$A$55:$B$69,2)</f>
        <v>3</v>
      </c>
      <c r="H76" s="49">
        <f>ROUND('LOSS COST BY TERRITORY AND ZIP'!$H76*VLOOKUP(TEXT(A76,"000"),'OFF-BALANCE FACTORS'!$B$2:$H$100,5),0)</f>
        <v>272</v>
      </c>
      <c r="I76" s="57">
        <f>VLOOKUP($A76,'BASE LOSS COSTS'!$AH$14:$AI$28,2,FALSE)</f>
        <v>2</v>
      </c>
      <c r="J76" s="57">
        <f>VLOOKUP($A76,'BASE LOSS COSTS'!$AK$14:$AL$28,2,FALSE)</f>
        <v>3</v>
      </c>
      <c r="K76" s="57">
        <f>VLOOKUP($A76,'BASE LOSS COSTS'!$AN$14:$AO$28,2,FALSE)</f>
        <v>5</v>
      </c>
      <c r="L76" s="57">
        <f>VLOOKUP($A76,'BASE LOSS COSTS'!$AQ$14:$AR$28,2,FALSE)</f>
        <v>9</v>
      </c>
      <c r="M76" s="49">
        <f>ROUND('LOSS COST BY TERRITORY AND ZIP'!$M76*VLOOKUP(TEXT(A76,"000"),'OFF-BALANCE FACTORS'!$B$2:$H$100,5),0)</f>
        <v>212</v>
      </c>
      <c r="N76" s="71">
        <f>VLOOKUP($A76,'BASE LOSS COSTS'!$AT$14:$AU$28,2,FALSE)</f>
        <v>0.62</v>
      </c>
      <c r="O76" s="71">
        <f>VLOOKUP($A76,'BASE LOSS COSTS'!$AW$14:$AX$28,2,FALSE)</f>
        <v>1.25</v>
      </c>
      <c r="P76" s="71">
        <f>VLOOKUP($A76,'BASE LOSS COSTS'!$AZ$14:$BA$28,2,FALSE)</f>
        <v>1.87</v>
      </c>
      <c r="Q76" s="49">
        <f>VLOOKUP(A76,'BASE LOSS COSTS'!$D$55:$E$69,2)</f>
        <v>7</v>
      </c>
      <c r="R76" s="49">
        <f>VLOOKUP(A76,'BASE LOSS COSTS'!$V$55:$W$69,2)</f>
        <v>5</v>
      </c>
      <c r="S76" s="57">
        <f>VLOOKUP(A76,'BASE LOSS COSTS'!$J$14:$K$28,2)</f>
        <v>248</v>
      </c>
      <c r="T76" s="49">
        <f>VLOOKUP(A76,'BASE LOSS COSTS'!$G$55:$H$69,2)</f>
        <v>6</v>
      </c>
      <c r="U76" s="57">
        <f>VLOOKUP(A76,'BASE LOSS COSTS'!$M$14:$N$28,2)</f>
        <v>970</v>
      </c>
      <c r="V76" s="71">
        <f>VLOOKUP($A76,'BASE LOSS COSTS'!$BC$14:$BD$28,2,FALSE)</f>
        <v>1.26</v>
      </c>
      <c r="W76" s="71">
        <f>VLOOKUP($A76,'BASE LOSS COSTS'!$BF$14:$BG$28,2,FALSE)</f>
        <v>1.89</v>
      </c>
      <c r="X76" s="71">
        <f>VLOOKUP($A76,'BASE LOSS COSTS'!$BI$14:$BJ$28,2,FALSE)</f>
        <v>2.52</v>
      </c>
      <c r="Y76" s="57">
        <f>VLOOKUP(A76,'BASE LOSS COSTS'!$J$55:$K$69,2)</f>
        <v>19</v>
      </c>
      <c r="Z76" s="57">
        <f>VLOOKUP(A76,'BASE LOSS COSTS'!$Y$55:$Z$69,2)</f>
        <v>15</v>
      </c>
      <c r="AA76" s="57">
        <f>VLOOKUP(A76,'BASE LOSS COSTS'!$P$14:$Q$28,2)</f>
        <v>230</v>
      </c>
      <c r="AB76" s="71">
        <f>VLOOKUP($A76,'BASE LOSS COSTS'!$BL$14:$BM$28,2,FALSE)</f>
        <v>0.63</v>
      </c>
      <c r="AC76" s="71">
        <f>VLOOKUP($A76,'BASE LOSS COSTS'!$BO$14:$BP$28,2,FALSE)</f>
        <v>1.26</v>
      </c>
      <c r="AD76" s="71">
        <f>VLOOKUP($A76,'BASE LOSS COSTS'!$BR$14:$BS$28,2,FALSE)</f>
        <v>1.89</v>
      </c>
      <c r="AE76" s="57">
        <f>VLOOKUP(A76,'BASE LOSS COSTS'!$M$55:$N$69,2)</f>
        <v>2</v>
      </c>
      <c r="AF76" s="57">
        <f>VLOOKUP(A76,'BASE LOSS COSTS'!$S$14:$T$28,2)</f>
        <v>92</v>
      </c>
      <c r="AG76" s="71">
        <f>VLOOKUP($A76,'BASE LOSS COSTS'!$BU$14:$BV$28,2,FALSE)</f>
        <v>9.4499999999999993</v>
      </c>
      <c r="AH76" s="71">
        <f>VLOOKUP($A76,'BASE LOSS COSTS'!$BX$14:$BY$28,2,FALSE)</f>
        <v>10.71</v>
      </c>
      <c r="AI76" s="71">
        <f>VLOOKUP($A76,'BASE LOSS COSTS'!$CA$14:$CB$28,2,FALSE)</f>
        <v>12.6</v>
      </c>
      <c r="AJ76" s="57">
        <f>VLOOKUP(A76,'BASE LOSS COSTS'!$P$55:$Q$69,2)</f>
        <v>2</v>
      </c>
      <c r="AK76" s="57">
        <f>VLOOKUP(A76,'BASE LOSS COSTS'!$V$14:$W$28,2)</f>
        <v>762</v>
      </c>
      <c r="AL76" s="71">
        <f>VLOOKUP($A76,'BASE LOSS COSTS'!$CD$14:$CE$28,2,FALSE)</f>
        <v>39.06</v>
      </c>
      <c r="AM76" s="71">
        <f>VLOOKUP($A76,'BASE LOSS COSTS'!$CG$14:$CH$28,2,FALSE)</f>
        <v>44.1</v>
      </c>
      <c r="AN76" s="71">
        <f>VLOOKUP($A76,'BASE LOSS COSTS'!$CJ$14:$CK$28,2,FALSE)</f>
        <v>61.11</v>
      </c>
      <c r="AO76" s="57">
        <f>VLOOKUP(A76,'BASE LOSS COSTS'!$S$55:$T$69,2)</f>
        <v>18</v>
      </c>
      <c r="AP76" s="49">
        <f>ROUND('LOSS COST BY TERRITORY AND ZIP'!$AP76*VLOOKUP(TEXT(A76,"000"),'OFF-BALANCE FACTORS'!$B$2:$H$100,4),0)</f>
        <v>169</v>
      </c>
      <c r="AQ76" s="49">
        <f>ROUND('LOSS COST BY TERRITORY AND ZIP'!$AQ76*VLOOKUP(TEXT(A76,"000"),'OFF-BALANCE FACTORS'!$B$2:$H$100,4),0)</f>
        <v>146</v>
      </c>
      <c r="AR76" s="57">
        <f>VLOOKUP(A76,'BASE LOSS COSTS'!$G$35:$H$49,2)</f>
        <v>184</v>
      </c>
      <c r="AS76" s="57">
        <f>VLOOKUP(A76,'BASE LOSS COSTS'!$J$35:$K$49,2)</f>
        <v>184</v>
      </c>
      <c r="AT76" s="57">
        <f>VLOOKUP(A76,'BASE LOSS COSTS'!$M$35:$N$49,2)</f>
        <v>158</v>
      </c>
      <c r="AU76" s="57">
        <f>VLOOKUP(A76,'BASE LOSS COSTS'!$P$35:$Q$49,2)</f>
        <v>158</v>
      </c>
      <c r="AV76" s="57">
        <f>VLOOKUP(A76,'BASE LOSS COSTS'!$S$35:$T$49,2)</f>
        <v>84</v>
      </c>
      <c r="AW76" s="57">
        <f>VLOOKUP(A76,'BASE LOSS COSTS'!$V$35:$W$49,2)</f>
        <v>84</v>
      </c>
      <c r="AX76" s="57">
        <f>VLOOKUP(A76,'BASE LOSS COSTS'!$Y$35:$Z$49,2)</f>
        <v>72</v>
      </c>
      <c r="AY76" s="57">
        <f>VLOOKUP(A76,'BASE LOSS COSTS'!$AB$35:$AC$49,2)</f>
        <v>72</v>
      </c>
      <c r="AZ76" s="49">
        <f>ROUND('LOSS COST BY TERRITORY AND ZIP'!$AZ76*VLOOKUP(TEXT(A76,"000"),'OFF-BALANCE FACTORS'!$B$2:$H$100,3),0)</f>
        <v>218</v>
      </c>
      <c r="BA76" s="57">
        <f>VLOOKUP(A76,'BASE LOSS COSTS'!$AH$35:$AI$49,2)</f>
        <v>245</v>
      </c>
      <c r="BB76" s="57">
        <f>VLOOKUP(A76,'BASE LOSS COSTS'!$AK$35:$AL$49,2)</f>
        <v>245</v>
      </c>
      <c r="BC76" s="57">
        <f>VLOOKUP(A76,'BASE LOSS COSTS'!$AN$35:$AO$49,2)</f>
        <v>73</v>
      </c>
      <c r="BD76" s="57">
        <f>VLOOKUP(A76,'BASE LOSS COSTS'!$AQ$35:$AR$49,2)</f>
        <v>73</v>
      </c>
      <c r="BE76" s="49">
        <f>ROUND('LOSS COST BY TERRITORY AND ZIP'!$BE76*VLOOKUP(TEXT(A76,"000"),'OFF-BALANCE FACTORS'!$B$2:$H$100,7),0)</f>
        <v>231</v>
      </c>
      <c r="BF76" s="62">
        <f t="shared" si="1"/>
        <v>200</v>
      </c>
      <c r="BG76" s="49">
        <f>ROUND('LOSS COST BY TERRITORY AND ZIP'!$BG76*VLOOKUP(TEXT(A76,"000"),'OFF-BALANCE FACTORS'!$B$2:$H$100,6),0)</f>
        <v>300</v>
      </c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9"/>
      <c r="CG76" s="39"/>
    </row>
    <row r="77" spans="1:85">
      <c r="A77" s="41">
        <v>111</v>
      </c>
      <c r="B77" s="41">
        <v>66605</v>
      </c>
      <c r="C77" s="49">
        <f>ROUND('LOSS COST BY TERRITORY AND ZIP'!$C77*VLOOKUP(TEXT(A77,"000"),'OFF-BALANCE FACTORS'!$B$2:$H$100,2),0)</f>
        <v>255</v>
      </c>
      <c r="D77" s="70">
        <f>VLOOKUP($A77,'BASE LOSS COSTS'!$Y$14:$Z$28,2,FALSE)</f>
        <v>0.63</v>
      </c>
      <c r="E77" s="70">
        <f>VLOOKUP($A77,'BASE LOSS COSTS'!$AB$14:$AC$28,2,FALSE)</f>
        <v>1.26</v>
      </c>
      <c r="F77" s="70">
        <f>VLOOKUP($A77,'BASE LOSS COSTS'!$AE$14:$AF$28,2,FALSE)</f>
        <v>1.89</v>
      </c>
      <c r="G77" s="49">
        <f>VLOOKUP(A77,'BASE LOSS COSTS'!$A$55:$B$69,2)</f>
        <v>3</v>
      </c>
      <c r="H77" s="49">
        <f>ROUND('LOSS COST BY TERRITORY AND ZIP'!$H77*VLOOKUP(TEXT(A77,"000"),'OFF-BALANCE FACTORS'!$B$2:$H$100,5),0)</f>
        <v>272</v>
      </c>
      <c r="I77" s="57">
        <f>VLOOKUP($A77,'BASE LOSS COSTS'!$AH$14:$AI$28,2,FALSE)</f>
        <v>2</v>
      </c>
      <c r="J77" s="57">
        <f>VLOOKUP($A77,'BASE LOSS COSTS'!$AK$14:$AL$28,2,FALSE)</f>
        <v>3</v>
      </c>
      <c r="K77" s="57">
        <f>VLOOKUP($A77,'BASE LOSS COSTS'!$AN$14:$AO$28,2,FALSE)</f>
        <v>5</v>
      </c>
      <c r="L77" s="57">
        <f>VLOOKUP($A77,'BASE LOSS COSTS'!$AQ$14:$AR$28,2,FALSE)</f>
        <v>9</v>
      </c>
      <c r="M77" s="49">
        <f>ROUND('LOSS COST BY TERRITORY AND ZIP'!$M77*VLOOKUP(TEXT(A77,"000"),'OFF-BALANCE FACTORS'!$B$2:$H$100,5),0)</f>
        <v>212</v>
      </c>
      <c r="N77" s="71">
        <f>VLOOKUP($A77,'BASE LOSS COSTS'!$AT$14:$AU$28,2,FALSE)</f>
        <v>0.62</v>
      </c>
      <c r="O77" s="71">
        <f>VLOOKUP($A77,'BASE LOSS COSTS'!$AW$14:$AX$28,2,FALSE)</f>
        <v>1.25</v>
      </c>
      <c r="P77" s="71">
        <f>VLOOKUP($A77,'BASE LOSS COSTS'!$AZ$14:$BA$28,2,FALSE)</f>
        <v>1.87</v>
      </c>
      <c r="Q77" s="49">
        <f>VLOOKUP(A77,'BASE LOSS COSTS'!$D$55:$E$69,2)</f>
        <v>7</v>
      </c>
      <c r="R77" s="49">
        <f>VLOOKUP(A77,'BASE LOSS COSTS'!$V$55:$W$69,2)</f>
        <v>5</v>
      </c>
      <c r="S77" s="57">
        <f>VLOOKUP(A77,'BASE LOSS COSTS'!$J$14:$K$28,2)</f>
        <v>248</v>
      </c>
      <c r="T77" s="49">
        <f>VLOOKUP(A77,'BASE LOSS COSTS'!$G$55:$H$69,2)</f>
        <v>6</v>
      </c>
      <c r="U77" s="57">
        <f>VLOOKUP(A77,'BASE LOSS COSTS'!$M$14:$N$28,2)</f>
        <v>970</v>
      </c>
      <c r="V77" s="71">
        <f>VLOOKUP($A77,'BASE LOSS COSTS'!$BC$14:$BD$28,2,FALSE)</f>
        <v>1.26</v>
      </c>
      <c r="W77" s="71">
        <f>VLOOKUP($A77,'BASE LOSS COSTS'!$BF$14:$BG$28,2,FALSE)</f>
        <v>1.89</v>
      </c>
      <c r="X77" s="71">
        <f>VLOOKUP($A77,'BASE LOSS COSTS'!$BI$14:$BJ$28,2,FALSE)</f>
        <v>2.52</v>
      </c>
      <c r="Y77" s="57">
        <f>VLOOKUP(A77,'BASE LOSS COSTS'!$J$55:$K$69,2)</f>
        <v>19</v>
      </c>
      <c r="Z77" s="57">
        <f>VLOOKUP(A77,'BASE LOSS COSTS'!$Y$55:$Z$69,2)</f>
        <v>15</v>
      </c>
      <c r="AA77" s="57">
        <f>VLOOKUP(A77,'BASE LOSS COSTS'!$P$14:$Q$28,2)</f>
        <v>230</v>
      </c>
      <c r="AB77" s="71">
        <f>VLOOKUP($A77,'BASE LOSS COSTS'!$BL$14:$BM$28,2,FALSE)</f>
        <v>0.63</v>
      </c>
      <c r="AC77" s="71">
        <f>VLOOKUP($A77,'BASE LOSS COSTS'!$BO$14:$BP$28,2,FALSE)</f>
        <v>1.26</v>
      </c>
      <c r="AD77" s="71">
        <f>VLOOKUP($A77,'BASE LOSS COSTS'!$BR$14:$BS$28,2,FALSE)</f>
        <v>1.89</v>
      </c>
      <c r="AE77" s="57">
        <f>VLOOKUP(A77,'BASE LOSS COSTS'!$M$55:$N$69,2)</f>
        <v>2</v>
      </c>
      <c r="AF77" s="57">
        <f>VLOOKUP(A77,'BASE LOSS COSTS'!$S$14:$T$28,2)</f>
        <v>92</v>
      </c>
      <c r="AG77" s="71">
        <f>VLOOKUP($A77,'BASE LOSS COSTS'!$BU$14:$BV$28,2,FALSE)</f>
        <v>9.4499999999999993</v>
      </c>
      <c r="AH77" s="71">
        <f>VLOOKUP($A77,'BASE LOSS COSTS'!$BX$14:$BY$28,2,FALSE)</f>
        <v>10.71</v>
      </c>
      <c r="AI77" s="71">
        <f>VLOOKUP($A77,'BASE LOSS COSTS'!$CA$14:$CB$28,2,FALSE)</f>
        <v>12.6</v>
      </c>
      <c r="AJ77" s="57">
        <f>VLOOKUP(A77,'BASE LOSS COSTS'!$P$55:$Q$69,2)</f>
        <v>2</v>
      </c>
      <c r="AK77" s="57">
        <f>VLOOKUP(A77,'BASE LOSS COSTS'!$V$14:$W$28,2)</f>
        <v>762</v>
      </c>
      <c r="AL77" s="71">
        <f>VLOOKUP($A77,'BASE LOSS COSTS'!$CD$14:$CE$28,2,FALSE)</f>
        <v>39.06</v>
      </c>
      <c r="AM77" s="71">
        <f>VLOOKUP($A77,'BASE LOSS COSTS'!$CG$14:$CH$28,2,FALSE)</f>
        <v>44.1</v>
      </c>
      <c r="AN77" s="71">
        <f>VLOOKUP($A77,'BASE LOSS COSTS'!$CJ$14:$CK$28,2,FALSE)</f>
        <v>61.11</v>
      </c>
      <c r="AO77" s="57">
        <f>VLOOKUP(A77,'BASE LOSS COSTS'!$S$55:$T$69,2)</f>
        <v>18</v>
      </c>
      <c r="AP77" s="49">
        <f>ROUND('LOSS COST BY TERRITORY AND ZIP'!$AP77*VLOOKUP(TEXT(A77,"000"),'OFF-BALANCE FACTORS'!$B$2:$H$100,4),0)</f>
        <v>169</v>
      </c>
      <c r="AQ77" s="49">
        <f>ROUND('LOSS COST BY TERRITORY AND ZIP'!$AQ77*VLOOKUP(TEXT(A77,"000"),'OFF-BALANCE FACTORS'!$B$2:$H$100,4),0)</f>
        <v>146</v>
      </c>
      <c r="AR77" s="57">
        <f>VLOOKUP(A77,'BASE LOSS COSTS'!$G$35:$H$49,2)</f>
        <v>184</v>
      </c>
      <c r="AS77" s="57">
        <f>VLOOKUP(A77,'BASE LOSS COSTS'!$J$35:$K$49,2)</f>
        <v>184</v>
      </c>
      <c r="AT77" s="57">
        <f>VLOOKUP(A77,'BASE LOSS COSTS'!$M$35:$N$49,2)</f>
        <v>158</v>
      </c>
      <c r="AU77" s="57">
        <f>VLOOKUP(A77,'BASE LOSS COSTS'!$P$35:$Q$49,2)</f>
        <v>158</v>
      </c>
      <c r="AV77" s="57">
        <f>VLOOKUP(A77,'BASE LOSS COSTS'!$S$35:$T$49,2)</f>
        <v>84</v>
      </c>
      <c r="AW77" s="57">
        <f>VLOOKUP(A77,'BASE LOSS COSTS'!$V$35:$W$49,2)</f>
        <v>84</v>
      </c>
      <c r="AX77" s="57">
        <f>VLOOKUP(A77,'BASE LOSS COSTS'!$Y$35:$Z$49,2)</f>
        <v>72</v>
      </c>
      <c r="AY77" s="57">
        <f>VLOOKUP(A77,'BASE LOSS COSTS'!$AB$35:$AC$49,2)</f>
        <v>72</v>
      </c>
      <c r="AZ77" s="49">
        <f>ROUND('LOSS COST BY TERRITORY AND ZIP'!$AZ77*VLOOKUP(TEXT(A77,"000"),'OFF-BALANCE FACTORS'!$B$2:$H$100,3),0)</f>
        <v>218</v>
      </c>
      <c r="BA77" s="57">
        <f>VLOOKUP(A77,'BASE LOSS COSTS'!$AH$35:$AI$49,2)</f>
        <v>245</v>
      </c>
      <c r="BB77" s="57">
        <f>VLOOKUP(A77,'BASE LOSS COSTS'!$AK$35:$AL$49,2)</f>
        <v>245</v>
      </c>
      <c r="BC77" s="57">
        <f>VLOOKUP(A77,'BASE LOSS COSTS'!$AN$35:$AO$49,2)</f>
        <v>73</v>
      </c>
      <c r="BD77" s="57">
        <f>VLOOKUP(A77,'BASE LOSS COSTS'!$AQ$35:$AR$49,2)</f>
        <v>73</v>
      </c>
      <c r="BE77" s="49">
        <f>ROUND('LOSS COST BY TERRITORY AND ZIP'!$BE77*VLOOKUP(TEXT(A77,"000"),'OFF-BALANCE FACTORS'!$B$2:$H$100,7),0)</f>
        <v>231</v>
      </c>
      <c r="BF77" s="62">
        <f t="shared" si="1"/>
        <v>200</v>
      </c>
      <c r="BG77" s="49">
        <f>ROUND('LOSS COST BY TERRITORY AND ZIP'!$BG77*VLOOKUP(TEXT(A77,"000"),'OFF-BALANCE FACTORS'!$B$2:$H$100,6),0)</f>
        <v>300</v>
      </c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9"/>
      <c r="CG77" s="39"/>
    </row>
    <row r="78" spans="1:85">
      <c r="A78" s="41">
        <v>111</v>
      </c>
      <c r="B78" s="41">
        <v>66606</v>
      </c>
      <c r="C78" s="49">
        <f>ROUND('LOSS COST BY TERRITORY AND ZIP'!$C78*VLOOKUP(TEXT(A78,"000"),'OFF-BALANCE FACTORS'!$B$2:$H$100,2),0)</f>
        <v>255</v>
      </c>
      <c r="D78" s="70">
        <f>VLOOKUP($A78,'BASE LOSS COSTS'!$Y$14:$Z$28,2,FALSE)</f>
        <v>0.63</v>
      </c>
      <c r="E78" s="70">
        <f>VLOOKUP($A78,'BASE LOSS COSTS'!$AB$14:$AC$28,2,FALSE)</f>
        <v>1.26</v>
      </c>
      <c r="F78" s="70">
        <f>VLOOKUP($A78,'BASE LOSS COSTS'!$AE$14:$AF$28,2,FALSE)</f>
        <v>1.89</v>
      </c>
      <c r="G78" s="49">
        <f>VLOOKUP(A78,'BASE LOSS COSTS'!$A$55:$B$69,2)</f>
        <v>3</v>
      </c>
      <c r="H78" s="49">
        <f>ROUND('LOSS COST BY TERRITORY AND ZIP'!$H78*VLOOKUP(TEXT(A78,"000"),'OFF-BALANCE FACTORS'!$B$2:$H$100,5),0)</f>
        <v>272</v>
      </c>
      <c r="I78" s="57">
        <f>VLOOKUP($A78,'BASE LOSS COSTS'!$AH$14:$AI$28,2,FALSE)</f>
        <v>2</v>
      </c>
      <c r="J78" s="57">
        <f>VLOOKUP($A78,'BASE LOSS COSTS'!$AK$14:$AL$28,2,FALSE)</f>
        <v>3</v>
      </c>
      <c r="K78" s="57">
        <f>VLOOKUP($A78,'BASE LOSS COSTS'!$AN$14:$AO$28,2,FALSE)</f>
        <v>5</v>
      </c>
      <c r="L78" s="57">
        <f>VLOOKUP($A78,'BASE LOSS COSTS'!$AQ$14:$AR$28,2,FALSE)</f>
        <v>9</v>
      </c>
      <c r="M78" s="49">
        <f>ROUND('LOSS COST BY TERRITORY AND ZIP'!$M78*VLOOKUP(TEXT(A78,"000"),'OFF-BALANCE FACTORS'!$B$2:$H$100,5),0)</f>
        <v>212</v>
      </c>
      <c r="N78" s="71">
        <f>VLOOKUP($A78,'BASE LOSS COSTS'!$AT$14:$AU$28,2,FALSE)</f>
        <v>0.62</v>
      </c>
      <c r="O78" s="71">
        <f>VLOOKUP($A78,'BASE LOSS COSTS'!$AW$14:$AX$28,2,FALSE)</f>
        <v>1.25</v>
      </c>
      <c r="P78" s="71">
        <f>VLOOKUP($A78,'BASE LOSS COSTS'!$AZ$14:$BA$28,2,FALSE)</f>
        <v>1.87</v>
      </c>
      <c r="Q78" s="49">
        <f>VLOOKUP(A78,'BASE LOSS COSTS'!$D$55:$E$69,2)</f>
        <v>7</v>
      </c>
      <c r="R78" s="49">
        <f>VLOOKUP(A78,'BASE LOSS COSTS'!$V$55:$W$69,2)</f>
        <v>5</v>
      </c>
      <c r="S78" s="57">
        <f>VLOOKUP(A78,'BASE LOSS COSTS'!$J$14:$K$28,2)</f>
        <v>248</v>
      </c>
      <c r="T78" s="49">
        <f>VLOOKUP(A78,'BASE LOSS COSTS'!$G$55:$H$69,2)</f>
        <v>6</v>
      </c>
      <c r="U78" s="57">
        <f>VLOOKUP(A78,'BASE LOSS COSTS'!$M$14:$N$28,2)</f>
        <v>970</v>
      </c>
      <c r="V78" s="71">
        <f>VLOOKUP($A78,'BASE LOSS COSTS'!$BC$14:$BD$28,2,FALSE)</f>
        <v>1.26</v>
      </c>
      <c r="W78" s="71">
        <f>VLOOKUP($A78,'BASE LOSS COSTS'!$BF$14:$BG$28,2,FALSE)</f>
        <v>1.89</v>
      </c>
      <c r="X78" s="71">
        <f>VLOOKUP($A78,'BASE LOSS COSTS'!$BI$14:$BJ$28,2,FALSE)</f>
        <v>2.52</v>
      </c>
      <c r="Y78" s="57">
        <f>VLOOKUP(A78,'BASE LOSS COSTS'!$J$55:$K$69,2)</f>
        <v>19</v>
      </c>
      <c r="Z78" s="57">
        <f>VLOOKUP(A78,'BASE LOSS COSTS'!$Y$55:$Z$69,2)</f>
        <v>15</v>
      </c>
      <c r="AA78" s="57">
        <f>VLOOKUP(A78,'BASE LOSS COSTS'!$P$14:$Q$28,2)</f>
        <v>230</v>
      </c>
      <c r="AB78" s="71">
        <f>VLOOKUP($A78,'BASE LOSS COSTS'!$BL$14:$BM$28,2,FALSE)</f>
        <v>0.63</v>
      </c>
      <c r="AC78" s="71">
        <f>VLOOKUP($A78,'BASE LOSS COSTS'!$BO$14:$BP$28,2,FALSE)</f>
        <v>1.26</v>
      </c>
      <c r="AD78" s="71">
        <f>VLOOKUP($A78,'BASE LOSS COSTS'!$BR$14:$BS$28,2,FALSE)</f>
        <v>1.89</v>
      </c>
      <c r="AE78" s="57">
        <f>VLOOKUP(A78,'BASE LOSS COSTS'!$M$55:$N$69,2)</f>
        <v>2</v>
      </c>
      <c r="AF78" s="57">
        <f>VLOOKUP(A78,'BASE LOSS COSTS'!$S$14:$T$28,2)</f>
        <v>92</v>
      </c>
      <c r="AG78" s="71">
        <f>VLOOKUP($A78,'BASE LOSS COSTS'!$BU$14:$BV$28,2,FALSE)</f>
        <v>9.4499999999999993</v>
      </c>
      <c r="AH78" s="71">
        <f>VLOOKUP($A78,'BASE LOSS COSTS'!$BX$14:$BY$28,2,FALSE)</f>
        <v>10.71</v>
      </c>
      <c r="AI78" s="71">
        <f>VLOOKUP($A78,'BASE LOSS COSTS'!$CA$14:$CB$28,2,FALSE)</f>
        <v>12.6</v>
      </c>
      <c r="AJ78" s="57">
        <f>VLOOKUP(A78,'BASE LOSS COSTS'!$P$55:$Q$69,2)</f>
        <v>2</v>
      </c>
      <c r="AK78" s="57">
        <f>VLOOKUP(A78,'BASE LOSS COSTS'!$V$14:$W$28,2)</f>
        <v>762</v>
      </c>
      <c r="AL78" s="71">
        <f>VLOOKUP($A78,'BASE LOSS COSTS'!$CD$14:$CE$28,2,FALSE)</f>
        <v>39.06</v>
      </c>
      <c r="AM78" s="71">
        <f>VLOOKUP($A78,'BASE LOSS COSTS'!$CG$14:$CH$28,2,FALSE)</f>
        <v>44.1</v>
      </c>
      <c r="AN78" s="71">
        <f>VLOOKUP($A78,'BASE LOSS COSTS'!$CJ$14:$CK$28,2,FALSE)</f>
        <v>61.11</v>
      </c>
      <c r="AO78" s="57">
        <f>VLOOKUP(A78,'BASE LOSS COSTS'!$S$55:$T$69,2)</f>
        <v>18</v>
      </c>
      <c r="AP78" s="49">
        <f>ROUND('LOSS COST BY TERRITORY AND ZIP'!$AP78*VLOOKUP(TEXT(A78,"000"),'OFF-BALANCE FACTORS'!$B$2:$H$100,4),0)</f>
        <v>169</v>
      </c>
      <c r="AQ78" s="49">
        <f>ROUND('LOSS COST BY TERRITORY AND ZIP'!$AQ78*VLOOKUP(TEXT(A78,"000"),'OFF-BALANCE FACTORS'!$B$2:$H$100,4),0)</f>
        <v>146</v>
      </c>
      <c r="AR78" s="57">
        <f>VLOOKUP(A78,'BASE LOSS COSTS'!$G$35:$H$49,2)</f>
        <v>184</v>
      </c>
      <c r="AS78" s="57">
        <f>VLOOKUP(A78,'BASE LOSS COSTS'!$J$35:$K$49,2)</f>
        <v>184</v>
      </c>
      <c r="AT78" s="57">
        <f>VLOOKUP(A78,'BASE LOSS COSTS'!$M$35:$N$49,2)</f>
        <v>158</v>
      </c>
      <c r="AU78" s="57">
        <f>VLOOKUP(A78,'BASE LOSS COSTS'!$P$35:$Q$49,2)</f>
        <v>158</v>
      </c>
      <c r="AV78" s="57">
        <f>VLOOKUP(A78,'BASE LOSS COSTS'!$S$35:$T$49,2)</f>
        <v>84</v>
      </c>
      <c r="AW78" s="57">
        <f>VLOOKUP(A78,'BASE LOSS COSTS'!$V$35:$W$49,2)</f>
        <v>84</v>
      </c>
      <c r="AX78" s="57">
        <f>VLOOKUP(A78,'BASE LOSS COSTS'!$Y$35:$Z$49,2)</f>
        <v>72</v>
      </c>
      <c r="AY78" s="57">
        <f>VLOOKUP(A78,'BASE LOSS COSTS'!$AB$35:$AC$49,2)</f>
        <v>72</v>
      </c>
      <c r="AZ78" s="49">
        <f>ROUND('LOSS COST BY TERRITORY AND ZIP'!$AZ78*VLOOKUP(TEXT(A78,"000"),'OFF-BALANCE FACTORS'!$B$2:$H$100,3),0)</f>
        <v>218</v>
      </c>
      <c r="BA78" s="57">
        <f>VLOOKUP(A78,'BASE LOSS COSTS'!$AH$35:$AI$49,2)</f>
        <v>245</v>
      </c>
      <c r="BB78" s="57">
        <f>VLOOKUP(A78,'BASE LOSS COSTS'!$AK$35:$AL$49,2)</f>
        <v>245</v>
      </c>
      <c r="BC78" s="57">
        <f>VLOOKUP(A78,'BASE LOSS COSTS'!$AN$35:$AO$49,2)</f>
        <v>73</v>
      </c>
      <c r="BD78" s="57">
        <f>VLOOKUP(A78,'BASE LOSS COSTS'!$AQ$35:$AR$49,2)</f>
        <v>73</v>
      </c>
      <c r="BE78" s="49">
        <f>ROUND('LOSS COST BY TERRITORY AND ZIP'!$BE78*VLOOKUP(TEXT(A78,"000"),'OFF-BALANCE FACTORS'!$B$2:$H$100,7),0)</f>
        <v>231</v>
      </c>
      <c r="BF78" s="62">
        <f t="shared" si="1"/>
        <v>200</v>
      </c>
      <c r="BG78" s="49">
        <f>ROUND('LOSS COST BY TERRITORY AND ZIP'!$BG78*VLOOKUP(TEXT(A78,"000"),'OFF-BALANCE FACTORS'!$B$2:$H$100,6),0)</f>
        <v>300</v>
      </c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9"/>
      <c r="CG78" s="39"/>
    </row>
    <row r="79" spans="1:85">
      <c r="A79" s="41">
        <v>111</v>
      </c>
      <c r="B79" s="41">
        <v>66607</v>
      </c>
      <c r="C79" s="49">
        <f>ROUND('LOSS COST BY TERRITORY AND ZIP'!$C79*VLOOKUP(TEXT(A79,"000"),'OFF-BALANCE FACTORS'!$B$2:$H$100,2),0)</f>
        <v>255</v>
      </c>
      <c r="D79" s="70">
        <f>VLOOKUP($A79,'BASE LOSS COSTS'!$Y$14:$Z$28,2,FALSE)</f>
        <v>0.63</v>
      </c>
      <c r="E79" s="70">
        <f>VLOOKUP($A79,'BASE LOSS COSTS'!$AB$14:$AC$28,2,FALSE)</f>
        <v>1.26</v>
      </c>
      <c r="F79" s="70">
        <f>VLOOKUP($A79,'BASE LOSS COSTS'!$AE$14:$AF$28,2,FALSE)</f>
        <v>1.89</v>
      </c>
      <c r="G79" s="49">
        <f>VLOOKUP(A79,'BASE LOSS COSTS'!$A$55:$B$69,2)</f>
        <v>3</v>
      </c>
      <c r="H79" s="49">
        <f>ROUND('LOSS COST BY TERRITORY AND ZIP'!$H79*VLOOKUP(TEXT(A79,"000"),'OFF-BALANCE FACTORS'!$B$2:$H$100,5),0)</f>
        <v>272</v>
      </c>
      <c r="I79" s="57">
        <f>VLOOKUP($A79,'BASE LOSS COSTS'!$AH$14:$AI$28,2,FALSE)</f>
        <v>2</v>
      </c>
      <c r="J79" s="57">
        <f>VLOOKUP($A79,'BASE LOSS COSTS'!$AK$14:$AL$28,2,FALSE)</f>
        <v>3</v>
      </c>
      <c r="K79" s="57">
        <f>VLOOKUP($A79,'BASE LOSS COSTS'!$AN$14:$AO$28,2,FALSE)</f>
        <v>5</v>
      </c>
      <c r="L79" s="57">
        <f>VLOOKUP($A79,'BASE LOSS COSTS'!$AQ$14:$AR$28,2,FALSE)</f>
        <v>9</v>
      </c>
      <c r="M79" s="49">
        <f>ROUND('LOSS COST BY TERRITORY AND ZIP'!$M79*VLOOKUP(TEXT(A79,"000"),'OFF-BALANCE FACTORS'!$B$2:$H$100,5),0)</f>
        <v>212</v>
      </c>
      <c r="N79" s="71">
        <f>VLOOKUP($A79,'BASE LOSS COSTS'!$AT$14:$AU$28,2,FALSE)</f>
        <v>0.62</v>
      </c>
      <c r="O79" s="71">
        <f>VLOOKUP($A79,'BASE LOSS COSTS'!$AW$14:$AX$28,2,FALSE)</f>
        <v>1.25</v>
      </c>
      <c r="P79" s="71">
        <f>VLOOKUP($A79,'BASE LOSS COSTS'!$AZ$14:$BA$28,2,FALSE)</f>
        <v>1.87</v>
      </c>
      <c r="Q79" s="49">
        <f>VLOOKUP(A79,'BASE LOSS COSTS'!$D$55:$E$69,2)</f>
        <v>7</v>
      </c>
      <c r="R79" s="49">
        <f>VLOOKUP(A79,'BASE LOSS COSTS'!$V$55:$W$69,2)</f>
        <v>5</v>
      </c>
      <c r="S79" s="57">
        <f>VLOOKUP(A79,'BASE LOSS COSTS'!$J$14:$K$28,2)</f>
        <v>248</v>
      </c>
      <c r="T79" s="49">
        <f>VLOOKUP(A79,'BASE LOSS COSTS'!$G$55:$H$69,2)</f>
        <v>6</v>
      </c>
      <c r="U79" s="57">
        <f>VLOOKUP(A79,'BASE LOSS COSTS'!$M$14:$N$28,2)</f>
        <v>970</v>
      </c>
      <c r="V79" s="71">
        <f>VLOOKUP($A79,'BASE LOSS COSTS'!$BC$14:$BD$28,2,FALSE)</f>
        <v>1.26</v>
      </c>
      <c r="W79" s="71">
        <f>VLOOKUP($A79,'BASE LOSS COSTS'!$BF$14:$BG$28,2,FALSE)</f>
        <v>1.89</v>
      </c>
      <c r="X79" s="71">
        <f>VLOOKUP($A79,'BASE LOSS COSTS'!$BI$14:$BJ$28,2,FALSE)</f>
        <v>2.52</v>
      </c>
      <c r="Y79" s="57">
        <f>VLOOKUP(A79,'BASE LOSS COSTS'!$J$55:$K$69,2)</f>
        <v>19</v>
      </c>
      <c r="Z79" s="57">
        <f>VLOOKUP(A79,'BASE LOSS COSTS'!$Y$55:$Z$69,2)</f>
        <v>15</v>
      </c>
      <c r="AA79" s="57">
        <f>VLOOKUP(A79,'BASE LOSS COSTS'!$P$14:$Q$28,2)</f>
        <v>230</v>
      </c>
      <c r="AB79" s="71">
        <f>VLOOKUP($A79,'BASE LOSS COSTS'!$BL$14:$BM$28,2,FALSE)</f>
        <v>0.63</v>
      </c>
      <c r="AC79" s="71">
        <f>VLOOKUP($A79,'BASE LOSS COSTS'!$BO$14:$BP$28,2,FALSE)</f>
        <v>1.26</v>
      </c>
      <c r="AD79" s="71">
        <f>VLOOKUP($A79,'BASE LOSS COSTS'!$BR$14:$BS$28,2,FALSE)</f>
        <v>1.89</v>
      </c>
      <c r="AE79" s="57">
        <f>VLOOKUP(A79,'BASE LOSS COSTS'!$M$55:$N$69,2)</f>
        <v>2</v>
      </c>
      <c r="AF79" s="57">
        <f>VLOOKUP(A79,'BASE LOSS COSTS'!$S$14:$T$28,2)</f>
        <v>92</v>
      </c>
      <c r="AG79" s="71">
        <f>VLOOKUP($A79,'BASE LOSS COSTS'!$BU$14:$BV$28,2,FALSE)</f>
        <v>9.4499999999999993</v>
      </c>
      <c r="AH79" s="71">
        <f>VLOOKUP($A79,'BASE LOSS COSTS'!$BX$14:$BY$28,2,FALSE)</f>
        <v>10.71</v>
      </c>
      <c r="AI79" s="71">
        <f>VLOOKUP($A79,'BASE LOSS COSTS'!$CA$14:$CB$28,2,FALSE)</f>
        <v>12.6</v>
      </c>
      <c r="AJ79" s="57">
        <f>VLOOKUP(A79,'BASE LOSS COSTS'!$P$55:$Q$69,2)</f>
        <v>2</v>
      </c>
      <c r="AK79" s="57">
        <f>VLOOKUP(A79,'BASE LOSS COSTS'!$V$14:$W$28,2)</f>
        <v>762</v>
      </c>
      <c r="AL79" s="71">
        <f>VLOOKUP($A79,'BASE LOSS COSTS'!$CD$14:$CE$28,2,FALSE)</f>
        <v>39.06</v>
      </c>
      <c r="AM79" s="71">
        <f>VLOOKUP($A79,'BASE LOSS COSTS'!$CG$14:$CH$28,2,FALSE)</f>
        <v>44.1</v>
      </c>
      <c r="AN79" s="71">
        <f>VLOOKUP($A79,'BASE LOSS COSTS'!$CJ$14:$CK$28,2,FALSE)</f>
        <v>61.11</v>
      </c>
      <c r="AO79" s="57">
        <f>VLOOKUP(A79,'BASE LOSS COSTS'!$S$55:$T$69,2)</f>
        <v>18</v>
      </c>
      <c r="AP79" s="49">
        <f>ROUND('LOSS COST BY TERRITORY AND ZIP'!$AP79*VLOOKUP(TEXT(A79,"000"),'OFF-BALANCE FACTORS'!$B$2:$H$100,4),0)</f>
        <v>169</v>
      </c>
      <c r="AQ79" s="49">
        <f>ROUND('LOSS COST BY TERRITORY AND ZIP'!$AQ79*VLOOKUP(TEXT(A79,"000"),'OFF-BALANCE FACTORS'!$B$2:$H$100,4),0)</f>
        <v>146</v>
      </c>
      <c r="AR79" s="57">
        <f>VLOOKUP(A79,'BASE LOSS COSTS'!$G$35:$H$49,2)</f>
        <v>184</v>
      </c>
      <c r="AS79" s="57">
        <f>VLOOKUP(A79,'BASE LOSS COSTS'!$J$35:$K$49,2)</f>
        <v>184</v>
      </c>
      <c r="AT79" s="57">
        <f>VLOOKUP(A79,'BASE LOSS COSTS'!$M$35:$N$49,2)</f>
        <v>158</v>
      </c>
      <c r="AU79" s="57">
        <f>VLOOKUP(A79,'BASE LOSS COSTS'!$P$35:$Q$49,2)</f>
        <v>158</v>
      </c>
      <c r="AV79" s="57">
        <f>VLOOKUP(A79,'BASE LOSS COSTS'!$S$35:$T$49,2)</f>
        <v>84</v>
      </c>
      <c r="AW79" s="57">
        <f>VLOOKUP(A79,'BASE LOSS COSTS'!$V$35:$W$49,2)</f>
        <v>84</v>
      </c>
      <c r="AX79" s="57">
        <f>VLOOKUP(A79,'BASE LOSS COSTS'!$Y$35:$Z$49,2)</f>
        <v>72</v>
      </c>
      <c r="AY79" s="57">
        <f>VLOOKUP(A79,'BASE LOSS COSTS'!$AB$35:$AC$49,2)</f>
        <v>72</v>
      </c>
      <c r="AZ79" s="49">
        <f>ROUND('LOSS COST BY TERRITORY AND ZIP'!$AZ79*VLOOKUP(TEXT(A79,"000"),'OFF-BALANCE FACTORS'!$B$2:$H$100,3),0)</f>
        <v>218</v>
      </c>
      <c r="BA79" s="57">
        <f>VLOOKUP(A79,'BASE LOSS COSTS'!$AH$35:$AI$49,2)</f>
        <v>245</v>
      </c>
      <c r="BB79" s="57">
        <f>VLOOKUP(A79,'BASE LOSS COSTS'!$AK$35:$AL$49,2)</f>
        <v>245</v>
      </c>
      <c r="BC79" s="57">
        <f>VLOOKUP(A79,'BASE LOSS COSTS'!$AN$35:$AO$49,2)</f>
        <v>73</v>
      </c>
      <c r="BD79" s="57">
        <f>VLOOKUP(A79,'BASE LOSS COSTS'!$AQ$35:$AR$49,2)</f>
        <v>73</v>
      </c>
      <c r="BE79" s="49">
        <f>ROUND('LOSS COST BY TERRITORY AND ZIP'!$BE79*VLOOKUP(TEXT(A79,"000"),'OFF-BALANCE FACTORS'!$B$2:$H$100,7),0)</f>
        <v>231</v>
      </c>
      <c r="BF79" s="62">
        <f t="shared" si="1"/>
        <v>200</v>
      </c>
      <c r="BG79" s="49">
        <f>ROUND('LOSS COST BY TERRITORY AND ZIP'!$BG79*VLOOKUP(TEXT(A79,"000"),'OFF-BALANCE FACTORS'!$B$2:$H$100,6),0)</f>
        <v>300</v>
      </c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9"/>
      <c r="CG79" s="39"/>
    </row>
    <row r="80" spans="1:85">
      <c r="A80" s="41">
        <v>111</v>
      </c>
      <c r="B80" s="41">
        <v>66608</v>
      </c>
      <c r="C80" s="49">
        <f>ROUND('LOSS COST BY TERRITORY AND ZIP'!$C80*VLOOKUP(TEXT(A80,"000"),'OFF-BALANCE FACTORS'!$B$2:$H$100,2),0)</f>
        <v>255</v>
      </c>
      <c r="D80" s="70">
        <f>VLOOKUP($A80,'BASE LOSS COSTS'!$Y$14:$Z$28,2,FALSE)</f>
        <v>0.63</v>
      </c>
      <c r="E80" s="70">
        <f>VLOOKUP($A80,'BASE LOSS COSTS'!$AB$14:$AC$28,2,FALSE)</f>
        <v>1.26</v>
      </c>
      <c r="F80" s="70">
        <f>VLOOKUP($A80,'BASE LOSS COSTS'!$AE$14:$AF$28,2,FALSE)</f>
        <v>1.89</v>
      </c>
      <c r="G80" s="49">
        <f>VLOOKUP(A80,'BASE LOSS COSTS'!$A$55:$B$69,2)</f>
        <v>3</v>
      </c>
      <c r="H80" s="49">
        <f>ROUND('LOSS COST BY TERRITORY AND ZIP'!$H80*VLOOKUP(TEXT(A80,"000"),'OFF-BALANCE FACTORS'!$B$2:$H$100,5),0)</f>
        <v>272</v>
      </c>
      <c r="I80" s="57">
        <f>VLOOKUP($A80,'BASE LOSS COSTS'!$AH$14:$AI$28,2,FALSE)</f>
        <v>2</v>
      </c>
      <c r="J80" s="57">
        <f>VLOOKUP($A80,'BASE LOSS COSTS'!$AK$14:$AL$28,2,FALSE)</f>
        <v>3</v>
      </c>
      <c r="K80" s="57">
        <f>VLOOKUP($A80,'BASE LOSS COSTS'!$AN$14:$AO$28,2,FALSE)</f>
        <v>5</v>
      </c>
      <c r="L80" s="57">
        <f>VLOOKUP($A80,'BASE LOSS COSTS'!$AQ$14:$AR$28,2,FALSE)</f>
        <v>9</v>
      </c>
      <c r="M80" s="49">
        <f>ROUND('LOSS COST BY TERRITORY AND ZIP'!$M80*VLOOKUP(TEXT(A80,"000"),'OFF-BALANCE FACTORS'!$B$2:$H$100,5),0)</f>
        <v>212</v>
      </c>
      <c r="N80" s="71">
        <f>VLOOKUP($A80,'BASE LOSS COSTS'!$AT$14:$AU$28,2,FALSE)</f>
        <v>0.62</v>
      </c>
      <c r="O80" s="71">
        <f>VLOOKUP($A80,'BASE LOSS COSTS'!$AW$14:$AX$28,2,FALSE)</f>
        <v>1.25</v>
      </c>
      <c r="P80" s="71">
        <f>VLOOKUP($A80,'BASE LOSS COSTS'!$AZ$14:$BA$28,2,FALSE)</f>
        <v>1.87</v>
      </c>
      <c r="Q80" s="49">
        <f>VLOOKUP(A80,'BASE LOSS COSTS'!$D$55:$E$69,2)</f>
        <v>7</v>
      </c>
      <c r="R80" s="49">
        <f>VLOOKUP(A80,'BASE LOSS COSTS'!$V$55:$W$69,2)</f>
        <v>5</v>
      </c>
      <c r="S80" s="57">
        <f>VLOOKUP(A80,'BASE LOSS COSTS'!$J$14:$K$28,2)</f>
        <v>248</v>
      </c>
      <c r="T80" s="49">
        <f>VLOOKUP(A80,'BASE LOSS COSTS'!$G$55:$H$69,2)</f>
        <v>6</v>
      </c>
      <c r="U80" s="57">
        <f>VLOOKUP(A80,'BASE LOSS COSTS'!$M$14:$N$28,2)</f>
        <v>970</v>
      </c>
      <c r="V80" s="71">
        <f>VLOOKUP($A80,'BASE LOSS COSTS'!$BC$14:$BD$28,2,FALSE)</f>
        <v>1.26</v>
      </c>
      <c r="W80" s="71">
        <f>VLOOKUP($A80,'BASE LOSS COSTS'!$BF$14:$BG$28,2,FALSE)</f>
        <v>1.89</v>
      </c>
      <c r="X80" s="71">
        <f>VLOOKUP($A80,'BASE LOSS COSTS'!$BI$14:$BJ$28,2,FALSE)</f>
        <v>2.52</v>
      </c>
      <c r="Y80" s="57">
        <f>VLOOKUP(A80,'BASE LOSS COSTS'!$J$55:$K$69,2)</f>
        <v>19</v>
      </c>
      <c r="Z80" s="57">
        <f>VLOOKUP(A80,'BASE LOSS COSTS'!$Y$55:$Z$69,2)</f>
        <v>15</v>
      </c>
      <c r="AA80" s="57">
        <f>VLOOKUP(A80,'BASE LOSS COSTS'!$P$14:$Q$28,2)</f>
        <v>230</v>
      </c>
      <c r="AB80" s="71">
        <f>VLOOKUP($A80,'BASE LOSS COSTS'!$BL$14:$BM$28,2,FALSE)</f>
        <v>0.63</v>
      </c>
      <c r="AC80" s="71">
        <f>VLOOKUP($A80,'BASE LOSS COSTS'!$BO$14:$BP$28,2,FALSE)</f>
        <v>1.26</v>
      </c>
      <c r="AD80" s="71">
        <f>VLOOKUP($A80,'BASE LOSS COSTS'!$BR$14:$BS$28,2,FALSE)</f>
        <v>1.89</v>
      </c>
      <c r="AE80" s="57">
        <f>VLOOKUP(A80,'BASE LOSS COSTS'!$M$55:$N$69,2)</f>
        <v>2</v>
      </c>
      <c r="AF80" s="57">
        <f>VLOOKUP(A80,'BASE LOSS COSTS'!$S$14:$T$28,2)</f>
        <v>92</v>
      </c>
      <c r="AG80" s="71">
        <f>VLOOKUP($A80,'BASE LOSS COSTS'!$BU$14:$BV$28,2,FALSE)</f>
        <v>9.4499999999999993</v>
      </c>
      <c r="AH80" s="71">
        <f>VLOOKUP($A80,'BASE LOSS COSTS'!$BX$14:$BY$28,2,FALSE)</f>
        <v>10.71</v>
      </c>
      <c r="AI80" s="71">
        <f>VLOOKUP($A80,'BASE LOSS COSTS'!$CA$14:$CB$28,2,FALSE)</f>
        <v>12.6</v>
      </c>
      <c r="AJ80" s="57">
        <f>VLOOKUP(A80,'BASE LOSS COSTS'!$P$55:$Q$69,2)</f>
        <v>2</v>
      </c>
      <c r="AK80" s="57">
        <f>VLOOKUP(A80,'BASE LOSS COSTS'!$V$14:$W$28,2)</f>
        <v>762</v>
      </c>
      <c r="AL80" s="71">
        <f>VLOOKUP($A80,'BASE LOSS COSTS'!$CD$14:$CE$28,2,FALSE)</f>
        <v>39.06</v>
      </c>
      <c r="AM80" s="71">
        <f>VLOOKUP($A80,'BASE LOSS COSTS'!$CG$14:$CH$28,2,FALSE)</f>
        <v>44.1</v>
      </c>
      <c r="AN80" s="71">
        <f>VLOOKUP($A80,'BASE LOSS COSTS'!$CJ$14:$CK$28,2,FALSE)</f>
        <v>61.11</v>
      </c>
      <c r="AO80" s="57">
        <f>VLOOKUP(A80,'BASE LOSS COSTS'!$S$55:$T$69,2)</f>
        <v>18</v>
      </c>
      <c r="AP80" s="49">
        <f>ROUND('LOSS COST BY TERRITORY AND ZIP'!$AP80*VLOOKUP(TEXT(A80,"000"),'OFF-BALANCE FACTORS'!$B$2:$H$100,4),0)</f>
        <v>169</v>
      </c>
      <c r="AQ80" s="49">
        <f>ROUND('LOSS COST BY TERRITORY AND ZIP'!$AQ80*VLOOKUP(TEXT(A80,"000"),'OFF-BALANCE FACTORS'!$B$2:$H$100,4),0)</f>
        <v>146</v>
      </c>
      <c r="AR80" s="57">
        <f>VLOOKUP(A80,'BASE LOSS COSTS'!$G$35:$H$49,2)</f>
        <v>184</v>
      </c>
      <c r="AS80" s="57">
        <f>VLOOKUP(A80,'BASE LOSS COSTS'!$J$35:$K$49,2)</f>
        <v>184</v>
      </c>
      <c r="AT80" s="57">
        <f>VLOOKUP(A80,'BASE LOSS COSTS'!$M$35:$N$49,2)</f>
        <v>158</v>
      </c>
      <c r="AU80" s="57">
        <f>VLOOKUP(A80,'BASE LOSS COSTS'!$P$35:$Q$49,2)</f>
        <v>158</v>
      </c>
      <c r="AV80" s="57">
        <f>VLOOKUP(A80,'BASE LOSS COSTS'!$S$35:$T$49,2)</f>
        <v>84</v>
      </c>
      <c r="AW80" s="57">
        <f>VLOOKUP(A80,'BASE LOSS COSTS'!$V$35:$W$49,2)</f>
        <v>84</v>
      </c>
      <c r="AX80" s="57">
        <f>VLOOKUP(A80,'BASE LOSS COSTS'!$Y$35:$Z$49,2)</f>
        <v>72</v>
      </c>
      <c r="AY80" s="57">
        <f>VLOOKUP(A80,'BASE LOSS COSTS'!$AB$35:$AC$49,2)</f>
        <v>72</v>
      </c>
      <c r="AZ80" s="49">
        <f>ROUND('LOSS COST BY TERRITORY AND ZIP'!$AZ80*VLOOKUP(TEXT(A80,"000"),'OFF-BALANCE FACTORS'!$B$2:$H$100,3),0)</f>
        <v>218</v>
      </c>
      <c r="BA80" s="57">
        <f>VLOOKUP(A80,'BASE LOSS COSTS'!$AH$35:$AI$49,2)</f>
        <v>245</v>
      </c>
      <c r="BB80" s="57">
        <f>VLOOKUP(A80,'BASE LOSS COSTS'!$AK$35:$AL$49,2)</f>
        <v>245</v>
      </c>
      <c r="BC80" s="57">
        <f>VLOOKUP(A80,'BASE LOSS COSTS'!$AN$35:$AO$49,2)</f>
        <v>73</v>
      </c>
      <c r="BD80" s="57">
        <f>VLOOKUP(A80,'BASE LOSS COSTS'!$AQ$35:$AR$49,2)</f>
        <v>73</v>
      </c>
      <c r="BE80" s="49">
        <f>ROUND('LOSS COST BY TERRITORY AND ZIP'!$BE80*VLOOKUP(TEXT(A80,"000"),'OFF-BALANCE FACTORS'!$B$2:$H$100,7),0)</f>
        <v>231</v>
      </c>
      <c r="BF80" s="62">
        <f t="shared" si="1"/>
        <v>200</v>
      </c>
      <c r="BG80" s="49">
        <f>ROUND('LOSS COST BY TERRITORY AND ZIP'!$BG80*VLOOKUP(TEXT(A80,"000"),'OFF-BALANCE FACTORS'!$B$2:$H$100,6),0)</f>
        <v>300</v>
      </c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9"/>
      <c r="CG80" s="39"/>
    </row>
    <row r="81" spans="1:85">
      <c r="A81" s="41">
        <v>111</v>
      </c>
      <c r="B81" s="41">
        <v>66609</v>
      </c>
      <c r="C81" s="49">
        <f>ROUND('LOSS COST BY TERRITORY AND ZIP'!$C81*VLOOKUP(TEXT(A81,"000"),'OFF-BALANCE FACTORS'!$B$2:$H$100,2),0)</f>
        <v>255</v>
      </c>
      <c r="D81" s="70">
        <f>VLOOKUP($A81,'BASE LOSS COSTS'!$Y$14:$Z$28,2,FALSE)</f>
        <v>0.63</v>
      </c>
      <c r="E81" s="70">
        <f>VLOOKUP($A81,'BASE LOSS COSTS'!$AB$14:$AC$28,2,FALSE)</f>
        <v>1.26</v>
      </c>
      <c r="F81" s="70">
        <f>VLOOKUP($A81,'BASE LOSS COSTS'!$AE$14:$AF$28,2,FALSE)</f>
        <v>1.89</v>
      </c>
      <c r="G81" s="49">
        <f>VLOOKUP(A81,'BASE LOSS COSTS'!$A$55:$B$69,2)</f>
        <v>3</v>
      </c>
      <c r="H81" s="49">
        <f>ROUND('LOSS COST BY TERRITORY AND ZIP'!$H81*VLOOKUP(TEXT(A81,"000"),'OFF-BALANCE FACTORS'!$B$2:$H$100,5),0)</f>
        <v>272</v>
      </c>
      <c r="I81" s="57">
        <f>VLOOKUP($A81,'BASE LOSS COSTS'!$AH$14:$AI$28,2,FALSE)</f>
        <v>2</v>
      </c>
      <c r="J81" s="57">
        <f>VLOOKUP($A81,'BASE LOSS COSTS'!$AK$14:$AL$28,2,FALSE)</f>
        <v>3</v>
      </c>
      <c r="K81" s="57">
        <f>VLOOKUP($A81,'BASE LOSS COSTS'!$AN$14:$AO$28,2,FALSE)</f>
        <v>5</v>
      </c>
      <c r="L81" s="57">
        <f>VLOOKUP($A81,'BASE LOSS COSTS'!$AQ$14:$AR$28,2,FALSE)</f>
        <v>9</v>
      </c>
      <c r="M81" s="49">
        <f>ROUND('LOSS COST BY TERRITORY AND ZIP'!$M81*VLOOKUP(TEXT(A81,"000"),'OFF-BALANCE FACTORS'!$B$2:$H$100,5),0)</f>
        <v>212</v>
      </c>
      <c r="N81" s="71">
        <f>VLOOKUP($A81,'BASE LOSS COSTS'!$AT$14:$AU$28,2,FALSE)</f>
        <v>0.62</v>
      </c>
      <c r="O81" s="71">
        <f>VLOOKUP($A81,'BASE LOSS COSTS'!$AW$14:$AX$28,2,FALSE)</f>
        <v>1.25</v>
      </c>
      <c r="P81" s="71">
        <f>VLOOKUP($A81,'BASE LOSS COSTS'!$AZ$14:$BA$28,2,FALSE)</f>
        <v>1.87</v>
      </c>
      <c r="Q81" s="49">
        <f>VLOOKUP(A81,'BASE LOSS COSTS'!$D$55:$E$69,2)</f>
        <v>7</v>
      </c>
      <c r="R81" s="49">
        <f>VLOOKUP(A81,'BASE LOSS COSTS'!$V$55:$W$69,2)</f>
        <v>5</v>
      </c>
      <c r="S81" s="57">
        <f>VLOOKUP(A81,'BASE LOSS COSTS'!$J$14:$K$28,2)</f>
        <v>248</v>
      </c>
      <c r="T81" s="49">
        <f>VLOOKUP(A81,'BASE LOSS COSTS'!$G$55:$H$69,2)</f>
        <v>6</v>
      </c>
      <c r="U81" s="57">
        <f>VLOOKUP(A81,'BASE LOSS COSTS'!$M$14:$N$28,2)</f>
        <v>970</v>
      </c>
      <c r="V81" s="71">
        <f>VLOOKUP($A81,'BASE LOSS COSTS'!$BC$14:$BD$28,2,FALSE)</f>
        <v>1.26</v>
      </c>
      <c r="W81" s="71">
        <f>VLOOKUP($A81,'BASE LOSS COSTS'!$BF$14:$BG$28,2,FALSE)</f>
        <v>1.89</v>
      </c>
      <c r="X81" s="71">
        <f>VLOOKUP($A81,'BASE LOSS COSTS'!$BI$14:$BJ$28,2,FALSE)</f>
        <v>2.52</v>
      </c>
      <c r="Y81" s="57">
        <f>VLOOKUP(A81,'BASE LOSS COSTS'!$J$55:$K$69,2)</f>
        <v>19</v>
      </c>
      <c r="Z81" s="57">
        <f>VLOOKUP(A81,'BASE LOSS COSTS'!$Y$55:$Z$69,2)</f>
        <v>15</v>
      </c>
      <c r="AA81" s="57">
        <f>VLOOKUP(A81,'BASE LOSS COSTS'!$P$14:$Q$28,2)</f>
        <v>230</v>
      </c>
      <c r="AB81" s="71">
        <f>VLOOKUP($A81,'BASE LOSS COSTS'!$BL$14:$BM$28,2,FALSE)</f>
        <v>0.63</v>
      </c>
      <c r="AC81" s="71">
        <f>VLOOKUP($A81,'BASE LOSS COSTS'!$BO$14:$BP$28,2,FALSE)</f>
        <v>1.26</v>
      </c>
      <c r="AD81" s="71">
        <f>VLOOKUP($A81,'BASE LOSS COSTS'!$BR$14:$BS$28,2,FALSE)</f>
        <v>1.89</v>
      </c>
      <c r="AE81" s="57">
        <f>VLOOKUP(A81,'BASE LOSS COSTS'!$M$55:$N$69,2)</f>
        <v>2</v>
      </c>
      <c r="AF81" s="57">
        <f>VLOOKUP(A81,'BASE LOSS COSTS'!$S$14:$T$28,2)</f>
        <v>92</v>
      </c>
      <c r="AG81" s="71">
        <f>VLOOKUP($A81,'BASE LOSS COSTS'!$BU$14:$BV$28,2,FALSE)</f>
        <v>9.4499999999999993</v>
      </c>
      <c r="AH81" s="71">
        <f>VLOOKUP($A81,'BASE LOSS COSTS'!$BX$14:$BY$28,2,FALSE)</f>
        <v>10.71</v>
      </c>
      <c r="AI81" s="71">
        <f>VLOOKUP($A81,'BASE LOSS COSTS'!$CA$14:$CB$28,2,FALSE)</f>
        <v>12.6</v>
      </c>
      <c r="AJ81" s="57">
        <f>VLOOKUP(A81,'BASE LOSS COSTS'!$P$55:$Q$69,2)</f>
        <v>2</v>
      </c>
      <c r="AK81" s="57">
        <f>VLOOKUP(A81,'BASE LOSS COSTS'!$V$14:$W$28,2)</f>
        <v>762</v>
      </c>
      <c r="AL81" s="71">
        <f>VLOOKUP($A81,'BASE LOSS COSTS'!$CD$14:$CE$28,2,FALSE)</f>
        <v>39.06</v>
      </c>
      <c r="AM81" s="71">
        <f>VLOOKUP($A81,'BASE LOSS COSTS'!$CG$14:$CH$28,2,FALSE)</f>
        <v>44.1</v>
      </c>
      <c r="AN81" s="71">
        <f>VLOOKUP($A81,'BASE LOSS COSTS'!$CJ$14:$CK$28,2,FALSE)</f>
        <v>61.11</v>
      </c>
      <c r="AO81" s="57">
        <f>VLOOKUP(A81,'BASE LOSS COSTS'!$S$55:$T$69,2)</f>
        <v>18</v>
      </c>
      <c r="AP81" s="49">
        <f>ROUND('LOSS COST BY TERRITORY AND ZIP'!$AP81*VLOOKUP(TEXT(A81,"000"),'OFF-BALANCE FACTORS'!$B$2:$H$100,4),0)</f>
        <v>169</v>
      </c>
      <c r="AQ81" s="49">
        <f>ROUND('LOSS COST BY TERRITORY AND ZIP'!$AQ81*VLOOKUP(TEXT(A81,"000"),'OFF-BALANCE FACTORS'!$B$2:$H$100,4),0)</f>
        <v>146</v>
      </c>
      <c r="AR81" s="57">
        <f>VLOOKUP(A81,'BASE LOSS COSTS'!$G$35:$H$49,2)</f>
        <v>184</v>
      </c>
      <c r="AS81" s="57">
        <f>VLOOKUP(A81,'BASE LOSS COSTS'!$J$35:$K$49,2)</f>
        <v>184</v>
      </c>
      <c r="AT81" s="57">
        <f>VLOOKUP(A81,'BASE LOSS COSTS'!$M$35:$N$49,2)</f>
        <v>158</v>
      </c>
      <c r="AU81" s="57">
        <f>VLOOKUP(A81,'BASE LOSS COSTS'!$P$35:$Q$49,2)</f>
        <v>158</v>
      </c>
      <c r="AV81" s="57">
        <f>VLOOKUP(A81,'BASE LOSS COSTS'!$S$35:$T$49,2)</f>
        <v>84</v>
      </c>
      <c r="AW81" s="57">
        <f>VLOOKUP(A81,'BASE LOSS COSTS'!$V$35:$W$49,2)</f>
        <v>84</v>
      </c>
      <c r="AX81" s="57">
        <f>VLOOKUP(A81,'BASE LOSS COSTS'!$Y$35:$Z$49,2)</f>
        <v>72</v>
      </c>
      <c r="AY81" s="57">
        <f>VLOOKUP(A81,'BASE LOSS COSTS'!$AB$35:$AC$49,2)</f>
        <v>72</v>
      </c>
      <c r="AZ81" s="49">
        <f>ROUND('LOSS COST BY TERRITORY AND ZIP'!$AZ81*VLOOKUP(TEXT(A81,"000"),'OFF-BALANCE FACTORS'!$B$2:$H$100,3),0)</f>
        <v>218</v>
      </c>
      <c r="BA81" s="57">
        <f>VLOOKUP(A81,'BASE LOSS COSTS'!$AH$35:$AI$49,2)</f>
        <v>245</v>
      </c>
      <c r="BB81" s="57">
        <f>VLOOKUP(A81,'BASE LOSS COSTS'!$AK$35:$AL$49,2)</f>
        <v>245</v>
      </c>
      <c r="BC81" s="57">
        <f>VLOOKUP(A81,'BASE LOSS COSTS'!$AN$35:$AO$49,2)</f>
        <v>73</v>
      </c>
      <c r="BD81" s="57">
        <f>VLOOKUP(A81,'BASE LOSS COSTS'!$AQ$35:$AR$49,2)</f>
        <v>73</v>
      </c>
      <c r="BE81" s="49">
        <f>ROUND('LOSS COST BY TERRITORY AND ZIP'!$BE81*VLOOKUP(TEXT(A81,"000"),'OFF-BALANCE FACTORS'!$B$2:$H$100,7),0)</f>
        <v>231</v>
      </c>
      <c r="BF81" s="62">
        <f t="shared" si="1"/>
        <v>200</v>
      </c>
      <c r="BG81" s="49">
        <f>ROUND('LOSS COST BY TERRITORY AND ZIP'!$BG81*VLOOKUP(TEXT(A81,"000"),'OFF-BALANCE FACTORS'!$B$2:$H$100,6),0)</f>
        <v>300</v>
      </c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9"/>
      <c r="CG81" s="39"/>
    </row>
    <row r="82" spans="1:85">
      <c r="A82" s="41">
        <v>111</v>
      </c>
      <c r="B82" s="41">
        <v>66610</v>
      </c>
      <c r="C82" s="49">
        <f>ROUND('LOSS COST BY TERRITORY AND ZIP'!$C82*VLOOKUP(TEXT(A82,"000"),'OFF-BALANCE FACTORS'!$B$2:$H$100,2),0)</f>
        <v>255</v>
      </c>
      <c r="D82" s="70">
        <f>VLOOKUP($A82,'BASE LOSS COSTS'!$Y$14:$Z$28,2,FALSE)</f>
        <v>0.63</v>
      </c>
      <c r="E82" s="70">
        <f>VLOOKUP($A82,'BASE LOSS COSTS'!$AB$14:$AC$28,2,FALSE)</f>
        <v>1.26</v>
      </c>
      <c r="F82" s="70">
        <f>VLOOKUP($A82,'BASE LOSS COSTS'!$AE$14:$AF$28,2,FALSE)</f>
        <v>1.89</v>
      </c>
      <c r="G82" s="49">
        <f>VLOOKUP(A82,'BASE LOSS COSTS'!$A$55:$B$69,2)</f>
        <v>3</v>
      </c>
      <c r="H82" s="49">
        <f>ROUND('LOSS COST BY TERRITORY AND ZIP'!$H82*VLOOKUP(TEXT(A82,"000"),'OFF-BALANCE FACTORS'!$B$2:$H$100,5),0)</f>
        <v>272</v>
      </c>
      <c r="I82" s="57">
        <f>VLOOKUP($A82,'BASE LOSS COSTS'!$AH$14:$AI$28,2,FALSE)</f>
        <v>2</v>
      </c>
      <c r="J82" s="57">
        <f>VLOOKUP($A82,'BASE LOSS COSTS'!$AK$14:$AL$28,2,FALSE)</f>
        <v>3</v>
      </c>
      <c r="K82" s="57">
        <f>VLOOKUP($A82,'BASE LOSS COSTS'!$AN$14:$AO$28,2,FALSE)</f>
        <v>5</v>
      </c>
      <c r="L82" s="57">
        <f>VLOOKUP($A82,'BASE LOSS COSTS'!$AQ$14:$AR$28,2,FALSE)</f>
        <v>9</v>
      </c>
      <c r="M82" s="49">
        <f>ROUND('LOSS COST BY TERRITORY AND ZIP'!$M82*VLOOKUP(TEXT(A82,"000"),'OFF-BALANCE FACTORS'!$B$2:$H$100,5),0)</f>
        <v>212</v>
      </c>
      <c r="N82" s="71">
        <f>VLOOKUP($A82,'BASE LOSS COSTS'!$AT$14:$AU$28,2,FALSE)</f>
        <v>0.62</v>
      </c>
      <c r="O82" s="71">
        <f>VLOOKUP($A82,'BASE LOSS COSTS'!$AW$14:$AX$28,2,FALSE)</f>
        <v>1.25</v>
      </c>
      <c r="P82" s="71">
        <f>VLOOKUP($A82,'BASE LOSS COSTS'!$AZ$14:$BA$28,2,FALSE)</f>
        <v>1.87</v>
      </c>
      <c r="Q82" s="49">
        <f>VLOOKUP(A82,'BASE LOSS COSTS'!$D$55:$E$69,2)</f>
        <v>7</v>
      </c>
      <c r="R82" s="49">
        <f>VLOOKUP(A82,'BASE LOSS COSTS'!$V$55:$W$69,2)</f>
        <v>5</v>
      </c>
      <c r="S82" s="57">
        <f>VLOOKUP(A82,'BASE LOSS COSTS'!$J$14:$K$28,2)</f>
        <v>248</v>
      </c>
      <c r="T82" s="49">
        <f>VLOOKUP(A82,'BASE LOSS COSTS'!$G$55:$H$69,2)</f>
        <v>6</v>
      </c>
      <c r="U82" s="57">
        <f>VLOOKUP(A82,'BASE LOSS COSTS'!$M$14:$N$28,2)</f>
        <v>970</v>
      </c>
      <c r="V82" s="71">
        <f>VLOOKUP($A82,'BASE LOSS COSTS'!$BC$14:$BD$28,2,FALSE)</f>
        <v>1.26</v>
      </c>
      <c r="W82" s="71">
        <f>VLOOKUP($A82,'BASE LOSS COSTS'!$BF$14:$BG$28,2,FALSE)</f>
        <v>1.89</v>
      </c>
      <c r="X82" s="71">
        <f>VLOOKUP($A82,'BASE LOSS COSTS'!$BI$14:$BJ$28,2,FALSE)</f>
        <v>2.52</v>
      </c>
      <c r="Y82" s="57">
        <f>VLOOKUP(A82,'BASE LOSS COSTS'!$J$55:$K$69,2)</f>
        <v>19</v>
      </c>
      <c r="Z82" s="57">
        <f>VLOOKUP(A82,'BASE LOSS COSTS'!$Y$55:$Z$69,2)</f>
        <v>15</v>
      </c>
      <c r="AA82" s="57">
        <f>VLOOKUP(A82,'BASE LOSS COSTS'!$P$14:$Q$28,2)</f>
        <v>230</v>
      </c>
      <c r="AB82" s="71">
        <f>VLOOKUP($A82,'BASE LOSS COSTS'!$BL$14:$BM$28,2,FALSE)</f>
        <v>0.63</v>
      </c>
      <c r="AC82" s="71">
        <f>VLOOKUP($A82,'BASE LOSS COSTS'!$BO$14:$BP$28,2,FALSE)</f>
        <v>1.26</v>
      </c>
      <c r="AD82" s="71">
        <f>VLOOKUP($A82,'BASE LOSS COSTS'!$BR$14:$BS$28,2,FALSE)</f>
        <v>1.89</v>
      </c>
      <c r="AE82" s="57">
        <f>VLOOKUP(A82,'BASE LOSS COSTS'!$M$55:$N$69,2)</f>
        <v>2</v>
      </c>
      <c r="AF82" s="57">
        <f>VLOOKUP(A82,'BASE LOSS COSTS'!$S$14:$T$28,2)</f>
        <v>92</v>
      </c>
      <c r="AG82" s="71">
        <f>VLOOKUP($A82,'BASE LOSS COSTS'!$BU$14:$BV$28,2,FALSE)</f>
        <v>9.4499999999999993</v>
      </c>
      <c r="AH82" s="71">
        <f>VLOOKUP($A82,'BASE LOSS COSTS'!$BX$14:$BY$28,2,FALSE)</f>
        <v>10.71</v>
      </c>
      <c r="AI82" s="71">
        <f>VLOOKUP($A82,'BASE LOSS COSTS'!$CA$14:$CB$28,2,FALSE)</f>
        <v>12.6</v>
      </c>
      <c r="AJ82" s="57">
        <f>VLOOKUP(A82,'BASE LOSS COSTS'!$P$55:$Q$69,2)</f>
        <v>2</v>
      </c>
      <c r="AK82" s="57">
        <f>VLOOKUP(A82,'BASE LOSS COSTS'!$V$14:$W$28,2)</f>
        <v>762</v>
      </c>
      <c r="AL82" s="71">
        <f>VLOOKUP($A82,'BASE LOSS COSTS'!$CD$14:$CE$28,2,FALSE)</f>
        <v>39.06</v>
      </c>
      <c r="AM82" s="71">
        <f>VLOOKUP($A82,'BASE LOSS COSTS'!$CG$14:$CH$28,2,FALSE)</f>
        <v>44.1</v>
      </c>
      <c r="AN82" s="71">
        <f>VLOOKUP($A82,'BASE LOSS COSTS'!$CJ$14:$CK$28,2,FALSE)</f>
        <v>61.11</v>
      </c>
      <c r="AO82" s="57">
        <f>VLOOKUP(A82,'BASE LOSS COSTS'!$S$55:$T$69,2)</f>
        <v>18</v>
      </c>
      <c r="AP82" s="49">
        <f>ROUND('LOSS COST BY TERRITORY AND ZIP'!$AP82*VLOOKUP(TEXT(A82,"000"),'OFF-BALANCE FACTORS'!$B$2:$H$100,4),0)</f>
        <v>169</v>
      </c>
      <c r="AQ82" s="49">
        <f>ROUND('LOSS COST BY TERRITORY AND ZIP'!$AQ82*VLOOKUP(TEXT(A82,"000"),'OFF-BALANCE FACTORS'!$B$2:$H$100,4),0)</f>
        <v>146</v>
      </c>
      <c r="AR82" s="57">
        <f>VLOOKUP(A82,'BASE LOSS COSTS'!$G$35:$H$49,2)</f>
        <v>184</v>
      </c>
      <c r="AS82" s="57">
        <f>VLOOKUP(A82,'BASE LOSS COSTS'!$J$35:$K$49,2)</f>
        <v>184</v>
      </c>
      <c r="AT82" s="57">
        <f>VLOOKUP(A82,'BASE LOSS COSTS'!$M$35:$N$49,2)</f>
        <v>158</v>
      </c>
      <c r="AU82" s="57">
        <f>VLOOKUP(A82,'BASE LOSS COSTS'!$P$35:$Q$49,2)</f>
        <v>158</v>
      </c>
      <c r="AV82" s="57">
        <f>VLOOKUP(A82,'BASE LOSS COSTS'!$S$35:$T$49,2)</f>
        <v>84</v>
      </c>
      <c r="AW82" s="57">
        <f>VLOOKUP(A82,'BASE LOSS COSTS'!$V$35:$W$49,2)</f>
        <v>84</v>
      </c>
      <c r="AX82" s="57">
        <f>VLOOKUP(A82,'BASE LOSS COSTS'!$Y$35:$Z$49,2)</f>
        <v>72</v>
      </c>
      <c r="AY82" s="57">
        <f>VLOOKUP(A82,'BASE LOSS COSTS'!$AB$35:$AC$49,2)</f>
        <v>72</v>
      </c>
      <c r="AZ82" s="49">
        <f>ROUND('LOSS COST BY TERRITORY AND ZIP'!$AZ82*VLOOKUP(TEXT(A82,"000"),'OFF-BALANCE FACTORS'!$B$2:$H$100,3),0)</f>
        <v>218</v>
      </c>
      <c r="BA82" s="57">
        <f>VLOOKUP(A82,'BASE LOSS COSTS'!$AH$35:$AI$49,2)</f>
        <v>245</v>
      </c>
      <c r="BB82" s="57">
        <f>VLOOKUP(A82,'BASE LOSS COSTS'!$AK$35:$AL$49,2)</f>
        <v>245</v>
      </c>
      <c r="BC82" s="57">
        <f>VLOOKUP(A82,'BASE LOSS COSTS'!$AN$35:$AO$49,2)</f>
        <v>73</v>
      </c>
      <c r="BD82" s="57">
        <f>VLOOKUP(A82,'BASE LOSS COSTS'!$AQ$35:$AR$49,2)</f>
        <v>73</v>
      </c>
      <c r="BE82" s="49">
        <f>ROUND('LOSS COST BY TERRITORY AND ZIP'!$BE82*VLOOKUP(TEXT(A82,"000"),'OFF-BALANCE FACTORS'!$B$2:$H$100,7),0)</f>
        <v>231</v>
      </c>
      <c r="BF82" s="62">
        <f t="shared" si="1"/>
        <v>200</v>
      </c>
      <c r="BG82" s="49">
        <f>ROUND('LOSS COST BY TERRITORY AND ZIP'!$BG82*VLOOKUP(TEXT(A82,"000"),'OFF-BALANCE FACTORS'!$B$2:$H$100,6),0)</f>
        <v>300</v>
      </c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9"/>
      <c r="CG82" s="39"/>
    </row>
    <row r="83" spans="1:85">
      <c r="A83" s="41">
        <v>111</v>
      </c>
      <c r="B83" s="41">
        <v>66611</v>
      </c>
      <c r="C83" s="49">
        <f>ROUND('LOSS COST BY TERRITORY AND ZIP'!$C83*VLOOKUP(TEXT(A83,"000"),'OFF-BALANCE FACTORS'!$B$2:$H$100,2),0)</f>
        <v>255</v>
      </c>
      <c r="D83" s="70">
        <f>VLOOKUP($A83,'BASE LOSS COSTS'!$Y$14:$Z$28,2,FALSE)</f>
        <v>0.63</v>
      </c>
      <c r="E83" s="70">
        <f>VLOOKUP($A83,'BASE LOSS COSTS'!$AB$14:$AC$28,2,FALSE)</f>
        <v>1.26</v>
      </c>
      <c r="F83" s="70">
        <f>VLOOKUP($A83,'BASE LOSS COSTS'!$AE$14:$AF$28,2,FALSE)</f>
        <v>1.89</v>
      </c>
      <c r="G83" s="49">
        <f>VLOOKUP(A83,'BASE LOSS COSTS'!$A$55:$B$69,2)</f>
        <v>3</v>
      </c>
      <c r="H83" s="49">
        <f>ROUND('LOSS COST BY TERRITORY AND ZIP'!$H83*VLOOKUP(TEXT(A83,"000"),'OFF-BALANCE FACTORS'!$B$2:$H$100,5),0)</f>
        <v>272</v>
      </c>
      <c r="I83" s="57">
        <f>VLOOKUP($A83,'BASE LOSS COSTS'!$AH$14:$AI$28,2,FALSE)</f>
        <v>2</v>
      </c>
      <c r="J83" s="57">
        <f>VLOOKUP($A83,'BASE LOSS COSTS'!$AK$14:$AL$28,2,FALSE)</f>
        <v>3</v>
      </c>
      <c r="K83" s="57">
        <f>VLOOKUP($A83,'BASE LOSS COSTS'!$AN$14:$AO$28,2,FALSE)</f>
        <v>5</v>
      </c>
      <c r="L83" s="57">
        <f>VLOOKUP($A83,'BASE LOSS COSTS'!$AQ$14:$AR$28,2,FALSE)</f>
        <v>9</v>
      </c>
      <c r="M83" s="49">
        <f>ROUND('LOSS COST BY TERRITORY AND ZIP'!$M83*VLOOKUP(TEXT(A83,"000"),'OFF-BALANCE FACTORS'!$B$2:$H$100,5),0)</f>
        <v>212</v>
      </c>
      <c r="N83" s="71">
        <f>VLOOKUP($A83,'BASE LOSS COSTS'!$AT$14:$AU$28,2,FALSE)</f>
        <v>0.62</v>
      </c>
      <c r="O83" s="71">
        <f>VLOOKUP($A83,'BASE LOSS COSTS'!$AW$14:$AX$28,2,FALSE)</f>
        <v>1.25</v>
      </c>
      <c r="P83" s="71">
        <f>VLOOKUP($A83,'BASE LOSS COSTS'!$AZ$14:$BA$28,2,FALSE)</f>
        <v>1.87</v>
      </c>
      <c r="Q83" s="49">
        <f>VLOOKUP(A83,'BASE LOSS COSTS'!$D$55:$E$69,2)</f>
        <v>7</v>
      </c>
      <c r="R83" s="49">
        <f>VLOOKUP(A83,'BASE LOSS COSTS'!$V$55:$W$69,2)</f>
        <v>5</v>
      </c>
      <c r="S83" s="57">
        <f>VLOOKUP(A83,'BASE LOSS COSTS'!$J$14:$K$28,2)</f>
        <v>248</v>
      </c>
      <c r="T83" s="49">
        <f>VLOOKUP(A83,'BASE LOSS COSTS'!$G$55:$H$69,2)</f>
        <v>6</v>
      </c>
      <c r="U83" s="57">
        <f>VLOOKUP(A83,'BASE LOSS COSTS'!$M$14:$N$28,2)</f>
        <v>970</v>
      </c>
      <c r="V83" s="71">
        <f>VLOOKUP($A83,'BASE LOSS COSTS'!$BC$14:$BD$28,2,FALSE)</f>
        <v>1.26</v>
      </c>
      <c r="W83" s="71">
        <f>VLOOKUP($A83,'BASE LOSS COSTS'!$BF$14:$BG$28,2,FALSE)</f>
        <v>1.89</v>
      </c>
      <c r="X83" s="71">
        <f>VLOOKUP($A83,'BASE LOSS COSTS'!$BI$14:$BJ$28,2,FALSE)</f>
        <v>2.52</v>
      </c>
      <c r="Y83" s="57">
        <f>VLOOKUP(A83,'BASE LOSS COSTS'!$J$55:$K$69,2)</f>
        <v>19</v>
      </c>
      <c r="Z83" s="57">
        <f>VLOOKUP(A83,'BASE LOSS COSTS'!$Y$55:$Z$69,2)</f>
        <v>15</v>
      </c>
      <c r="AA83" s="57">
        <f>VLOOKUP(A83,'BASE LOSS COSTS'!$P$14:$Q$28,2)</f>
        <v>230</v>
      </c>
      <c r="AB83" s="71">
        <f>VLOOKUP($A83,'BASE LOSS COSTS'!$BL$14:$BM$28,2,FALSE)</f>
        <v>0.63</v>
      </c>
      <c r="AC83" s="71">
        <f>VLOOKUP($A83,'BASE LOSS COSTS'!$BO$14:$BP$28,2,FALSE)</f>
        <v>1.26</v>
      </c>
      <c r="AD83" s="71">
        <f>VLOOKUP($A83,'BASE LOSS COSTS'!$BR$14:$BS$28,2,FALSE)</f>
        <v>1.89</v>
      </c>
      <c r="AE83" s="57">
        <f>VLOOKUP(A83,'BASE LOSS COSTS'!$M$55:$N$69,2)</f>
        <v>2</v>
      </c>
      <c r="AF83" s="57">
        <f>VLOOKUP(A83,'BASE LOSS COSTS'!$S$14:$T$28,2)</f>
        <v>92</v>
      </c>
      <c r="AG83" s="71">
        <f>VLOOKUP($A83,'BASE LOSS COSTS'!$BU$14:$BV$28,2,FALSE)</f>
        <v>9.4499999999999993</v>
      </c>
      <c r="AH83" s="71">
        <f>VLOOKUP($A83,'BASE LOSS COSTS'!$BX$14:$BY$28,2,FALSE)</f>
        <v>10.71</v>
      </c>
      <c r="AI83" s="71">
        <f>VLOOKUP($A83,'BASE LOSS COSTS'!$CA$14:$CB$28,2,FALSE)</f>
        <v>12.6</v>
      </c>
      <c r="AJ83" s="57">
        <f>VLOOKUP(A83,'BASE LOSS COSTS'!$P$55:$Q$69,2)</f>
        <v>2</v>
      </c>
      <c r="AK83" s="57">
        <f>VLOOKUP(A83,'BASE LOSS COSTS'!$V$14:$W$28,2)</f>
        <v>762</v>
      </c>
      <c r="AL83" s="71">
        <f>VLOOKUP($A83,'BASE LOSS COSTS'!$CD$14:$CE$28,2,FALSE)</f>
        <v>39.06</v>
      </c>
      <c r="AM83" s="71">
        <f>VLOOKUP($A83,'BASE LOSS COSTS'!$CG$14:$CH$28,2,FALSE)</f>
        <v>44.1</v>
      </c>
      <c r="AN83" s="71">
        <f>VLOOKUP($A83,'BASE LOSS COSTS'!$CJ$14:$CK$28,2,FALSE)</f>
        <v>61.11</v>
      </c>
      <c r="AO83" s="57">
        <f>VLOOKUP(A83,'BASE LOSS COSTS'!$S$55:$T$69,2)</f>
        <v>18</v>
      </c>
      <c r="AP83" s="49">
        <f>ROUND('LOSS COST BY TERRITORY AND ZIP'!$AP83*VLOOKUP(TEXT(A83,"000"),'OFF-BALANCE FACTORS'!$B$2:$H$100,4),0)</f>
        <v>169</v>
      </c>
      <c r="AQ83" s="49">
        <f>ROUND('LOSS COST BY TERRITORY AND ZIP'!$AQ83*VLOOKUP(TEXT(A83,"000"),'OFF-BALANCE FACTORS'!$B$2:$H$100,4),0)</f>
        <v>146</v>
      </c>
      <c r="AR83" s="57">
        <f>VLOOKUP(A83,'BASE LOSS COSTS'!$G$35:$H$49,2)</f>
        <v>184</v>
      </c>
      <c r="AS83" s="57">
        <f>VLOOKUP(A83,'BASE LOSS COSTS'!$J$35:$K$49,2)</f>
        <v>184</v>
      </c>
      <c r="AT83" s="57">
        <f>VLOOKUP(A83,'BASE LOSS COSTS'!$M$35:$N$49,2)</f>
        <v>158</v>
      </c>
      <c r="AU83" s="57">
        <f>VLOOKUP(A83,'BASE LOSS COSTS'!$P$35:$Q$49,2)</f>
        <v>158</v>
      </c>
      <c r="AV83" s="57">
        <f>VLOOKUP(A83,'BASE LOSS COSTS'!$S$35:$T$49,2)</f>
        <v>84</v>
      </c>
      <c r="AW83" s="57">
        <f>VLOOKUP(A83,'BASE LOSS COSTS'!$V$35:$W$49,2)</f>
        <v>84</v>
      </c>
      <c r="AX83" s="57">
        <f>VLOOKUP(A83,'BASE LOSS COSTS'!$Y$35:$Z$49,2)</f>
        <v>72</v>
      </c>
      <c r="AY83" s="57">
        <f>VLOOKUP(A83,'BASE LOSS COSTS'!$AB$35:$AC$49,2)</f>
        <v>72</v>
      </c>
      <c r="AZ83" s="49">
        <f>ROUND('LOSS COST BY TERRITORY AND ZIP'!$AZ83*VLOOKUP(TEXT(A83,"000"),'OFF-BALANCE FACTORS'!$B$2:$H$100,3),0)</f>
        <v>218</v>
      </c>
      <c r="BA83" s="57">
        <f>VLOOKUP(A83,'BASE LOSS COSTS'!$AH$35:$AI$49,2)</f>
        <v>245</v>
      </c>
      <c r="BB83" s="57">
        <f>VLOOKUP(A83,'BASE LOSS COSTS'!$AK$35:$AL$49,2)</f>
        <v>245</v>
      </c>
      <c r="BC83" s="57">
        <f>VLOOKUP(A83,'BASE LOSS COSTS'!$AN$35:$AO$49,2)</f>
        <v>73</v>
      </c>
      <c r="BD83" s="57">
        <f>VLOOKUP(A83,'BASE LOSS COSTS'!$AQ$35:$AR$49,2)</f>
        <v>73</v>
      </c>
      <c r="BE83" s="49">
        <f>ROUND('LOSS COST BY TERRITORY AND ZIP'!$BE83*VLOOKUP(TEXT(A83,"000"),'OFF-BALANCE FACTORS'!$B$2:$H$100,7),0)</f>
        <v>231</v>
      </c>
      <c r="BF83" s="62">
        <f t="shared" si="1"/>
        <v>200</v>
      </c>
      <c r="BG83" s="49">
        <f>ROUND('LOSS COST BY TERRITORY AND ZIP'!$BG83*VLOOKUP(TEXT(A83,"000"),'OFF-BALANCE FACTORS'!$B$2:$H$100,6),0)</f>
        <v>300</v>
      </c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9"/>
      <c r="CG83" s="39"/>
    </row>
    <row r="84" spans="1:85">
      <c r="A84" s="41">
        <v>111</v>
      </c>
      <c r="B84" s="41">
        <v>66612</v>
      </c>
      <c r="C84" s="49">
        <f>ROUND('LOSS COST BY TERRITORY AND ZIP'!$C84*VLOOKUP(TEXT(A84,"000"),'OFF-BALANCE FACTORS'!$B$2:$H$100,2),0)</f>
        <v>255</v>
      </c>
      <c r="D84" s="70">
        <f>VLOOKUP($A84,'BASE LOSS COSTS'!$Y$14:$Z$28,2,FALSE)</f>
        <v>0.63</v>
      </c>
      <c r="E84" s="70">
        <f>VLOOKUP($A84,'BASE LOSS COSTS'!$AB$14:$AC$28,2,FALSE)</f>
        <v>1.26</v>
      </c>
      <c r="F84" s="70">
        <f>VLOOKUP($A84,'BASE LOSS COSTS'!$AE$14:$AF$28,2,FALSE)</f>
        <v>1.89</v>
      </c>
      <c r="G84" s="49">
        <f>VLOOKUP(A84,'BASE LOSS COSTS'!$A$55:$B$69,2)</f>
        <v>3</v>
      </c>
      <c r="H84" s="49">
        <f>ROUND('LOSS COST BY TERRITORY AND ZIP'!$H84*VLOOKUP(TEXT(A84,"000"),'OFF-BALANCE FACTORS'!$B$2:$H$100,5),0)</f>
        <v>272</v>
      </c>
      <c r="I84" s="57">
        <f>VLOOKUP($A84,'BASE LOSS COSTS'!$AH$14:$AI$28,2,FALSE)</f>
        <v>2</v>
      </c>
      <c r="J84" s="57">
        <f>VLOOKUP($A84,'BASE LOSS COSTS'!$AK$14:$AL$28,2,FALSE)</f>
        <v>3</v>
      </c>
      <c r="K84" s="57">
        <f>VLOOKUP($A84,'BASE LOSS COSTS'!$AN$14:$AO$28,2,FALSE)</f>
        <v>5</v>
      </c>
      <c r="L84" s="57">
        <f>VLOOKUP($A84,'BASE LOSS COSTS'!$AQ$14:$AR$28,2,FALSE)</f>
        <v>9</v>
      </c>
      <c r="M84" s="49">
        <f>ROUND('LOSS COST BY TERRITORY AND ZIP'!$M84*VLOOKUP(TEXT(A84,"000"),'OFF-BALANCE FACTORS'!$B$2:$H$100,5),0)</f>
        <v>212</v>
      </c>
      <c r="N84" s="71">
        <f>VLOOKUP($A84,'BASE LOSS COSTS'!$AT$14:$AU$28,2,FALSE)</f>
        <v>0.62</v>
      </c>
      <c r="O84" s="71">
        <f>VLOOKUP($A84,'BASE LOSS COSTS'!$AW$14:$AX$28,2,FALSE)</f>
        <v>1.25</v>
      </c>
      <c r="P84" s="71">
        <f>VLOOKUP($A84,'BASE LOSS COSTS'!$AZ$14:$BA$28,2,FALSE)</f>
        <v>1.87</v>
      </c>
      <c r="Q84" s="49">
        <f>VLOOKUP(A84,'BASE LOSS COSTS'!$D$55:$E$69,2)</f>
        <v>7</v>
      </c>
      <c r="R84" s="49">
        <f>VLOOKUP(A84,'BASE LOSS COSTS'!$V$55:$W$69,2)</f>
        <v>5</v>
      </c>
      <c r="S84" s="57">
        <f>VLOOKUP(A84,'BASE LOSS COSTS'!$J$14:$K$28,2)</f>
        <v>248</v>
      </c>
      <c r="T84" s="49">
        <f>VLOOKUP(A84,'BASE LOSS COSTS'!$G$55:$H$69,2)</f>
        <v>6</v>
      </c>
      <c r="U84" s="57">
        <f>VLOOKUP(A84,'BASE LOSS COSTS'!$M$14:$N$28,2)</f>
        <v>970</v>
      </c>
      <c r="V84" s="71">
        <f>VLOOKUP($A84,'BASE LOSS COSTS'!$BC$14:$BD$28,2,FALSE)</f>
        <v>1.26</v>
      </c>
      <c r="W84" s="71">
        <f>VLOOKUP($A84,'BASE LOSS COSTS'!$BF$14:$BG$28,2,FALSE)</f>
        <v>1.89</v>
      </c>
      <c r="X84" s="71">
        <f>VLOOKUP($A84,'BASE LOSS COSTS'!$BI$14:$BJ$28,2,FALSE)</f>
        <v>2.52</v>
      </c>
      <c r="Y84" s="57">
        <f>VLOOKUP(A84,'BASE LOSS COSTS'!$J$55:$K$69,2)</f>
        <v>19</v>
      </c>
      <c r="Z84" s="57">
        <f>VLOOKUP(A84,'BASE LOSS COSTS'!$Y$55:$Z$69,2)</f>
        <v>15</v>
      </c>
      <c r="AA84" s="57">
        <f>VLOOKUP(A84,'BASE LOSS COSTS'!$P$14:$Q$28,2)</f>
        <v>230</v>
      </c>
      <c r="AB84" s="71">
        <f>VLOOKUP($A84,'BASE LOSS COSTS'!$BL$14:$BM$28,2,FALSE)</f>
        <v>0.63</v>
      </c>
      <c r="AC84" s="71">
        <f>VLOOKUP($A84,'BASE LOSS COSTS'!$BO$14:$BP$28,2,FALSE)</f>
        <v>1.26</v>
      </c>
      <c r="AD84" s="71">
        <f>VLOOKUP($A84,'BASE LOSS COSTS'!$BR$14:$BS$28,2,FALSE)</f>
        <v>1.89</v>
      </c>
      <c r="AE84" s="57">
        <f>VLOOKUP(A84,'BASE LOSS COSTS'!$M$55:$N$69,2)</f>
        <v>2</v>
      </c>
      <c r="AF84" s="57">
        <f>VLOOKUP(A84,'BASE LOSS COSTS'!$S$14:$T$28,2)</f>
        <v>92</v>
      </c>
      <c r="AG84" s="71">
        <f>VLOOKUP($A84,'BASE LOSS COSTS'!$BU$14:$BV$28,2,FALSE)</f>
        <v>9.4499999999999993</v>
      </c>
      <c r="AH84" s="71">
        <f>VLOOKUP($A84,'BASE LOSS COSTS'!$BX$14:$BY$28,2,FALSE)</f>
        <v>10.71</v>
      </c>
      <c r="AI84" s="71">
        <f>VLOOKUP($A84,'BASE LOSS COSTS'!$CA$14:$CB$28,2,FALSE)</f>
        <v>12.6</v>
      </c>
      <c r="AJ84" s="57">
        <f>VLOOKUP(A84,'BASE LOSS COSTS'!$P$55:$Q$69,2)</f>
        <v>2</v>
      </c>
      <c r="AK84" s="57">
        <f>VLOOKUP(A84,'BASE LOSS COSTS'!$V$14:$W$28,2)</f>
        <v>762</v>
      </c>
      <c r="AL84" s="71">
        <f>VLOOKUP($A84,'BASE LOSS COSTS'!$CD$14:$CE$28,2,FALSE)</f>
        <v>39.06</v>
      </c>
      <c r="AM84" s="71">
        <f>VLOOKUP($A84,'BASE LOSS COSTS'!$CG$14:$CH$28,2,FALSE)</f>
        <v>44.1</v>
      </c>
      <c r="AN84" s="71">
        <f>VLOOKUP($A84,'BASE LOSS COSTS'!$CJ$14:$CK$28,2,FALSE)</f>
        <v>61.11</v>
      </c>
      <c r="AO84" s="57">
        <f>VLOOKUP(A84,'BASE LOSS COSTS'!$S$55:$T$69,2)</f>
        <v>18</v>
      </c>
      <c r="AP84" s="49">
        <f>ROUND('LOSS COST BY TERRITORY AND ZIP'!$AP84*VLOOKUP(TEXT(A84,"000"),'OFF-BALANCE FACTORS'!$B$2:$H$100,4),0)</f>
        <v>169</v>
      </c>
      <c r="AQ84" s="49">
        <f>ROUND('LOSS COST BY TERRITORY AND ZIP'!$AQ84*VLOOKUP(TEXT(A84,"000"),'OFF-BALANCE FACTORS'!$B$2:$H$100,4),0)</f>
        <v>146</v>
      </c>
      <c r="AR84" s="57">
        <f>VLOOKUP(A84,'BASE LOSS COSTS'!$G$35:$H$49,2)</f>
        <v>184</v>
      </c>
      <c r="AS84" s="57">
        <f>VLOOKUP(A84,'BASE LOSS COSTS'!$J$35:$K$49,2)</f>
        <v>184</v>
      </c>
      <c r="AT84" s="57">
        <f>VLOOKUP(A84,'BASE LOSS COSTS'!$M$35:$N$49,2)</f>
        <v>158</v>
      </c>
      <c r="AU84" s="57">
        <f>VLOOKUP(A84,'BASE LOSS COSTS'!$P$35:$Q$49,2)</f>
        <v>158</v>
      </c>
      <c r="AV84" s="57">
        <f>VLOOKUP(A84,'BASE LOSS COSTS'!$S$35:$T$49,2)</f>
        <v>84</v>
      </c>
      <c r="AW84" s="57">
        <f>VLOOKUP(A84,'BASE LOSS COSTS'!$V$35:$W$49,2)</f>
        <v>84</v>
      </c>
      <c r="AX84" s="57">
        <f>VLOOKUP(A84,'BASE LOSS COSTS'!$Y$35:$Z$49,2)</f>
        <v>72</v>
      </c>
      <c r="AY84" s="57">
        <f>VLOOKUP(A84,'BASE LOSS COSTS'!$AB$35:$AC$49,2)</f>
        <v>72</v>
      </c>
      <c r="AZ84" s="49">
        <f>ROUND('LOSS COST BY TERRITORY AND ZIP'!$AZ84*VLOOKUP(TEXT(A84,"000"),'OFF-BALANCE FACTORS'!$B$2:$H$100,3),0)</f>
        <v>218</v>
      </c>
      <c r="BA84" s="57">
        <f>VLOOKUP(A84,'BASE LOSS COSTS'!$AH$35:$AI$49,2)</f>
        <v>245</v>
      </c>
      <c r="BB84" s="57">
        <f>VLOOKUP(A84,'BASE LOSS COSTS'!$AK$35:$AL$49,2)</f>
        <v>245</v>
      </c>
      <c r="BC84" s="57">
        <f>VLOOKUP(A84,'BASE LOSS COSTS'!$AN$35:$AO$49,2)</f>
        <v>73</v>
      </c>
      <c r="BD84" s="57">
        <f>VLOOKUP(A84,'BASE LOSS COSTS'!$AQ$35:$AR$49,2)</f>
        <v>73</v>
      </c>
      <c r="BE84" s="49">
        <f>ROUND('LOSS COST BY TERRITORY AND ZIP'!$BE84*VLOOKUP(TEXT(A84,"000"),'OFF-BALANCE FACTORS'!$B$2:$H$100,7),0)</f>
        <v>231</v>
      </c>
      <c r="BF84" s="62">
        <f t="shared" si="1"/>
        <v>200</v>
      </c>
      <c r="BG84" s="49">
        <f>ROUND('LOSS COST BY TERRITORY AND ZIP'!$BG84*VLOOKUP(TEXT(A84,"000"),'OFF-BALANCE FACTORS'!$B$2:$H$100,6),0)</f>
        <v>300</v>
      </c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9"/>
      <c r="CG84" s="39"/>
    </row>
    <row r="85" spans="1:85">
      <c r="A85" s="41">
        <v>111</v>
      </c>
      <c r="B85" s="41">
        <v>66614</v>
      </c>
      <c r="C85" s="49">
        <f>ROUND('LOSS COST BY TERRITORY AND ZIP'!$C85*VLOOKUP(TEXT(A85,"000"),'OFF-BALANCE FACTORS'!$B$2:$H$100,2),0)</f>
        <v>255</v>
      </c>
      <c r="D85" s="70">
        <f>VLOOKUP($A85,'BASE LOSS COSTS'!$Y$14:$Z$28,2,FALSE)</f>
        <v>0.63</v>
      </c>
      <c r="E85" s="70">
        <f>VLOOKUP($A85,'BASE LOSS COSTS'!$AB$14:$AC$28,2,FALSE)</f>
        <v>1.26</v>
      </c>
      <c r="F85" s="70">
        <f>VLOOKUP($A85,'BASE LOSS COSTS'!$AE$14:$AF$28,2,FALSE)</f>
        <v>1.89</v>
      </c>
      <c r="G85" s="49">
        <f>VLOOKUP(A85,'BASE LOSS COSTS'!$A$55:$B$69,2)</f>
        <v>3</v>
      </c>
      <c r="H85" s="49">
        <f>ROUND('LOSS COST BY TERRITORY AND ZIP'!$H85*VLOOKUP(TEXT(A85,"000"),'OFF-BALANCE FACTORS'!$B$2:$H$100,5),0)</f>
        <v>272</v>
      </c>
      <c r="I85" s="57">
        <f>VLOOKUP($A85,'BASE LOSS COSTS'!$AH$14:$AI$28,2,FALSE)</f>
        <v>2</v>
      </c>
      <c r="J85" s="57">
        <f>VLOOKUP($A85,'BASE LOSS COSTS'!$AK$14:$AL$28,2,FALSE)</f>
        <v>3</v>
      </c>
      <c r="K85" s="57">
        <f>VLOOKUP($A85,'BASE LOSS COSTS'!$AN$14:$AO$28,2,FALSE)</f>
        <v>5</v>
      </c>
      <c r="L85" s="57">
        <f>VLOOKUP($A85,'BASE LOSS COSTS'!$AQ$14:$AR$28,2,FALSE)</f>
        <v>9</v>
      </c>
      <c r="M85" s="49">
        <f>ROUND('LOSS COST BY TERRITORY AND ZIP'!$M85*VLOOKUP(TEXT(A85,"000"),'OFF-BALANCE FACTORS'!$B$2:$H$100,5),0)</f>
        <v>212</v>
      </c>
      <c r="N85" s="71">
        <f>VLOOKUP($A85,'BASE LOSS COSTS'!$AT$14:$AU$28,2,FALSE)</f>
        <v>0.62</v>
      </c>
      <c r="O85" s="71">
        <f>VLOOKUP($A85,'BASE LOSS COSTS'!$AW$14:$AX$28,2,FALSE)</f>
        <v>1.25</v>
      </c>
      <c r="P85" s="71">
        <f>VLOOKUP($A85,'BASE LOSS COSTS'!$AZ$14:$BA$28,2,FALSE)</f>
        <v>1.87</v>
      </c>
      <c r="Q85" s="49">
        <f>VLOOKUP(A85,'BASE LOSS COSTS'!$D$55:$E$69,2)</f>
        <v>7</v>
      </c>
      <c r="R85" s="49">
        <f>VLOOKUP(A85,'BASE LOSS COSTS'!$V$55:$W$69,2)</f>
        <v>5</v>
      </c>
      <c r="S85" s="57">
        <f>VLOOKUP(A85,'BASE LOSS COSTS'!$J$14:$K$28,2)</f>
        <v>248</v>
      </c>
      <c r="T85" s="49">
        <f>VLOOKUP(A85,'BASE LOSS COSTS'!$G$55:$H$69,2)</f>
        <v>6</v>
      </c>
      <c r="U85" s="57">
        <f>VLOOKUP(A85,'BASE LOSS COSTS'!$M$14:$N$28,2)</f>
        <v>970</v>
      </c>
      <c r="V85" s="71">
        <f>VLOOKUP($A85,'BASE LOSS COSTS'!$BC$14:$BD$28,2,FALSE)</f>
        <v>1.26</v>
      </c>
      <c r="W85" s="71">
        <f>VLOOKUP($A85,'BASE LOSS COSTS'!$BF$14:$BG$28,2,FALSE)</f>
        <v>1.89</v>
      </c>
      <c r="X85" s="71">
        <f>VLOOKUP($A85,'BASE LOSS COSTS'!$BI$14:$BJ$28,2,FALSE)</f>
        <v>2.52</v>
      </c>
      <c r="Y85" s="57">
        <f>VLOOKUP(A85,'BASE LOSS COSTS'!$J$55:$K$69,2)</f>
        <v>19</v>
      </c>
      <c r="Z85" s="57">
        <f>VLOOKUP(A85,'BASE LOSS COSTS'!$Y$55:$Z$69,2)</f>
        <v>15</v>
      </c>
      <c r="AA85" s="57">
        <f>VLOOKUP(A85,'BASE LOSS COSTS'!$P$14:$Q$28,2)</f>
        <v>230</v>
      </c>
      <c r="AB85" s="71">
        <f>VLOOKUP($A85,'BASE LOSS COSTS'!$BL$14:$BM$28,2,FALSE)</f>
        <v>0.63</v>
      </c>
      <c r="AC85" s="71">
        <f>VLOOKUP($A85,'BASE LOSS COSTS'!$BO$14:$BP$28,2,FALSE)</f>
        <v>1.26</v>
      </c>
      <c r="AD85" s="71">
        <f>VLOOKUP($A85,'BASE LOSS COSTS'!$BR$14:$BS$28,2,FALSE)</f>
        <v>1.89</v>
      </c>
      <c r="AE85" s="57">
        <f>VLOOKUP(A85,'BASE LOSS COSTS'!$M$55:$N$69,2)</f>
        <v>2</v>
      </c>
      <c r="AF85" s="57">
        <f>VLOOKUP(A85,'BASE LOSS COSTS'!$S$14:$T$28,2)</f>
        <v>92</v>
      </c>
      <c r="AG85" s="71">
        <f>VLOOKUP($A85,'BASE LOSS COSTS'!$BU$14:$BV$28,2,FALSE)</f>
        <v>9.4499999999999993</v>
      </c>
      <c r="AH85" s="71">
        <f>VLOOKUP($A85,'BASE LOSS COSTS'!$BX$14:$BY$28,2,FALSE)</f>
        <v>10.71</v>
      </c>
      <c r="AI85" s="71">
        <f>VLOOKUP($A85,'BASE LOSS COSTS'!$CA$14:$CB$28,2,FALSE)</f>
        <v>12.6</v>
      </c>
      <c r="AJ85" s="57">
        <f>VLOOKUP(A85,'BASE LOSS COSTS'!$P$55:$Q$69,2)</f>
        <v>2</v>
      </c>
      <c r="AK85" s="57">
        <f>VLOOKUP(A85,'BASE LOSS COSTS'!$V$14:$W$28,2)</f>
        <v>762</v>
      </c>
      <c r="AL85" s="71">
        <f>VLOOKUP($A85,'BASE LOSS COSTS'!$CD$14:$CE$28,2,FALSE)</f>
        <v>39.06</v>
      </c>
      <c r="AM85" s="71">
        <f>VLOOKUP($A85,'BASE LOSS COSTS'!$CG$14:$CH$28,2,FALSE)</f>
        <v>44.1</v>
      </c>
      <c r="AN85" s="71">
        <f>VLOOKUP($A85,'BASE LOSS COSTS'!$CJ$14:$CK$28,2,FALSE)</f>
        <v>61.11</v>
      </c>
      <c r="AO85" s="57">
        <f>VLOOKUP(A85,'BASE LOSS COSTS'!$S$55:$T$69,2)</f>
        <v>18</v>
      </c>
      <c r="AP85" s="49">
        <f>ROUND('LOSS COST BY TERRITORY AND ZIP'!$AP85*VLOOKUP(TEXT(A85,"000"),'OFF-BALANCE FACTORS'!$B$2:$H$100,4),0)</f>
        <v>169</v>
      </c>
      <c r="AQ85" s="49">
        <f>ROUND('LOSS COST BY TERRITORY AND ZIP'!$AQ85*VLOOKUP(TEXT(A85,"000"),'OFF-BALANCE FACTORS'!$B$2:$H$100,4),0)</f>
        <v>146</v>
      </c>
      <c r="AR85" s="57">
        <f>VLOOKUP(A85,'BASE LOSS COSTS'!$G$35:$H$49,2)</f>
        <v>184</v>
      </c>
      <c r="AS85" s="57">
        <f>VLOOKUP(A85,'BASE LOSS COSTS'!$J$35:$K$49,2)</f>
        <v>184</v>
      </c>
      <c r="AT85" s="57">
        <f>VLOOKUP(A85,'BASE LOSS COSTS'!$M$35:$N$49,2)</f>
        <v>158</v>
      </c>
      <c r="AU85" s="57">
        <f>VLOOKUP(A85,'BASE LOSS COSTS'!$P$35:$Q$49,2)</f>
        <v>158</v>
      </c>
      <c r="AV85" s="57">
        <f>VLOOKUP(A85,'BASE LOSS COSTS'!$S$35:$T$49,2)</f>
        <v>84</v>
      </c>
      <c r="AW85" s="57">
        <f>VLOOKUP(A85,'BASE LOSS COSTS'!$V$35:$W$49,2)</f>
        <v>84</v>
      </c>
      <c r="AX85" s="57">
        <f>VLOOKUP(A85,'BASE LOSS COSTS'!$Y$35:$Z$49,2)</f>
        <v>72</v>
      </c>
      <c r="AY85" s="57">
        <f>VLOOKUP(A85,'BASE LOSS COSTS'!$AB$35:$AC$49,2)</f>
        <v>72</v>
      </c>
      <c r="AZ85" s="49">
        <f>ROUND('LOSS COST BY TERRITORY AND ZIP'!$AZ85*VLOOKUP(TEXT(A85,"000"),'OFF-BALANCE FACTORS'!$B$2:$H$100,3),0)</f>
        <v>218</v>
      </c>
      <c r="BA85" s="57">
        <f>VLOOKUP(A85,'BASE LOSS COSTS'!$AH$35:$AI$49,2)</f>
        <v>245</v>
      </c>
      <c r="BB85" s="57">
        <f>VLOOKUP(A85,'BASE LOSS COSTS'!$AK$35:$AL$49,2)</f>
        <v>245</v>
      </c>
      <c r="BC85" s="57">
        <f>VLOOKUP(A85,'BASE LOSS COSTS'!$AN$35:$AO$49,2)</f>
        <v>73</v>
      </c>
      <c r="BD85" s="57">
        <f>VLOOKUP(A85,'BASE LOSS COSTS'!$AQ$35:$AR$49,2)</f>
        <v>73</v>
      </c>
      <c r="BE85" s="49">
        <f>ROUND('LOSS COST BY TERRITORY AND ZIP'!$BE85*VLOOKUP(TEXT(A85,"000"),'OFF-BALANCE FACTORS'!$B$2:$H$100,7),0)</f>
        <v>231</v>
      </c>
      <c r="BF85" s="62">
        <f t="shared" si="1"/>
        <v>200</v>
      </c>
      <c r="BG85" s="49">
        <f>ROUND('LOSS COST BY TERRITORY AND ZIP'!$BG85*VLOOKUP(TEXT(A85,"000"),'OFF-BALANCE FACTORS'!$B$2:$H$100,6),0)</f>
        <v>300</v>
      </c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9"/>
      <c r="CG85" s="39"/>
    </row>
    <row r="86" spans="1:85">
      <c r="A86" s="41">
        <v>111</v>
      </c>
      <c r="B86" s="41">
        <v>66615</v>
      </c>
      <c r="C86" s="49">
        <f>ROUND('LOSS COST BY TERRITORY AND ZIP'!$C86*VLOOKUP(TEXT(A86,"000"),'OFF-BALANCE FACTORS'!$B$2:$H$100,2),0)</f>
        <v>255</v>
      </c>
      <c r="D86" s="70">
        <f>VLOOKUP($A86,'BASE LOSS COSTS'!$Y$14:$Z$28,2,FALSE)</f>
        <v>0.63</v>
      </c>
      <c r="E86" s="70">
        <f>VLOOKUP($A86,'BASE LOSS COSTS'!$AB$14:$AC$28,2,FALSE)</f>
        <v>1.26</v>
      </c>
      <c r="F86" s="70">
        <f>VLOOKUP($A86,'BASE LOSS COSTS'!$AE$14:$AF$28,2,FALSE)</f>
        <v>1.89</v>
      </c>
      <c r="G86" s="49">
        <f>VLOOKUP(A86,'BASE LOSS COSTS'!$A$55:$B$69,2)</f>
        <v>3</v>
      </c>
      <c r="H86" s="49">
        <f>ROUND('LOSS COST BY TERRITORY AND ZIP'!$H86*VLOOKUP(TEXT(A86,"000"),'OFF-BALANCE FACTORS'!$B$2:$H$100,5),0)</f>
        <v>272</v>
      </c>
      <c r="I86" s="57">
        <f>VLOOKUP($A86,'BASE LOSS COSTS'!$AH$14:$AI$28,2,FALSE)</f>
        <v>2</v>
      </c>
      <c r="J86" s="57">
        <f>VLOOKUP($A86,'BASE LOSS COSTS'!$AK$14:$AL$28,2,FALSE)</f>
        <v>3</v>
      </c>
      <c r="K86" s="57">
        <f>VLOOKUP($A86,'BASE LOSS COSTS'!$AN$14:$AO$28,2,FALSE)</f>
        <v>5</v>
      </c>
      <c r="L86" s="57">
        <f>VLOOKUP($A86,'BASE LOSS COSTS'!$AQ$14:$AR$28,2,FALSE)</f>
        <v>9</v>
      </c>
      <c r="M86" s="49">
        <f>ROUND('LOSS COST BY TERRITORY AND ZIP'!$M86*VLOOKUP(TEXT(A86,"000"),'OFF-BALANCE FACTORS'!$B$2:$H$100,5),0)</f>
        <v>212</v>
      </c>
      <c r="N86" s="71">
        <f>VLOOKUP($A86,'BASE LOSS COSTS'!$AT$14:$AU$28,2,FALSE)</f>
        <v>0.62</v>
      </c>
      <c r="O86" s="71">
        <f>VLOOKUP($A86,'BASE LOSS COSTS'!$AW$14:$AX$28,2,FALSE)</f>
        <v>1.25</v>
      </c>
      <c r="P86" s="71">
        <f>VLOOKUP($A86,'BASE LOSS COSTS'!$AZ$14:$BA$28,2,FALSE)</f>
        <v>1.87</v>
      </c>
      <c r="Q86" s="49">
        <f>VLOOKUP(A86,'BASE LOSS COSTS'!$D$55:$E$69,2)</f>
        <v>7</v>
      </c>
      <c r="R86" s="49">
        <f>VLOOKUP(A86,'BASE LOSS COSTS'!$V$55:$W$69,2)</f>
        <v>5</v>
      </c>
      <c r="S86" s="57">
        <f>VLOOKUP(A86,'BASE LOSS COSTS'!$J$14:$K$28,2)</f>
        <v>248</v>
      </c>
      <c r="T86" s="49">
        <f>VLOOKUP(A86,'BASE LOSS COSTS'!$G$55:$H$69,2)</f>
        <v>6</v>
      </c>
      <c r="U86" s="57">
        <f>VLOOKUP(A86,'BASE LOSS COSTS'!$M$14:$N$28,2)</f>
        <v>970</v>
      </c>
      <c r="V86" s="71">
        <f>VLOOKUP($A86,'BASE LOSS COSTS'!$BC$14:$BD$28,2,FALSE)</f>
        <v>1.26</v>
      </c>
      <c r="W86" s="71">
        <f>VLOOKUP($A86,'BASE LOSS COSTS'!$BF$14:$BG$28,2,FALSE)</f>
        <v>1.89</v>
      </c>
      <c r="X86" s="71">
        <f>VLOOKUP($A86,'BASE LOSS COSTS'!$BI$14:$BJ$28,2,FALSE)</f>
        <v>2.52</v>
      </c>
      <c r="Y86" s="57">
        <f>VLOOKUP(A86,'BASE LOSS COSTS'!$J$55:$K$69,2)</f>
        <v>19</v>
      </c>
      <c r="Z86" s="57">
        <f>VLOOKUP(A86,'BASE LOSS COSTS'!$Y$55:$Z$69,2)</f>
        <v>15</v>
      </c>
      <c r="AA86" s="57">
        <f>VLOOKUP(A86,'BASE LOSS COSTS'!$P$14:$Q$28,2)</f>
        <v>230</v>
      </c>
      <c r="AB86" s="71">
        <f>VLOOKUP($A86,'BASE LOSS COSTS'!$BL$14:$BM$28,2,FALSE)</f>
        <v>0.63</v>
      </c>
      <c r="AC86" s="71">
        <f>VLOOKUP($A86,'BASE LOSS COSTS'!$BO$14:$BP$28,2,FALSE)</f>
        <v>1.26</v>
      </c>
      <c r="AD86" s="71">
        <f>VLOOKUP($A86,'BASE LOSS COSTS'!$BR$14:$BS$28,2,FALSE)</f>
        <v>1.89</v>
      </c>
      <c r="AE86" s="57">
        <f>VLOOKUP(A86,'BASE LOSS COSTS'!$M$55:$N$69,2)</f>
        <v>2</v>
      </c>
      <c r="AF86" s="57">
        <f>VLOOKUP(A86,'BASE LOSS COSTS'!$S$14:$T$28,2)</f>
        <v>92</v>
      </c>
      <c r="AG86" s="71">
        <f>VLOOKUP($A86,'BASE LOSS COSTS'!$BU$14:$BV$28,2,FALSE)</f>
        <v>9.4499999999999993</v>
      </c>
      <c r="AH86" s="71">
        <f>VLOOKUP($A86,'BASE LOSS COSTS'!$BX$14:$BY$28,2,FALSE)</f>
        <v>10.71</v>
      </c>
      <c r="AI86" s="71">
        <f>VLOOKUP($A86,'BASE LOSS COSTS'!$CA$14:$CB$28,2,FALSE)</f>
        <v>12.6</v>
      </c>
      <c r="AJ86" s="57">
        <f>VLOOKUP(A86,'BASE LOSS COSTS'!$P$55:$Q$69,2)</f>
        <v>2</v>
      </c>
      <c r="AK86" s="57">
        <f>VLOOKUP(A86,'BASE LOSS COSTS'!$V$14:$W$28,2)</f>
        <v>762</v>
      </c>
      <c r="AL86" s="71">
        <f>VLOOKUP($A86,'BASE LOSS COSTS'!$CD$14:$CE$28,2,FALSE)</f>
        <v>39.06</v>
      </c>
      <c r="AM86" s="71">
        <f>VLOOKUP($A86,'BASE LOSS COSTS'!$CG$14:$CH$28,2,FALSE)</f>
        <v>44.1</v>
      </c>
      <c r="AN86" s="71">
        <f>VLOOKUP($A86,'BASE LOSS COSTS'!$CJ$14:$CK$28,2,FALSE)</f>
        <v>61.11</v>
      </c>
      <c r="AO86" s="57">
        <f>VLOOKUP(A86,'BASE LOSS COSTS'!$S$55:$T$69,2)</f>
        <v>18</v>
      </c>
      <c r="AP86" s="49">
        <f>ROUND('LOSS COST BY TERRITORY AND ZIP'!$AP86*VLOOKUP(TEXT(A86,"000"),'OFF-BALANCE FACTORS'!$B$2:$H$100,4),0)</f>
        <v>169</v>
      </c>
      <c r="AQ86" s="49">
        <f>ROUND('LOSS COST BY TERRITORY AND ZIP'!$AQ86*VLOOKUP(TEXT(A86,"000"),'OFF-BALANCE FACTORS'!$B$2:$H$100,4),0)</f>
        <v>146</v>
      </c>
      <c r="AR86" s="57">
        <f>VLOOKUP(A86,'BASE LOSS COSTS'!$G$35:$H$49,2)</f>
        <v>184</v>
      </c>
      <c r="AS86" s="57">
        <f>VLOOKUP(A86,'BASE LOSS COSTS'!$J$35:$K$49,2)</f>
        <v>184</v>
      </c>
      <c r="AT86" s="57">
        <f>VLOOKUP(A86,'BASE LOSS COSTS'!$M$35:$N$49,2)</f>
        <v>158</v>
      </c>
      <c r="AU86" s="57">
        <f>VLOOKUP(A86,'BASE LOSS COSTS'!$P$35:$Q$49,2)</f>
        <v>158</v>
      </c>
      <c r="AV86" s="57">
        <f>VLOOKUP(A86,'BASE LOSS COSTS'!$S$35:$T$49,2)</f>
        <v>84</v>
      </c>
      <c r="AW86" s="57">
        <f>VLOOKUP(A86,'BASE LOSS COSTS'!$V$35:$W$49,2)</f>
        <v>84</v>
      </c>
      <c r="AX86" s="57">
        <f>VLOOKUP(A86,'BASE LOSS COSTS'!$Y$35:$Z$49,2)</f>
        <v>72</v>
      </c>
      <c r="AY86" s="57">
        <f>VLOOKUP(A86,'BASE LOSS COSTS'!$AB$35:$AC$49,2)</f>
        <v>72</v>
      </c>
      <c r="AZ86" s="49">
        <f>ROUND('LOSS COST BY TERRITORY AND ZIP'!$AZ86*VLOOKUP(TEXT(A86,"000"),'OFF-BALANCE FACTORS'!$B$2:$H$100,3),0)</f>
        <v>218</v>
      </c>
      <c r="BA86" s="57">
        <f>VLOOKUP(A86,'BASE LOSS COSTS'!$AH$35:$AI$49,2)</f>
        <v>245</v>
      </c>
      <c r="BB86" s="57">
        <f>VLOOKUP(A86,'BASE LOSS COSTS'!$AK$35:$AL$49,2)</f>
        <v>245</v>
      </c>
      <c r="BC86" s="57">
        <f>VLOOKUP(A86,'BASE LOSS COSTS'!$AN$35:$AO$49,2)</f>
        <v>73</v>
      </c>
      <c r="BD86" s="57">
        <f>VLOOKUP(A86,'BASE LOSS COSTS'!$AQ$35:$AR$49,2)</f>
        <v>73</v>
      </c>
      <c r="BE86" s="49">
        <f>ROUND('LOSS COST BY TERRITORY AND ZIP'!$BE86*VLOOKUP(TEXT(A86,"000"),'OFF-BALANCE FACTORS'!$B$2:$H$100,7),0)</f>
        <v>231</v>
      </c>
      <c r="BF86" s="62">
        <f t="shared" si="1"/>
        <v>200</v>
      </c>
      <c r="BG86" s="49">
        <f>ROUND('LOSS COST BY TERRITORY AND ZIP'!$BG86*VLOOKUP(TEXT(A86,"000"),'OFF-BALANCE FACTORS'!$B$2:$H$100,6),0)</f>
        <v>300</v>
      </c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9"/>
      <c r="CG86" s="39"/>
    </row>
    <row r="87" spans="1:85">
      <c r="A87" s="41">
        <v>111</v>
      </c>
      <c r="B87" s="41">
        <v>66616</v>
      </c>
      <c r="C87" s="49">
        <f>ROUND('LOSS COST BY TERRITORY AND ZIP'!$C87*VLOOKUP(TEXT(A87,"000"),'OFF-BALANCE FACTORS'!$B$2:$H$100,2),0)</f>
        <v>255</v>
      </c>
      <c r="D87" s="70">
        <f>VLOOKUP($A87,'BASE LOSS COSTS'!$Y$14:$Z$28,2,FALSE)</f>
        <v>0.63</v>
      </c>
      <c r="E87" s="70">
        <f>VLOOKUP($A87,'BASE LOSS COSTS'!$AB$14:$AC$28,2,FALSE)</f>
        <v>1.26</v>
      </c>
      <c r="F87" s="70">
        <f>VLOOKUP($A87,'BASE LOSS COSTS'!$AE$14:$AF$28,2,FALSE)</f>
        <v>1.89</v>
      </c>
      <c r="G87" s="49">
        <f>VLOOKUP(A87,'BASE LOSS COSTS'!$A$55:$B$69,2)</f>
        <v>3</v>
      </c>
      <c r="H87" s="49">
        <f>ROUND('LOSS COST BY TERRITORY AND ZIP'!$H87*VLOOKUP(TEXT(A87,"000"),'OFF-BALANCE FACTORS'!$B$2:$H$100,5),0)</f>
        <v>272</v>
      </c>
      <c r="I87" s="57">
        <f>VLOOKUP($A87,'BASE LOSS COSTS'!$AH$14:$AI$28,2,FALSE)</f>
        <v>2</v>
      </c>
      <c r="J87" s="57">
        <f>VLOOKUP($A87,'BASE LOSS COSTS'!$AK$14:$AL$28,2,FALSE)</f>
        <v>3</v>
      </c>
      <c r="K87" s="57">
        <f>VLOOKUP($A87,'BASE LOSS COSTS'!$AN$14:$AO$28,2,FALSE)</f>
        <v>5</v>
      </c>
      <c r="L87" s="57">
        <f>VLOOKUP($A87,'BASE LOSS COSTS'!$AQ$14:$AR$28,2,FALSE)</f>
        <v>9</v>
      </c>
      <c r="M87" s="49">
        <f>ROUND('LOSS COST BY TERRITORY AND ZIP'!$M87*VLOOKUP(TEXT(A87,"000"),'OFF-BALANCE FACTORS'!$B$2:$H$100,5),0)</f>
        <v>212</v>
      </c>
      <c r="N87" s="71">
        <f>VLOOKUP($A87,'BASE LOSS COSTS'!$AT$14:$AU$28,2,FALSE)</f>
        <v>0.62</v>
      </c>
      <c r="O87" s="71">
        <f>VLOOKUP($A87,'BASE LOSS COSTS'!$AW$14:$AX$28,2,FALSE)</f>
        <v>1.25</v>
      </c>
      <c r="P87" s="71">
        <f>VLOOKUP($A87,'BASE LOSS COSTS'!$AZ$14:$BA$28,2,FALSE)</f>
        <v>1.87</v>
      </c>
      <c r="Q87" s="49">
        <f>VLOOKUP(A87,'BASE LOSS COSTS'!$D$55:$E$69,2)</f>
        <v>7</v>
      </c>
      <c r="R87" s="49">
        <f>VLOOKUP(A87,'BASE LOSS COSTS'!$V$55:$W$69,2)</f>
        <v>5</v>
      </c>
      <c r="S87" s="57">
        <f>VLOOKUP(A87,'BASE LOSS COSTS'!$J$14:$K$28,2)</f>
        <v>248</v>
      </c>
      <c r="T87" s="49">
        <f>VLOOKUP(A87,'BASE LOSS COSTS'!$G$55:$H$69,2)</f>
        <v>6</v>
      </c>
      <c r="U87" s="57">
        <f>VLOOKUP(A87,'BASE LOSS COSTS'!$M$14:$N$28,2)</f>
        <v>970</v>
      </c>
      <c r="V87" s="71">
        <f>VLOOKUP($A87,'BASE LOSS COSTS'!$BC$14:$BD$28,2,FALSE)</f>
        <v>1.26</v>
      </c>
      <c r="W87" s="71">
        <f>VLOOKUP($A87,'BASE LOSS COSTS'!$BF$14:$BG$28,2,FALSE)</f>
        <v>1.89</v>
      </c>
      <c r="X87" s="71">
        <f>VLOOKUP($A87,'BASE LOSS COSTS'!$BI$14:$BJ$28,2,FALSE)</f>
        <v>2.52</v>
      </c>
      <c r="Y87" s="57">
        <f>VLOOKUP(A87,'BASE LOSS COSTS'!$J$55:$K$69,2)</f>
        <v>19</v>
      </c>
      <c r="Z87" s="57">
        <f>VLOOKUP(A87,'BASE LOSS COSTS'!$Y$55:$Z$69,2)</f>
        <v>15</v>
      </c>
      <c r="AA87" s="57">
        <f>VLOOKUP(A87,'BASE LOSS COSTS'!$P$14:$Q$28,2)</f>
        <v>230</v>
      </c>
      <c r="AB87" s="71">
        <f>VLOOKUP($A87,'BASE LOSS COSTS'!$BL$14:$BM$28,2,FALSE)</f>
        <v>0.63</v>
      </c>
      <c r="AC87" s="71">
        <f>VLOOKUP($A87,'BASE LOSS COSTS'!$BO$14:$BP$28,2,FALSE)</f>
        <v>1.26</v>
      </c>
      <c r="AD87" s="71">
        <f>VLOOKUP($A87,'BASE LOSS COSTS'!$BR$14:$BS$28,2,FALSE)</f>
        <v>1.89</v>
      </c>
      <c r="AE87" s="57">
        <f>VLOOKUP(A87,'BASE LOSS COSTS'!$M$55:$N$69,2)</f>
        <v>2</v>
      </c>
      <c r="AF87" s="57">
        <f>VLOOKUP(A87,'BASE LOSS COSTS'!$S$14:$T$28,2)</f>
        <v>92</v>
      </c>
      <c r="AG87" s="71">
        <f>VLOOKUP($A87,'BASE LOSS COSTS'!$BU$14:$BV$28,2,FALSE)</f>
        <v>9.4499999999999993</v>
      </c>
      <c r="AH87" s="71">
        <f>VLOOKUP($A87,'BASE LOSS COSTS'!$BX$14:$BY$28,2,FALSE)</f>
        <v>10.71</v>
      </c>
      <c r="AI87" s="71">
        <f>VLOOKUP($A87,'BASE LOSS COSTS'!$CA$14:$CB$28,2,FALSE)</f>
        <v>12.6</v>
      </c>
      <c r="AJ87" s="57">
        <f>VLOOKUP(A87,'BASE LOSS COSTS'!$P$55:$Q$69,2)</f>
        <v>2</v>
      </c>
      <c r="AK87" s="57">
        <f>VLOOKUP(A87,'BASE LOSS COSTS'!$V$14:$W$28,2)</f>
        <v>762</v>
      </c>
      <c r="AL87" s="71">
        <f>VLOOKUP($A87,'BASE LOSS COSTS'!$CD$14:$CE$28,2,FALSE)</f>
        <v>39.06</v>
      </c>
      <c r="AM87" s="71">
        <f>VLOOKUP($A87,'BASE LOSS COSTS'!$CG$14:$CH$28,2,FALSE)</f>
        <v>44.1</v>
      </c>
      <c r="AN87" s="71">
        <f>VLOOKUP($A87,'BASE LOSS COSTS'!$CJ$14:$CK$28,2,FALSE)</f>
        <v>61.11</v>
      </c>
      <c r="AO87" s="57">
        <f>VLOOKUP(A87,'BASE LOSS COSTS'!$S$55:$T$69,2)</f>
        <v>18</v>
      </c>
      <c r="AP87" s="49">
        <f>ROUND('LOSS COST BY TERRITORY AND ZIP'!$AP87*VLOOKUP(TEXT(A87,"000"),'OFF-BALANCE FACTORS'!$B$2:$H$100,4),0)</f>
        <v>169</v>
      </c>
      <c r="AQ87" s="49">
        <f>ROUND('LOSS COST BY TERRITORY AND ZIP'!$AQ87*VLOOKUP(TEXT(A87,"000"),'OFF-BALANCE FACTORS'!$B$2:$H$100,4),0)</f>
        <v>146</v>
      </c>
      <c r="AR87" s="57">
        <f>VLOOKUP(A87,'BASE LOSS COSTS'!$G$35:$H$49,2)</f>
        <v>184</v>
      </c>
      <c r="AS87" s="57">
        <f>VLOOKUP(A87,'BASE LOSS COSTS'!$J$35:$K$49,2)</f>
        <v>184</v>
      </c>
      <c r="AT87" s="57">
        <f>VLOOKUP(A87,'BASE LOSS COSTS'!$M$35:$N$49,2)</f>
        <v>158</v>
      </c>
      <c r="AU87" s="57">
        <f>VLOOKUP(A87,'BASE LOSS COSTS'!$P$35:$Q$49,2)</f>
        <v>158</v>
      </c>
      <c r="AV87" s="57">
        <f>VLOOKUP(A87,'BASE LOSS COSTS'!$S$35:$T$49,2)</f>
        <v>84</v>
      </c>
      <c r="AW87" s="57">
        <f>VLOOKUP(A87,'BASE LOSS COSTS'!$V$35:$W$49,2)</f>
        <v>84</v>
      </c>
      <c r="AX87" s="57">
        <f>VLOOKUP(A87,'BASE LOSS COSTS'!$Y$35:$Z$49,2)</f>
        <v>72</v>
      </c>
      <c r="AY87" s="57">
        <f>VLOOKUP(A87,'BASE LOSS COSTS'!$AB$35:$AC$49,2)</f>
        <v>72</v>
      </c>
      <c r="AZ87" s="49">
        <f>ROUND('LOSS COST BY TERRITORY AND ZIP'!$AZ87*VLOOKUP(TEXT(A87,"000"),'OFF-BALANCE FACTORS'!$B$2:$H$100,3),0)</f>
        <v>218</v>
      </c>
      <c r="BA87" s="57">
        <f>VLOOKUP(A87,'BASE LOSS COSTS'!$AH$35:$AI$49,2)</f>
        <v>245</v>
      </c>
      <c r="BB87" s="57">
        <f>VLOOKUP(A87,'BASE LOSS COSTS'!$AK$35:$AL$49,2)</f>
        <v>245</v>
      </c>
      <c r="BC87" s="57">
        <f>VLOOKUP(A87,'BASE LOSS COSTS'!$AN$35:$AO$49,2)</f>
        <v>73</v>
      </c>
      <c r="BD87" s="57">
        <f>VLOOKUP(A87,'BASE LOSS COSTS'!$AQ$35:$AR$49,2)</f>
        <v>73</v>
      </c>
      <c r="BE87" s="49">
        <f>ROUND('LOSS COST BY TERRITORY AND ZIP'!$BE87*VLOOKUP(TEXT(A87,"000"),'OFF-BALANCE FACTORS'!$B$2:$H$100,7),0)</f>
        <v>231</v>
      </c>
      <c r="BF87" s="62">
        <f t="shared" si="1"/>
        <v>200</v>
      </c>
      <c r="BG87" s="49">
        <f>ROUND('LOSS COST BY TERRITORY AND ZIP'!$BG87*VLOOKUP(TEXT(A87,"000"),'OFF-BALANCE FACTORS'!$B$2:$H$100,6),0)</f>
        <v>300</v>
      </c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9"/>
      <c r="CG87" s="39"/>
    </row>
    <row r="88" spans="1:85">
      <c r="A88" s="41">
        <v>111</v>
      </c>
      <c r="B88" s="41">
        <v>66617</v>
      </c>
      <c r="C88" s="49">
        <f>ROUND('LOSS COST BY TERRITORY AND ZIP'!$C88*VLOOKUP(TEXT(A88,"000"),'OFF-BALANCE FACTORS'!$B$2:$H$100,2),0)</f>
        <v>255</v>
      </c>
      <c r="D88" s="70">
        <f>VLOOKUP($A88,'BASE LOSS COSTS'!$Y$14:$Z$28,2,FALSE)</f>
        <v>0.63</v>
      </c>
      <c r="E88" s="70">
        <f>VLOOKUP($A88,'BASE LOSS COSTS'!$AB$14:$AC$28,2,FALSE)</f>
        <v>1.26</v>
      </c>
      <c r="F88" s="70">
        <f>VLOOKUP($A88,'BASE LOSS COSTS'!$AE$14:$AF$28,2,FALSE)</f>
        <v>1.89</v>
      </c>
      <c r="G88" s="49">
        <f>VLOOKUP(A88,'BASE LOSS COSTS'!$A$55:$B$69,2)</f>
        <v>3</v>
      </c>
      <c r="H88" s="49">
        <f>ROUND('LOSS COST BY TERRITORY AND ZIP'!$H88*VLOOKUP(TEXT(A88,"000"),'OFF-BALANCE FACTORS'!$B$2:$H$100,5),0)</f>
        <v>272</v>
      </c>
      <c r="I88" s="57">
        <f>VLOOKUP($A88,'BASE LOSS COSTS'!$AH$14:$AI$28,2,FALSE)</f>
        <v>2</v>
      </c>
      <c r="J88" s="57">
        <f>VLOOKUP($A88,'BASE LOSS COSTS'!$AK$14:$AL$28,2,FALSE)</f>
        <v>3</v>
      </c>
      <c r="K88" s="57">
        <f>VLOOKUP($A88,'BASE LOSS COSTS'!$AN$14:$AO$28,2,FALSE)</f>
        <v>5</v>
      </c>
      <c r="L88" s="57">
        <f>VLOOKUP($A88,'BASE LOSS COSTS'!$AQ$14:$AR$28,2,FALSE)</f>
        <v>9</v>
      </c>
      <c r="M88" s="49">
        <f>ROUND('LOSS COST BY TERRITORY AND ZIP'!$M88*VLOOKUP(TEXT(A88,"000"),'OFF-BALANCE FACTORS'!$B$2:$H$100,5),0)</f>
        <v>212</v>
      </c>
      <c r="N88" s="71">
        <f>VLOOKUP($A88,'BASE LOSS COSTS'!$AT$14:$AU$28,2,FALSE)</f>
        <v>0.62</v>
      </c>
      <c r="O88" s="71">
        <f>VLOOKUP($A88,'BASE LOSS COSTS'!$AW$14:$AX$28,2,FALSE)</f>
        <v>1.25</v>
      </c>
      <c r="P88" s="71">
        <f>VLOOKUP($A88,'BASE LOSS COSTS'!$AZ$14:$BA$28,2,FALSE)</f>
        <v>1.87</v>
      </c>
      <c r="Q88" s="49">
        <f>VLOOKUP(A88,'BASE LOSS COSTS'!$D$55:$E$69,2)</f>
        <v>7</v>
      </c>
      <c r="R88" s="49">
        <f>VLOOKUP(A88,'BASE LOSS COSTS'!$V$55:$W$69,2)</f>
        <v>5</v>
      </c>
      <c r="S88" s="57">
        <f>VLOOKUP(A88,'BASE LOSS COSTS'!$J$14:$K$28,2)</f>
        <v>248</v>
      </c>
      <c r="T88" s="49">
        <f>VLOOKUP(A88,'BASE LOSS COSTS'!$G$55:$H$69,2)</f>
        <v>6</v>
      </c>
      <c r="U88" s="57">
        <f>VLOOKUP(A88,'BASE LOSS COSTS'!$M$14:$N$28,2)</f>
        <v>970</v>
      </c>
      <c r="V88" s="71">
        <f>VLOOKUP($A88,'BASE LOSS COSTS'!$BC$14:$BD$28,2,FALSE)</f>
        <v>1.26</v>
      </c>
      <c r="W88" s="71">
        <f>VLOOKUP($A88,'BASE LOSS COSTS'!$BF$14:$BG$28,2,FALSE)</f>
        <v>1.89</v>
      </c>
      <c r="X88" s="71">
        <f>VLOOKUP($A88,'BASE LOSS COSTS'!$BI$14:$BJ$28,2,FALSE)</f>
        <v>2.52</v>
      </c>
      <c r="Y88" s="57">
        <f>VLOOKUP(A88,'BASE LOSS COSTS'!$J$55:$K$69,2)</f>
        <v>19</v>
      </c>
      <c r="Z88" s="57">
        <f>VLOOKUP(A88,'BASE LOSS COSTS'!$Y$55:$Z$69,2)</f>
        <v>15</v>
      </c>
      <c r="AA88" s="57">
        <f>VLOOKUP(A88,'BASE LOSS COSTS'!$P$14:$Q$28,2)</f>
        <v>230</v>
      </c>
      <c r="AB88" s="71">
        <f>VLOOKUP($A88,'BASE LOSS COSTS'!$BL$14:$BM$28,2,FALSE)</f>
        <v>0.63</v>
      </c>
      <c r="AC88" s="71">
        <f>VLOOKUP($A88,'BASE LOSS COSTS'!$BO$14:$BP$28,2,FALSE)</f>
        <v>1.26</v>
      </c>
      <c r="AD88" s="71">
        <f>VLOOKUP($A88,'BASE LOSS COSTS'!$BR$14:$BS$28,2,FALSE)</f>
        <v>1.89</v>
      </c>
      <c r="AE88" s="57">
        <f>VLOOKUP(A88,'BASE LOSS COSTS'!$M$55:$N$69,2)</f>
        <v>2</v>
      </c>
      <c r="AF88" s="57">
        <f>VLOOKUP(A88,'BASE LOSS COSTS'!$S$14:$T$28,2)</f>
        <v>92</v>
      </c>
      <c r="AG88" s="71">
        <f>VLOOKUP($A88,'BASE LOSS COSTS'!$BU$14:$BV$28,2,FALSE)</f>
        <v>9.4499999999999993</v>
      </c>
      <c r="AH88" s="71">
        <f>VLOOKUP($A88,'BASE LOSS COSTS'!$BX$14:$BY$28,2,FALSE)</f>
        <v>10.71</v>
      </c>
      <c r="AI88" s="71">
        <f>VLOOKUP($A88,'BASE LOSS COSTS'!$CA$14:$CB$28,2,FALSE)</f>
        <v>12.6</v>
      </c>
      <c r="AJ88" s="57">
        <f>VLOOKUP(A88,'BASE LOSS COSTS'!$P$55:$Q$69,2)</f>
        <v>2</v>
      </c>
      <c r="AK88" s="57">
        <f>VLOOKUP(A88,'BASE LOSS COSTS'!$V$14:$W$28,2)</f>
        <v>762</v>
      </c>
      <c r="AL88" s="71">
        <f>VLOOKUP($A88,'BASE LOSS COSTS'!$CD$14:$CE$28,2,FALSE)</f>
        <v>39.06</v>
      </c>
      <c r="AM88" s="71">
        <f>VLOOKUP($A88,'BASE LOSS COSTS'!$CG$14:$CH$28,2,FALSE)</f>
        <v>44.1</v>
      </c>
      <c r="AN88" s="71">
        <f>VLOOKUP($A88,'BASE LOSS COSTS'!$CJ$14:$CK$28,2,FALSE)</f>
        <v>61.11</v>
      </c>
      <c r="AO88" s="57">
        <f>VLOOKUP(A88,'BASE LOSS COSTS'!$S$55:$T$69,2)</f>
        <v>18</v>
      </c>
      <c r="AP88" s="49">
        <f>ROUND('LOSS COST BY TERRITORY AND ZIP'!$AP88*VLOOKUP(TEXT(A88,"000"),'OFF-BALANCE FACTORS'!$B$2:$H$100,4),0)</f>
        <v>169</v>
      </c>
      <c r="AQ88" s="49">
        <f>ROUND('LOSS COST BY TERRITORY AND ZIP'!$AQ88*VLOOKUP(TEXT(A88,"000"),'OFF-BALANCE FACTORS'!$B$2:$H$100,4),0)</f>
        <v>146</v>
      </c>
      <c r="AR88" s="57">
        <f>VLOOKUP(A88,'BASE LOSS COSTS'!$G$35:$H$49,2)</f>
        <v>184</v>
      </c>
      <c r="AS88" s="57">
        <f>VLOOKUP(A88,'BASE LOSS COSTS'!$J$35:$K$49,2)</f>
        <v>184</v>
      </c>
      <c r="AT88" s="57">
        <f>VLOOKUP(A88,'BASE LOSS COSTS'!$M$35:$N$49,2)</f>
        <v>158</v>
      </c>
      <c r="AU88" s="57">
        <f>VLOOKUP(A88,'BASE LOSS COSTS'!$P$35:$Q$49,2)</f>
        <v>158</v>
      </c>
      <c r="AV88" s="57">
        <f>VLOOKUP(A88,'BASE LOSS COSTS'!$S$35:$T$49,2)</f>
        <v>84</v>
      </c>
      <c r="AW88" s="57">
        <f>VLOOKUP(A88,'BASE LOSS COSTS'!$V$35:$W$49,2)</f>
        <v>84</v>
      </c>
      <c r="AX88" s="57">
        <f>VLOOKUP(A88,'BASE LOSS COSTS'!$Y$35:$Z$49,2)</f>
        <v>72</v>
      </c>
      <c r="AY88" s="57">
        <f>VLOOKUP(A88,'BASE LOSS COSTS'!$AB$35:$AC$49,2)</f>
        <v>72</v>
      </c>
      <c r="AZ88" s="49">
        <f>ROUND('LOSS COST BY TERRITORY AND ZIP'!$AZ88*VLOOKUP(TEXT(A88,"000"),'OFF-BALANCE FACTORS'!$B$2:$H$100,3),0)</f>
        <v>218</v>
      </c>
      <c r="BA88" s="57">
        <f>VLOOKUP(A88,'BASE LOSS COSTS'!$AH$35:$AI$49,2)</f>
        <v>245</v>
      </c>
      <c r="BB88" s="57">
        <f>VLOOKUP(A88,'BASE LOSS COSTS'!$AK$35:$AL$49,2)</f>
        <v>245</v>
      </c>
      <c r="BC88" s="57">
        <f>VLOOKUP(A88,'BASE LOSS COSTS'!$AN$35:$AO$49,2)</f>
        <v>73</v>
      </c>
      <c r="BD88" s="57">
        <f>VLOOKUP(A88,'BASE LOSS COSTS'!$AQ$35:$AR$49,2)</f>
        <v>73</v>
      </c>
      <c r="BE88" s="49">
        <f>ROUND('LOSS COST BY TERRITORY AND ZIP'!$BE88*VLOOKUP(TEXT(A88,"000"),'OFF-BALANCE FACTORS'!$B$2:$H$100,7),0)</f>
        <v>231</v>
      </c>
      <c r="BF88" s="62">
        <f t="shared" si="1"/>
        <v>200</v>
      </c>
      <c r="BG88" s="49">
        <f>ROUND('LOSS COST BY TERRITORY AND ZIP'!$BG88*VLOOKUP(TEXT(A88,"000"),'OFF-BALANCE FACTORS'!$B$2:$H$100,6),0)</f>
        <v>300</v>
      </c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9"/>
      <c r="CG88" s="39"/>
    </row>
    <row r="89" spans="1:85">
      <c r="A89" s="41">
        <v>111</v>
      </c>
      <c r="B89" s="41">
        <v>66618</v>
      </c>
      <c r="C89" s="49">
        <f>ROUND('LOSS COST BY TERRITORY AND ZIP'!$C89*VLOOKUP(TEXT(A89,"000"),'OFF-BALANCE FACTORS'!$B$2:$H$100,2),0)</f>
        <v>255</v>
      </c>
      <c r="D89" s="70">
        <f>VLOOKUP($A89,'BASE LOSS COSTS'!$Y$14:$Z$28,2,FALSE)</f>
        <v>0.63</v>
      </c>
      <c r="E89" s="70">
        <f>VLOOKUP($A89,'BASE LOSS COSTS'!$AB$14:$AC$28,2,FALSE)</f>
        <v>1.26</v>
      </c>
      <c r="F89" s="70">
        <f>VLOOKUP($A89,'BASE LOSS COSTS'!$AE$14:$AF$28,2,FALSE)</f>
        <v>1.89</v>
      </c>
      <c r="G89" s="49">
        <f>VLOOKUP(A89,'BASE LOSS COSTS'!$A$55:$B$69,2)</f>
        <v>3</v>
      </c>
      <c r="H89" s="49">
        <f>ROUND('LOSS COST BY TERRITORY AND ZIP'!$H89*VLOOKUP(TEXT(A89,"000"),'OFF-BALANCE FACTORS'!$B$2:$H$100,5),0)</f>
        <v>272</v>
      </c>
      <c r="I89" s="57">
        <f>VLOOKUP($A89,'BASE LOSS COSTS'!$AH$14:$AI$28,2,FALSE)</f>
        <v>2</v>
      </c>
      <c r="J89" s="57">
        <f>VLOOKUP($A89,'BASE LOSS COSTS'!$AK$14:$AL$28,2,FALSE)</f>
        <v>3</v>
      </c>
      <c r="K89" s="57">
        <f>VLOOKUP($A89,'BASE LOSS COSTS'!$AN$14:$AO$28,2,FALSE)</f>
        <v>5</v>
      </c>
      <c r="L89" s="57">
        <f>VLOOKUP($A89,'BASE LOSS COSTS'!$AQ$14:$AR$28,2,FALSE)</f>
        <v>9</v>
      </c>
      <c r="M89" s="49">
        <f>ROUND('LOSS COST BY TERRITORY AND ZIP'!$M89*VLOOKUP(TEXT(A89,"000"),'OFF-BALANCE FACTORS'!$B$2:$H$100,5),0)</f>
        <v>212</v>
      </c>
      <c r="N89" s="71">
        <f>VLOOKUP($A89,'BASE LOSS COSTS'!$AT$14:$AU$28,2,FALSE)</f>
        <v>0.62</v>
      </c>
      <c r="O89" s="71">
        <f>VLOOKUP($A89,'BASE LOSS COSTS'!$AW$14:$AX$28,2,FALSE)</f>
        <v>1.25</v>
      </c>
      <c r="P89" s="71">
        <f>VLOOKUP($A89,'BASE LOSS COSTS'!$AZ$14:$BA$28,2,FALSE)</f>
        <v>1.87</v>
      </c>
      <c r="Q89" s="49">
        <f>VLOOKUP(A89,'BASE LOSS COSTS'!$D$55:$E$69,2)</f>
        <v>7</v>
      </c>
      <c r="R89" s="49">
        <f>VLOOKUP(A89,'BASE LOSS COSTS'!$V$55:$W$69,2)</f>
        <v>5</v>
      </c>
      <c r="S89" s="57">
        <f>VLOOKUP(A89,'BASE LOSS COSTS'!$J$14:$K$28,2)</f>
        <v>248</v>
      </c>
      <c r="T89" s="49">
        <f>VLOOKUP(A89,'BASE LOSS COSTS'!$G$55:$H$69,2)</f>
        <v>6</v>
      </c>
      <c r="U89" s="57">
        <f>VLOOKUP(A89,'BASE LOSS COSTS'!$M$14:$N$28,2)</f>
        <v>970</v>
      </c>
      <c r="V89" s="71">
        <f>VLOOKUP($A89,'BASE LOSS COSTS'!$BC$14:$BD$28,2,FALSE)</f>
        <v>1.26</v>
      </c>
      <c r="W89" s="71">
        <f>VLOOKUP($A89,'BASE LOSS COSTS'!$BF$14:$BG$28,2,FALSE)</f>
        <v>1.89</v>
      </c>
      <c r="X89" s="71">
        <f>VLOOKUP($A89,'BASE LOSS COSTS'!$BI$14:$BJ$28,2,FALSE)</f>
        <v>2.52</v>
      </c>
      <c r="Y89" s="57">
        <f>VLOOKUP(A89,'BASE LOSS COSTS'!$J$55:$K$69,2)</f>
        <v>19</v>
      </c>
      <c r="Z89" s="57">
        <f>VLOOKUP(A89,'BASE LOSS COSTS'!$Y$55:$Z$69,2)</f>
        <v>15</v>
      </c>
      <c r="AA89" s="57">
        <f>VLOOKUP(A89,'BASE LOSS COSTS'!$P$14:$Q$28,2)</f>
        <v>230</v>
      </c>
      <c r="AB89" s="71">
        <f>VLOOKUP($A89,'BASE LOSS COSTS'!$BL$14:$BM$28,2,FALSE)</f>
        <v>0.63</v>
      </c>
      <c r="AC89" s="71">
        <f>VLOOKUP($A89,'BASE LOSS COSTS'!$BO$14:$BP$28,2,FALSE)</f>
        <v>1.26</v>
      </c>
      <c r="AD89" s="71">
        <f>VLOOKUP($A89,'BASE LOSS COSTS'!$BR$14:$BS$28,2,FALSE)</f>
        <v>1.89</v>
      </c>
      <c r="AE89" s="57">
        <f>VLOOKUP(A89,'BASE LOSS COSTS'!$M$55:$N$69,2)</f>
        <v>2</v>
      </c>
      <c r="AF89" s="57">
        <f>VLOOKUP(A89,'BASE LOSS COSTS'!$S$14:$T$28,2)</f>
        <v>92</v>
      </c>
      <c r="AG89" s="71">
        <f>VLOOKUP($A89,'BASE LOSS COSTS'!$BU$14:$BV$28,2,FALSE)</f>
        <v>9.4499999999999993</v>
      </c>
      <c r="AH89" s="71">
        <f>VLOOKUP($A89,'BASE LOSS COSTS'!$BX$14:$BY$28,2,FALSE)</f>
        <v>10.71</v>
      </c>
      <c r="AI89" s="71">
        <f>VLOOKUP($A89,'BASE LOSS COSTS'!$CA$14:$CB$28,2,FALSE)</f>
        <v>12.6</v>
      </c>
      <c r="AJ89" s="57">
        <f>VLOOKUP(A89,'BASE LOSS COSTS'!$P$55:$Q$69,2)</f>
        <v>2</v>
      </c>
      <c r="AK89" s="57">
        <f>VLOOKUP(A89,'BASE LOSS COSTS'!$V$14:$W$28,2)</f>
        <v>762</v>
      </c>
      <c r="AL89" s="71">
        <f>VLOOKUP($A89,'BASE LOSS COSTS'!$CD$14:$CE$28,2,FALSE)</f>
        <v>39.06</v>
      </c>
      <c r="AM89" s="71">
        <f>VLOOKUP($A89,'BASE LOSS COSTS'!$CG$14:$CH$28,2,FALSE)</f>
        <v>44.1</v>
      </c>
      <c r="AN89" s="71">
        <f>VLOOKUP($A89,'BASE LOSS COSTS'!$CJ$14:$CK$28,2,FALSE)</f>
        <v>61.11</v>
      </c>
      <c r="AO89" s="57">
        <f>VLOOKUP(A89,'BASE LOSS COSTS'!$S$55:$T$69,2)</f>
        <v>18</v>
      </c>
      <c r="AP89" s="49">
        <f>ROUND('LOSS COST BY TERRITORY AND ZIP'!$AP89*VLOOKUP(TEXT(A89,"000"),'OFF-BALANCE FACTORS'!$B$2:$H$100,4),0)</f>
        <v>169</v>
      </c>
      <c r="AQ89" s="49">
        <f>ROUND('LOSS COST BY TERRITORY AND ZIP'!$AQ89*VLOOKUP(TEXT(A89,"000"),'OFF-BALANCE FACTORS'!$B$2:$H$100,4),0)</f>
        <v>146</v>
      </c>
      <c r="AR89" s="57">
        <f>VLOOKUP(A89,'BASE LOSS COSTS'!$G$35:$H$49,2)</f>
        <v>184</v>
      </c>
      <c r="AS89" s="57">
        <f>VLOOKUP(A89,'BASE LOSS COSTS'!$J$35:$K$49,2)</f>
        <v>184</v>
      </c>
      <c r="AT89" s="57">
        <f>VLOOKUP(A89,'BASE LOSS COSTS'!$M$35:$N$49,2)</f>
        <v>158</v>
      </c>
      <c r="AU89" s="57">
        <f>VLOOKUP(A89,'BASE LOSS COSTS'!$P$35:$Q$49,2)</f>
        <v>158</v>
      </c>
      <c r="AV89" s="57">
        <f>VLOOKUP(A89,'BASE LOSS COSTS'!$S$35:$T$49,2)</f>
        <v>84</v>
      </c>
      <c r="AW89" s="57">
        <f>VLOOKUP(A89,'BASE LOSS COSTS'!$V$35:$W$49,2)</f>
        <v>84</v>
      </c>
      <c r="AX89" s="57">
        <f>VLOOKUP(A89,'BASE LOSS COSTS'!$Y$35:$Z$49,2)</f>
        <v>72</v>
      </c>
      <c r="AY89" s="57">
        <f>VLOOKUP(A89,'BASE LOSS COSTS'!$AB$35:$AC$49,2)</f>
        <v>72</v>
      </c>
      <c r="AZ89" s="49">
        <f>ROUND('LOSS COST BY TERRITORY AND ZIP'!$AZ89*VLOOKUP(TEXT(A89,"000"),'OFF-BALANCE FACTORS'!$B$2:$H$100,3),0)</f>
        <v>218</v>
      </c>
      <c r="BA89" s="57">
        <f>VLOOKUP(A89,'BASE LOSS COSTS'!$AH$35:$AI$49,2)</f>
        <v>245</v>
      </c>
      <c r="BB89" s="57">
        <f>VLOOKUP(A89,'BASE LOSS COSTS'!$AK$35:$AL$49,2)</f>
        <v>245</v>
      </c>
      <c r="BC89" s="57">
        <f>VLOOKUP(A89,'BASE LOSS COSTS'!$AN$35:$AO$49,2)</f>
        <v>73</v>
      </c>
      <c r="BD89" s="57">
        <f>VLOOKUP(A89,'BASE LOSS COSTS'!$AQ$35:$AR$49,2)</f>
        <v>73</v>
      </c>
      <c r="BE89" s="49">
        <f>ROUND('LOSS COST BY TERRITORY AND ZIP'!$BE89*VLOOKUP(TEXT(A89,"000"),'OFF-BALANCE FACTORS'!$B$2:$H$100,7),0)</f>
        <v>231</v>
      </c>
      <c r="BF89" s="62">
        <f t="shared" si="1"/>
        <v>200</v>
      </c>
      <c r="BG89" s="49">
        <f>ROUND('LOSS COST BY TERRITORY AND ZIP'!$BG89*VLOOKUP(TEXT(A89,"000"),'OFF-BALANCE FACTORS'!$B$2:$H$100,6),0)</f>
        <v>300</v>
      </c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9"/>
      <c r="CG89" s="39"/>
    </row>
    <row r="90" spans="1:85">
      <c r="A90" s="41">
        <v>111</v>
      </c>
      <c r="B90" s="41">
        <v>66619</v>
      </c>
      <c r="C90" s="49">
        <f>ROUND('LOSS COST BY TERRITORY AND ZIP'!$C90*VLOOKUP(TEXT(A90,"000"),'OFF-BALANCE FACTORS'!$B$2:$H$100,2),0)</f>
        <v>255</v>
      </c>
      <c r="D90" s="70">
        <f>VLOOKUP($A90,'BASE LOSS COSTS'!$Y$14:$Z$28,2,FALSE)</f>
        <v>0.63</v>
      </c>
      <c r="E90" s="70">
        <f>VLOOKUP($A90,'BASE LOSS COSTS'!$AB$14:$AC$28,2,FALSE)</f>
        <v>1.26</v>
      </c>
      <c r="F90" s="70">
        <f>VLOOKUP($A90,'BASE LOSS COSTS'!$AE$14:$AF$28,2,FALSE)</f>
        <v>1.89</v>
      </c>
      <c r="G90" s="49">
        <f>VLOOKUP(A90,'BASE LOSS COSTS'!$A$55:$B$69,2)</f>
        <v>3</v>
      </c>
      <c r="H90" s="49">
        <f>ROUND('LOSS COST BY TERRITORY AND ZIP'!$H90*VLOOKUP(TEXT(A90,"000"),'OFF-BALANCE FACTORS'!$B$2:$H$100,5),0)</f>
        <v>272</v>
      </c>
      <c r="I90" s="57">
        <f>VLOOKUP($A90,'BASE LOSS COSTS'!$AH$14:$AI$28,2,FALSE)</f>
        <v>2</v>
      </c>
      <c r="J90" s="57">
        <f>VLOOKUP($A90,'BASE LOSS COSTS'!$AK$14:$AL$28,2,FALSE)</f>
        <v>3</v>
      </c>
      <c r="K90" s="57">
        <f>VLOOKUP($A90,'BASE LOSS COSTS'!$AN$14:$AO$28,2,FALSE)</f>
        <v>5</v>
      </c>
      <c r="L90" s="57">
        <f>VLOOKUP($A90,'BASE LOSS COSTS'!$AQ$14:$AR$28,2,FALSE)</f>
        <v>9</v>
      </c>
      <c r="M90" s="49">
        <f>ROUND('LOSS COST BY TERRITORY AND ZIP'!$M90*VLOOKUP(TEXT(A90,"000"),'OFF-BALANCE FACTORS'!$B$2:$H$100,5),0)</f>
        <v>212</v>
      </c>
      <c r="N90" s="71">
        <f>VLOOKUP($A90,'BASE LOSS COSTS'!$AT$14:$AU$28,2,FALSE)</f>
        <v>0.62</v>
      </c>
      <c r="O90" s="71">
        <f>VLOOKUP($A90,'BASE LOSS COSTS'!$AW$14:$AX$28,2,FALSE)</f>
        <v>1.25</v>
      </c>
      <c r="P90" s="71">
        <f>VLOOKUP($A90,'BASE LOSS COSTS'!$AZ$14:$BA$28,2,FALSE)</f>
        <v>1.87</v>
      </c>
      <c r="Q90" s="49">
        <f>VLOOKUP(A90,'BASE LOSS COSTS'!$D$55:$E$69,2)</f>
        <v>7</v>
      </c>
      <c r="R90" s="49">
        <f>VLOOKUP(A90,'BASE LOSS COSTS'!$V$55:$W$69,2)</f>
        <v>5</v>
      </c>
      <c r="S90" s="57">
        <f>VLOOKUP(A90,'BASE LOSS COSTS'!$J$14:$K$28,2)</f>
        <v>248</v>
      </c>
      <c r="T90" s="49">
        <f>VLOOKUP(A90,'BASE LOSS COSTS'!$G$55:$H$69,2)</f>
        <v>6</v>
      </c>
      <c r="U90" s="57">
        <f>VLOOKUP(A90,'BASE LOSS COSTS'!$M$14:$N$28,2)</f>
        <v>970</v>
      </c>
      <c r="V90" s="71">
        <f>VLOOKUP($A90,'BASE LOSS COSTS'!$BC$14:$BD$28,2,FALSE)</f>
        <v>1.26</v>
      </c>
      <c r="W90" s="71">
        <f>VLOOKUP($A90,'BASE LOSS COSTS'!$BF$14:$BG$28,2,FALSE)</f>
        <v>1.89</v>
      </c>
      <c r="X90" s="71">
        <f>VLOOKUP($A90,'BASE LOSS COSTS'!$BI$14:$BJ$28,2,FALSE)</f>
        <v>2.52</v>
      </c>
      <c r="Y90" s="57">
        <f>VLOOKUP(A90,'BASE LOSS COSTS'!$J$55:$K$69,2)</f>
        <v>19</v>
      </c>
      <c r="Z90" s="57">
        <f>VLOOKUP(A90,'BASE LOSS COSTS'!$Y$55:$Z$69,2)</f>
        <v>15</v>
      </c>
      <c r="AA90" s="57">
        <f>VLOOKUP(A90,'BASE LOSS COSTS'!$P$14:$Q$28,2)</f>
        <v>230</v>
      </c>
      <c r="AB90" s="71">
        <f>VLOOKUP($A90,'BASE LOSS COSTS'!$BL$14:$BM$28,2,FALSE)</f>
        <v>0.63</v>
      </c>
      <c r="AC90" s="71">
        <f>VLOOKUP($A90,'BASE LOSS COSTS'!$BO$14:$BP$28,2,FALSE)</f>
        <v>1.26</v>
      </c>
      <c r="AD90" s="71">
        <f>VLOOKUP($A90,'BASE LOSS COSTS'!$BR$14:$BS$28,2,FALSE)</f>
        <v>1.89</v>
      </c>
      <c r="AE90" s="57">
        <f>VLOOKUP(A90,'BASE LOSS COSTS'!$M$55:$N$69,2)</f>
        <v>2</v>
      </c>
      <c r="AF90" s="57">
        <f>VLOOKUP(A90,'BASE LOSS COSTS'!$S$14:$T$28,2)</f>
        <v>92</v>
      </c>
      <c r="AG90" s="71">
        <f>VLOOKUP($A90,'BASE LOSS COSTS'!$BU$14:$BV$28,2,FALSE)</f>
        <v>9.4499999999999993</v>
      </c>
      <c r="AH90" s="71">
        <f>VLOOKUP($A90,'BASE LOSS COSTS'!$BX$14:$BY$28,2,FALSE)</f>
        <v>10.71</v>
      </c>
      <c r="AI90" s="71">
        <f>VLOOKUP($A90,'BASE LOSS COSTS'!$CA$14:$CB$28,2,FALSE)</f>
        <v>12.6</v>
      </c>
      <c r="AJ90" s="57">
        <f>VLOOKUP(A90,'BASE LOSS COSTS'!$P$55:$Q$69,2)</f>
        <v>2</v>
      </c>
      <c r="AK90" s="57">
        <f>VLOOKUP(A90,'BASE LOSS COSTS'!$V$14:$W$28,2)</f>
        <v>762</v>
      </c>
      <c r="AL90" s="71">
        <f>VLOOKUP($A90,'BASE LOSS COSTS'!$CD$14:$CE$28,2,FALSE)</f>
        <v>39.06</v>
      </c>
      <c r="AM90" s="71">
        <f>VLOOKUP($A90,'BASE LOSS COSTS'!$CG$14:$CH$28,2,FALSE)</f>
        <v>44.1</v>
      </c>
      <c r="AN90" s="71">
        <f>VLOOKUP($A90,'BASE LOSS COSTS'!$CJ$14:$CK$28,2,FALSE)</f>
        <v>61.11</v>
      </c>
      <c r="AO90" s="57">
        <f>VLOOKUP(A90,'BASE LOSS COSTS'!$S$55:$T$69,2)</f>
        <v>18</v>
      </c>
      <c r="AP90" s="49">
        <f>ROUND('LOSS COST BY TERRITORY AND ZIP'!$AP90*VLOOKUP(TEXT(A90,"000"),'OFF-BALANCE FACTORS'!$B$2:$H$100,4),0)</f>
        <v>169</v>
      </c>
      <c r="AQ90" s="49">
        <f>ROUND('LOSS COST BY TERRITORY AND ZIP'!$AQ90*VLOOKUP(TEXT(A90,"000"),'OFF-BALANCE FACTORS'!$B$2:$H$100,4),0)</f>
        <v>146</v>
      </c>
      <c r="AR90" s="57">
        <f>VLOOKUP(A90,'BASE LOSS COSTS'!$G$35:$H$49,2)</f>
        <v>184</v>
      </c>
      <c r="AS90" s="57">
        <f>VLOOKUP(A90,'BASE LOSS COSTS'!$J$35:$K$49,2)</f>
        <v>184</v>
      </c>
      <c r="AT90" s="57">
        <f>VLOOKUP(A90,'BASE LOSS COSTS'!$M$35:$N$49,2)</f>
        <v>158</v>
      </c>
      <c r="AU90" s="57">
        <f>VLOOKUP(A90,'BASE LOSS COSTS'!$P$35:$Q$49,2)</f>
        <v>158</v>
      </c>
      <c r="AV90" s="57">
        <f>VLOOKUP(A90,'BASE LOSS COSTS'!$S$35:$T$49,2)</f>
        <v>84</v>
      </c>
      <c r="AW90" s="57">
        <f>VLOOKUP(A90,'BASE LOSS COSTS'!$V$35:$W$49,2)</f>
        <v>84</v>
      </c>
      <c r="AX90" s="57">
        <f>VLOOKUP(A90,'BASE LOSS COSTS'!$Y$35:$Z$49,2)</f>
        <v>72</v>
      </c>
      <c r="AY90" s="57">
        <f>VLOOKUP(A90,'BASE LOSS COSTS'!$AB$35:$AC$49,2)</f>
        <v>72</v>
      </c>
      <c r="AZ90" s="49">
        <f>ROUND('LOSS COST BY TERRITORY AND ZIP'!$AZ90*VLOOKUP(TEXT(A90,"000"),'OFF-BALANCE FACTORS'!$B$2:$H$100,3),0)</f>
        <v>218</v>
      </c>
      <c r="BA90" s="57">
        <f>VLOOKUP(A90,'BASE LOSS COSTS'!$AH$35:$AI$49,2)</f>
        <v>245</v>
      </c>
      <c r="BB90" s="57">
        <f>VLOOKUP(A90,'BASE LOSS COSTS'!$AK$35:$AL$49,2)</f>
        <v>245</v>
      </c>
      <c r="BC90" s="57">
        <f>VLOOKUP(A90,'BASE LOSS COSTS'!$AN$35:$AO$49,2)</f>
        <v>73</v>
      </c>
      <c r="BD90" s="57">
        <f>VLOOKUP(A90,'BASE LOSS COSTS'!$AQ$35:$AR$49,2)</f>
        <v>73</v>
      </c>
      <c r="BE90" s="49">
        <f>ROUND('LOSS COST BY TERRITORY AND ZIP'!$BE90*VLOOKUP(TEXT(A90,"000"),'OFF-BALANCE FACTORS'!$B$2:$H$100,7),0)</f>
        <v>231</v>
      </c>
      <c r="BF90" s="62">
        <f t="shared" si="1"/>
        <v>200</v>
      </c>
      <c r="BG90" s="49">
        <f>ROUND('LOSS COST BY TERRITORY AND ZIP'!$BG90*VLOOKUP(TEXT(A90,"000"),'OFF-BALANCE FACTORS'!$B$2:$H$100,6),0)</f>
        <v>300</v>
      </c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9"/>
      <c r="CG90" s="39"/>
    </row>
    <row r="91" spans="1:85">
      <c r="A91" s="41">
        <v>111</v>
      </c>
      <c r="B91" s="41">
        <v>66620</v>
      </c>
      <c r="C91" s="49">
        <f>ROUND('LOSS COST BY TERRITORY AND ZIP'!$C91*VLOOKUP(TEXT(A91,"000"),'OFF-BALANCE FACTORS'!$B$2:$H$100,2),0)</f>
        <v>255</v>
      </c>
      <c r="D91" s="70">
        <f>VLOOKUP($A91,'BASE LOSS COSTS'!$Y$14:$Z$28,2,FALSE)</f>
        <v>0.63</v>
      </c>
      <c r="E91" s="70">
        <f>VLOOKUP($A91,'BASE LOSS COSTS'!$AB$14:$AC$28,2,FALSE)</f>
        <v>1.26</v>
      </c>
      <c r="F91" s="70">
        <f>VLOOKUP($A91,'BASE LOSS COSTS'!$AE$14:$AF$28,2,FALSE)</f>
        <v>1.89</v>
      </c>
      <c r="G91" s="49">
        <f>VLOOKUP(A91,'BASE LOSS COSTS'!$A$55:$B$69,2)</f>
        <v>3</v>
      </c>
      <c r="H91" s="49">
        <f>ROUND('LOSS COST BY TERRITORY AND ZIP'!$H91*VLOOKUP(TEXT(A91,"000"),'OFF-BALANCE FACTORS'!$B$2:$H$100,5),0)</f>
        <v>272</v>
      </c>
      <c r="I91" s="57">
        <f>VLOOKUP($A91,'BASE LOSS COSTS'!$AH$14:$AI$28,2,FALSE)</f>
        <v>2</v>
      </c>
      <c r="J91" s="57">
        <f>VLOOKUP($A91,'BASE LOSS COSTS'!$AK$14:$AL$28,2,FALSE)</f>
        <v>3</v>
      </c>
      <c r="K91" s="57">
        <f>VLOOKUP($A91,'BASE LOSS COSTS'!$AN$14:$AO$28,2,FALSE)</f>
        <v>5</v>
      </c>
      <c r="L91" s="57">
        <f>VLOOKUP($A91,'BASE LOSS COSTS'!$AQ$14:$AR$28,2,FALSE)</f>
        <v>9</v>
      </c>
      <c r="M91" s="49">
        <f>ROUND('LOSS COST BY TERRITORY AND ZIP'!$M91*VLOOKUP(TEXT(A91,"000"),'OFF-BALANCE FACTORS'!$B$2:$H$100,5),0)</f>
        <v>212</v>
      </c>
      <c r="N91" s="71">
        <f>VLOOKUP($A91,'BASE LOSS COSTS'!$AT$14:$AU$28,2,FALSE)</f>
        <v>0.62</v>
      </c>
      <c r="O91" s="71">
        <f>VLOOKUP($A91,'BASE LOSS COSTS'!$AW$14:$AX$28,2,FALSE)</f>
        <v>1.25</v>
      </c>
      <c r="P91" s="71">
        <f>VLOOKUP($A91,'BASE LOSS COSTS'!$AZ$14:$BA$28,2,FALSE)</f>
        <v>1.87</v>
      </c>
      <c r="Q91" s="49">
        <f>VLOOKUP(A91,'BASE LOSS COSTS'!$D$55:$E$69,2)</f>
        <v>7</v>
      </c>
      <c r="R91" s="49">
        <f>VLOOKUP(A91,'BASE LOSS COSTS'!$V$55:$W$69,2)</f>
        <v>5</v>
      </c>
      <c r="S91" s="57">
        <f>VLOOKUP(A91,'BASE LOSS COSTS'!$J$14:$K$28,2)</f>
        <v>248</v>
      </c>
      <c r="T91" s="49">
        <f>VLOOKUP(A91,'BASE LOSS COSTS'!$G$55:$H$69,2)</f>
        <v>6</v>
      </c>
      <c r="U91" s="57">
        <f>VLOOKUP(A91,'BASE LOSS COSTS'!$M$14:$N$28,2)</f>
        <v>970</v>
      </c>
      <c r="V91" s="71">
        <f>VLOOKUP($A91,'BASE LOSS COSTS'!$BC$14:$BD$28,2,FALSE)</f>
        <v>1.26</v>
      </c>
      <c r="W91" s="71">
        <f>VLOOKUP($A91,'BASE LOSS COSTS'!$BF$14:$BG$28,2,FALSE)</f>
        <v>1.89</v>
      </c>
      <c r="X91" s="71">
        <f>VLOOKUP($A91,'BASE LOSS COSTS'!$BI$14:$BJ$28,2,FALSE)</f>
        <v>2.52</v>
      </c>
      <c r="Y91" s="57">
        <f>VLOOKUP(A91,'BASE LOSS COSTS'!$J$55:$K$69,2)</f>
        <v>19</v>
      </c>
      <c r="Z91" s="57">
        <f>VLOOKUP(A91,'BASE LOSS COSTS'!$Y$55:$Z$69,2)</f>
        <v>15</v>
      </c>
      <c r="AA91" s="57">
        <f>VLOOKUP(A91,'BASE LOSS COSTS'!$P$14:$Q$28,2)</f>
        <v>230</v>
      </c>
      <c r="AB91" s="71">
        <f>VLOOKUP($A91,'BASE LOSS COSTS'!$BL$14:$BM$28,2,FALSE)</f>
        <v>0.63</v>
      </c>
      <c r="AC91" s="71">
        <f>VLOOKUP($A91,'BASE LOSS COSTS'!$BO$14:$BP$28,2,FALSE)</f>
        <v>1.26</v>
      </c>
      <c r="AD91" s="71">
        <f>VLOOKUP($A91,'BASE LOSS COSTS'!$BR$14:$BS$28,2,FALSE)</f>
        <v>1.89</v>
      </c>
      <c r="AE91" s="57">
        <f>VLOOKUP(A91,'BASE LOSS COSTS'!$M$55:$N$69,2)</f>
        <v>2</v>
      </c>
      <c r="AF91" s="57">
        <f>VLOOKUP(A91,'BASE LOSS COSTS'!$S$14:$T$28,2)</f>
        <v>92</v>
      </c>
      <c r="AG91" s="71">
        <f>VLOOKUP($A91,'BASE LOSS COSTS'!$BU$14:$BV$28,2,FALSE)</f>
        <v>9.4499999999999993</v>
      </c>
      <c r="AH91" s="71">
        <f>VLOOKUP($A91,'BASE LOSS COSTS'!$BX$14:$BY$28,2,FALSE)</f>
        <v>10.71</v>
      </c>
      <c r="AI91" s="71">
        <f>VLOOKUP($A91,'BASE LOSS COSTS'!$CA$14:$CB$28,2,FALSE)</f>
        <v>12.6</v>
      </c>
      <c r="AJ91" s="57">
        <f>VLOOKUP(A91,'BASE LOSS COSTS'!$P$55:$Q$69,2)</f>
        <v>2</v>
      </c>
      <c r="AK91" s="57">
        <f>VLOOKUP(A91,'BASE LOSS COSTS'!$V$14:$W$28,2)</f>
        <v>762</v>
      </c>
      <c r="AL91" s="71">
        <f>VLOOKUP($A91,'BASE LOSS COSTS'!$CD$14:$CE$28,2,FALSE)</f>
        <v>39.06</v>
      </c>
      <c r="AM91" s="71">
        <f>VLOOKUP($A91,'BASE LOSS COSTS'!$CG$14:$CH$28,2,FALSE)</f>
        <v>44.1</v>
      </c>
      <c r="AN91" s="71">
        <f>VLOOKUP($A91,'BASE LOSS COSTS'!$CJ$14:$CK$28,2,FALSE)</f>
        <v>61.11</v>
      </c>
      <c r="AO91" s="57">
        <f>VLOOKUP(A91,'BASE LOSS COSTS'!$S$55:$T$69,2)</f>
        <v>18</v>
      </c>
      <c r="AP91" s="49">
        <f>ROUND('LOSS COST BY TERRITORY AND ZIP'!$AP91*VLOOKUP(TEXT(A91,"000"),'OFF-BALANCE FACTORS'!$B$2:$H$100,4),0)</f>
        <v>169</v>
      </c>
      <c r="AQ91" s="49">
        <f>ROUND('LOSS COST BY TERRITORY AND ZIP'!$AQ91*VLOOKUP(TEXT(A91,"000"),'OFF-BALANCE FACTORS'!$B$2:$H$100,4),0)</f>
        <v>146</v>
      </c>
      <c r="AR91" s="57">
        <f>VLOOKUP(A91,'BASE LOSS COSTS'!$G$35:$H$49,2)</f>
        <v>184</v>
      </c>
      <c r="AS91" s="57">
        <f>VLOOKUP(A91,'BASE LOSS COSTS'!$J$35:$K$49,2)</f>
        <v>184</v>
      </c>
      <c r="AT91" s="57">
        <f>VLOOKUP(A91,'BASE LOSS COSTS'!$M$35:$N$49,2)</f>
        <v>158</v>
      </c>
      <c r="AU91" s="57">
        <f>VLOOKUP(A91,'BASE LOSS COSTS'!$P$35:$Q$49,2)</f>
        <v>158</v>
      </c>
      <c r="AV91" s="57">
        <f>VLOOKUP(A91,'BASE LOSS COSTS'!$S$35:$T$49,2)</f>
        <v>84</v>
      </c>
      <c r="AW91" s="57">
        <f>VLOOKUP(A91,'BASE LOSS COSTS'!$V$35:$W$49,2)</f>
        <v>84</v>
      </c>
      <c r="AX91" s="57">
        <f>VLOOKUP(A91,'BASE LOSS COSTS'!$Y$35:$Z$49,2)</f>
        <v>72</v>
      </c>
      <c r="AY91" s="57">
        <f>VLOOKUP(A91,'BASE LOSS COSTS'!$AB$35:$AC$49,2)</f>
        <v>72</v>
      </c>
      <c r="AZ91" s="49">
        <f>ROUND('LOSS COST BY TERRITORY AND ZIP'!$AZ91*VLOOKUP(TEXT(A91,"000"),'OFF-BALANCE FACTORS'!$B$2:$H$100,3),0)</f>
        <v>218</v>
      </c>
      <c r="BA91" s="57">
        <f>VLOOKUP(A91,'BASE LOSS COSTS'!$AH$35:$AI$49,2)</f>
        <v>245</v>
      </c>
      <c r="BB91" s="57">
        <f>VLOOKUP(A91,'BASE LOSS COSTS'!$AK$35:$AL$49,2)</f>
        <v>245</v>
      </c>
      <c r="BC91" s="57">
        <f>VLOOKUP(A91,'BASE LOSS COSTS'!$AN$35:$AO$49,2)</f>
        <v>73</v>
      </c>
      <c r="BD91" s="57">
        <f>VLOOKUP(A91,'BASE LOSS COSTS'!$AQ$35:$AR$49,2)</f>
        <v>73</v>
      </c>
      <c r="BE91" s="49">
        <f>ROUND('LOSS COST BY TERRITORY AND ZIP'!$BE91*VLOOKUP(TEXT(A91,"000"),'OFF-BALANCE FACTORS'!$B$2:$H$100,7),0)</f>
        <v>231</v>
      </c>
      <c r="BF91" s="62">
        <f t="shared" si="1"/>
        <v>200</v>
      </c>
      <c r="BG91" s="49">
        <f>ROUND('LOSS COST BY TERRITORY AND ZIP'!$BG91*VLOOKUP(TEXT(A91,"000"),'OFF-BALANCE FACTORS'!$B$2:$H$100,6),0)</f>
        <v>300</v>
      </c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9"/>
      <c r="CG91" s="39"/>
    </row>
    <row r="92" spans="1:85">
      <c r="A92" s="41">
        <v>111</v>
      </c>
      <c r="B92" s="41">
        <v>66621</v>
      </c>
      <c r="C92" s="49">
        <f>ROUND('LOSS COST BY TERRITORY AND ZIP'!$C92*VLOOKUP(TEXT(A92,"000"),'OFF-BALANCE FACTORS'!$B$2:$H$100,2),0)</f>
        <v>255</v>
      </c>
      <c r="D92" s="70">
        <f>VLOOKUP($A92,'BASE LOSS COSTS'!$Y$14:$Z$28,2,FALSE)</f>
        <v>0.63</v>
      </c>
      <c r="E92" s="70">
        <f>VLOOKUP($A92,'BASE LOSS COSTS'!$AB$14:$AC$28,2,FALSE)</f>
        <v>1.26</v>
      </c>
      <c r="F92" s="70">
        <f>VLOOKUP($A92,'BASE LOSS COSTS'!$AE$14:$AF$28,2,FALSE)</f>
        <v>1.89</v>
      </c>
      <c r="G92" s="49">
        <f>VLOOKUP(A92,'BASE LOSS COSTS'!$A$55:$B$69,2)</f>
        <v>3</v>
      </c>
      <c r="H92" s="49">
        <f>ROUND('LOSS COST BY TERRITORY AND ZIP'!$H92*VLOOKUP(TEXT(A92,"000"),'OFF-BALANCE FACTORS'!$B$2:$H$100,5),0)</f>
        <v>272</v>
      </c>
      <c r="I92" s="57">
        <f>VLOOKUP($A92,'BASE LOSS COSTS'!$AH$14:$AI$28,2,FALSE)</f>
        <v>2</v>
      </c>
      <c r="J92" s="57">
        <f>VLOOKUP($A92,'BASE LOSS COSTS'!$AK$14:$AL$28,2,FALSE)</f>
        <v>3</v>
      </c>
      <c r="K92" s="57">
        <f>VLOOKUP($A92,'BASE LOSS COSTS'!$AN$14:$AO$28,2,FALSE)</f>
        <v>5</v>
      </c>
      <c r="L92" s="57">
        <f>VLOOKUP($A92,'BASE LOSS COSTS'!$AQ$14:$AR$28,2,FALSE)</f>
        <v>9</v>
      </c>
      <c r="M92" s="49">
        <f>ROUND('LOSS COST BY TERRITORY AND ZIP'!$M92*VLOOKUP(TEXT(A92,"000"),'OFF-BALANCE FACTORS'!$B$2:$H$100,5),0)</f>
        <v>212</v>
      </c>
      <c r="N92" s="71">
        <f>VLOOKUP($A92,'BASE LOSS COSTS'!$AT$14:$AU$28,2,FALSE)</f>
        <v>0.62</v>
      </c>
      <c r="O92" s="71">
        <f>VLOOKUP($A92,'BASE LOSS COSTS'!$AW$14:$AX$28,2,FALSE)</f>
        <v>1.25</v>
      </c>
      <c r="P92" s="71">
        <f>VLOOKUP($A92,'BASE LOSS COSTS'!$AZ$14:$BA$28,2,FALSE)</f>
        <v>1.87</v>
      </c>
      <c r="Q92" s="49">
        <f>VLOOKUP(A92,'BASE LOSS COSTS'!$D$55:$E$69,2)</f>
        <v>7</v>
      </c>
      <c r="R92" s="49">
        <f>VLOOKUP(A92,'BASE LOSS COSTS'!$V$55:$W$69,2)</f>
        <v>5</v>
      </c>
      <c r="S92" s="57">
        <f>VLOOKUP(A92,'BASE LOSS COSTS'!$J$14:$K$28,2)</f>
        <v>248</v>
      </c>
      <c r="T92" s="49">
        <f>VLOOKUP(A92,'BASE LOSS COSTS'!$G$55:$H$69,2)</f>
        <v>6</v>
      </c>
      <c r="U92" s="57">
        <f>VLOOKUP(A92,'BASE LOSS COSTS'!$M$14:$N$28,2)</f>
        <v>970</v>
      </c>
      <c r="V92" s="71">
        <f>VLOOKUP($A92,'BASE LOSS COSTS'!$BC$14:$BD$28,2,FALSE)</f>
        <v>1.26</v>
      </c>
      <c r="W92" s="71">
        <f>VLOOKUP($A92,'BASE LOSS COSTS'!$BF$14:$BG$28,2,FALSE)</f>
        <v>1.89</v>
      </c>
      <c r="X92" s="71">
        <f>VLOOKUP($A92,'BASE LOSS COSTS'!$BI$14:$BJ$28,2,FALSE)</f>
        <v>2.52</v>
      </c>
      <c r="Y92" s="57">
        <f>VLOOKUP(A92,'BASE LOSS COSTS'!$J$55:$K$69,2)</f>
        <v>19</v>
      </c>
      <c r="Z92" s="57">
        <f>VLOOKUP(A92,'BASE LOSS COSTS'!$Y$55:$Z$69,2)</f>
        <v>15</v>
      </c>
      <c r="AA92" s="57">
        <f>VLOOKUP(A92,'BASE LOSS COSTS'!$P$14:$Q$28,2)</f>
        <v>230</v>
      </c>
      <c r="AB92" s="71">
        <f>VLOOKUP($A92,'BASE LOSS COSTS'!$BL$14:$BM$28,2,FALSE)</f>
        <v>0.63</v>
      </c>
      <c r="AC92" s="71">
        <f>VLOOKUP($A92,'BASE LOSS COSTS'!$BO$14:$BP$28,2,FALSE)</f>
        <v>1.26</v>
      </c>
      <c r="AD92" s="71">
        <f>VLOOKUP($A92,'BASE LOSS COSTS'!$BR$14:$BS$28,2,FALSE)</f>
        <v>1.89</v>
      </c>
      <c r="AE92" s="57">
        <f>VLOOKUP(A92,'BASE LOSS COSTS'!$M$55:$N$69,2)</f>
        <v>2</v>
      </c>
      <c r="AF92" s="57">
        <f>VLOOKUP(A92,'BASE LOSS COSTS'!$S$14:$T$28,2)</f>
        <v>92</v>
      </c>
      <c r="AG92" s="71">
        <f>VLOOKUP($A92,'BASE LOSS COSTS'!$BU$14:$BV$28,2,FALSE)</f>
        <v>9.4499999999999993</v>
      </c>
      <c r="AH92" s="71">
        <f>VLOOKUP($A92,'BASE LOSS COSTS'!$BX$14:$BY$28,2,FALSE)</f>
        <v>10.71</v>
      </c>
      <c r="AI92" s="71">
        <f>VLOOKUP($A92,'BASE LOSS COSTS'!$CA$14:$CB$28,2,FALSE)</f>
        <v>12.6</v>
      </c>
      <c r="AJ92" s="57">
        <f>VLOOKUP(A92,'BASE LOSS COSTS'!$P$55:$Q$69,2)</f>
        <v>2</v>
      </c>
      <c r="AK92" s="57">
        <f>VLOOKUP(A92,'BASE LOSS COSTS'!$V$14:$W$28,2)</f>
        <v>762</v>
      </c>
      <c r="AL92" s="71">
        <f>VLOOKUP($A92,'BASE LOSS COSTS'!$CD$14:$CE$28,2,FALSE)</f>
        <v>39.06</v>
      </c>
      <c r="AM92" s="71">
        <f>VLOOKUP($A92,'BASE LOSS COSTS'!$CG$14:$CH$28,2,FALSE)</f>
        <v>44.1</v>
      </c>
      <c r="AN92" s="71">
        <f>VLOOKUP($A92,'BASE LOSS COSTS'!$CJ$14:$CK$28,2,FALSE)</f>
        <v>61.11</v>
      </c>
      <c r="AO92" s="57">
        <f>VLOOKUP(A92,'BASE LOSS COSTS'!$S$55:$T$69,2)</f>
        <v>18</v>
      </c>
      <c r="AP92" s="49">
        <f>ROUND('LOSS COST BY TERRITORY AND ZIP'!$AP92*VLOOKUP(TEXT(A92,"000"),'OFF-BALANCE FACTORS'!$B$2:$H$100,4),0)</f>
        <v>169</v>
      </c>
      <c r="AQ92" s="49">
        <f>ROUND('LOSS COST BY TERRITORY AND ZIP'!$AQ92*VLOOKUP(TEXT(A92,"000"),'OFF-BALANCE FACTORS'!$B$2:$H$100,4),0)</f>
        <v>146</v>
      </c>
      <c r="AR92" s="57">
        <f>VLOOKUP(A92,'BASE LOSS COSTS'!$G$35:$H$49,2)</f>
        <v>184</v>
      </c>
      <c r="AS92" s="57">
        <f>VLOOKUP(A92,'BASE LOSS COSTS'!$J$35:$K$49,2)</f>
        <v>184</v>
      </c>
      <c r="AT92" s="57">
        <f>VLOOKUP(A92,'BASE LOSS COSTS'!$M$35:$N$49,2)</f>
        <v>158</v>
      </c>
      <c r="AU92" s="57">
        <f>VLOOKUP(A92,'BASE LOSS COSTS'!$P$35:$Q$49,2)</f>
        <v>158</v>
      </c>
      <c r="AV92" s="57">
        <f>VLOOKUP(A92,'BASE LOSS COSTS'!$S$35:$T$49,2)</f>
        <v>84</v>
      </c>
      <c r="AW92" s="57">
        <f>VLOOKUP(A92,'BASE LOSS COSTS'!$V$35:$W$49,2)</f>
        <v>84</v>
      </c>
      <c r="AX92" s="57">
        <f>VLOOKUP(A92,'BASE LOSS COSTS'!$Y$35:$Z$49,2)</f>
        <v>72</v>
      </c>
      <c r="AY92" s="57">
        <f>VLOOKUP(A92,'BASE LOSS COSTS'!$AB$35:$AC$49,2)</f>
        <v>72</v>
      </c>
      <c r="AZ92" s="49">
        <f>ROUND('LOSS COST BY TERRITORY AND ZIP'!$AZ92*VLOOKUP(TEXT(A92,"000"),'OFF-BALANCE FACTORS'!$B$2:$H$100,3),0)</f>
        <v>218</v>
      </c>
      <c r="BA92" s="57">
        <f>VLOOKUP(A92,'BASE LOSS COSTS'!$AH$35:$AI$49,2)</f>
        <v>245</v>
      </c>
      <c r="BB92" s="57">
        <f>VLOOKUP(A92,'BASE LOSS COSTS'!$AK$35:$AL$49,2)</f>
        <v>245</v>
      </c>
      <c r="BC92" s="57">
        <f>VLOOKUP(A92,'BASE LOSS COSTS'!$AN$35:$AO$49,2)</f>
        <v>73</v>
      </c>
      <c r="BD92" s="57">
        <f>VLOOKUP(A92,'BASE LOSS COSTS'!$AQ$35:$AR$49,2)</f>
        <v>73</v>
      </c>
      <c r="BE92" s="49">
        <f>ROUND('LOSS COST BY TERRITORY AND ZIP'!$BE92*VLOOKUP(TEXT(A92,"000"),'OFF-BALANCE FACTORS'!$B$2:$H$100,7),0)</f>
        <v>231</v>
      </c>
      <c r="BF92" s="62">
        <f t="shared" si="1"/>
        <v>200</v>
      </c>
      <c r="BG92" s="49">
        <f>ROUND('LOSS COST BY TERRITORY AND ZIP'!$BG92*VLOOKUP(TEXT(A92,"000"),'OFF-BALANCE FACTORS'!$B$2:$H$100,6),0)</f>
        <v>300</v>
      </c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9"/>
      <c r="CG92" s="39"/>
    </row>
    <row r="93" spans="1:85">
      <c r="A93" s="41">
        <v>111</v>
      </c>
      <c r="B93" s="41">
        <v>66622</v>
      </c>
      <c r="C93" s="49">
        <f>ROUND('LOSS COST BY TERRITORY AND ZIP'!$C93*VLOOKUP(TEXT(A93,"000"),'OFF-BALANCE FACTORS'!$B$2:$H$100,2),0)</f>
        <v>255</v>
      </c>
      <c r="D93" s="70">
        <f>VLOOKUP($A93,'BASE LOSS COSTS'!$Y$14:$Z$28,2,FALSE)</f>
        <v>0.63</v>
      </c>
      <c r="E93" s="70">
        <f>VLOOKUP($A93,'BASE LOSS COSTS'!$AB$14:$AC$28,2,FALSE)</f>
        <v>1.26</v>
      </c>
      <c r="F93" s="70">
        <f>VLOOKUP($A93,'BASE LOSS COSTS'!$AE$14:$AF$28,2,FALSE)</f>
        <v>1.89</v>
      </c>
      <c r="G93" s="49">
        <f>VLOOKUP(A93,'BASE LOSS COSTS'!$A$55:$B$69,2)</f>
        <v>3</v>
      </c>
      <c r="H93" s="49">
        <f>ROUND('LOSS COST BY TERRITORY AND ZIP'!$H93*VLOOKUP(TEXT(A93,"000"),'OFF-BALANCE FACTORS'!$B$2:$H$100,5),0)</f>
        <v>272</v>
      </c>
      <c r="I93" s="57">
        <f>VLOOKUP($A93,'BASE LOSS COSTS'!$AH$14:$AI$28,2,FALSE)</f>
        <v>2</v>
      </c>
      <c r="J93" s="57">
        <f>VLOOKUP($A93,'BASE LOSS COSTS'!$AK$14:$AL$28,2,FALSE)</f>
        <v>3</v>
      </c>
      <c r="K93" s="57">
        <f>VLOOKUP($A93,'BASE LOSS COSTS'!$AN$14:$AO$28,2,FALSE)</f>
        <v>5</v>
      </c>
      <c r="L93" s="57">
        <f>VLOOKUP($A93,'BASE LOSS COSTS'!$AQ$14:$AR$28,2,FALSE)</f>
        <v>9</v>
      </c>
      <c r="M93" s="49">
        <f>ROUND('LOSS COST BY TERRITORY AND ZIP'!$M93*VLOOKUP(TEXT(A93,"000"),'OFF-BALANCE FACTORS'!$B$2:$H$100,5),0)</f>
        <v>212</v>
      </c>
      <c r="N93" s="71">
        <f>VLOOKUP($A93,'BASE LOSS COSTS'!$AT$14:$AU$28,2,FALSE)</f>
        <v>0.62</v>
      </c>
      <c r="O93" s="71">
        <f>VLOOKUP($A93,'BASE LOSS COSTS'!$AW$14:$AX$28,2,FALSE)</f>
        <v>1.25</v>
      </c>
      <c r="P93" s="71">
        <f>VLOOKUP($A93,'BASE LOSS COSTS'!$AZ$14:$BA$28,2,FALSE)</f>
        <v>1.87</v>
      </c>
      <c r="Q93" s="49">
        <f>VLOOKUP(A93,'BASE LOSS COSTS'!$D$55:$E$69,2)</f>
        <v>7</v>
      </c>
      <c r="R93" s="49">
        <f>VLOOKUP(A93,'BASE LOSS COSTS'!$V$55:$W$69,2)</f>
        <v>5</v>
      </c>
      <c r="S93" s="57">
        <f>VLOOKUP(A93,'BASE LOSS COSTS'!$J$14:$K$28,2)</f>
        <v>248</v>
      </c>
      <c r="T93" s="49">
        <f>VLOOKUP(A93,'BASE LOSS COSTS'!$G$55:$H$69,2)</f>
        <v>6</v>
      </c>
      <c r="U93" s="57">
        <f>VLOOKUP(A93,'BASE LOSS COSTS'!$M$14:$N$28,2)</f>
        <v>970</v>
      </c>
      <c r="V93" s="71">
        <f>VLOOKUP($A93,'BASE LOSS COSTS'!$BC$14:$BD$28,2,FALSE)</f>
        <v>1.26</v>
      </c>
      <c r="W93" s="71">
        <f>VLOOKUP($A93,'BASE LOSS COSTS'!$BF$14:$BG$28,2,FALSE)</f>
        <v>1.89</v>
      </c>
      <c r="X93" s="71">
        <f>VLOOKUP($A93,'BASE LOSS COSTS'!$BI$14:$BJ$28,2,FALSE)</f>
        <v>2.52</v>
      </c>
      <c r="Y93" s="57">
        <f>VLOOKUP(A93,'BASE LOSS COSTS'!$J$55:$K$69,2)</f>
        <v>19</v>
      </c>
      <c r="Z93" s="57">
        <f>VLOOKUP(A93,'BASE LOSS COSTS'!$Y$55:$Z$69,2)</f>
        <v>15</v>
      </c>
      <c r="AA93" s="57">
        <f>VLOOKUP(A93,'BASE LOSS COSTS'!$P$14:$Q$28,2)</f>
        <v>230</v>
      </c>
      <c r="AB93" s="71">
        <f>VLOOKUP($A93,'BASE LOSS COSTS'!$BL$14:$BM$28,2,FALSE)</f>
        <v>0.63</v>
      </c>
      <c r="AC93" s="71">
        <f>VLOOKUP($A93,'BASE LOSS COSTS'!$BO$14:$BP$28,2,FALSE)</f>
        <v>1.26</v>
      </c>
      <c r="AD93" s="71">
        <f>VLOOKUP($A93,'BASE LOSS COSTS'!$BR$14:$BS$28,2,FALSE)</f>
        <v>1.89</v>
      </c>
      <c r="AE93" s="57">
        <f>VLOOKUP(A93,'BASE LOSS COSTS'!$M$55:$N$69,2)</f>
        <v>2</v>
      </c>
      <c r="AF93" s="57">
        <f>VLOOKUP(A93,'BASE LOSS COSTS'!$S$14:$T$28,2)</f>
        <v>92</v>
      </c>
      <c r="AG93" s="71">
        <f>VLOOKUP($A93,'BASE LOSS COSTS'!$BU$14:$BV$28,2,FALSE)</f>
        <v>9.4499999999999993</v>
      </c>
      <c r="AH93" s="71">
        <f>VLOOKUP($A93,'BASE LOSS COSTS'!$BX$14:$BY$28,2,FALSE)</f>
        <v>10.71</v>
      </c>
      <c r="AI93" s="71">
        <f>VLOOKUP($A93,'BASE LOSS COSTS'!$CA$14:$CB$28,2,FALSE)</f>
        <v>12.6</v>
      </c>
      <c r="AJ93" s="57">
        <f>VLOOKUP(A93,'BASE LOSS COSTS'!$P$55:$Q$69,2)</f>
        <v>2</v>
      </c>
      <c r="AK93" s="57">
        <f>VLOOKUP(A93,'BASE LOSS COSTS'!$V$14:$W$28,2)</f>
        <v>762</v>
      </c>
      <c r="AL93" s="71">
        <f>VLOOKUP($A93,'BASE LOSS COSTS'!$CD$14:$CE$28,2,FALSE)</f>
        <v>39.06</v>
      </c>
      <c r="AM93" s="71">
        <f>VLOOKUP($A93,'BASE LOSS COSTS'!$CG$14:$CH$28,2,FALSE)</f>
        <v>44.1</v>
      </c>
      <c r="AN93" s="71">
        <f>VLOOKUP($A93,'BASE LOSS COSTS'!$CJ$14:$CK$28,2,FALSE)</f>
        <v>61.11</v>
      </c>
      <c r="AO93" s="57">
        <f>VLOOKUP(A93,'BASE LOSS COSTS'!$S$55:$T$69,2)</f>
        <v>18</v>
      </c>
      <c r="AP93" s="49">
        <f>ROUND('LOSS COST BY TERRITORY AND ZIP'!$AP93*VLOOKUP(TEXT(A93,"000"),'OFF-BALANCE FACTORS'!$B$2:$H$100,4),0)</f>
        <v>169</v>
      </c>
      <c r="AQ93" s="49">
        <f>ROUND('LOSS COST BY TERRITORY AND ZIP'!$AQ93*VLOOKUP(TEXT(A93,"000"),'OFF-BALANCE FACTORS'!$B$2:$H$100,4),0)</f>
        <v>146</v>
      </c>
      <c r="AR93" s="57">
        <f>VLOOKUP(A93,'BASE LOSS COSTS'!$G$35:$H$49,2)</f>
        <v>184</v>
      </c>
      <c r="AS93" s="57">
        <f>VLOOKUP(A93,'BASE LOSS COSTS'!$J$35:$K$49,2)</f>
        <v>184</v>
      </c>
      <c r="AT93" s="57">
        <f>VLOOKUP(A93,'BASE LOSS COSTS'!$M$35:$N$49,2)</f>
        <v>158</v>
      </c>
      <c r="AU93" s="57">
        <f>VLOOKUP(A93,'BASE LOSS COSTS'!$P$35:$Q$49,2)</f>
        <v>158</v>
      </c>
      <c r="AV93" s="57">
        <f>VLOOKUP(A93,'BASE LOSS COSTS'!$S$35:$T$49,2)</f>
        <v>84</v>
      </c>
      <c r="AW93" s="57">
        <f>VLOOKUP(A93,'BASE LOSS COSTS'!$V$35:$W$49,2)</f>
        <v>84</v>
      </c>
      <c r="AX93" s="57">
        <f>VLOOKUP(A93,'BASE LOSS COSTS'!$Y$35:$Z$49,2)</f>
        <v>72</v>
      </c>
      <c r="AY93" s="57">
        <f>VLOOKUP(A93,'BASE LOSS COSTS'!$AB$35:$AC$49,2)</f>
        <v>72</v>
      </c>
      <c r="AZ93" s="49">
        <f>ROUND('LOSS COST BY TERRITORY AND ZIP'!$AZ93*VLOOKUP(TEXT(A93,"000"),'OFF-BALANCE FACTORS'!$B$2:$H$100,3),0)</f>
        <v>218</v>
      </c>
      <c r="BA93" s="57">
        <f>VLOOKUP(A93,'BASE LOSS COSTS'!$AH$35:$AI$49,2)</f>
        <v>245</v>
      </c>
      <c r="BB93" s="57">
        <f>VLOOKUP(A93,'BASE LOSS COSTS'!$AK$35:$AL$49,2)</f>
        <v>245</v>
      </c>
      <c r="BC93" s="57">
        <f>VLOOKUP(A93,'BASE LOSS COSTS'!$AN$35:$AO$49,2)</f>
        <v>73</v>
      </c>
      <c r="BD93" s="57">
        <f>VLOOKUP(A93,'BASE LOSS COSTS'!$AQ$35:$AR$49,2)</f>
        <v>73</v>
      </c>
      <c r="BE93" s="49">
        <f>ROUND('LOSS COST BY TERRITORY AND ZIP'!$BE93*VLOOKUP(TEXT(A93,"000"),'OFF-BALANCE FACTORS'!$B$2:$H$100,7),0)</f>
        <v>231</v>
      </c>
      <c r="BF93" s="62">
        <f t="shared" si="1"/>
        <v>200</v>
      </c>
      <c r="BG93" s="49">
        <f>ROUND('LOSS COST BY TERRITORY AND ZIP'!$BG93*VLOOKUP(TEXT(A93,"000"),'OFF-BALANCE FACTORS'!$B$2:$H$100,6),0)</f>
        <v>300</v>
      </c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9"/>
      <c r="CG93" s="39"/>
    </row>
    <row r="94" spans="1:85">
      <c r="A94" s="41">
        <v>111</v>
      </c>
      <c r="B94" s="41">
        <v>66624</v>
      </c>
      <c r="C94" s="49">
        <f>ROUND('LOSS COST BY TERRITORY AND ZIP'!$C94*VLOOKUP(TEXT(A94,"000"),'OFF-BALANCE FACTORS'!$B$2:$H$100,2),0)</f>
        <v>255</v>
      </c>
      <c r="D94" s="70">
        <f>VLOOKUP($A94,'BASE LOSS COSTS'!$Y$14:$Z$28,2,FALSE)</f>
        <v>0.63</v>
      </c>
      <c r="E94" s="70">
        <f>VLOOKUP($A94,'BASE LOSS COSTS'!$AB$14:$AC$28,2,FALSE)</f>
        <v>1.26</v>
      </c>
      <c r="F94" s="70">
        <f>VLOOKUP($A94,'BASE LOSS COSTS'!$AE$14:$AF$28,2,FALSE)</f>
        <v>1.89</v>
      </c>
      <c r="G94" s="49">
        <f>VLOOKUP(A94,'BASE LOSS COSTS'!$A$55:$B$69,2)</f>
        <v>3</v>
      </c>
      <c r="H94" s="49">
        <f>ROUND('LOSS COST BY TERRITORY AND ZIP'!$H94*VLOOKUP(TEXT(A94,"000"),'OFF-BALANCE FACTORS'!$B$2:$H$100,5),0)</f>
        <v>272</v>
      </c>
      <c r="I94" s="57">
        <f>VLOOKUP($A94,'BASE LOSS COSTS'!$AH$14:$AI$28,2,FALSE)</f>
        <v>2</v>
      </c>
      <c r="J94" s="57">
        <f>VLOOKUP($A94,'BASE LOSS COSTS'!$AK$14:$AL$28,2,FALSE)</f>
        <v>3</v>
      </c>
      <c r="K94" s="57">
        <f>VLOOKUP($A94,'BASE LOSS COSTS'!$AN$14:$AO$28,2,FALSE)</f>
        <v>5</v>
      </c>
      <c r="L94" s="57">
        <f>VLOOKUP($A94,'BASE LOSS COSTS'!$AQ$14:$AR$28,2,FALSE)</f>
        <v>9</v>
      </c>
      <c r="M94" s="49">
        <f>ROUND('LOSS COST BY TERRITORY AND ZIP'!$M94*VLOOKUP(TEXT(A94,"000"),'OFF-BALANCE FACTORS'!$B$2:$H$100,5),0)</f>
        <v>212</v>
      </c>
      <c r="N94" s="71">
        <f>VLOOKUP($A94,'BASE LOSS COSTS'!$AT$14:$AU$28,2,FALSE)</f>
        <v>0.62</v>
      </c>
      <c r="O94" s="71">
        <f>VLOOKUP($A94,'BASE LOSS COSTS'!$AW$14:$AX$28,2,FALSE)</f>
        <v>1.25</v>
      </c>
      <c r="P94" s="71">
        <f>VLOOKUP($A94,'BASE LOSS COSTS'!$AZ$14:$BA$28,2,FALSE)</f>
        <v>1.87</v>
      </c>
      <c r="Q94" s="49">
        <f>VLOOKUP(A94,'BASE LOSS COSTS'!$D$55:$E$69,2)</f>
        <v>7</v>
      </c>
      <c r="R94" s="49">
        <f>VLOOKUP(A94,'BASE LOSS COSTS'!$V$55:$W$69,2)</f>
        <v>5</v>
      </c>
      <c r="S94" s="57">
        <f>VLOOKUP(A94,'BASE LOSS COSTS'!$J$14:$K$28,2)</f>
        <v>248</v>
      </c>
      <c r="T94" s="49">
        <f>VLOOKUP(A94,'BASE LOSS COSTS'!$G$55:$H$69,2)</f>
        <v>6</v>
      </c>
      <c r="U94" s="57">
        <f>VLOOKUP(A94,'BASE LOSS COSTS'!$M$14:$N$28,2)</f>
        <v>970</v>
      </c>
      <c r="V94" s="71">
        <f>VLOOKUP($A94,'BASE LOSS COSTS'!$BC$14:$BD$28,2,FALSE)</f>
        <v>1.26</v>
      </c>
      <c r="W94" s="71">
        <f>VLOOKUP($A94,'BASE LOSS COSTS'!$BF$14:$BG$28,2,FALSE)</f>
        <v>1.89</v>
      </c>
      <c r="X94" s="71">
        <f>VLOOKUP($A94,'BASE LOSS COSTS'!$BI$14:$BJ$28,2,FALSE)</f>
        <v>2.52</v>
      </c>
      <c r="Y94" s="57">
        <f>VLOOKUP(A94,'BASE LOSS COSTS'!$J$55:$K$69,2)</f>
        <v>19</v>
      </c>
      <c r="Z94" s="57">
        <f>VLOOKUP(A94,'BASE LOSS COSTS'!$Y$55:$Z$69,2)</f>
        <v>15</v>
      </c>
      <c r="AA94" s="57">
        <f>VLOOKUP(A94,'BASE LOSS COSTS'!$P$14:$Q$28,2)</f>
        <v>230</v>
      </c>
      <c r="AB94" s="71">
        <f>VLOOKUP($A94,'BASE LOSS COSTS'!$BL$14:$BM$28,2,FALSE)</f>
        <v>0.63</v>
      </c>
      <c r="AC94" s="71">
        <f>VLOOKUP($A94,'BASE LOSS COSTS'!$BO$14:$BP$28,2,FALSE)</f>
        <v>1.26</v>
      </c>
      <c r="AD94" s="71">
        <f>VLOOKUP($A94,'BASE LOSS COSTS'!$BR$14:$BS$28,2,FALSE)</f>
        <v>1.89</v>
      </c>
      <c r="AE94" s="57">
        <f>VLOOKUP(A94,'BASE LOSS COSTS'!$M$55:$N$69,2)</f>
        <v>2</v>
      </c>
      <c r="AF94" s="57">
        <f>VLOOKUP(A94,'BASE LOSS COSTS'!$S$14:$T$28,2)</f>
        <v>92</v>
      </c>
      <c r="AG94" s="71">
        <f>VLOOKUP($A94,'BASE LOSS COSTS'!$BU$14:$BV$28,2,FALSE)</f>
        <v>9.4499999999999993</v>
      </c>
      <c r="AH94" s="71">
        <f>VLOOKUP($A94,'BASE LOSS COSTS'!$BX$14:$BY$28,2,FALSE)</f>
        <v>10.71</v>
      </c>
      <c r="AI94" s="71">
        <f>VLOOKUP($A94,'BASE LOSS COSTS'!$CA$14:$CB$28,2,FALSE)</f>
        <v>12.6</v>
      </c>
      <c r="AJ94" s="57">
        <f>VLOOKUP(A94,'BASE LOSS COSTS'!$P$55:$Q$69,2)</f>
        <v>2</v>
      </c>
      <c r="AK94" s="57">
        <f>VLOOKUP(A94,'BASE LOSS COSTS'!$V$14:$W$28,2)</f>
        <v>762</v>
      </c>
      <c r="AL94" s="71">
        <f>VLOOKUP($A94,'BASE LOSS COSTS'!$CD$14:$CE$28,2,FALSE)</f>
        <v>39.06</v>
      </c>
      <c r="AM94" s="71">
        <f>VLOOKUP($A94,'BASE LOSS COSTS'!$CG$14:$CH$28,2,FALSE)</f>
        <v>44.1</v>
      </c>
      <c r="AN94" s="71">
        <f>VLOOKUP($A94,'BASE LOSS COSTS'!$CJ$14:$CK$28,2,FALSE)</f>
        <v>61.11</v>
      </c>
      <c r="AO94" s="57">
        <f>VLOOKUP(A94,'BASE LOSS COSTS'!$S$55:$T$69,2)</f>
        <v>18</v>
      </c>
      <c r="AP94" s="49">
        <f>ROUND('LOSS COST BY TERRITORY AND ZIP'!$AP94*VLOOKUP(TEXT(A94,"000"),'OFF-BALANCE FACTORS'!$B$2:$H$100,4),0)</f>
        <v>169</v>
      </c>
      <c r="AQ94" s="49">
        <f>ROUND('LOSS COST BY TERRITORY AND ZIP'!$AQ94*VLOOKUP(TEXT(A94,"000"),'OFF-BALANCE FACTORS'!$B$2:$H$100,4),0)</f>
        <v>146</v>
      </c>
      <c r="AR94" s="57">
        <f>VLOOKUP(A94,'BASE LOSS COSTS'!$G$35:$H$49,2)</f>
        <v>184</v>
      </c>
      <c r="AS94" s="57">
        <f>VLOOKUP(A94,'BASE LOSS COSTS'!$J$35:$K$49,2)</f>
        <v>184</v>
      </c>
      <c r="AT94" s="57">
        <f>VLOOKUP(A94,'BASE LOSS COSTS'!$M$35:$N$49,2)</f>
        <v>158</v>
      </c>
      <c r="AU94" s="57">
        <f>VLOOKUP(A94,'BASE LOSS COSTS'!$P$35:$Q$49,2)</f>
        <v>158</v>
      </c>
      <c r="AV94" s="57">
        <f>VLOOKUP(A94,'BASE LOSS COSTS'!$S$35:$T$49,2)</f>
        <v>84</v>
      </c>
      <c r="AW94" s="57">
        <f>VLOOKUP(A94,'BASE LOSS COSTS'!$V$35:$W$49,2)</f>
        <v>84</v>
      </c>
      <c r="AX94" s="57">
        <f>VLOOKUP(A94,'BASE LOSS COSTS'!$Y$35:$Z$49,2)</f>
        <v>72</v>
      </c>
      <c r="AY94" s="57">
        <f>VLOOKUP(A94,'BASE LOSS COSTS'!$AB$35:$AC$49,2)</f>
        <v>72</v>
      </c>
      <c r="AZ94" s="49">
        <f>ROUND('LOSS COST BY TERRITORY AND ZIP'!$AZ94*VLOOKUP(TEXT(A94,"000"),'OFF-BALANCE FACTORS'!$B$2:$H$100,3),0)</f>
        <v>218</v>
      </c>
      <c r="BA94" s="57">
        <f>VLOOKUP(A94,'BASE LOSS COSTS'!$AH$35:$AI$49,2)</f>
        <v>245</v>
      </c>
      <c r="BB94" s="57">
        <f>VLOOKUP(A94,'BASE LOSS COSTS'!$AK$35:$AL$49,2)</f>
        <v>245</v>
      </c>
      <c r="BC94" s="57">
        <f>VLOOKUP(A94,'BASE LOSS COSTS'!$AN$35:$AO$49,2)</f>
        <v>73</v>
      </c>
      <c r="BD94" s="57">
        <f>VLOOKUP(A94,'BASE LOSS COSTS'!$AQ$35:$AR$49,2)</f>
        <v>73</v>
      </c>
      <c r="BE94" s="49">
        <f>ROUND('LOSS COST BY TERRITORY AND ZIP'!$BE94*VLOOKUP(TEXT(A94,"000"),'OFF-BALANCE FACTORS'!$B$2:$H$100,7),0)</f>
        <v>231</v>
      </c>
      <c r="BF94" s="62">
        <f t="shared" si="1"/>
        <v>200</v>
      </c>
      <c r="BG94" s="49">
        <f>ROUND('LOSS COST BY TERRITORY AND ZIP'!$BG94*VLOOKUP(TEXT(A94,"000"),'OFF-BALANCE FACTORS'!$B$2:$H$100,6),0)</f>
        <v>300</v>
      </c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9"/>
      <c r="CG94" s="39"/>
    </row>
    <row r="95" spans="1:85">
      <c r="A95" s="41">
        <v>111</v>
      </c>
      <c r="B95" s="41">
        <v>66625</v>
      </c>
      <c r="C95" s="49">
        <f>ROUND('LOSS COST BY TERRITORY AND ZIP'!$C95*VLOOKUP(TEXT(A95,"000"),'OFF-BALANCE FACTORS'!$B$2:$H$100,2),0)</f>
        <v>255</v>
      </c>
      <c r="D95" s="70">
        <f>VLOOKUP($A95,'BASE LOSS COSTS'!$Y$14:$Z$28,2,FALSE)</f>
        <v>0.63</v>
      </c>
      <c r="E95" s="70">
        <f>VLOOKUP($A95,'BASE LOSS COSTS'!$AB$14:$AC$28,2,FALSE)</f>
        <v>1.26</v>
      </c>
      <c r="F95" s="70">
        <f>VLOOKUP($A95,'BASE LOSS COSTS'!$AE$14:$AF$28,2,FALSE)</f>
        <v>1.89</v>
      </c>
      <c r="G95" s="49">
        <f>VLOOKUP(A95,'BASE LOSS COSTS'!$A$55:$B$69,2)</f>
        <v>3</v>
      </c>
      <c r="H95" s="49">
        <f>ROUND('LOSS COST BY TERRITORY AND ZIP'!$H95*VLOOKUP(TEXT(A95,"000"),'OFF-BALANCE FACTORS'!$B$2:$H$100,5),0)</f>
        <v>272</v>
      </c>
      <c r="I95" s="57">
        <f>VLOOKUP($A95,'BASE LOSS COSTS'!$AH$14:$AI$28,2,FALSE)</f>
        <v>2</v>
      </c>
      <c r="J95" s="57">
        <f>VLOOKUP($A95,'BASE LOSS COSTS'!$AK$14:$AL$28,2,FALSE)</f>
        <v>3</v>
      </c>
      <c r="K95" s="57">
        <f>VLOOKUP($A95,'BASE LOSS COSTS'!$AN$14:$AO$28,2,FALSE)</f>
        <v>5</v>
      </c>
      <c r="L95" s="57">
        <f>VLOOKUP($A95,'BASE LOSS COSTS'!$AQ$14:$AR$28,2,FALSE)</f>
        <v>9</v>
      </c>
      <c r="M95" s="49">
        <f>ROUND('LOSS COST BY TERRITORY AND ZIP'!$M95*VLOOKUP(TEXT(A95,"000"),'OFF-BALANCE FACTORS'!$B$2:$H$100,5),0)</f>
        <v>212</v>
      </c>
      <c r="N95" s="71">
        <f>VLOOKUP($A95,'BASE LOSS COSTS'!$AT$14:$AU$28,2,FALSE)</f>
        <v>0.62</v>
      </c>
      <c r="O95" s="71">
        <f>VLOOKUP($A95,'BASE LOSS COSTS'!$AW$14:$AX$28,2,FALSE)</f>
        <v>1.25</v>
      </c>
      <c r="P95" s="71">
        <f>VLOOKUP($A95,'BASE LOSS COSTS'!$AZ$14:$BA$28,2,FALSE)</f>
        <v>1.87</v>
      </c>
      <c r="Q95" s="49">
        <f>VLOOKUP(A95,'BASE LOSS COSTS'!$D$55:$E$69,2)</f>
        <v>7</v>
      </c>
      <c r="R95" s="49">
        <f>VLOOKUP(A95,'BASE LOSS COSTS'!$V$55:$W$69,2)</f>
        <v>5</v>
      </c>
      <c r="S95" s="57">
        <f>VLOOKUP(A95,'BASE LOSS COSTS'!$J$14:$K$28,2)</f>
        <v>248</v>
      </c>
      <c r="T95" s="49">
        <f>VLOOKUP(A95,'BASE LOSS COSTS'!$G$55:$H$69,2)</f>
        <v>6</v>
      </c>
      <c r="U95" s="57">
        <f>VLOOKUP(A95,'BASE LOSS COSTS'!$M$14:$N$28,2)</f>
        <v>970</v>
      </c>
      <c r="V95" s="71">
        <f>VLOOKUP($A95,'BASE LOSS COSTS'!$BC$14:$BD$28,2,FALSE)</f>
        <v>1.26</v>
      </c>
      <c r="W95" s="71">
        <f>VLOOKUP($A95,'BASE LOSS COSTS'!$BF$14:$BG$28,2,FALSE)</f>
        <v>1.89</v>
      </c>
      <c r="X95" s="71">
        <f>VLOOKUP($A95,'BASE LOSS COSTS'!$BI$14:$BJ$28,2,FALSE)</f>
        <v>2.52</v>
      </c>
      <c r="Y95" s="57">
        <f>VLOOKUP(A95,'BASE LOSS COSTS'!$J$55:$K$69,2)</f>
        <v>19</v>
      </c>
      <c r="Z95" s="57">
        <f>VLOOKUP(A95,'BASE LOSS COSTS'!$Y$55:$Z$69,2)</f>
        <v>15</v>
      </c>
      <c r="AA95" s="57">
        <f>VLOOKUP(A95,'BASE LOSS COSTS'!$P$14:$Q$28,2)</f>
        <v>230</v>
      </c>
      <c r="AB95" s="71">
        <f>VLOOKUP($A95,'BASE LOSS COSTS'!$BL$14:$BM$28,2,FALSE)</f>
        <v>0.63</v>
      </c>
      <c r="AC95" s="71">
        <f>VLOOKUP($A95,'BASE LOSS COSTS'!$BO$14:$BP$28,2,FALSE)</f>
        <v>1.26</v>
      </c>
      <c r="AD95" s="71">
        <f>VLOOKUP($A95,'BASE LOSS COSTS'!$BR$14:$BS$28,2,FALSE)</f>
        <v>1.89</v>
      </c>
      <c r="AE95" s="57">
        <f>VLOOKUP(A95,'BASE LOSS COSTS'!$M$55:$N$69,2)</f>
        <v>2</v>
      </c>
      <c r="AF95" s="57">
        <f>VLOOKUP(A95,'BASE LOSS COSTS'!$S$14:$T$28,2)</f>
        <v>92</v>
      </c>
      <c r="AG95" s="71">
        <f>VLOOKUP($A95,'BASE LOSS COSTS'!$BU$14:$BV$28,2,FALSE)</f>
        <v>9.4499999999999993</v>
      </c>
      <c r="AH95" s="71">
        <f>VLOOKUP($A95,'BASE LOSS COSTS'!$BX$14:$BY$28,2,FALSE)</f>
        <v>10.71</v>
      </c>
      <c r="AI95" s="71">
        <f>VLOOKUP($A95,'BASE LOSS COSTS'!$CA$14:$CB$28,2,FALSE)</f>
        <v>12.6</v>
      </c>
      <c r="AJ95" s="57">
        <f>VLOOKUP(A95,'BASE LOSS COSTS'!$P$55:$Q$69,2)</f>
        <v>2</v>
      </c>
      <c r="AK95" s="57">
        <f>VLOOKUP(A95,'BASE LOSS COSTS'!$V$14:$W$28,2)</f>
        <v>762</v>
      </c>
      <c r="AL95" s="71">
        <f>VLOOKUP($A95,'BASE LOSS COSTS'!$CD$14:$CE$28,2,FALSE)</f>
        <v>39.06</v>
      </c>
      <c r="AM95" s="71">
        <f>VLOOKUP($A95,'BASE LOSS COSTS'!$CG$14:$CH$28,2,FALSE)</f>
        <v>44.1</v>
      </c>
      <c r="AN95" s="71">
        <f>VLOOKUP($A95,'BASE LOSS COSTS'!$CJ$14:$CK$28,2,FALSE)</f>
        <v>61.11</v>
      </c>
      <c r="AO95" s="57">
        <f>VLOOKUP(A95,'BASE LOSS COSTS'!$S$55:$T$69,2)</f>
        <v>18</v>
      </c>
      <c r="AP95" s="49">
        <f>ROUND('LOSS COST BY TERRITORY AND ZIP'!$AP95*VLOOKUP(TEXT(A95,"000"),'OFF-BALANCE FACTORS'!$B$2:$H$100,4),0)</f>
        <v>169</v>
      </c>
      <c r="AQ95" s="49">
        <f>ROUND('LOSS COST BY TERRITORY AND ZIP'!$AQ95*VLOOKUP(TEXT(A95,"000"),'OFF-BALANCE FACTORS'!$B$2:$H$100,4),0)</f>
        <v>146</v>
      </c>
      <c r="AR95" s="57">
        <f>VLOOKUP(A95,'BASE LOSS COSTS'!$G$35:$H$49,2)</f>
        <v>184</v>
      </c>
      <c r="AS95" s="57">
        <f>VLOOKUP(A95,'BASE LOSS COSTS'!$J$35:$K$49,2)</f>
        <v>184</v>
      </c>
      <c r="AT95" s="57">
        <f>VLOOKUP(A95,'BASE LOSS COSTS'!$M$35:$N$49,2)</f>
        <v>158</v>
      </c>
      <c r="AU95" s="57">
        <f>VLOOKUP(A95,'BASE LOSS COSTS'!$P$35:$Q$49,2)</f>
        <v>158</v>
      </c>
      <c r="AV95" s="57">
        <f>VLOOKUP(A95,'BASE LOSS COSTS'!$S$35:$T$49,2)</f>
        <v>84</v>
      </c>
      <c r="AW95" s="57">
        <f>VLOOKUP(A95,'BASE LOSS COSTS'!$V$35:$W$49,2)</f>
        <v>84</v>
      </c>
      <c r="AX95" s="57">
        <f>VLOOKUP(A95,'BASE LOSS COSTS'!$Y$35:$Z$49,2)</f>
        <v>72</v>
      </c>
      <c r="AY95" s="57">
        <f>VLOOKUP(A95,'BASE LOSS COSTS'!$AB$35:$AC$49,2)</f>
        <v>72</v>
      </c>
      <c r="AZ95" s="49">
        <f>ROUND('LOSS COST BY TERRITORY AND ZIP'!$AZ95*VLOOKUP(TEXT(A95,"000"),'OFF-BALANCE FACTORS'!$B$2:$H$100,3),0)</f>
        <v>218</v>
      </c>
      <c r="BA95" s="57">
        <f>VLOOKUP(A95,'BASE LOSS COSTS'!$AH$35:$AI$49,2)</f>
        <v>245</v>
      </c>
      <c r="BB95" s="57">
        <f>VLOOKUP(A95,'BASE LOSS COSTS'!$AK$35:$AL$49,2)</f>
        <v>245</v>
      </c>
      <c r="BC95" s="57">
        <f>VLOOKUP(A95,'BASE LOSS COSTS'!$AN$35:$AO$49,2)</f>
        <v>73</v>
      </c>
      <c r="BD95" s="57">
        <f>VLOOKUP(A95,'BASE LOSS COSTS'!$AQ$35:$AR$49,2)</f>
        <v>73</v>
      </c>
      <c r="BE95" s="49">
        <f>ROUND('LOSS COST BY TERRITORY AND ZIP'!$BE95*VLOOKUP(TEXT(A95,"000"),'OFF-BALANCE FACTORS'!$B$2:$H$100,7),0)</f>
        <v>231</v>
      </c>
      <c r="BF95" s="62">
        <f t="shared" si="1"/>
        <v>200</v>
      </c>
      <c r="BG95" s="49">
        <f>ROUND('LOSS COST BY TERRITORY AND ZIP'!$BG95*VLOOKUP(TEXT(A95,"000"),'OFF-BALANCE FACTORS'!$B$2:$H$100,6),0)</f>
        <v>300</v>
      </c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9"/>
      <c r="CG95" s="39"/>
    </row>
    <row r="96" spans="1:85">
      <c r="A96" s="41">
        <v>111</v>
      </c>
      <c r="B96" s="41">
        <v>66626</v>
      </c>
      <c r="C96" s="49">
        <f>ROUND('LOSS COST BY TERRITORY AND ZIP'!$C96*VLOOKUP(TEXT(A96,"000"),'OFF-BALANCE FACTORS'!$B$2:$H$100,2),0)</f>
        <v>255</v>
      </c>
      <c r="D96" s="70">
        <f>VLOOKUP($A96,'BASE LOSS COSTS'!$Y$14:$Z$28,2,FALSE)</f>
        <v>0.63</v>
      </c>
      <c r="E96" s="70">
        <f>VLOOKUP($A96,'BASE LOSS COSTS'!$AB$14:$AC$28,2,FALSE)</f>
        <v>1.26</v>
      </c>
      <c r="F96" s="70">
        <f>VLOOKUP($A96,'BASE LOSS COSTS'!$AE$14:$AF$28,2,FALSE)</f>
        <v>1.89</v>
      </c>
      <c r="G96" s="49">
        <f>VLOOKUP(A96,'BASE LOSS COSTS'!$A$55:$B$69,2)</f>
        <v>3</v>
      </c>
      <c r="H96" s="49">
        <f>ROUND('LOSS COST BY TERRITORY AND ZIP'!$H96*VLOOKUP(TEXT(A96,"000"),'OFF-BALANCE FACTORS'!$B$2:$H$100,5),0)</f>
        <v>272</v>
      </c>
      <c r="I96" s="57">
        <f>VLOOKUP($A96,'BASE LOSS COSTS'!$AH$14:$AI$28,2,FALSE)</f>
        <v>2</v>
      </c>
      <c r="J96" s="57">
        <f>VLOOKUP($A96,'BASE LOSS COSTS'!$AK$14:$AL$28,2,FALSE)</f>
        <v>3</v>
      </c>
      <c r="K96" s="57">
        <f>VLOOKUP($A96,'BASE LOSS COSTS'!$AN$14:$AO$28,2,FALSE)</f>
        <v>5</v>
      </c>
      <c r="L96" s="57">
        <f>VLOOKUP($A96,'BASE LOSS COSTS'!$AQ$14:$AR$28,2,FALSE)</f>
        <v>9</v>
      </c>
      <c r="M96" s="49">
        <f>ROUND('LOSS COST BY TERRITORY AND ZIP'!$M96*VLOOKUP(TEXT(A96,"000"),'OFF-BALANCE FACTORS'!$B$2:$H$100,5),0)</f>
        <v>212</v>
      </c>
      <c r="N96" s="71">
        <f>VLOOKUP($A96,'BASE LOSS COSTS'!$AT$14:$AU$28,2,FALSE)</f>
        <v>0.62</v>
      </c>
      <c r="O96" s="71">
        <f>VLOOKUP($A96,'BASE LOSS COSTS'!$AW$14:$AX$28,2,FALSE)</f>
        <v>1.25</v>
      </c>
      <c r="P96" s="71">
        <f>VLOOKUP($A96,'BASE LOSS COSTS'!$AZ$14:$BA$28,2,FALSE)</f>
        <v>1.87</v>
      </c>
      <c r="Q96" s="49">
        <f>VLOOKUP(A96,'BASE LOSS COSTS'!$D$55:$E$69,2)</f>
        <v>7</v>
      </c>
      <c r="R96" s="49">
        <f>VLOOKUP(A96,'BASE LOSS COSTS'!$V$55:$W$69,2)</f>
        <v>5</v>
      </c>
      <c r="S96" s="57">
        <f>VLOOKUP(A96,'BASE LOSS COSTS'!$J$14:$K$28,2)</f>
        <v>248</v>
      </c>
      <c r="T96" s="49">
        <f>VLOOKUP(A96,'BASE LOSS COSTS'!$G$55:$H$69,2)</f>
        <v>6</v>
      </c>
      <c r="U96" s="57">
        <f>VLOOKUP(A96,'BASE LOSS COSTS'!$M$14:$N$28,2)</f>
        <v>970</v>
      </c>
      <c r="V96" s="71">
        <f>VLOOKUP($A96,'BASE LOSS COSTS'!$BC$14:$BD$28,2,FALSE)</f>
        <v>1.26</v>
      </c>
      <c r="W96" s="71">
        <f>VLOOKUP($A96,'BASE LOSS COSTS'!$BF$14:$BG$28,2,FALSE)</f>
        <v>1.89</v>
      </c>
      <c r="X96" s="71">
        <f>VLOOKUP($A96,'BASE LOSS COSTS'!$BI$14:$BJ$28,2,FALSE)</f>
        <v>2.52</v>
      </c>
      <c r="Y96" s="57">
        <f>VLOOKUP(A96,'BASE LOSS COSTS'!$J$55:$K$69,2)</f>
        <v>19</v>
      </c>
      <c r="Z96" s="57">
        <f>VLOOKUP(A96,'BASE LOSS COSTS'!$Y$55:$Z$69,2)</f>
        <v>15</v>
      </c>
      <c r="AA96" s="57">
        <f>VLOOKUP(A96,'BASE LOSS COSTS'!$P$14:$Q$28,2)</f>
        <v>230</v>
      </c>
      <c r="AB96" s="71">
        <f>VLOOKUP($A96,'BASE LOSS COSTS'!$BL$14:$BM$28,2,FALSE)</f>
        <v>0.63</v>
      </c>
      <c r="AC96" s="71">
        <f>VLOOKUP($A96,'BASE LOSS COSTS'!$BO$14:$BP$28,2,FALSE)</f>
        <v>1.26</v>
      </c>
      <c r="AD96" s="71">
        <f>VLOOKUP($A96,'BASE LOSS COSTS'!$BR$14:$BS$28,2,FALSE)</f>
        <v>1.89</v>
      </c>
      <c r="AE96" s="57">
        <f>VLOOKUP(A96,'BASE LOSS COSTS'!$M$55:$N$69,2)</f>
        <v>2</v>
      </c>
      <c r="AF96" s="57">
        <f>VLOOKUP(A96,'BASE LOSS COSTS'!$S$14:$T$28,2)</f>
        <v>92</v>
      </c>
      <c r="AG96" s="71">
        <f>VLOOKUP($A96,'BASE LOSS COSTS'!$BU$14:$BV$28,2,FALSE)</f>
        <v>9.4499999999999993</v>
      </c>
      <c r="AH96" s="71">
        <f>VLOOKUP($A96,'BASE LOSS COSTS'!$BX$14:$BY$28,2,FALSE)</f>
        <v>10.71</v>
      </c>
      <c r="AI96" s="71">
        <f>VLOOKUP($A96,'BASE LOSS COSTS'!$CA$14:$CB$28,2,FALSE)</f>
        <v>12.6</v>
      </c>
      <c r="AJ96" s="57">
        <f>VLOOKUP(A96,'BASE LOSS COSTS'!$P$55:$Q$69,2)</f>
        <v>2</v>
      </c>
      <c r="AK96" s="57">
        <f>VLOOKUP(A96,'BASE LOSS COSTS'!$V$14:$W$28,2)</f>
        <v>762</v>
      </c>
      <c r="AL96" s="71">
        <f>VLOOKUP($A96,'BASE LOSS COSTS'!$CD$14:$CE$28,2,FALSE)</f>
        <v>39.06</v>
      </c>
      <c r="AM96" s="71">
        <f>VLOOKUP($A96,'BASE LOSS COSTS'!$CG$14:$CH$28,2,FALSE)</f>
        <v>44.1</v>
      </c>
      <c r="AN96" s="71">
        <f>VLOOKUP($A96,'BASE LOSS COSTS'!$CJ$14:$CK$28,2,FALSE)</f>
        <v>61.11</v>
      </c>
      <c r="AO96" s="57">
        <f>VLOOKUP(A96,'BASE LOSS COSTS'!$S$55:$T$69,2)</f>
        <v>18</v>
      </c>
      <c r="AP96" s="49">
        <f>ROUND('LOSS COST BY TERRITORY AND ZIP'!$AP96*VLOOKUP(TEXT(A96,"000"),'OFF-BALANCE FACTORS'!$B$2:$H$100,4),0)</f>
        <v>169</v>
      </c>
      <c r="AQ96" s="49">
        <f>ROUND('LOSS COST BY TERRITORY AND ZIP'!$AQ96*VLOOKUP(TEXT(A96,"000"),'OFF-BALANCE FACTORS'!$B$2:$H$100,4),0)</f>
        <v>146</v>
      </c>
      <c r="AR96" s="57">
        <f>VLOOKUP(A96,'BASE LOSS COSTS'!$G$35:$H$49,2)</f>
        <v>184</v>
      </c>
      <c r="AS96" s="57">
        <f>VLOOKUP(A96,'BASE LOSS COSTS'!$J$35:$K$49,2)</f>
        <v>184</v>
      </c>
      <c r="AT96" s="57">
        <f>VLOOKUP(A96,'BASE LOSS COSTS'!$M$35:$N$49,2)</f>
        <v>158</v>
      </c>
      <c r="AU96" s="57">
        <f>VLOOKUP(A96,'BASE LOSS COSTS'!$P$35:$Q$49,2)</f>
        <v>158</v>
      </c>
      <c r="AV96" s="57">
        <f>VLOOKUP(A96,'BASE LOSS COSTS'!$S$35:$T$49,2)</f>
        <v>84</v>
      </c>
      <c r="AW96" s="57">
        <f>VLOOKUP(A96,'BASE LOSS COSTS'!$V$35:$W$49,2)</f>
        <v>84</v>
      </c>
      <c r="AX96" s="57">
        <f>VLOOKUP(A96,'BASE LOSS COSTS'!$Y$35:$Z$49,2)</f>
        <v>72</v>
      </c>
      <c r="AY96" s="57">
        <f>VLOOKUP(A96,'BASE LOSS COSTS'!$AB$35:$AC$49,2)</f>
        <v>72</v>
      </c>
      <c r="AZ96" s="49">
        <f>ROUND('LOSS COST BY TERRITORY AND ZIP'!$AZ96*VLOOKUP(TEXT(A96,"000"),'OFF-BALANCE FACTORS'!$B$2:$H$100,3),0)</f>
        <v>218</v>
      </c>
      <c r="BA96" s="57">
        <f>VLOOKUP(A96,'BASE LOSS COSTS'!$AH$35:$AI$49,2)</f>
        <v>245</v>
      </c>
      <c r="BB96" s="57">
        <f>VLOOKUP(A96,'BASE LOSS COSTS'!$AK$35:$AL$49,2)</f>
        <v>245</v>
      </c>
      <c r="BC96" s="57">
        <f>VLOOKUP(A96,'BASE LOSS COSTS'!$AN$35:$AO$49,2)</f>
        <v>73</v>
      </c>
      <c r="BD96" s="57">
        <f>VLOOKUP(A96,'BASE LOSS COSTS'!$AQ$35:$AR$49,2)</f>
        <v>73</v>
      </c>
      <c r="BE96" s="49">
        <f>ROUND('LOSS COST BY TERRITORY AND ZIP'!$BE96*VLOOKUP(TEXT(A96,"000"),'OFF-BALANCE FACTORS'!$B$2:$H$100,7),0)</f>
        <v>231</v>
      </c>
      <c r="BF96" s="62">
        <f t="shared" si="1"/>
        <v>200</v>
      </c>
      <c r="BG96" s="49">
        <f>ROUND('LOSS COST BY TERRITORY AND ZIP'!$BG96*VLOOKUP(TEXT(A96,"000"),'OFF-BALANCE FACTORS'!$B$2:$H$100,6),0)</f>
        <v>300</v>
      </c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9"/>
      <c r="CG96" s="39"/>
    </row>
    <row r="97" spans="1:85">
      <c r="A97" s="41">
        <v>111</v>
      </c>
      <c r="B97" s="41">
        <v>66629</v>
      </c>
      <c r="C97" s="49">
        <f>ROUND('LOSS COST BY TERRITORY AND ZIP'!$C97*VLOOKUP(TEXT(A97,"000"),'OFF-BALANCE FACTORS'!$B$2:$H$100,2),0)</f>
        <v>255</v>
      </c>
      <c r="D97" s="70">
        <f>VLOOKUP($A97,'BASE LOSS COSTS'!$Y$14:$Z$28,2,FALSE)</f>
        <v>0.63</v>
      </c>
      <c r="E97" s="70">
        <f>VLOOKUP($A97,'BASE LOSS COSTS'!$AB$14:$AC$28,2,FALSE)</f>
        <v>1.26</v>
      </c>
      <c r="F97" s="70">
        <f>VLOOKUP($A97,'BASE LOSS COSTS'!$AE$14:$AF$28,2,FALSE)</f>
        <v>1.89</v>
      </c>
      <c r="G97" s="49">
        <f>VLOOKUP(A97,'BASE LOSS COSTS'!$A$55:$B$69,2)</f>
        <v>3</v>
      </c>
      <c r="H97" s="49">
        <f>ROUND('LOSS COST BY TERRITORY AND ZIP'!$H97*VLOOKUP(TEXT(A97,"000"),'OFF-BALANCE FACTORS'!$B$2:$H$100,5),0)</f>
        <v>272</v>
      </c>
      <c r="I97" s="57">
        <f>VLOOKUP($A97,'BASE LOSS COSTS'!$AH$14:$AI$28,2,FALSE)</f>
        <v>2</v>
      </c>
      <c r="J97" s="57">
        <f>VLOOKUP($A97,'BASE LOSS COSTS'!$AK$14:$AL$28,2,FALSE)</f>
        <v>3</v>
      </c>
      <c r="K97" s="57">
        <f>VLOOKUP($A97,'BASE LOSS COSTS'!$AN$14:$AO$28,2,FALSE)</f>
        <v>5</v>
      </c>
      <c r="L97" s="57">
        <f>VLOOKUP($A97,'BASE LOSS COSTS'!$AQ$14:$AR$28,2,FALSE)</f>
        <v>9</v>
      </c>
      <c r="M97" s="49">
        <f>ROUND('LOSS COST BY TERRITORY AND ZIP'!$M97*VLOOKUP(TEXT(A97,"000"),'OFF-BALANCE FACTORS'!$B$2:$H$100,5),0)</f>
        <v>212</v>
      </c>
      <c r="N97" s="71">
        <f>VLOOKUP($A97,'BASE LOSS COSTS'!$AT$14:$AU$28,2,FALSE)</f>
        <v>0.62</v>
      </c>
      <c r="O97" s="71">
        <f>VLOOKUP($A97,'BASE LOSS COSTS'!$AW$14:$AX$28,2,FALSE)</f>
        <v>1.25</v>
      </c>
      <c r="P97" s="71">
        <f>VLOOKUP($A97,'BASE LOSS COSTS'!$AZ$14:$BA$28,2,FALSE)</f>
        <v>1.87</v>
      </c>
      <c r="Q97" s="49">
        <f>VLOOKUP(A97,'BASE LOSS COSTS'!$D$55:$E$69,2)</f>
        <v>7</v>
      </c>
      <c r="R97" s="49">
        <f>VLOOKUP(A97,'BASE LOSS COSTS'!$V$55:$W$69,2)</f>
        <v>5</v>
      </c>
      <c r="S97" s="57">
        <f>VLOOKUP(A97,'BASE LOSS COSTS'!$J$14:$K$28,2)</f>
        <v>248</v>
      </c>
      <c r="T97" s="49">
        <f>VLOOKUP(A97,'BASE LOSS COSTS'!$G$55:$H$69,2)</f>
        <v>6</v>
      </c>
      <c r="U97" s="57">
        <f>VLOOKUP(A97,'BASE LOSS COSTS'!$M$14:$N$28,2)</f>
        <v>970</v>
      </c>
      <c r="V97" s="71">
        <f>VLOOKUP($A97,'BASE LOSS COSTS'!$BC$14:$BD$28,2,FALSE)</f>
        <v>1.26</v>
      </c>
      <c r="W97" s="71">
        <f>VLOOKUP($A97,'BASE LOSS COSTS'!$BF$14:$BG$28,2,FALSE)</f>
        <v>1.89</v>
      </c>
      <c r="X97" s="71">
        <f>VLOOKUP($A97,'BASE LOSS COSTS'!$BI$14:$BJ$28,2,FALSE)</f>
        <v>2.52</v>
      </c>
      <c r="Y97" s="57">
        <f>VLOOKUP(A97,'BASE LOSS COSTS'!$J$55:$K$69,2)</f>
        <v>19</v>
      </c>
      <c r="Z97" s="57">
        <f>VLOOKUP(A97,'BASE LOSS COSTS'!$Y$55:$Z$69,2)</f>
        <v>15</v>
      </c>
      <c r="AA97" s="57">
        <f>VLOOKUP(A97,'BASE LOSS COSTS'!$P$14:$Q$28,2)</f>
        <v>230</v>
      </c>
      <c r="AB97" s="71">
        <f>VLOOKUP($A97,'BASE LOSS COSTS'!$BL$14:$BM$28,2,FALSE)</f>
        <v>0.63</v>
      </c>
      <c r="AC97" s="71">
        <f>VLOOKUP($A97,'BASE LOSS COSTS'!$BO$14:$BP$28,2,FALSE)</f>
        <v>1.26</v>
      </c>
      <c r="AD97" s="71">
        <f>VLOOKUP($A97,'BASE LOSS COSTS'!$BR$14:$BS$28,2,FALSE)</f>
        <v>1.89</v>
      </c>
      <c r="AE97" s="57">
        <f>VLOOKUP(A97,'BASE LOSS COSTS'!$M$55:$N$69,2)</f>
        <v>2</v>
      </c>
      <c r="AF97" s="57">
        <f>VLOOKUP(A97,'BASE LOSS COSTS'!$S$14:$T$28,2)</f>
        <v>92</v>
      </c>
      <c r="AG97" s="71">
        <f>VLOOKUP($A97,'BASE LOSS COSTS'!$BU$14:$BV$28,2,FALSE)</f>
        <v>9.4499999999999993</v>
      </c>
      <c r="AH97" s="71">
        <f>VLOOKUP($A97,'BASE LOSS COSTS'!$BX$14:$BY$28,2,FALSE)</f>
        <v>10.71</v>
      </c>
      <c r="AI97" s="71">
        <f>VLOOKUP($A97,'BASE LOSS COSTS'!$CA$14:$CB$28,2,FALSE)</f>
        <v>12.6</v>
      </c>
      <c r="AJ97" s="57">
        <f>VLOOKUP(A97,'BASE LOSS COSTS'!$P$55:$Q$69,2)</f>
        <v>2</v>
      </c>
      <c r="AK97" s="57">
        <f>VLOOKUP(A97,'BASE LOSS COSTS'!$V$14:$W$28,2)</f>
        <v>762</v>
      </c>
      <c r="AL97" s="71">
        <f>VLOOKUP($A97,'BASE LOSS COSTS'!$CD$14:$CE$28,2,FALSE)</f>
        <v>39.06</v>
      </c>
      <c r="AM97" s="71">
        <f>VLOOKUP($A97,'BASE LOSS COSTS'!$CG$14:$CH$28,2,FALSE)</f>
        <v>44.1</v>
      </c>
      <c r="AN97" s="71">
        <f>VLOOKUP($A97,'BASE LOSS COSTS'!$CJ$14:$CK$28,2,FALSE)</f>
        <v>61.11</v>
      </c>
      <c r="AO97" s="57">
        <f>VLOOKUP(A97,'BASE LOSS COSTS'!$S$55:$T$69,2)</f>
        <v>18</v>
      </c>
      <c r="AP97" s="49">
        <f>ROUND('LOSS COST BY TERRITORY AND ZIP'!$AP97*VLOOKUP(TEXT(A97,"000"),'OFF-BALANCE FACTORS'!$B$2:$H$100,4),0)</f>
        <v>169</v>
      </c>
      <c r="AQ97" s="49">
        <f>ROUND('LOSS COST BY TERRITORY AND ZIP'!$AQ97*VLOOKUP(TEXT(A97,"000"),'OFF-BALANCE FACTORS'!$B$2:$H$100,4),0)</f>
        <v>146</v>
      </c>
      <c r="AR97" s="57">
        <f>VLOOKUP(A97,'BASE LOSS COSTS'!$G$35:$H$49,2)</f>
        <v>184</v>
      </c>
      <c r="AS97" s="57">
        <f>VLOOKUP(A97,'BASE LOSS COSTS'!$J$35:$K$49,2)</f>
        <v>184</v>
      </c>
      <c r="AT97" s="57">
        <f>VLOOKUP(A97,'BASE LOSS COSTS'!$M$35:$N$49,2)</f>
        <v>158</v>
      </c>
      <c r="AU97" s="57">
        <f>VLOOKUP(A97,'BASE LOSS COSTS'!$P$35:$Q$49,2)</f>
        <v>158</v>
      </c>
      <c r="AV97" s="57">
        <f>VLOOKUP(A97,'BASE LOSS COSTS'!$S$35:$T$49,2)</f>
        <v>84</v>
      </c>
      <c r="AW97" s="57">
        <f>VLOOKUP(A97,'BASE LOSS COSTS'!$V$35:$W$49,2)</f>
        <v>84</v>
      </c>
      <c r="AX97" s="57">
        <f>VLOOKUP(A97,'BASE LOSS COSTS'!$Y$35:$Z$49,2)</f>
        <v>72</v>
      </c>
      <c r="AY97" s="57">
        <f>VLOOKUP(A97,'BASE LOSS COSTS'!$AB$35:$AC$49,2)</f>
        <v>72</v>
      </c>
      <c r="AZ97" s="49">
        <f>ROUND('LOSS COST BY TERRITORY AND ZIP'!$AZ97*VLOOKUP(TEXT(A97,"000"),'OFF-BALANCE FACTORS'!$B$2:$H$100,3),0)</f>
        <v>218</v>
      </c>
      <c r="BA97" s="57">
        <f>VLOOKUP(A97,'BASE LOSS COSTS'!$AH$35:$AI$49,2)</f>
        <v>245</v>
      </c>
      <c r="BB97" s="57">
        <f>VLOOKUP(A97,'BASE LOSS COSTS'!$AK$35:$AL$49,2)</f>
        <v>245</v>
      </c>
      <c r="BC97" s="57">
        <f>VLOOKUP(A97,'BASE LOSS COSTS'!$AN$35:$AO$49,2)</f>
        <v>73</v>
      </c>
      <c r="BD97" s="57">
        <f>VLOOKUP(A97,'BASE LOSS COSTS'!$AQ$35:$AR$49,2)</f>
        <v>73</v>
      </c>
      <c r="BE97" s="49">
        <f>ROUND('LOSS COST BY TERRITORY AND ZIP'!$BE97*VLOOKUP(TEXT(A97,"000"),'OFF-BALANCE FACTORS'!$B$2:$H$100,7),0)</f>
        <v>231</v>
      </c>
      <c r="BF97" s="62">
        <f t="shared" si="1"/>
        <v>200</v>
      </c>
      <c r="BG97" s="49">
        <f>ROUND('LOSS COST BY TERRITORY AND ZIP'!$BG97*VLOOKUP(TEXT(A97,"000"),'OFF-BALANCE FACTORS'!$B$2:$H$100,6),0)</f>
        <v>300</v>
      </c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9"/>
      <c r="CG97" s="39"/>
    </row>
    <row r="98" spans="1:85">
      <c r="A98" s="41">
        <v>111</v>
      </c>
      <c r="B98" s="41">
        <v>66630</v>
      </c>
      <c r="C98" s="49">
        <f>ROUND('LOSS COST BY TERRITORY AND ZIP'!$C98*VLOOKUP(TEXT(A98,"000"),'OFF-BALANCE FACTORS'!$B$2:$H$100,2),0)</f>
        <v>255</v>
      </c>
      <c r="D98" s="70">
        <f>VLOOKUP($A98,'BASE LOSS COSTS'!$Y$14:$Z$28,2,FALSE)</f>
        <v>0.63</v>
      </c>
      <c r="E98" s="70">
        <f>VLOOKUP($A98,'BASE LOSS COSTS'!$AB$14:$AC$28,2,FALSE)</f>
        <v>1.26</v>
      </c>
      <c r="F98" s="70">
        <f>VLOOKUP($A98,'BASE LOSS COSTS'!$AE$14:$AF$28,2,FALSE)</f>
        <v>1.89</v>
      </c>
      <c r="G98" s="49">
        <f>VLOOKUP(A98,'BASE LOSS COSTS'!$A$55:$B$69,2)</f>
        <v>3</v>
      </c>
      <c r="H98" s="49">
        <f>ROUND('LOSS COST BY TERRITORY AND ZIP'!$H98*VLOOKUP(TEXT(A98,"000"),'OFF-BALANCE FACTORS'!$B$2:$H$100,5),0)</f>
        <v>272</v>
      </c>
      <c r="I98" s="57">
        <f>VLOOKUP($A98,'BASE LOSS COSTS'!$AH$14:$AI$28,2,FALSE)</f>
        <v>2</v>
      </c>
      <c r="J98" s="57">
        <f>VLOOKUP($A98,'BASE LOSS COSTS'!$AK$14:$AL$28,2,FALSE)</f>
        <v>3</v>
      </c>
      <c r="K98" s="57">
        <f>VLOOKUP($A98,'BASE LOSS COSTS'!$AN$14:$AO$28,2,FALSE)</f>
        <v>5</v>
      </c>
      <c r="L98" s="57">
        <f>VLOOKUP($A98,'BASE LOSS COSTS'!$AQ$14:$AR$28,2,FALSE)</f>
        <v>9</v>
      </c>
      <c r="M98" s="49">
        <f>ROUND('LOSS COST BY TERRITORY AND ZIP'!$M98*VLOOKUP(TEXT(A98,"000"),'OFF-BALANCE FACTORS'!$B$2:$H$100,5),0)</f>
        <v>212</v>
      </c>
      <c r="N98" s="71">
        <f>VLOOKUP($A98,'BASE LOSS COSTS'!$AT$14:$AU$28,2,FALSE)</f>
        <v>0.62</v>
      </c>
      <c r="O98" s="71">
        <f>VLOOKUP($A98,'BASE LOSS COSTS'!$AW$14:$AX$28,2,FALSE)</f>
        <v>1.25</v>
      </c>
      <c r="P98" s="71">
        <f>VLOOKUP($A98,'BASE LOSS COSTS'!$AZ$14:$BA$28,2,FALSE)</f>
        <v>1.87</v>
      </c>
      <c r="Q98" s="49">
        <f>VLOOKUP(A98,'BASE LOSS COSTS'!$D$55:$E$69,2)</f>
        <v>7</v>
      </c>
      <c r="R98" s="49">
        <f>VLOOKUP(A98,'BASE LOSS COSTS'!$V$55:$W$69,2)</f>
        <v>5</v>
      </c>
      <c r="S98" s="57">
        <f>VLOOKUP(A98,'BASE LOSS COSTS'!$J$14:$K$28,2)</f>
        <v>248</v>
      </c>
      <c r="T98" s="49">
        <f>VLOOKUP(A98,'BASE LOSS COSTS'!$G$55:$H$69,2)</f>
        <v>6</v>
      </c>
      <c r="U98" s="57">
        <f>VLOOKUP(A98,'BASE LOSS COSTS'!$M$14:$N$28,2)</f>
        <v>970</v>
      </c>
      <c r="V98" s="71">
        <f>VLOOKUP($A98,'BASE LOSS COSTS'!$BC$14:$BD$28,2,FALSE)</f>
        <v>1.26</v>
      </c>
      <c r="W98" s="71">
        <f>VLOOKUP($A98,'BASE LOSS COSTS'!$BF$14:$BG$28,2,FALSE)</f>
        <v>1.89</v>
      </c>
      <c r="X98" s="71">
        <f>VLOOKUP($A98,'BASE LOSS COSTS'!$BI$14:$BJ$28,2,FALSE)</f>
        <v>2.52</v>
      </c>
      <c r="Y98" s="57">
        <f>VLOOKUP(A98,'BASE LOSS COSTS'!$J$55:$K$69,2)</f>
        <v>19</v>
      </c>
      <c r="Z98" s="57">
        <f>VLOOKUP(A98,'BASE LOSS COSTS'!$Y$55:$Z$69,2)</f>
        <v>15</v>
      </c>
      <c r="AA98" s="57">
        <f>VLOOKUP(A98,'BASE LOSS COSTS'!$P$14:$Q$28,2)</f>
        <v>230</v>
      </c>
      <c r="AB98" s="71">
        <f>VLOOKUP($A98,'BASE LOSS COSTS'!$BL$14:$BM$28,2,FALSE)</f>
        <v>0.63</v>
      </c>
      <c r="AC98" s="71">
        <f>VLOOKUP($A98,'BASE LOSS COSTS'!$BO$14:$BP$28,2,FALSE)</f>
        <v>1.26</v>
      </c>
      <c r="AD98" s="71">
        <f>VLOOKUP($A98,'BASE LOSS COSTS'!$BR$14:$BS$28,2,FALSE)</f>
        <v>1.89</v>
      </c>
      <c r="AE98" s="57">
        <f>VLOOKUP(A98,'BASE LOSS COSTS'!$M$55:$N$69,2)</f>
        <v>2</v>
      </c>
      <c r="AF98" s="57">
        <f>VLOOKUP(A98,'BASE LOSS COSTS'!$S$14:$T$28,2)</f>
        <v>92</v>
      </c>
      <c r="AG98" s="71">
        <f>VLOOKUP($A98,'BASE LOSS COSTS'!$BU$14:$BV$28,2,FALSE)</f>
        <v>9.4499999999999993</v>
      </c>
      <c r="AH98" s="71">
        <f>VLOOKUP($A98,'BASE LOSS COSTS'!$BX$14:$BY$28,2,FALSE)</f>
        <v>10.71</v>
      </c>
      <c r="AI98" s="71">
        <f>VLOOKUP($A98,'BASE LOSS COSTS'!$CA$14:$CB$28,2,FALSE)</f>
        <v>12.6</v>
      </c>
      <c r="AJ98" s="57">
        <f>VLOOKUP(A98,'BASE LOSS COSTS'!$P$55:$Q$69,2)</f>
        <v>2</v>
      </c>
      <c r="AK98" s="57">
        <f>VLOOKUP(A98,'BASE LOSS COSTS'!$V$14:$W$28,2)</f>
        <v>762</v>
      </c>
      <c r="AL98" s="71">
        <f>VLOOKUP($A98,'BASE LOSS COSTS'!$CD$14:$CE$28,2,FALSE)</f>
        <v>39.06</v>
      </c>
      <c r="AM98" s="71">
        <f>VLOOKUP($A98,'BASE LOSS COSTS'!$CG$14:$CH$28,2,FALSE)</f>
        <v>44.1</v>
      </c>
      <c r="AN98" s="71">
        <f>VLOOKUP($A98,'BASE LOSS COSTS'!$CJ$14:$CK$28,2,FALSE)</f>
        <v>61.11</v>
      </c>
      <c r="AO98" s="57">
        <f>VLOOKUP(A98,'BASE LOSS COSTS'!$S$55:$T$69,2)</f>
        <v>18</v>
      </c>
      <c r="AP98" s="49">
        <f>ROUND('LOSS COST BY TERRITORY AND ZIP'!$AP98*VLOOKUP(TEXT(A98,"000"),'OFF-BALANCE FACTORS'!$B$2:$H$100,4),0)</f>
        <v>169</v>
      </c>
      <c r="AQ98" s="49">
        <f>ROUND('LOSS COST BY TERRITORY AND ZIP'!$AQ98*VLOOKUP(TEXT(A98,"000"),'OFF-BALANCE FACTORS'!$B$2:$H$100,4),0)</f>
        <v>146</v>
      </c>
      <c r="AR98" s="57">
        <f>VLOOKUP(A98,'BASE LOSS COSTS'!$G$35:$H$49,2)</f>
        <v>184</v>
      </c>
      <c r="AS98" s="57">
        <f>VLOOKUP(A98,'BASE LOSS COSTS'!$J$35:$K$49,2)</f>
        <v>184</v>
      </c>
      <c r="AT98" s="57">
        <f>VLOOKUP(A98,'BASE LOSS COSTS'!$M$35:$N$49,2)</f>
        <v>158</v>
      </c>
      <c r="AU98" s="57">
        <f>VLOOKUP(A98,'BASE LOSS COSTS'!$P$35:$Q$49,2)</f>
        <v>158</v>
      </c>
      <c r="AV98" s="57">
        <f>VLOOKUP(A98,'BASE LOSS COSTS'!$S$35:$T$49,2)</f>
        <v>84</v>
      </c>
      <c r="AW98" s="57">
        <f>VLOOKUP(A98,'BASE LOSS COSTS'!$V$35:$W$49,2)</f>
        <v>84</v>
      </c>
      <c r="AX98" s="57">
        <f>VLOOKUP(A98,'BASE LOSS COSTS'!$Y$35:$Z$49,2)</f>
        <v>72</v>
      </c>
      <c r="AY98" s="57">
        <f>VLOOKUP(A98,'BASE LOSS COSTS'!$AB$35:$AC$49,2)</f>
        <v>72</v>
      </c>
      <c r="AZ98" s="49">
        <f>ROUND('LOSS COST BY TERRITORY AND ZIP'!$AZ98*VLOOKUP(TEXT(A98,"000"),'OFF-BALANCE FACTORS'!$B$2:$H$100,3),0)</f>
        <v>218</v>
      </c>
      <c r="BA98" s="57">
        <f>VLOOKUP(A98,'BASE LOSS COSTS'!$AH$35:$AI$49,2)</f>
        <v>245</v>
      </c>
      <c r="BB98" s="57">
        <f>VLOOKUP(A98,'BASE LOSS COSTS'!$AK$35:$AL$49,2)</f>
        <v>245</v>
      </c>
      <c r="BC98" s="57">
        <f>VLOOKUP(A98,'BASE LOSS COSTS'!$AN$35:$AO$49,2)</f>
        <v>73</v>
      </c>
      <c r="BD98" s="57">
        <f>VLOOKUP(A98,'BASE LOSS COSTS'!$AQ$35:$AR$49,2)</f>
        <v>73</v>
      </c>
      <c r="BE98" s="49">
        <f>ROUND('LOSS COST BY TERRITORY AND ZIP'!$BE98*VLOOKUP(TEXT(A98,"000"),'OFF-BALANCE FACTORS'!$B$2:$H$100,7),0)</f>
        <v>231</v>
      </c>
      <c r="BF98" s="62">
        <f t="shared" si="1"/>
        <v>200</v>
      </c>
      <c r="BG98" s="49">
        <f>ROUND('LOSS COST BY TERRITORY AND ZIP'!$BG98*VLOOKUP(TEXT(A98,"000"),'OFF-BALANCE FACTORS'!$B$2:$H$100,6),0)</f>
        <v>300</v>
      </c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9"/>
      <c r="CG98" s="39"/>
    </row>
    <row r="99" spans="1:85">
      <c r="A99" s="41">
        <v>111</v>
      </c>
      <c r="B99" s="41">
        <v>66636</v>
      </c>
      <c r="C99" s="49">
        <f>ROUND('LOSS COST BY TERRITORY AND ZIP'!$C99*VLOOKUP(TEXT(A99,"000"),'OFF-BALANCE FACTORS'!$B$2:$H$100,2),0)</f>
        <v>255</v>
      </c>
      <c r="D99" s="70">
        <f>VLOOKUP($A99,'BASE LOSS COSTS'!$Y$14:$Z$28,2,FALSE)</f>
        <v>0.63</v>
      </c>
      <c r="E99" s="70">
        <f>VLOOKUP($A99,'BASE LOSS COSTS'!$AB$14:$AC$28,2,FALSE)</f>
        <v>1.26</v>
      </c>
      <c r="F99" s="70">
        <f>VLOOKUP($A99,'BASE LOSS COSTS'!$AE$14:$AF$28,2,FALSE)</f>
        <v>1.89</v>
      </c>
      <c r="G99" s="49">
        <f>VLOOKUP(A99,'BASE LOSS COSTS'!$A$55:$B$69,2)</f>
        <v>3</v>
      </c>
      <c r="H99" s="49">
        <f>ROUND('LOSS COST BY TERRITORY AND ZIP'!$H99*VLOOKUP(TEXT(A99,"000"),'OFF-BALANCE FACTORS'!$B$2:$H$100,5),0)</f>
        <v>272</v>
      </c>
      <c r="I99" s="57">
        <f>VLOOKUP($A99,'BASE LOSS COSTS'!$AH$14:$AI$28,2,FALSE)</f>
        <v>2</v>
      </c>
      <c r="J99" s="57">
        <f>VLOOKUP($A99,'BASE LOSS COSTS'!$AK$14:$AL$28,2,FALSE)</f>
        <v>3</v>
      </c>
      <c r="K99" s="57">
        <f>VLOOKUP($A99,'BASE LOSS COSTS'!$AN$14:$AO$28,2,FALSE)</f>
        <v>5</v>
      </c>
      <c r="L99" s="57">
        <f>VLOOKUP($A99,'BASE LOSS COSTS'!$AQ$14:$AR$28,2,FALSE)</f>
        <v>9</v>
      </c>
      <c r="M99" s="49">
        <f>ROUND('LOSS COST BY TERRITORY AND ZIP'!$M99*VLOOKUP(TEXT(A99,"000"),'OFF-BALANCE FACTORS'!$B$2:$H$100,5),0)</f>
        <v>212</v>
      </c>
      <c r="N99" s="71">
        <f>VLOOKUP($A99,'BASE LOSS COSTS'!$AT$14:$AU$28,2,FALSE)</f>
        <v>0.62</v>
      </c>
      <c r="O99" s="71">
        <f>VLOOKUP($A99,'BASE LOSS COSTS'!$AW$14:$AX$28,2,FALSE)</f>
        <v>1.25</v>
      </c>
      <c r="P99" s="71">
        <f>VLOOKUP($A99,'BASE LOSS COSTS'!$AZ$14:$BA$28,2,FALSE)</f>
        <v>1.87</v>
      </c>
      <c r="Q99" s="49">
        <f>VLOOKUP(A99,'BASE LOSS COSTS'!$D$55:$E$69,2)</f>
        <v>7</v>
      </c>
      <c r="R99" s="49">
        <f>VLOOKUP(A99,'BASE LOSS COSTS'!$V$55:$W$69,2)</f>
        <v>5</v>
      </c>
      <c r="S99" s="57">
        <f>VLOOKUP(A99,'BASE LOSS COSTS'!$J$14:$K$28,2)</f>
        <v>248</v>
      </c>
      <c r="T99" s="49">
        <f>VLOOKUP(A99,'BASE LOSS COSTS'!$G$55:$H$69,2)</f>
        <v>6</v>
      </c>
      <c r="U99" s="57">
        <f>VLOOKUP(A99,'BASE LOSS COSTS'!$M$14:$N$28,2)</f>
        <v>970</v>
      </c>
      <c r="V99" s="71">
        <f>VLOOKUP($A99,'BASE LOSS COSTS'!$BC$14:$BD$28,2,FALSE)</f>
        <v>1.26</v>
      </c>
      <c r="W99" s="71">
        <f>VLOOKUP($A99,'BASE LOSS COSTS'!$BF$14:$BG$28,2,FALSE)</f>
        <v>1.89</v>
      </c>
      <c r="X99" s="71">
        <f>VLOOKUP($A99,'BASE LOSS COSTS'!$BI$14:$BJ$28,2,FALSE)</f>
        <v>2.52</v>
      </c>
      <c r="Y99" s="57">
        <f>VLOOKUP(A99,'BASE LOSS COSTS'!$J$55:$K$69,2)</f>
        <v>19</v>
      </c>
      <c r="Z99" s="57">
        <f>VLOOKUP(A99,'BASE LOSS COSTS'!$Y$55:$Z$69,2)</f>
        <v>15</v>
      </c>
      <c r="AA99" s="57">
        <f>VLOOKUP(A99,'BASE LOSS COSTS'!$P$14:$Q$28,2)</f>
        <v>230</v>
      </c>
      <c r="AB99" s="71">
        <f>VLOOKUP($A99,'BASE LOSS COSTS'!$BL$14:$BM$28,2,FALSE)</f>
        <v>0.63</v>
      </c>
      <c r="AC99" s="71">
        <f>VLOOKUP($A99,'BASE LOSS COSTS'!$BO$14:$BP$28,2,FALSE)</f>
        <v>1.26</v>
      </c>
      <c r="AD99" s="71">
        <f>VLOOKUP($A99,'BASE LOSS COSTS'!$BR$14:$BS$28,2,FALSE)</f>
        <v>1.89</v>
      </c>
      <c r="AE99" s="57">
        <f>VLOOKUP(A99,'BASE LOSS COSTS'!$M$55:$N$69,2)</f>
        <v>2</v>
      </c>
      <c r="AF99" s="57">
        <f>VLOOKUP(A99,'BASE LOSS COSTS'!$S$14:$T$28,2)</f>
        <v>92</v>
      </c>
      <c r="AG99" s="71">
        <f>VLOOKUP($A99,'BASE LOSS COSTS'!$BU$14:$BV$28,2,FALSE)</f>
        <v>9.4499999999999993</v>
      </c>
      <c r="AH99" s="71">
        <f>VLOOKUP($A99,'BASE LOSS COSTS'!$BX$14:$BY$28,2,FALSE)</f>
        <v>10.71</v>
      </c>
      <c r="AI99" s="71">
        <f>VLOOKUP($A99,'BASE LOSS COSTS'!$CA$14:$CB$28,2,FALSE)</f>
        <v>12.6</v>
      </c>
      <c r="AJ99" s="57">
        <f>VLOOKUP(A99,'BASE LOSS COSTS'!$P$55:$Q$69,2)</f>
        <v>2</v>
      </c>
      <c r="AK99" s="57">
        <f>VLOOKUP(A99,'BASE LOSS COSTS'!$V$14:$W$28,2)</f>
        <v>762</v>
      </c>
      <c r="AL99" s="71">
        <f>VLOOKUP($A99,'BASE LOSS COSTS'!$CD$14:$CE$28,2,FALSE)</f>
        <v>39.06</v>
      </c>
      <c r="AM99" s="71">
        <f>VLOOKUP($A99,'BASE LOSS COSTS'!$CG$14:$CH$28,2,FALSE)</f>
        <v>44.1</v>
      </c>
      <c r="AN99" s="71">
        <f>VLOOKUP($A99,'BASE LOSS COSTS'!$CJ$14:$CK$28,2,FALSE)</f>
        <v>61.11</v>
      </c>
      <c r="AO99" s="57">
        <f>VLOOKUP(A99,'BASE LOSS COSTS'!$S$55:$T$69,2)</f>
        <v>18</v>
      </c>
      <c r="AP99" s="49">
        <f>ROUND('LOSS COST BY TERRITORY AND ZIP'!$AP99*VLOOKUP(TEXT(A99,"000"),'OFF-BALANCE FACTORS'!$B$2:$H$100,4),0)</f>
        <v>169</v>
      </c>
      <c r="AQ99" s="49">
        <f>ROUND('LOSS COST BY TERRITORY AND ZIP'!$AQ99*VLOOKUP(TEXT(A99,"000"),'OFF-BALANCE FACTORS'!$B$2:$H$100,4),0)</f>
        <v>146</v>
      </c>
      <c r="AR99" s="57">
        <f>VLOOKUP(A99,'BASE LOSS COSTS'!$G$35:$H$49,2)</f>
        <v>184</v>
      </c>
      <c r="AS99" s="57">
        <f>VLOOKUP(A99,'BASE LOSS COSTS'!$J$35:$K$49,2)</f>
        <v>184</v>
      </c>
      <c r="AT99" s="57">
        <f>VLOOKUP(A99,'BASE LOSS COSTS'!$M$35:$N$49,2)</f>
        <v>158</v>
      </c>
      <c r="AU99" s="57">
        <f>VLOOKUP(A99,'BASE LOSS COSTS'!$P$35:$Q$49,2)</f>
        <v>158</v>
      </c>
      <c r="AV99" s="57">
        <f>VLOOKUP(A99,'BASE LOSS COSTS'!$S$35:$T$49,2)</f>
        <v>84</v>
      </c>
      <c r="AW99" s="57">
        <f>VLOOKUP(A99,'BASE LOSS COSTS'!$V$35:$W$49,2)</f>
        <v>84</v>
      </c>
      <c r="AX99" s="57">
        <f>VLOOKUP(A99,'BASE LOSS COSTS'!$Y$35:$Z$49,2)</f>
        <v>72</v>
      </c>
      <c r="AY99" s="57">
        <f>VLOOKUP(A99,'BASE LOSS COSTS'!$AB$35:$AC$49,2)</f>
        <v>72</v>
      </c>
      <c r="AZ99" s="49">
        <f>ROUND('LOSS COST BY TERRITORY AND ZIP'!$AZ99*VLOOKUP(TEXT(A99,"000"),'OFF-BALANCE FACTORS'!$B$2:$H$100,3),0)</f>
        <v>218</v>
      </c>
      <c r="BA99" s="57">
        <f>VLOOKUP(A99,'BASE LOSS COSTS'!$AH$35:$AI$49,2)</f>
        <v>245</v>
      </c>
      <c r="BB99" s="57">
        <f>VLOOKUP(A99,'BASE LOSS COSTS'!$AK$35:$AL$49,2)</f>
        <v>245</v>
      </c>
      <c r="BC99" s="57">
        <f>VLOOKUP(A99,'BASE LOSS COSTS'!$AN$35:$AO$49,2)</f>
        <v>73</v>
      </c>
      <c r="BD99" s="57">
        <f>VLOOKUP(A99,'BASE LOSS COSTS'!$AQ$35:$AR$49,2)</f>
        <v>73</v>
      </c>
      <c r="BE99" s="49">
        <f>ROUND('LOSS COST BY TERRITORY AND ZIP'!$BE99*VLOOKUP(TEXT(A99,"000"),'OFF-BALANCE FACTORS'!$B$2:$H$100,7),0)</f>
        <v>231</v>
      </c>
      <c r="BF99" s="62">
        <f t="shared" si="1"/>
        <v>200</v>
      </c>
      <c r="BG99" s="49">
        <f>ROUND('LOSS COST BY TERRITORY AND ZIP'!$BG99*VLOOKUP(TEXT(A99,"000"),'OFF-BALANCE FACTORS'!$B$2:$H$100,6),0)</f>
        <v>300</v>
      </c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9"/>
      <c r="CG99" s="39"/>
    </row>
    <row r="100" spans="1:85">
      <c r="A100" s="41">
        <v>111</v>
      </c>
      <c r="B100" s="41">
        <v>66647</v>
      </c>
      <c r="C100" s="49">
        <f>ROUND('LOSS COST BY TERRITORY AND ZIP'!$C100*VLOOKUP(TEXT(A100,"000"),'OFF-BALANCE FACTORS'!$B$2:$H$100,2),0)</f>
        <v>255</v>
      </c>
      <c r="D100" s="70">
        <f>VLOOKUP($A100,'BASE LOSS COSTS'!$Y$14:$Z$28,2,FALSE)</f>
        <v>0.63</v>
      </c>
      <c r="E100" s="70">
        <f>VLOOKUP($A100,'BASE LOSS COSTS'!$AB$14:$AC$28,2,FALSE)</f>
        <v>1.26</v>
      </c>
      <c r="F100" s="70">
        <f>VLOOKUP($A100,'BASE LOSS COSTS'!$AE$14:$AF$28,2,FALSE)</f>
        <v>1.89</v>
      </c>
      <c r="G100" s="49">
        <f>VLOOKUP(A100,'BASE LOSS COSTS'!$A$55:$B$69,2)</f>
        <v>3</v>
      </c>
      <c r="H100" s="49">
        <f>ROUND('LOSS COST BY TERRITORY AND ZIP'!$H100*VLOOKUP(TEXT(A100,"000"),'OFF-BALANCE FACTORS'!$B$2:$H$100,5),0)</f>
        <v>272</v>
      </c>
      <c r="I100" s="57">
        <f>VLOOKUP($A100,'BASE LOSS COSTS'!$AH$14:$AI$28,2,FALSE)</f>
        <v>2</v>
      </c>
      <c r="J100" s="57">
        <f>VLOOKUP($A100,'BASE LOSS COSTS'!$AK$14:$AL$28,2,FALSE)</f>
        <v>3</v>
      </c>
      <c r="K100" s="57">
        <f>VLOOKUP($A100,'BASE LOSS COSTS'!$AN$14:$AO$28,2,FALSE)</f>
        <v>5</v>
      </c>
      <c r="L100" s="57">
        <f>VLOOKUP($A100,'BASE LOSS COSTS'!$AQ$14:$AR$28,2,FALSE)</f>
        <v>9</v>
      </c>
      <c r="M100" s="49">
        <f>ROUND('LOSS COST BY TERRITORY AND ZIP'!$M100*VLOOKUP(TEXT(A100,"000"),'OFF-BALANCE FACTORS'!$B$2:$H$100,5),0)</f>
        <v>212</v>
      </c>
      <c r="N100" s="71">
        <f>VLOOKUP($A100,'BASE LOSS COSTS'!$AT$14:$AU$28,2,FALSE)</f>
        <v>0.62</v>
      </c>
      <c r="O100" s="71">
        <f>VLOOKUP($A100,'BASE LOSS COSTS'!$AW$14:$AX$28,2,FALSE)</f>
        <v>1.25</v>
      </c>
      <c r="P100" s="71">
        <f>VLOOKUP($A100,'BASE LOSS COSTS'!$AZ$14:$BA$28,2,FALSE)</f>
        <v>1.87</v>
      </c>
      <c r="Q100" s="49">
        <f>VLOOKUP(A100,'BASE LOSS COSTS'!$D$55:$E$69,2)</f>
        <v>7</v>
      </c>
      <c r="R100" s="49">
        <f>VLOOKUP(A100,'BASE LOSS COSTS'!$V$55:$W$69,2)</f>
        <v>5</v>
      </c>
      <c r="S100" s="57">
        <f>VLOOKUP(A100,'BASE LOSS COSTS'!$J$14:$K$28,2)</f>
        <v>248</v>
      </c>
      <c r="T100" s="49">
        <f>VLOOKUP(A100,'BASE LOSS COSTS'!$G$55:$H$69,2)</f>
        <v>6</v>
      </c>
      <c r="U100" s="57">
        <f>VLOOKUP(A100,'BASE LOSS COSTS'!$M$14:$N$28,2)</f>
        <v>970</v>
      </c>
      <c r="V100" s="71">
        <f>VLOOKUP($A100,'BASE LOSS COSTS'!$BC$14:$BD$28,2,FALSE)</f>
        <v>1.26</v>
      </c>
      <c r="W100" s="71">
        <f>VLOOKUP($A100,'BASE LOSS COSTS'!$BF$14:$BG$28,2,FALSE)</f>
        <v>1.89</v>
      </c>
      <c r="X100" s="71">
        <f>VLOOKUP($A100,'BASE LOSS COSTS'!$BI$14:$BJ$28,2,FALSE)</f>
        <v>2.52</v>
      </c>
      <c r="Y100" s="57">
        <f>VLOOKUP(A100,'BASE LOSS COSTS'!$J$55:$K$69,2)</f>
        <v>19</v>
      </c>
      <c r="Z100" s="57">
        <f>VLOOKUP(A100,'BASE LOSS COSTS'!$Y$55:$Z$69,2)</f>
        <v>15</v>
      </c>
      <c r="AA100" s="57">
        <f>VLOOKUP(A100,'BASE LOSS COSTS'!$P$14:$Q$28,2)</f>
        <v>230</v>
      </c>
      <c r="AB100" s="71">
        <f>VLOOKUP($A100,'BASE LOSS COSTS'!$BL$14:$BM$28,2,FALSE)</f>
        <v>0.63</v>
      </c>
      <c r="AC100" s="71">
        <f>VLOOKUP($A100,'BASE LOSS COSTS'!$BO$14:$BP$28,2,FALSE)</f>
        <v>1.26</v>
      </c>
      <c r="AD100" s="71">
        <f>VLOOKUP($A100,'BASE LOSS COSTS'!$BR$14:$BS$28,2,FALSE)</f>
        <v>1.89</v>
      </c>
      <c r="AE100" s="57">
        <f>VLOOKUP(A100,'BASE LOSS COSTS'!$M$55:$N$69,2)</f>
        <v>2</v>
      </c>
      <c r="AF100" s="57">
        <f>VLOOKUP(A100,'BASE LOSS COSTS'!$S$14:$T$28,2)</f>
        <v>92</v>
      </c>
      <c r="AG100" s="71">
        <f>VLOOKUP($A100,'BASE LOSS COSTS'!$BU$14:$BV$28,2,FALSE)</f>
        <v>9.4499999999999993</v>
      </c>
      <c r="AH100" s="71">
        <f>VLOOKUP($A100,'BASE LOSS COSTS'!$BX$14:$BY$28,2,FALSE)</f>
        <v>10.71</v>
      </c>
      <c r="AI100" s="71">
        <f>VLOOKUP($A100,'BASE LOSS COSTS'!$CA$14:$CB$28,2,FALSE)</f>
        <v>12.6</v>
      </c>
      <c r="AJ100" s="57">
        <f>VLOOKUP(A100,'BASE LOSS COSTS'!$P$55:$Q$69,2)</f>
        <v>2</v>
      </c>
      <c r="AK100" s="57">
        <f>VLOOKUP(A100,'BASE LOSS COSTS'!$V$14:$W$28,2)</f>
        <v>762</v>
      </c>
      <c r="AL100" s="71">
        <f>VLOOKUP($A100,'BASE LOSS COSTS'!$CD$14:$CE$28,2,FALSE)</f>
        <v>39.06</v>
      </c>
      <c r="AM100" s="71">
        <f>VLOOKUP($A100,'BASE LOSS COSTS'!$CG$14:$CH$28,2,FALSE)</f>
        <v>44.1</v>
      </c>
      <c r="AN100" s="71">
        <f>VLOOKUP($A100,'BASE LOSS COSTS'!$CJ$14:$CK$28,2,FALSE)</f>
        <v>61.11</v>
      </c>
      <c r="AO100" s="57">
        <f>VLOOKUP(A100,'BASE LOSS COSTS'!$S$55:$T$69,2)</f>
        <v>18</v>
      </c>
      <c r="AP100" s="49">
        <f>ROUND('LOSS COST BY TERRITORY AND ZIP'!$AP100*VLOOKUP(TEXT(A100,"000"),'OFF-BALANCE FACTORS'!$B$2:$H$100,4),0)</f>
        <v>169</v>
      </c>
      <c r="AQ100" s="49">
        <f>ROUND('LOSS COST BY TERRITORY AND ZIP'!$AQ100*VLOOKUP(TEXT(A100,"000"),'OFF-BALANCE FACTORS'!$B$2:$H$100,4),0)</f>
        <v>146</v>
      </c>
      <c r="AR100" s="57">
        <f>VLOOKUP(A100,'BASE LOSS COSTS'!$G$35:$H$49,2)</f>
        <v>184</v>
      </c>
      <c r="AS100" s="57">
        <f>VLOOKUP(A100,'BASE LOSS COSTS'!$J$35:$K$49,2)</f>
        <v>184</v>
      </c>
      <c r="AT100" s="57">
        <f>VLOOKUP(A100,'BASE LOSS COSTS'!$M$35:$N$49,2)</f>
        <v>158</v>
      </c>
      <c r="AU100" s="57">
        <f>VLOOKUP(A100,'BASE LOSS COSTS'!$P$35:$Q$49,2)</f>
        <v>158</v>
      </c>
      <c r="AV100" s="57">
        <f>VLOOKUP(A100,'BASE LOSS COSTS'!$S$35:$T$49,2)</f>
        <v>84</v>
      </c>
      <c r="AW100" s="57">
        <f>VLOOKUP(A100,'BASE LOSS COSTS'!$V$35:$W$49,2)</f>
        <v>84</v>
      </c>
      <c r="AX100" s="57">
        <f>VLOOKUP(A100,'BASE LOSS COSTS'!$Y$35:$Z$49,2)</f>
        <v>72</v>
      </c>
      <c r="AY100" s="57">
        <f>VLOOKUP(A100,'BASE LOSS COSTS'!$AB$35:$AC$49,2)</f>
        <v>72</v>
      </c>
      <c r="AZ100" s="49">
        <f>ROUND('LOSS COST BY TERRITORY AND ZIP'!$AZ100*VLOOKUP(TEXT(A100,"000"),'OFF-BALANCE FACTORS'!$B$2:$H$100,3),0)</f>
        <v>218</v>
      </c>
      <c r="BA100" s="57">
        <f>VLOOKUP(A100,'BASE LOSS COSTS'!$AH$35:$AI$49,2)</f>
        <v>245</v>
      </c>
      <c r="BB100" s="57">
        <f>VLOOKUP(A100,'BASE LOSS COSTS'!$AK$35:$AL$49,2)</f>
        <v>245</v>
      </c>
      <c r="BC100" s="57">
        <f>VLOOKUP(A100,'BASE LOSS COSTS'!$AN$35:$AO$49,2)</f>
        <v>73</v>
      </c>
      <c r="BD100" s="57">
        <f>VLOOKUP(A100,'BASE LOSS COSTS'!$AQ$35:$AR$49,2)</f>
        <v>73</v>
      </c>
      <c r="BE100" s="49">
        <f>ROUND('LOSS COST BY TERRITORY AND ZIP'!$BE100*VLOOKUP(TEXT(A100,"000"),'OFF-BALANCE FACTORS'!$B$2:$H$100,7),0)</f>
        <v>231</v>
      </c>
      <c r="BF100" s="62">
        <f t="shared" si="1"/>
        <v>200</v>
      </c>
      <c r="BG100" s="49">
        <f>ROUND('LOSS COST BY TERRITORY AND ZIP'!$BG100*VLOOKUP(TEXT(A100,"000"),'OFF-BALANCE FACTORS'!$B$2:$H$100,6),0)</f>
        <v>300</v>
      </c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9"/>
      <c r="CG100" s="39"/>
    </row>
    <row r="101" spans="1:85">
      <c r="A101" s="41">
        <v>111</v>
      </c>
      <c r="B101" s="41">
        <v>66667</v>
      </c>
      <c r="C101" s="49">
        <f>ROUND('LOSS COST BY TERRITORY AND ZIP'!$C101*VLOOKUP(TEXT(A101,"000"),'OFF-BALANCE FACTORS'!$B$2:$H$100,2),0)</f>
        <v>255</v>
      </c>
      <c r="D101" s="70">
        <f>VLOOKUP($A101,'BASE LOSS COSTS'!$Y$14:$Z$28,2,FALSE)</f>
        <v>0.63</v>
      </c>
      <c r="E101" s="70">
        <f>VLOOKUP($A101,'BASE LOSS COSTS'!$AB$14:$AC$28,2,FALSE)</f>
        <v>1.26</v>
      </c>
      <c r="F101" s="70">
        <f>VLOOKUP($A101,'BASE LOSS COSTS'!$AE$14:$AF$28,2,FALSE)</f>
        <v>1.89</v>
      </c>
      <c r="G101" s="49">
        <f>VLOOKUP(A101,'BASE LOSS COSTS'!$A$55:$B$69,2)</f>
        <v>3</v>
      </c>
      <c r="H101" s="49">
        <f>ROUND('LOSS COST BY TERRITORY AND ZIP'!$H101*VLOOKUP(TEXT(A101,"000"),'OFF-BALANCE FACTORS'!$B$2:$H$100,5),0)</f>
        <v>272</v>
      </c>
      <c r="I101" s="57">
        <f>VLOOKUP($A101,'BASE LOSS COSTS'!$AH$14:$AI$28,2,FALSE)</f>
        <v>2</v>
      </c>
      <c r="J101" s="57">
        <f>VLOOKUP($A101,'BASE LOSS COSTS'!$AK$14:$AL$28,2,FALSE)</f>
        <v>3</v>
      </c>
      <c r="K101" s="57">
        <f>VLOOKUP($A101,'BASE LOSS COSTS'!$AN$14:$AO$28,2,FALSE)</f>
        <v>5</v>
      </c>
      <c r="L101" s="57">
        <f>VLOOKUP($A101,'BASE LOSS COSTS'!$AQ$14:$AR$28,2,FALSE)</f>
        <v>9</v>
      </c>
      <c r="M101" s="49">
        <f>ROUND('LOSS COST BY TERRITORY AND ZIP'!$M101*VLOOKUP(TEXT(A101,"000"),'OFF-BALANCE FACTORS'!$B$2:$H$100,5),0)</f>
        <v>212</v>
      </c>
      <c r="N101" s="71">
        <f>VLOOKUP($A101,'BASE LOSS COSTS'!$AT$14:$AU$28,2,FALSE)</f>
        <v>0.62</v>
      </c>
      <c r="O101" s="71">
        <f>VLOOKUP($A101,'BASE LOSS COSTS'!$AW$14:$AX$28,2,FALSE)</f>
        <v>1.25</v>
      </c>
      <c r="P101" s="71">
        <f>VLOOKUP($A101,'BASE LOSS COSTS'!$AZ$14:$BA$28,2,FALSE)</f>
        <v>1.87</v>
      </c>
      <c r="Q101" s="49">
        <f>VLOOKUP(A101,'BASE LOSS COSTS'!$D$55:$E$69,2)</f>
        <v>7</v>
      </c>
      <c r="R101" s="49">
        <f>VLOOKUP(A101,'BASE LOSS COSTS'!$V$55:$W$69,2)</f>
        <v>5</v>
      </c>
      <c r="S101" s="57">
        <f>VLOOKUP(A101,'BASE LOSS COSTS'!$J$14:$K$28,2)</f>
        <v>248</v>
      </c>
      <c r="T101" s="49">
        <f>VLOOKUP(A101,'BASE LOSS COSTS'!$G$55:$H$69,2)</f>
        <v>6</v>
      </c>
      <c r="U101" s="57">
        <f>VLOOKUP(A101,'BASE LOSS COSTS'!$M$14:$N$28,2)</f>
        <v>970</v>
      </c>
      <c r="V101" s="71">
        <f>VLOOKUP($A101,'BASE LOSS COSTS'!$BC$14:$BD$28,2,FALSE)</f>
        <v>1.26</v>
      </c>
      <c r="W101" s="71">
        <f>VLOOKUP($A101,'BASE LOSS COSTS'!$BF$14:$BG$28,2,FALSE)</f>
        <v>1.89</v>
      </c>
      <c r="X101" s="71">
        <f>VLOOKUP($A101,'BASE LOSS COSTS'!$BI$14:$BJ$28,2,FALSE)</f>
        <v>2.52</v>
      </c>
      <c r="Y101" s="57">
        <f>VLOOKUP(A101,'BASE LOSS COSTS'!$J$55:$K$69,2)</f>
        <v>19</v>
      </c>
      <c r="Z101" s="57">
        <f>VLOOKUP(A101,'BASE LOSS COSTS'!$Y$55:$Z$69,2)</f>
        <v>15</v>
      </c>
      <c r="AA101" s="57">
        <f>VLOOKUP(A101,'BASE LOSS COSTS'!$P$14:$Q$28,2)</f>
        <v>230</v>
      </c>
      <c r="AB101" s="71">
        <f>VLOOKUP($A101,'BASE LOSS COSTS'!$BL$14:$BM$28,2,FALSE)</f>
        <v>0.63</v>
      </c>
      <c r="AC101" s="71">
        <f>VLOOKUP($A101,'BASE LOSS COSTS'!$BO$14:$BP$28,2,FALSE)</f>
        <v>1.26</v>
      </c>
      <c r="AD101" s="71">
        <f>VLOOKUP($A101,'BASE LOSS COSTS'!$BR$14:$BS$28,2,FALSE)</f>
        <v>1.89</v>
      </c>
      <c r="AE101" s="57">
        <f>VLOOKUP(A101,'BASE LOSS COSTS'!$M$55:$N$69,2)</f>
        <v>2</v>
      </c>
      <c r="AF101" s="57">
        <f>VLOOKUP(A101,'BASE LOSS COSTS'!$S$14:$T$28,2)</f>
        <v>92</v>
      </c>
      <c r="AG101" s="71">
        <f>VLOOKUP($A101,'BASE LOSS COSTS'!$BU$14:$BV$28,2,FALSE)</f>
        <v>9.4499999999999993</v>
      </c>
      <c r="AH101" s="71">
        <f>VLOOKUP($A101,'BASE LOSS COSTS'!$BX$14:$BY$28,2,FALSE)</f>
        <v>10.71</v>
      </c>
      <c r="AI101" s="71">
        <f>VLOOKUP($A101,'BASE LOSS COSTS'!$CA$14:$CB$28,2,FALSE)</f>
        <v>12.6</v>
      </c>
      <c r="AJ101" s="57">
        <f>VLOOKUP(A101,'BASE LOSS COSTS'!$P$55:$Q$69,2)</f>
        <v>2</v>
      </c>
      <c r="AK101" s="57">
        <f>VLOOKUP(A101,'BASE LOSS COSTS'!$V$14:$W$28,2)</f>
        <v>762</v>
      </c>
      <c r="AL101" s="71">
        <f>VLOOKUP($A101,'BASE LOSS COSTS'!$CD$14:$CE$28,2,FALSE)</f>
        <v>39.06</v>
      </c>
      <c r="AM101" s="71">
        <f>VLOOKUP($A101,'BASE LOSS COSTS'!$CG$14:$CH$28,2,FALSE)</f>
        <v>44.1</v>
      </c>
      <c r="AN101" s="71">
        <f>VLOOKUP($A101,'BASE LOSS COSTS'!$CJ$14:$CK$28,2,FALSE)</f>
        <v>61.11</v>
      </c>
      <c r="AO101" s="57">
        <f>VLOOKUP(A101,'BASE LOSS COSTS'!$S$55:$T$69,2)</f>
        <v>18</v>
      </c>
      <c r="AP101" s="49">
        <f>ROUND('LOSS COST BY TERRITORY AND ZIP'!$AP101*VLOOKUP(TEXT(A101,"000"),'OFF-BALANCE FACTORS'!$B$2:$H$100,4),0)</f>
        <v>169</v>
      </c>
      <c r="AQ101" s="49">
        <f>ROUND('LOSS COST BY TERRITORY AND ZIP'!$AQ101*VLOOKUP(TEXT(A101,"000"),'OFF-BALANCE FACTORS'!$B$2:$H$100,4),0)</f>
        <v>146</v>
      </c>
      <c r="AR101" s="57">
        <f>VLOOKUP(A101,'BASE LOSS COSTS'!$G$35:$H$49,2)</f>
        <v>184</v>
      </c>
      <c r="AS101" s="57">
        <f>VLOOKUP(A101,'BASE LOSS COSTS'!$J$35:$K$49,2)</f>
        <v>184</v>
      </c>
      <c r="AT101" s="57">
        <f>VLOOKUP(A101,'BASE LOSS COSTS'!$M$35:$N$49,2)</f>
        <v>158</v>
      </c>
      <c r="AU101" s="57">
        <f>VLOOKUP(A101,'BASE LOSS COSTS'!$P$35:$Q$49,2)</f>
        <v>158</v>
      </c>
      <c r="AV101" s="57">
        <f>VLOOKUP(A101,'BASE LOSS COSTS'!$S$35:$T$49,2)</f>
        <v>84</v>
      </c>
      <c r="AW101" s="57">
        <f>VLOOKUP(A101,'BASE LOSS COSTS'!$V$35:$W$49,2)</f>
        <v>84</v>
      </c>
      <c r="AX101" s="57">
        <f>VLOOKUP(A101,'BASE LOSS COSTS'!$Y$35:$Z$49,2)</f>
        <v>72</v>
      </c>
      <c r="AY101" s="57">
        <f>VLOOKUP(A101,'BASE LOSS COSTS'!$AB$35:$AC$49,2)</f>
        <v>72</v>
      </c>
      <c r="AZ101" s="49">
        <f>ROUND('LOSS COST BY TERRITORY AND ZIP'!$AZ101*VLOOKUP(TEXT(A101,"000"),'OFF-BALANCE FACTORS'!$B$2:$H$100,3),0)</f>
        <v>218</v>
      </c>
      <c r="BA101" s="57">
        <f>VLOOKUP(A101,'BASE LOSS COSTS'!$AH$35:$AI$49,2)</f>
        <v>245</v>
      </c>
      <c r="BB101" s="57">
        <f>VLOOKUP(A101,'BASE LOSS COSTS'!$AK$35:$AL$49,2)</f>
        <v>245</v>
      </c>
      <c r="BC101" s="57">
        <f>VLOOKUP(A101,'BASE LOSS COSTS'!$AN$35:$AO$49,2)</f>
        <v>73</v>
      </c>
      <c r="BD101" s="57">
        <f>VLOOKUP(A101,'BASE LOSS COSTS'!$AQ$35:$AR$49,2)</f>
        <v>73</v>
      </c>
      <c r="BE101" s="49">
        <f>ROUND('LOSS COST BY TERRITORY AND ZIP'!$BE101*VLOOKUP(TEXT(A101,"000"),'OFF-BALANCE FACTORS'!$B$2:$H$100,7),0)</f>
        <v>231</v>
      </c>
      <c r="BF101" s="62">
        <f t="shared" si="1"/>
        <v>200</v>
      </c>
      <c r="BG101" s="49">
        <f>ROUND('LOSS COST BY TERRITORY AND ZIP'!$BG101*VLOOKUP(TEXT(A101,"000"),'OFF-BALANCE FACTORS'!$B$2:$H$100,6),0)</f>
        <v>300</v>
      </c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9"/>
      <c r="CG101" s="39"/>
    </row>
    <row r="102" spans="1:85">
      <c r="A102" s="41">
        <v>111</v>
      </c>
      <c r="B102" s="41">
        <v>66675</v>
      </c>
      <c r="C102" s="49">
        <f>ROUND('LOSS COST BY TERRITORY AND ZIP'!$C102*VLOOKUP(TEXT(A102,"000"),'OFF-BALANCE FACTORS'!$B$2:$H$100,2),0)</f>
        <v>255</v>
      </c>
      <c r="D102" s="70">
        <f>VLOOKUP($A102,'BASE LOSS COSTS'!$Y$14:$Z$28,2,FALSE)</f>
        <v>0.63</v>
      </c>
      <c r="E102" s="70">
        <f>VLOOKUP($A102,'BASE LOSS COSTS'!$AB$14:$AC$28,2,FALSE)</f>
        <v>1.26</v>
      </c>
      <c r="F102" s="70">
        <f>VLOOKUP($A102,'BASE LOSS COSTS'!$AE$14:$AF$28,2,FALSE)</f>
        <v>1.89</v>
      </c>
      <c r="G102" s="49">
        <f>VLOOKUP(A102,'BASE LOSS COSTS'!$A$55:$B$69,2)</f>
        <v>3</v>
      </c>
      <c r="H102" s="49">
        <f>ROUND('LOSS COST BY TERRITORY AND ZIP'!$H102*VLOOKUP(TEXT(A102,"000"),'OFF-BALANCE FACTORS'!$B$2:$H$100,5),0)</f>
        <v>272</v>
      </c>
      <c r="I102" s="57">
        <f>VLOOKUP($A102,'BASE LOSS COSTS'!$AH$14:$AI$28,2,FALSE)</f>
        <v>2</v>
      </c>
      <c r="J102" s="57">
        <f>VLOOKUP($A102,'BASE LOSS COSTS'!$AK$14:$AL$28,2,FALSE)</f>
        <v>3</v>
      </c>
      <c r="K102" s="57">
        <f>VLOOKUP($A102,'BASE LOSS COSTS'!$AN$14:$AO$28,2,FALSE)</f>
        <v>5</v>
      </c>
      <c r="L102" s="57">
        <f>VLOOKUP($A102,'BASE LOSS COSTS'!$AQ$14:$AR$28,2,FALSE)</f>
        <v>9</v>
      </c>
      <c r="M102" s="49">
        <f>ROUND('LOSS COST BY TERRITORY AND ZIP'!$M102*VLOOKUP(TEXT(A102,"000"),'OFF-BALANCE FACTORS'!$B$2:$H$100,5),0)</f>
        <v>212</v>
      </c>
      <c r="N102" s="71">
        <f>VLOOKUP($A102,'BASE LOSS COSTS'!$AT$14:$AU$28,2,FALSE)</f>
        <v>0.62</v>
      </c>
      <c r="O102" s="71">
        <f>VLOOKUP($A102,'BASE LOSS COSTS'!$AW$14:$AX$28,2,FALSE)</f>
        <v>1.25</v>
      </c>
      <c r="P102" s="71">
        <f>VLOOKUP($A102,'BASE LOSS COSTS'!$AZ$14:$BA$28,2,FALSE)</f>
        <v>1.87</v>
      </c>
      <c r="Q102" s="49">
        <f>VLOOKUP(A102,'BASE LOSS COSTS'!$D$55:$E$69,2)</f>
        <v>7</v>
      </c>
      <c r="R102" s="49">
        <f>VLOOKUP(A102,'BASE LOSS COSTS'!$V$55:$W$69,2)</f>
        <v>5</v>
      </c>
      <c r="S102" s="57">
        <f>VLOOKUP(A102,'BASE LOSS COSTS'!$J$14:$K$28,2)</f>
        <v>248</v>
      </c>
      <c r="T102" s="49">
        <f>VLOOKUP(A102,'BASE LOSS COSTS'!$G$55:$H$69,2)</f>
        <v>6</v>
      </c>
      <c r="U102" s="57">
        <f>VLOOKUP(A102,'BASE LOSS COSTS'!$M$14:$N$28,2)</f>
        <v>970</v>
      </c>
      <c r="V102" s="71">
        <f>VLOOKUP($A102,'BASE LOSS COSTS'!$BC$14:$BD$28,2,FALSE)</f>
        <v>1.26</v>
      </c>
      <c r="W102" s="71">
        <f>VLOOKUP($A102,'BASE LOSS COSTS'!$BF$14:$BG$28,2,FALSE)</f>
        <v>1.89</v>
      </c>
      <c r="X102" s="71">
        <f>VLOOKUP($A102,'BASE LOSS COSTS'!$BI$14:$BJ$28,2,FALSE)</f>
        <v>2.52</v>
      </c>
      <c r="Y102" s="57">
        <f>VLOOKUP(A102,'BASE LOSS COSTS'!$J$55:$K$69,2)</f>
        <v>19</v>
      </c>
      <c r="Z102" s="57">
        <f>VLOOKUP(A102,'BASE LOSS COSTS'!$Y$55:$Z$69,2)</f>
        <v>15</v>
      </c>
      <c r="AA102" s="57">
        <f>VLOOKUP(A102,'BASE LOSS COSTS'!$P$14:$Q$28,2)</f>
        <v>230</v>
      </c>
      <c r="AB102" s="71">
        <f>VLOOKUP($A102,'BASE LOSS COSTS'!$BL$14:$BM$28,2,FALSE)</f>
        <v>0.63</v>
      </c>
      <c r="AC102" s="71">
        <f>VLOOKUP($A102,'BASE LOSS COSTS'!$BO$14:$BP$28,2,FALSE)</f>
        <v>1.26</v>
      </c>
      <c r="AD102" s="71">
        <f>VLOOKUP($A102,'BASE LOSS COSTS'!$BR$14:$BS$28,2,FALSE)</f>
        <v>1.89</v>
      </c>
      <c r="AE102" s="57">
        <f>VLOOKUP(A102,'BASE LOSS COSTS'!$M$55:$N$69,2)</f>
        <v>2</v>
      </c>
      <c r="AF102" s="57">
        <f>VLOOKUP(A102,'BASE LOSS COSTS'!$S$14:$T$28,2)</f>
        <v>92</v>
      </c>
      <c r="AG102" s="71">
        <f>VLOOKUP($A102,'BASE LOSS COSTS'!$BU$14:$BV$28,2,FALSE)</f>
        <v>9.4499999999999993</v>
      </c>
      <c r="AH102" s="71">
        <f>VLOOKUP($A102,'BASE LOSS COSTS'!$BX$14:$BY$28,2,FALSE)</f>
        <v>10.71</v>
      </c>
      <c r="AI102" s="71">
        <f>VLOOKUP($A102,'BASE LOSS COSTS'!$CA$14:$CB$28,2,FALSE)</f>
        <v>12.6</v>
      </c>
      <c r="AJ102" s="57">
        <f>VLOOKUP(A102,'BASE LOSS COSTS'!$P$55:$Q$69,2)</f>
        <v>2</v>
      </c>
      <c r="AK102" s="57">
        <f>VLOOKUP(A102,'BASE LOSS COSTS'!$V$14:$W$28,2)</f>
        <v>762</v>
      </c>
      <c r="AL102" s="71">
        <f>VLOOKUP($A102,'BASE LOSS COSTS'!$CD$14:$CE$28,2,FALSE)</f>
        <v>39.06</v>
      </c>
      <c r="AM102" s="71">
        <f>VLOOKUP($A102,'BASE LOSS COSTS'!$CG$14:$CH$28,2,FALSE)</f>
        <v>44.1</v>
      </c>
      <c r="AN102" s="71">
        <f>VLOOKUP($A102,'BASE LOSS COSTS'!$CJ$14:$CK$28,2,FALSE)</f>
        <v>61.11</v>
      </c>
      <c r="AO102" s="57">
        <f>VLOOKUP(A102,'BASE LOSS COSTS'!$S$55:$T$69,2)</f>
        <v>18</v>
      </c>
      <c r="AP102" s="49">
        <f>ROUND('LOSS COST BY TERRITORY AND ZIP'!$AP102*VLOOKUP(TEXT(A102,"000"),'OFF-BALANCE FACTORS'!$B$2:$H$100,4),0)</f>
        <v>169</v>
      </c>
      <c r="AQ102" s="49">
        <f>ROUND('LOSS COST BY TERRITORY AND ZIP'!$AQ102*VLOOKUP(TEXT(A102,"000"),'OFF-BALANCE FACTORS'!$B$2:$H$100,4),0)</f>
        <v>146</v>
      </c>
      <c r="AR102" s="57">
        <f>VLOOKUP(A102,'BASE LOSS COSTS'!$G$35:$H$49,2)</f>
        <v>184</v>
      </c>
      <c r="AS102" s="57">
        <f>VLOOKUP(A102,'BASE LOSS COSTS'!$J$35:$K$49,2)</f>
        <v>184</v>
      </c>
      <c r="AT102" s="57">
        <f>VLOOKUP(A102,'BASE LOSS COSTS'!$M$35:$N$49,2)</f>
        <v>158</v>
      </c>
      <c r="AU102" s="57">
        <f>VLOOKUP(A102,'BASE LOSS COSTS'!$P$35:$Q$49,2)</f>
        <v>158</v>
      </c>
      <c r="AV102" s="57">
        <f>VLOOKUP(A102,'BASE LOSS COSTS'!$S$35:$T$49,2)</f>
        <v>84</v>
      </c>
      <c r="AW102" s="57">
        <f>VLOOKUP(A102,'BASE LOSS COSTS'!$V$35:$W$49,2)</f>
        <v>84</v>
      </c>
      <c r="AX102" s="57">
        <f>VLOOKUP(A102,'BASE LOSS COSTS'!$Y$35:$Z$49,2)</f>
        <v>72</v>
      </c>
      <c r="AY102" s="57">
        <f>VLOOKUP(A102,'BASE LOSS COSTS'!$AB$35:$AC$49,2)</f>
        <v>72</v>
      </c>
      <c r="AZ102" s="49">
        <f>ROUND('LOSS COST BY TERRITORY AND ZIP'!$AZ102*VLOOKUP(TEXT(A102,"000"),'OFF-BALANCE FACTORS'!$B$2:$H$100,3),0)</f>
        <v>218</v>
      </c>
      <c r="BA102" s="57">
        <f>VLOOKUP(A102,'BASE LOSS COSTS'!$AH$35:$AI$49,2)</f>
        <v>245</v>
      </c>
      <c r="BB102" s="57">
        <f>VLOOKUP(A102,'BASE LOSS COSTS'!$AK$35:$AL$49,2)</f>
        <v>245</v>
      </c>
      <c r="BC102" s="57">
        <f>VLOOKUP(A102,'BASE LOSS COSTS'!$AN$35:$AO$49,2)</f>
        <v>73</v>
      </c>
      <c r="BD102" s="57">
        <f>VLOOKUP(A102,'BASE LOSS COSTS'!$AQ$35:$AR$49,2)</f>
        <v>73</v>
      </c>
      <c r="BE102" s="49">
        <f>ROUND('LOSS COST BY TERRITORY AND ZIP'!$BE102*VLOOKUP(TEXT(A102,"000"),'OFF-BALANCE FACTORS'!$B$2:$H$100,7),0)</f>
        <v>231</v>
      </c>
      <c r="BF102" s="62">
        <f t="shared" si="1"/>
        <v>200</v>
      </c>
      <c r="BG102" s="49">
        <f>ROUND('LOSS COST BY TERRITORY AND ZIP'!$BG102*VLOOKUP(TEXT(A102,"000"),'OFF-BALANCE FACTORS'!$B$2:$H$100,6),0)</f>
        <v>300</v>
      </c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9"/>
      <c r="CG102" s="39"/>
    </row>
    <row r="103" spans="1:85">
      <c r="A103" s="41">
        <v>111</v>
      </c>
      <c r="B103" s="41">
        <v>66683</v>
      </c>
      <c r="C103" s="49">
        <f>ROUND('LOSS COST BY TERRITORY AND ZIP'!$C103*VLOOKUP(TEXT(A103,"000"),'OFF-BALANCE FACTORS'!$B$2:$H$100,2),0)</f>
        <v>255</v>
      </c>
      <c r="D103" s="70">
        <f>VLOOKUP($A103,'BASE LOSS COSTS'!$Y$14:$Z$28,2,FALSE)</f>
        <v>0.63</v>
      </c>
      <c r="E103" s="70">
        <f>VLOOKUP($A103,'BASE LOSS COSTS'!$AB$14:$AC$28,2,FALSE)</f>
        <v>1.26</v>
      </c>
      <c r="F103" s="70">
        <f>VLOOKUP($A103,'BASE LOSS COSTS'!$AE$14:$AF$28,2,FALSE)</f>
        <v>1.89</v>
      </c>
      <c r="G103" s="49">
        <f>VLOOKUP(A103,'BASE LOSS COSTS'!$A$55:$B$69,2)</f>
        <v>3</v>
      </c>
      <c r="H103" s="49">
        <f>ROUND('LOSS COST BY TERRITORY AND ZIP'!$H103*VLOOKUP(TEXT(A103,"000"),'OFF-BALANCE FACTORS'!$B$2:$H$100,5),0)</f>
        <v>272</v>
      </c>
      <c r="I103" s="57">
        <f>VLOOKUP($A103,'BASE LOSS COSTS'!$AH$14:$AI$28,2,FALSE)</f>
        <v>2</v>
      </c>
      <c r="J103" s="57">
        <f>VLOOKUP($A103,'BASE LOSS COSTS'!$AK$14:$AL$28,2,FALSE)</f>
        <v>3</v>
      </c>
      <c r="K103" s="57">
        <f>VLOOKUP($A103,'BASE LOSS COSTS'!$AN$14:$AO$28,2,FALSE)</f>
        <v>5</v>
      </c>
      <c r="L103" s="57">
        <f>VLOOKUP($A103,'BASE LOSS COSTS'!$AQ$14:$AR$28,2,FALSE)</f>
        <v>9</v>
      </c>
      <c r="M103" s="49">
        <f>ROUND('LOSS COST BY TERRITORY AND ZIP'!$M103*VLOOKUP(TEXT(A103,"000"),'OFF-BALANCE FACTORS'!$B$2:$H$100,5),0)</f>
        <v>212</v>
      </c>
      <c r="N103" s="71">
        <f>VLOOKUP($A103,'BASE LOSS COSTS'!$AT$14:$AU$28,2,FALSE)</f>
        <v>0.62</v>
      </c>
      <c r="O103" s="71">
        <f>VLOOKUP($A103,'BASE LOSS COSTS'!$AW$14:$AX$28,2,FALSE)</f>
        <v>1.25</v>
      </c>
      <c r="P103" s="71">
        <f>VLOOKUP($A103,'BASE LOSS COSTS'!$AZ$14:$BA$28,2,FALSE)</f>
        <v>1.87</v>
      </c>
      <c r="Q103" s="49">
        <f>VLOOKUP(A103,'BASE LOSS COSTS'!$D$55:$E$69,2)</f>
        <v>7</v>
      </c>
      <c r="R103" s="49">
        <f>VLOOKUP(A103,'BASE LOSS COSTS'!$V$55:$W$69,2)</f>
        <v>5</v>
      </c>
      <c r="S103" s="57">
        <f>VLOOKUP(A103,'BASE LOSS COSTS'!$J$14:$K$28,2)</f>
        <v>248</v>
      </c>
      <c r="T103" s="49">
        <f>VLOOKUP(A103,'BASE LOSS COSTS'!$G$55:$H$69,2)</f>
        <v>6</v>
      </c>
      <c r="U103" s="57">
        <f>VLOOKUP(A103,'BASE LOSS COSTS'!$M$14:$N$28,2)</f>
        <v>970</v>
      </c>
      <c r="V103" s="71">
        <f>VLOOKUP($A103,'BASE LOSS COSTS'!$BC$14:$BD$28,2,FALSE)</f>
        <v>1.26</v>
      </c>
      <c r="W103" s="71">
        <f>VLOOKUP($A103,'BASE LOSS COSTS'!$BF$14:$BG$28,2,FALSE)</f>
        <v>1.89</v>
      </c>
      <c r="X103" s="71">
        <f>VLOOKUP($A103,'BASE LOSS COSTS'!$BI$14:$BJ$28,2,FALSE)</f>
        <v>2.52</v>
      </c>
      <c r="Y103" s="57">
        <f>VLOOKUP(A103,'BASE LOSS COSTS'!$J$55:$K$69,2)</f>
        <v>19</v>
      </c>
      <c r="Z103" s="57">
        <f>VLOOKUP(A103,'BASE LOSS COSTS'!$Y$55:$Z$69,2)</f>
        <v>15</v>
      </c>
      <c r="AA103" s="57">
        <f>VLOOKUP(A103,'BASE LOSS COSTS'!$P$14:$Q$28,2)</f>
        <v>230</v>
      </c>
      <c r="AB103" s="71">
        <f>VLOOKUP($A103,'BASE LOSS COSTS'!$BL$14:$BM$28,2,FALSE)</f>
        <v>0.63</v>
      </c>
      <c r="AC103" s="71">
        <f>VLOOKUP($A103,'BASE LOSS COSTS'!$BO$14:$BP$28,2,FALSE)</f>
        <v>1.26</v>
      </c>
      <c r="AD103" s="71">
        <f>VLOOKUP($A103,'BASE LOSS COSTS'!$BR$14:$BS$28,2,FALSE)</f>
        <v>1.89</v>
      </c>
      <c r="AE103" s="57">
        <f>VLOOKUP(A103,'BASE LOSS COSTS'!$M$55:$N$69,2)</f>
        <v>2</v>
      </c>
      <c r="AF103" s="57">
        <f>VLOOKUP(A103,'BASE LOSS COSTS'!$S$14:$T$28,2)</f>
        <v>92</v>
      </c>
      <c r="AG103" s="71">
        <f>VLOOKUP($A103,'BASE LOSS COSTS'!$BU$14:$BV$28,2,FALSE)</f>
        <v>9.4499999999999993</v>
      </c>
      <c r="AH103" s="71">
        <f>VLOOKUP($A103,'BASE LOSS COSTS'!$BX$14:$BY$28,2,FALSE)</f>
        <v>10.71</v>
      </c>
      <c r="AI103" s="71">
        <f>VLOOKUP($A103,'BASE LOSS COSTS'!$CA$14:$CB$28,2,FALSE)</f>
        <v>12.6</v>
      </c>
      <c r="AJ103" s="57">
        <f>VLOOKUP(A103,'BASE LOSS COSTS'!$P$55:$Q$69,2)</f>
        <v>2</v>
      </c>
      <c r="AK103" s="57">
        <f>VLOOKUP(A103,'BASE LOSS COSTS'!$V$14:$W$28,2)</f>
        <v>762</v>
      </c>
      <c r="AL103" s="71">
        <f>VLOOKUP($A103,'BASE LOSS COSTS'!$CD$14:$CE$28,2,FALSE)</f>
        <v>39.06</v>
      </c>
      <c r="AM103" s="71">
        <f>VLOOKUP($A103,'BASE LOSS COSTS'!$CG$14:$CH$28,2,FALSE)</f>
        <v>44.1</v>
      </c>
      <c r="AN103" s="71">
        <f>VLOOKUP($A103,'BASE LOSS COSTS'!$CJ$14:$CK$28,2,FALSE)</f>
        <v>61.11</v>
      </c>
      <c r="AO103" s="57">
        <f>VLOOKUP(A103,'BASE LOSS COSTS'!$S$55:$T$69,2)</f>
        <v>18</v>
      </c>
      <c r="AP103" s="49">
        <f>ROUND('LOSS COST BY TERRITORY AND ZIP'!$AP103*VLOOKUP(TEXT(A103,"000"),'OFF-BALANCE FACTORS'!$B$2:$H$100,4),0)</f>
        <v>169</v>
      </c>
      <c r="AQ103" s="49">
        <f>ROUND('LOSS COST BY TERRITORY AND ZIP'!$AQ103*VLOOKUP(TEXT(A103,"000"),'OFF-BALANCE FACTORS'!$B$2:$H$100,4),0)</f>
        <v>146</v>
      </c>
      <c r="AR103" s="57">
        <f>VLOOKUP(A103,'BASE LOSS COSTS'!$G$35:$H$49,2)</f>
        <v>184</v>
      </c>
      <c r="AS103" s="57">
        <f>VLOOKUP(A103,'BASE LOSS COSTS'!$J$35:$K$49,2)</f>
        <v>184</v>
      </c>
      <c r="AT103" s="57">
        <f>VLOOKUP(A103,'BASE LOSS COSTS'!$M$35:$N$49,2)</f>
        <v>158</v>
      </c>
      <c r="AU103" s="57">
        <f>VLOOKUP(A103,'BASE LOSS COSTS'!$P$35:$Q$49,2)</f>
        <v>158</v>
      </c>
      <c r="AV103" s="57">
        <f>VLOOKUP(A103,'BASE LOSS COSTS'!$S$35:$T$49,2)</f>
        <v>84</v>
      </c>
      <c r="AW103" s="57">
        <f>VLOOKUP(A103,'BASE LOSS COSTS'!$V$35:$W$49,2)</f>
        <v>84</v>
      </c>
      <c r="AX103" s="57">
        <f>VLOOKUP(A103,'BASE LOSS COSTS'!$Y$35:$Z$49,2)</f>
        <v>72</v>
      </c>
      <c r="AY103" s="57">
        <f>VLOOKUP(A103,'BASE LOSS COSTS'!$AB$35:$AC$49,2)</f>
        <v>72</v>
      </c>
      <c r="AZ103" s="49">
        <f>ROUND('LOSS COST BY TERRITORY AND ZIP'!$AZ103*VLOOKUP(TEXT(A103,"000"),'OFF-BALANCE FACTORS'!$B$2:$H$100,3),0)</f>
        <v>218</v>
      </c>
      <c r="BA103" s="57">
        <f>VLOOKUP(A103,'BASE LOSS COSTS'!$AH$35:$AI$49,2)</f>
        <v>245</v>
      </c>
      <c r="BB103" s="57">
        <f>VLOOKUP(A103,'BASE LOSS COSTS'!$AK$35:$AL$49,2)</f>
        <v>245</v>
      </c>
      <c r="BC103" s="57">
        <f>VLOOKUP(A103,'BASE LOSS COSTS'!$AN$35:$AO$49,2)</f>
        <v>73</v>
      </c>
      <c r="BD103" s="57">
        <f>VLOOKUP(A103,'BASE LOSS COSTS'!$AQ$35:$AR$49,2)</f>
        <v>73</v>
      </c>
      <c r="BE103" s="49">
        <f>ROUND('LOSS COST BY TERRITORY AND ZIP'!$BE103*VLOOKUP(TEXT(A103,"000"),'OFF-BALANCE FACTORS'!$B$2:$H$100,7),0)</f>
        <v>231</v>
      </c>
      <c r="BF103" s="62">
        <f t="shared" si="1"/>
        <v>200</v>
      </c>
      <c r="BG103" s="49">
        <f>ROUND('LOSS COST BY TERRITORY AND ZIP'!$BG103*VLOOKUP(TEXT(A103,"000"),'OFF-BALANCE FACTORS'!$B$2:$H$100,6),0)</f>
        <v>300</v>
      </c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9"/>
      <c r="CG103" s="39"/>
    </row>
    <row r="104" spans="1:85">
      <c r="A104" s="41">
        <v>111</v>
      </c>
      <c r="B104" s="41">
        <v>66699</v>
      </c>
      <c r="C104" s="49">
        <f>ROUND('LOSS COST BY TERRITORY AND ZIP'!$C104*VLOOKUP(TEXT(A104,"000"),'OFF-BALANCE FACTORS'!$B$2:$H$100,2),0)</f>
        <v>255</v>
      </c>
      <c r="D104" s="70">
        <f>VLOOKUP($A104,'BASE LOSS COSTS'!$Y$14:$Z$28,2,FALSE)</f>
        <v>0.63</v>
      </c>
      <c r="E104" s="70">
        <f>VLOOKUP($A104,'BASE LOSS COSTS'!$AB$14:$AC$28,2,FALSE)</f>
        <v>1.26</v>
      </c>
      <c r="F104" s="70">
        <f>VLOOKUP($A104,'BASE LOSS COSTS'!$AE$14:$AF$28,2,FALSE)</f>
        <v>1.89</v>
      </c>
      <c r="G104" s="49">
        <f>VLOOKUP(A104,'BASE LOSS COSTS'!$A$55:$B$69,2)</f>
        <v>3</v>
      </c>
      <c r="H104" s="49">
        <f>ROUND('LOSS COST BY TERRITORY AND ZIP'!$H104*VLOOKUP(TEXT(A104,"000"),'OFF-BALANCE FACTORS'!$B$2:$H$100,5),0)</f>
        <v>272</v>
      </c>
      <c r="I104" s="57">
        <f>VLOOKUP($A104,'BASE LOSS COSTS'!$AH$14:$AI$28,2,FALSE)</f>
        <v>2</v>
      </c>
      <c r="J104" s="57">
        <f>VLOOKUP($A104,'BASE LOSS COSTS'!$AK$14:$AL$28,2,FALSE)</f>
        <v>3</v>
      </c>
      <c r="K104" s="57">
        <f>VLOOKUP($A104,'BASE LOSS COSTS'!$AN$14:$AO$28,2,FALSE)</f>
        <v>5</v>
      </c>
      <c r="L104" s="57">
        <f>VLOOKUP($A104,'BASE LOSS COSTS'!$AQ$14:$AR$28,2,FALSE)</f>
        <v>9</v>
      </c>
      <c r="M104" s="49">
        <f>ROUND('LOSS COST BY TERRITORY AND ZIP'!$M104*VLOOKUP(TEXT(A104,"000"),'OFF-BALANCE FACTORS'!$B$2:$H$100,5),0)</f>
        <v>212</v>
      </c>
      <c r="N104" s="71">
        <f>VLOOKUP($A104,'BASE LOSS COSTS'!$AT$14:$AU$28,2,FALSE)</f>
        <v>0.62</v>
      </c>
      <c r="O104" s="71">
        <f>VLOOKUP($A104,'BASE LOSS COSTS'!$AW$14:$AX$28,2,FALSE)</f>
        <v>1.25</v>
      </c>
      <c r="P104" s="71">
        <f>VLOOKUP($A104,'BASE LOSS COSTS'!$AZ$14:$BA$28,2,FALSE)</f>
        <v>1.87</v>
      </c>
      <c r="Q104" s="49">
        <f>VLOOKUP(A104,'BASE LOSS COSTS'!$D$55:$E$69,2)</f>
        <v>7</v>
      </c>
      <c r="R104" s="49">
        <f>VLOOKUP(A104,'BASE LOSS COSTS'!$V$55:$W$69,2)</f>
        <v>5</v>
      </c>
      <c r="S104" s="57">
        <f>VLOOKUP(A104,'BASE LOSS COSTS'!$J$14:$K$28,2)</f>
        <v>248</v>
      </c>
      <c r="T104" s="49">
        <f>VLOOKUP(A104,'BASE LOSS COSTS'!$G$55:$H$69,2)</f>
        <v>6</v>
      </c>
      <c r="U104" s="57">
        <f>VLOOKUP(A104,'BASE LOSS COSTS'!$M$14:$N$28,2)</f>
        <v>970</v>
      </c>
      <c r="V104" s="71">
        <f>VLOOKUP($A104,'BASE LOSS COSTS'!$BC$14:$BD$28,2,FALSE)</f>
        <v>1.26</v>
      </c>
      <c r="W104" s="71">
        <f>VLOOKUP($A104,'BASE LOSS COSTS'!$BF$14:$BG$28,2,FALSE)</f>
        <v>1.89</v>
      </c>
      <c r="X104" s="71">
        <f>VLOOKUP($A104,'BASE LOSS COSTS'!$BI$14:$BJ$28,2,FALSE)</f>
        <v>2.52</v>
      </c>
      <c r="Y104" s="57">
        <f>VLOOKUP(A104,'BASE LOSS COSTS'!$J$55:$K$69,2)</f>
        <v>19</v>
      </c>
      <c r="Z104" s="57">
        <f>VLOOKUP(A104,'BASE LOSS COSTS'!$Y$55:$Z$69,2)</f>
        <v>15</v>
      </c>
      <c r="AA104" s="57">
        <f>VLOOKUP(A104,'BASE LOSS COSTS'!$P$14:$Q$28,2)</f>
        <v>230</v>
      </c>
      <c r="AB104" s="71">
        <f>VLOOKUP($A104,'BASE LOSS COSTS'!$BL$14:$BM$28,2,FALSE)</f>
        <v>0.63</v>
      </c>
      <c r="AC104" s="71">
        <f>VLOOKUP($A104,'BASE LOSS COSTS'!$BO$14:$BP$28,2,FALSE)</f>
        <v>1.26</v>
      </c>
      <c r="AD104" s="71">
        <f>VLOOKUP($A104,'BASE LOSS COSTS'!$BR$14:$BS$28,2,FALSE)</f>
        <v>1.89</v>
      </c>
      <c r="AE104" s="57">
        <f>VLOOKUP(A104,'BASE LOSS COSTS'!$M$55:$N$69,2)</f>
        <v>2</v>
      </c>
      <c r="AF104" s="57">
        <f>VLOOKUP(A104,'BASE LOSS COSTS'!$S$14:$T$28,2)</f>
        <v>92</v>
      </c>
      <c r="AG104" s="71">
        <f>VLOOKUP($A104,'BASE LOSS COSTS'!$BU$14:$BV$28,2,FALSE)</f>
        <v>9.4499999999999993</v>
      </c>
      <c r="AH104" s="71">
        <f>VLOOKUP($A104,'BASE LOSS COSTS'!$BX$14:$BY$28,2,FALSE)</f>
        <v>10.71</v>
      </c>
      <c r="AI104" s="71">
        <f>VLOOKUP($A104,'BASE LOSS COSTS'!$CA$14:$CB$28,2,FALSE)</f>
        <v>12.6</v>
      </c>
      <c r="AJ104" s="57">
        <f>VLOOKUP(A104,'BASE LOSS COSTS'!$P$55:$Q$69,2)</f>
        <v>2</v>
      </c>
      <c r="AK104" s="57">
        <f>VLOOKUP(A104,'BASE LOSS COSTS'!$V$14:$W$28,2)</f>
        <v>762</v>
      </c>
      <c r="AL104" s="71">
        <f>VLOOKUP($A104,'BASE LOSS COSTS'!$CD$14:$CE$28,2,FALSE)</f>
        <v>39.06</v>
      </c>
      <c r="AM104" s="71">
        <f>VLOOKUP($A104,'BASE LOSS COSTS'!$CG$14:$CH$28,2,FALSE)</f>
        <v>44.1</v>
      </c>
      <c r="AN104" s="71">
        <f>VLOOKUP($A104,'BASE LOSS COSTS'!$CJ$14:$CK$28,2,FALSE)</f>
        <v>61.11</v>
      </c>
      <c r="AO104" s="57">
        <f>VLOOKUP(A104,'BASE LOSS COSTS'!$S$55:$T$69,2)</f>
        <v>18</v>
      </c>
      <c r="AP104" s="49">
        <f>ROUND('LOSS COST BY TERRITORY AND ZIP'!$AP104*VLOOKUP(TEXT(A104,"000"),'OFF-BALANCE FACTORS'!$B$2:$H$100,4),0)</f>
        <v>169</v>
      </c>
      <c r="AQ104" s="49">
        <f>ROUND('LOSS COST BY TERRITORY AND ZIP'!$AQ104*VLOOKUP(TEXT(A104,"000"),'OFF-BALANCE FACTORS'!$B$2:$H$100,4),0)</f>
        <v>146</v>
      </c>
      <c r="AR104" s="57">
        <f>VLOOKUP(A104,'BASE LOSS COSTS'!$G$35:$H$49,2)</f>
        <v>184</v>
      </c>
      <c r="AS104" s="57">
        <f>VLOOKUP(A104,'BASE LOSS COSTS'!$J$35:$K$49,2)</f>
        <v>184</v>
      </c>
      <c r="AT104" s="57">
        <f>VLOOKUP(A104,'BASE LOSS COSTS'!$M$35:$N$49,2)</f>
        <v>158</v>
      </c>
      <c r="AU104" s="57">
        <f>VLOOKUP(A104,'BASE LOSS COSTS'!$P$35:$Q$49,2)</f>
        <v>158</v>
      </c>
      <c r="AV104" s="57">
        <f>VLOOKUP(A104,'BASE LOSS COSTS'!$S$35:$T$49,2)</f>
        <v>84</v>
      </c>
      <c r="AW104" s="57">
        <f>VLOOKUP(A104,'BASE LOSS COSTS'!$V$35:$W$49,2)</f>
        <v>84</v>
      </c>
      <c r="AX104" s="57">
        <f>VLOOKUP(A104,'BASE LOSS COSTS'!$Y$35:$Z$49,2)</f>
        <v>72</v>
      </c>
      <c r="AY104" s="57">
        <f>VLOOKUP(A104,'BASE LOSS COSTS'!$AB$35:$AC$49,2)</f>
        <v>72</v>
      </c>
      <c r="AZ104" s="49">
        <f>ROUND('LOSS COST BY TERRITORY AND ZIP'!$AZ104*VLOOKUP(TEXT(A104,"000"),'OFF-BALANCE FACTORS'!$B$2:$H$100,3),0)</f>
        <v>218</v>
      </c>
      <c r="BA104" s="57">
        <f>VLOOKUP(A104,'BASE LOSS COSTS'!$AH$35:$AI$49,2)</f>
        <v>245</v>
      </c>
      <c r="BB104" s="57">
        <f>VLOOKUP(A104,'BASE LOSS COSTS'!$AK$35:$AL$49,2)</f>
        <v>245</v>
      </c>
      <c r="BC104" s="57">
        <f>VLOOKUP(A104,'BASE LOSS COSTS'!$AN$35:$AO$49,2)</f>
        <v>73</v>
      </c>
      <c r="BD104" s="57">
        <f>VLOOKUP(A104,'BASE LOSS COSTS'!$AQ$35:$AR$49,2)</f>
        <v>73</v>
      </c>
      <c r="BE104" s="49">
        <f>ROUND('LOSS COST BY TERRITORY AND ZIP'!$BE104*VLOOKUP(TEXT(A104,"000"),'OFF-BALANCE FACTORS'!$B$2:$H$100,7),0)</f>
        <v>231</v>
      </c>
      <c r="BF104" s="62">
        <f t="shared" si="1"/>
        <v>200</v>
      </c>
      <c r="BG104" s="49">
        <f>ROUND('LOSS COST BY TERRITORY AND ZIP'!$BG104*VLOOKUP(TEXT(A104,"000"),'OFF-BALANCE FACTORS'!$B$2:$H$100,6),0)</f>
        <v>300</v>
      </c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9"/>
      <c r="CG104" s="39"/>
    </row>
    <row r="105" spans="1:85">
      <c r="A105" s="41">
        <v>112</v>
      </c>
      <c r="B105" s="41">
        <v>66402</v>
      </c>
      <c r="C105" s="49">
        <f>ROUND('LOSS COST BY TERRITORY AND ZIP'!$C105*VLOOKUP(TEXT(A105,"000"),'OFF-BALANCE FACTORS'!$B$2:$H$100,2),0)</f>
        <v>274</v>
      </c>
      <c r="D105" s="70">
        <f>VLOOKUP($A105,'BASE LOSS COSTS'!$Y$14:$Z$28,2,FALSE)</f>
        <v>0.63</v>
      </c>
      <c r="E105" s="70">
        <f>VLOOKUP($A105,'BASE LOSS COSTS'!$AB$14:$AC$28,2,FALSE)</f>
        <v>1.26</v>
      </c>
      <c r="F105" s="70">
        <f>VLOOKUP($A105,'BASE LOSS COSTS'!$AE$14:$AF$28,2,FALSE)</f>
        <v>1.89</v>
      </c>
      <c r="G105" s="49">
        <f>VLOOKUP(A105,'BASE LOSS COSTS'!$A$55:$B$69,2)</f>
        <v>3</v>
      </c>
      <c r="H105" s="49">
        <f>ROUND('LOSS COST BY TERRITORY AND ZIP'!$H105*VLOOKUP(TEXT(A105,"000"),'OFF-BALANCE FACTORS'!$B$2:$H$100,5),0)</f>
        <v>179</v>
      </c>
      <c r="I105" s="57">
        <f>VLOOKUP($A105,'BASE LOSS COSTS'!$AH$14:$AI$28,2,FALSE)</f>
        <v>1</v>
      </c>
      <c r="J105" s="57">
        <f>VLOOKUP($A105,'BASE LOSS COSTS'!$AK$14:$AL$28,2,FALSE)</f>
        <v>2</v>
      </c>
      <c r="K105" s="57">
        <f>VLOOKUP($A105,'BASE LOSS COSTS'!$AN$14:$AO$28,2,FALSE)</f>
        <v>3</v>
      </c>
      <c r="L105" s="57">
        <f>VLOOKUP($A105,'BASE LOSS COSTS'!$AQ$14:$AR$28,2,FALSE)</f>
        <v>6</v>
      </c>
      <c r="M105" s="49">
        <f>ROUND('LOSS COST BY TERRITORY AND ZIP'!$M105*VLOOKUP(TEXT(A105,"000"),'OFF-BALANCE FACTORS'!$B$2:$H$100,5),0)</f>
        <v>139</v>
      </c>
      <c r="N105" s="71">
        <f>VLOOKUP($A105,'BASE LOSS COSTS'!$AT$14:$AU$28,2,FALSE)</f>
        <v>0.62</v>
      </c>
      <c r="O105" s="71">
        <f>VLOOKUP($A105,'BASE LOSS COSTS'!$AW$14:$AX$28,2,FALSE)</f>
        <v>1.25</v>
      </c>
      <c r="P105" s="71">
        <f>VLOOKUP($A105,'BASE LOSS COSTS'!$AZ$14:$BA$28,2,FALSE)</f>
        <v>1.87</v>
      </c>
      <c r="Q105" s="49">
        <f>VLOOKUP(A105,'BASE LOSS COSTS'!$D$55:$E$69,2)</f>
        <v>8</v>
      </c>
      <c r="R105" s="49">
        <f>VLOOKUP(A105,'BASE LOSS COSTS'!$V$55:$W$69,2)</f>
        <v>6</v>
      </c>
      <c r="S105" s="57">
        <f>VLOOKUP(A105,'BASE LOSS COSTS'!$J$14:$K$28,2)</f>
        <v>248</v>
      </c>
      <c r="T105" s="49">
        <f>VLOOKUP(A105,'BASE LOSS COSTS'!$G$55:$H$69,2)</f>
        <v>7</v>
      </c>
      <c r="U105" s="57">
        <f>VLOOKUP(A105,'BASE LOSS COSTS'!$M$14:$N$28,2)</f>
        <v>1028</v>
      </c>
      <c r="V105" s="71">
        <f>VLOOKUP($A105,'BASE LOSS COSTS'!$BC$14:$BD$28,2,FALSE)</f>
        <v>1.26</v>
      </c>
      <c r="W105" s="71">
        <f>VLOOKUP($A105,'BASE LOSS COSTS'!$BF$14:$BG$28,2,FALSE)</f>
        <v>1.89</v>
      </c>
      <c r="X105" s="71">
        <f>VLOOKUP($A105,'BASE LOSS COSTS'!$BI$14:$BJ$28,2,FALSE)</f>
        <v>2.52</v>
      </c>
      <c r="Y105" s="57">
        <f>VLOOKUP(A105,'BASE LOSS COSTS'!$J$55:$K$69,2)</f>
        <v>19</v>
      </c>
      <c r="Z105" s="57">
        <f>VLOOKUP(A105,'BASE LOSS COSTS'!$Y$55:$Z$69,2)</f>
        <v>15</v>
      </c>
      <c r="AA105" s="57">
        <f>VLOOKUP(A105,'BASE LOSS COSTS'!$P$14:$Q$28,2)</f>
        <v>244</v>
      </c>
      <c r="AB105" s="71">
        <f>VLOOKUP($A105,'BASE LOSS COSTS'!$BL$14:$BM$28,2,FALSE)</f>
        <v>0.63</v>
      </c>
      <c r="AC105" s="71">
        <f>VLOOKUP($A105,'BASE LOSS COSTS'!$BO$14:$BP$28,2,FALSE)</f>
        <v>1.26</v>
      </c>
      <c r="AD105" s="71">
        <f>VLOOKUP($A105,'BASE LOSS COSTS'!$BR$14:$BS$28,2,FALSE)</f>
        <v>1.89</v>
      </c>
      <c r="AE105" s="57">
        <f>VLOOKUP(A105,'BASE LOSS COSTS'!$M$55:$N$69,2)</f>
        <v>2</v>
      </c>
      <c r="AF105" s="57">
        <f>VLOOKUP(A105,'BASE LOSS COSTS'!$S$14:$T$28,2)</f>
        <v>97</v>
      </c>
      <c r="AG105" s="71">
        <f>VLOOKUP($A105,'BASE LOSS COSTS'!$BU$14:$BV$28,2,FALSE)</f>
        <v>9.4499999999999993</v>
      </c>
      <c r="AH105" s="71">
        <f>VLOOKUP($A105,'BASE LOSS COSTS'!$BX$14:$BY$28,2,FALSE)</f>
        <v>10.71</v>
      </c>
      <c r="AI105" s="71">
        <f>VLOOKUP($A105,'BASE LOSS COSTS'!$CA$14:$CB$28,2,FALSE)</f>
        <v>12.6</v>
      </c>
      <c r="AJ105" s="57">
        <f>VLOOKUP(A105,'BASE LOSS COSTS'!$P$55:$Q$69,2)</f>
        <v>2</v>
      </c>
      <c r="AK105" s="57">
        <f>VLOOKUP(A105,'BASE LOSS COSTS'!$V$14:$W$28,2)</f>
        <v>807</v>
      </c>
      <c r="AL105" s="71">
        <f>VLOOKUP($A105,'BASE LOSS COSTS'!$CD$14:$CE$28,2,FALSE)</f>
        <v>39.06</v>
      </c>
      <c r="AM105" s="71">
        <f>VLOOKUP($A105,'BASE LOSS COSTS'!$CG$14:$CH$28,2,FALSE)</f>
        <v>44.1</v>
      </c>
      <c r="AN105" s="71">
        <f>VLOOKUP($A105,'BASE LOSS COSTS'!$CJ$14:$CK$28,2,FALSE)</f>
        <v>60.48</v>
      </c>
      <c r="AO105" s="57">
        <f>VLOOKUP(A105,'BASE LOSS COSTS'!$S$55:$T$69,2)</f>
        <v>18</v>
      </c>
      <c r="AP105" s="49">
        <f>ROUND('LOSS COST BY TERRITORY AND ZIP'!$AP105*VLOOKUP(TEXT(A105,"000"),'OFF-BALANCE FACTORS'!$B$2:$H$100,4),0)</f>
        <v>194</v>
      </c>
      <c r="AQ105" s="49">
        <f>ROUND('LOSS COST BY TERRITORY AND ZIP'!$AQ105*VLOOKUP(TEXT(A105,"000"),'OFF-BALANCE FACTORS'!$B$2:$H$100,4),0)</f>
        <v>168</v>
      </c>
      <c r="AR105" s="57">
        <f>VLOOKUP(A105,'BASE LOSS COSTS'!$G$35:$H$49,2)</f>
        <v>227</v>
      </c>
      <c r="AS105" s="57">
        <f>VLOOKUP(A105,'BASE LOSS COSTS'!$J$35:$K$49,2)</f>
        <v>227</v>
      </c>
      <c r="AT105" s="57">
        <f>VLOOKUP(A105,'BASE LOSS COSTS'!$M$35:$N$49,2)</f>
        <v>196</v>
      </c>
      <c r="AU105" s="57">
        <f>VLOOKUP(A105,'BASE LOSS COSTS'!$P$35:$Q$49,2)</f>
        <v>196</v>
      </c>
      <c r="AV105" s="57">
        <f>VLOOKUP(A105,'BASE LOSS COSTS'!$S$35:$T$49,2)</f>
        <v>103</v>
      </c>
      <c r="AW105" s="57">
        <f>VLOOKUP(A105,'BASE LOSS COSTS'!$V$35:$W$49,2)</f>
        <v>103</v>
      </c>
      <c r="AX105" s="57">
        <f>VLOOKUP(A105,'BASE LOSS COSTS'!$Y$35:$Z$49,2)</f>
        <v>89</v>
      </c>
      <c r="AY105" s="57">
        <f>VLOOKUP(A105,'BASE LOSS COSTS'!$AB$35:$AC$49,2)</f>
        <v>89</v>
      </c>
      <c r="AZ105" s="49">
        <f>ROUND('LOSS COST BY TERRITORY AND ZIP'!$AZ105*VLOOKUP(TEXT(A105,"000"),'OFF-BALANCE FACTORS'!$B$2:$H$100,3),0)</f>
        <v>258</v>
      </c>
      <c r="BA105" s="57">
        <f>VLOOKUP(A105,'BASE LOSS COSTS'!$AH$35:$AI$49,2)</f>
        <v>308</v>
      </c>
      <c r="BB105" s="57">
        <f>VLOOKUP(A105,'BASE LOSS COSTS'!$AK$35:$AL$49,2)</f>
        <v>308</v>
      </c>
      <c r="BC105" s="57">
        <f>VLOOKUP(A105,'BASE LOSS COSTS'!$AN$35:$AO$49,2)</f>
        <v>92</v>
      </c>
      <c r="BD105" s="57">
        <f>VLOOKUP(A105,'BASE LOSS COSTS'!$AQ$35:$AR$49,2)</f>
        <v>92</v>
      </c>
      <c r="BE105" s="49">
        <f>ROUND('LOSS COST BY TERRITORY AND ZIP'!$BE105*VLOOKUP(TEXT(A105,"000"),'OFF-BALANCE FACTORS'!$B$2:$H$100,7),0)</f>
        <v>260</v>
      </c>
      <c r="BF105" s="62">
        <f t="shared" si="1"/>
        <v>225</v>
      </c>
      <c r="BG105" s="49">
        <f>ROUND('LOSS COST BY TERRITORY AND ZIP'!$BG105*VLOOKUP(TEXT(A105,"000"),'OFF-BALANCE FACTORS'!$B$2:$H$100,6),0)</f>
        <v>268</v>
      </c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9"/>
      <c r="CG105" s="39"/>
    </row>
    <row r="106" spans="1:85">
      <c r="A106" s="41">
        <v>112</v>
      </c>
      <c r="B106" s="41">
        <v>66539</v>
      </c>
      <c r="C106" s="49">
        <f>ROUND('LOSS COST BY TERRITORY AND ZIP'!$C106*VLOOKUP(TEXT(A106,"000"),'OFF-BALANCE FACTORS'!$B$2:$H$100,2),0)</f>
        <v>274</v>
      </c>
      <c r="D106" s="70">
        <f>VLOOKUP($A106,'BASE LOSS COSTS'!$Y$14:$Z$28,2,FALSE)</f>
        <v>0.63</v>
      </c>
      <c r="E106" s="70">
        <f>VLOOKUP($A106,'BASE LOSS COSTS'!$AB$14:$AC$28,2,FALSE)</f>
        <v>1.26</v>
      </c>
      <c r="F106" s="70">
        <f>VLOOKUP($A106,'BASE LOSS COSTS'!$AE$14:$AF$28,2,FALSE)</f>
        <v>1.89</v>
      </c>
      <c r="G106" s="49">
        <f>VLOOKUP(A106,'BASE LOSS COSTS'!$A$55:$B$69,2)</f>
        <v>3</v>
      </c>
      <c r="H106" s="49">
        <f>ROUND('LOSS COST BY TERRITORY AND ZIP'!$H106*VLOOKUP(TEXT(A106,"000"),'OFF-BALANCE FACTORS'!$B$2:$H$100,5),0)</f>
        <v>179</v>
      </c>
      <c r="I106" s="57">
        <f>VLOOKUP($A106,'BASE LOSS COSTS'!$AH$14:$AI$28,2,FALSE)</f>
        <v>1</v>
      </c>
      <c r="J106" s="57">
        <f>VLOOKUP($A106,'BASE LOSS COSTS'!$AK$14:$AL$28,2,FALSE)</f>
        <v>2</v>
      </c>
      <c r="K106" s="57">
        <f>VLOOKUP($A106,'BASE LOSS COSTS'!$AN$14:$AO$28,2,FALSE)</f>
        <v>3</v>
      </c>
      <c r="L106" s="57">
        <f>VLOOKUP($A106,'BASE LOSS COSTS'!$AQ$14:$AR$28,2,FALSE)</f>
        <v>6</v>
      </c>
      <c r="M106" s="49">
        <f>ROUND('LOSS COST BY TERRITORY AND ZIP'!$M106*VLOOKUP(TEXT(A106,"000"),'OFF-BALANCE FACTORS'!$B$2:$H$100,5),0)</f>
        <v>139</v>
      </c>
      <c r="N106" s="71">
        <f>VLOOKUP($A106,'BASE LOSS COSTS'!$AT$14:$AU$28,2,FALSE)</f>
        <v>0.62</v>
      </c>
      <c r="O106" s="71">
        <f>VLOOKUP($A106,'BASE LOSS COSTS'!$AW$14:$AX$28,2,FALSE)</f>
        <v>1.25</v>
      </c>
      <c r="P106" s="71">
        <f>VLOOKUP($A106,'BASE LOSS COSTS'!$AZ$14:$BA$28,2,FALSE)</f>
        <v>1.87</v>
      </c>
      <c r="Q106" s="49">
        <f>VLOOKUP(A106,'BASE LOSS COSTS'!$D$55:$E$69,2)</f>
        <v>8</v>
      </c>
      <c r="R106" s="49">
        <f>VLOOKUP(A106,'BASE LOSS COSTS'!$V$55:$W$69,2)</f>
        <v>6</v>
      </c>
      <c r="S106" s="57">
        <f>VLOOKUP(A106,'BASE LOSS COSTS'!$J$14:$K$28,2)</f>
        <v>248</v>
      </c>
      <c r="T106" s="49">
        <f>VLOOKUP(A106,'BASE LOSS COSTS'!$G$55:$H$69,2)</f>
        <v>7</v>
      </c>
      <c r="U106" s="57">
        <f>VLOOKUP(A106,'BASE LOSS COSTS'!$M$14:$N$28,2)</f>
        <v>1028</v>
      </c>
      <c r="V106" s="71">
        <f>VLOOKUP($A106,'BASE LOSS COSTS'!$BC$14:$BD$28,2,FALSE)</f>
        <v>1.26</v>
      </c>
      <c r="W106" s="71">
        <f>VLOOKUP($A106,'BASE LOSS COSTS'!$BF$14:$BG$28,2,FALSE)</f>
        <v>1.89</v>
      </c>
      <c r="X106" s="71">
        <f>VLOOKUP($A106,'BASE LOSS COSTS'!$BI$14:$BJ$28,2,FALSE)</f>
        <v>2.52</v>
      </c>
      <c r="Y106" s="57">
        <f>VLOOKUP(A106,'BASE LOSS COSTS'!$J$55:$K$69,2)</f>
        <v>19</v>
      </c>
      <c r="Z106" s="57">
        <f>VLOOKUP(A106,'BASE LOSS COSTS'!$Y$55:$Z$69,2)</f>
        <v>15</v>
      </c>
      <c r="AA106" s="57">
        <f>VLOOKUP(A106,'BASE LOSS COSTS'!$P$14:$Q$28,2)</f>
        <v>244</v>
      </c>
      <c r="AB106" s="71">
        <f>VLOOKUP($A106,'BASE LOSS COSTS'!$BL$14:$BM$28,2,FALSE)</f>
        <v>0.63</v>
      </c>
      <c r="AC106" s="71">
        <f>VLOOKUP($A106,'BASE LOSS COSTS'!$BO$14:$BP$28,2,FALSE)</f>
        <v>1.26</v>
      </c>
      <c r="AD106" s="71">
        <f>VLOOKUP($A106,'BASE LOSS COSTS'!$BR$14:$BS$28,2,FALSE)</f>
        <v>1.89</v>
      </c>
      <c r="AE106" s="57">
        <f>VLOOKUP(A106,'BASE LOSS COSTS'!$M$55:$N$69,2)</f>
        <v>2</v>
      </c>
      <c r="AF106" s="57">
        <f>VLOOKUP(A106,'BASE LOSS COSTS'!$S$14:$T$28,2)</f>
        <v>97</v>
      </c>
      <c r="AG106" s="71">
        <f>VLOOKUP($A106,'BASE LOSS COSTS'!$BU$14:$BV$28,2,FALSE)</f>
        <v>9.4499999999999993</v>
      </c>
      <c r="AH106" s="71">
        <f>VLOOKUP($A106,'BASE LOSS COSTS'!$BX$14:$BY$28,2,FALSE)</f>
        <v>10.71</v>
      </c>
      <c r="AI106" s="71">
        <f>VLOOKUP($A106,'BASE LOSS COSTS'!$CA$14:$CB$28,2,FALSE)</f>
        <v>12.6</v>
      </c>
      <c r="AJ106" s="57">
        <f>VLOOKUP(A106,'BASE LOSS COSTS'!$P$55:$Q$69,2)</f>
        <v>2</v>
      </c>
      <c r="AK106" s="57">
        <f>VLOOKUP(A106,'BASE LOSS COSTS'!$V$14:$W$28,2)</f>
        <v>807</v>
      </c>
      <c r="AL106" s="71">
        <f>VLOOKUP($A106,'BASE LOSS COSTS'!$CD$14:$CE$28,2,FALSE)</f>
        <v>39.06</v>
      </c>
      <c r="AM106" s="71">
        <f>VLOOKUP($A106,'BASE LOSS COSTS'!$CG$14:$CH$28,2,FALSE)</f>
        <v>44.1</v>
      </c>
      <c r="AN106" s="71">
        <f>VLOOKUP($A106,'BASE LOSS COSTS'!$CJ$14:$CK$28,2,FALSE)</f>
        <v>60.48</v>
      </c>
      <c r="AO106" s="57">
        <f>VLOOKUP(A106,'BASE LOSS COSTS'!$S$55:$T$69,2)</f>
        <v>18</v>
      </c>
      <c r="AP106" s="49">
        <f>ROUND('LOSS COST BY TERRITORY AND ZIP'!$AP106*VLOOKUP(TEXT(A106,"000"),'OFF-BALANCE FACTORS'!$B$2:$H$100,4),0)</f>
        <v>194</v>
      </c>
      <c r="AQ106" s="49">
        <f>ROUND('LOSS COST BY TERRITORY AND ZIP'!$AQ106*VLOOKUP(TEXT(A106,"000"),'OFF-BALANCE FACTORS'!$B$2:$H$100,4),0)</f>
        <v>168</v>
      </c>
      <c r="AR106" s="57">
        <f>VLOOKUP(A106,'BASE LOSS COSTS'!$G$35:$H$49,2)</f>
        <v>227</v>
      </c>
      <c r="AS106" s="57">
        <f>VLOOKUP(A106,'BASE LOSS COSTS'!$J$35:$K$49,2)</f>
        <v>227</v>
      </c>
      <c r="AT106" s="57">
        <f>VLOOKUP(A106,'BASE LOSS COSTS'!$M$35:$N$49,2)</f>
        <v>196</v>
      </c>
      <c r="AU106" s="57">
        <f>VLOOKUP(A106,'BASE LOSS COSTS'!$P$35:$Q$49,2)</f>
        <v>196</v>
      </c>
      <c r="AV106" s="57">
        <f>VLOOKUP(A106,'BASE LOSS COSTS'!$S$35:$T$49,2)</f>
        <v>103</v>
      </c>
      <c r="AW106" s="57">
        <f>VLOOKUP(A106,'BASE LOSS COSTS'!$V$35:$W$49,2)</f>
        <v>103</v>
      </c>
      <c r="AX106" s="57">
        <f>VLOOKUP(A106,'BASE LOSS COSTS'!$Y$35:$Z$49,2)</f>
        <v>89</v>
      </c>
      <c r="AY106" s="57">
        <f>VLOOKUP(A106,'BASE LOSS COSTS'!$AB$35:$AC$49,2)</f>
        <v>89</v>
      </c>
      <c r="AZ106" s="49">
        <f>ROUND('LOSS COST BY TERRITORY AND ZIP'!$AZ106*VLOOKUP(TEXT(A106,"000"),'OFF-BALANCE FACTORS'!$B$2:$H$100,3),0)</f>
        <v>258</v>
      </c>
      <c r="BA106" s="57">
        <f>VLOOKUP(A106,'BASE LOSS COSTS'!$AH$35:$AI$49,2)</f>
        <v>308</v>
      </c>
      <c r="BB106" s="57">
        <f>VLOOKUP(A106,'BASE LOSS COSTS'!$AK$35:$AL$49,2)</f>
        <v>308</v>
      </c>
      <c r="BC106" s="57">
        <f>VLOOKUP(A106,'BASE LOSS COSTS'!$AN$35:$AO$49,2)</f>
        <v>92</v>
      </c>
      <c r="BD106" s="57">
        <f>VLOOKUP(A106,'BASE LOSS COSTS'!$AQ$35:$AR$49,2)</f>
        <v>92</v>
      </c>
      <c r="BE106" s="49">
        <f>ROUND('LOSS COST BY TERRITORY AND ZIP'!$BE106*VLOOKUP(TEXT(A106,"000"),'OFF-BALANCE FACTORS'!$B$2:$H$100,7),0)</f>
        <v>260</v>
      </c>
      <c r="BF106" s="62">
        <f t="shared" si="1"/>
        <v>225</v>
      </c>
      <c r="BG106" s="49">
        <f>ROUND('LOSS COST BY TERRITORY AND ZIP'!$BG106*VLOOKUP(TEXT(A106,"000"),'OFF-BALANCE FACTORS'!$B$2:$H$100,6),0)</f>
        <v>268</v>
      </c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9"/>
      <c r="CG106" s="39"/>
    </row>
    <row r="107" spans="1:85">
      <c r="A107" s="41">
        <v>114</v>
      </c>
      <c r="B107" s="41">
        <v>67301</v>
      </c>
      <c r="C107" s="49">
        <f>ROUND('LOSS COST BY TERRITORY AND ZIP'!$C107*VLOOKUP(TEXT(A107,"000"),'OFF-BALANCE FACTORS'!$B$2:$H$100,2),0)</f>
        <v>194</v>
      </c>
      <c r="D107" s="70">
        <f>VLOOKUP($A107,'BASE LOSS COSTS'!$Y$14:$Z$28,2,FALSE)</f>
        <v>0.63</v>
      </c>
      <c r="E107" s="70">
        <f>VLOOKUP($A107,'BASE LOSS COSTS'!$AB$14:$AC$28,2,FALSE)</f>
        <v>1.26</v>
      </c>
      <c r="F107" s="70">
        <f>VLOOKUP($A107,'BASE LOSS COSTS'!$AE$14:$AF$28,2,FALSE)</f>
        <v>1.89</v>
      </c>
      <c r="G107" s="49">
        <f>VLOOKUP(A107,'BASE LOSS COSTS'!$A$55:$B$69,2)</f>
        <v>3</v>
      </c>
      <c r="H107" s="49">
        <f>ROUND('LOSS COST BY TERRITORY AND ZIP'!$H107*VLOOKUP(TEXT(A107,"000"),'OFF-BALANCE FACTORS'!$B$2:$H$100,5),0)</f>
        <v>203</v>
      </c>
      <c r="I107" s="57">
        <f>VLOOKUP($A107,'BASE LOSS COSTS'!$AH$14:$AI$28,2,FALSE)</f>
        <v>1</v>
      </c>
      <c r="J107" s="57">
        <f>VLOOKUP($A107,'BASE LOSS COSTS'!$AK$14:$AL$28,2,FALSE)</f>
        <v>2</v>
      </c>
      <c r="K107" s="57">
        <f>VLOOKUP($A107,'BASE LOSS COSTS'!$AN$14:$AO$28,2,FALSE)</f>
        <v>3</v>
      </c>
      <c r="L107" s="57">
        <f>VLOOKUP($A107,'BASE LOSS COSTS'!$AQ$14:$AR$28,2,FALSE)</f>
        <v>6</v>
      </c>
      <c r="M107" s="49">
        <f>ROUND('LOSS COST BY TERRITORY AND ZIP'!$M107*VLOOKUP(TEXT(A107,"000"),'OFF-BALANCE FACTORS'!$B$2:$H$100,5),0)</f>
        <v>153</v>
      </c>
      <c r="N107" s="71">
        <f>VLOOKUP($A107,'BASE LOSS COSTS'!$AT$14:$AU$28,2,FALSE)</f>
        <v>0.62</v>
      </c>
      <c r="O107" s="71">
        <f>VLOOKUP($A107,'BASE LOSS COSTS'!$AW$14:$AX$28,2,FALSE)</f>
        <v>1.25</v>
      </c>
      <c r="P107" s="71">
        <f>VLOOKUP($A107,'BASE LOSS COSTS'!$AZ$14:$BA$28,2,FALSE)</f>
        <v>1.87</v>
      </c>
      <c r="Q107" s="49">
        <f>VLOOKUP(A107,'BASE LOSS COSTS'!$D$55:$E$69,2)</f>
        <v>8</v>
      </c>
      <c r="R107" s="49">
        <f>VLOOKUP(A107,'BASE LOSS COSTS'!$V$55:$W$69,2)</f>
        <v>6</v>
      </c>
      <c r="S107" s="57">
        <f>VLOOKUP(A107,'BASE LOSS COSTS'!$J$14:$K$28,2)</f>
        <v>182</v>
      </c>
      <c r="T107" s="49">
        <f>VLOOKUP(A107,'BASE LOSS COSTS'!$G$55:$H$69,2)</f>
        <v>7</v>
      </c>
      <c r="U107" s="57">
        <f>VLOOKUP(A107,'BASE LOSS COSTS'!$M$14:$N$28,2)</f>
        <v>744</v>
      </c>
      <c r="V107" s="71">
        <f>VLOOKUP($A107,'BASE LOSS COSTS'!$BC$14:$BD$28,2,FALSE)</f>
        <v>1.26</v>
      </c>
      <c r="W107" s="71">
        <f>VLOOKUP($A107,'BASE LOSS COSTS'!$BF$14:$BG$28,2,FALSE)</f>
        <v>1.89</v>
      </c>
      <c r="X107" s="71">
        <f>VLOOKUP($A107,'BASE LOSS COSTS'!$BI$14:$BJ$28,2,FALSE)</f>
        <v>2.52</v>
      </c>
      <c r="Y107" s="57">
        <f>VLOOKUP(A107,'BASE LOSS COSTS'!$J$55:$K$69,2)</f>
        <v>19</v>
      </c>
      <c r="Z107" s="57">
        <f>VLOOKUP(A107,'BASE LOSS COSTS'!$Y$55:$Z$69,2)</f>
        <v>15</v>
      </c>
      <c r="AA107" s="57">
        <f>VLOOKUP(A107,'BASE LOSS COSTS'!$P$14:$Q$28,2)</f>
        <v>176</v>
      </c>
      <c r="AB107" s="71">
        <f>VLOOKUP($A107,'BASE LOSS COSTS'!$BL$14:$BM$28,2,FALSE)</f>
        <v>0.63</v>
      </c>
      <c r="AC107" s="71">
        <f>VLOOKUP($A107,'BASE LOSS COSTS'!$BO$14:$BP$28,2,FALSE)</f>
        <v>1.26</v>
      </c>
      <c r="AD107" s="71">
        <f>VLOOKUP($A107,'BASE LOSS COSTS'!$BR$14:$BS$28,2,FALSE)</f>
        <v>1.89</v>
      </c>
      <c r="AE107" s="57">
        <f>VLOOKUP(A107,'BASE LOSS COSTS'!$M$55:$N$69,2)</f>
        <v>2</v>
      </c>
      <c r="AF107" s="57">
        <f>VLOOKUP(A107,'BASE LOSS COSTS'!$S$14:$T$28,2)</f>
        <v>71</v>
      </c>
      <c r="AG107" s="71">
        <f>VLOOKUP($A107,'BASE LOSS COSTS'!$BU$14:$BV$28,2,FALSE)</f>
        <v>6.93</v>
      </c>
      <c r="AH107" s="71">
        <f>VLOOKUP($A107,'BASE LOSS COSTS'!$BX$14:$BY$28,2,FALSE)</f>
        <v>8.19</v>
      </c>
      <c r="AI107" s="71">
        <f>VLOOKUP($A107,'BASE LOSS COSTS'!$CA$14:$CB$28,2,FALSE)</f>
        <v>9.4499999999999993</v>
      </c>
      <c r="AJ107" s="57">
        <f>VLOOKUP(A107,'BASE LOSS COSTS'!$P$55:$Q$69,2)</f>
        <v>2</v>
      </c>
      <c r="AK107" s="57">
        <f>VLOOKUP(A107,'BASE LOSS COSTS'!$V$14:$W$28,2)</f>
        <v>585</v>
      </c>
      <c r="AL107" s="71">
        <f>VLOOKUP($A107,'BASE LOSS COSTS'!$CD$14:$CE$28,2,FALSE)</f>
        <v>39.06</v>
      </c>
      <c r="AM107" s="71">
        <f>VLOOKUP($A107,'BASE LOSS COSTS'!$CG$14:$CH$28,2,FALSE)</f>
        <v>44.1</v>
      </c>
      <c r="AN107" s="71">
        <f>VLOOKUP($A107,'BASE LOSS COSTS'!$CJ$14:$CK$28,2,FALSE)</f>
        <v>60.48</v>
      </c>
      <c r="AO107" s="57">
        <f>VLOOKUP(A107,'BASE LOSS COSTS'!$S$55:$T$69,2)</f>
        <v>18</v>
      </c>
      <c r="AP107" s="49">
        <f>ROUND('LOSS COST BY TERRITORY AND ZIP'!$AP107*VLOOKUP(TEXT(A107,"000"),'OFF-BALANCE FACTORS'!$B$2:$H$100,4),0)</f>
        <v>201</v>
      </c>
      <c r="AQ107" s="49">
        <f>ROUND('LOSS COST BY TERRITORY AND ZIP'!$AQ107*VLOOKUP(TEXT(A107,"000"),'OFF-BALANCE FACTORS'!$B$2:$H$100,4),0)</f>
        <v>174</v>
      </c>
      <c r="AR107" s="57">
        <f>VLOOKUP(A107,'BASE LOSS COSTS'!$G$35:$H$49,2)</f>
        <v>229</v>
      </c>
      <c r="AS107" s="57">
        <f>VLOOKUP(A107,'BASE LOSS COSTS'!$J$35:$K$49,2)</f>
        <v>229</v>
      </c>
      <c r="AT107" s="57">
        <f>VLOOKUP(A107,'BASE LOSS COSTS'!$M$35:$N$49,2)</f>
        <v>198</v>
      </c>
      <c r="AU107" s="57">
        <f>VLOOKUP(A107,'BASE LOSS COSTS'!$P$35:$Q$49,2)</f>
        <v>198</v>
      </c>
      <c r="AV107" s="57">
        <f>VLOOKUP(A107,'BASE LOSS COSTS'!$S$35:$T$49,2)</f>
        <v>104</v>
      </c>
      <c r="AW107" s="57">
        <f>VLOOKUP(A107,'BASE LOSS COSTS'!$V$35:$W$49,2)</f>
        <v>104</v>
      </c>
      <c r="AX107" s="57">
        <f>VLOOKUP(A107,'BASE LOSS COSTS'!$Y$35:$Z$49,2)</f>
        <v>90</v>
      </c>
      <c r="AY107" s="57">
        <f>VLOOKUP(A107,'BASE LOSS COSTS'!$AB$35:$AC$49,2)</f>
        <v>90</v>
      </c>
      <c r="AZ107" s="49">
        <f>ROUND('LOSS COST BY TERRITORY AND ZIP'!$AZ107*VLOOKUP(TEXT(A107,"000"),'OFF-BALANCE FACTORS'!$B$2:$H$100,3),0)</f>
        <v>221</v>
      </c>
      <c r="BA107" s="57">
        <f>VLOOKUP(A107,'BASE LOSS COSTS'!$AH$35:$AI$49,2)</f>
        <v>257</v>
      </c>
      <c r="BB107" s="57">
        <f>VLOOKUP(A107,'BASE LOSS COSTS'!$AK$35:$AL$49,2)</f>
        <v>257</v>
      </c>
      <c r="BC107" s="57">
        <f>VLOOKUP(A107,'BASE LOSS COSTS'!$AN$35:$AO$49,2)</f>
        <v>76</v>
      </c>
      <c r="BD107" s="57">
        <f>VLOOKUP(A107,'BASE LOSS COSTS'!$AQ$35:$AR$49,2)</f>
        <v>76</v>
      </c>
      <c r="BE107" s="49">
        <f>ROUND('LOSS COST BY TERRITORY AND ZIP'!$BE107*VLOOKUP(TEXT(A107,"000"),'OFF-BALANCE FACTORS'!$B$2:$H$100,7),0)</f>
        <v>278</v>
      </c>
      <c r="BF107" s="62">
        <f t="shared" si="1"/>
        <v>240</v>
      </c>
      <c r="BG107" s="49">
        <f>ROUND('LOSS COST BY TERRITORY AND ZIP'!$BG107*VLOOKUP(TEXT(A107,"000"),'OFF-BALANCE FACTORS'!$B$2:$H$100,6),0)</f>
        <v>216</v>
      </c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9"/>
      <c r="CG107" s="39"/>
    </row>
    <row r="108" spans="1:85">
      <c r="A108" s="41">
        <v>114</v>
      </c>
      <c r="B108" s="41">
        <v>67333</v>
      </c>
      <c r="C108" s="49">
        <f>ROUND('LOSS COST BY TERRITORY AND ZIP'!$C108*VLOOKUP(TEXT(A108,"000"),'OFF-BALANCE FACTORS'!$B$2:$H$100,2),0)</f>
        <v>194</v>
      </c>
      <c r="D108" s="70">
        <f>VLOOKUP($A108,'BASE LOSS COSTS'!$Y$14:$Z$28,2,FALSE)</f>
        <v>0.63</v>
      </c>
      <c r="E108" s="70">
        <f>VLOOKUP($A108,'BASE LOSS COSTS'!$AB$14:$AC$28,2,FALSE)</f>
        <v>1.26</v>
      </c>
      <c r="F108" s="70">
        <f>VLOOKUP($A108,'BASE LOSS COSTS'!$AE$14:$AF$28,2,FALSE)</f>
        <v>1.89</v>
      </c>
      <c r="G108" s="49">
        <f>VLOOKUP(A108,'BASE LOSS COSTS'!$A$55:$B$69,2)</f>
        <v>3</v>
      </c>
      <c r="H108" s="49">
        <f>ROUND('LOSS COST BY TERRITORY AND ZIP'!$H108*VLOOKUP(TEXT(A108,"000"),'OFF-BALANCE FACTORS'!$B$2:$H$100,5),0)</f>
        <v>203</v>
      </c>
      <c r="I108" s="57">
        <f>VLOOKUP($A108,'BASE LOSS COSTS'!$AH$14:$AI$28,2,FALSE)</f>
        <v>1</v>
      </c>
      <c r="J108" s="57">
        <f>VLOOKUP($A108,'BASE LOSS COSTS'!$AK$14:$AL$28,2,FALSE)</f>
        <v>2</v>
      </c>
      <c r="K108" s="57">
        <f>VLOOKUP($A108,'BASE LOSS COSTS'!$AN$14:$AO$28,2,FALSE)</f>
        <v>3</v>
      </c>
      <c r="L108" s="57">
        <f>VLOOKUP($A108,'BASE LOSS COSTS'!$AQ$14:$AR$28,2,FALSE)</f>
        <v>6</v>
      </c>
      <c r="M108" s="49">
        <f>ROUND('LOSS COST BY TERRITORY AND ZIP'!$M108*VLOOKUP(TEXT(A108,"000"),'OFF-BALANCE FACTORS'!$B$2:$H$100,5),0)</f>
        <v>153</v>
      </c>
      <c r="N108" s="71">
        <f>VLOOKUP($A108,'BASE LOSS COSTS'!$AT$14:$AU$28,2,FALSE)</f>
        <v>0.62</v>
      </c>
      <c r="O108" s="71">
        <f>VLOOKUP($A108,'BASE LOSS COSTS'!$AW$14:$AX$28,2,FALSE)</f>
        <v>1.25</v>
      </c>
      <c r="P108" s="71">
        <f>VLOOKUP($A108,'BASE LOSS COSTS'!$AZ$14:$BA$28,2,FALSE)</f>
        <v>1.87</v>
      </c>
      <c r="Q108" s="49">
        <f>VLOOKUP(A108,'BASE LOSS COSTS'!$D$55:$E$69,2)</f>
        <v>8</v>
      </c>
      <c r="R108" s="49">
        <f>VLOOKUP(A108,'BASE LOSS COSTS'!$V$55:$W$69,2)</f>
        <v>6</v>
      </c>
      <c r="S108" s="57">
        <f>VLOOKUP(A108,'BASE LOSS COSTS'!$J$14:$K$28,2)</f>
        <v>182</v>
      </c>
      <c r="T108" s="49">
        <f>VLOOKUP(A108,'BASE LOSS COSTS'!$G$55:$H$69,2)</f>
        <v>7</v>
      </c>
      <c r="U108" s="57">
        <f>VLOOKUP(A108,'BASE LOSS COSTS'!$M$14:$N$28,2)</f>
        <v>744</v>
      </c>
      <c r="V108" s="71">
        <f>VLOOKUP($A108,'BASE LOSS COSTS'!$BC$14:$BD$28,2,FALSE)</f>
        <v>1.26</v>
      </c>
      <c r="W108" s="71">
        <f>VLOOKUP($A108,'BASE LOSS COSTS'!$BF$14:$BG$28,2,FALSE)</f>
        <v>1.89</v>
      </c>
      <c r="X108" s="71">
        <f>VLOOKUP($A108,'BASE LOSS COSTS'!$BI$14:$BJ$28,2,FALSE)</f>
        <v>2.52</v>
      </c>
      <c r="Y108" s="57">
        <f>VLOOKUP(A108,'BASE LOSS COSTS'!$J$55:$K$69,2)</f>
        <v>19</v>
      </c>
      <c r="Z108" s="57">
        <f>VLOOKUP(A108,'BASE LOSS COSTS'!$Y$55:$Z$69,2)</f>
        <v>15</v>
      </c>
      <c r="AA108" s="57">
        <f>VLOOKUP(A108,'BASE LOSS COSTS'!$P$14:$Q$28,2)</f>
        <v>176</v>
      </c>
      <c r="AB108" s="71">
        <f>VLOOKUP($A108,'BASE LOSS COSTS'!$BL$14:$BM$28,2,FALSE)</f>
        <v>0.63</v>
      </c>
      <c r="AC108" s="71">
        <f>VLOOKUP($A108,'BASE LOSS COSTS'!$BO$14:$BP$28,2,FALSE)</f>
        <v>1.26</v>
      </c>
      <c r="AD108" s="71">
        <f>VLOOKUP($A108,'BASE LOSS COSTS'!$BR$14:$BS$28,2,FALSE)</f>
        <v>1.89</v>
      </c>
      <c r="AE108" s="57">
        <f>VLOOKUP(A108,'BASE LOSS COSTS'!$M$55:$N$69,2)</f>
        <v>2</v>
      </c>
      <c r="AF108" s="57">
        <f>VLOOKUP(A108,'BASE LOSS COSTS'!$S$14:$T$28,2)</f>
        <v>71</v>
      </c>
      <c r="AG108" s="71">
        <f>VLOOKUP($A108,'BASE LOSS COSTS'!$BU$14:$BV$28,2,FALSE)</f>
        <v>6.93</v>
      </c>
      <c r="AH108" s="71">
        <f>VLOOKUP($A108,'BASE LOSS COSTS'!$BX$14:$BY$28,2,FALSE)</f>
        <v>8.19</v>
      </c>
      <c r="AI108" s="71">
        <f>VLOOKUP($A108,'BASE LOSS COSTS'!$CA$14:$CB$28,2,FALSE)</f>
        <v>9.4499999999999993</v>
      </c>
      <c r="AJ108" s="57">
        <f>VLOOKUP(A108,'BASE LOSS COSTS'!$P$55:$Q$69,2)</f>
        <v>2</v>
      </c>
      <c r="AK108" s="57">
        <f>VLOOKUP(A108,'BASE LOSS COSTS'!$V$14:$W$28,2)</f>
        <v>585</v>
      </c>
      <c r="AL108" s="71">
        <f>VLOOKUP($A108,'BASE LOSS COSTS'!$CD$14:$CE$28,2,FALSE)</f>
        <v>39.06</v>
      </c>
      <c r="AM108" s="71">
        <f>VLOOKUP($A108,'BASE LOSS COSTS'!$CG$14:$CH$28,2,FALSE)</f>
        <v>44.1</v>
      </c>
      <c r="AN108" s="71">
        <f>VLOOKUP($A108,'BASE LOSS COSTS'!$CJ$14:$CK$28,2,FALSE)</f>
        <v>60.48</v>
      </c>
      <c r="AO108" s="57">
        <f>VLOOKUP(A108,'BASE LOSS COSTS'!$S$55:$T$69,2)</f>
        <v>18</v>
      </c>
      <c r="AP108" s="49">
        <f>ROUND('LOSS COST BY TERRITORY AND ZIP'!$AP108*VLOOKUP(TEXT(A108,"000"),'OFF-BALANCE FACTORS'!$B$2:$H$100,4),0)</f>
        <v>201</v>
      </c>
      <c r="AQ108" s="49">
        <f>ROUND('LOSS COST BY TERRITORY AND ZIP'!$AQ108*VLOOKUP(TEXT(A108,"000"),'OFF-BALANCE FACTORS'!$B$2:$H$100,4),0)</f>
        <v>174</v>
      </c>
      <c r="AR108" s="57">
        <f>VLOOKUP(A108,'BASE LOSS COSTS'!$G$35:$H$49,2)</f>
        <v>229</v>
      </c>
      <c r="AS108" s="57">
        <f>VLOOKUP(A108,'BASE LOSS COSTS'!$J$35:$K$49,2)</f>
        <v>229</v>
      </c>
      <c r="AT108" s="57">
        <f>VLOOKUP(A108,'BASE LOSS COSTS'!$M$35:$N$49,2)</f>
        <v>198</v>
      </c>
      <c r="AU108" s="57">
        <f>VLOOKUP(A108,'BASE LOSS COSTS'!$P$35:$Q$49,2)</f>
        <v>198</v>
      </c>
      <c r="AV108" s="57">
        <f>VLOOKUP(A108,'BASE LOSS COSTS'!$S$35:$T$49,2)</f>
        <v>104</v>
      </c>
      <c r="AW108" s="57">
        <f>VLOOKUP(A108,'BASE LOSS COSTS'!$V$35:$W$49,2)</f>
        <v>104</v>
      </c>
      <c r="AX108" s="57">
        <f>VLOOKUP(A108,'BASE LOSS COSTS'!$Y$35:$Z$49,2)</f>
        <v>90</v>
      </c>
      <c r="AY108" s="57">
        <f>VLOOKUP(A108,'BASE LOSS COSTS'!$AB$35:$AC$49,2)</f>
        <v>90</v>
      </c>
      <c r="AZ108" s="49">
        <f>ROUND('LOSS COST BY TERRITORY AND ZIP'!$AZ108*VLOOKUP(TEXT(A108,"000"),'OFF-BALANCE FACTORS'!$B$2:$H$100,3),0)</f>
        <v>221</v>
      </c>
      <c r="BA108" s="57">
        <f>VLOOKUP(A108,'BASE LOSS COSTS'!$AH$35:$AI$49,2)</f>
        <v>257</v>
      </c>
      <c r="BB108" s="57">
        <f>VLOOKUP(A108,'BASE LOSS COSTS'!$AK$35:$AL$49,2)</f>
        <v>257</v>
      </c>
      <c r="BC108" s="57">
        <f>VLOOKUP(A108,'BASE LOSS COSTS'!$AN$35:$AO$49,2)</f>
        <v>76</v>
      </c>
      <c r="BD108" s="57">
        <f>VLOOKUP(A108,'BASE LOSS COSTS'!$AQ$35:$AR$49,2)</f>
        <v>76</v>
      </c>
      <c r="BE108" s="49">
        <f>ROUND('LOSS COST BY TERRITORY AND ZIP'!$BE108*VLOOKUP(TEXT(A108,"000"),'OFF-BALANCE FACTORS'!$B$2:$H$100,7),0)</f>
        <v>278</v>
      </c>
      <c r="BF108" s="62">
        <f t="shared" si="1"/>
        <v>240</v>
      </c>
      <c r="BG108" s="49">
        <f>ROUND('LOSS COST BY TERRITORY AND ZIP'!$BG108*VLOOKUP(TEXT(A108,"000"),'OFF-BALANCE FACTORS'!$B$2:$H$100,6),0)</f>
        <v>216</v>
      </c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9"/>
      <c r="CG108" s="39"/>
    </row>
    <row r="109" spans="1:85">
      <c r="A109" s="41">
        <v>114</v>
      </c>
      <c r="B109" s="41">
        <v>67337</v>
      </c>
      <c r="C109" s="49">
        <f>ROUND('LOSS COST BY TERRITORY AND ZIP'!$C109*VLOOKUP(TEXT(A109,"000"),'OFF-BALANCE FACTORS'!$B$2:$H$100,2),0)</f>
        <v>194</v>
      </c>
      <c r="D109" s="70">
        <f>VLOOKUP($A109,'BASE LOSS COSTS'!$Y$14:$Z$28,2,FALSE)</f>
        <v>0.63</v>
      </c>
      <c r="E109" s="70">
        <f>VLOOKUP($A109,'BASE LOSS COSTS'!$AB$14:$AC$28,2,FALSE)</f>
        <v>1.26</v>
      </c>
      <c r="F109" s="70">
        <f>VLOOKUP($A109,'BASE LOSS COSTS'!$AE$14:$AF$28,2,FALSE)</f>
        <v>1.89</v>
      </c>
      <c r="G109" s="49">
        <f>VLOOKUP(A109,'BASE LOSS COSTS'!$A$55:$B$69,2)</f>
        <v>3</v>
      </c>
      <c r="H109" s="49">
        <f>ROUND('LOSS COST BY TERRITORY AND ZIP'!$H109*VLOOKUP(TEXT(A109,"000"),'OFF-BALANCE FACTORS'!$B$2:$H$100,5),0)</f>
        <v>203</v>
      </c>
      <c r="I109" s="57">
        <f>VLOOKUP($A109,'BASE LOSS COSTS'!$AH$14:$AI$28,2,FALSE)</f>
        <v>1</v>
      </c>
      <c r="J109" s="57">
        <f>VLOOKUP($A109,'BASE LOSS COSTS'!$AK$14:$AL$28,2,FALSE)</f>
        <v>2</v>
      </c>
      <c r="K109" s="57">
        <f>VLOOKUP($A109,'BASE LOSS COSTS'!$AN$14:$AO$28,2,FALSE)</f>
        <v>3</v>
      </c>
      <c r="L109" s="57">
        <f>VLOOKUP($A109,'BASE LOSS COSTS'!$AQ$14:$AR$28,2,FALSE)</f>
        <v>6</v>
      </c>
      <c r="M109" s="49">
        <f>ROUND('LOSS COST BY TERRITORY AND ZIP'!$M109*VLOOKUP(TEXT(A109,"000"),'OFF-BALANCE FACTORS'!$B$2:$H$100,5),0)</f>
        <v>153</v>
      </c>
      <c r="N109" s="71">
        <f>VLOOKUP($A109,'BASE LOSS COSTS'!$AT$14:$AU$28,2,FALSE)</f>
        <v>0.62</v>
      </c>
      <c r="O109" s="71">
        <f>VLOOKUP($A109,'BASE LOSS COSTS'!$AW$14:$AX$28,2,FALSE)</f>
        <v>1.25</v>
      </c>
      <c r="P109" s="71">
        <f>VLOOKUP($A109,'BASE LOSS COSTS'!$AZ$14:$BA$28,2,FALSE)</f>
        <v>1.87</v>
      </c>
      <c r="Q109" s="49">
        <f>VLOOKUP(A109,'BASE LOSS COSTS'!$D$55:$E$69,2)</f>
        <v>8</v>
      </c>
      <c r="R109" s="49">
        <f>VLOOKUP(A109,'BASE LOSS COSTS'!$V$55:$W$69,2)</f>
        <v>6</v>
      </c>
      <c r="S109" s="57">
        <f>VLOOKUP(A109,'BASE LOSS COSTS'!$J$14:$K$28,2)</f>
        <v>182</v>
      </c>
      <c r="T109" s="49">
        <f>VLOOKUP(A109,'BASE LOSS COSTS'!$G$55:$H$69,2)</f>
        <v>7</v>
      </c>
      <c r="U109" s="57">
        <f>VLOOKUP(A109,'BASE LOSS COSTS'!$M$14:$N$28,2)</f>
        <v>744</v>
      </c>
      <c r="V109" s="71">
        <f>VLOOKUP($A109,'BASE LOSS COSTS'!$BC$14:$BD$28,2,FALSE)</f>
        <v>1.26</v>
      </c>
      <c r="W109" s="71">
        <f>VLOOKUP($A109,'BASE LOSS COSTS'!$BF$14:$BG$28,2,FALSE)</f>
        <v>1.89</v>
      </c>
      <c r="X109" s="71">
        <f>VLOOKUP($A109,'BASE LOSS COSTS'!$BI$14:$BJ$28,2,FALSE)</f>
        <v>2.52</v>
      </c>
      <c r="Y109" s="57">
        <f>VLOOKUP(A109,'BASE LOSS COSTS'!$J$55:$K$69,2)</f>
        <v>19</v>
      </c>
      <c r="Z109" s="57">
        <f>VLOOKUP(A109,'BASE LOSS COSTS'!$Y$55:$Z$69,2)</f>
        <v>15</v>
      </c>
      <c r="AA109" s="57">
        <f>VLOOKUP(A109,'BASE LOSS COSTS'!$P$14:$Q$28,2)</f>
        <v>176</v>
      </c>
      <c r="AB109" s="71">
        <f>VLOOKUP($A109,'BASE LOSS COSTS'!$BL$14:$BM$28,2,FALSE)</f>
        <v>0.63</v>
      </c>
      <c r="AC109" s="71">
        <f>VLOOKUP($A109,'BASE LOSS COSTS'!$BO$14:$BP$28,2,FALSE)</f>
        <v>1.26</v>
      </c>
      <c r="AD109" s="71">
        <f>VLOOKUP($A109,'BASE LOSS COSTS'!$BR$14:$BS$28,2,FALSE)</f>
        <v>1.89</v>
      </c>
      <c r="AE109" s="57">
        <f>VLOOKUP(A109,'BASE LOSS COSTS'!$M$55:$N$69,2)</f>
        <v>2</v>
      </c>
      <c r="AF109" s="57">
        <f>VLOOKUP(A109,'BASE LOSS COSTS'!$S$14:$T$28,2)</f>
        <v>71</v>
      </c>
      <c r="AG109" s="71">
        <f>VLOOKUP($A109,'BASE LOSS COSTS'!$BU$14:$BV$28,2,FALSE)</f>
        <v>6.93</v>
      </c>
      <c r="AH109" s="71">
        <f>VLOOKUP($A109,'BASE LOSS COSTS'!$BX$14:$BY$28,2,FALSE)</f>
        <v>8.19</v>
      </c>
      <c r="AI109" s="71">
        <f>VLOOKUP($A109,'BASE LOSS COSTS'!$CA$14:$CB$28,2,FALSE)</f>
        <v>9.4499999999999993</v>
      </c>
      <c r="AJ109" s="57">
        <f>VLOOKUP(A109,'BASE LOSS COSTS'!$P$55:$Q$69,2)</f>
        <v>2</v>
      </c>
      <c r="AK109" s="57">
        <f>VLOOKUP(A109,'BASE LOSS COSTS'!$V$14:$W$28,2)</f>
        <v>585</v>
      </c>
      <c r="AL109" s="71">
        <f>VLOOKUP($A109,'BASE LOSS COSTS'!$CD$14:$CE$28,2,FALSE)</f>
        <v>39.06</v>
      </c>
      <c r="AM109" s="71">
        <f>VLOOKUP($A109,'BASE LOSS COSTS'!$CG$14:$CH$28,2,FALSE)</f>
        <v>44.1</v>
      </c>
      <c r="AN109" s="71">
        <f>VLOOKUP($A109,'BASE LOSS COSTS'!$CJ$14:$CK$28,2,FALSE)</f>
        <v>60.48</v>
      </c>
      <c r="AO109" s="57">
        <f>VLOOKUP(A109,'BASE LOSS COSTS'!$S$55:$T$69,2)</f>
        <v>18</v>
      </c>
      <c r="AP109" s="49">
        <f>ROUND('LOSS COST BY TERRITORY AND ZIP'!$AP109*VLOOKUP(TEXT(A109,"000"),'OFF-BALANCE FACTORS'!$B$2:$H$100,4),0)</f>
        <v>201</v>
      </c>
      <c r="AQ109" s="49">
        <f>ROUND('LOSS COST BY TERRITORY AND ZIP'!$AQ109*VLOOKUP(TEXT(A109,"000"),'OFF-BALANCE FACTORS'!$B$2:$H$100,4),0)</f>
        <v>174</v>
      </c>
      <c r="AR109" s="57">
        <f>VLOOKUP(A109,'BASE LOSS COSTS'!$G$35:$H$49,2)</f>
        <v>229</v>
      </c>
      <c r="AS109" s="57">
        <f>VLOOKUP(A109,'BASE LOSS COSTS'!$J$35:$K$49,2)</f>
        <v>229</v>
      </c>
      <c r="AT109" s="57">
        <f>VLOOKUP(A109,'BASE LOSS COSTS'!$M$35:$N$49,2)</f>
        <v>198</v>
      </c>
      <c r="AU109" s="57">
        <f>VLOOKUP(A109,'BASE LOSS COSTS'!$P$35:$Q$49,2)</f>
        <v>198</v>
      </c>
      <c r="AV109" s="57">
        <f>VLOOKUP(A109,'BASE LOSS COSTS'!$S$35:$T$49,2)</f>
        <v>104</v>
      </c>
      <c r="AW109" s="57">
        <f>VLOOKUP(A109,'BASE LOSS COSTS'!$V$35:$W$49,2)</f>
        <v>104</v>
      </c>
      <c r="AX109" s="57">
        <f>VLOOKUP(A109,'BASE LOSS COSTS'!$Y$35:$Z$49,2)</f>
        <v>90</v>
      </c>
      <c r="AY109" s="57">
        <f>VLOOKUP(A109,'BASE LOSS COSTS'!$AB$35:$AC$49,2)</f>
        <v>90</v>
      </c>
      <c r="AZ109" s="49">
        <f>ROUND('LOSS COST BY TERRITORY AND ZIP'!$AZ109*VLOOKUP(TEXT(A109,"000"),'OFF-BALANCE FACTORS'!$B$2:$H$100,3),0)</f>
        <v>221</v>
      </c>
      <c r="BA109" s="57">
        <f>VLOOKUP(A109,'BASE LOSS COSTS'!$AH$35:$AI$49,2)</f>
        <v>257</v>
      </c>
      <c r="BB109" s="57">
        <f>VLOOKUP(A109,'BASE LOSS COSTS'!$AK$35:$AL$49,2)</f>
        <v>257</v>
      </c>
      <c r="BC109" s="57">
        <f>VLOOKUP(A109,'BASE LOSS COSTS'!$AN$35:$AO$49,2)</f>
        <v>76</v>
      </c>
      <c r="BD109" s="57">
        <f>VLOOKUP(A109,'BASE LOSS COSTS'!$AQ$35:$AR$49,2)</f>
        <v>76</v>
      </c>
      <c r="BE109" s="49">
        <f>ROUND('LOSS COST BY TERRITORY AND ZIP'!$BE109*VLOOKUP(TEXT(A109,"000"),'OFF-BALANCE FACTORS'!$B$2:$H$100,7),0)</f>
        <v>278</v>
      </c>
      <c r="BF109" s="62">
        <f t="shared" si="1"/>
        <v>240</v>
      </c>
      <c r="BG109" s="49">
        <f>ROUND('LOSS COST BY TERRITORY AND ZIP'!$BG109*VLOOKUP(TEXT(A109,"000"),'OFF-BALANCE FACTORS'!$B$2:$H$100,6),0)</f>
        <v>216</v>
      </c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9"/>
      <c r="CG109" s="39"/>
    </row>
    <row r="110" spans="1:85">
      <c r="A110" s="41">
        <v>114</v>
      </c>
      <c r="B110" s="41">
        <v>67340</v>
      </c>
      <c r="C110" s="49">
        <f>ROUND('LOSS COST BY TERRITORY AND ZIP'!$C110*VLOOKUP(TEXT(A110,"000"),'OFF-BALANCE FACTORS'!$B$2:$H$100,2),0)</f>
        <v>194</v>
      </c>
      <c r="D110" s="70">
        <f>VLOOKUP($A110,'BASE LOSS COSTS'!$Y$14:$Z$28,2,FALSE)</f>
        <v>0.63</v>
      </c>
      <c r="E110" s="70">
        <f>VLOOKUP($A110,'BASE LOSS COSTS'!$AB$14:$AC$28,2,FALSE)</f>
        <v>1.26</v>
      </c>
      <c r="F110" s="70">
        <f>VLOOKUP($A110,'BASE LOSS COSTS'!$AE$14:$AF$28,2,FALSE)</f>
        <v>1.89</v>
      </c>
      <c r="G110" s="49">
        <f>VLOOKUP(A110,'BASE LOSS COSTS'!$A$55:$B$69,2)</f>
        <v>3</v>
      </c>
      <c r="H110" s="49">
        <f>ROUND('LOSS COST BY TERRITORY AND ZIP'!$H110*VLOOKUP(TEXT(A110,"000"),'OFF-BALANCE FACTORS'!$B$2:$H$100,5),0)</f>
        <v>203</v>
      </c>
      <c r="I110" s="57">
        <f>VLOOKUP($A110,'BASE LOSS COSTS'!$AH$14:$AI$28,2,FALSE)</f>
        <v>1</v>
      </c>
      <c r="J110" s="57">
        <f>VLOOKUP($A110,'BASE LOSS COSTS'!$AK$14:$AL$28,2,FALSE)</f>
        <v>2</v>
      </c>
      <c r="K110" s="57">
        <f>VLOOKUP($A110,'BASE LOSS COSTS'!$AN$14:$AO$28,2,FALSE)</f>
        <v>3</v>
      </c>
      <c r="L110" s="57">
        <f>VLOOKUP($A110,'BASE LOSS COSTS'!$AQ$14:$AR$28,2,FALSE)</f>
        <v>6</v>
      </c>
      <c r="M110" s="49">
        <f>ROUND('LOSS COST BY TERRITORY AND ZIP'!$M110*VLOOKUP(TEXT(A110,"000"),'OFF-BALANCE FACTORS'!$B$2:$H$100,5),0)</f>
        <v>153</v>
      </c>
      <c r="N110" s="71">
        <f>VLOOKUP($A110,'BASE LOSS COSTS'!$AT$14:$AU$28,2,FALSE)</f>
        <v>0.62</v>
      </c>
      <c r="O110" s="71">
        <f>VLOOKUP($A110,'BASE LOSS COSTS'!$AW$14:$AX$28,2,FALSE)</f>
        <v>1.25</v>
      </c>
      <c r="P110" s="71">
        <f>VLOOKUP($A110,'BASE LOSS COSTS'!$AZ$14:$BA$28,2,FALSE)</f>
        <v>1.87</v>
      </c>
      <c r="Q110" s="49">
        <f>VLOOKUP(A110,'BASE LOSS COSTS'!$D$55:$E$69,2)</f>
        <v>8</v>
      </c>
      <c r="R110" s="49">
        <f>VLOOKUP(A110,'BASE LOSS COSTS'!$V$55:$W$69,2)</f>
        <v>6</v>
      </c>
      <c r="S110" s="57">
        <f>VLOOKUP(A110,'BASE LOSS COSTS'!$J$14:$K$28,2)</f>
        <v>182</v>
      </c>
      <c r="T110" s="49">
        <f>VLOOKUP(A110,'BASE LOSS COSTS'!$G$55:$H$69,2)</f>
        <v>7</v>
      </c>
      <c r="U110" s="57">
        <f>VLOOKUP(A110,'BASE LOSS COSTS'!$M$14:$N$28,2)</f>
        <v>744</v>
      </c>
      <c r="V110" s="71">
        <f>VLOOKUP($A110,'BASE LOSS COSTS'!$BC$14:$BD$28,2,FALSE)</f>
        <v>1.26</v>
      </c>
      <c r="W110" s="71">
        <f>VLOOKUP($A110,'BASE LOSS COSTS'!$BF$14:$BG$28,2,FALSE)</f>
        <v>1.89</v>
      </c>
      <c r="X110" s="71">
        <f>VLOOKUP($A110,'BASE LOSS COSTS'!$BI$14:$BJ$28,2,FALSE)</f>
        <v>2.52</v>
      </c>
      <c r="Y110" s="57">
        <f>VLOOKUP(A110,'BASE LOSS COSTS'!$J$55:$K$69,2)</f>
        <v>19</v>
      </c>
      <c r="Z110" s="57">
        <f>VLOOKUP(A110,'BASE LOSS COSTS'!$Y$55:$Z$69,2)</f>
        <v>15</v>
      </c>
      <c r="AA110" s="57">
        <f>VLOOKUP(A110,'BASE LOSS COSTS'!$P$14:$Q$28,2)</f>
        <v>176</v>
      </c>
      <c r="AB110" s="71">
        <f>VLOOKUP($A110,'BASE LOSS COSTS'!$BL$14:$BM$28,2,FALSE)</f>
        <v>0.63</v>
      </c>
      <c r="AC110" s="71">
        <f>VLOOKUP($A110,'BASE LOSS COSTS'!$BO$14:$BP$28,2,FALSE)</f>
        <v>1.26</v>
      </c>
      <c r="AD110" s="71">
        <f>VLOOKUP($A110,'BASE LOSS COSTS'!$BR$14:$BS$28,2,FALSE)</f>
        <v>1.89</v>
      </c>
      <c r="AE110" s="57">
        <f>VLOOKUP(A110,'BASE LOSS COSTS'!$M$55:$N$69,2)</f>
        <v>2</v>
      </c>
      <c r="AF110" s="57">
        <f>VLOOKUP(A110,'BASE LOSS COSTS'!$S$14:$T$28,2)</f>
        <v>71</v>
      </c>
      <c r="AG110" s="71">
        <f>VLOOKUP($A110,'BASE LOSS COSTS'!$BU$14:$BV$28,2,FALSE)</f>
        <v>6.93</v>
      </c>
      <c r="AH110" s="71">
        <f>VLOOKUP($A110,'BASE LOSS COSTS'!$BX$14:$BY$28,2,FALSE)</f>
        <v>8.19</v>
      </c>
      <c r="AI110" s="71">
        <f>VLOOKUP($A110,'BASE LOSS COSTS'!$CA$14:$CB$28,2,FALSE)</f>
        <v>9.4499999999999993</v>
      </c>
      <c r="AJ110" s="57">
        <f>VLOOKUP(A110,'BASE LOSS COSTS'!$P$55:$Q$69,2)</f>
        <v>2</v>
      </c>
      <c r="AK110" s="57">
        <f>VLOOKUP(A110,'BASE LOSS COSTS'!$V$14:$W$28,2)</f>
        <v>585</v>
      </c>
      <c r="AL110" s="71">
        <f>VLOOKUP($A110,'BASE LOSS COSTS'!$CD$14:$CE$28,2,FALSE)</f>
        <v>39.06</v>
      </c>
      <c r="AM110" s="71">
        <f>VLOOKUP($A110,'BASE LOSS COSTS'!$CG$14:$CH$28,2,FALSE)</f>
        <v>44.1</v>
      </c>
      <c r="AN110" s="71">
        <f>VLOOKUP($A110,'BASE LOSS COSTS'!$CJ$14:$CK$28,2,FALSE)</f>
        <v>60.48</v>
      </c>
      <c r="AO110" s="57">
        <f>VLOOKUP(A110,'BASE LOSS COSTS'!$S$55:$T$69,2)</f>
        <v>18</v>
      </c>
      <c r="AP110" s="49">
        <f>ROUND('LOSS COST BY TERRITORY AND ZIP'!$AP110*VLOOKUP(TEXT(A110,"000"),'OFF-BALANCE FACTORS'!$B$2:$H$100,4),0)</f>
        <v>201</v>
      </c>
      <c r="AQ110" s="49">
        <f>ROUND('LOSS COST BY TERRITORY AND ZIP'!$AQ110*VLOOKUP(TEXT(A110,"000"),'OFF-BALANCE FACTORS'!$B$2:$H$100,4),0)</f>
        <v>174</v>
      </c>
      <c r="AR110" s="57">
        <f>VLOOKUP(A110,'BASE LOSS COSTS'!$G$35:$H$49,2)</f>
        <v>229</v>
      </c>
      <c r="AS110" s="57">
        <f>VLOOKUP(A110,'BASE LOSS COSTS'!$J$35:$K$49,2)</f>
        <v>229</v>
      </c>
      <c r="AT110" s="57">
        <f>VLOOKUP(A110,'BASE LOSS COSTS'!$M$35:$N$49,2)</f>
        <v>198</v>
      </c>
      <c r="AU110" s="57">
        <f>VLOOKUP(A110,'BASE LOSS COSTS'!$P$35:$Q$49,2)</f>
        <v>198</v>
      </c>
      <c r="AV110" s="57">
        <f>VLOOKUP(A110,'BASE LOSS COSTS'!$S$35:$T$49,2)</f>
        <v>104</v>
      </c>
      <c r="AW110" s="57">
        <f>VLOOKUP(A110,'BASE LOSS COSTS'!$V$35:$W$49,2)</f>
        <v>104</v>
      </c>
      <c r="AX110" s="57">
        <f>VLOOKUP(A110,'BASE LOSS COSTS'!$Y$35:$Z$49,2)</f>
        <v>90</v>
      </c>
      <c r="AY110" s="57">
        <f>VLOOKUP(A110,'BASE LOSS COSTS'!$AB$35:$AC$49,2)</f>
        <v>90</v>
      </c>
      <c r="AZ110" s="49">
        <f>ROUND('LOSS COST BY TERRITORY AND ZIP'!$AZ110*VLOOKUP(TEXT(A110,"000"),'OFF-BALANCE FACTORS'!$B$2:$H$100,3),0)</f>
        <v>221</v>
      </c>
      <c r="BA110" s="57">
        <f>VLOOKUP(A110,'BASE LOSS COSTS'!$AH$35:$AI$49,2)</f>
        <v>257</v>
      </c>
      <c r="BB110" s="57">
        <f>VLOOKUP(A110,'BASE LOSS COSTS'!$AK$35:$AL$49,2)</f>
        <v>257</v>
      </c>
      <c r="BC110" s="57">
        <f>VLOOKUP(A110,'BASE LOSS COSTS'!$AN$35:$AO$49,2)</f>
        <v>76</v>
      </c>
      <c r="BD110" s="57">
        <f>VLOOKUP(A110,'BASE LOSS COSTS'!$AQ$35:$AR$49,2)</f>
        <v>76</v>
      </c>
      <c r="BE110" s="49">
        <f>ROUND('LOSS COST BY TERRITORY AND ZIP'!$BE110*VLOOKUP(TEXT(A110,"000"),'OFF-BALANCE FACTORS'!$B$2:$H$100,7),0)</f>
        <v>278</v>
      </c>
      <c r="BF110" s="62">
        <f t="shared" si="1"/>
        <v>240</v>
      </c>
      <c r="BG110" s="49">
        <f>ROUND('LOSS COST BY TERRITORY AND ZIP'!$BG110*VLOOKUP(TEXT(A110,"000"),'OFF-BALANCE FACTORS'!$B$2:$H$100,6),0)</f>
        <v>216</v>
      </c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9"/>
      <c r="CG110" s="39"/>
    </row>
    <row r="111" spans="1:85">
      <c r="A111" s="41">
        <v>114</v>
      </c>
      <c r="B111" s="41">
        <v>67347</v>
      </c>
      <c r="C111" s="49">
        <f>ROUND('LOSS COST BY TERRITORY AND ZIP'!$C111*VLOOKUP(TEXT(A111,"000"),'OFF-BALANCE FACTORS'!$B$2:$H$100,2),0)</f>
        <v>194</v>
      </c>
      <c r="D111" s="70">
        <f>VLOOKUP($A111,'BASE LOSS COSTS'!$Y$14:$Z$28,2,FALSE)</f>
        <v>0.63</v>
      </c>
      <c r="E111" s="70">
        <f>VLOOKUP($A111,'BASE LOSS COSTS'!$AB$14:$AC$28,2,FALSE)</f>
        <v>1.26</v>
      </c>
      <c r="F111" s="70">
        <f>VLOOKUP($A111,'BASE LOSS COSTS'!$AE$14:$AF$28,2,FALSE)</f>
        <v>1.89</v>
      </c>
      <c r="G111" s="49">
        <f>VLOOKUP(A111,'BASE LOSS COSTS'!$A$55:$B$69,2)</f>
        <v>3</v>
      </c>
      <c r="H111" s="49">
        <f>ROUND('LOSS COST BY TERRITORY AND ZIP'!$H111*VLOOKUP(TEXT(A111,"000"),'OFF-BALANCE FACTORS'!$B$2:$H$100,5),0)</f>
        <v>203</v>
      </c>
      <c r="I111" s="57">
        <f>VLOOKUP($A111,'BASE LOSS COSTS'!$AH$14:$AI$28,2,FALSE)</f>
        <v>1</v>
      </c>
      <c r="J111" s="57">
        <f>VLOOKUP($A111,'BASE LOSS COSTS'!$AK$14:$AL$28,2,FALSE)</f>
        <v>2</v>
      </c>
      <c r="K111" s="57">
        <f>VLOOKUP($A111,'BASE LOSS COSTS'!$AN$14:$AO$28,2,FALSE)</f>
        <v>3</v>
      </c>
      <c r="L111" s="57">
        <f>VLOOKUP($A111,'BASE LOSS COSTS'!$AQ$14:$AR$28,2,FALSE)</f>
        <v>6</v>
      </c>
      <c r="M111" s="49">
        <f>ROUND('LOSS COST BY TERRITORY AND ZIP'!$M111*VLOOKUP(TEXT(A111,"000"),'OFF-BALANCE FACTORS'!$B$2:$H$100,5),0)</f>
        <v>153</v>
      </c>
      <c r="N111" s="71">
        <f>VLOOKUP($A111,'BASE LOSS COSTS'!$AT$14:$AU$28,2,FALSE)</f>
        <v>0.62</v>
      </c>
      <c r="O111" s="71">
        <f>VLOOKUP($A111,'BASE LOSS COSTS'!$AW$14:$AX$28,2,FALSE)</f>
        <v>1.25</v>
      </c>
      <c r="P111" s="71">
        <f>VLOOKUP($A111,'BASE LOSS COSTS'!$AZ$14:$BA$28,2,FALSE)</f>
        <v>1.87</v>
      </c>
      <c r="Q111" s="49">
        <f>VLOOKUP(A111,'BASE LOSS COSTS'!$D$55:$E$69,2)</f>
        <v>8</v>
      </c>
      <c r="R111" s="49">
        <f>VLOOKUP(A111,'BASE LOSS COSTS'!$V$55:$W$69,2)</f>
        <v>6</v>
      </c>
      <c r="S111" s="57">
        <f>VLOOKUP(A111,'BASE LOSS COSTS'!$J$14:$K$28,2)</f>
        <v>182</v>
      </c>
      <c r="T111" s="49">
        <f>VLOOKUP(A111,'BASE LOSS COSTS'!$G$55:$H$69,2)</f>
        <v>7</v>
      </c>
      <c r="U111" s="57">
        <f>VLOOKUP(A111,'BASE LOSS COSTS'!$M$14:$N$28,2)</f>
        <v>744</v>
      </c>
      <c r="V111" s="71">
        <f>VLOOKUP($A111,'BASE LOSS COSTS'!$BC$14:$BD$28,2,FALSE)</f>
        <v>1.26</v>
      </c>
      <c r="W111" s="71">
        <f>VLOOKUP($A111,'BASE LOSS COSTS'!$BF$14:$BG$28,2,FALSE)</f>
        <v>1.89</v>
      </c>
      <c r="X111" s="71">
        <f>VLOOKUP($A111,'BASE LOSS COSTS'!$BI$14:$BJ$28,2,FALSE)</f>
        <v>2.52</v>
      </c>
      <c r="Y111" s="57">
        <f>VLOOKUP(A111,'BASE LOSS COSTS'!$J$55:$K$69,2)</f>
        <v>19</v>
      </c>
      <c r="Z111" s="57">
        <f>VLOOKUP(A111,'BASE LOSS COSTS'!$Y$55:$Z$69,2)</f>
        <v>15</v>
      </c>
      <c r="AA111" s="57">
        <f>VLOOKUP(A111,'BASE LOSS COSTS'!$P$14:$Q$28,2)</f>
        <v>176</v>
      </c>
      <c r="AB111" s="71">
        <f>VLOOKUP($A111,'BASE LOSS COSTS'!$BL$14:$BM$28,2,FALSE)</f>
        <v>0.63</v>
      </c>
      <c r="AC111" s="71">
        <f>VLOOKUP($A111,'BASE LOSS COSTS'!$BO$14:$BP$28,2,FALSE)</f>
        <v>1.26</v>
      </c>
      <c r="AD111" s="71">
        <f>VLOOKUP($A111,'BASE LOSS COSTS'!$BR$14:$BS$28,2,FALSE)</f>
        <v>1.89</v>
      </c>
      <c r="AE111" s="57">
        <f>VLOOKUP(A111,'BASE LOSS COSTS'!$M$55:$N$69,2)</f>
        <v>2</v>
      </c>
      <c r="AF111" s="57">
        <f>VLOOKUP(A111,'BASE LOSS COSTS'!$S$14:$T$28,2)</f>
        <v>71</v>
      </c>
      <c r="AG111" s="71">
        <f>VLOOKUP($A111,'BASE LOSS COSTS'!$BU$14:$BV$28,2,FALSE)</f>
        <v>6.93</v>
      </c>
      <c r="AH111" s="71">
        <f>VLOOKUP($A111,'BASE LOSS COSTS'!$BX$14:$BY$28,2,FALSE)</f>
        <v>8.19</v>
      </c>
      <c r="AI111" s="71">
        <f>VLOOKUP($A111,'BASE LOSS COSTS'!$CA$14:$CB$28,2,FALSE)</f>
        <v>9.4499999999999993</v>
      </c>
      <c r="AJ111" s="57">
        <f>VLOOKUP(A111,'BASE LOSS COSTS'!$P$55:$Q$69,2)</f>
        <v>2</v>
      </c>
      <c r="AK111" s="57">
        <f>VLOOKUP(A111,'BASE LOSS COSTS'!$V$14:$W$28,2)</f>
        <v>585</v>
      </c>
      <c r="AL111" s="71">
        <f>VLOOKUP($A111,'BASE LOSS COSTS'!$CD$14:$CE$28,2,FALSE)</f>
        <v>39.06</v>
      </c>
      <c r="AM111" s="71">
        <f>VLOOKUP($A111,'BASE LOSS COSTS'!$CG$14:$CH$28,2,FALSE)</f>
        <v>44.1</v>
      </c>
      <c r="AN111" s="71">
        <f>VLOOKUP($A111,'BASE LOSS COSTS'!$CJ$14:$CK$28,2,FALSE)</f>
        <v>60.48</v>
      </c>
      <c r="AO111" s="57">
        <f>VLOOKUP(A111,'BASE LOSS COSTS'!$S$55:$T$69,2)</f>
        <v>18</v>
      </c>
      <c r="AP111" s="49">
        <f>ROUND('LOSS COST BY TERRITORY AND ZIP'!$AP111*VLOOKUP(TEXT(A111,"000"),'OFF-BALANCE FACTORS'!$B$2:$H$100,4),0)</f>
        <v>201</v>
      </c>
      <c r="AQ111" s="49">
        <f>ROUND('LOSS COST BY TERRITORY AND ZIP'!$AQ111*VLOOKUP(TEXT(A111,"000"),'OFF-BALANCE FACTORS'!$B$2:$H$100,4),0)</f>
        <v>174</v>
      </c>
      <c r="AR111" s="57">
        <f>VLOOKUP(A111,'BASE LOSS COSTS'!$G$35:$H$49,2)</f>
        <v>229</v>
      </c>
      <c r="AS111" s="57">
        <f>VLOOKUP(A111,'BASE LOSS COSTS'!$J$35:$K$49,2)</f>
        <v>229</v>
      </c>
      <c r="AT111" s="57">
        <f>VLOOKUP(A111,'BASE LOSS COSTS'!$M$35:$N$49,2)</f>
        <v>198</v>
      </c>
      <c r="AU111" s="57">
        <f>VLOOKUP(A111,'BASE LOSS COSTS'!$P$35:$Q$49,2)</f>
        <v>198</v>
      </c>
      <c r="AV111" s="57">
        <f>VLOOKUP(A111,'BASE LOSS COSTS'!$S$35:$T$49,2)</f>
        <v>104</v>
      </c>
      <c r="AW111" s="57">
        <f>VLOOKUP(A111,'BASE LOSS COSTS'!$V$35:$W$49,2)</f>
        <v>104</v>
      </c>
      <c r="AX111" s="57">
        <f>VLOOKUP(A111,'BASE LOSS COSTS'!$Y$35:$Z$49,2)</f>
        <v>90</v>
      </c>
      <c r="AY111" s="57">
        <f>VLOOKUP(A111,'BASE LOSS COSTS'!$AB$35:$AC$49,2)</f>
        <v>90</v>
      </c>
      <c r="AZ111" s="49">
        <f>ROUND('LOSS COST BY TERRITORY AND ZIP'!$AZ111*VLOOKUP(TEXT(A111,"000"),'OFF-BALANCE FACTORS'!$B$2:$H$100,3),0)</f>
        <v>221</v>
      </c>
      <c r="BA111" s="57">
        <f>VLOOKUP(A111,'BASE LOSS COSTS'!$AH$35:$AI$49,2)</f>
        <v>257</v>
      </c>
      <c r="BB111" s="57">
        <f>VLOOKUP(A111,'BASE LOSS COSTS'!$AK$35:$AL$49,2)</f>
        <v>257</v>
      </c>
      <c r="BC111" s="57">
        <f>VLOOKUP(A111,'BASE LOSS COSTS'!$AN$35:$AO$49,2)</f>
        <v>76</v>
      </c>
      <c r="BD111" s="57">
        <f>VLOOKUP(A111,'BASE LOSS COSTS'!$AQ$35:$AR$49,2)</f>
        <v>76</v>
      </c>
      <c r="BE111" s="49">
        <f>ROUND('LOSS COST BY TERRITORY AND ZIP'!$BE111*VLOOKUP(TEXT(A111,"000"),'OFF-BALANCE FACTORS'!$B$2:$H$100,7),0)</f>
        <v>278</v>
      </c>
      <c r="BF111" s="62">
        <f t="shared" si="1"/>
        <v>240</v>
      </c>
      <c r="BG111" s="49">
        <f>ROUND('LOSS COST BY TERRITORY AND ZIP'!$BG111*VLOOKUP(TEXT(A111,"000"),'OFF-BALANCE FACTORS'!$B$2:$H$100,6),0)</f>
        <v>216</v>
      </c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9"/>
      <c r="CG111" s="39"/>
    </row>
    <row r="112" spans="1:85">
      <c r="A112" s="41">
        <v>114</v>
      </c>
      <c r="B112" s="41">
        <v>67351</v>
      </c>
      <c r="C112" s="49">
        <f>ROUND('LOSS COST BY TERRITORY AND ZIP'!$C112*VLOOKUP(TEXT(A112,"000"),'OFF-BALANCE FACTORS'!$B$2:$H$100,2),0)</f>
        <v>194</v>
      </c>
      <c r="D112" s="70">
        <f>VLOOKUP($A112,'BASE LOSS COSTS'!$Y$14:$Z$28,2,FALSE)</f>
        <v>0.63</v>
      </c>
      <c r="E112" s="70">
        <f>VLOOKUP($A112,'BASE LOSS COSTS'!$AB$14:$AC$28,2,FALSE)</f>
        <v>1.26</v>
      </c>
      <c r="F112" s="70">
        <f>VLOOKUP($A112,'BASE LOSS COSTS'!$AE$14:$AF$28,2,FALSE)</f>
        <v>1.89</v>
      </c>
      <c r="G112" s="49">
        <f>VLOOKUP(A112,'BASE LOSS COSTS'!$A$55:$B$69,2)</f>
        <v>3</v>
      </c>
      <c r="H112" s="49">
        <f>ROUND('LOSS COST BY TERRITORY AND ZIP'!$H112*VLOOKUP(TEXT(A112,"000"),'OFF-BALANCE FACTORS'!$B$2:$H$100,5),0)</f>
        <v>203</v>
      </c>
      <c r="I112" s="57">
        <f>VLOOKUP($A112,'BASE LOSS COSTS'!$AH$14:$AI$28,2,FALSE)</f>
        <v>1</v>
      </c>
      <c r="J112" s="57">
        <f>VLOOKUP($A112,'BASE LOSS COSTS'!$AK$14:$AL$28,2,FALSE)</f>
        <v>2</v>
      </c>
      <c r="K112" s="57">
        <f>VLOOKUP($A112,'BASE LOSS COSTS'!$AN$14:$AO$28,2,FALSE)</f>
        <v>3</v>
      </c>
      <c r="L112" s="57">
        <f>VLOOKUP($A112,'BASE LOSS COSTS'!$AQ$14:$AR$28,2,FALSE)</f>
        <v>6</v>
      </c>
      <c r="M112" s="49">
        <f>ROUND('LOSS COST BY TERRITORY AND ZIP'!$M112*VLOOKUP(TEXT(A112,"000"),'OFF-BALANCE FACTORS'!$B$2:$H$100,5),0)</f>
        <v>153</v>
      </c>
      <c r="N112" s="71">
        <f>VLOOKUP($A112,'BASE LOSS COSTS'!$AT$14:$AU$28,2,FALSE)</f>
        <v>0.62</v>
      </c>
      <c r="O112" s="71">
        <f>VLOOKUP($A112,'BASE LOSS COSTS'!$AW$14:$AX$28,2,FALSE)</f>
        <v>1.25</v>
      </c>
      <c r="P112" s="71">
        <f>VLOOKUP($A112,'BASE LOSS COSTS'!$AZ$14:$BA$28,2,FALSE)</f>
        <v>1.87</v>
      </c>
      <c r="Q112" s="49">
        <f>VLOOKUP(A112,'BASE LOSS COSTS'!$D$55:$E$69,2)</f>
        <v>8</v>
      </c>
      <c r="R112" s="49">
        <f>VLOOKUP(A112,'BASE LOSS COSTS'!$V$55:$W$69,2)</f>
        <v>6</v>
      </c>
      <c r="S112" s="57">
        <f>VLOOKUP(A112,'BASE LOSS COSTS'!$J$14:$K$28,2)</f>
        <v>182</v>
      </c>
      <c r="T112" s="49">
        <f>VLOOKUP(A112,'BASE LOSS COSTS'!$G$55:$H$69,2)</f>
        <v>7</v>
      </c>
      <c r="U112" s="57">
        <f>VLOOKUP(A112,'BASE LOSS COSTS'!$M$14:$N$28,2)</f>
        <v>744</v>
      </c>
      <c r="V112" s="71">
        <f>VLOOKUP($A112,'BASE LOSS COSTS'!$BC$14:$BD$28,2,FALSE)</f>
        <v>1.26</v>
      </c>
      <c r="W112" s="71">
        <f>VLOOKUP($A112,'BASE LOSS COSTS'!$BF$14:$BG$28,2,FALSE)</f>
        <v>1.89</v>
      </c>
      <c r="X112" s="71">
        <f>VLOOKUP($A112,'BASE LOSS COSTS'!$BI$14:$BJ$28,2,FALSE)</f>
        <v>2.52</v>
      </c>
      <c r="Y112" s="57">
        <f>VLOOKUP(A112,'BASE LOSS COSTS'!$J$55:$K$69,2)</f>
        <v>19</v>
      </c>
      <c r="Z112" s="57">
        <f>VLOOKUP(A112,'BASE LOSS COSTS'!$Y$55:$Z$69,2)</f>
        <v>15</v>
      </c>
      <c r="AA112" s="57">
        <f>VLOOKUP(A112,'BASE LOSS COSTS'!$P$14:$Q$28,2)</f>
        <v>176</v>
      </c>
      <c r="AB112" s="71">
        <f>VLOOKUP($A112,'BASE LOSS COSTS'!$BL$14:$BM$28,2,FALSE)</f>
        <v>0.63</v>
      </c>
      <c r="AC112" s="71">
        <f>VLOOKUP($A112,'BASE LOSS COSTS'!$BO$14:$BP$28,2,FALSE)</f>
        <v>1.26</v>
      </c>
      <c r="AD112" s="71">
        <f>VLOOKUP($A112,'BASE LOSS COSTS'!$BR$14:$BS$28,2,FALSE)</f>
        <v>1.89</v>
      </c>
      <c r="AE112" s="57">
        <f>VLOOKUP(A112,'BASE LOSS COSTS'!$M$55:$N$69,2)</f>
        <v>2</v>
      </c>
      <c r="AF112" s="57">
        <f>VLOOKUP(A112,'BASE LOSS COSTS'!$S$14:$T$28,2)</f>
        <v>71</v>
      </c>
      <c r="AG112" s="71">
        <f>VLOOKUP($A112,'BASE LOSS COSTS'!$BU$14:$BV$28,2,FALSE)</f>
        <v>6.93</v>
      </c>
      <c r="AH112" s="71">
        <f>VLOOKUP($A112,'BASE LOSS COSTS'!$BX$14:$BY$28,2,FALSE)</f>
        <v>8.19</v>
      </c>
      <c r="AI112" s="71">
        <f>VLOOKUP($A112,'BASE LOSS COSTS'!$CA$14:$CB$28,2,FALSE)</f>
        <v>9.4499999999999993</v>
      </c>
      <c r="AJ112" s="57">
        <f>VLOOKUP(A112,'BASE LOSS COSTS'!$P$55:$Q$69,2)</f>
        <v>2</v>
      </c>
      <c r="AK112" s="57">
        <f>VLOOKUP(A112,'BASE LOSS COSTS'!$V$14:$W$28,2)</f>
        <v>585</v>
      </c>
      <c r="AL112" s="71">
        <f>VLOOKUP($A112,'BASE LOSS COSTS'!$CD$14:$CE$28,2,FALSE)</f>
        <v>39.06</v>
      </c>
      <c r="AM112" s="71">
        <f>VLOOKUP($A112,'BASE LOSS COSTS'!$CG$14:$CH$28,2,FALSE)</f>
        <v>44.1</v>
      </c>
      <c r="AN112" s="71">
        <f>VLOOKUP($A112,'BASE LOSS COSTS'!$CJ$14:$CK$28,2,FALSE)</f>
        <v>60.48</v>
      </c>
      <c r="AO112" s="57">
        <f>VLOOKUP(A112,'BASE LOSS COSTS'!$S$55:$T$69,2)</f>
        <v>18</v>
      </c>
      <c r="AP112" s="49">
        <f>ROUND('LOSS COST BY TERRITORY AND ZIP'!$AP112*VLOOKUP(TEXT(A112,"000"),'OFF-BALANCE FACTORS'!$B$2:$H$100,4),0)</f>
        <v>201</v>
      </c>
      <c r="AQ112" s="49">
        <f>ROUND('LOSS COST BY TERRITORY AND ZIP'!$AQ112*VLOOKUP(TEXT(A112,"000"),'OFF-BALANCE FACTORS'!$B$2:$H$100,4),0)</f>
        <v>174</v>
      </c>
      <c r="AR112" s="57">
        <f>VLOOKUP(A112,'BASE LOSS COSTS'!$G$35:$H$49,2)</f>
        <v>229</v>
      </c>
      <c r="AS112" s="57">
        <f>VLOOKUP(A112,'BASE LOSS COSTS'!$J$35:$K$49,2)</f>
        <v>229</v>
      </c>
      <c r="AT112" s="57">
        <f>VLOOKUP(A112,'BASE LOSS COSTS'!$M$35:$N$49,2)</f>
        <v>198</v>
      </c>
      <c r="AU112" s="57">
        <f>VLOOKUP(A112,'BASE LOSS COSTS'!$P$35:$Q$49,2)</f>
        <v>198</v>
      </c>
      <c r="AV112" s="57">
        <f>VLOOKUP(A112,'BASE LOSS COSTS'!$S$35:$T$49,2)</f>
        <v>104</v>
      </c>
      <c r="AW112" s="57">
        <f>VLOOKUP(A112,'BASE LOSS COSTS'!$V$35:$W$49,2)</f>
        <v>104</v>
      </c>
      <c r="AX112" s="57">
        <f>VLOOKUP(A112,'BASE LOSS COSTS'!$Y$35:$Z$49,2)</f>
        <v>90</v>
      </c>
      <c r="AY112" s="57">
        <f>VLOOKUP(A112,'BASE LOSS COSTS'!$AB$35:$AC$49,2)</f>
        <v>90</v>
      </c>
      <c r="AZ112" s="49">
        <f>ROUND('LOSS COST BY TERRITORY AND ZIP'!$AZ112*VLOOKUP(TEXT(A112,"000"),'OFF-BALANCE FACTORS'!$B$2:$H$100,3),0)</f>
        <v>221</v>
      </c>
      <c r="BA112" s="57">
        <f>VLOOKUP(A112,'BASE LOSS COSTS'!$AH$35:$AI$49,2)</f>
        <v>257</v>
      </c>
      <c r="BB112" s="57">
        <f>VLOOKUP(A112,'BASE LOSS COSTS'!$AK$35:$AL$49,2)</f>
        <v>257</v>
      </c>
      <c r="BC112" s="57">
        <f>VLOOKUP(A112,'BASE LOSS COSTS'!$AN$35:$AO$49,2)</f>
        <v>76</v>
      </c>
      <c r="BD112" s="57">
        <f>VLOOKUP(A112,'BASE LOSS COSTS'!$AQ$35:$AR$49,2)</f>
        <v>76</v>
      </c>
      <c r="BE112" s="49">
        <f>ROUND('LOSS COST BY TERRITORY AND ZIP'!$BE112*VLOOKUP(TEXT(A112,"000"),'OFF-BALANCE FACTORS'!$B$2:$H$100,7),0)</f>
        <v>278</v>
      </c>
      <c r="BF112" s="62">
        <f t="shared" si="1"/>
        <v>240</v>
      </c>
      <c r="BG112" s="49">
        <f>ROUND('LOSS COST BY TERRITORY AND ZIP'!$BG112*VLOOKUP(TEXT(A112,"000"),'OFF-BALANCE FACTORS'!$B$2:$H$100,6),0)</f>
        <v>216</v>
      </c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9"/>
      <c r="CG112" s="39"/>
    </row>
    <row r="113" spans="1:85">
      <c r="A113" s="41">
        <v>114</v>
      </c>
      <c r="B113" s="41">
        <v>67363</v>
      </c>
      <c r="C113" s="49">
        <f>ROUND('LOSS COST BY TERRITORY AND ZIP'!$C113*VLOOKUP(TEXT(A113,"000"),'OFF-BALANCE FACTORS'!$B$2:$H$100,2),0)</f>
        <v>194</v>
      </c>
      <c r="D113" s="70">
        <f>VLOOKUP($A113,'BASE LOSS COSTS'!$Y$14:$Z$28,2,FALSE)</f>
        <v>0.63</v>
      </c>
      <c r="E113" s="70">
        <f>VLOOKUP($A113,'BASE LOSS COSTS'!$AB$14:$AC$28,2,FALSE)</f>
        <v>1.26</v>
      </c>
      <c r="F113" s="70">
        <f>VLOOKUP($A113,'BASE LOSS COSTS'!$AE$14:$AF$28,2,FALSE)</f>
        <v>1.89</v>
      </c>
      <c r="G113" s="49">
        <f>VLOOKUP(A113,'BASE LOSS COSTS'!$A$55:$B$69,2)</f>
        <v>3</v>
      </c>
      <c r="H113" s="49">
        <f>ROUND('LOSS COST BY TERRITORY AND ZIP'!$H113*VLOOKUP(TEXT(A113,"000"),'OFF-BALANCE FACTORS'!$B$2:$H$100,5),0)</f>
        <v>203</v>
      </c>
      <c r="I113" s="57">
        <f>VLOOKUP($A113,'BASE LOSS COSTS'!$AH$14:$AI$28,2,FALSE)</f>
        <v>1</v>
      </c>
      <c r="J113" s="57">
        <f>VLOOKUP($A113,'BASE LOSS COSTS'!$AK$14:$AL$28,2,FALSE)</f>
        <v>2</v>
      </c>
      <c r="K113" s="57">
        <f>VLOOKUP($A113,'BASE LOSS COSTS'!$AN$14:$AO$28,2,FALSE)</f>
        <v>3</v>
      </c>
      <c r="L113" s="57">
        <f>VLOOKUP($A113,'BASE LOSS COSTS'!$AQ$14:$AR$28,2,FALSE)</f>
        <v>6</v>
      </c>
      <c r="M113" s="49">
        <f>ROUND('LOSS COST BY TERRITORY AND ZIP'!$M113*VLOOKUP(TEXT(A113,"000"),'OFF-BALANCE FACTORS'!$B$2:$H$100,5),0)</f>
        <v>153</v>
      </c>
      <c r="N113" s="71">
        <f>VLOOKUP($A113,'BASE LOSS COSTS'!$AT$14:$AU$28,2,FALSE)</f>
        <v>0.62</v>
      </c>
      <c r="O113" s="71">
        <f>VLOOKUP($A113,'BASE LOSS COSTS'!$AW$14:$AX$28,2,FALSE)</f>
        <v>1.25</v>
      </c>
      <c r="P113" s="71">
        <f>VLOOKUP($A113,'BASE LOSS COSTS'!$AZ$14:$BA$28,2,FALSE)</f>
        <v>1.87</v>
      </c>
      <c r="Q113" s="49">
        <f>VLOOKUP(A113,'BASE LOSS COSTS'!$D$55:$E$69,2)</f>
        <v>8</v>
      </c>
      <c r="R113" s="49">
        <f>VLOOKUP(A113,'BASE LOSS COSTS'!$V$55:$W$69,2)</f>
        <v>6</v>
      </c>
      <c r="S113" s="57">
        <f>VLOOKUP(A113,'BASE LOSS COSTS'!$J$14:$K$28,2)</f>
        <v>182</v>
      </c>
      <c r="T113" s="49">
        <f>VLOOKUP(A113,'BASE LOSS COSTS'!$G$55:$H$69,2)</f>
        <v>7</v>
      </c>
      <c r="U113" s="57">
        <f>VLOOKUP(A113,'BASE LOSS COSTS'!$M$14:$N$28,2)</f>
        <v>744</v>
      </c>
      <c r="V113" s="71">
        <f>VLOOKUP($A113,'BASE LOSS COSTS'!$BC$14:$BD$28,2,FALSE)</f>
        <v>1.26</v>
      </c>
      <c r="W113" s="71">
        <f>VLOOKUP($A113,'BASE LOSS COSTS'!$BF$14:$BG$28,2,FALSE)</f>
        <v>1.89</v>
      </c>
      <c r="X113" s="71">
        <f>VLOOKUP($A113,'BASE LOSS COSTS'!$BI$14:$BJ$28,2,FALSE)</f>
        <v>2.52</v>
      </c>
      <c r="Y113" s="57">
        <f>VLOOKUP(A113,'BASE LOSS COSTS'!$J$55:$K$69,2)</f>
        <v>19</v>
      </c>
      <c r="Z113" s="57">
        <f>VLOOKUP(A113,'BASE LOSS COSTS'!$Y$55:$Z$69,2)</f>
        <v>15</v>
      </c>
      <c r="AA113" s="57">
        <f>VLOOKUP(A113,'BASE LOSS COSTS'!$P$14:$Q$28,2)</f>
        <v>176</v>
      </c>
      <c r="AB113" s="71">
        <f>VLOOKUP($A113,'BASE LOSS COSTS'!$BL$14:$BM$28,2,FALSE)</f>
        <v>0.63</v>
      </c>
      <c r="AC113" s="71">
        <f>VLOOKUP($A113,'BASE LOSS COSTS'!$BO$14:$BP$28,2,FALSE)</f>
        <v>1.26</v>
      </c>
      <c r="AD113" s="71">
        <f>VLOOKUP($A113,'BASE LOSS COSTS'!$BR$14:$BS$28,2,FALSE)</f>
        <v>1.89</v>
      </c>
      <c r="AE113" s="57">
        <f>VLOOKUP(A113,'BASE LOSS COSTS'!$M$55:$N$69,2)</f>
        <v>2</v>
      </c>
      <c r="AF113" s="57">
        <f>VLOOKUP(A113,'BASE LOSS COSTS'!$S$14:$T$28,2)</f>
        <v>71</v>
      </c>
      <c r="AG113" s="71">
        <f>VLOOKUP($A113,'BASE LOSS COSTS'!$BU$14:$BV$28,2,FALSE)</f>
        <v>6.93</v>
      </c>
      <c r="AH113" s="71">
        <f>VLOOKUP($A113,'BASE LOSS COSTS'!$BX$14:$BY$28,2,FALSE)</f>
        <v>8.19</v>
      </c>
      <c r="AI113" s="71">
        <f>VLOOKUP($A113,'BASE LOSS COSTS'!$CA$14:$CB$28,2,FALSE)</f>
        <v>9.4499999999999993</v>
      </c>
      <c r="AJ113" s="57">
        <f>VLOOKUP(A113,'BASE LOSS COSTS'!$P$55:$Q$69,2)</f>
        <v>2</v>
      </c>
      <c r="AK113" s="57">
        <f>VLOOKUP(A113,'BASE LOSS COSTS'!$V$14:$W$28,2)</f>
        <v>585</v>
      </c>
      <c r="AL113" s="71">
        <f>VLOOKUP($A113,'BASE LOSS COSTS'!$CD$14:$CE$28,2,FALSE)</f>
        <v>39.06</v>
      </c>
      <c r="AM113" s="71">
        <f>VLOOKUP($A113,'BASE LOSS COSTS'!$CG$14:$CH$28,2,FALSE)</f>
        <v>44.1</v>
      </c>
      <c r="AN113" s="71">
        <f>VLOOKUP($A113,'BASE LOSS COSTS'!$CJ$14:$CK$28,2,FALSE)</f>
        <v>60.48</v>
      </c>
      <c r="AO113" s="57">
        <f>VLOOKUP(A113,'BASE LOSS COSTS'!$S$55:$T$69,2)</f>
        <v>18</v>
      </c>
      <c r="AP113" s="49">
        <f>ROUND('LOSS COST BY TERRITORY AND ZIP'!$AP113*VLOOKUP(TEXT(A113,"000"),'OFF-BALANCE FACTORS'!$B$2:$H$100,4),0)</f>
        <v>201</v>
      </c>
      <c r="AQ113" s="49">
        <f>ROUND('LOSS COST BY TERRITORY AND ZIP'!$AQ113*VLOOKUP(TEXT(A113,"000"),'OFF-BALANCE FACTORS'!$B$2:$H$100,4),0)</f>
        <v>174</v>
      </c>
      <c r="AR113" s="57">
        <f>VLOOKUP(A113,'BASE LOSS COSTS'!$G$35:$H$49,2)</f>
        <v>229</v>
      </c>
      <c r="AS113" s="57">
        <f>VLOOKUP(A113,'BASE LOSS COSTS'!$J$35:$K$49,2)</f>
        <v>229</v>
      </c>
      <c r="AT113" s="57">
        <f>VLOOKUP(A113,'BASE LOSS COSTS'!$M$35:$N$49,2)</f>
        <v>198</v>
      </c>
      <c r="AU113" s="57">
        <f>VLOOKUP(A113,'BASE LOSS COSTS'!$P$35:$Q$49,2)</f>
        <v>198</v>
      </c>
      <c r="AV113" s="57">
        <f>VLOOKUP(A113,'BASE LOSS COSTS'!$S$35:$T$49,2)</f>
        <v>104</v>
      </c>
      <c r="AW113" s="57">
        <f>VLOOKUP(A113,'BASE LOSS COSTS'!$V$35:$W$49,2)</f>
        <v>104</v>
      </c>
      <c r="AX113" s="57">
        <f>VLOOKUP(A113,'BASE LOSS COSTS'!$Y$35:$Z$49,2)</f>
        <v>90</v>
      </c>
      <c r="AY113" s="57">
        <f>VLOOKUP(A113,'BASE LOSS COSTS'!$AB$35:$AC$49,2)</f>
        <v>90</v>
      </c>
      <c r="AZ113" s="49">
        <f>ROUND('LOSS COST BY TERRITORY AND ZIP'!$AZ113*VLOOKUP(TEXT(A113,"000"),'OFF-BALANCE FACTORS'!$B$2:$H$100,3),0)</f>
        <v>221</v>
      </c>
      <c r="BA113" s="57">
        <f>VLOOKUP(A113,'BASE LOSS COSTS'!$AH$35:$AI$49,2)</f>
        <v>257</v>
      </c>
      <c r="BB113" s="57">
        <f>VLOOKUP(A113,'BASE LOSS COSTS'!$AK$35:$AL$49,2)</f>
        <v>257</v>
      </c>
      <c r="BC113" s="57">
        <f>VLOOKUP(A113,'BASE LOSS COSTS'!$AN$35:$AO$49,2)</f>
        <v>76</v>
      </c>
      <c r="BD113" s="57">
        <f>VLOOKUP(A113,'BASE LOSS COSTS'!$AQ$35:$AR$49,2)</f>
        <v>76</v>
      </c>
      <c r="BE113" s="49">
        <f>ROUND('LOSS COST BY TERRITORY AND ZIP'!$BE113*VLOOKUP(TEXT(A113,"000"),'OFF-BALANCE FACTORS'!$B$2:$H$100,7),0)</f>
        <v>278</v>
      </c>
      <c r="BF113" s="62">
        <f t="shared" si="1"/>
        <v>240</v>
      </c>
      <c r="BG113" s="49">
        <f>ROUND('LOSS COST BY TERRITORY AND ZIP'!$BG113*VLOOKUP(TEXT(A113,"000"),'OFF-BALANCE FACTORS'!$B$2:$H$100,6),0)</f>
        <v>216</v>
      </c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9"/>
      <c r="CG113" s="39"/>
    </row>
    <row r="114" spans="1:85">
      <c r="A114" s="41">
        <v>114</v>
      </c>
      <c r="B114" s="41">
        <v>67364</v>
      </c>
      <c r="C114" s="49">
        <f>ROUND('LOSS COST BY TERRITORY AND ZIP'!$C114*VLOOKUP(TEXT(A114,"000"),'OFF-BALANCE FACTORS'!$B$2:$H$100,2),0)</f>
        <v>194</v>
      </c>
      <c r="D114" s="70">
        <f>VLOOKUP($A114,'BASE LOSS COSTS'!$Y$14:$Z$28,2,FALSE)</f>
        <v>0.63</v>
      </c>
      <c r="E114" s="70">
        <f>VLOOKUP($A114,'BASE LOSS COSTS'!$AB$14:$AC$28,2,FALSE)</f>
        <v>1.26</v>
      </c>
      <c r="F114" s="70">
        <f>VLOOKUP($A114,'BASE LOSS COSTS'!$AE$14:$AF$28,2,FALSE)</f>
        <v>1.89</v>
      </c>
      <c r="G114" s="49">
        <f>VLOOKUP(A114,'BASE LOSS COSTS'!$A$55:$B$69,2)</f>
        <v>3</v>
      </c>
      <c r="H114" s="49">
        <f>ROUND('LOSS COST BY TERRITORY AND ZIP'!$H114*VLOOKUP(TEXT(A114,"000"),'OFF-BALANCE FACTORS'!$B$2:$H$100,5),0)</f>
        <v>203</v>
      </c>
      <c r="I114" s="57">
        <f>VLOOKUP($A114,'BASE LOSS COSTS'!$AH$14:$AI$28,2,FALSE)</f>
        <v>1</v>
      </c>
      <c r="J114" s="57">
        <f>VLOOKUP($A114,'BASE LOSS COSTS'!$AK$14:$AL$28,2,FALSE)</f>
        <v>2</v>
      </c>
      <c r="K114" s="57">
        <f>VLOOKUP($A114,'BASE LOSS COSTS'!$AN$14:$AO$28,2,FALSE)</f>
        <v>3</v>
      </c>
      <c r="L114" s="57">
        <f>VLOOKUP($A114,'BASE LOSS COSTS'!$AQ$14:$AR$28,2,FALSE)</f>
        <v>6</v>
      </c>
      <c r="M114" s="49">
        <f>ROUND('LOSS COST BY TERRITORY AND ZIP'!$M114*VLOOKUP(TEXT(A114,"000"),'OFF-BALANCE FACTORS'!$B$2:$H$100,5),0)</f>
        <v>153</v>
      </c>
      <c r="N114" s="71">
        <f>VLOOKUP($A114,'BASE LOSS COSTS'!$AT$14:$AU$28,2,FALSE)</f>
        <v>0.62</v>
      </c>
      <c r="O114" s="71">
        <f>VLOOKUP($A114,'BASE LOSS COSTS'!$AW$14:$AX$28,2,FALSE)</f>
        <v>1.25</v>
      </c>
      <c r="P114" s="71">
        <f>VLOOKUP($A114,'BASE LOSS COSTS'!$AZ$14:$BA$28,2,FALSE)</f>
        <v>1.87</v>
      </c>
      <c r="Q114" s="49">
        <f>VLOOKUP(A114,'BASE LOSS COSTS'!$D$55:$E$69,2)</f>
        <v>8</v>
      </c>
      <c r="R114" s="49">
        <f>VLOOKUP(A114,'BASE LOSS COSTS'!$V$55:$W$69,2)</f>
        <v>6</v>
      </c>
      <c r="S114" s="57">
        <f>VLOOKUP(A114,'BASE LOSS COSTS'!$J$14:$K$28,2)</f>
        <v>182</v>
      </c>
      <c r="T114" s="49">
        <f>VLOOKUP(A114,'BASE LOSS COSTS'!$G$55:$H$69,2)</f>
        <v>7</v>
      </c>
      <c r="U114" s="57">
        <f>VLOOKUP(A114,'BASE LOSS COSTS'!$M$14:$N$28,2)</f>
        <v>744</v>
      </c>
      <c r="V114" s="71">
        <f>VLOOKUP($A114,'BASE LOSS COSTS'!$BC$14:$BD$28,2,FALSE)</f>
        <v>1.26</v>
      </c>
      <c r="W114" s="71">
        <f>VLOOKUP($A114,'BASE LOSS COSTS'!$BF$14:$BG$28,2,FALSE)</f>
        <v>1.89</v>
      </c>
      <c r="X114" s="71">
        <f>VLOOKUP($A114,'BASE LOSS COSTS'!$BI$14:$BJ$28,2,FALSE)</f>
        <v>2.52</v>
      </c>
      <c r="Y114" s="57">
        <f>VLOOKUP(A114,'BASE LOSS COSTS'!$J$55:$K$69,2)</f>
        <v>19</v>
      </c>
      <c r="Z114" s="57">
        <f>VLOOKUP(A114,'BASE LOSS COSTS'!$Y$55:$Z$69,2)</f>
        <v>15</v>
      </c>
      <c r="AA114" s="57">
        <f>VLOOKUP(A114,'BASE LOSS COSTS'!$P$14:$Q$28,2)</f>
        <v>176</v>
      </c>
      <c r="AB114" s="71">
        <f>VLOOKUP($A114,'BASE LOSS COSTS'!$BL$14:$BM$28,2,FALSE)</f>
        <v>0.63</v>
      </c>
      <c r="AC114" s="71">
        <f>VLOOKUP($A114,'BASE LOSS COSTS'!$BO$14:$BP$28,2,FALSE)</f>
        <v>1.26</v>
      </c>
      <c r="AD114" s="71">
        <f>VLOOKUP($A114,'BASE LOSS COSTS'!$BR$14:$BS$28,2,FALSE)</f>
        <v>1.89</v>
      </c>
      <c r="AE114" s="57">
        <f>VLOOKUP(A114,'BASE LOSS COSTS'!$M$55:$N$69,2)</f>
        <v>2</v>
      </c>
      <c r="AF114" s="57">
        <f>VLOOKUP(A114,'BASE LOSS COSTS'!$S$14:$T$28,2)</f>
        <v>71</v>
      </c>
      <c r="AG114" s="71">
        <f>VLOOKUP($A114,'BASE LOSS COSTS'!$BU$14:$BV$28,2,FALSE)</f>
        <v>6.93</v>
      </c>
      <c r="AH114" s="71">
        <f>VLOOKUP($A114,'BASE LOSS COSTS'!$BX$14:$BY$28,2,FALSE)</f>
        <v>8.19</v>
      </c>
      <c r="AI114" s="71">
        <f>VLOOKUP($A114,'BASE LOSS COSTS'!$CA$14:$CB$28,2,FALSE)</f>
        <v>9.4499999999999993</v>
      </c>
      <c r="AJ114" s="57">
        <f>VLOOKUP(A114,'BASE LOSS COSTS'!$P$55:$Q$69,2)</f>
        <v>2</v>
      </c>
      <c r="AK114" s="57">
        <f>VLOOKUP(A114,'BASE LOSS COSTS'!$V$14:$W$28,2)</f>
        <v>585</v>
      </c>
      <c r="AL114" s="71">
        <f>VLOOKUP($A114,'BASE LOSS COSTS'!$CD$14:$CE$28,2,FALSE)</f>
        <v>39.06</v>
      </c>
      <c r="AM114" s="71">
        <f>VLOOKUP($A114,'BASE LOSS COSTS'!$CG$14:$CH$28,2,FALSE)</f>
        <v>44.1</v>
      </c>
      <c r="AN114" s="71">
        <f>VLOOKUP($A114,'BASE LOSS COSTS'!$CJ$14:$CK$28,2,FALSE)</f>
        <v>60.48</v>
      </c>
      <c r="AO114" s="57">
        <f>VLOOKUP(A114,'BASE LOSS COSTS'!$S$55:$T$69,2)</f>
        <v>18</v>
      </c>
      <c r="AP114" s="49">
        <f>ROUND('LOSS COST BY TERRITORY AND ZIP'!$AP114*VLOOKUP(TEXT(A114,"000"),'OFF-BALANCE FACTORS'!$B$2:$H$100,4),0)</f>
        <v>201</v>
      </c>
      <c r="AQ114" s="49">
        <f>ROUND('LOSS COST BY TERRITORY AND ZIP'!$AQ114*VLOOKUP(TEXT(A114,"000"),'OFF-BALANCE FACTORS'!$B$2:$H$100,4),0)</f>
        <v>174</v>
      </c>
      <c r="AR114" s="57">
        <f>VLOOKUP(A114,'BASE LOSS COSTS'!$G$35:$H$49,2)</f>
        <v>229</v>
      </c>
      <c r="AS114" s="57">
        <f>VLOOKUP(A114,'BASE LOSS COSTS'!$J$35:$K$49,2)</f>
        <v>229</v>
      </c>
      <c r="AT114" s="57">
        <f>VLOOKUP(A114,'BASE LOSS COSTS'!$M$35:$N$49,2)</f>
        <v>198</v>
      </c>
      <c r="AU114" s="57">
        <f>VLOOKUP(A114,'BASE LOSS COSTS'!$P$35:$Q$49,2)</f>
        <v>198</v>
      </c>
      <c r="AV114" s="57">
        <f>VLOOKUP(A114,'BASE LOSS COSTS'!$S$35:$T$49,2)</f>
        <v>104</v>
      </c>
      <c r="AW114" s="57">
        <f>VLOOKUP(A114,'BASE LOSS COSTS'!$V$35:$W$49,2)</f>
        <v>104</v>
      </c>
      <c r="AX114" s="57">
        <f>VLOOKUP(A114,'BASE LOSS COSTS'!$Y$35:$Z$49,2)</f>
        <v>90</v>
      </c>
      <c r="AY114" s="57">
        <f>VLOOKUP(A114,'BASE LOSS COSTS'!$AB$35:$AC$49,2)</f>
        <v>90</v>
      </c>
      <c r="AZ114" s="49">
        <f>ROUND('LOSS COST BY TERRITORY AND ZIP'!$AZ114*VLOOKUP(TEXT(A114,"000"),'OFF-BALANCE FACTORS'!$B$2:$H$100,3),0)</f>
        <v>221</v>
      </c>
      <c r="BA114" s="57">
        <f>VLOOKUP(A114,'BASE LOSS COSTS'!$AH$35:$AI$49,2)</f>
        <v>257</v>
      </c>
      <c r="BB114" s="57">
        <f>VLOOKUP(A114,'BASE LOSS COSTS'!$AK$35:$AL$49,2)</f>
        <v>257</v>
      </c>
      <c r="BC114" s="57">
        <f>VLOOKUP(A114,'BASE LOSS COSTS'!$AN$35:$AO$49,2)</f>
        <v>76</v>
      </c>
      <c r="BD114" s="57">
        <f>VLOOKUP(A114,'BASE LOSS COSTS'!$AQ$35:$AR$49,2)</f>
        <v>76</v>
      </c>
      <c r="BE114" s="49">
        <f>ROUND('LOSS COST BY TERRITORY AND ZIP'!$BE114*VLOOKUP(TEXT(A114,"000"),'OFF-BALANCE FACTORS'!$B$2:$H$100,7),0)</f>
        <v>278</v>
      </c>
      <c r="BF114" s="62">
        <f t="shared" si="1"/>
        <v>240</v>
      </c>
      <c r="BG114" s="49">
        <f>ROUND('LOSS COST BY TERRITORY AND ZIP'!$BG114*VLOOKUP(TEXT(A114,"000"),'OFF-BALANCE FACTORS'!$B$2:$H$100,6),0)</f>
        <v>216</v>
      </c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9"/>
      <c r="CG114" s="39"/>
    </row>
    <row r="115" spans="1:85">
      <c r="A115" s="41">
        <v>116</v>
      </c>
      <c r="B115" s="41">
        <v>67003</v>
      </c>
      <c r="C115" s="49">
        <f>ROUND('LOSS COST BY TERRITORY AND ZIP'!$C115*VLOOKUP(TEXT(A115,"000"),'OFF-BALANCE FACTORS'!$B$2:$H$100,2),0)</f>
        <v>144</v>
      </c>
      <c r="D115" s="70">
        <f>VLOOKUP($A115,'BASE LOSS COSTS'!$Y$14:$Z$28,2,FALSE)</f>
        <v>0.63</v>
      </c>
      <c r="E115" s="70">
        <f>VLOOKUP($A115,'BASE LOSS COSTS'!$AB$14:$AC$28,2,FALSE)</f>
        <v>1.26</v>
      </c>
      <c r="F115" s="70">
        <f>VLOOKUP($A115,'BASE LOSS COSTS'!$AE$14:$AF$28,2,FALSE)</f>
        <v>1.89</v>
      </c>
      <c r="G115" s="49">
        <f>VLOOKUP(A115,'BASE LOSS COSTS'!$A$55:$B$69,2)</f>
        <v>3</v>
      </c>
      <c r="H115" s="49">
        <f>ROUND('LOSS COST BY TERRITORY AND ZIP'!$H115*VLOOKUP(TEXT(A115,"000"),'OFF-BALANCE FACTORS'!$B$2:$H$100,5),0)</f>
        <v>151</v>
      </c>
      <c r="I115" s="57">
        <f>VLOOKUP($A115,'BASE LOSS COSTS'!$AH$14:$AI$28,2,FALSE)</f>
        <v>1</v>
      </c>
      <c r="J115" s="57">
        <f>VLOOKUP($A115,'BASE LOSS COSTS'!$AK$14:$AL$28,2,FALSE)</f>
        <v>2</v>
      </c>
      <c r="K115" s="57">
        <f>VLOOKUP($A115,'BASE LOSS COSTS'!$AN$14:$AO$28,2,FALSE)</f>
        <v>3</v>
      </c>
      <c r="L115" s="57">
        <f>VLOOKUP($A115,'BASE LOSS COSTS'!$AQ$14:$AR$28,2,FALSE)</f>
        <v>5</v>
      </c>
      <c r="M115" s="49">
        <f>ROUND('LOSS COST BY TERRITORY AND ZIP'!$M115*VLOOKUP(TEXT(A115,"000"),'OFF-BALANCE FACTORS'!$B$2:$H$100,5),0)</f>
        <v>120</v>
      </c>
      <c r="N115" s="71">
        <f>VLOOKUP($A115,'BASE LOSS COSTS'!$AT$14:$AU$28,2,FALSE)</f>
        <v>0.62</v>
      </c>
      <c r="O115" s="71">
        <f>VLOOKUP($A115,'BASE LOSS COSTS'!$AW$14:$AX$28,2,FALSE)</f>
        <v>1.25</v>
      </c>
      <c r="P115" s="71">
        <f>VLOOKUP($A115,'BASE LOSS COSTS'!$AZ$14:$BA$28,2,FALSE)</f>
        <v>1.87</v>
      </c>
      <c r="Q115" s="49">
        <f>VLOOKUP(A115,'BASE LOSS COSTS'!$D$55:$E$69,2)</f>
        <v>11</v>
      </c>
      <c r="R115" s="49">
        <f>VLOOKUP(A115,'BASE LOSS COSTS'!$V$55:$W$69,2)</f>
        <v>8</v>
      </c>
      <c r="S115" s="57">
        <f>VLOOKUP(A115,'BASE LOSS COSTS'!$J$14:$K$28,2)</f>
        <v>129</v>
      </c>
      <c r="T115" s="49">
        <f>VLOOKUP(A115,'BASE LOSS COSTS'!$G$55:$H$69,2)</f>
        <v>7</v>
      </c>
      <c r="U115" s="57">
        <f>VLOOKUP(A115,'BASE LOSS COSTS'!$M$14:$N$28,2)</f>
        <v>536</v>
      </c>
      <c r="V115" s="71">
        <f>VLOOKUP($A115,'BASE LOSS COSTS'!$BC$14:$BD$28,2,FALSE)</f>
        <v>1.26</v>
      </c>
      <c r="W115" s="71">
        <f>VLOOKUP($A115,'BASE LOSS COSTS'!$BF$14:$BG$28,2,FALSE)</f>
        <v>1.89</v>
      </c>
      <c r="X115" s="71">
        <f>VLOOKUP($A115,'BASE LOSS COSTS'!$BI$14:$BJ$28,2,FALSE)</f>
        <v>2.52</v>
      </c>
      <c r="Y115" s="57">
        <f>VLOOKUP(A115,'BASE LOSS COSTS'!$J$55:$K$69,2)</f>
        <v>19</v>
      </c>
      <c r="Z115" s="57">
        <f>VLOOKUP(A115,'BASE LOSS COSTS'!$Y$55:$Z$69,2)</f>
        <v>15</v>
      </c>
      <c r="AA115" s="57">
        <f>VLOOKUP(A115,'BASE LOSS COSTS'!$P$14:$Q$28,2)</f>
        <v>127</v>
      </c>
      <c r="AB115" s="71">
        <f>VLOOKUP($A115,'BASE LOSS COSTS'!$BL$14:$BM$28,2,FALSE)</f>
        <v>0.63</v>
      </c>
      <c r="AC115" s="71">
        <f>VLOOKUP($A115,'BASE LOSS COSTS'!$BO$14:$BP$28,2,FALSE)</f>
        <v>1.26</v>
      </c>
      <c r="AD115" s="71">
        <f>VLOOKUP($A115,'BASE LOSS COSTS'!$BR$14:$BS$28,2,FALSE)</f>
        <v>1.89</v>
      </c>
      <c r="AE115" s="57">
        <f>VLOOKUP(A115,'BASE LOSS COSTS'!$M$55:$N$69,2)</f>
        <v>2</v>
      </c>
      <c r="AF115" s="57">
        <f>VLOOKUP(A115,'BASE LOSS COSTS'!$S$14:$T$28,2)</f>
        <v>51</v>
      </c>
      <c r="AG115" s="71">
        <f>VLOOKUP($A115,'BASE LOSS COSTS'!$BU$14:$BV$28,2,FALSE)</f>
        <v>6.3</v>
      </c>
      <c r="AH115" s="71">
        <f>VLOOKUP($A115,'BASE LOSS COSTS'!$BX$14:$BY$28,2,FALSE)</f>
        <v>6.93</v>
      </c>
      <c r="AI115" s="71">
        <f>VLOOKUP($A115,'BASE LOSS COSTS'!$CA$14:$CB$28,2,FALSE)</f>
        <v>8.19</v>
      </c>
      <c r="AJ115" s="57">
        <f>VLOOKUP(A115,'BASE LOSS COSTS'!$P$55:$Q$69,2)</f>
        <v>2</v>
      </c>
      <c r="AK115" s="57">
        <f>VLOOKUP(A115,'BASE LOSS COSTS'!$V$14:$W$28,2)</f>
        <v>421</v>
      </c>
      <c r="AL115" s="71">
        <f>VLOOKUP($A115,'BASE LOSS COSTS'!$CD$14:$CE$28,2,FALSE)</f>
        <v>39.06</v>
      </c>
      <c r="AM115" s="71">
        <f>VLOOKUP($A115,'BASE LOSS COSTS'!$CG$14:$CH$28,2,FALSE)</f>
        <v>44.1</v>
      </c>
      <c r="AN115" s="71">
        <f>VLOOKUP($A115,'BASE LOSS COSTS'!$CJ$14:$CK$28,2,FALSE)</f>
        <v>60.48</v>
      </c>
      <c r="AO115" s="57">
        <f>VLOOKUP(A115,'BASE LOSS COSTS'!$S$55:$T$69,2)</f>
        <v>18</v>
      </c>
      <c r="AP115" s="49">
        <f>ROUND('LOSS COST BY TERRITORY AND ZIP'!$AP115*VLOOKUP(TEXT(A115,"000"),'OFF-BALANCE FACTORS'!$B$2:$H$100,4),0)</f>
        <v>314</v>
      </c>
      <c r="AQ115" s="49">
        <f>ROUND('LOSS COST BY TERRITORY AND ZIP'!$AQ115*VLOOKUP(TEXT(A115,"000"),'OFF-BALANCE FACTORS'!$B$2:$H$100,4),0)</f>
        <v>271</v>
      </c>
      <c r="AR115" s="57">
        <f>VLOOKUP(A115,'BASE LOSS COSTS'!$G$35:$H$49,2)</f>
        <v>370</v>
      </c>
      <c r="AS115" s="57">
        <f>VLOOKUP(A115,'BASE LOSS COSTS'!$J$35:$K$49,2)</f>
        <v>370</v>
      </c>
      <c r="AT115" s="57">
        <f>VLOOKUP(A115,'BASE LOSS COSTS'!$M$35:$N$49,2)</f>
        <v>319</v>
      </c>
      <c r="AU115" s="57">
        <f>VLOOKUP(A115,'BASE LOSS COSTS'!$P$35:$Q$49,2)</f>
        <v>319</v>
      </c>
      <c r="AV115" s="57">
        <f>VLOOKUP(A115,'BASE LOSS COSTS'!$S$35:$T$49,2)</f>
        <v>168</v>
      </c>
      <c r="AW115" s="57">
        <f>VLOOKUP(A115,'BASE LOSS COSTS'!$V$35:$W$49,2)</f>
        <v>168</v>
      </c>
      <c r="AX115" s="57">
        <f>VLOOKUP(A115,'BASE LOSS COSTS'!$Y$35:$Z$49,2)</f>
        <v>145</v>
      </c>
      <c r="AY115" s="57">
        <f>VLOOKUP(A115,'BASE LOSS COSTS'!$AB$35:$AC$49,2)</f>
        <v>145</v>
      </c>
      <c r="AZ115" s="49">
        <f>ROUND('LOSS COST BY TERRITORY AND ZIP'!$AZ115*VLOOKUP(TEXT(A115,"000"),'OFF-BALANCE FACTORS'!$B$2:$H$100,3),0)</f>
        <v>255</v>
      </c>
      <c r="BA115" s="57">
        <f>VLOOKUP(A115,'BASE LOSS COSTS'!$AH$35:$AI$49,2)</f>
        <v>307</v>
      </c>
      <c r="BB115" s="57">
        <f>VLOOKUP(A115,'BASE LOSS COSTS'!$AK$35:$AL$49,2)</f>
        <v>307</v>
      </c>
      <c r="BC115" s="57">
        <f>VLOOKUP(A115,'BASE LOSS COSTS'!$AN$35:$AO$49,2)</f>
        <v>91</v>
      </c>
      <c r="BD115" s="57">
        <f>VLOOKUP(A115,'BASE LOSS COSTS'!$AQ$35:$AR$49,2)</f>
        <v>91</v>
      </c>
      <c r="BE115" s="49">
        <f>ROUND('LOSS COST BY TERRITORY AND ZIP'!$BE115*VLOOKUP(TEXT(A115,"000"),'OFF-BALANCE FACTORS'!$B$2:$H$100,7),0)</f>
        <v>436</v>
      </c>
      <c r="BF115" s="62">
        <f t="shared" si="1"/>
        <v>377</v>
      </c>
      <c r="BG115" s="49">
        <f>ROUND('LOSS COST BY TERRITORY AND ZIP'!$BG115*VLOOKUP(TEXT(A115,"000"),'OFF-BALANCE FACTORS'!$B$2:$H$100,6),0)</f>
        <v>255</v>
      </c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9"/>
      <c r="CG115" s="39"/>
    </row>
    <row r="116" spans="1:85">
      <c r="A116" s="41">
        <v>116</v>
      </c>
      <c r="B116" s="41">
        <v>67009</v>
      </c>
      <c r="C116" s="49">
        <f>ROUND('LOSS COST BY TERRITORY AND ZIP'!$C116*VLOOKUP(TEXT(A116,"000"),'OFF-BALANCE FACTORS'!$B$2:$H$100,2),0)</f>
        <v>144</v>
      </c>
      <c r="D116" s="70">
        <f>VLOOKUP($A116,'BASE LOSS COSTS'!$Y$14:$Z$28,2,FALSE)</f>
        <v>0.63</v>
      </c>
      <c r="E116" s="70">
        <f>VLOOKUP($A116,'BASE LOSS COSTS'!$AB$14:$AC$28,2,FALSE)</f>
        <v>1.26</v>
      </c>
      <c r="F116" s="70">
        <f>VLOOKUP($A116,'BASE LOSS COSTS'!$AE$14:$AF$28,2,FALSE)</f>
        <v>1.89</v>
      </c>
      <c r="G116" s="49">
        <f>VLOOKUP(A116,'BASE LOSS COSTS'!$A$55:$B$69,2)</f>
        <v>3</v>
      </c>
      <c r="H116" s="49">
        <f>ROUND('LOSS COST BY TERRITORY AND ZIP'!$H116*VLOOKUP(TEXT(A116,"000"),'OFF-BALANCE FACTORS'!$B$2:$H$100,5),0)</f>
        <v>151</v>
      </c>
      <c r="I116" s="57">
        <f>VLOOKUP($A116,'BASE LOSS COSTS'!$AH$14:$AI$28,2,FALSE)</f>
        <v>1</v>
      </c>
      <c r="J116" s="57">
        <f>VLOOKUP($A116,'BASE LOSS COSTS'!$AK$14:$AL$28,2,FALSE)</f>
        <v>2</v>
      </c>
      <c r="K116" s="57">
        <f>VLOOKUP($A116,'BASE LOSS COSTS'!$AN$14:$AO$28,2,FALSE)</f>
        <v>3</v>
      </c>
      <c r="L116" s="57">
        <f>VLOOKUP($A116,'BASE LOSS COSTS'!$AQ$14:$AR$28,2,FALSE)</f>
        <v>5</v>
      </c>
      <c r="M116" s="49">
        <f>ROUND('LOSS COST BY TERRITORY AND ZIP'!$M116*VLOOKUP(TEXT(A116,"000"),'OFF-BALANCE FACTORS'!$B$2:$H$100,5),0)</f>
        <v>120</v>
      </c>
      <c r="N116" s="71">
        <f>VLOOKUP($A116,'BASE LOSS COSTS'!$AT$14:$AU$28,2,FALSE)</f>
        <v>0.62</v>
      </c>
      <c r="O116" s="71">
        <f>VLOOKUP($A116,'BASE LOSS COSTS'!$AW$14:$AX$28,2,FALSE)</f>
        <v>1.25</v>
      </c>
      <c r="P116" s="71">
        <f>VLOOKUP($A116,'BASE LOSS COSTS'!$AZ$14:$BA$28,2,FALSE)</f>
        <v>1.87</v>
      </c>
      <c r="Q116" s="49">
        <f>VLOOKUP(A116,'BASE LOSS COSTS'!$D$55:$E$69,2)</f>
        <v>11</v>
      </c>
      <c r="R116" s="49">
        <f>VLOOKUP(A116,'BASE LOSS COSTS'!$V$55:$W$69,2)</f>
        <v>8</v>
      </c>
      <c r="S116" s="57">
        <f>VLOOKUP(A116,'BASE LOSS COSTS'!$J$14:$K$28,2)</f>
        <v>129</v>
      </c>
      <c r="T116" s="49">
        <f>VLOOKUP(A116,'BASE LOSS COSTS'!$G$55:$H$69,2)</f>
        <v>7</v>
      </c>
      <c r="U116" s="57">
        <f>VLOOKUP(A116,'BASE LOSS COSTS'!$M$14:$N$28,2)</f>
        <v>536</v>
      </c>
      <c r="V116" s="71">
        <f>VLOOKUP($A116,'BASE LOSS COSTS'!$BC$14:$BD$28,2,FALSE)</f>
        <v>1.26</v>
      </c>
      <c r="W116" s="71">
        <f>VLOOKUP($A116,'BASE LOSS COSTS'!$BF$14:$BG$28,2,FALSE)</f>
        <v>1.89</v>
      </c>
      <c r="X116" s="71">
        <f>VLOOKUP($A116,'BASE LOSS COSTS'!$BI$14:$BJ$28,2,FALSE)</f>
        <v>2.52</v>
      </c>
      <c r="Y116" s="57">
        <f>VLOOKUP(A116,'BASE LOSS COSTS'!$J$55:$K$69,2)</f>
        <v>19</v>
      </c>
      <c r="Z116" s="57">
        <f>VLOOKUP(A116,'BASE LOSS COSTS'!$Y$55:$Z$69,2)</f>
        <v>15</v>
      </c>
      <c r="AA116" s="57">
        <f>VLOOKUP(A116,'BASE LOSS COSTS'!$P$14:$Q$28,2)</f>
        <v>127</v>
      </c>
      <c r="AB116" s="71">
        <f>VLOOKUP($A116,'BASE LOSS COSTS'!$BL$14:$BM$28,2,FALSE)</f>
        <v>0.63</v>
      </c>
      <c r="AC116" s="71">
        <f>VLOOKUP($A116,'BASE LOSS COSTS'!$BO$14:$BP$28,2,FALSE)</f>
        <v>1.26</v>
      </c>
      <c r="AD116" s="71">
        <f>VLOOKUP($A116,'BASE LOSS COSTS'!$BR$14:$BS$28,2,FALSE)</f>
        <v>1.89</v>
      </c>
      <c r="AE116" s="57">
        <f>VLOOKUP(A116,'BASE LOSS COSTS'!$M$55:$N$69,2)</f>
        <v>2</v>
      </c>
      <c r="AF116" s="57">
        <f>VLOOKUP(A116,'BASE LOSS COSTS'!$S$14:$T$28,2)</f>
        <v>51</v>
      </c>
      <c r="AG116" s="71">
        <f>VLOOKUP($A116,'BASE LOSS COSTS'!$BU$14:$BV$28,2,FALSE)</f>
        <v>6.3</v>
      </c>
      <c r="AH116" s="71">
        <f>VLOOKUP($A116,'BASE LOSS COSTS'!$BX$14:$BY$28,2,FALSE)</f>
        <v>6.93</v>
      </c>
      <c r="AI116" s="71">
        <f>VLOOKUP($A116,'BASE LOSS COSTS'!$CA$14:$CB$28,2,FALSE)</f>
        <v>8.19</v>
      </c>
      <c r="AJ116" s="57">
        <f>VLOOKUP(A116,'BASE LOSS COSTS'!$P$55:$Q$69,2)</f>
        <v>2</v>
      </c>
      <c r="AK116" s="57">
        <f>VLOOKUP(A116,'BASE LOSS COSTS'!$V$14:$W$28,2)</f>
        <v>421</v>
      </c>
      <c r="AL116" s="71">
        <f>VLOOKUP($A116,'BASE LOSS COSTS'!$CD$14:$CE$28,2,FALSE)</f>
        <v>39.06</v>
      </c>
      <c r="AM116" s="71">
        <f>VLOOKUP($A116,'BASE LOSS COSTS'!$CG$14:$CH$28,2,FALSE)</f>
        <v>44.1</v>
      </c>
      <c r="AN116" s="71">
        <f>VLOOKUP($A116,'BASE LOSS COSTS'!$CJ$14:$CK$28,2,FALSE)</f>
        <v>60.48</v>
      </c>
      <c r="AO116" s="57">
        <f>VLOOKUP(A116,'BASE LOSS COSTS'!$S$55:$T$69,2)</f>
        <v>18</v>
      </c>
      <c r="AP116" s="49">
        <f>ROUND('LOSS COST BY TERRITORY AND ZIP'!$AP116*VLOOKUP(TEXT(A116,"000"),'OFF-BALANCE FACTORS'!$B$2:$H$100,4),0)</f>
        <v>314</v>
      </c>
      <c r="AQ116" s="49">
        <f>ROUND('LOSS COST BY TERRITORY AND ZIP'!$AQ116*VLOOKUP(TEXT(A116,"000"),'OFF-BALANCE FACTORS'!$B$2:$H$100,4),0)</f>
        <v>271</v>
      </c>
      <c r="AR116" s="57">
        <f>VLOOKUP(A116,'BASE LOSS COSTS'!$G$35:$H$49,2)</f>
        <v>370</v>
      </c>
      <c r="AS116" s="57">
        <f>VLOOKUP(A116,'BASE LOSS COSTS'!$J$35:$K$49,2)</f>
        <v>370</v>
      </c>
      <c r="AT116" s="57">
        <f>VLOOKUP(A116,'BASE LOSS COSTS'!$M$35:$N$49,2)</f>
        <v>319</v>
      </c>
      <c r="AU116" s="57">
        <f>VLOOKUP(A116,'BASE LOSS COSTS'!$P$35:$Q$49,2)</f>
        <v>319</v>
      </c>
      <c r="AV116" s="57">
        <f>VLOOKUP(A116,'BASE LOSS COSTS'!$S$35:$T$49,2)</f>
        <v>168</v>
      </c>
      <c r="AW116" s="57">
        <f>VLOOKUP(A116,'BASE LOSS COSTS'!$V$35:$W$49,2)</f>
        <v>168</v>
      </c>
      <c r="AX116" s="57">
        <f>VLOOKUP(A116,'BASE LOSS COSTS'!$Y$35:$Z$49,2)</f>
        <v>145</v>
      </c>
      <c r="AY116" s="57">
        <f>VLOOKUP(A116,'BASE LOSS COSTS'!$AB$35:$AC$49,2)</f>
        <v>145</v>
      </c>
      <c r="AZ116" s="49">
        <f>ROUND('LOSS COST BY TERRITORY AND ZIP'!$AZ116*VLOOKUP(TEXT(A116,"000"),'OFF-BALANCE FACTORS'!$B$2:$H$100,3),0)</f>
        <v>255</v>
      </c>
      <c r="BA116" s="57">
        <f>VLOOKUP(A116,'BASE LOSS COSTS'!$AH$35:$AI$49,2)</f>
        <v>307</v>
      </c>
      <c r="BB116" s="57">
        <f>VLOOKUP(A116,'BASE LOSS COSTS'!$AK$35:$AL$49,2)</f>
        <v>307</v>
      </c>
      <c r="BC116" s="57">
        <f>VLOOKUP(A116,'BASE LOSS COSTS'!$AN$35:$AO$49,2)</f>
        <v>91</v>
      </c>
      <c r="BD116" s="57">
        <f>VLOOKUP(A116,'BASE LOSS COSTS'!$AQ$35:$AR$49,2)</f>
        <v>91</v>
      </c>
      <c r="BE116" s="49">
        <f>ROUND('LOSS COST BY TERRITORY AND ZIP'!$BE116*VLOOKUP(TEXT(A116,"000"),'OFF-BALANCE FACTORS'!$B$2:$H$100,7),0)</f>
        <v>436</v>
      </c>
      <c r="BF116" s="62">
        <f t="shared" si="1"/>
        <v>377</v>
      </c>
      <c r="BG116" s="49">
        <f>ROUND('LOSS COST BY TERRITORY AND ZIP'!$BG116*VLOOKUP(TEXT(A116,"000"),'OFF-BALANCE FACTORS'!$B$2:$H$100,6),0)</f>
        <v>255</v>
      </c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9"/>
      <c r="CG116" s="39"/>
    </row>
    <row r="117" spans="1:85">
      <c r="A117" s="41">
        <v>116</v>
      </c>
      <c r="B117" s="41">
        <v>67018</v>
      </c>
      <c r="C117" s="49">
        <f>ROUND('LOSS COST BY TERRITORY AND ZIP'!$C117*VLOOKUP(TEXT(A117,"000"),'OFF-BALANCE FACTORS'!$B$2:$H$100,2),0)</f>
        <v>144</v>
      </c>
      <c r="D117" s="70">
        <f>VLOOKUP($A117,'BASE LOSS COSTS'!$Y$14:$Z$28,2,FALSE)</f>
        <v>0.63</v>
      </c>
      <c r="E117" s="70">
        <f>VLOOKUP($A117,'BASE LOSS COSTS'!$AB$14:$AC$28,2,FALSE)</f>
        <v>1.26</v>
      </c>
      <c r="F117" s="70">
        <f>VLOOKUP($A117,'BASE LOSS COSTS'!$AE$14:$AF$28,2,FALSE)</f>
        <v>1.89</v>
      </c>
      <c r="G117" s="49">
        <f>VLOOKUP(A117,'BASE LOSS COSTS'!$A$55:$B$69,2)</f>
        <v>3</v>
      </c>
      <c r="H117" s="49">
        <f>ROUND('LOSS COST BY TERRITORY AND ZIP'!$H117*VLOOKUP(TEXT(A117,"000"),'OFF-BALANCE FACTORS'!$B$2:$H$100,5),0)</f>
        <v>151</v>
      </c>
      <c r="I117" s="57">
        <f>VLOOKUP($A117,'BASE LOSS COSTS'!$AH$14:$AI$28,2,FALSE)</f>
        <v>1</v>
      </c>
      <c r="J117" s="57">
        <f>VLOOKUP($A117,'BASE LOSS COSTS'!$AK$14:$AL$28,2,FALSE)</f>
        <v>2</v>
      </c>
      <c r="K117" s="57">
        <f>VLOOKUP($A117,'BASE LOSS COSTS'!$AN$14:$AO$28,2,FALSE)</f>
        <v>3</v>
      </c>
      <c r="L117" s="57">
        <f>VLOOKUP($A117,'BASE LOSS COSTS'!$AQ$14:$AR$28,2,FALSE)</f>
        <v>5</v>
      </c>
      <c r="M117" s="49">
        <f>ROUND('LOSS COST BY TERRITORY AND ZIP'!$M117*VLOOKUP(TEXT(A117,"000"),'OFF-BALANCE FACTORS'!$B$2:$H$100,5),0)</f>
        <v>120</v>
      </c>
      <c r="N117" s="71">
        <f>VLOOKUP($A117,'BASE LOSS COSTS'!$AT$14:$AU$28,2,FALSE)</f>
        <v>0.62</v>
      </c>
      <c r="O117" s="71">
        <f>VLOOKUP($A117,'BASE LOSS COSTS'!$AW$14:$AX$28,2,FALSE)</f>
        <v>1.25</v>
      </c>
      <c r="P117" s="71">
        <f>VLOOKUP($A117,'BASE LOSS COSTS'!$AZ$14:$BA$28,2,FALSE)</f>
        <v>1.87</v>
      </c>
      <c r="Q117" s="49">
        <f>VLOOKUP(A117,'BASE LOSS COSTS'!$D$55:$E$69,2)</f>
        <v>11</v>
      </c>
      <c r="R117" s="49">
        <f>VLOOKUP(A117,'BASE LOSS COSTS'!$V$55:$W$69,2)</f>
        <v>8</v>
      </c>
      <c r="S117" s="57">
        <f>VLOOKUP(A117,'BASE LOSS COSTS'!$J$14:$K$28,2)</f>
        <v>129</v>
      </c>
      <c r="T117" s="49">
        <f>VLOOKUP(A117,'BASE LOSS COSTS'!$G$55:$H$69,2)</f>
        <v>7</v>
      </c>
      <c r="U117" s="57">
        <f>VLOOKUP(A117,'BASE LOSS COSTS'!$M$14:$N$28,2)</f>
        <v>536</v>
      </c>
      <c r="V117" s="71">
        <f>VLOOKUP($A117,'BASE LOSS COSTS'!$BC$14:$BD$28,2,FALSE)</f>
        <v>1.26</v>
      </c>
      <c r="W117" s="71">
        <f>VLOOKUP($A117,'BASE LOSS COSTS'!$BF$14:$BG$28,2,FALSE)</f>
        <v>1.89</v>
      </c>
      <c r="X117" s="71">
        <f>VLOOKUP($A117,'BASE LOSS COSTS'!$BI$14:$BJ$28,2,FALSE)</f>
        <v>2.52</v>
      </c>
      <c r="Y117" s="57">
        <f>VLOOKUP(A117,'BASE LOSS COSTS'!$J$55:$K$69,2)</f>
        <v>19</v>
      </c>
      <c r="Z117" s="57">
        <f>VLOOKUP(A117,'BASE LOSS COSTS'!$Y$55:$Z$69,2)</f>
        <v>15</v>
      </c>
      <c r="AA117" s="57">
        <f>VLOOKUP(A117,'BASE LOSS COSTS'!$P$14:$Q$28,2)</f>
        <v>127</v>
      </c>
      <c r="AB117" s="71">
        <f>VLOOKUP($A117,'BASE LOSS COSTS'!$BL$14:$BM$28,2,FALSE)</f>
        <v>0.63</v>
      </c>
      <c r="AC117" s="71">
        <f>VLOOKUP($A117,'BASE LOSS COSTS'!$BO$14:$BP$28,2,FALSE)</f>
        <v>1.26</v>
      </c>
      <c r="AD117" s="71">
        <f>VLOOKUP($A117,'BASE LOSS COSTS'!$BR$14:$BS$28,2,FALSE)</f>
        <v>1.89</v>
      </c>
      <c r="AE117" s="57">
        <f>VLOOKUP(A117,'BASE LOSS COSTS'!$M$55:$N$69,2)</f>
        <v>2</v>
      </c>
      <c r="AF117" s="57">
        <f>VLOOKUP(A117,'BASE LOSS COSTS'!$S$14:$T$28,2)</f>
        <v>51</v>
      </c>
      <c r="AG117" s="71">
        <f>VLOOKUP($A117,'BASE LOSS COSTS'!$BU$14:$BV$28,2,FALSE)</f>
        <v>6.3</v>
      </c>
      <c r="AH117" s="71">
        <f>VLOOKUP($A117,'BASE LOSS COSTS'!$BX$14:$BY$28,2,FALSE)</f>
        <v>6.93</v>
      </c>
      <c r="AI117" s="71">
        <f>VLOOKUP($A117,'BASE LOSS COSTS'!$CA$14:$CB$28,2,FALSE)</f>
        <v>8.19</v>
      </c>
      <c r="AJ117" s="57">
        <f>VLOOKUP(A117,'BASE LOSS COSTS'!$P$55:$Q$69,2)</f>
        <v>2</v>
      </c>
      <c r="AK117" s="57">
        <f>VLOOKUP(A117,'BASE LOSS COSTS'!$V$14:$W$28,2)</f>
        <v>421</v>
      </c>
      <c r="AL117" s="71">
        <f>VLOOKUP($A117,'BASE LOSS COSTS'!$CD$14:$CE$28,2,FALSE)</f>
        <v>39.06</v>
      </c>
      <c r="AM117" s="71">
        <f>VLOOKUP($A117,'BASE LOSS COSTS'!$CG$14:$CH$28,2,FALSE)</f>
        <v>44.1</v>
      </c>
      <c r="AN117" s="71">
        <f>VLOOKUP($A117,'BASE LOSS COSTS'!$CJ$14:$CK$28,2,FALSE)</f>
        <v>60.48</v>
      </c>
      <c r="AO117" s="57">
        <f>VLOOKUP(A117,'BASE LOSS COSTS'!$S$55:$T$69,2)</f>
        <v>18</v>
      </c>
      <c r="AP117" s="49">
        <f>ROUND('LOSS COST BY TERRITORY AND ZIP'!$AP117*VLOOKUP(TEXT(A117,"000"),'OFF-BALANCE FACTORS'!$B$2:$H$100,4),0)</f>
        <v>314</v>
      </c>
      <c r="AQ117" s="49">
        <f>ROUND('LOSS COST BY TERRITORY AND ZIP'!$AQ117*VLOOKUP(TEXT(A117,"000"),'OFF-BALANCE FACTORS'!$B$2:$H$100,4),0)</f>
        <v>271</v>
      </c>
      <c r="AR117" s="57">
        <f>VLOOKUP(A117,'BASE LOSS COSTS'!$G$35:$H$49,2)</f>
        <v>370</v>
      </c>
      <c r="AS117" s="57">
        <f>VLOOKUP(A117,'BASE LOSS COSTS'!$J$35:$K$49,2)</f>
        <v>370</v>
      </c>
      <c r="AT117" s="57">
        <f>VLOOKUP(A117,'BASE LOSS COSTS'!$M$35:$N$49,2)</f>
        <v>319</v>
      </c>
      <c r="AU117" s="57">
        <f>VLOOKUP(A117,'BASE LOSS COSTS'!$P$35:$Q$49,2)</f>
        <v>319</v>
      </c>
      <c r="AV117" s="57">
        <f>VLOOKUP(A117,'BASE LOSS COSTS'!$S$35:$T$49,2)</f>
        <v>168</v>
      </c>
      <c r="AW117" s="57">
        <f>VLOOKUP(A117,'BASE LOSS COSTS'!$V$35:$W$49,2)</f>
        <v>168</v>
      </c>
      <c r="AX117" s="57">
        <f>VLOOKUP(A117,'BASE LOSS COSTS'!$Y$35:$Z$49,2)</f>
        <v>145</v>
      </c>
      <c r="AY117" s="57">
        <f>VLOOKUP(A117,'BASE LOSS COSTS'!$AB$35:$AC$49,2)</f>
        <v>145</v>
      </c>
      <c r="AZ117" s="49">
        <f>ROUND('LOSS COST BY TERRITORY AND ZIP'!$AZ117*VLOOKUP(TEXT(A117,"000"),'OFF-BALANCE FACTORS'!$B$2:$H$100,3),0)</f>
        <v>255</v>
      </c>
      <c r="BA117" s="57">
        <f>VLOOKUP(A117,'BASE LOSS COSTS'!$AH$35:$AI$49,2)</f>
        <v>307</v>
      </c>
      <c r="BB117" s="57">
        <f>VLOOKUP(A117,'BASE LOSS COSTS'!$AK$35:$AL$49,2)</f>
        <v>307</v>
      </c>
      <c r="BC117" s="57">
        <f>VLOOKUP(A117,'BASE LOSS COSTS'!$AN$35:$AO$49,2)</f>
        <v>91</v>
      </c>
      <c r="BD117" s="57">
        <f>VLOOKUP(A117,'BASE LOSS COSTS'!$AQ$35:$AR$49,2)</f>
        <v>91</v>
      </c>
      <c r="BE117" s="49">
        <f>ROUND('LOSS COST BY TERRITORY AND ZIP'!$BE117*VLOOKUP(TEXT(A117,"000"),'OFF-BALANCE FACTORS'!$B$2:$H$100,7),0)</f>
        <v>436</v>
      </c>
      <c r="BF117" s="62">
        <f t="shared" si="1"/>
        <v>377</v>
      </c>
      <c r="BG117" s="49">
        <f>ROUND('LOSS COST BY TERRITORY AND ZIP'!$BG117*VLOOKUP(TEXT(A117,"000"),'OFF-BALANCE FACTORS'!$B$2:$H$100,6),0)</f>
        <v>255</v>
      </c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9"/>
      <c r="CG117" s="39"/>
    </row>
    <row r="118" spans="1:85">
      <c r="A118" s="41">
        <v>116</v>
      </c>
      <c r="B118" s="41">
        <v>67029</v>
      </c>
      <c r="C118" s="49">
        <f>ROUND('LOSS COST BY TERRITORY AND ZIP'!$C118*VLOOKUP(TEXT(A118,"000"),'OFF-BALANCE FACTORS'!$B$2:$H$100,2),0)</f>
        <v>144</v>
      </c>
      <c r="D118" s="70">
        <f>VLOOKUP($A118,'BASE LOSS COSTS'!$Y$14:$Z$28,2,FALSE)</f>
        <v>0.63</v>
      </c>
      <c r="E118" s="70">
        <f>VLOOKUP($A118,'BASE LOSS COSTS'!$AB$14:$AC$28,2,FALSE)</f>
        <v>1.26</v>
      </c>
      <c r="F118" s="70">
        <f>VLOOKUP($A118,'BASE LOSS COSTS'!$AE$14:$AF$28,2,FALSE)</f>
        <v>1.89</v>
      </c>
      <c r="G118" s="49">
        <f>VLOOKUP(A118,'BASE LOSS COSTS'!$A$55:$B$69,2)</f>
        <v>3</v>
      </c>
      <c r="H118" s="49">
        <f>ROUND('LOSS COST BY TERRITORY AND ZIP'!$H118*VLOOKUP(TEXT(A118,"000"),'OFF-BALANCE FACTORS'!$B$2:$H$100,5),0)</f>
        <v>151</v>
      </c>
      <c r="I118" s="57">
        <f>VLOOKUP($A118,'BASE LOSS COSTS'!$AH$14:$AI$28,2,FALSE)</f>
        <v>1</v>
      </c>
      <c r="J118" s="57">
        <f>VLOOKUP($A118,'BASE LOSS COSTS'!$AK$14:$AL$28,2,FALSE)</f>
        <v>2</v>
      </c>
      <c r="K118" s="57">
        <f>VLOOKUP($A118,'BASE LOSS COSTS'!$AN$14:$AO$28,2,FALSE)</f>
        <v>3</v>
      </c>
      <c r="L118" s="57">
        <f>VLOOKUP($A118,'BASE LOSS COSTS'!$AQ$14:$AR$28,2,FALSE)</f>
        <v>5</v>
      </c>
      <c r="M118" s="49">
        <f>ROUND('LOSS COST BY TERRITORY AND ZIP'!$M118*VLOOKUP(TEXT(A118,"000"),'OFF-BALANCE FACTORS'!$B$2:$H$100,5),0)</f>
        <v>120</v>
      </c>
      <c r="N118" s="71">
        <f>VLOOKUP($A118,'BASE LOSS COSTS'!$AT$14:$AU$28,2,FALSE)</f>
        <v>0.62</v>
      </c>
      <c r="O118" s="71">
        <f>VLOOKUP($A118,'BASE LOSS COSTS'!$AW$14:$AX$28,2,FALSE)</f>
        <v>1.25</v>
      </c>
      <c r="P118" s="71">
        <f>VLOOKUP($A118,'BASE LOSS COSTS'!$AZ$14:$BA$28,2,FALSE)</f>
        <v>1.87</v>
      </c>
      <c r="Q118" s="49">
        <f>VLOOKUP(A118,'BASE LOSS COSTS'!$D$55:$E$69,2)</f>
        <v>11</v>
      </c>
      <c r="R118" s="49">
        <f>VLOOKUP(A118,'BASE LOSS COSTS'!$V$55:$W$69,2)</f>
        <v>8</v>
      </c>
      <c r="S118" s="57">
        <f>VLOOKUP(A118,'BASE LOSS COSTS'!$J$14:$K$28,2)</f>
        <v>129</v>
      </c>
      <c r="T118" s="49">
        <f>VLOOKUP(A118,'BASE LOSS COSTS'!$G$55:$H$69,2)</f>
        <v>7</v>
      </c>
      <c r="U118" s="57">
        <f>VLOOKUP(A118,'BASE LOSS COSTS'!$M$14:$N$28,2)</f>
        <v>536</v>
      </c>
      <c r="V118" s="71">
        <f>VLOOKUP($A118,'BASE LOSS COSTS'!$BC$14:$BD$28,2,FALSE)</f>
        <v>1.26</v>
      </c>
      <c r="W118" s="71">
        <f>VLOOKUP($A118,'BASE LOSS COSTS'!$BF$14:$BG$28,2,FALSE)</f>
        <v>1.89</v>
      </c>
      <c r="X118" s="71">
        <f>VLOOKUP($A118,'BASE LOSS COSTS'!$BI$14:$BJ$28,2,FALSE)</f>
        <v>2.52</v>
      </c>
      <c r="Y118" s="57">
        <f>VLOOKUP(A118,'BASE LOSS COSTS'!$J$55:$K$69,2)</f>
        <v>19</v>
      </c>
      <c r="Z118" s="57">
        <f>VLOOKUP(A118,'BASE LOSS COSTS'!$Y$55:$Z$69,2)</f>
        <v>15</v>
      </c>
      <c r="AA118" s="57">
        <f>VLOOKUP(A118,'BASE LOSS COSTS'!$P$14:$Q$28,2)</f>
        <v>127</v>
      </c>
      <c r="AB118" s="71">
        <f>VLOOKUP($A118,'BASE LOSS COSTS'!$BL$14:$BM$28,2,FALSE)</f>
        <v>0.63</v>
      </c>
      <c r="AC118" s="71">
        <f>VLOOKUP($A118,'BASE LOSS COSTS'!$BO$14:$BP$28,2,FALSE)</f>
        <v>1.26</v>
      </c>
      <c r="AD118" s="71">
        <f>VLOOKUP($A118,'BASE LOSS COSTS'!$BR$14:$BS$28,2,FALSE)</f>
        <v>1.89</v>
      </c>
      <c r="AE118" s="57">
        <f>VLOOKUP(A118,'BASE LOSS COSTS'!$M$55:$N$69,2)</f>
        <v>2</v>
      </c>
      <c r="AF118" s="57">
        <f>VLOOKUP(A118,'BASE LOSS COSTS'!$S$14:$T$28,2)</f>
        <v>51</v>
      </c>
      <c r="AG118" s="71">
        <f>VLOOKUP($A118,'BASE LOSS COSTS'!$BU$14:$BV$28,2,FALSE)</f>
        <v>6.3</v>
      </c>
      <c r="AH118" s="71">
        <f>VLOOKUP($A118,'BASE LOSS COSTS'!$BX$14:$BY$28,2,FALSE)</f>
        <v>6.93</v>
      </c>
      <c r="AI118" s="71">
        <f>VLOOKUP($A118,'BASE LOSS COSTS'!$CA$14:$CB$28,2,FALSE)</f>
        <v>8.19</v>
      </c>
      <c r="AJ118" s="57">
        <f>VLOOKUP(A118,'BASE LOSS COSTS'!$P$55:$Q$69,2)</f>
        <v>2</v>
      </c>
      <c r="AK118" s="57">
        <f>VLOOKUP(A118,'BASE LOSS COSTS'!$V$14:$W$28,2)</f>
        <v>421</v>
      </c>
      <c r="AL118" s="71">
        <f>VLOOKUP($A118,'BASE LOSS COSTS'!$CD$14:$CE$28,2,FALSE)</f>
        <v>39.06</v>
      </c>
      <c r="AM118" s="71">
        <f>VLOOKUP($A118,'BASE LOSS COSTS'!$CG$14:$CH$28,2,FALSE)</f>
        <v>44.1</v>
      </c>
      <c r="AN118" s="71">
        <f>VLOOKUP($A118,'BASE LOSS COSTS'!$CJ$14:$CK$28,2,FALSE)</f>
        <v>60.48</v>
      </c>
      <c r="AO118" s="57">
        <f>VLOOKUP(A118,'BASE LOSS COSTS'!$S$55:$T$69,2)</f>
        <v>18</v>
      </c>
      <c r="AP118" s="49">
        <f>ROUND('LOSS COST BY TERRITORY AND ZIP'!$AP118*VLOOKUP(TEXT(A118,"000"),'OFF-BALANCE FACTORS'!$B$2:$H$100,4),0)</f>
        <v>314</v>
      </c>
      <c r="AQ118" s="49">
        <f>ROUND('LOSS COST BY TERRITORY AND ZIP'!$AQ118*VLOOKUP(TEXT(A118,"000"),'OFF-BALANCE FACTORS'!$B$2:$H$100,4),0)</f>
        <v>271</v>
      </c>
      <c r="AR118" s="57">
        <f>VLOOKUP(A118,'BASE LOSS COSTS'!$G$35:$H$49,2)</f>
        <v>370</v>
      </c>
      <c r="AS118" s="57">
        <f>VLOOKUP(A118,'BASE LOSS COSTS'!$J$35:$K$49,2)</f>
        <v>370</v>
      </c>
      <c r="AT118" s="57">
        <f>VLOOKUP(A118,'BASE LOSS COSTS'!$M$35:$N$49,2)</f>
        <v>319</v>
      </c>
      <c r="AU118" s="57">
        <f>VLOOKUP(A118,'BASE LOSS COSTS'!$P$35:$Q$49,2)</f>
        <v>319</v>
      </c>
      <c r="AV118" s="57">
        <f>VLOOKUP(A118,'BASE LOSS COSTS'!$S$35:$T$49,2)</f>
        <v>168</v>
      </c>
      <c r="AW118" s="57">
        <f>VLOOKUP(A118,'BASE LOSS COSTS'!$V$35:$W$49,2)</f>
        <v>168</v>
      </c>
      <c r="AX118" s="57">
        <f>VLOOKUP(A118,'BASE LOSS COSTS'!$Y$35:$Z$49,2)</f>
        <v>145</v>
      </c>
      <c r="AY118" s="57">
        <f>VLOOKUP(A118,'BASE LOSS COSTS'!$AB$35:$AC$49,2)</f>
        <v>145</v>
      </c>
      <c r="AZ118" s="49">
        <f>ROUND('LOSS COST BY TERRITORY AND ZIP'!$AZ118*VLOOKUP(TEXT(A118,"000"),'OFF-BALANCE FACTORS'!$B$2:$H$100,3),0)</f>
        <v>255</v>
      </c>
      <c r="BA118" s="57">
        <f>VLOOKUP(A118,'BASE LOSS COSTS'!$AH$35:$AI$49,2)</f>
        <v>307</v>
      </c>
      <c r="BB118" s="57">
        <f>VLOOKUP(A118,'BASE LOSS COSTS'!$AK$35:$AL$49,2)</f>
        <v>307</v>
      </c>
      <c r="BC118" s="57">
        <f>VLOOKUP(A118,'BASE LOSS COSTS'!$AN$35:$AO$49,2)</f>
        <v>91</v>
      </c>
      <c r="BD118" s="57">
        <f>VLOOKUP(A118,'BASE LOSS COSTS'!$AQ$35:$AR$49,2)</f>
        <v>91</v>
      </c>
      <c r="BE118" s="49">
        <f>ROUND('LOSS COST BY TERRITORY AND ZIP'!$BE118*VLOOKUP(TEXT(A118,"000"),'OFF-BALANCE FACTORS'!$B$2:$H$100,7),0)</f>
        <v>436</v>
      </c>
      <c r="BF118" s="62">
        <f t="shared" si="1"/>
        <v>377</v>
      </c>
      <c r="BG118" s="49">
        <f>ROUND('LOSS COST BY TERRITORY AND ZIP'!$BG118*VLOOKUP(TEXT(A118,"000"),'OFF-BALANCE FACTORS'!$B$2:$H$100,6),0)</f>
        <v>255</v>
      </c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9"/>
      <c r="CG118" s="39"/>
    </row>
    <row r="119" spans="1:85">
      <c r="A119" s="41">
        <v>116</v>
      </c>
      <c r="B119" s="41">
        <v>67036</v>
      </c>
      <c r="C119" s="49">
        <f>ROUND('LOSS COST BY TERRITORY AND ZIP'!$C119*VLOOKUP(TEXT(A119,"000"),'OFF-BALANCE FACTORS'!$B$2:$H$100,2),0)</f>
        <v>144</v>
      </c>
      <c r="D119" s="70">
        <f>VLOOKUP($A119,'BASE LOSS COSTS'!$Y$14:$Z$28,2,FALSE)</f>
        <v>0.63</v>
      </c>
      <c r="E119" s="70">
        <f>VLOOKUP($A119,'BASE LOSS COSTS'!$AB$14:$AC$28,2,FALSE)</f>
        <v>1.26</v>
      </c>
      <c r="F119" s="70">
        <f>VLOOKUP($A119,'BASE LOSS COSTS'!$AE$14:$AF$28,2,FALSE)</f>
        <v>1.89</v>
      </c>
      <c r="G119" s="49">
        <f>VLOOKUP(A119,'BASE LOSS COSTS'!$A$55:$B$69,2)</f>
        <v>3</v>
      </c>
      <c r="H119" s="49">
        <f>ROUND('LOSS COST BY TERRITORY AND ZIP'!$H119*VLOOKUP(TEXT(A119,"000"),'OFF-BALANCE FACTORS'!$B$2:$H$100,5),0)</f>
        <v>151</v>
      </c>
      <c r="I119" s="57">
        <f>VLOOKUP($A119,'BASE LOSS COSTS'!$AH$14:$AI$28,2,FALSE)</f>
        <v>1</v>
      </c>
      <c r="J119" s="57">
        <f>VLOOKUP($A119,'BASE LOSS COSTS'!$AK$14:$AL$28,2,FALSE)</f>
        <v>2</v>
      </c>
      <c r="K119" s="57">
        <f>VLOOKUP($A119,'BASE LOSS COSTS'!$AN$14:$AO$28,2,FALSE)</f>
        <v>3</v>
      </c>
      <c r="L119" s="57">
        <f>VLOOKUP($A119,'BASE LOSS COSTS'!$AQ$14:$AR$28,2,FALSE)</f>
        <v>5</v>
      </c>
      <c r="M119" s="49">
        <f>ROUND('LOSS COST BY TERRITORY AND ZIP'!$M119*VLOOKUP(TEXT(A119,"000"),'OFF-BALANCE FACTORS'!$B$2:$H$100,5),0)</f>
        <v>120</v>
      </c>
      <c r="N119" s="71">
        <f>VLOOKUP($A119,'BASE LOSS COSTS'!$AT$14:$AU$28,2,FALSE)</f>
        <v>0.62</v>
      </c>
      <c r="O119" s="71">
        <f>VLOOKUP($A119,'BASE LOSS COSTS'!$AW$14:$AX$28,2,FALSE)</f>
        <v>1.25</v>
      </c>
      <c r="P119" s="71">
        <f>VLOOKUP($A119,'BASE LOSS COSTS'!$AZ$14:$BA$28,2,FALSE)</f>
        <v>1.87</v>
      </c>
      <c r="Q119" s="49">
        <f>VLOOKUP(A119,'BASE LOSS COSTS'!$D$55:$E$69,2)</f>
        <v>11</v>
      </c>
      <c r="R119" s="49">
        <f>VLOOKUP(A119,'BASE LOSS COSTS'!$V$55:$W$69,2)</f>
        <v>8</v>
      </c>
      <c r="S119" s="57">
        <f>VLOOKUP(A119,'BASE LOSS COSTS'!$J$14:$K$28,2)</f>
        <v>129</v>
      </c>
      <c r="T119" s="49">
        <f>VLOOKUP(A119,'BASE LOSS COSTS'!$G$55:$H$69,2)</f>
        <v>7</v>
      </c>
      <c r="U119" s="57">
        <f>VLOOKUP(A119,'BASE LOSS COSTS'!$M$14:$N$28,2)</f>
        <v>536</v>
      </c>
      <c r="V119" s="71">
        <f>VLOOKUP($A119,'BASE LOSS COSTS'!$BC$14:$BD$28,2,FALSE)</f>
        <v>1.26</v>
      </c>
      <c r="W119" s="71">
        <f>VLOOKUP($A119,'BASE LOSS COSTS'!$BF$14:$BG$28,2,FALSE)</f>
        <v>1.89</v>
      </c>
      <c r="X119" s="71">
        <f>VLOOKUP($A119,'BASE LOSS COSTS'!$BI$14:$BJ$28,2,FALSE)</f>
        <v>2.52</v>
      </c>
      <c r="Y119" s="57">
        <f>VLOOKUP(A119,'BASE LOSS COSTS'!$J$55:$K$69,2)</f>
        <v>19</v>
      </c>
      <c r="Z119" s="57">
        <f>VLOOKUP(A119,'BASE LOSS COSTS'!$Y$55:$Z$69,2)</f>
        <v>15</v>
      </c>
      <c r="AA119" s="57">
        <f>VLOOKUP(A119,'BASE LOSS COSTS'!$P$14:$Q$28,2)</f>
        <v>127</v>
      </c>
      <c r="AB119" s="71">
        <f>VLOOKUP($A119,'BASE LOSS COSTS'!$BL$14:$BM$28,2,FALSE)</f>
        <v>0.63</v>
      </c>
      <c r="AC119" s="71">
        <f>VLOOKUP($A119,'BASE LOSS COSTS'!$BO$14:$BP$28,2,FALSE)</f>
        <v>1.26</v>
      </c>
      <c r="AD119" s="71">
        <f>VLOOKUP($A119,'BASE LOSS COSTS'!$BR$14:$BS$28,2,FALSE)</f>
        <v>1.89</v>
      </c>
      <c r="AE119" s="57">
        <f>VLOOKUP(A119,'BASE LOSS COSTS'!$M$55:$N$69,2)</f>
        <v>2</v>
      </c>
      <c r="AF119" s="57">
        <f>VLOOKUP(A119,'BASE LOSS COSTS'!$S$14:$T$28,2)</f>
        <v>51</v>
      </c>
      <c r="AG119" s="71">
        <f>VLOOKUP($A119,'BASE LOSS COSTS'!$BU$14:$BV$28,2,FALSE)</f>
        <v>6.3</v>
      </c>
      <c r="AH119" s="71">
        <f>VLOOKUP($A119,'BASE LOSS COSTS'!$BX$14:$BY$28,2,FALSE)</f>
        <v>6.93</v>
      </c>
      <c r="AI119" s="71">
        <f>VLOOKUP($A119,'BASE LOSS COSTS'!$CA$14:$CB$28,2,FALSE)</f>
        <v>8.19</v>
      </c>
      <c r="AJ119" s="57">
        <f>VLOOKUP(A119,'BASE LOSS COSTS'!$P$55:$Q$69,2)</f>
        <v>2</v>
      </c>
      <c r="AK119" s="57">
        <f>VLOOKUP(A119,'BASE LOSS COSTS'!$V$14:$W$28,2)</f>
        <v>421</v>
      </c>
      <c r="AL119" s="71">
        <f>VLOOKUP($A119,'BASE LOSS COSTS'!$CD$14:$CE$28,2,FALSE)</f>
        <v>39.06</v>
      </c>
      <c r="AM119" s="71">
        <f>VLOOKUP($A119,'BASE LOSS COSTS'!$CG$14:$CH$28,2,FALSE)</f>
        <v>44.1</v>
      </c>
      <c r="AN119" s="71">
        <f>VLOOKUP($A119,'BASE LOSS COSTS'!$CJ$14:$CK$28,2,FALSE)</f>
        <v>60.48</v>
      </c>
      <c r="AO119" s="57">
        <f>VLOOKUP(A119,'BASE LOSS COSTS'!$S$55:$T$69,2)</f>
        <v>18</v>
      </c>
      <c r="AP119" s="49">
        <f>ROUND('LOSS COST BY TERRITORY AND ZIP'!$AP119*VLOOKUP(TEXT(A119,"000"),'OFF-BALANCE FACTORS'!$B$2:$H$100,4),0)</f>
        <v>314</v>
      </c>
      <c r="AQ119" s="49">
        <f>ROUND('LOSS COST BY TERRITORY AND ZIP'!$AQ119*VLOOKUP(TEXT(A119,"000"),'OFF-BALANCE FACTORS'!$B$2:$H$100,4),0)</f>
        <v>271</v>
      </c>
      <c r="AR119" s="57">
        <f>VLOOKUP(A119,'BASE LOSS COSTS'!$G$35:$H$49,2)</f>
        <v>370</v>
      </c>
      <c r="AS119" s="57">
        <f>VLOOKUP(A119,'BASE LOSS COSTS'!$J$35:$K$49,2)</f>
        <v>370</v>
      </c>
      <c r="AT119" s="57">
        <f>VLOOKUP(A119,'BASE LOSS COSTS'!$M$35:$N$49,2)</f>
        <v>319</v>
      </c>
      <c r="AU119" s="57">
        <f>VLOOKUP(A119,'BASE LOSS COSTS'!$P$35:$Q$49,2)</f>
        <v>319</v>
      </c>
      <c r="AV119" s="57">
        <f>VLOOKUP(A119,'BASE LOSS COSTS'!$S$35:$T$49,2)</f>
        <v>168</v>
      </c>
      <c r="AW119" s="57">
        <f>VLOOKUP(A119,'BASE LOSS COSTS'!$V$35:$W$49,2)</f>
        <v>168</v>
      </c>
      <c r="AX119" s="57">
        <f>VLOOKUP(A119,'BASE LOSS COSTS'!$Y$35:$Z$49,2)</f>
        <v>145</v>
      </c>
      <c r="AY119" s="57">
        <f>VLOOKUP(A119,'BASE LOSS COSTS'!$AB$35:$AC$49,2)</f>
        <v>145</v>
      </c>
      <c r="AZ119" s="49">
        <f>ROUND('LOSS COST BY TERRITORY AND ZIP'!$AZ119*VLOOKUP(TEXT(A119,"000"),'OFF-BALANCE FACTORS'!$B$2:$H$100,3),0)</f>
        <v>255</v>
      </c>
      <c r="BA119" s="57">
        <f>VLOOKUP(A119,'BASE LOSS COSTS'!$AH$35:$AI$49,2)</f>
        <v>307</v>
      </c>
      <c r="BB119" s="57">
        <f>VLOOKUP(A119,'BASE LOSS COSTS'!$AK$35:$AL$49,2)</f>
        <v>307</v>
      </c>
      <c r="BC119" s="57">
        <f>VLOOKUP(A119,'BASE LOSS COSTS'!$AN$35:$AO$49,2)</f>
        <v>91</v>
      </c>
      <c r="BD119" s="57">
        <f>VLOOKUP(A119,'BASE LOSS COSTS'!$AQ$35:$AR$49,2)</f>
        <v>91</v>
      </c>
      <c r="BE119" s="49">
        <f>ROUND('LOSS COST BY TERRITORY AND ZIP'!$BE119*VLOOKUP(TEXT(A119,"000"),'OFF-BALANCE FACTORS'!$B$2:$H$100,7),0)</f>
        <v>436</v>
      </c>
      <c r="BF119" s="62">
        <f t="shared" si="1"/>
        <v>377</v>
      </c>
      <c r="BG119" s="49">
        <f>ROUND('LOSS COST BY TERRITORY AND ZIP'!$BG119*VLOOKUP(TEXT(A119,"000"),'OFF-BALANCE FACTORS'!$B$2:$H$100,6),0)</f>
        <v>255</v>
      </c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9"/>
      <c r="CG119" s="39"/>
    </row>
    <row r="120" spans="1:85">
      <c r="A120" s="41">
        <v>116</v>
      </c>
      <c r="B120" s="41">
        <v>67049</v>
      </c>
      <c r="C120" s="49">
        <f>ROUND('LOSS COST BY TERRITORY AND ZIP'!$C120*VLOOKUP(TEXT(A120,"000"),'OFF-BALANCE FACTORS'!$B$2:$H$100,2),0)</f>
        <v>144</v>
      </c>
      <c r="D120" s="70">
        <f>VLOOKUP($A120,'BASE LOSS COSTS'!$Y$14:$Z$28,2,FALSE)</f>
        <v>0.63</v>
      </c>
      <c r="E120" s="70">
        <f>VLOOKUP($A120,'BASE LOSS COSTS'!$AB$14:$AC$28,2,FALSE)</f>
        <v>1.26</v>
      </c>
      <c r="F120" s="70">
        <f>VLOOKUP($A120,'BASE LOSS COSTS'!$AE$14:$AF$28,2,FALSE)</f>
        <v>1.89</v>
      </c>
      <c r="G120" s="49">
        <f>VLOOKUP(A120,'BASE LOSS COSTS'!$A$55:$B$69,2)</f>
        <v>3</v>
      </c>
      <c r="H120" s="49">
        <f>ROUND('LOSS COST BY TERRITORY AND ZIP'!$H120*VLOOKUP(TEXT(A120,"000"),'OFF-BALANCE FACTORS'!$B$2:$H$100,5),0)</f>
        <v>151</v>
      </c>
      <c r="I120" s="57">
        <f>VLOOKUP($A120,'BASE LOSS COSTS'!$AH$14:$AI$28,2,FALSE)</f>
        <v>1</v>
      </c>
      <c r="J120" s="57">
        <f>VLOOKUP($A120,'BASE LOSS COSTS'!$AK$14:$AL$28,2,FALSE)</f>
        <v>2</v>
      </c>
      <c r="K120" s="57">
        <f>VLOOKUP($A120,'BASE LOSS COSTS'!$AN$14:$AO$28,2,FALSE)</f>
        <v>3</v>
      </c>
      <c r="L120" s="57">
        <f>VLOOKUP($A120,'BASE LOSS COSTS'!$AQ$14:$AR$28,2,FALSE)</f>
        <v>5</v>
      </c>
      <c r="M120" s="49">
        <f>ROUND('LOSS COST BY TERRITORY AND ZIP'!$M120*VLOOKUP(TEXT(A120,"000"),'OFF-BALANCE FACTORS'!$B$2:$H$100,5),0)</f>
        <v>120</v>
      </c>
      <c r="N120" s="71">
        <f>VLOOKUP($A120,'BASE LOSS COSTS'!$AT$14:$AU$28,2,FALSE)</f>
        <v>0.62</v>
      </c>
      <c r="O120" s="71">
        <f>VLOOKUP($A120,'BASE LOSS COSTS'!$AW$14:$AX$28,2,FALSE)</f>
        <v>1.25</v>
      </c>
      <c r="P120" s="71">
        <f>VLOOKUP($A120,'BASE LOSS COSTS'!$AZ$14:$BA$28,2,FALSE)</f>
        <v>1.87</v>
      </c>
      <c r="Q120" s="49">
        <f>VLOOKUP(A120,'BASE LOSS COSTS'!$D$55:$E$69,2)</f>
        <v>11</v>
      </c>
      <c r="R120" s="49">
        <f>VLOOKUP(A120,'BASE LOSS COSTS'!$V$55:$W$69,2)</f>
        <v>8</v>
      </c>
      <c r="S120" s="57">
        <f>VLOOKUP(A120,'BASE LOSS COSTS'!$J$14:$K$28,2)</f>
        <v>129</v>
      </c>
      <c r="T120" s="49">
        <f>VLOOKUP(A120,'BASE LOSS COSTS'!$G$55:$H$69,2)</f>
        <v>7</v>
      </c>
      <c r="U120" s="57">
        <f>VLOOKUP(A120,'BASE LOSS COSTS'!$M$14:$N$28,2)</f>
        <v>536</v>
      </c>
      <c r="V120" s="71">
        <f>VLOOKUP($A120,'BASE LOSS COSTS'!$BC$14:$BD$28,2,FALSE)</f>
        <v>1.26</v>
      </c>
      <c r="W120" s="71">
        <f>VLOOKUP($A120,'BASE LOSS COSTS'!$BF$14:$BG$28,2,FALSE)</f>
        <v>1.89</v>
      </c>
      <c r="X120" s="71">
        <f>VLOOKUP($A120,'BASE LOSS COSTS'!$BI$14:$BJ$28,2,FALSE)</f>
        <v>2.52</v>
      </c>
      <c r="Y120" s="57">
        <f>VLOOKUP(A120,'BASE LOSS COSTS'!$J$55:$K$69,2)</f>
        <v>19</v>
      </c>
      <c r="Z120" s="57">
        <f>VLOOKUP(A120,'BASE LOSS COSTS'!$Y$55:$Z$69,2)</f>
        <v>15</v>
      </c>
      <c r="AA120" s="57">
        <f>VLOOKUP(A120,'BASE LOSS COSTS'!$P$14:$Q$28,2)</f>
        <v>127</v>
      </c>
      <c r="AB120" s="71">
        <f>VLOOKUP($A120,'BASE LOSS COSTS'!$BL$14:$BM$28,2,FALSE)</f>
        <v>0.63</v>
      </c>
      <c r="AC120" s="71">
        <f>VLOOKUP($A120,'BASE LOSS COSTS'!$BO$14:$BP$28,2,FALSE)</f>
        <v>1.26</v>
      </c>
      <c r="AD120" s="71">
        <f>VLOOKUP($A120,'BASE LOSS COSTS'!$BR$14:$BS$28,2,FALSE)</f>
        <v>1.89</v>
      </c>
      <c r="AE120" s="57">
        <f>VLOOKUP(A120,'BASE LOSS COSTS'!$M$55:$N$69,2)</f>
        <v>2</v>
      </c>
      <c r="AF120" s="57">
        <f>VLOOKUP(A120,'BASE LOSS COSTS'!$S$14:$T$28,2)</f>
        <v>51</v>
      </c>
      <c r="AG120" s="71">
        <f>VLOOKUP($A120,'BASE LOSS COSTS'!$BU$14:$BV$28,2,FALSE)</f>
        <v>6.3</v>
      </c>
      <c r="AH120" s="71">
        <f>VLOOKUP($A120,'BASE LOSS COSTS'!$BX$14:$BY$28,2,FALSE)</f>
        <v>6.93</v>
      </c>
      <c r="AI120" s="71">
        <f>VLOOKUP($A120,'BASE LOSS COSTS'!$CA$14:$CB$28,2,FALSE)</f>
        <v>8.19</v>
      </c>
      <c r="AJ120" s="57">
        <f>VLOOKUP(A120,'BASE LOSS COSTS'!$P$55:$Q$69,2)</f>
        <v>2</v>
      </c>
      <c r="AK120" s="57">
        <f>VLOOKUP(A120,'BASE LOSS COSTS'!$V$14:$W$28,2)</f>
        <v>421</v>
      </c>
      <c r="AL120" s="71">
        <f>VLOOKUP($A120,'BASE LOSS COSTS'!$CD$14:$CE$28,2,FALSE)</f>
        <v>39.06</v>
      </c>
      <c r="AM120" s="71">
        <f>VLOOKUP($A120,'BASE LOSS COSTS'!$CG$14:$CH$28,2,FALSE)</f>
        <v>44.1</v>
      </c>
      <c r="AN120" s="71">
        <f>VLOOKUP($A120,'BASE LOSS COSTS'!$CJ$14:$CK$28,2,FALSE)</f>
        <v>60.48</v>
      </c>
      <c r="AO120" s="57">
        <f>VLOOKUP(A120,'BASE LOSS COSTS'!$S$55:$T$69,2)</f>
        <v>18</v>
      </c>
      <c r="AP120" s="49">
        <f>ROUND('LOSS COST BY TERRITORY AND ZIP'!$AP120*VLOOKUP(TEXT(A120,"000"),'OFF-BALANCE FACTORS'!$B$2:$H$100,4),0)</f>
        <v>314</v>
      </c>
      <c r="AQ120" s="49">
        <f>ROUND('LOSS COST BY TERRITORY AND ZIP'!$AQ120*VLOOKUP(TEXT(A120,"000"),'OFF-BALANCE FACTORS'!$B$2:$H$100,4),0)</f>
        <v>271</v>
      </c>
      <c r="AR120" s="57">
        <f>VLOOKUP(A120,'BASE LOSS COSTS'!$G$35:$H$49,2)</f>
        <v>370</v>
      </c>
      <c r="AS120" s="57">
        <f>VLOOKUP(A120,'BASE LOSS COSTS'!$J$35:$K$49,2)</f>
        <v>370</v>
      </c>
      <c r="AT120" s="57">
        <f>VLOOKUP(A120,'BASE LOSS COSTS'!$M$35:$N$49,2)</f>
        <v>319</v>
      </c>
      <c r="AU120" s="57">
        <f>VLOOKUP(A120,'BASE LOSS COSTS'!$P$35:$Q$49,2)</f>
        <v>319</v>
      </c>
      <c r="AV120" s="57">
        <f>VLOOKUP(A120,'BASE LOSS COSTS'!$S$35:$T$49,2)</f>
        <v>168</v>
      </c>
      <c r="AW120" s="57">
        <f>VLOOKUP(A120,'BASE LOSS COSTS'!$V$35:$W$49,2)</f>
        <v>168</v>
      </c>
      <c r="AX120" s="57">
        <f>VLOOKUP(A120,'BASE LOSS COSTS'!$Y$35:$Z$49,2)</f>
        <v>145</v>
      </c>
      <c r="AY120" s="57">
        <f>VLOOKUP(A120,'BASE LOSS COSTS'!$AB$35:$AC$49,2)</f>
        <v>145</v>
      </c>
      <c r="AZ120" s="49">
        <f>ROUND('LOSS COST BY TERRITORY AND ZIP'!$AZ120*VLOOKUP(TEXT(A120,"000"),'OFF-BALANCE FACTORS'!$B$2:$H$100,3),0)</f>
        <v>255</v>
      </c>
      <c r="BA120" s="57">
        <f>VLOOKUP(A120,'BASE LOSS COSTS'!$AH$35:$AI$49,2)</f>
        <v>307</v>
      </c>
      <c r="BB120" s="57">
        <f>VLOOKUP(A120,'BASE LOSS COSTS'!$AK$35:$AL$49,2)</f>
        <v>307</v>
      </c>
      <c r="BC120" s="57">
        <f>VLOOKUP(A120,'BASE LOSS COSTS'!$AN$35:$AO$49,2)</f>
        <v>91</v>
      </c>
      <c r="BD120" s="57">
        <f>VLOOKUP(A120,'BASE LOSS COSTS'!$AQ$35:$AR$49,2)</f>
        <v>91</v>
      </c>
      <c r="BE120" s="49">
        <f>ROUND('LOSS COST BY TERRITORY AND ZIP'!$BE120*VLOOKUP(TEXT(A120,"000"),'OFF-BALANCE FACTORS'!$B$2:$H$100,7),0)</f>
        <v>436</v>
      </c>
      <c r="BF120" s="62">
        <f t="shared" si="1"/>
        <v>377</v>
      </c>
      <c r="BG120" s="49">
        <f>ROUND('LOSS COST BY TERRITORY AND ZIP'!$BG120*VLOOKUP(TEXT(A120,"000"),'OFF-BALANCE FACTORS'!$B$2:$H$100,6),0)</f>
        <v>255</v>
      </c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9"/>
      <c r="CG120" s="39"/>
    </row>
    <row r="121" spans="1:85">
      <c r="A121" s="41">
        <v>116</v>
      </c>
      <c r="B121" s="41">
        <v>67057</v>
      </c>
      <c r="C121" s="49">
        <f>ROUND('LOSS COST BY TERRITORY AND ZIP'!$C121*VLOOKUP(TEXT(A121,"000"),'OFF-BALANCE FACTORS'!$B$2:$H$100,2),0)</f>
        <v>144</v>
      </c>
      <c r="D121" s="70">
        <f>VLOOKUP($A121,'BASE LOSS COSTS'!$Y$14:$Z$28,2,FALSE)</f>
        <v>0.63</v>
      </c>
      <c r="E121" s="70">
        <f>VLOOKUP($A121,'BASE LOSS COSTS'!$AB$14:$AC$28,2,FALSE)</f>
        <v>1.26</v>
      </c>
      <c r="F121" s="70">
        <f>VLOOKUP($A121,'BASE LOSS COSTS'!$AE$14:$AF$28,2,FALSE)</f>
        <v>1.89</v>
      </c>
      <c r="G121" s="49">
        <f>VLOOKUP(A121,'BASE LOSS COSTS'!$A$55:$B$69,2)</f>
        <v>3</v>
      </c>
      <c r="H121" s="49">
        <f>ROUND('LOSS COST BY TERRITORY AND ZIP'!$H121*VLOOKUP(TEXT(A121,"000"),'OFF-BALANCE FACTORS'!$B$2:$H$100,5),0)</f>
        <v>151</v>
      </c>
      <c r="I121" s="57">
        <f>VLOOKUP($A121,'BASE LOSS COSTS'!$AH$14:$AI$28,2,FALSE)</f>
        <v>1</v>
      </c>
      <c r="J121" s="57">
        <f>VLOOKUP($A121,'BASE LOSS COSTS'!$AK$14:$AL$28,2,FALSE)</f>
        <v>2</v>
      </c>
      <c r="K121" s="57">
        <f>VLOOKUP($A121,'BASE LOSS COSTS'!$AN$14:$AO$28,2,FALSE)</f>
        <v>3</v>
      </c>
      <c r="L121" s="57">
        <f>VLOOKUP($A121,'BASE LOSS COSTS'!$AQ$14:$AR$28,2,FALSE)</f>
        <v>5</v>
      </c>
      <c r="M121" s="49">
        <f>ROUND('LOSS COST BY TERRITORY AND ZIP'!$M121*VLOOKUP(TEXT(A121,"000"),'OFF-BALANCE FACTORS'!$B$2:$H$100,5),0)</f>
        <v>120</v>
      </c>
      <c r="N121" s="71">
        <f>VLOOKUP($A121,'BASE LOSS COSTS'!$AT$14:$AU$28,2,FALSE)</f>
        <v>0.62</v>
      </c>
      <c r="O121" s="71">
        <f>VLOOKUP($A121,'BASE LOSS COSTS'!$AW$14:$AX$28,2,FALSE)</f>
        <v>1.25</v>
      </c>
      <c r="P121" s="71">
        <f>VLOOKUP($A121,'BASE LOSS COSTS'!$AZ$14:$BA$28,2,FALSE)</f>
        <v>1.87</v>
      </c>
      <c r="Q121" s="49">
        <f>VLOOKUP(A121,'BASE LOSS COSTS'!$D$55:$E$69,2)</f>
        <v>11</v>
      </c>
      <c r="R121" s="49">
        <f>VLOOKUP(A121,'BASE LOSS COSTS'!$V$55:$W$69,2)</f>
        <v>8</v>
      </c>
      <c r="S121" s="57">
        <f>VLOOKUP(A121,'BASE LOSS COSTS'!$J$14:$K$28,2)</f>
        <v>129</v>
      </c>
      <c r="T121" s="49">
        <f>VLOOKUP(A121,'BASE LOSS COSTS'!$G$55:$H$69,2)</f>
        <v>7</v>
      </c>
      <c r="U121" s="57">
        <f>VLOOKUP(A121,'BASE LOSS COSTS'!$M$14:$N$28,2)</f>
        <v>536</v>
      </c>
      <c r="V121" s="71">
        <f>VLOOKUP($A121,'BASE LOSS COSTS'!$BC$14:$BD$28,2,FALSE)</f>
        <v>1.26</v>
      </c>
      <c r="W121" s="71">
        <f>VLOOKUP($A121,'BASE LOSS COSTS'!$BF$14:$BG$28,2,FALSE)</f>
        <v>1.89</v>
      </c>
      <c r="X121" s="71">
        <f>VLOOKUP($A121,'BASE LOSS COSTS'!$BI$14:$BJ$28,2,FALSE)</f>
        <v>2.52</v>
      </c>
      <c r="Y121" s="57">
        <f>VLOOKUP(A121,'BASE LOSS COSTS'!$J$55:$K$69,2)</f>
        <v>19</v>
      </c>
      <c r="Z121" s="57">
        <f>VLOOKUP(A121,'BASE LOSS COSTS'!$Y$55:$Z$69,2)</f>
        <v>15</v>
      </c>
      <c r="AA121" s="57">
        <f>VLOOKUP(A121,'BASE LOSS COSTS'!$P$14:$Q$28,2)</f>
        <v>127</v>
      </c>
      <c r="AB121" s="71">
        <f>VLOOKUP($A121,'BASE LOSS COSTS'!$BL$14:$BM$28,2,FALSE)</f>
        <v>0.63</v>
      </c>
      <c r="AC121" s="71">
        <f>VLOOKUP($A121,'BASE LOSS COSTS'!$BO$14:$BP$28,2,FALSE)</f>
        <v>1.26</v>
      </c>
      <c r="AD121" s="71">
        <f>VLOOKUP($A121,'BASE LOSS COSTS'!$BR$14:$BS$28,2,FALSE)</f>
        <v>1.89</v>
      </c>
      <c r="AE121" s="57">
        <f>VLOOKUP(A121,'BASE LOSS COSTS'!$M$55:$N$69,2)</f>
        <v>2</v>
      </c>
      <c r="AF121" s="57">
        <f>VLOOKUP(A121,'BASE LOSS COSTS'!$S$14:$T$28,2)</f>
        <v>51</v>
      </c>
      <c r="AG121" s="71">
        <f>VLOOKUP($A121,'BASE LOSS COSTS'!$BU$14:$BV$28,2,FALSE)</f>
        <v>6.3</v>
      </c>
      <c r="AH121" s="71">
        <f>VLOOKUP($A121,'BASE LOSS COSTS'!$BX$14:$BY$28,2,FALSE)</f>
        <v>6.93</v>
      </c>
      <c r="AI121" s="71">
        <f>VLOOKUP($A121,'BASE LOSS COSTS'!$CA$14:$CB$28,2,FALSE)</f>
        <v>8.19</v>
      </c>
      <c r="AJ121" s="57">
        <f>VLOOKUP(A121,'BASE LOSS COSTS'!$P$55:$Q$69,2)</f>
        <v>2</v>
      </c>
      <c r="AK121" s="57">
        <f>VLOOKUP(A121,'BASE LOSS COSTS'!$V$14:$W$28,2)</f>
        <v>421</v>
      </c>
      <c r="AL121" s="71">
        <f>VLOOKUP($A121,'BASE LOSS COSTS'!$CD$14:$CE$28,2,FALSE)</f>
        <v>39.06</v>
      </c>
      <c r="AM121" s="71">
        <f>VLOOKUP($A121,'BASE LOSS COSTS'!$CG$14:$CH$28,2,FALSE)</f>
        <v>44.1</v>
      </c>
      <c r="AN121" s="71">
        <f>VLOOKUP($A121,'BASE LOSS COSTS'!$CJ$14:$CK$28,2,FALSE)</f>
        <v>60.48</v>
      </c>
      <c r="AO121" s="57">
        <f>VLOOKUP(A121,'BASE LOSS COSTS'!$S$55:$T$69,2)</f>
        <v>18</v>
      </c>
      <c r="AP121" s="49">
        <f>ROUND('LOSS COST BY TERRITORY AND ZIP'!$AP121*VLOOKUP(TEXT(A121,"000"),'OFF-BALANCE FACTORS'!$B$2:$H$100,4),0)</f>
        <v>314</v>
      </c>
      <c r="AQ121" s="49">
        <f>ROUND('LOSS COST BY TERRITORY AND ZIP'!$AQ121*VLOOKUP(TEXT(A121,"000"),'OFF-BALANCE FACTORS'!$B$2:$H$100,4),0)</f>
        <v>271</v>
      </c>
      <c r="AR121" s="57">
        <f>VLOOKUP(A121,'BASE LOSS COSTS'!$G$35:$H$49,2)</f>
        <v>370</v>
      </c>
      <c r="AS121" s="57">
        <f>VLOOKUP(A121,'BASE LOSS COSTS'!$J$35:$K$49,2)</f>
        <v>370</v>
      </c>
      <c r="AT121" s="57">
        <f>VLOOKUP(A121,'BASE LOSS COSTS'!$M$35:$N$49,2)</f>
        <v>319</v>
      </c>
      <c r="AU121" s="57">
        <f>VLOOKUP(A121,'BASE LOSS COSTS'!$P$35:$Q$49,2)</f>
        <v>319</v>
      </c>
      <c r="AV121" s="57">
        <f>VLOOKUP(A121,'BASE LOSS COSTS'!$S$35:$T$49,2)</f>
        <v>168</v>
      </c>
      <c r="AW121" s="57">
        <f>VLOOKUP(A121,'BASE LOSS COSTS'!$V$35:$W$49,2)</f>
        <v>168</v>
      </c>
      <c r="AX121" s="57">
        <f>VLOOKUP(A121,'BASE LOSS COSTS'!$Y$35:$Z$49,2)</f>
        <v>145</v>
      </c>
      <c r="AY121" s="57">
        <f>VLOOKUP(A121,'BASE LOSS COSTS'!$AB$35:$AC$49,2)</f>
        <v>145</v>
      </c>
      <c r="AZ121" s="49">
        <f>ROUND('LOSS COST BY TERRITORY AND ZIP'!$AZ121*VLOOKUP(TEXT(A121,"000"),'OFF-BALANCE FACTORS'!$B$2:$H$100,3),0)</f>
        <v>255</v>
      </c>
      <c r="BA121" s="57">
        <f>VLOOKUP(A121,'BASE LOSS COSTS'!$AH$35:$AI$49,2)</f>
        <v>307</v>
      </c>
      <c r="BB121" s="57">
        <f>VLOOKUP(A121,'BASE LOSS COSTS'!$AK$35:$AL$49,2)</f>
        <v>307</v>
      </c>
      <c r="BC121" s="57">
        <f>VLOOKUP(A121,'BASE LOSS COSTS'!$AN$35:$AO$49,2)</f>
        <v>91</v>
      </c>
      <c r="BD121" s="57">
        <f>VLOOKUP(A121,'BASE LOSS COSTS'!$AQ$35:$AR$49,2)</f>
        <v>91</v>
      </c>
      <c r="BE121" s="49">
        <f>ROUND('LOSS COST BY TERRITORY AND ZIP'!$BE121*VLOOKUP(TEXT(A121,"000"),'OFF-BALANCE FACTORS'!$B$2:$H$100,7),0)</f>
        <v>436</v>
      </c>
      <c r="BF121" s="62">
        <f t="shared" si="1"/>
        <v>377</v>
      </c>
      <c r="BG121" s="49">
        <f>ROUND('LOSS COST BY TERRITORY AND ZIP'!$BG121*VLOOKUP(TEXT(A121,"000"),'OFF-BALANCE FACTORS'!$B$2:$H$100,6),0)</f>
        <v>255</v>
      </c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9"/>
      <c r="CG121" s="39"/>
    </row>
    <row r="122" spans="1:85">
      <c r="A122" s="41">
        <v>116</v>
      </c>
      <c r="B122" s="41">
        <v>67058</v>
      </c>
      <c r="C122" s="49">
        <f>ROUND('LOSS COST BY TERRITORY AND ZIP'!$C122*VLOOKUP(TEXT(A122,"000"),'OFF-BALANCE FACTORS'!$B$2:$H$100,2),0)</f>
        <v>144</v>
      </c>
      <c r="D122" s="70">
        <f>VLOOKUP($A122,'BASE LOSS COSTS'!$Y$14:$Z$28,2,FALSE)</f>
        <v>0.63</v>
      </c>
      <c r="E122" s="70">
        <f>VLOOKUP($A122,'BASE LOSS COSTS'!$AB$14:$AC$28,2,FALSE)</f>
        <v>1.26</v>
      </c>
      <c r="F122" s="70">
        <f>VLOOKUP($A122,'BASE LOSS COSTS'!$AE$14:$AF$28,2,FALSE)</f>
        <v>1.89</v>
      </c>
      <c r="G122" s="49">
        <f>VLOOKUP(A122,'BASE LOSS COSTS'!$A$55:$B$69,2)</f>
        <v>3</v>
      </c>
      <c r="H122" s="49">
        <f>ROUND('LOSS COST BY TERRITORY AND ZIP'!$H122*VLOOKUP(TEXT(A122,"000"),'OFF-BALANCE FACTORS'!$B$2:$H$100,5),0)</f>
        <v>151</v>
      </c>
      <c r="I122" s="57">
        <f>VLOOKUP($A122,'BASE LOSS COSTS'!$AH$14:$AI$28,2,FALSE)</f>
        <v>1</v>
      </c>
      <c r="J122" s="57">
        <f>VLOOKUP($A122,'BASE LOSS COSTS'!$AK$14:$AL$28,2,FALSE)</f>
        <v>2</v>
      </c>
      <c r="K122" s="57">
        <f>VLOOKUP($A122,'BASE LOSS COSTS'!$AN$14:$AO$28,2,FALSE)</f>
        <v>3</v>
      </c>
      <c r="L122" s="57">
        <f>VLOOKUP($A122,'BASE LOSS COSTS'!$AQ$14:$AR$28,2,FALSE)</f>
        <v>5</v>
      </c>
      <c r="M122" s="49">
        <f>ROUND('LOSS COST BY TERRITORY AND ZIP'!$M122*VLOOKUP(TEXT(A122,"000"),'OFF-BALANCE FACTORS'!$B$2:$H$100,5),0)</f>
        <v>120</v>
      </c>
      <c r="N122" s="71">
        <f>VLOOKUP($A122,'BASE LOSS COSTS'!$AT$14:$AU$28,2,FALSE)</f>
        <v>0.62</v>
      </c>
      <c r="O122" s="71">
        <f>VLOOKUP($A122,'BASE LOSS COSTS'!$AW$14:$AX$28,2,FALSE)</f>
        <v>1.25</v>
      </c>
      <c r="P122" s="71">
        <f>VLOOKUP($A122,'BASE LOSS COSTS'!$AZ$14:$BA$28,2,FALSE)</f>
        <v>1.87</v>
      </c>
      <c r="Q122" s="49">
        <f>VLOOKUP(A122,'BASE LOSS COSTS'!$D$55:$E$69,2)</f>
        <v>11</v>
      </c>
      <c r="R122" s="49">
        <f>VLOOKUP(A122,'BASE LOSS COSTS'!$V$55:$W$69,2)</f>
        <v>8</v>
      </c>
      <c r="S122" s="57">
        <f>VLOOKUP(A122,'BASE LOSS COSTS'!$J$14:$K$28,2)</f>
        <v>129</v>
      </c>
      <c r="T122" s="49">
        <f>VLOOKUP(A122,'BASE LOSS COSTS'!$G$55:$H$69,2)</f>
        <v>7</v>
      </c>
      <c r="U122" s="57">
        <f>VLOOKUP(A122,'BASE LOSS COSTS'!$M$14:$N$28,2)</f>
        <v>536</v>
      </c>
      <c r="V122" s="71">
        <f>VLOOKUP($A122,'BASE LOSS COSTS'!$BC$14:$BD$28,2,FALSE)</f>
        <v>1.26</v>
      </c>
      <c r="W122" s="71">
        <f>VLOOKUP($A122,'BASE LOSS COSTS'!$BF$14:$BG$28,2,FALSE)</f>
        <v>1.89</v>
      </c>
      <c r="X122" s="71">
        <f>VLOOKUP($A122,'BASE LOSS COSTS'!$BI$14:$BJ$28,2,FALSE)</f>
        <v>2.52</v>
      </c>
      <c r="Y122" s="57">
        <f>VLOOKUP(A122,'BASE LOSS COSTS'!$J$55:$K$69,2)</f>
        <v>19</v>
      </c>
      <c r="Z122" s="57">
        <f>VLOOKUP(A122,'BASE LOSS COSTS'!$Y$55:$Z$69,2)</f>
        <v>15</v>
      </c>
      <c r="AA122" s="57">
        <f>VLOOKUP(A122,'BASE LOSS COSTS'!$P$14:$Q$28,2)</f>
        <v>127</v>
      </c>
      <c r="AB122" s="71">
        <f>VLOOKUP($A122,'BASE LOSS COSTS'!$BL$14:$BM$28,2,FALSE)</f>
        <v>0.63</v>
      </c>
      <c r="AC122" s="71">
        <f>VLOOKUP($A122,'BASE LOSS COSTS'!$BO$14:$BP$28,2,FALSE)</f>
        <v>1.26</v>
      </c>
      <c r="AD122" s="71">
        <f>VLOOKUP($A122,'BASE LOSS COSTS'!$BR$14:$BS$28,2,FALSE)</f>
        <v>1.89</v>
      </c>
      <c r="AE122" s="57">
        <f>VLOOKUP(A122,'BASE LOSS COSTS'!$M$55:$N$69,2)</f>
        <v>2</v>
      </c>
      <c r="AF122" s="57">
        <f>VLOOKUP(A122,'BASE LOSS COSTS'!$S$14:$T$28,2)</f>
        <v>51</v>
      </c>
      <c r="AG122" s="71">
        <f>VLOOKUP($A122,'BASE LOSS COSTS'!$BU$14:$BV$28,2,FALSE)</f>
        <v>6.3</v>
      </c>
      <c r="AH122" s="71">
        <f>VLOOKUP($A122,'BASE LOSS COSTS'!$BX$14:$BY$28,2,FALSE)</f>
        <v>6.93</v>
      </c>
      <c r="AI122" s="71">
        <f>VLOOKUP($A122,'BASE LOSS COSTS'!$CA$14:$CB$28,2,FALSE)</f>
        <v>8.19</v>
      </c>
      <c r="AJ122" s="57">
        <f>VLOOKUP(A122,'BASE LOSS COSTS'!$P$55:$Q$69,2)</f>
        <v>2</v>
      </c>
      <c r="AK122" s="57">
        <f>VLOOKUP(A122,'BASE LOSS COSTS'!$V$14:$W$28,2)</f>
        <v>421</v>
      </c>
      <c r="AL122" s="71">
        <f>VLOOKUP($A122,'BASE LOSS COSTS'!$CD$14:$CE$28,2,FALSE)</f>
        <v>39.06</v>
      </c>
      <c r="AM122" s="71">
        <f>VLOOKUP($A122,'BASE LOSS COSTS'!$CG$14:$CH$28,2,FALSE)</f>
        <v>44.1</v>
      </c>
      <c r="AN122" s="71">
        <f>VLOOKUP($A122,'BASE LOSS COSTS'!$CJ$14:$CK$28,2,FALSE)</f>
        <v>60.48</v>
      </c>
      <c r="AO122" s="57">
        <f>VLOOKUP(A122,'BASE LOSS COSTS'!$S$55:$T$69,2)</f>
        <v>18</v>
      </c>
      <c r="AP122" s="49">
        <f>ROUND('LOSS COST BY TERRITORY AND ZIP'!$AP122*VLOOKUP(TEXT(A122,"000"),'OFF-BALANCE FACTORS'!$B$2:$H$100,4),0)</f>
        <v>314</v>
      </c>
      <c r="AQ122" s="49">
        <f>ROUND('LOSS COST BY TERRITORY AND ZIP'!$AQ122*VLOOKUP(TEXT(A122,"000"),'OFF-BALANCE FACTORS'!$B$2:$H$100,4),0)</f>
        <v>271</v>
      </c>
      <c r="AR122" s="57">
        <f>VLOOKUP(A122,'BASE LOSS COSTS'!$G$35:$H$49,2)</f>
        <v>370</v>
      </c>
      <c r="AS122" s="57">
        <f>VLOOKUP(A122,'BASE LOSS COSTS'!$J$35:$K$49,2)</f>
        <v>370</v>
      </c>
      <c r="AT122" s="57">
        <f>VLOOKUP(A122,'BASE LOSS COSTS'!$M$35:$N$49,2)</f>
        <v>319</v>
      </c>
      <c r="AU122" s="57">
        <f>VLOOKUP(A122,'BASE LOSS COSTS'!$P$35:$Q$49,2)</f>
        <v>319</v>
      </c>
      <c r="AV122" s="57">
        <f>VLOOKUP(A122,'BASE LOSS COSTS'!$S$35:$T$49,2)</f>
        <v>168</v>
      </c>
      <c r="AW122" s="57">
        <f>VLOOKUP(A122,'BASE LOSS COSTS'!$V$35:$W$49,2)</f>
        <v>168</v>
      </c>
      <c r="AX122" s="57">
        <f>VLOOKUP(A122,'BASE LOSS COSTS'!$Y$35:$Z$49,2)</f>
        <v>145</v>
      </c>
      <c r="AY122" s="57">
        <f>VLOOKUP(A122,'BASE LOSS COSTS'!$AB$35:$AC$49,2)</f>
        <v>145</v>
      </c>
      <c r="AZ122" s="49">
        <f>ROUND('LOSS COST BY TERRITORY AND ZIP'!$AZ122*VLOOKUP(TEXT(A122,"000"),'OFF-BALANCE FACTORS'!$B$2:$H$100,3),0)</f>
        <v>255</v>
      </c>
      <c r="BA122" s="57">
        <f>VLOOKUP(A122,'BASE LOSS COSTS'!$AH$35:$AI$49,2)</f>
        <v>307</v>
      </c>
      <c r="BB122" s="57">
        <f>VLOOKUP(A122,'BASE LOSS COSTS'!$AK$35:$AL$49,2)</f>
        <v>307</v>
      </c>
      <c r="BC122" s="57">
        <f>VLOOKUP(A122,'BASE LOSS COSTS'!$AN$35:$AO$49,2)</f>
        <v>91</v>
      </c>
      <c r="BD122" s="57">
        <f>VLOOKUP(A122,'BASE LOSS COSTS'!$AQ$35:$AR$49,2)</f>
        <v>91</v>
      </c>
      <c r="BE122" s="49">
        <f>ROUND('LOSS COST BY TERRITORY AND ZIP'!$BE122*VLOOKUP(TEXT(A122,"000"),'OFF-BALANCE FACTORS'!$B$2:$H$100,7),0)</f>
        <v>436</v>
      </c>
      <c r="BF122" s="62">
        <f t="shared" si="1"/>
        <v>377</v>
      </c>
      <c r="BG122" s="49">
        <f>ROUND('LOSS COST BY TERRITORY AND ZIP'!$BG122*VLOOKUP(TEXT(A122,"000"),'OFF-BALANCE FACTORS'!$B$2:$H$100,6),0)</f>
        <v>255</v>
      </c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9"/>
      <c r="CG122" s="39"/>
    </row>
    <row r="123" spans="1:85">
      <c r="A123" s="41">
        <v>116</v>
      </c>
      <c r="B123" s="41">
        <v>67061</v>
      </c>
      <c r="C123" s="49">
        <f>ROUND('LOSS COST BY TERRITORY AND ZIP'!$C123*VLOOKUP(TEXT(A123,"000"),'OFF-BALANCE FACTORS'!$B$2:$H$100,2),0)</f>
        <v>144</v>
      </c>
      <c r="D123" s="70">
        <f>VLOOKUP($A123,'BASE LOSS COSTS'!$Y$14:$Z$28,2,FALSE)</f>
        <v>0.63</v>
      </c>
      <c r="E123" s="70">
        <f>VLOOKUP($A123,'BASE LOSS COSTS'!$AB$14:$AC$28,2,FALSE)</f>
        <v>1.26</v>
      </c>
      <c r="F123" s="70">
        <f>VLOOKUP($A123,'BASE LOSS COSTS'!$AE$14:$AF$28,2,FALSE)</f>
        <v>1.89</v>
      </c>
      <c r="G123" s="49">
        <f>VLOOKUP(A123,'BASE LOSS COSTS'!$A$55:$B$69,2)</f>
        <v>3</v>
      </c>
      <c r="H123" s="49">
        <f>ROUND('LOSS COST BY TERRITORY AND ZIP'!$H123*VLOOKUP(TEXT(A123,"000"),'OFF-BALANCE FACTORS'!$B$2:$H$100,5),0)</f>
        <v>151</v>
      </c>
      <c r="I123" s="57">
        <f>VLOOKUP($A123,'BASE LOSS COSTS'!$AH$14:$AI$28,2,FALSE)</f>
        <v>1</v>
      </c>
      <c r="J123" s="57">
        <f>VLOOKUP($A123,'BASE LOSS COSTS'!$AK$14:$AL$28,2,FALSE)</f>
        <v>2</v>
      </c>
      <c r="K123" s="57">
        <f>VLOOKUP($A123,'BASE LOSS COSTS'!$AN$14:$AO$28,2,FALSE)</f>
        <v>3</v>
      </c>
      <c r="L123" s="57">
        <f>VLOOKUP($A123,'BASE LOSS COSTS'!$AQ$14:$AR$28,2,FALSE)</f>
        <v>5</v>
      </c>
      <c r="M123" s="49">
        <f>ROUND('LOSS COST BY TERRITORY AND ZIP'!$M123*VLOOKUP(TEXT(A123,"000"),'OFF-BALANCE FACTORS'!$B$2:$H$100,5),0)</f>
        <v>120</v>
      </c>
      <c r="N123" s="71">
        <f>VLOOKUP($A123,'BASE LOSS COSTS'!$AT$14:$AU$28,2,FALSE)</f>
        <v>0.62</v>
      </c>
      <c r="O123" s="71">
        <f>VLOOKUP($A123,'BASE LOSS COSTS'!$AW$14:$AX$28,2,FALSE)</f>
        <v>1.25</v>
      </c>
      <c r="P123" s="71">
        <f>VLOOKUP($A123,'BASE LOSS COSTS'!$AZ$14:$BA$28,2,FALSE)</f>
        <v>1.87</v>
      </c>
      <c r="Q123" s="49">
        <f>VLOOKUP(A123,'BASE LOSS COSTS'!$D$55:$E$69,2)</f>
        <v>11</v>
      </c>
      <c r="R123" s="49">
        <f>VLOOKUP(A123,'BASE LOSS COSTS'!$V$55:$W$69,2)</f>
        <v>8</v>
      </c>
      <c r="S123" s="57">
        <f>VLOOKUP(A123,'BASE LOSS COSTS'!$J$14:$K$28,2)</f>
        <v>129</v>
      </c>
      <c r="T123" s="49">
        <f>VLOOKUP(A123,'BASE LOSS COSTS'!$G$55:$H$69,2)</f>
        <v>7</v>
      </c>
      <c r="U123" s="57">
        <f>VLOOKUP(A123,'BASE LOSS COSTS'!$M$14:$N$28,2)</f>
        <v>536</v>
      </c>
      <c r="V123" s="71">
        <f>VLOOKUP($A123,'BASE LOSS COSTS'!$BC$14:$BD$28,2,FALSE)</f>
        <v>1.26</v>
      </c>
      <c r="W123" s="71">
        <f>VLOOKUP($A123,'BASE LOSS COSTS'!$BF$14:$BG$28,2,FALSE)</f>
        <v>1.89</v>
      </c>
      <c r="X123" s="71">
        <f>VLOOKUP($A123,'BASE LOSS COSTS'!$BI$14:$BJ$28,2,FALSE)</f>
        <v>2.52</v>
      </c>
      <c r="Y123" s="57">
        <f>VLOOKUP(A123,'BASE LOSS COSTS'!$J$55:$K$69,2)</f>
        <v>19</v>
      </c>
      <c r="Z123" s="57">
        <f>VLOOKUP(A123,'BASE LOSS COSTS'!$Y$55:$Z$69,2)</f>
        <v>15</v>
      </c>
      <c r="AA123" s="57">
        <f>VLOOKUP(A123,'BASE LOSS COSTS'!$P$14:$Q$28,2)</f>
        <v>127</v>
      </c>
      <c r="AB123" s="71">
        <f>VLOOKUP($A123,'BASE LOSS COSTS'!$BL$14:$BM$28,2,FALSE)</f>
        <v>0.63</v>
      </c>
      <c r="AC123" s="71">
        <f>VLOOKUP($A123,'BASE LOSS COSTS'!$BO$14:$BP$28,2,FALSE)</f>
        <v>1.26</v>
      </c>
      <c r="AD123" s="71">
        <f>VLOOKUP($A123,'BASE LOSS COSTS'!$BR$14:$BS$28,2,FALSE)</f>
        <v>1.89</v>
      </c>
      <c r="AE123" s="57">
        <f>VLOOKUP(A123,'BASE LOSS COSTS'!$M$55:$N$69,2)</f>
        <v>2</v>
      </c>
      <c r="AF123" s="57">
        <f>VLOOKUP(A123,'BASE LOSS COSTS'!$S$14:$T$28,2)</f>
        <v>51</v>
      </c>
      <c r="AG123" s="71">
        <f>VLOOKUP($A123,'BASE LOSS COSTS'!$BU$14:$BV$28,2,FALSE)</f>
        <v>6.3</v>
      </c>
      <c r="AH123" s="71">
        <f>VLOOKUP($A123,'BASE LOSS COSTS'!$BX$14:$BY$28,2,FALSE)</f>
        <v>6.93</v>
      </c>
      <c r="AI123" s="71">
        <f>VLOOKUP($A123,'BASE LOSS COSTS'!$CA$14:$CB$28,2,FALSE)</f>
        <v>8.19</v>
      </c>
      <c r="AJ123" s="57">
        <f>VLOOKUP(A123,'BASE LOSS COSTS'!$P$55:$Q$69,2)</f>
        <v>2</v>
      </c>
      <c r="AK123" s="57">
        <f>VLOOKUP(A123,'BASE LOSS COSTS'!$V$14:$W$28,2)</f>
        <v>421</v>
      </c>
      <c r="AL123" s="71">
        <f>VLOOKUP($A123,'BASE LOSS COSTS'!$CD$14:$CE$28,2,FALSE)</f>
        <v>39.06</v>
      </c>
      <c r="AM123" s="71">
        <f>VLOOKUP($A123,'BASE LOSS COSTS'!$CG$14:$CH$28,2,FALSE)</f>
        <v>44.1</v>
      </c>
      <c r="AN123" s="71">
        <f>VLOOKUP($A123,'BASE LOSS COSTS'!$CJ$14:$CK$28,2,FALSE)</f>
        <v>60.48</v>
      </c>
      <c r="AO123" s="57">
        <f>VLOOKUP(A123,'BASE LOSS COSTS'!$S$55:$T$69,2)</f>
        <v>18</v>
      </c>
      <c r="AP123" s="49">
        <f>ROUND('LOSS COST BY TERRITORY AND ZIP'!$AP123*VLOOKUP(TEXT(A123,"000"),'OFF-BALANCE FACTORS'!$B$2:$H$100,4),0)</f>
        <v>314</v>
      </c>
      <c r="AQ123" s="49">
        <f>ROUND('LOSS COST BY TERRITORY AND ZIP'!$AQ123*VLOOKUP(TEXT(A123,"000"),'OFF-BALANCE FACTORS'!$B$2:$H$100,4),0)</f>
        <v>271</v>
      </c>
      <c r="AR123" s="57">
        <f>VLOOKUP(A123,'BASE LOSS COSTS'!$G$35:$H$49,2)</f>
        <v>370</v>
      </c>
      <c r="AS123" s="57">
        <f>VLOOKUP(A123,'BASE LOSS COSTS'!$J$35:$K$49,2)</f>
        <v>370</v>
      </c>
      <c r="AT123" s="57">
        <f>VLOOKUP(A123,'BASE LOSS COSTS'!$M$35:$N$49,2)</f>
        <v>319</v>
      </c>
      <c r="AU123" s="57">
        <f>VLOOKUP(A123,'BASE LOSS COSTS'!$P$35:$Q$49,2)</f>
        <v>319</v>
      </c>
      <c r="AV123" s="57">
        <f>VLOOKUP(A123,'BASE LOSS COSTS'!$S$35:$T$49,2)</f>
        <v>168</v>
      </c>
      <c r="AW123" s="57">
        <f>VLOOKUP(A123,'BASE LOSS COSTS'!$V$35:$W$49,2)</f>
        <v>168</v>
      </c>
      <c r="AX123" s="57">
        <f>VLOOKUP(A123,'BASE LOSS COSTS'!$Y$35:$Z$49,2)</f>
        <v>145</v>
      </c>
      <c r="AY123" s="57">
        <f>VLOOKUP(A123,'BASE LOSS COSTS'!$AB$35:$AC$49,2)</f>
        <v>145</v>
      </c>
      <c r="AZ123" s="49">
        <f>ROUND('LOSS COST BY TERRITORY AND ZIP'!$AZ123*VLOOKUP(TEXT(A123,"000"),'OFF-BALANCE FACTORS'!$B$2:$H$100,3),0)</f>
        <v>255</v>
      </c>
      <c r="BA123" s="57">
        <f>VLOOKUP(A123,'BASE LOSS COSTS'!$AH$35:$AI$49,2)</f>
        <v>307</v>
      </c>
      <c r="BB123" s="57">
        <f>VLOOKUP(A123,'BASE LOSS COSTS'!$AK$35:$AL$49,2)</f>
        <v>307</v>
      </c>
      <c r="BC123" s="57">
        <f>VLOOKUP(A123,'BASE LOSS COSTS'!$AN$35:$AO$49,2)</f>
        <v>91</v>
      </c>
      <c r="BD123" s="57">
        <f>VLOOKUP(A123,'BASE LOSS COSTS'!$AQ$35:$AR$49,2)</f>
        <v>91</v>
      </c>
      <c r="BE123" s="49">
        <f>ROUND('LOSS COST BY TERRITORY AND ZIP'!$BE123*VLOOKUP(TEXT(A123,"000"),'OFF-BALANCE FACTORS'!$B$2:$H$100,7),0)</f>
        <v>436</v>
      </c>
      <c r="BF123" s="62">
        <f t="shared" si="1"/>
        <v>377</v>
      </c>
      <c r="BG123" s="49">
        <f>ROUND('LOSS COST BY TERRITORY AND ZIP'!$BG123*VLOOKUP(TEXT(A123,"000"),'OFF-BALANCE FACTORS'!$B$2:$H$100,6),0)</f>
        <v>255</v>
      </c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9"/>
      <c r="CG123" s="39"/>
    </row>
    <row r="124" spans="1:85">
      <c r="A124" s="41">
        <v>116</v>
      </c>
      <c r="B124" s="41">
        <v>67065</v>
      </c>
      <c r="C124" s="49">
        <f>ROUND('LOSS COST BY TERRITORY AND ZIP'!$C124*VLOOKUP(TEXT(A124,"000"),'OFF-BALANCE FACTORS'!$B$2:$H$100,2),0)</f>
        <v>144</v>
      </c>
      <c r="D124" s="70">
        <f>VLOOKUP($A124,'BASE LOSS COSTS'!$Y$14:$Z$28,2,FALSE)</f>
        <v>0.63</v>
      </c>
      <c r="E124" s="70">
        <f>VLOOKUP($A124,'BASE LOSS COSTS'!$AB$14:$AC$28,2,FALSE)</f>
        <v>1.26</v>
      </c>
      <c r="F124" s="70">
        <f>VLOOKUP($A124,'BASE LOSS COSTS'!$AE$14:$AF$28,2,FALSE)</f>
        <v>1.89</v>
      </c>
      <c r="G124" s="49">
        <f>VLOOKUP(A124,'BASE LOSS COSTS'!$A$55:$B$69,2)</f>
        <v>3</v>
      </c>
      <c r="H124" s="49">
        <f>ROUND('LOSS COST BY TERRITORY AND ZIP'!$H124*VLOOKUP(TEXT(A124,"000"),'OFF-BALANCE FACTORS'!$B$2:$H$100,5),0)</f>
        <v>151</v>
      </c>
      <c r="I124" s="57">
        <f>VLOOKUP($A124,'BASE LOSS COSTS'!$AH$14:$AI$28,2,FALSE)</f>
        <v>1</v>
      </c>
      <c r="J124" s="57">
        <f>VLOOKUP($A124,'BASE LOSS COSTS'!$AK$14:$AL$28,2,FALSE)</f>
        <v>2</v>
      </c>
      <c r="K124" s="57">
        <f>VLOOKUP($A124,'BASE LOSS COSTS'!$AN$14:$AO$28,2,FALSE)</f>
        <v>3</v>
      </c>
      <c r="L124" s="57">
        <f>VLOOKUP($A124,'BASE LOSS COSTS'!$AQ$14:$AR$28,2,FALSE)</f>
        <v>5</v>
      </c>
      <c r="M124" s="49">
        <f>ROUND('LOSS COST BY TERRITORY AND ZIP'!$M124*VLOOKUP(TEXT(A124,"000"),'OFF-BALANCE FACTORS'!$B$2:$H$100,5),0)</f>
        <v>120</v>
      </c>
      <c r="N124" s="71">
        <f>VLOOKUP($A124,'BASE LOSS COSTS'!$AT$14:$AU$28,2,FALSE)</f>
        <v>0.62</v>
      </c>
      <c r="O124" s="71">
        <f>VLOOKUP($A124,'BASE LOSS COSTS'!$AW$14:$AX$28,2,FALSE)</f>
        <v>1.25</v>
      </c>
      <c r="P124" s="71">
        <f>VLOOKUP($A124,'BASE LOSS COSTS'!$AZ$14:$BA$28,2,FALSE)</f>
        <v>1.87</v>
      </c>
      <c r="Q124" s="49">
        <f>VLOOKUP(A124,'BASE LOSS COSTS'!$D$55:$E$69,2)</f>
        <v>11</v>
      </c>
      <c r="R124" s="49">
        <f>VLOOKUP(A124,'BASE LOSS COSTS'!$V$55:$W$69,2)</f>
        <v>8</v>
      </c>
      <c r="S124" s="57">
        <f>VLOOKUP(A124,'BASE LOSS COSTS'!$J$14:$K$28,2)</f>
        <v>129</v>
      </c>
      <c r="T124" s="49">
        <f>VLOOKUP(A124,'BASE LOSS COSTS'!$G$55:$H$69,2)</f>
        <v>7</v>
      </c>
      <c r="U124" s="57">
        <f>VLOOKUP(A124,'BASE LOSS COSTS'!$M$14:$N$28,2)</f>
        <v>536</v>
      </c>
      <c r="V124" s="71">
        <f>VLOOKUP($A124,'BASE LOSS COSTS'!$BC$14:$BD$28,2,FALSE)</f>
        <v>1.26</v>
      </c>
      <c r="W124" s="71">
        <f>VLOOKUP($A124,'BASE LOSS COSTS'!$BF$14:$BG$28,2,FALSE)</f>
        <v>1.89</v>
      </c>
      <c r="X124" s="71">
        <f>VLOOKUP($A124,'BASE LOSS COSTS'!$BI$14:$BJ$28,2,FALSE)</f>
        <v>2.52</v>
      </c>
      <c r="Y124" s="57">
        <f>VLOOKUP(A124,'BASE LOSS COSTS'!$J$55:$K$69,2)</f>
        <v>19</v>
      </c>
      <c r="Z124" s="57">
        <f>VLOOKUP(A124,'BASE LOSS COSTS'!$Y$55:$Z$69,2)</f>
        <v>15</v>
      </c>
      <c r="AA124" s="57">
        <f>VLOOKUP(A124,'BASE LOSS COSTS'!$P$14:$Q$28,2)</f>
        <v>127</v>
      </c>
      <c r="AB124" s="71">
        <f>VLOOKUP($A124,'BASE LOSS COSTS'!$BL$14:$BM$28,2,FALSE)</f>
        <v>0.63</v>
      </c>
      <c r="AC124" s="71">
        <f>VLOOKUP($A124,'BASE LOSS COSTS'!$BO$14:$BP$28,2,FALSE)</f>
        <v>1.26</v>
      </c>
      <c r="AD124" s="71">
        <f>VLOOKUP($A124,'BASE LOSS COSTS'!$BR$14:$BS$28,2,FALSE)</f>
        <v>1.89</v>
      </c>
      <c r="AE124" s="57">
        <f>VLOOKUP(A124,'BASE LOSS COSTS'!$M$55:$N$69,2)</f>
        <v>2</v>
      </c>
      <c r="AF124" s="57">
        <f>VLOOKUP(A124,'BASE LOSS COSTS'!$S$14:$T$28,2)</f>
        <v>51</v>
      </c>
      <c r="AG124" s="71">
        <f>VLOOKUP($A124,'BASE LOSS COSTS'!$BU$14:$BV$28,2,FALSE)</f>
        <v>6.3</v>
      </c>
      <c r="AH124" s="71">
        <f>VLOOKUP($A124,'BASE LOSS COSTS'!$BX$14:$BY$28,2,FALSE)</f>
        <v>6.93</v>
      </c>
      <c r="AI124" s="71">
        <f>VLOOKUP($A124,'BASE LOSS COSTS'!$CA$14:$CB$28,2,FALSE)</f>
        <v>8.19</v>
      </c>
      <c r="AJ124" s="57">
        <f>VLOOKUP(A124,'BASE LOSS COSTS'!$P$55:$Q$69,2)</f>
        <v>2</v>
      </c>
      <c r="AK124" s="57">
        <f>VLOOKUP(A124,'BASE LOSS COSTS'!$V$14:$W$28,2)</f>
        <v>421</v>
      </c>
      <c r="AL124" s="71">
        <f>VLOOKUP($A124,'BASE LOSS COSTS'!$CD$14:$CE$28,2,FALSE)</f>
        <v>39.06</v>
      </c>
      <c r="AM124" s="71">
        <f>VLOOKUP($A124,'BASE LOSS COSTS'!$CG$14:$CH$28,2,FALSE)</f>
        <v>44.1</v>
      </c>
      <c r="AN124" s="71">
        <f>VLOOKUP($A124,'BASE LOSS COSTS'!$CJ$14:$CK$28,2,FALSE)</f>
        <v>60.48</v>
      </c>
      <c r="AO124" s="57">
        <f>VLOOKUP(A124,'BASE LOSS COSTS'!$S$55:$T$69,2)</f>
        <v>18</v>
      </c>
      <c r="AP124" s="49">
        <f>ROUND('LOSS COST BY TERRITORY AND ZIP'!$AP124*VLOOKUP(TEXT(A124,"000"),'OFF-BALANCE FACTORS'!$B$2:$H$100,4),0)</f>
        <v>314</v>
      </c>
      <c r="AQ124" s="49">
        <f>ROUND('LOSS COST BY TERRITORY AND ZIP'!$AQ124*VLOOKUP(TEXT(A124,"000"),'OFF-BALANCE FACTORS'!$B$2:$H$100,4),0)</f>
        <v>271</v>
      </c>
      <c r="AR124" s="57">
        <f>VLOOKUP(A124,'BASE LOSS COSTS'!$G$35:$H$49,2)</f>
        <v>370</v>
      </c>
      <c r="AS124" s="57">
        <f>VLOOKUP(A124,'BASE LOSS COSTS'!$J$35:$K$49,2)</f>
        <v>370</v>
      </c>
      <c r="AT124" s="57">
        <f>VLOOKUP(A124,'BASE LOSS COSTS'!$M$35:$N$49,2)</f>
        <v>319</v>
      </c>
      <c r="AU124" s="57">
        <f>VLOOKUP(A124,'BASE LOSS COSTS'!$P$35:$Q$49,2)</f>
        <v>319</v>
      </c>
      <c r="AV124" s="57">
        <f>VLOOKUP(A124,'BASE LOSS COSTS'!$S$35:$T$49,2)</f>
        <v>168</v>
      </c>
      <c r="AW124" s="57">
        <f>VLOOKUP(A124,'BASE LOSS COSTS'!$V$35:$W$49,2)</f>
        <v>168</v>
      </c>
      <c r="AX124" s="57">
        <f>VLOOKUP(A124,'BASE LOSS COSTS'!$Y$35:$Z$49,2)</f>
        <v>145</v>
      </c>
      <c r="AY124" s="57">
        <f>VLOOKUP(A124,'BASE LOSS COSTS'!$AB$35:$AC$49,2)</f>
        <v>145</v>
      </c>
      <c r="AZ124" s="49">
        <f>ROUND('LOSS COST BY TERRITORY AND ZIP'!$AZ124*VLOOKUP(TEXT(A124,"000"),'OFF-BALANCE FACTORS'!$B$2:$H$100,3),0)</f>
        <v>255</v>
      </c>
      <c r="BA124" s="57">
        <f>VLOOKUP(A124,'BASE LOSS COSTS'!$AH$35:$AI$49,2)</f>
        <v>307</v>
      </c>
      <c r="BB124" s="57">
        <f>VLOOKUP(A124,'BASE LOSS COSTS'!$AK$35:$AL$49,2)</f>
        <v>307</v>
      </c>
      <c r="BC124" s="57">
        <f>VLOOKUP(A124,'BASE LOSS COSTS'!$AN$35:$AO$49,2)</f>
        <v>91</v>
      </c>
      <c r="BD124" s="57">
        <f>VLOOKUP(A124,'BASE LOSS COSTS'!$AQ$35:$AR$49,2)</f>
        <v>91</v>
      </c>
      <c r="BE124" s="49">
        <f>ROUND('LOSS COST BY TERRITORY AND ZIP'!$BE124*VLOOKUP(TEXT(A124,"000"),'OFF-BALANCE FACTORS'!$B$2:$H$100,7),0)</f>
        <v>436</v>
      </c>
      <c r="BF124" s="62">
        <f t="shared" si="1"/>
        <v>377</v>
      </c>
      <c r="BG124" s="49">
        <f>ROUND('LOSS COST BY TERRITORY AND ZIP'!$BG124*VLOOKUP(TEXT(A124,"000"),'OFF-BALANCE FACTORS'!$B$2:$H$100,6),0)</f>
        <v>255</v>
      </c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9"/>
      <c r="CG124" s="39"/>
    </row>
    <row r="125" spans="1:85">
      <c r="A125" s="41">
        <v>116</v>
      </c>
      <c r="B125" s="41">
        <v>67070</v>
      </c>
      <c r="C125" s="49">
        <f>ROUND('LOSS COST BY TERRITORY AND ZIP'!$C125*VLOOKUP(TEXT(A125,"000"),'OFF-BALANCE FACTORS'!$B$2:$H$100,2),0)</f>
        <v>144</v>
      </c>
      <c r="D125" s="70">
        <f>VLOOKUP($A125,'BASE LOSS COSTS'!$Y$14:$Z$28,2,FALSE)</f>
        <v>0.63</v>
      </c>
      <c r="E125" s="70">
        <f>VLOOKUP($A125,'BASE LOSS COSTS'!$AB$14:$AC$28,2,FALSE)</f>
        <v>1.26</v>
      </c>
      <c r="F125" s="70">
        <f>VLOOKUP($A125,'BASE LOSS COSTS'!$AE$14:$AF$28,2,FALSE)</f>
        <v>1.89</v>
      </c>
      <c r="G125" s="49">
        <f>VLOOKUP(A125,'BASE LOSS COSTS'!$A$55:$B$69,2)</f>
        <v>3</v>
      </c>
      <c r="H125" s="49">
        <f>ROUND('LOSS COST BY TERRITORY AND ZIP'!$H125*VLOOKUP(TEXT(A125,"000"),'OFF-BALANCE FACTORS'!$B$2:$H$100,5),0)</f>
        <v>151</v>
      </c>
      <c r="I125" s="57">
        <f>VLOOKUP($A125,'BASE LOSS COSTS'!$AH$14:$AI$28,2,FALSE)</f>
        <v>1</v>
      </c>
      <c r="J125" s="57">
        <f>VLOOKUP($A125,'BASE LOSS COSTS'!$AK$14:$AL$28,2,FALSE)</f>
        <v>2</v>
      </c>
      <c r="K125" s="57">
        <f>VLOOKUP($A125,'BASE LOSS COSTS'!$AN$14:$AO$28,2,FALSE)</f>
        <v>3</v>
      </c>
      <c r="L125" s="57">
        <f>VLOOKUP($A125,'BASE LOSS COSTS'!$AQ$14:$AR$28,2,FALSE)</f>
        <v>5</v>
      </c>
      <c r="M125" s="49">
        <f>ROUND('LOSS COST BY TERRITORY AND ZIP'!$M125*VLOOKUP(TEXT(A125,"000"),'OFF-BALANCE FACTORS'!$B$2:$H$100,5),0)</f>
        <v>120</v>
      </c>
      <c r="N125" s="71">
        <f>VLOOKUP($A125,'BASE LOSS COSTS'!$AT$14:$AU$28,2,FALSE)</f>
        <v>0.62</v>
      </c>
      <c r="O125" s="71">
        <f>VLOOKUP($A125,'BASE LOSS COSTS'!$AW$14:$AX$28,2,FALSE)</f>
        <v>1.25</v>
      </c>
      <c r="P125" s="71">
        <f>VLOOKUP($A125,'BASE LOSS COSTS'!$AZ$14:$BA$28,2,FALSE)</f>
        <v>1.87</v>
      </c>
      <c r="Q125" s="49">
        <f>VLOOKUP(A125,'BASE LOSS COSTS'!$D$55:$E$69,2)</f>
        <v>11</v>
      </c>
      <c r="R125" s="49">
        <f>VLOOKUP(A125,'BASE LOSS COSTS'!$V$55:$W$69,2)</f>
        <v>8</v>
      </c>
      <c r="S125" s="57">
        <f>VLOOKUP(A125,'BASE LOSS COSTS'!$J$14:$K$28,2)</f>
        <v>129</v>
      </c>
      <c r="T125" s="49">
        <f>VLOOKUP(A125,'BASE LOSS COSTS'!$G$55:$H$69,2)</f>
        <v>7</v>
      </c>
      <c r="U125" s="57">
        <f>VLOOKUP(A125,'BASE LOSS COSTS'!$M$14:$N$28,2)</f>
        <v>536</v>
      </c>
      <c r="V125" s="71">
        <f>VLOOKUP($A125,'BASE LOSS COSTS'!$BC$14:$BD$28,2,FALSE)</f>
        <v>1.26</v>
      </c>
      <c r="W125" s="71">
        <f>VLOOKUP($A125,'BASE LOSS COSTS'!$BF$14:$BG$28,2,FALSE)</f>
        <v>1.89</v>
      </c>
      <c r="X125" s="71">
        <f>VLOOKUP($A125,'BASE LOSS COSTS'!$BI$14:$BJ$28,2,FALSE)</f>
        <v>2.52</v>
      </c>
      <c r="Y125" s="57">
        <f>VLOOKUP(A125,'BASE LOSS COSTS'!$J$55:$K$69,2)</f>
        <v>19</v>
      </c>
      <c r="Z125" s="57">
        <f>VLOOKUP(A125,'BASE LOSS COSTS'!$Y$55:$Z$69,2)</f>
        <v>15</v>
      </c>
      <c r="AA125" s="57">
        <f>VLOOKUP(A125,'BASE LOSS COSTS'!$P$14:$Q$28,2)</f>
        <v>127</v>
      </c>
      <c r="AB125" s="71">
        <f>VLOOKUP($A125,'BASE LOSS COSTS'!$BL$14:$BM$28,2,FALSE)</f>
        <v>0.63</v>
      </c>
      <c r="AC125" s="71">
        <f>VLOOKUP($A125,'BASE LOSS COSTS'!$BO$14:$BP$28,2,FALSE)</f>
        <v>1.26</v>
      </c>
      <c r="AD125" s="71">
        <f>VLOOKUP($A125,'BASE LOSS COSTS'!$BR$14:$BS$28,2,FALSE)</f>
        <v>1.89</v>
      </c>
      <c r="AE125" s="57">
        <f>VLOOKUP(A125,'BASE LOSS COSTS'!$M$55:$N$69,2)</f>
        <v>2</v>
      </c>
      <c r="AF125" s="57">
        <f>VLOOKUP(A125,'BASE LOSS COSTS'!$S$14:$T$28,2)</f>
        <v>51</v>
      </c>
      <c r="AG125" s="71">
        <f>VLOOKUP($A125,'BASE LOSS COSTS'!$BU$14:$BV$28,2,FALSE)</f>
        <v>6.3</v>
      </c>
      <c r="AH125" s="71">
        <f>VLOOKUP($A125,'BASE LOSS COSTS'!$BX$14:$BY$28,2,FALSE)</f>
        <v>6.93</v>
      </c>
      <c r="AI125" s="71">
        <f>VLOOKUP($A125,'BASE LOSS COSTS'!$CA$14:$CB$28,2,FALSE)</f>
        <v>8.19</v>
      </c>
      <c r="AJ125" s="57">
        <f>VLOOKUP(A125,'BASE LOSS COSTS'!$P$55:$Q$69,2)</f>
        <v>2</v>
      </c>
      <c r="AK125" s="57">
        <f>VLOOKUP(A125,'BASE LOSS COSTS'!$V$14:$W$28,2)</f>
        <v>421</v>
      </c>
      <c r="AL125" s="71">
        <f>VLOOKUP($A125,'BASE LOSS COSTS'!$CD$14:$CE$28,2,FALSE)</f>
        <v>39.06</v>
      </c>
      <c r="AM125" s="71">
        <f>VLOOKUP($A125,'BASE LOSS COSTS'!$CG$14:$CH$28,2,FALSE)</f>
        <v>44.1</v>
      </c>
      <c r="AN125" s="71">
        <f>VLOOKUP($A125,'BASE LOSS COSTS'!$CJ$14:$CK$28,2,FALSE)</f>
        <v>60.48</v>
      </c>
      <c r="AO125" s="57">
        <f>VLOOKUP(A125,'BASE LOSS COSTS'!$S$55:$T$69,2)</f>
        <v>18</v>
      </c>
      <c r="AP125" s="49">
        <f>ROUND('LOSS COST BY TERRITORY AND ZIP'!$AP125*VLOOKUP(TEXT(A125,"000"),'OFF-BALANCE FACTORS'!$B$2:$H$100,4),0)</f>
        <v>314</v>
      </c>
      <c r="AQ125" s="49">
        <f>ROUND('LOSS COST BY TERRITORY AND ZIP'!$AQ125*VLOOKUP(TEXT(A125,"000"),'OFF-BALANCE FACTORS'!$B$2:$H$100,4),0)</f>
        <v>271</v>
      </c>
      <c r="AR125" s="57">
        <f>VLOOKUP(A125,'BASE LOSS COSTS'!$G$35:$H$49,2)</f>
        <v>370</v>
      </c>
      <c r="AS125" s="57">
        <f>VLOOKUP(A125,'BASE LOSS COSTS'!$J$35:$K$49,2)</f>
        <v>370</v>
      </c>
      <c r="AT125" s="57">
        <f>VLOOKUP(A125,'BASE LOSS COSTS'!$M$35:$N$49,2)</f>
        <v>319</v>
      </c>
      <c r="AU125" s="57">
        <f>VLOOKUP(A125,'BASE LOSS COSTS'!$P$35:$Q$49,2)</f>
        <v>319</v>
      </c>
      <c r="AV125" s="57">
        <f>VLOOKUP(A125,'BASE LOSS COSTS'!$S$35:$T$49,2)</f>
        <v>168</v>
      </c>
      <c r="AW125" s="57">
        <f>VLOOKUP(A125,'BASE LOSS COSTS'!$V$35:$W$49,2)</f>
        <v>168</v>
      </c>
      <c r="AX125" s="57">
        <f>VLOOKUP(A125,'BASE LOSS COSTS'!$Y$35:$Z$49,2)</f>
        <v>145</v>
      </c>
      <c r="AY125" s="57">
        <f>VLOOKUP(A125,'BASE LOSS COSTS'!$AB$35:$AC$49,2)</f>
        <v>145</v>
      </c>
      <c r="AZ125" s="49">
        <f>ROUND('LOSS COST BY TERRITORY AND ZIP'!$AZ125*VLOOKUP(TEXT(A125,"000"),'OFF-BALANCE FACTORS'!$B$2:$H$100,3),0)</f>
        <v>255</v>
      </c>
      <c r="BA125" s="57">
        <f>VLOOKUP(A125,'BASE LOSS COSTS'!$AH$35:$AI$49,2)</f>
        <v>307</v>
      </c>
      <c r="BB125" s="57">
        <f>VLOOKUP(A125,'BASE LOSS COSTS'!$AK$35:$AL$49,2)</f>
        <v>307</v>
      </c>
      <c r="BC125" s="57">
        <f>VLOOKUP(A125,'BASE LOSS COSTS'!$AN$35:$AO$49,2)</f>
        <v>91</v>
      </c>
      <c r="BD125" s="57">
        <f>VLOOKUP(A125,'BASE LOSS COSTS'!$AQ$35:$AR$49,2)</f>
        <v>91</v>
      </c>
      <c r="BE125" s="49">
        <f>ROUND('LOSS COST BY TERRITORY AND ZIP'!$BE125*VLOOKUP(TEXT(A125,"000"),'OFF-BALANCE FACTORS'!$B$2:$H$100,7),0)</f>
        <v>436</v>
      </c>
      <c r="BF125" s="62">
        <f t="shared" si="1"/>
        <v>377</v>
      </c>
      <c r="BG125" s="49">
        <f>ROUND('LOSS COST BY TERRITORY AND ZIP'!$BG125*VLOOKUP(TEXT(A125,"000"),'OFF-BALANCE FACTORS'!$B$2:$H$100,6),0)</f>
        <v>255</v>
      </c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9"/>
      <c r="CG125" s="39"/>
    </row>
    <row r="126" spans="1:85">
      <c r="A126" s="41">
        <v>116</v>
      </c>
      <c r="B126" s="41">
        <v>67071</v>
      </c>
      <c r="C126" s="49">
        <f>ROUND('LOSS COST BY TERRITORY AND ZIP'!$C126*VLOOKUP(TEXT(A126,"000"),'OFF-BALANCE FACTORS'!$B$2:$H$100,2),0)</f>
        <v>144</v>
      </c>
      <c r="D126" s="70">
        <f>VLOOKUP($A126,'BASE LOSS COSTS'!$Y$14:$Z$28,2,FALSE)</f>
        <v>0.63</v>
      </c>
      <c r="E126" s="70">
        <f>VLOOKUP($A126,'BASE LOSS COSTS'!$AB$14:$AC$28,2,FALSE)</f>
        <v>1.26</v>
      </c>
      <c r="F126" s="70">
        <f>VLOOKUP($A126,'BASE LOSS COSTS'!$AE$14:$AF$28,2,FALSE)</f>
        <v>1.89</v>
      </c>
      <c r="G126" s="49">
        <f>VLOOKUP(A126,'BASE LOSS COSTS'!$A$55:$B$69,2)</f>
        <v>3</v>
      </c>
      <c r="H126" s="49">
        <f>ROUND('LOSS COST BY TERRITORY AND ZIP'!$H126*VLOOKUP(TEXT(A126,"000"),'OFF-BALANCE FACTORS'!$B$2:$H$100,5),0)</f>
        <v>151</v>
      </c>
      <c r="I126" s="57">
        <f>VLOOKUP($A126,'BASE LOSS COSTS'!$AH$14:$AI$28,2,FALSE)</f>
        <v>1</v>
      </c>
      <c r="J126" s="57">
        <f>VLOOKUP($A126,'BASE LOSS COSTS'!$AK$14:$AL$28,2,FALSE)</f>
        <v>2</v>
      </c>
      <c r="K126" s="57">
        <f>VLOOKUP($A126,'BASE LOSS COSTS'!$AN$14:$AO$28,2,FALSE)</f>
        <v>3</v>
      </c>
      <c r="L126" s="57">
        <f>VLOOKUP($A126,'BASE LOSS COSTS'!$AQ$14:$AR$28,2,FALSE)</f>
        <v>5</v>
      </c>
      <c r="M126" s="49">
        <f>ROUND('LOSS COST BY TERRITORY AND ZIP'!$M126*VLOOKUP(TEXT(A126,"000"),'OFF-BALANCE FACTORS'!$B$2:$H$100,5),0)</f>
        <v>120</v>
      </c>
      <c r="N126" s="71">
        <f>VLOOKUP($A126,'BASE LOSS COSTS'!$AT$14:$AU$28,2,FALSE)</f>
        <v>0.62</v>
      </c>
      <c r="O126" s="71">
        <f>VLOOKUP($A126,'BASE LOSS COSTS'!$AW$14:$AX$28,2,FALSE)</f>
        <v>1.25</v>
      </c>
      <c r="P126" s="71">
        <f>VLOOKUP($A126,'BASE LOSS COSTS'!$AZ$14:$BA$28,2,FALSE)</f>
        <v>1.87</v>
      </c>
      <c r="Q126" s="49">
        <f>VLOOKUP(A126,'BASE LOSS COSTS'!$D$55:$E$69,2)</f>
        <v>11</v>
      </c>
      <c r="R126" s="49">
        <f>VLOOKUP(A126,'BASE LOSS COSTS'!$V$55:$W$69,2)</f>
        <v>8</v>
      </c>
      <c r="S126" s="57">
        <f>VLOOKUP(A126,'BASE LOSS COSTS'!$J$14:$K$28,2)</f>
        <v>129</v>
      </c>
      <c r="T126" s="49">
        <f>VLOOKUP(A126,'BASE LOSS COSTS'!$G$55:$H$69,2)</f>
        <v>7</v>
      </c>
      <c r="U126" s="57">
        <f>VLOOKUP(A126,'BASE LOSS COSTS'!$M$14:$N$28,2)</f>
        <v>536</v>
      </c>
      <c r="V126" s="71">
        <f>VLOOKUP($A126,'BASE LOSS COSTS'!$BC$14:$BD$28,2,FALSE)</f>
        <v>1.26</v>
      </c>
      <c r="W126" s="71">
        <f>VLOOKUP($A126,'BASE LOSS COSTS'!$BF$14:$BG$28,2,FALSE)</f>
        <v>1.89</v>
      </c>
      <c r="X126" s="71">
        <f>VLOOKUP($A126,'BASE LOSS COSTS'!$BI$14:$BJ$28,2,FALSE)</f>
        <v>2.52</v>
      </c>
      <c r="Y126" s="57">
        <f>VLOOKUP(A126,'BASE LOSS COSTS'!$J$55:$K$69,2)</f>
        <v>19</v>
      </c>
      <c r="Z126" s="57">
        <f>VLOOKUP(A126,'BASE LOSS COSTS'!$Y$55:$Z$69,2)</f>
        <v>15</v>
      </c>
      <c r="AA126" s="57">
        <f>VLOOKUP(A126,'BASE LOSS COSTS'!$P$14:$Q$28,2)</f>
        <v>127</v>
      </c>
      <c r="AB126" s="71">
        <f>VLOOKUP($A126,'BASE LOSS COSTS'!$BL$14:$BM$28,2,FALSE)</f>
        <v>0.63</v>
      </c>
      <c r="AC126" s="71">
        <f>VLOOKUP($A126,'BASE LOSS COSTS'!$BO$14:$BP$28,2,FALSE)</f>
        <v>1.26</v>
      </c>
      <c r="AD126" s="71">
        <f>VLOOKUP($A126,'BASE LOSS COSTS'!$BR$14:$BS$28,2,FALSE)</f>
        <v>1.89</v>
      </c>
      <c r="AE126" s="57">
        <f>VLOOKUP(A126,'BASE LOSS COSTS'!$M$55:$N$69,2)</f>
        <v>2</v>
      </c>
      <c r="AF126" s="57">
        <f>VLOOKUP(A126,'BASE LOSS COSTS'!$S$14:$T$28,2)</f>
        <v>51</v>
      </c>
      <c r="AG126" s="71">
        <f>VLOOKUP($A126,'BASE LOSS COSTS'!$BU$14:$BV$28,2,FALSE)</f>
        <v>6.3</v>
      </c>
      <c r="AH126" s="71">
        <f>VLOOKUP($A126,'BASE LOSS COSTS'!$BX$14:$BY$28,2,FALSE)</f>
        <v>6.93</v>
      </c>
      <c r="AI126" s="71">
        <f>VLOOKUP($A126,'BASE LOSS COSTS'!$CA$14:$CB$28,2,FALSE)</f>
        <v>8.19</v>
      </c>
      <c r="AJ126" s="57">
        <f>VLOOKUP(A126,'BASE LOSS COSTS'!$P$55:$Q$69,2)</f>
        <v>2</v>
      </c>
      <c r="AK126" s="57">
        <f>VLOOKUP(A126,'BASE LOSS COSTS'!$V$14:$W$28,2)</f>
        <v>421</v>
      </c>
      <c r="AL126" s="71">
        <f>VLOOKUP($A126,'BASE LOSS COSTS'!$CD$14:$CE$28,2,FALSE)</f>
        <v>39.06</v>
      </c>
      <c r="AM126" s="71">
        <f>VLOOKUP($A126,'BASE LOSS COSTS'!$CG$14:$CH$28,2,FALSE)</f>
        <v>44.1</v>
      </c>
      <c r="AN126" s="71">
        <f>VLOOKUP($A126,'BASE LOSS COSTS'!$CJ$14:$CK$28,2,FALSE)</f>
        <v>60.48</v>
      </c>
      <c r="AO126" s="57">
        <f>VLOOKUP(A126,'BASE LOSS COSTS'!$S$55:$T$69,2)</f>
        <v>18</v>
      </c>
      <c r="AP126" s="49">
        <f>ROUND('LOSS COST BY TERRITORY AND ZIP'!$AP126*VLOOKUP(TEXT(A126,"000"),'OFF-BALANCE FACTORS'!$B$2:$H$100,4),0)</f>
        <v>314</v>
      </c>
      <c r="AQ126" s="49">
        <f>ROUND('LOSS COST BY TERRITORY AND ZIP'!$AQ126*VLOOKUP(TEXT(A126,"000"),'OFF-BALANCE FACTORS'!$B$2:$H$100,4),0)</f>
        <v>271</v>
      </c>
      <c r="AR126" s="57">
        <f>VLOOKUP(A126,'BASE LOSS COSTS'!$G$35:$H$49,2)</f>
        <v>370</v>
      </c>
      <c r="AS126" s="57">
        <f>VLOOKUP(A126,'BASE LOSS COSTS'!$J$35:$K$49,2)</f>
        <v>370</v>
      </c>
      <c r="AT126" s="57">
        <f>VLOOKUP(A126,'BASE LOSS COSTS'!$M$35:$N$49,2)</f>
        <v>319</v>
      </c>
      <c r="AU126" s="57">
        <f>VLOOKUP(A126,'BASE LOSS COSTS'!$P$35:$Q$49,2)</f>
        <v>319</v>
      </c>
      <c r="AV126" s="57">
        <f>VLOOKUP(A126,'BASE LOSS COSTS'!$S$35:$T$49,2)</f>
        <v>168</v>
      </c>
      <c r="AW126" s="57">
        <f>VLOOKUP(A126,'BASE LOSS COSTS'!$V$35:$W$49,2)</f>
        <v>168</v>
      </c>
      <c r="AX126" s="57">
        <f>VLOOKUP(A126,'BASE LOSS COSTS'!$Y$35:$Z$49,2)</f>
        <v>145</v>
      </c>
      <c r="AY126" s="57">
        <f>VLOOKUP(A126,'BASE LOSS COSTS'!$AB$35:$AC$49,2)</f>
        <v>145</v>
      </c>
      <c r="AZ126" s="49">
        <f>ROUND('LOSS COST BY TERRITORY AND ZIP'!$AZ126*VLOOKUP(TEXT(A126,"000"),'OFF-BALANCE FACTORS'!$B$2:$H$100,3),0)</f>
        <v>255</v>
      </c>
      <c r="BA126" s="57">
        <f>VLOOKUP(A126,'BASE LOSS COSTS'!$AH$35:$AI$49,2)</f>
        <v>307</v>
      </c>
      <c r="BB126" s="57">
        <f>VLOOKUP(A126,'BASE LOSS COSTS'!$AK$35:$AL$49,2)</f>
        <v>307</v>
      </c>
      <c r="BC126" s="57">
        <f>VLOOKUP(A126,'BASE LOSS COSTS'!$AN$35:$AO$49,2)</f>
        <v>91</v>
      </c>
      <c r="BD126" s="57">
        <f>VLOOKUP(A126,'BASE LOSS COSTS'!$AQ$35:$AR$49,2)</f>
        <v>91</v>
      </c>
      <c r="BE126" s="49">
        <f>ROUND('LOSS COST BY TERRITORY AND ZIP'!$BE126*VLOOKUP(TEXT(A126,"000"),'OFF-BALANCE FACTORS'!$B$2:$H$100,7),0)</f>
        <v>436</v>
      </c>
      <c r="BF126" s="62">
        <f t="shared" si="1"/>
        <v>377</v>
      </c>
      <c r="BG126" s="49">
        <f>ROUND('LOSS COST BY TERRITORY AND ZIP'!$BG126*VLOOKUP(TEXT(A126,"000"),'OFF-BALANCE FACTORS'!$B$2:$H$100,6),0)</f>
        <v>255</v>
      </c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9"/>
      <c r="CG126" s="39"/>
    </row>
    <row r="127" spans="1:85">
      <c r="A127" s="41">
        <v>116</v>
      </c>
      <c r="B127" s="41">
        <v>67104</v>
      </c>
      <c r="C127" s="49">
        <f>ROUND('LOSS COST BY TERRITORY AND ZIP'!$C127*VLOOKUP(TEXT(A127,"000"),'OFF-BALANCE FACTORS'!$B$2:$H$100,2),0)</f>
        <v>144</v>
      </c>
      <c r="D127" s="70">
        <f>VLOOKUP($A127,'BASE LOSS COSTS'!$Y$14:$Z$28,2,FALSE)</f>
        <v>0.63</v>
      </c>
      <c r="E127" s="70">
        <f>VLOOKUP($A127,'BASE LOSS COSTS'!$AB$14:$AC$28,2,FALSE)</f>
        <v>1.26</v>
      </c>
      <c r="F127" s="70">
        <f>VLOOKUP($A127,'BASE LOSS COSTS'!$AE$14:$AF$28,2,FALSE)</f>
        <v>1.89</v>
      </c>
      <c r="G127" s="49">
        <f>VLOOKUP(A127,'BASE LOSS COSTS'!$A$55:$B$69,2)</f>
        <v>3</v>
      </c>
      <c r="H127" s="49">
        <f>ROUND('LOSS COST BY TERRITORY AND ZIP'!$H127*VLOOKUP(TEXT(A127,"000"),'OFF-BALANCE FACTORS'!$B$2:$H$100,5),0)</f>
        <v>151</v>
      </c>
      <c r="I127" s="57">
        <f>VLOOKUP($A127,'BASE LOSS COSTS'!$AH$14:$AI$28,2,FALSE)</f>
        <v>1</v>
      </c>
      <c r="J127" s="57">
        <f>VLOOKUP($A127,'BASE LOSS COSTS'!$AK$14:$AL$28,2,FALSE)</f>
        <v>2</v>
      </c>
      <c r="K127" s="57">
        <f>VLOOKUP($A127,'BASE LOSS COSTS'!$AN$14:$AO$28,2,FALSE)</f>
        <v>3</v>
      </c>
      <c r="L127" s="57">
        <f>VLOOKUP($A127,'BASE LOSS COSTS'!$AQ$14:$AR$28,2,FALSE)</f>
        <v>5</v>
      </c>
      <c r="M127" s="49">
        <f>ROUND('LOSS COST BY TERRITORY AND ZIP'!$M127*VLOOKUP(TEXT(A127,"000"),'OFF-BALANCE FACTORS'!$B$2:$H$100,5),0)</f>
        <v>120</v>
      </c>
      <c r="N127" s="71">
        <f>VLOOKUP($A127,'BASE LOSS COSTS'!$AT$14:$AU$28,2,FALSE)</f>
        <v>0.62</v>
      </c>
      <c r="O127" s="71">
        <f>VLOOKUP($A127,'BASE LOSS COSTS'!$AW$14:$AX$28,2,FALSE)</f>
        <v>1.25</v>
      </c>
      <c r="P127" s="71">
        <f>VLOOKUP($A127,'BASE LOSS COSTS'!$AZ$14:$BA$28,2,FALSE)</f>
        <v>1.87</v>
      </c>
      <c r="Q127" s="49">
        <f>VLOOKUP(A127,'BASE LOSS COSTS'!$D$55:$E$69,2)</f>
        <v>11</v>
      </c>
      <c r="R127" s="49">
        <f>VLOOKUP(A127,'BASE LOSS COSTS'!$V$55:$W$69,2)</f>
        <v>8</v>
      </c>
      <c r="S127" s="57">
        <f>VLOOKUP(A127,'BASE LOSS COSTS'!$J$14:$K$28,2)</f>
        <v>129</v>
      </c>
      <c r="T127" s="49">
        <f>VLOOKUP(A127,'BASE LOSS COSTS'!$G$55:$H$69,2)</f>
        <v>7</v>
      </c>
      <c r="U127" s="57">
        <f>VLOOKUP(A127,'BASE LOSS COSTS'!$M$14:$N$28,2)</f>
        <v>536</v>
      </c>
      <c r="V127" s="71">
        <f>VLOOKUP($A127,'BASE LOSS COSTS'!$BC$14:$BD$28,2,FALSE)</f>
        <v>1.26</v>
      </c>
      <c r="W127" s="71">
        <f>VLOOKUP($A127,'BASE LOSS COSTS'!$BF$14:$BG$28,2,FALSE)</f>
        <v>1.89</v>
      </c>
      <c r="X127" s="71">
        <f>VLOOKUP($A127,'BASE LOSS COSTS'!$BI$14:$BJ$28,2,FALSE)</f>
        <v>2.52</v>
      </c>
      <c r="Y127" s="57">
        <f>VLOOKUP(A127,'BASE LOSS COSTS'!$J$55:$K$69,2)</f>
        <v>19</v>
      </c>
      <c r="Z127" s="57">
        <f>VLOOKUP(A127,'BASE LOSS COSTS'!$Y$55:$Z$69,2)</f>
        <v>15</v>
      </c>
      <c r="AA127" s="57">
        <f>VLOOKUP(A127,'BASE LOSS COSTS'!$P$14:$Q$28,2)</f>
        <v>127</v>
      </c>
      <c r="AB127" s="71">
        <f>VLOOKUP($A127,'BASE LOSS COSTS'!$BL$14:$BM$28,2,FALSE)</f>
        <v>0.63</v>
      </c>
      <c r="AC127" s="71">
        <f>VLOOKUP($A127,'BASE LOSS COSTS'!$BO$14:$BP$28,2,FALSE)</f>
        <v>1.26</v>
      </c>
      <c r="AD127" s="71">
        <f>VLOOKUP($A127,'BASE LOSS COSTS'!$BR$14:$BS$28,2,FALSE)</f>
        <v>1.89</v>
      </c>
      <c r="AE127" s="57">
        <f>VLOOKUP(A127,'BASE LOSS COSTS'!$M$55:$N$69,2)</f>
        <v>2</v>
      </c>
      <c r="AF127" s="57">
        <f>VLOOKUP(A127,'BASE LOSS COSTS'!$S$14:$T$28,2)</f>
        <v>51</v>
      </c>
      <c r="AG127" s="71">
        <f>VLOOKUP($A127,'BASE LOSS COSTS'!$BU$14:$BV$28,2,FALSE)</f>
        <v>6.3</v>
      </c>
      <c r="AH127" s="71">
        <f>VLOOKUP($A127,'BASE LOSS COSTS'!$BX$14:$BY$28,2,FALSE)</f>
        <v>6.93</v>
      </c>
      <c r="AI127" s="71">
        <f>VLOOKUP($A127,'BASE LOSS COSTS'!$CA$14:$CB$28,2,FALSE)</f>
        <v>8.19</v>
      </c>
      <c r="AJ127" s="57">
        <f>VLOOKUP(A127,'BASE LOSS COSTS'!$P$55:$Q$69,2)</f>
        <v>2</v>
      </c>
      <c r="AK127" s="57">
        <f>VLOOKUP(A127,'BASE LOSS COSTS'!$V$14:$W$28,2)</f>
        <v>421</v>
      </c>
      <c r="AL127" s="71">
        <f>VLOOKUP($A127,'BASE LOSS COSTS'!$CD$14:$CE$28,2,FALSE)</f>
        <v>39.06</v>
      </c>
      <c r="AM127" s="71">
        <f>VLOOKUP($A127,'BASE LOSS COSTS'!$CG$14:$CH$28,2,FALSE)</f>
        <v>44.1</v>
      </c>
      <c r="AN127" s="71">
        <f>VLOOKUP($A127,'BASE LOSS COSTS'!$CJ$14:$CK$28,2,FALSE)</f>
        <v>60.48</v>
      </c>
      <c r="AO127" s="57">
        <f>VLOOKUP(A127,'BASE LOSS COSTS'!$S$55:$T$69,2)</f>
        <v>18</v>
      </c>
      <c r="AP127" s="49">
        <f>ROUND('LOSS COST BY TERRITORY AND ZIP'!$AP127*VLOOKUP(TEXT(A127,"000"),'OFF-BALANCE FACTORS'!$B$2:$H$100,4),0)</f>
        <v>314</v>
      </c>
      <c r="AQ127" s="49">
        <f>ROUND('LOSS COST BY TERRITORY AND ZIP'!$AQ127*VLOOKUP(TEXT(A127,"000"),'OFF-BALANCE FACTORS'!$B$2:$H$100,4),0)</f>
        <v>271</v>
      </c>
      <c r="AR127" s="57">
        <f>VLOOKUP(A127,'BASE LOSS COSTS'!$G$35:$H$49,2)</f>
        <v>370</v>
      </c>
      <c r="AS127" s="57">
        <f>VLOOKUP(A127,'BASE LOSS COSTS'!$J$35:$K$49,2)</f>
        <v>370</v>
      </c>
      <c r="AT127" s="57">
        <f>VLOOKUP(A127,'BASE LOSS COSTS'!$M$35:$N$49,2)</f>
        <v>319</v>
      </c>
      <c r="AU127" s="57">
        <f>VLOOKUP(A127,'BASE LOSS COSTS'!$P$35:$Q$49,2)</f>
        <v>319</v>
      </c>
      <c r="AV127" s="57">
        <f>VLOOKUP(A127,'BASE LOSS COSTS'!$S$35:$T$49,2)</f>
        <v>168</v>
      </c>
      <c r="AW127" s="57">
        <f>VLOOKUP(A127,'BASE LOSS COSTS'!$V$35:$W$49,2)</f>
        <v>168</v>
      </c>
      <c r="AX127" s="57">
        <f>VLOOKUP(A127,'BASE LOSS COSTS'!$Y$35:$Z$49,2)</f>
        <v>145</v>
      </c>
      <c r="AY127" s="57">
        <f>VLOOKUP(A127,'BASE LOSS COSTS'!$AB$35:$AC$49,2)</f>
        <v>145</v>
      </c>
      <c r="AZ127" s="49">
        <f>ROUND('LOSS COST BY TERRITORY AND ZIP'!$AZ127*VLOOKUP(TEXT(A127,"000"),'OFF-BALANCE FACTORS'!$B$2:$H$100,3),0)</f>
        <v>255</v>
      </c>
      <c r="BA127" s="57">
        <f>VLOOKUP(A127,'BASE LOSS COSTS'!$AH$35:$AI$49,2)</f>
        <v>307</v>
      </c>
      <c r="BB127" s="57">
        <f>VLOOKUP(A127,'BASE LOSS COSTS'!$AK$35:$AL$49,2)</f>
        <v>307</v>
      </c>
      <c r="BC127" s="57">
        <f>VLOOKUP(A127,'BASE LOSS COSTS'!$AN$35:$AO$49,2)</f>
        <v>91</v>
      </c>
      <c r="BD127" s="57">
        <f>VLOOKUP(A127,'BASE LOSS COSTS'!$AQ$35:$AR$49,2)</f>
        <v>91</v>
      </c>
      <c r="BE127" s="49">
        <f>ROUND('LOSS COST BY TERRITORY AND ZIP'!$BE127*VLOOKUP(TEXT(A127,"000"),'OFF-BALANCE FACTORS'!$B$2:$H$100,7),0)</f>
        <v>436</v>
      </c>
      <c r="BF127" s="62">
        <f t="shared" si="1"/>
        <v>377</v>
      </c>
      <c r="BG127" s="49">
        <f>ROUND('LOSS COST BY TERRITORY AND ZIP'!$BG127*VLOOKUP(TEXT(A127,"000"),'OFF-BALANCE FACTORS'!$B$2:$H$100,6),0)</f>
        <v>255</v>
      </c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9"/>
      <c r="CG127" s="39"/>
    </row>
    <row r="128" spans="1:85">
      <c r="A128" s="41">
        <v>116</v>
      </c>
      <c r="B128" s="41">
        <v>67127</v>
      </c>
      <c r="C128" s="49">
        <f>ROUND('LOSS COST BY TERRITORY AND ZIP'!$C128*VLOOKUP(TEXT(A128,"000"),'OFF-BALANCE FACTORS'!$B$2:$H$100,2),0)</f>
        <v>144</v>
      </c>
      <c r="D128" s="70">
        <f>VLOOKUP($A128,'BASE LOSS COSTS'!$Y$14:$Z$28,2,FALSE)</f>
        <v>0.63</v>
      </c>
      <c r="E128" s="70">
        <f>VLOOKUP($A128,'BASE LOSS COSTS'!$AB$14:$AC$28,2,FALSE)</f>
        <v>1.26</v>
      </c>
      <c r="F128" s="70">
        <f>VLOOKUP($A128,'BASE LOSS COSTS'!$AE$14:$AF$28,2,FALSE)</f>
        <v>1.89</v>
      </c>
      <c r="G128" s="49">
        <f>VLOOKUP(A128,'BASE LOSS COSTS'!$A$55:$B$69,2)</f>
        <v>3</v>
      </c>
      <c r="H128" s="49">
        <f>ROUND('LOSS COST BY TERRITORY AND ZIP'!$H128*VLOOKUP(TEXT(A128,"000"),'OFF-BALANCE FACTORS'!$B$2:$H$100,5),0)</f>
        <v>151</v>
      </c>
      <c r="I128" s="57">
        <f>VLOOKUP($A128,'BASE LOSS COSTS'!$AH$14:$AI$28,2,FALSE)</f>
        <v>1</v>
      </c>
      <c r="J128" s="57">
        <f>VLOOKUP($A128,'BASE LOSS COSTS'!$AK$14:$AL$28,2,FALSE)</f>
        <v>2</v>
      </c>
      <c r="K128" s="57">
        <f>VLOOKUP($A128,'BASE LOSS COSTS'!$AN$14:$AO$28,2,FALSE)</f>
        <v>3</v>
      </c>
      <c r="L128" s="57">
        <f>VLOOKUP($A128,'BASE LOSS COSTS'!$AQ$14:$AR$28,2,FALSE)</f>
        <v>5</v>
      </c>
      <c r="M128" s="49">
        <f>ROUND('LOSS COST BY TERRITORY AND ZIP'!$M128*VLOOKUP(TEXT(A128,"000"),'OFF-BALANCE FACTORS'!$B$2:$H$100,5),0)</f>
        <v>120</v>
      </c>
      <c r="N128" s="71">
        <f>VLOOKUP($A128,'BASE LOSS COSTS'!$AT$14:$AU$28,2,FALSE)</f>
        <v>0.62</v>
      </c>
      <c r="O128" s="71">
        <f>VLOOKUP($A128,'BASE LOSS COSTS'!$AW$14:$AX$28,2,FALSE)</f>
        <v>1.25</v>
      </c>
      <c r="P128" s="71">
        <f>VLOOKUP($A128,'BASE LOSS COSTS'!$AZ$14:$BA$28,2,FALSE)</f>
        <v>1.87</v>
      </c>
      <c r="Q128" s="49">
        <f>VLOOKUP(A128,'BASE LOSS COSTS'!$D$55:$E$69,2)</f>
        <v>11</v>
      </c>
      <c r="R128" s="49">
        <f>VLOOKUP(A128,'BASE LOSS COSTS'!$V$55:$W$69,2)</f>
        <v>8</v>
      </c>
      <c r="S128" s="57">
        <f>VLOOKUP(A128,'BASE LOSS COSTS'!$J$14:$K$28,2)</f>
        <v>129</v>
      </c>
      <c r="T128" s="49">
        <f>VLOOKUP(A128,'BASE LOSS COSTS'!$G$55:$H$69,2)</f>
        <v>7</v>
      </c>
      <c r="U128" s="57">
        <f>VLOOKUP(A128,'BASE LOSS COSTS'!$M$14:$N$28,2)</f>
        <v>536</v>
      </c>
      <c r="V128" s="71">
        <f>VLOOKUP($A128,'BASE LOSS COSTS'!$BC$14:$BD$28,2,FALSE)</f>
        <v>1.26</v>
      </c>
      <c r="W128" s="71">
        <f>VLOOKUP($A128,'BASE LOSS COSTS'!$BF$14:$BG$28,2,FALSE)</f>
        <v>1.89</v>
      </c>
      <c r="X128" s="71">
        <f>VLOOKUP($A128,'BASE LOSS COSTS'!$BI$14:$BJ$28,2,FALSE)</f>
        <v>2.52</v>
      </c>
      <c r="Y128" s="57">
        <f>VLOOKUP(A128,'BASE LOSS COSTS'!$J$55:$K$69,2)</f>
        <v>19</v>
      </c>
      <c r="Z128" s="57">
        <f>VLOOKUP(A128,'BASE LOSS COSTS'!$Y$55:$Z$69,2)</f>
        <v>15</v>
      </c>
      <c r="AA128" s="57">
        <f>VLOOKUP(A128,'BASE LOSS COSTS'!$P$14:$Q$28,2)</f>
        <v>127</v>
      </c>
      <c r="AB128" s="71">
        <f>VLOOKUP($A128,'BASE LOSS COSTS'!$BL$14:$BM$28,2,FALSE)</f>
        <v>0.63</v>
      </c>
      <c r="AC128" s="71">
        <f>VLOOKUP($A128,'BASE LOSS COSTS'!$BO$14:$BP$28,2,FALSE)</f>
        <v>1.26</v>
      </c>
      <c r="AD128" s="71">
        <f>VLOOKUP($A128,'BASE LOSS COSTS'!$BR$14:$BS$28,2,FALSE)</f>
        <v>1.89</v>
      </c>
      <c r="AE128" s="57">
        <f>VLOOKUP(A128,'BASE LOSS COSTS'!$M$55:$N$69,2)</f>
        <v>2</v>
      </c>
      <c r="AF128" s="57">
        <f>VLOOKUP(A128,'BASE LOSS COSTS'!$S$14:$T$28,2)</f>
        <v>51</v>
      </c>
      <c r="AG128" s="71">
        <f>VLOOKUP($A128,'BASE LOSS COSTS'!$BU$14:$BV$28,2,FALSE)</f>
        <v>6.3</v>
      </c>
      <c r="AH128" s="71">
        <f>VLOOKUP($A128,'BASE LOSS COSTS'!$BX$14:$BY$28,2,FALSE)</f>
        <v>6.93</v>
      </c>
      <c r="AI128" s="71">
        <f>VLOOKUP($A128,'BASE LOSS COSTS'!$CA$14:$CB$28,2,FALSE)</f>
        <v>8.19</v>
      </c>
      <c r="AJ128" s="57">
        <f>VLOOKUP(A128,'BASE LOSS COSTS'!$P$55:$Q$69,2)</f>
        <v>2</v>
      </c>
      <c r="AK128" s="57">
        <f>VLOOKUP(A128,'BASE LOSS COSTS'!$V$14:$W$28,2)</f>
        <v>421</v>
      </c>
      <c r="AL128" s="71">
        <f>VLOOKUP($A128,'BASE LOSS COSTS'!$CD$14:$CE$28,2,FALSE)</f>
        <v>39.06</v>
      </c>
      <c r="AM128" s="71">
        <f>VLOOKUP($A128,'BASE LOSS COSTS'!$CG$14:$CH$28,2,FALSE)</f>
        <v>44.1</v>
      </c>
      <c r="AN128" s="71">
        <f>VLOOKUP($A128,'BASE LOSS COSTS'!$CJ$14:$CK$28,2,FALSE)</f>
        <v>60.48</v>
      </c>
      <c r="AO128" s="57">
        <f>VLOOKUP(A128,'BASE LOSS COSTS'!$S$55:$T$69,2)</f>
        <v>18</v>
      </c>
      <c r="AP128" s="49">
        <f>ROUND('LOSS COST BY TERRITORY AND ZIP'!$AP128*VLOOKUP(TEXT(A128,"000"),'OFF-BALANCE FACTORS'!$B$2:$H$100,4),0)</f>
        <v>314</v>
      </c>
      <c r="AQ128" s="49">
        <f>ROUND('LOSS COST BY TERRITORY AND ZIP'!$AQ128*VLOOKUP(TEXT(A128,"000"),'OFF-BALANCE FACTORS'!$B$2:$H$100,4),0)</f>
        <v>271</v>
      </c>
      <c r="AR128" s="57">
        <f>VLOOKUP(A128,'BASE LOSS COSTS'!$G$35:$H$49,2)</f>
        <v>370</v>
      </c>
      <c r="AS128" s="57">
        <f>VLOOKUP(A128,'BASE LOSS COSTS'!$J$35:$K$49,2)</f>
        <v>370</v>
      </c>
      <c r="AT128" s="57">
        <f>VLOOKUP(A128,'BASE LOSS COSTS'!$M$35:$N$49,2)</f>
        <v>319</v>
      </c>
      <c r="AU128" s="57">
        <f>VLOOKUP(A128,'BASE LOSS COSTS'!$P$35:$Q$49,2)</f>
        <v>319</v>
      </c>
      <c r="AV128" s="57">
        <f>VLOOKUP(A128,'BASE LOSS COSTS'!$S$35:$T$49,2)</f>
        <v>168</v>
      </c>
      <c r="AW128" s="57">
        <f>VLOOKUP(A128,'BASE LOSS COSTS'!$V$35:$W$49,2)</f>
        <v>168</v>
      </c>
      <c r="AX128" s="57">
        <f>VLOOKUP(A128,'BASE LOSS COSTS'!$Y$35:$Z$49,2)</f>
        <v>145</v>
      </c>
      <c r="AY128" s="57">
        <f>VLOOKUP(A128,'BASE LOSS COSTS'!$AB$35:$AC$49,2)</f>
        <v>145</v>
      </c>
      <c r="AZ128" s="49">
        <f>ROUND('LOSS COST BY TERRITORY AND ZIP'!$AZ128*VLOOKUP(TEXT(A128,"000"),'OFF-BALANCE FACTORS'!$B$2:$H$100,3),0)</f>
        <v>255</v>
      </c>
      <c r="BA128" s="57">
        <f>VLOOKUP(A128,'BASE LOSS COSTS'!$AH$35:$AI$49,2)</f>
        <v>307</v>
      </c>
      <c r="BB128" s="57">
        <f>VLOOKUP(A128,'BASE LOSS COSTS'!$AK$35:$AL$49,2)</f>
        <v>307</v>
      </c>
      <c r="BC128" s="57">
        <f>VLOOKUP(A128,'BASE LOSS COSTS'!$AN$35:$AO$49,2)</f>
        <v>91</v>
      </c>
      <c r="BD128" s="57">
        <f>VLOOKUP(A128,'BASE LOSS COSTS'!$AQ$35:$AR$49,2)</f>
        <v>91</v>
      </c>
      <c r="BE128" s="49">
        <f>ROUND('LOSS COST BY TERRITORY AND ZIP'!$BE128*VLOOKUP(TEXT(A128,"000"),'OFF-BALANCE FACTORS'!$B$2:$H$100,7),0)</f>
        <v>436</v>
      </c>
      <c r="BF128" s="62">
        <f t="shared" si="1"/>
        <v>377</v>
      </c>
      <c r="BG128" s="49">
        <f>ROUND('LOSS COST BY TERRITORY AND ZIP'!$BG128*VLOOKUP(TEXT(A128,"000"),'OFF-BALANCE FACTORS'!$B$2:$H$100,6),0)</f>
        <v>255</v>
      </c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9"/>
      <c r="CG128" s="39"/>
    </row>
    <row r="129" spans="1:85">
      <c r="A129" s="41">
        <v>116</v>
      </c>
      <c r="B129" s="41">
        <v>67138</v>
      </c>
      <c r="C129" s="49">
        <f>ROUND('LOSS COST BY TERRITORY AND ZIP'!$C129*VLOOKUP(TEXT(A129,"000"),'OFF-BALANCE FACTORS'!$B$2:$H$100,2),0)</f>
        <v>144</v>
      </c>
      <c r="D129" s="70">
        <f>VLOOKUP($A129,'BASE LOSS COSTS'!$Y$14:$Z$28,2,FALSE)</f>
        <v>0.63</v>
      </c>
      <c r="E129" s="70">
        <f>VLOOKUP($A129,'BASE LOSS COSTS'!$AB$14:$AC$28,2,FALSE)</f>
        <v>1.26</v>
      </c>
      <c r="F129" s="70">
        <f>VLOOKUP($A129,'BASE LOSS COSTS'!$AE$14:$AF$28,2,FALSE)</f>
        <v>1.89</v>
      </c>
      <c r="G129" s="49">
        <f>VLOOKUP(A129,'BASE LOSS COSTS'!$A$55:$B$69,2)</f>
        <v>3</v>
      </c>
      <c r="H129" s="49">
        <f>ROUND('LOSS COST BY TERRITORY AND ZIP'!$H129*VLOOKUP(TEXT(A129,"000"),'OFF-BALANCE FACTORS'!$B$2:$H$100,5),0)</f>
        <v>151</v>
      </c>
      <c r="I129" s="57">
        <f>VLOOKUP($A129,'BASE LOSS COSTS'!$AH$14:$AI$28,2,FALSE)</f>
        <v>1</v>
      </c>
      <c r="J129" s="57">
        <f>VLOOKUP($A129,'BASE LOSS COSTS'!$AK$14:$AL$28,2,FALSE)</f>
        <v>2</v>
      </c>
      <c r="K129" s="57">
        <f>VLOOKUP($A129,'BASE LOSS COSTS'!$AN$14:$AO$28,2,FALSE)</f>
        <v>3</v>
      </c>
      <c r="L129" s="57">
        <f>VLOOKUP($A129,'BASE LOSS COSTS'!$AQ$14:$AR$28,2,FALSE)</f>
        <v>5</v>
      </c>
      <c r="M129" s="49">
        <f>ROUND('LOSS COST BY TERRITORY AND ZIP'!$M129*VLOOKUP(TEXT(A129,"000"),'OFF-BALANCE FACTORS'!$B$2:$H$100,5),0)</f>
        <v>120</v>
      </c>
      <c r="N129" s="71">
        <f>VLOOKUP($A129,'BASE LOSS COSTS'!$AT$14:$AU$28,2,FALSE)</f>
        <v>0.62</v>
      </c>
      <c r="O129" s="71">
        <f>VLOOKUP($A129,'BASE LOSS COSTS'!$AW$14:$AX$28,2,FALSE)</f>
        <v>1.25</v>
      </c>
      <c r="P129" s="71">
        <f>VLOOKUP($A129,'BASE LOSS COSTS'!$AZ$14:$BA$28,2,FALSE)</f>
        <v>1.87</v>
      </c>
      <c r="Q129" s="49">
        <f>VLOOKUP(A129,'BASE LOSS COSTS'!$D$55:$E$69,2)</f>
        <v>11</v>
      </c>
      <c r="R129" s="49">
        <f>VLOOKUP(A129,'BASE LOSS COSTS'!$V$55:$W$69,2)</f>
        <v>8</v>
      </c>
      <c r="S129" s="57">
        <f>VLOOKUP(A129,'BASE LOSS COSTS'!$J$14:$K$28,2)</f>
        <v>129</v>
      </c>
      <c r="T129" s="49">
        <f>VLOOKUP(A129,'BASE LOSS COSTS'!$G$55:$H$69,2)</f>
        <v>7</v>
      </c>
      <c r="U129" s="57">
        <f>VLOOKUP(A129,'BASE LOSS COSTS'!$M$14:$N$28,2)</f>
        <v>536</v>
      </c>
      <c r="V129" s="71">
        <f>VLOOKUP($A129,'BASE LOSS COSTS'!$BC$14:$BD$28,2,FALSE)</f>
        <v>1.26</v>
      </c>
      <c r="W129" s="71">
        <f>VLOOKUP($A129,'BASE LOSS COSTS'!$BF$14:$BG$28,2,FALSE)</f>
        <v>1.89</v>
      </c>
      <c r="X129" s="71">
        <f>VLOOKUP($A129,'BASE LOSS COSTS'!$BI$14:$BJ$28,2,FALSE)</f>
        <v>2.52</v>
      </c>
      <c r="Y129" s="57">
        <f>VLOOKUP(A129,'BASE LOSS COSTS'!$J$55:$K$69,2)</f>
        <v>19</v>
      </c>
      <c r="Z129" s="57">
        <f>VLOOKUP(A129,'BASE LOSS COSTS'!$Y$55:$Z$69,2)</f>
        <v>15</v>
      </c>
      <c r="AA129" s="57">
        <f>VLOOKUP(A129,'BASE LOSS COSTS'!$P$14:$Q$28,2)</f>
        <v>127</v>
      </c>
      <c r="AB129" s="71">
        <f>VLOOKUP($A129,'BASE LOSS COSTS'!$BL$14:$BM$28,2,FALSE)</f>
        <v>0.63</v>
      </c>
      <c r="AC129" s="71">
        <f>VLOOKUP($A129,'BASE LOSS COSTS'!$BO$14:$BP$28,2,FALSE)</f>
        <v>1.26</v>
      </c>
      <c r="AD129" s="71">
        <f>VLOOKUP($A129,'BASE LOSS COSTS'!$BR$14:$BS$28,2,FALSE)</f>
        <v>1.89</v>
      </c>
      <c r="AE129" s="57">
        <f>VLOOKUP(A129,'BASE LOSS COSTS'!$M$55:$N$69,2)</f>
        <v>2</v>
      </c>
      <c r="AF129" s="57">
        <f>VLOOKUP(A129,'BASE LOSS COSTS'!$S$14:$T$28,2)</f>
        <v>51</v>
      </c>
      <c r="AG129" s="71">
        <f>VLOOKUP($A129,'BASE LOSS COSTS'!$BU$14:$BV$28,2,FALSE)</f>
        <v>6.3</v>
      </c>
      <c r="AH129" s="71">
        <f>VLOOKUP($A129,'BASE LOSS COSTS'!$BX$14:$BY$28,2,FALSE)</f>
        <v>6.93</v>
      </c>
      <c r="AI129" s="71">
        <f>VLOOKUP($A129,'BASE LOSS COSTS'!$CA$14:$CB$28,2,FALSE)</f>
        <v>8.19</v>
      </c>
      <c r="AJ129" s="57">
        <f>VLOOKUP(A129,'BASE LOSS COSTS'!$P$55:$Q$69,2)</f>
        <v>2</v>
      </c>
      <c r="AK129" s="57">
        <f>VLOOKUP(A129,'BASE LOSS COSTS'!$V$14:$W$28,2)</f>
        <v>421</v>
      </c>
      <c r="AL129" s="71">
        <f>VLOOKUP($A129,'BASE LOSS COSTS'!$CD$14:$CE$28,2,FALSE)</f>
        <v>39.06</v>
      </c>
      <c r="AM129" s="71">
        <f>VLOOKUP($A129,'BASE LOSS COSTS'!$CG$14:$CH$28,2,FALSE)</f>
        <v>44.1</v>
      </c>
      <c r="AN129" s="71">
        <f>VLOOKUP($A129,'BASE LOSS COSTS'!$CJ$14:$CK$28,2,FALSE)</f>
        <v>60.48</v>
      </c>
      <c r="AO129" s="57">
        <f>VLOOKUP(A129,'BASE LOSS COSTS'!$S$55:$T$69,2)</f>
        <v>18</v>
      </c>
      <c r="AP129" s="49">
        <f>ROUND('LOSS COST BY TERRITORY AND ZIP'!$AP129*VLOOKUP(TEXT(A129,"000"),'OFF-BALANCE FACTORS'!$B$2:$H$100,4),0)</f>
        <v>314</v>
      </c>
      <c r="AQ129" s="49">
        <f>ROUND('LOSS COST BY TERRITORY AND ZIP'!$AQ129*VLOOKUP(TEXT(A129,"000"),'OFF-BALANCE FACTORS'!$B$2:$H$100,4),0)</f>
        <v>271</v>
      </c>
      <c r="AR129" s="57">
        <f>VLOOKUP(A129,'BASE LOSS COSTS'!$G$35:$H$49,2)</f>
        <v>370</v>
      </c>
      <c r="AS129" s="57">
        <f>VLOOKUP(A129,'BASE LOSS COSTS'!$J$35:$K$49,2)</f>
        <v>370</v>
      </c>
      <c r="AT129" s="57">
        <f>VLOOKUP(A129,'BASE LOSS COSTS'!$M$35:$N$49,2)</f>
        <v>319</v>
      </c>
      <c r="AU129" s="57">
        <f>VLOOKUP(A129,'BASE LOSS COSTS'!$P$35:$Q$49,2)</f>
        <v>319</v>
      </c>
      <c r="AV129" s="57">
        <f>VLOOKUP(A129,'BASE LOSS COSTS'!$S$35:$T$49,2)</f>
        <v>168</v>
      </c>
      <c r="AW129" s="57">
        <f>VLOOKUP(A129,'BASE LOSS COSTS'!$V$35:$W$49,2)</f>
        <v>168</v>
      </c>
      <c r="AX129" s="57">
        <f>VLOOKUP(A129,'BASE LOSS COSTS'!$Y$35:$Z$49,2)</f>
        <v>145</v>
      </c>
      <c r="AY129" s="57">
        <f>VLOOKUP(A129,'BASE LOSS COSTS'!$AB$35:$AC$49,2)</f>
        <v>145</v>
      </c>
      <c r="AZ129" s="49">
        <f>ROUND('LOSS COST BY TERRITORY AND ZIP'!$AZ129*VLOOKUP(TEXT(A129,"000"),'OFF-BALANCE FACTORS'!$B$2:$H$100,3),0)</f>
        <v>255</v>
      </c>
      <c r="BA129" s="57">
        <f>VLOOKUP(A129,'BASE LOSS COSTS'!$AH$35:$AI$49,2)</f>
        <v>307</v>
      </c>
      <c r="BB129" s="57">
        <f>VLOOKUP(A129,'BASE LOSS COSTS'!$AK$35:$AL$49,2)</f>
        <v>307</v>
      </c>
      <c r="BC129" s="57">
        <f>VLOOKUP(A129,'BASE LOSS COSTS'!$AN$35:$AO$49,2)</f>
        <v>91</v>
      </c>
      <c r="BD129" s="57">
        <f>VLOOKUP(A129,'BASE LOSS COSTS'!$AQ$35:$AR$49,2)</f>
        <v>91</v>
      </c>
      <c r="BE129" s="49">
        <f>ROUND('LOSS COST BY TERRITORY AND ZIP'!$BE129*VLOOKUP(TEXT(A129,"000"),'OFF-BALANCE FACTORS'!$B$2:$H$100,7),0)</f>
        <v>436</v>
      </c>
      <c r="BF129" s="62">
        <f t="shared" si="1"/>
        <v>377</v>
      </c>
      <c r="BG129" s="49">
        <f>ROUND('LOSS COST BY TERRITORY AND ZIP'!$BG129*VLOOKUP(TEXT(A129,"000"),'OFF-BALANCE FACTORS'!$B$2:$H$100,6),0)</f>
        <v>255</v>
      </c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9"/>
      <c r="CG129" s="39"/>
    </row>
    <row r="130" spans="1:85">
      <c r="A130" s="41">
        <v>116</v>
      </c>
      <c r="B130" s="41">
        <v>67143</v>
      </c>
      <c r="C130" s="49">
        <f>ROUND('LOSS COST BY TERRITORY AND ZIP'!$C130*VLOOKUP(TEXT(A130,"000"),'OFF-BALANCE FACTORS'!$B$2:$H$100,2),0)</f>
        <v>144</v>
      </c>
      <c r="D130" s="70">
        <f>VLOOKUP($A130,'BASE LOSS COSTS'!$Y$14:$Z$28,2,FALSE)</f>
        <v>0.63</v>
      </c>
      <c r="E130" s="70">
        <f>VLOOKUP($A130,'BASE LOSS COSTS'!$AB$14:$AC$28,2,FALSE)</f>
        <v>1.26</v>
      </c>
      <c r="F130" s="70">
        <f>VLOOKUP($A130,'BASE LOSS COSTS'!$AE$14:$AF$28,2,FALSE)</f>
        <v>1.89</v>
      </c>
      <c r="G130" s="49">
        <f>VLOOKUP(A130,'BASE LOSS COSTS'!$A$55:$B$69,2)</f>
        <v>3</v>
      </c>
      <c r="H130" s="49">
        <f>ROUND('LOSS COST BY TERRITORY AND ZIP'!$H130*VLOOKUP(TEXT(A130,"000"),'OFF-BALANCE FACTORS'!$B$2:$H$100,5),0)</f>
        <v>151</v>
      </c>
      <c r="I130" s="57">
        <f>VLOOKUP($A130,'BASE LOSS COSTS'!$AH$14:$AI$28,2,FALSE)</f>
        <v>1</v>
      </c>
      <c r="J130" s="57">
        <f>VLOOKUP($A130,'BASE LOSS COSTS'!$AK$14:$AL$28,2,FALSE)</f>
        <v>2</v>
      </c>
      <c r="K130" s="57">
        <f>VLOOKUP($A130,'BASE LOSS COSTS'!$AN$14:$AO$28,2,FALSE)</f>
        <v>3</v>
      </c>
      <c r="L130" s="57">
        <f>VLOOKUP($A130,'BASE LOSS COSTS'!$AQ$14:$AR$28,2,FALSE)</f>
        <v>5</v>
      </c>
      <c r="M130" s="49">
        <f>ROUND('LOSS COST BY TERRITORY AND ZIP'!$M130*VLOOKUP(TEXT(A130,"000"),'OFF-BALANCE FACTORS'!$B$2:$H$100,5),0)</f>
        <v>120</v>
      </c>
      <c r="N130" s="71">
        <f>VLOOKUP($A130,'BASE LOSS COSTS'!$AT$14:$AU$28,2,FALSE)</f>
        <v>0.62</v>
      </c>
      <c r="O130" s="71">
        <f>VLOOKUP($A130,'BASE LOSS COSTS'!$AW$14:$AX$28,2,FALSE)</f>
        <v>1.25</v>
      </c>
      <c r="P130" s="71">
        <f>VLOOKUP($A130,'BASE LOSS COSTS'!$AZ$14:$BA$28,2,FALSE)</f>
        <v>1.87</v>
      </c>
      <c r="Q130" s="49">
        <f>VLOOKUP(A130,'BASE LOSS COSTS'!$D$55:$E$69,2)</f>
        <v>11</v>
      </c>
      <c r="R130" s="49">
        <f>VLOOKUP(A130,'BASE LOSS COSTS'!$V$55:$W$69,2)</f>
        <v>8</v>
      </c>
      <c r="S130" s="57">
        <f>VLOOKUP(A130,'BASE LOSS COSTS'!$J$14:$K$28,2)</f>
        <v>129</v>
      </c>
      <c r="T130" s="49">
        <f>VLOOKUP(A130,'BASE LOSS COSTS'!$G$55:$H$69,2)</f>
        <v>7</v>
      </c>
      <c r="U130" s="57">
        <f>VLOOKUP(A130,'BASE LOSS COSTS'!$M$14:$N$28,2)</f>
        <v>536</v>
      </c>
      <c r="V130" s="71">
        <f>VLOOKUP($A130,'BASE LOSS COSTS'!$BC$14:$BD$28,2,FALSE)</f>
        <v>1.26</v>
      </c>
      <c r="W130" s="71">
        <f>VLOOKUP($A130,'BASE LOSS COSTS'!$BF$14:$BG$28,2,FALSE)</f>
        <v>1.89</v>
      </c>
      <c r="X130" s="71">
        <f>VLOOKUP($A130,'BASE LOSS COSTS'!$BI$14:$BJ$28,2,FALSE)</f>
        <v>2.52</v>
      </c>
      <c r="Y130" s="57">
        <f>VLOOKUP(A130,'BASE LOSS COSTS'!$J$55:$K$69,2)</f>
        <v>19</v>
      </c>
      <c r="Z130" s="57">
        <f>VLOOKUP(A130,'BASE LOSS COSTS'!$Y$55:$Z$69,2)</f>
        <v>15</v>
      </c>
      <c r="AA130" s="57">
        <f>VLOOKUP(A130,'BASE LOSS COSTS'!$P$14:$Q$28,2)</f>
        <v>127</v>
      </c>
      <c r="AB130" s="71">
        <f>VLOOKUP($A130,'BASE LOSS COSTS'!$BL$14:$BM$28,2,FALSE)</f>
        <v>0.63</v>
      </c>
      <c r="AC130" s="71">
        <f>VLOOKUP($A130,'BASE LOSS COSTS'!$BO$14:$BP$28,2,FALSE)</f>
        <v>1.26</v>
      </c>
      <c r="AD130" s="71">
        <f>VLOOKUP($A130,'BASE LOSS COSTS'!$BR$14:$BS$28,2,FALSE)</f>
        <v>1.89</v>
      </c>
      <c r="AE130" s="57">
        <f>VLOOKUP(A130,'BASE LOSS COSTS'!$M$55:$N$69,2)</f>
        <v>2</v>
      </c>
      <c r="AF130" s="57">
        <f>VLOOKUP(A130,'BASE LOSS COSTS'!$S$14:$T$28,2)</f>
        <v>51</v>
      </c>
      <c r="AG130" s="71">
        <f>VLOOKUP($A130,'BASE LOSS COSTS'!$BU$14:$BV$28,2,FALSE)</f>
        <v>6.3</v>
      </c>
      <c r="AH130" s="71">
        <f>VLOOKUP($A130,'BASE LOSS COSTS'!$BX$14:$BY$28,2,FALSE)</f>
        <v>6.93</v>
      </c>
      <c r="AI130" s="71">
        <f>VLOOKUP($A130,'BASE LOSS COSTS'!$CA$14:$CB$28,2,FALSE)</f>
        <v>8.19</v>
      </c>
      <c r="AJ130" s="57">
        <f>VLOOKUP(A130,'BASE LOSS COSTS'!$P$55:$Q$69,2)</f>
        <v>2</v>
      </c>
      <c r="AK130" s="57">
        <f>VLOOKUP(A130,'BASE LOSS COSTS'!$V$14:$W$28,2)</f>
        <v>421</v>
      </c>
      <c r="AL130" s="71">
        <f>VLOOKUP($A130,'BASE LOSS COSTS'!$CD$14:$CE$28,2,FALSE)</f>
        <v>39.06</v>
      </c>
      <c r="AM130" s="71">
        <f>VLOOKUP($A130,'BASE LOSS COSTS'!$CG$14:$CH$28,2,FALSE)</f>
        <v>44.1</v>
      </c>
      <c r="AN130" s="71">
        <f>VLOOKUP($A130,'BASE LOSS COSTS'!$CJ$14:$CK$28,2,FALSE)</f>
        <v>60.48</v>
      </c>
      <c r="AO130" s="57">
        <f>VLOOKUP(A130,'BASE LOSS COSTS'!$S$55:$T$69,2)</f>
        <v>18</v>
      </c>
      <c r="AP130" s="49">
        <f>ROUND('LOSS COST BY TERRITORY AND ZIP'!$AP130*VLOOKUP(TEXT(A130,"000"),'OFF-BALANCE FACTORS'!$B$2:$H$100,4),0)</f>
        <v>314</v>
      </c>
      <c r="AQ130" s="49">
        <f>ROUND('LOSS COST BY TERRITORY AND ZIP'!$AQ130*VLOOKUP(TEXT(A130,"000"),'OFF-BALANCE FACTORS'!$B$2:$H$100,4),0)</f>
        <v>271</v>
      </c>
      <c r="AR130" s="57">
        <f>VLOOKUP(A130,'BASE LOSS COSTS'!$G$35:$H$49,2)</f>
        <v>370</v>
      </c>
      <c r="AS130" s="57">
        <f>VLOOKUP(A130,'BASE LOSS COSTS'!$J$35:$K$49,2)</f>
        <v>370</v>
      </c>
      <c r="AT130" s="57">
        <f>VLOOKUP(A130,'BASE LOSS COSTS'!$M$35:$N$49,2)</f>
        <v>319</v>
      </c>
      <c r="AU130" s="57">
        <f>VLOOKUP(A130,'BASE LOSS COSTS'!$P$35:$Q$49,2)</f>
        <v>319</v>
      </c>
      <c r="AV130" s="57">
        <f>VLOOKUP(A130,'BASE LOSS COSTS'!$S$35:$T$49,2)</f>
        <v>168</v>
      </c>
      <c r="AW130" s="57">
        <f>VLOOKUP(A130,'BASE LOSS COSTS'!$V$35:$W$49,2)</f>
        <v>168</v>
      </c>
      <c r="AX130" s="57">
        <f>VLOOKUP(A130,'BASE LOSS COSTS'!$Y$35:$Z$49,2)</f>
        <v>145</v>
      </c>
      <c r="AY130" s="57">
        <f>VLOOKUP(A130,'BASE LOSS COSTS'!$AB$35:$AC$49,2)</f>
        <v>145</v>
      </c>
      <c r="AZ130" s="49">
        <f>ROUND('LOSS COST BY TERRITORY AND ZIP'!$AZ130*VLOOKUP(TEXT(A130,"000"),'OFF-BALANCE FACTORS'!$B$2:$H$100,3),0)</f>
        <v>255</v>
      </c>
      <c r="BA130" s="57">
        <f>VLOOKUP(A130,'BASE LOSS COSTS'!$AH$35:$AI$49,2)</f>
        <v>307</v>
      </c>
      <c r="BB130" s="57">
        <f>VLOOKUP(A130,'BASE LOSS COSTS'!$AK$35:$AL$49,2)</f>
        <v>307</v>
      </c>
      <c r="BC130" s="57">
        <f>VLOOKUP(A130,'BASE LOSS COSTS'!$AN$35:$AO$49,2)</f>
        <v>91</v>
      </c>
      <c r="BD130" s="57">
        <f>VLOOKUP(A130,'BASE LOSS COSTS'!$AQ$35:$AR$49,2)</f>
        <v>91</v>
      </c>
      <c r="BE130" s="49">
        <f>ROUND('LOSS COST BY TERRITORY AND ZIP'!$BE130*VLOOKUP(TEXT(A130,"000"),'OFF-BALANCE FACTORS'!$B$2:$H$100,7),0)</f>
        <v>436</v>
      </c>
      <c r="BF130" s="62">
        <f t="shared" si="1"/>
        <v>377</v>
      </c>
      <c r="BG130" s="49">
        <f>ROUND('LOSS COST BY TERRITORY AND ZIP'!$BG130*VLOOKUP(TEXT(A130,"000"),'OFF-BALANCE FACTORS'!$B$2:$H$100,6),0)</f>
        <v>255</v>
      </c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9"/>
      <c r="CG130" s="39"/>
    </row>
    <row r="131" spans="1:85">
      <c r="A131" s="41">
        <v>116</v>
      </c>
      <c r="B131" s="41">
        <v>67150</v>
      </c>
      <c r="C131" s="49">
        <f>ROUND('LOSS COST BY TERRITORY AND ZIP'!$C131*VLOOKUP(TEXT(A131,"000"),'OFF-BALANCE FACTORS'!$B$2:$H$100,2),0)</f>
        <v>144</v>
      </c>
      <c r="D131" s="70">
        <f>VLOOKUP($A131,'BASE LOSS COSTS'!$Y$14:$Z$28,2,FALSE)</f>
        <v>0.63</v>
      </c>
      <c r="E131" s="70">
        <f>VLOOKUP($A131,'BASE LOSS COSTS'!$AB$14:$AC$28,2,FALSE)</f>
        <v>1.26</v>
      </c>
      <c r="F131" s="70">
        <f>VLOOKUP($A131,'BASE LOSS COSTS'!$AE$14:$AF$28,2,FALSE)</f>
        <v>1.89</v>
      </c>
      <c r="G131" s="49">
        <f>VLOOKUP(A131,'BASE LOSS COSTS'!$A$55:$B$69,2)</f>
        <v>3</v>
      </c>
      <c r="H131" s="49">
        <f>ROUND('LOSS COST BY TERRITORY AND ZIP'!$H131*VLOOKUP(TEXT(A131,"000"),'OFF-BALANCE FACTORS'!$B$2:$H$100,5),0)</f>
        <v>151</v>
      </c>
      <c r="I131" s="57">
        <f>VLOOKUP($A131,'BASE LOSS COSTS'!$AH$14:$AI$28,2,FALSE)</f>
        <v>1</v>
      </c>
      <c r="J131" s="57">
        <f>VLOOKUP($A131,'BASE LOSS COSTS'!$AK$14:$AL$28,2,FALSE)</f>
        <v>2</v>
      </c>
      <c r="K131" s="57">
        <f>VLOOKUP($A131,'BASE LOSS COSTS'!$AN$14:$AO$28,2,FALSE)</f>
        <v>3</v>
      </c>
      <c r="L131" s="57">
        <f>VLOOKUP($A131,'BASE LOSS COSTS'!$AQ$14:$AR$28,2,FALSE)</f>
        <v>5</v>
      </c>
      <c r="M131" s="49">
        <f>ROUND('LOSS COST BY TERRITORY AND ZIP'!$M131*VLOOKUP(TEXT(A131,"000"),'OFF-BALANCE FACTORS'!$B$2:$H$100,5),0)</f>
        <v>120</v>
      </c>
      <c r="N131" s="71">
        <f>VLOOKUP($A131,'BASE LOSS COSTS'!$AT$14:$AU$28,2,FALSE)</f>
        <v>0.62</v>
      </c>
      <c r="O131" s="71">
        <f>VLOOKUP($A131,'BASE LOSS COSTS'!$AW$14:$AX$28,2,FALSE)</f>
        <v>1.25</v>
      </c>
      <c r="P131" s="71">
        <f>VLOOKUP($A131,'BASE LOSS COSTS'!$AZ$14:$BA$28,2,FALSE)</f>
        <v>1.87</v>
      </c>
      <c r="Q131" s="49">
        <f>VLOOKUP(A131,'BASE LOSS COSTS'!$D$55:$E$69,2)</f>
        <v>11</v>
      </c>
      <c r="R131" s="49">
        <f>VLOOKUP(A131,'BASE LOSS COSTS'!$V$55:$W$69,2)</f>
        <v>8</v>
      </c>
      <c r="S131" s="57">
        <f>VLOOKUP(A131,'BASE LOSS COSTS'!$J$14:$K$28,2)</f>
        <v>129</v>
      </c>
      <c r="T131" s="49">
        <f>VLOOKUP(A131,'BASE LOSS COSTS'!$G$55:$H$69,2)</f>
        <v>7</v>
      </c>
      <c r="U131" s="57">
        <f>VLOOKUP(A131,'BASE LOSS COSTS'!$M$14:$N$28,2)</f>
        <v>536</v>
      </c>
      <c r="V131" s="71">
        <f>VLOOKUP($A131,'BASE LOSS COSTS'!$BC$14:$BD$28,2,FALSE)</f>
        <v>1.26</v>
      </c>
      <c r="W131" s="71">
        <f>VLOOKUP($A131,'BASE LOSS COSTS'!$BF$14:$BG$28,2,FALSE)</f>
        <v>1.89</v>
      </c>
      <c r="X131" s="71">
        <f>VLOOKUP($A131,'BASE LOSS COSTS'!$BI$14:$BJ$28,2,FALSE)</f>
        <v>2.52</v>
      </c>
      <c r="Y131" s="57">
        <f>VLOOKUP(A131,'BASE LOSS COSTS'!$J$55:$K$69,2)</f>
        <v>19</v>
      </c>
      <c r="Z131" s="57">
        <f>VLOOKUP(A131,'BASE LOSS COSTS'!$Y$55:$Z$69,2)</f>
        <v>15</v>
      </c>
      <c r="AA131" s="57">
        <f>VLOOKUP(A131,'BASE LOSS COSTS'!$P$14:$Q$28,2)</f>
        <v>127</v>
      </c>
      <c r="AB131" s="71">
        <f>VLOOKUP($A131,'BASE LOSS COSTS'!$BL$14:$BM$28,2,FALSE)</f>
        <v>0.63</v>
      </c>
      <c r="AC131" s="71">
        <f>VLOOKUP($A131,'BASE LOSS COSTS'!$BO$14:$BP$28,2,FALSE)</f>
        <v>1.26</v>
      </c>
      <c r="AD131" s="71">
        <f>VLOOKUP($A131,'BASE LOSS COSTS'!$BR$14:$BS$28,2,FALSE)</f>
        <v>1.89</v>
      </c>
      <c r="AE131" s="57">
        <f>VLOOKUP(A131,'BASE LOSS COSTS'!$M$55:$N$69,2)</f>
        <v>2</v>
      </c>
      <c r="AF131" s="57">
        <f>VLOOKUP(A131,'BASE LOSS COSTS'!$S$14:$T$28,2)</f>
        <v>51</v>
      </c>
      <c r="AG131" s="71">
        <f>VLOOKUP($A131,'BASE LOSS COSTS'!$BU$14:$BV$28,2,FALSE)</f>
        <v>6.3</v>
      </c>
      <c r="AH131" s="71">
        <f>VLOOKUP($A131,'BASE LOSS COSTS'!$BX$14:$BY$28,2,FALSE)</f>
        <v>6.93</v>
      </c>
      <c r="AI131" s="71">
        <f>VLOOKUP($A131,'BASE LOSS COSTS'!$CA$14:$CB$28,2,FALSE)</f>
        <v>8.19</v>
      </c>
      <c r="AJ131" s="57">
        <f>VLOOKUP(A131,'BASE LOSS COSTS'!$P$55:$Q$69,2)</f>
        <v>2</v>
      </c>
      <c r="AK131" s="57">
        <f>VLOOKUP(A131,'BASE LOSS COSTS'!$V$14:$W$28,2)</f>
        <v>421</v>
      </c>
      <c r="AL131" s="71">
        <f>VLOOKUP($A131,'BASE LOSS COSTS'!$CD$14:$CE$28,2,FALSE)</f>
        <v>39.06</v>
      </c>
      <c r="AM131" s="71">
        <f>VLOOKUP($A131,'BASE LOSS COSTS'!$CG$14:$CH$28,2,FALSE)</f>
        <v>44.1</v>
      </c>
      <c r="AN131" s="71">
        <f>VLOOKUP($A131,'BASE LOSS COSTS'!$CJ$14:$CK$28,2,FALSE)</f>
        <v>60.48</v>
      </c>
      <c r="AO131" s="57">
        <f>VLOOKUP(A131,'BASE LOSS COSTS'!$S$55:$T$69,2)</f>
        <v>18</v>
      </c>
      <c r="AP131" s="49">
        <f>ROUND('LOSS COST BY TERRITORY AND ZIP'!$AP131*VLOOKUP(TEXT(A131,"000"),'OFF-BALANCE FACTORS'!$B$2:$H$100,4),0)</f>
        <v>314</v>
      </c>
      <c r="AQ131" s="49">
        <f>ROUND('LOSS COST BY TERRITORY AND ZIP'!$AQ131*VLOOKUP(TEXT(A131,"000"),'OFF-BALANCE FACTORS'!$B$2:$H$100,4),0)</f>
        <v>271</v>
      </c>
      <c r="AR131" s="57">
        <f>VLOOKUP(A131,'BASE LOSS COSTS'!$G$35:$H$49,2)</f>
        <v>370</v>
      </c>
      <c r="AS131" s="57">
        <f>VLOOKUP(A131,'BASE LOSS COSTS'!$J$35:$K$49,2)</f>
        <v>370</v>
      </c>
      <c r="AT131" s="57">
        <f>VLOOKUP(A131,'BASE LOSS COSTS'!$M$35:$N$49,2)</f>
        <v>319</v>
      </c>
      <c r="AU131" s="57">
        <f>VLOOKUP(A131,'BASE LOSS COSTS'!$P$35:$Q$49,2)</f>
        <v>319</v>
      </c>
      <c r="AV131" s="57">
        <f>VLOOKUP(A131,'BASE LOSS COSTS'!$S$35:$T$49,2)</f>
        <v>168</v>
      </c>
      <c r="AW131" s="57">
        <f>VLOOKUP(A131,'BASE LOSS COSTS'!$V$35:$W$49,2)</f>
        <v>168</v>
      </c>
      <c r="AX131" s="57">
        <f>VLOOKUP(A131,'BASE LOSS COSTS'!$Y$35:$Z$49,2)</f>
        <v>145</v>
      </c>
      <c r="AY131" s="57">
        <f>VLOOKUP(A131,'BASE LOSS COSTS'!$AB$35:$AC$49,2)</f>
        <v>145</v>
      </c>
      <c r="AZ131" s="49">
        <f>ROUND('LOSS COST BY TERRITORY AND ZIP'!$AZ131*VLOOKUP(TEXT(A131,"000"),'OFF-BALANCE FACTORS'!$B$2:$H$100,3),0)</f>
        <v>255</v>
      </c>
      <c r="BA131" s="57">
        <f>VLOOKUP(A131,'BASE LOSS COSTS'!$AH$35:$AI$49,2)</f>
        <v>307</v>
      </c>
      <c r="BB131" s="57">
        <f>VLOOKUP(A131,'BASE LOSS COSTS'!$AK$35:$AL$49,2)</f>
        <v>307</v>
      </c>
      <c r="BC131" s="57">
        <f>VLOOKUP(A131,'BASE LOSS COSTS'!$AN$35:$AO$49,2)</f>
        <v>91</v>
      </c>
      <c r="BD131" s="57">
        <f>VLOOKUP(A131,'BASE LOSS COSTS'!$AQ$35:$AR$49,2)</f>
        <v>91</v>
      </c>
      <c r="BE131" s="49">
        <f>ROUND('LOSS COST BY TERRITORY AND ZIP'!$BE131*VLOOKUP(TEXT(A131,"000"),'OFF-BALANCE FACTORS'!$B$2:$H$100,7),0)</f>
        <v>436</v>
      </c>
      <c r="BF131" s="62">
        <f t="shared" si="1"/>
        <v>377</v>
      </c>
      <c r="BG131" s="49">
        <f>ROUND('LOSS COST BY TERRITORY AND ZIP'!$BG131*VLOOKUP(TEXT(A131,"000"),'OFF-BALANCE FACTORS'!$B$2:$H$100,6),0)</f>
        <v>255</v>
      </c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9"/>
      <c r="CG131" s="39"/>
    </row>
    <row r="132" spans="1:85">
      <c r="A132" s="41">
        <v>116</v>
      </c>
      <c r="B132" s="41">
        <v>67155</v>
      </c>
      <c r="C132" s="49">
        <f>ROUND('LOSS COST BY TERRITORY AND ZIP'!$C132*VLOOKUP(TEXT(A132,"000"),'OFF-BALANCE FACTORS'!$B$2:$H$100,2),0)</f>
        <v>144</v>
      </c>
      <c r="D132" s="70">
        <f>VLOOKUP($A132,'BASE LOSS COSTS'!$Y$14:$Z$28,2,FALSE)</f>
        <v>0.63</v>
      </c>
      <c r="E132" s="70">
        <f>VLOOKUP($A132,'BASE LOSS COSTS'!$AB$14:$AC$28,2,FALSE)</f>
        <v>1.26</v>
      </c>
      <c r="F132" s="70">
        <f>VLOOKUP($A132,'BASE LOSS COSTS'!$AE$14:$AF$28,2,FALSE)</f>
        <v>1.89</v>
      </c>
      <c r="G132" s="49">
        <f>VLOOKUP(A132,'BASE LOSS COSTS'!$A$55:$B$69,2)</f>
        <v>3</v>
      </c>
      <c r="H132" s="49">
        <f>ROUND('LOSS COST BY TERRITORY AND ZIP'!$H132*VLOOKUP(TEXT(A132,"000"),'OFF-BALANCE FACTORS'!$B$2:$H$100,5),0)</f>
        <v>151</v>
      </c>
      <c r="I132" s="57">
        <f>VLOOKUP($A132,'BASE LOSS COSTS'!$AH$14:$AI$28,2,FALSE)</f>
        <v>1</v>
      </c>
      <c r="J132" s="57">
        <f>VLOOKUP($A132,'BASE LOSS COSTS'!$AK$14:$AL$28,2,FALSE)</f>
        <v>2</v>
      </c>
      <c r="K132" s="57">
        <f>VLOOKUP($A132,'BASE LOSS COSTS'!$AN$14:$AO$28,2,FALSE)</f>
        <v>3</v>
      </c>
      <c r="L132" s="57">
        <f>VLOOKUP($A132,'BASE LOSS COSTS'!$AQ$14:$AR$28,2,FALSE)</f>
        <v>5</v>
      </c>
      <c r="M132" s="49">
        <f>ROUND('LOSS COST BY TERRITORY AND ZIP'!$M132*VLOOKUP(TEXT(A132,"000"),'OFF-BALANCE FACTORS'!$B$2:$H$100,5),0)</f>
        <v>120</v>
      </c>
      <c r="N132" s="71">
        <f>VLOOKUP($A132,'BASE LOSS COSTS'!$AT$14:$AU$28,2,FALSE)</f>
        <v>0.62</v>
      </c>
      <c r="O132" s="71">
        <f>VLOOKUP($A132,'BASE LOSS COSTS'!$AW$14:$AX$28,2,FALSE)</f>
        <v>1.25</v>
      </c>
      <c r="P132" s="71">
        <f>VLOOKUP($A132,'BASE LOSS COSTS'!$AZ$14:$BA$28,2,FALSE)</f>
        <v>1.87</v>
      </c>
      <c r="Q132" s="49">
        <f>VLOOKUP(A132,'BASE LOSS COSTS'!$D$55:$E$69,2)</f>
        <v>11</v>
      </c>
      <c r="R132" s="49">
        <f>VLOOKUP(A132,'BASE LOSS COSTS'!$V$55:$W$69,2)</f>
        <v>8</v>
      </c>
      <c r="S132" s="57">
        <f>VLOOKUP(A132,'BASE LOSS COSTS'!$J$14:$K$28,2)</f>
        <v>129</v>
      </c>
      <c r="T132" s="49">
        <f>VLOOKUP(A132,'BASE LOSS COSTS'!$G$55:$H$69,2)</f>
        <v>7</v>
      </c>
      <c r="U132" s="57">
        <f>VLOOKUP(A132,'BASE LOSS COSTS'!$M$14:$N$28,2)</f>
        <v>536</v>
      </c>
      <c r="V132" s="71">
        <f>VLOOKUP($A132,'BASE LOSS COSTS'!$BC$14:$BD$28,2,FALSE)</f>
        <v>1.26</v>
      </c>
      <c r="W132" s="71">
        <f>VLOOKUP($A132,'BASE LOSS COSTS'!$BF$14:$BG$28,2,FALSE)</f>
        <v>1.89</v>
      </c>
      <c r="X132" s="71">
        <f>VLOOKUP($A132,'BASE LOSS COSTS'!$BI$14:$BJ$28,2,FALSE)</f>
        <v>2.52</v>
      </c>
      <c r="Y132" s="57">
        <f>VLOOKUP(A132,'BASE LOSS COSTS'!$J$55:$K$69,2)</f>
        <v>19</v>
      </c>
      <c r="Z132" s="57">
        <f>VLOOKUP(A132,'BASE LOSS COSTS'!$Y$55:$Z$69,2)</f>
        <v>15</v>
      </c>
      <c r="AA132" s="57">
        <f>VLOOKUP(A132,'BASE LOSS COSTS'!$P$14:$Q$28,2)</f>
        <v>127</v>
      </c>
      <c r="AB132" s="71">
        <f>VLOOKUP($A132,'BASE LOSS COSTS'!$BL$14:$BM$28,2,FALSE)</f>
        <v>0.63</v>
      </c>
      <c r="AC132" s="71">
        <f>VLOOKUP($A132,'BASE LOSS COSTS'!$BO$14:$BP$28,2,FALSE)</f>
        <v>1.26</v>
      </c>
      <c r="AD132" s="71">
        <f>VLOOKUP($A132,'BASE LOSS COSTS'!$BR$14:$BS$28,2,FALSE)</f>
        <v>1.89</v>
      </c>
      <c r="AE132" s="57">
        <f>VLOOKUP(A132,'BASE LOSS COSTS'!$M$55:$N$69,2)</f>
        <v>2</v>
      </c>
      <c r="AF132" s="57">
        <f>VLOOKUP(A132,'BASE LOSS COSTS'!$S$14:$T$28,2)</f>
        <v>51</v>
      </c>
      <c r="AG132" s="71">
        <f>VLOOKUP($A132,'BASE LOSS COSTS'!$BU$14:$BV$28,2,FALSE)</f>
        <v>6.3</v>
      </c>
      <c r="AH132" s="71">
        <f>VLOOKUP($A132,'BASE LOSS COSTS'!$BX$14:$BY$28,2,FALSE)</f>
        <v>6.93</v>
      </c>
      <c r="AI132" s="71">
        <f>VLOOKUP($A132,'BASE LOSS COSTS'!$CA$14:$CB$28,2,FALSE)</f>
        <v>8.19</v>
      </c>
      <c r="AJ132" s="57">
        <f>VLOOKUP(A132,'BASE LOSS COSTS'!$P$55:$Q$69,2)</f>
        <v>2</v>
      </c>
      <c r="AK132" s="57">
        <f>VLOOKUP(A132,'BASE LOSS COSTS'!$V$14:$W$28,2)</f>
        <v>421</v>
      </c>
      <c r="AL132" s="71">
        <f>VLOOKUP($A132,'BASE LOSS COSTS'!$CD$14:$CE$28,2,FALSE)</f>
        <v>39.06</v>
      </c>
      <c r="AM132" s="71">
        <f>VLOOKUP($A132,'BASE LOSS COSTS'!$CG$14:$CH$28,2,FALSE)</f>
        <v>44.1</v>
      </c>
      <c r="AN132" s="71">
        <f>VLOOKUP($A132,'BASE LOSS COSTS'!$CJ$14:$CK$28,2,FALSE)</f>
        <v>60.48</v>
      </c>
      <c r="AO132" s="57">
        <f>VLOOKUP(A132,'BASE LOSS COSTS'!$S$55:$T$69,2)</f>
        <v>18</v>
      </c>
      <c r="AP132" s="49">
        <f>ROUND('LOSS COST BY TERRITORY AND ZIP'!$AP132*VLOOKUP(TEXT(A132,"000"),'OFF-BALANCE FACTORS'!$B$2:$H$100,4),0)</f>
        <v>314</v>
      </c>
      <c r="AQ132" s="49">
        <f>ROUND('LOSS COST BY TERRITORY AND ZIP'!$AQ132*VLOOKUP(TEXT(A132,"000"),'OFF-BALANCE FACTORS'!$B$2:$H$100,4),0)</f>
        <v>271</v>
      </c>
      <c r="AR132" s="57">
        <f>VLOOKUP(A132,'BASE LOSS COSTS'!$G$35:$H$49,2)</f>
        <v>370</v>
      </c>
      <c r="AS132" s="57">
        <f>VLOOKUP(A132,'BASE LOSS COSTS'!$J$35:$K$49,2)</f>
        <v>370</v>
      </c>
      <c r="AT132" s="57">
        <f>VLOOKUP(A132,'BASE LOSS COSTS'!$M$35:$N$49,2)</f>
        <v>319</v>
      </c>
      <c r="AU132" s="57">
        <f>VLOOKUP(A132,'BASE LOSS COSTS'!$P$35:$Q$49,2)</f>
        <v>319</v>
      </c>
      <c r="AV132" s="57">
        <f>VLOOKUP(A132,'BASE LOSS COSTS'!$S$35:$T$49,2)</f>
        <v>168</v>
      </c>
      <c r="AW132" s="57">
        <f>VLOOKUP(A132,'BASE LOSS COSTS'!$V$35:$W$49,2)</f>
        <v>168</v>
      </c>
      <c r="AX132" s="57">
        <f>VLOOKUP(A132,'BASE LOSS COSTS'!$Y$35:$Z$49,2)</f>
        <v>145</v>
      </c>
      <c r="AY132" s="57">
        <f>VLOOKUP(A132,'BASE LOSS COSTS'!$AB$35:$AC$49,2)</f>
        <v>145</v>
      </c>
      <c r="AZ132" s="49">
        <f>ROUND('LOSS COST BY TERRITORY AND ZIP'!$AZ132*VLOOKUP(TEXT(A132,"000"),'OFF-BALANCE FACTORS'!$B$2:$H$100,3),0)</f>
        <v>255</v>
      </c>
      <c r="BA132" s="57">
        <f>VLOOKUP(A132,'BASE LOSS COSTS'!$AH$35:$AI$49,2)</f>
        <v>307</v>
      </c>
      <c r="BB132" s="57">
        <f>VLOOKUP(A132,'BASE LOSS COSTS'!$AK$35:$AL$49,2)</f>
        <v>307</v>
      </c>
      <c r="BC132" s="57">
        <f>VLOOKUP(A132,'BASE LOSS COSTS'!$AN$35:$AO$49,2)</f>
        <v>91</v>
      </c>
      <c r="BD132" s="57">
        <f>VLOOKUP(A132,'BASE LOSS COSTS'!$AQ$35:$AR$49,2)</f>
        <v>91</v>
      </c>
      <c r="BE132" s="49">
        <f>ROUND('LOSS COST BY TERRITORY AND ZIP'!$BE132*VLOOKUP(TEXT(A132,"000"),'OFF-BALANCE FACTORS'!$B$2:$H$100,7),0)</f>
        <v>436</v>
      </c>
      <c r="BF132" s="62">
        <f t="shared" si="1"/>
        <v>377</v>
      </c>
      <c r="BG132" s="49">
        <f>ROUND('LOSS COST BY TERRITORY AND ZIP'!$BG132*VLOOKUP(TEXT(A132,"000"),'OFF-BALANCE FACTORS'!$B$2:$H$100,6),0)</f>
        <v>255</v>
      </c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9"/>
      <c r="CG132" s="39"/>
    </row>
    <row r="133" spans="1:85">
      <c r="A133" s="41">
        <v>116</v>
      </c>
      <c r="B133" s="41">
        <v>67515</v>
      </c>
      <c r="C133" s="49">
        <f>ROUND('LOSS COST BY TERRITORY AND ZIP'!$C133*VLOOKUP(TEXT(A133,"000"),'OFF-BALANCE FACTORS'!$B$2:$H$100,2),0)</f>
        <v>144</v>
      </c>
      <c r="D133" s="70">
        <f>VLOOKUP($A133,'BASE LOSS COSTS'!$Y$14:$Z$28,2,FALSE)</f>
        <v>0.63</v>
      </c>
      <c r="E133" s="70">
        <f>VLOOKUP($A133,'BASE LOSS COSTS'!$AB$14:$AC$28,2,FALSE)</f>
        <v>1.26</v>
      </c>
      <c r="F133" s="70">
        <f>VLOOKUP($A133,'BASE LOSS COSTS'!$AE$14:$AF$28,2,FALSE)</f>
        <v>1.89</v>
      </c>
      <c r="G133" s="49">
        <f>VLOOKUP(A133,'BASE LOSS COSTS'!$A$55:$B$69,2)</f>
        <v>3</v>
      </c>
      <c r="H133" s="49">
        <f>ROUND('LOSS COST BY TERRITORY AND ZIP'!$H133*VLOOKUP(TEXT(A133,"000"),'OFF-BALANCE FACTORS'!$B$2:$H$100,5),0)</f>
        <v>151</v>
      </c>
      <c r="I133" s="57">
        <f>VLOOKUP($A133,'BASE LOSS COSTS'!$AH$14:$AI$28,2,FALSE)</f>
        <v>1</v>
      </c>
      <c r="J133" s="57">
        <f>VLOOKUP($A133,'BASE LOSS COSTS'!$AK$14:$AL$28,2,FALSE)</f>
        <v>2</v>
      </c>
      <c r="K133" s="57">
        <f>VLOOKUP($A133,'BASE LOSS COSTS'!$AN$14:$AO$28,2,FALSE)</f>
        <v>3</v>
      </c>
      <c r="L133" s="57">
        <f>VLOOKUP($A133,'BASE LOSS COSTS'!$AQ$14:$AR$28,2,FALSE)</f>
        <v>5</v>
      </c>
      <c r="M133" s="49">
        <f>ROUND('LOSS COST BY TERRITORY AND ZIP'!$M133*VLOOKUP(TEXT(A133,"000"),'OFF-BALANCE FACTORS'!$B$2:$H$100,5),0)</f>
        <v>120</v>
      </c>
      <c r="N133" s="71">
        <f>VLOOKUP($A133,'BASE LOSS COSTS'!$AT$14:$AU$28,2,FALSE)</f>
        <v>0.62</v>
      </c>
      <c r="O133" s="71">
        <f>VLOOKUP($A133,'BASE LOSS COSTS'!$AW$14:$AX$28,2,FALSE)</f>
        <v>1.25</v>
      </c>
      <c r="P133" s="71">
        <f>VLOOKUP($A133,'BASE LOSS COSTS'!$AZ$14:$BA$28,2,FALSE)</f>
        <v>1.87</v>
      </c>
      <c r="Q133" s="49">
        <f>VLOOKUP(A133,'BASE LOSS COSTS'!$D$55:$E$69,2)</f>
        <v>11</v>
      </c>
      <c r="R133" s="49">
        <f>VLOOKUP(A133,'BASE LOSS COSTS'!$V$55:$W$69,2)</f>
        <v>8</v>
      </c>
      <c r="S133" s="57">
        <f>VLOOKUP(A133,'BASE LOSS COSTS'!$J$14:$K$28,2)</f>
        <v>129</v>
      </c>
      <c r="T133" s="49">
        <f>VLOOKUP(A133,'BASE LOSS COSTS'!$G$55:$H$69,2)</f>
        <v>7</v>
      </c>
      <c r="U133" s="57">
        <f>VLOOKUP(A133,'BASE LOSS COSTS'!$M$14:$N$28,2)</f>
        <v>536</v>
      </c>
      <c r="V133" s="71">
        <f>VLOOKUP($A133,'BASE LOSS COSTS'!$BC$14:$BD$28,2,FALSE)</f>
        <v>1.26</v>
      </c>
      <c r="W133" s="71">
        <f>VLOOKUP($A133,'BASE LOSS COSTS'!$BF$14:$BG$28,2,FALSE)</f>
        <v>1.89</v>
      </c>
      <c r="X133" s="71">
        <f>VLOOKUP($A133,'BASE LOSS COSTS'!$BI$14:$BJ$28,2,FALSE)</f>
        <v>2.52</v>
      </c>
      <c r="Y133" s="57">
        <f>VLOOKUP(A133,'BASE LOSS COSTS'!$J$55:$K$69,2)</f>
        <v>19</v>
      </c>
      <c r="Z133" s="57">
        <f>VLOOKUP(A133,'BASE LOSS COSTS'!$Y$55:$Z$69,2)</f>
        <v>15</v>
      </c>
      <c r="AA133" s="57">
        <f>VLOOKUP(A133,'BASE LOSS COSTS'!$P$14:$Q$28,2)</f>
        <v>127</v>
      </c>
      <c r="AB133" s="71">
        <f>VLOOKUP($A133,'BASE LOSS COSTS'!$BL$14:$BM$28,2,FALSE)</f>
        <v>0.63</v>
      </c>
      <c r="AC133" s="71">
        <f>VLOOKUP($A133,'BASE LOSS COSTS'!$BO$14:$BP$28,2,FALSE)</f>
        <v>1.26</v>
      </c>
      <c r="AD133" s="71">
        <f>VLOOKUP($A133,'BASE LOSS COSTS'!$BR$14:$BS$28,2,FALSE)</f>
        <v>1.89</v>
      </c>
      <c r="AE133" s="57">
        <f>VLOOKUP(A133,'BASE LOSS COSTS'!$M$55:$N$69,2)</f>
        <v>2</v>
      </c>
      <c r="AF133" s="57">
        <f>VLOOKUP(A133,'BASE LOSS COSTS'!$S$14:$T$28,2)</f>
        <v>51</v>
      </c>
      <c r="AG133" s="71">
        <f>VLOOKUP($A133,'BASE LOSS COSTS'!$BU$14:$BV$28,2,FALSE)</f>
        <v>6.3</v>
      </c>
      <c r="AH133" s="71">
        <f>VLOOKUP($A133,'BASE LOSS COSTS'!$BX$14:$BY$28,2,FALSE)</f>
        <v>6.93</v>
      </c>
      <c r="AI133" s="71">
        <f>VLOOKUP($A133,'BASE LOSS COSTS'!$CA$14:$CB$28,2,FALSE)</f>
        <v>8.19</v>
      </c>
      <c r="AJ133" s="57">
        <f>VLOOKUP(A133,'BASE LOSS COSTS'!$P$55:$Q$69,2)</f>
        <v>2</v>
      </c>
      <c r="AK133" s="57">
        <f>VLOOKUP(A133,'BASE LOSS COSTS'!$V$14:$W$28,2)</f>
        <v>421</v>
      </c>
      <c r="AL133" s="71">
        <f>VLOOKUP($A133,'BASE LOSS COSTS'!$CD$14:$CE$28,2,FALSE)</f>
        <v>39.06</v>
      </c>
      <c r="AM133" s="71">
        <f>VLOOKUP($A133,'BASE LOSS COSTS'!$CG$14:$CH$28,2,FALSE)</f>
        <v>44.1</v>
      </c>
      <c r="AN133" s="71">
        <f>VLOOKUP($A133,'BASE LOSS COSTS'!$CJ$14:$CK$28,2,FALSE)</f>
        <v>60.48</v>
      </c>
      <c r="AO133" s="57">
        <f>VLOOKUP(A133,'BASE LOSS COSTS'!$S$55:$T$69,2)</f>
        <v>18</v>
      </c>
      <c r="AP133" s="49">
        <f>ROUND('LOSS COST BY TERRITORY AND ZIP'!$AP133*VLOOKUP(TEXT(A133,"000"),'OFF-BALANCE FACTORS'!$B$2:$H$100,4),0)</f>
        <v>314</v>
      </c>
      <c r="AQ133" s="49">
        <f>ROUND('LOSS COST BY TERRITORY AND ZIP'!$AQ133*VLOOKUP(TEXT(A133,"000"),'OFF-BALANCE FACTORS'!$B$2:$H$100,4),0)</f>
        <v>271</v>
      </c>
      <c r="AR133" s="57">
        <f>VLOOKUP(A133,'BASE LOSS COSTS'!$G$35:$H$49,2)</f>
        <v>370</v>
      </c>
      <c r="AS133" s="57">
        <f>VLOOKUP(A133,'BASE LOSS COSTS'!$J$35:$K$49,2)</f>
        <v>370</v>
      </c>
      <c r="AT133" s="57">
        <f>VLOOKUP(A133,'BASE LOSS COSTS'!$M$35:$N$49,2)</f>
        <v>319</v>
      </c>
      <c r="AU133" s="57">
        <f>VLOOKUP(A133,'BASE LOSS COSTS'!$P$35:$Q$49,2)</f>
        <v>319</v>
      </c>
      <c r="AV133" s="57">
        <f>VLOOKUP(A133,'BASE LOSS COSTS'!$S$35:$T$49,2)</f>
        <v>168</v>
      </c>
      <c r="AW133" s="57">
        <f>VLOOKUP(A133,'BASE LOSS COSTS'!$V$35:$W$49,2)</f>
        <v>168</v>
      </c>
      <c r="AX133" s="57">
        <f>VLOOKUP(A133,'BASE LOSS COSTS'!$Y$35:$Z$49,2)</f>
        <v>145</v>
      </c>
      <c r="AY133" s="57">
        <f>VLOOKUP(A133,'BASE LOSS COSTS'!$AB$35:$AC$49,2)</f>
        <v>145</v>
      </c>
      <c r="AZ133" s="49">
        <f>ROUND('LOSS COST BY TERRITORY AND ZIP'!$AZ133*VLOOKUP(TEXT(A133,"000"),'OFF-BALANCE FACTORS'!$B$2:$H$100,3),0)</f>
        <v>255</v>
      </c>
      <c r="BA133" s="57">
        <f>VLOOKUP(A133,'BASE LOSS COSTS'!$AH$35:$AI$49,2)</f>
        <v>307</v>
      </c>
      <c r="BB133" s="57">
        <f>VLOOKUP(A133,'BASE LOSS COSTS'!$AK$35:$AL$49,2)</f>
        <v>307</v>
      </c>
      <c r="BC133" s="57">
        <f>VLOOKUP(A133,'BASE LOSS COSTS'!$AN$35:$AO$49,2)</f>
        <v>91</v>
      </c>
      <c r="BD133" s="57">
        <f>VLOOKUP(A133,'BASE LOSS COSTS'!$AQ$35:$AR$49,2)</f>
        <v>91</v>
      </c>
      <c r="BE133" s="49">
        <f>ROUND('LOSS COST BY TERRITORY AND ZIP'!$BE133*VLOOKUP(TEXT(A133,"000"),'OFF-BALANCE FACTORS'!$B$2:$H$100,7),0)</f>
        <v>436</v>
      </c>
      <c r="BF133" s="62">
        <f t="shared" si="1"/>
        <v>377</v>
      </c>
      <c r="BG133" s="49">
        <f>ROUND('LOSS COST BY TERRITORY AND ZIP'!$BG133*VLOOKUP(TEXT(A133,"000"),'OFF-BALANCE FACTORS'!$B$2:$H$100,6),0)</f>
        <v>255</v>
      </c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9"/>
      <c r="CG133" s="39"/>
    </row>
    <row r="134" spans="1:85">
      <c r="A134" s="41">
        <v>116</v>
      </c>
      <c r="B134" s="41">
        <v>67516</v>
      </c>
      <c r="C134" s="49">
        <f>ROUND('LOSS COST BY TERRITORY AND ZIP'!$C134*VLOOKUP(TEXT(A134,"000"),'OFF-BALANCE FACTORS'!$B$2:$H$100,2),0)</f>
        <v>144</v>
      </c>
      <c r="D134" s="70">
        <f>VLOOKUP($A134,'BASE LOSS COSTS'!$Y$14:$Z$28,2,FALSE)</f>
        <v>0.63</v>
      </c>
      <c r="E134" s="70">
        <f>VLOOKUP($A134,'BASE LOSS COSTS'!$AB$14:$AC$28,2,FALSE)</f>
        <v>1.26</v>
      </c>
      <c r="F134" s="70">
        <f>VLOOKUP($A134,'BASE LOSS COSTS'!$AE$14:$AF$28,2,FALSE)</f>
        <v>1.89</v>
      </c>
      <c r="G134" s="49">
        <f>VLOOKUP(A134,'BASE LOSS COSTS'!$A$55:$B$69,2)</f>
        <v>3</v>
      </c>
      <c r="H134" s="49">
        <f>ROUND('LOSS COST BY TERRITORY AND ZIP'!$H134*VLOOKUP(TEXT(A134,"000"),'OFF-BALANCE FACTORS'!$B$2:$H$100,5),0)</f>
        <v>151</v>
      </c>
      <c r="I134" s="57">
        <f>VLOOKUP($A134,'BASE LOSS COSTS'!$AH$14:$AI$28,2,FALSE)</f>
        <v>1</v>
      </c>
      <c r="J134" s="57">
        <f>VLOOKUP($A134,'BASE LOSS COSTS'!$AK$14:$AL$28,2,FALSE)</f>
        <v>2</v>
      </c>
      <c r="K134" s="57">
        <f>VLOOKUP($A134,'BASE LOSS COSTS'!$AN$14:$AO$28,2,FALSE)</f>
        <v>3</v>
      </c>
      <c r="L134" s="57">
        <f>VLOOKUP($A134,'BASE LOSS COSTS'!$AQ$14:$AR$28,2,FALSE)</f>
        <v>5</v>
      </c>
      <c r="M134" s="49">
        <f>ROUND('LOSS COST BY TERRITORY AND ZIP'!$M134*VLOOKUP(TEXT(A134,"000"),'OFF-BALANCE FACTORS'!$B$2:$H$100,5),0)</f>
        <v>120</v>
      </c>
      <c r="N134" s="71">
        <f>VLOOKUP($A134,'BASE LOSS COSTS'!$AT$14:$AU$28,2,FALSE)</f>
        <v>0.62</v>
      </c>
      <c r="O134" s="71">
        <f>VLOOKUP($A134,'BASE LOSS COSTS'!$AW$14:$AX$28,2,FALSE)</f>
        <v>1.25</v>
      </c>
      <c r="P134" s="71">
        <f>VLOOKUP($A134,'BASE LOSS COSTS'!$AZ$14:$BA$28,2,FALSE)</f>
        <v>1.87</v>
      </c>
      <c r="Q134" s="49">
        <f>VLOOKUP(A134,'BASE LOSS COSTS'!$D$55:$E$69,2)</f>
        <v>11</v>
      </c>
      <c r="R134" s="49">
        <f>VLOOKUP(A134,'BASE LOSS COSTS'!$V$55:$W$69,2)</f>
        <v>8</v>
      </c>
      <c r="S134" s="57">
        <f>VLOOKUP(A134,'BASE LOSS COSTS'!$J$14:$K$28,2)</f>
        <v>129</v>
      </c>
      <c r="T134" s="49">
        <f>VLOOKUP(A134,'BASE LOSS COSTS'!$G$55:$H$69,2)</f>
        <v>7</v>
      </c>
      <c r="U134" s="57">
        <f>VLOOKUP(A134,'BASE LOSS COSTS'!$M$14:$N$28,2)</f>
        <v>536</v>
      </c>
      <c r="V134" s="71">
        <f>VLOOKUP($A134,'BASE LOSS COSTS'!$BC$14:$BD$28,2,FALSE)</f>
        <v>1.26</v>
      </c>
      <c r="W134" s="71">
        <f>VLOOKUP($A134,'BASE LOSS COSTS'!$BF$14:$BG$28,2,FALSE)</f>
        <v>1.89</v>
      </c>
      <c r="X134" s="71">
        <f>VLOOKUP($A134,'BASE LOSS COSTS'!$BI$14:$BJ$28,2,FALSE)</f>
        <v>2.52</v>
      </c>
      <c r="Y134" s="57">
        <f>VLOOKUP(A134,'BASE LOSS COSTS'!$J$55:$K$69,2)</f>
        <v>19</v>
      </c>
      <c r="Z134" s="57">
        <f>VLOOKUP(A134,'BASE LOSS COSTS'!$Y$55:$Z$69,2)</f>
        <v>15</v>
      </c>
      <c r="AA134" s="57">
        <f>VLOOKUP(A134,'BASE LOSS COSTS'!$P$14:$Q$28,2)</f>
        <v>127</v>
      </c>
      <c r="AB134" s="71">
        <f>VLOOKUP($A134,'BASE LOSS COSTS'!$BL$14:$BM$28,2,FALSE)</f>
        <v>0.63</v>
      </c>
      <c r="AC134" s="71">
        <f>VLOOKUP($A134,'BASE LOSS COSTS'!$BO$14:$BP$28,2,FALSE)</f>
        <v>1.26</v>
      </c>
      <c r="AD134" s="71">
        <f>VLOOKUP($A134,'BASE LOSS COSTS'!$BR$14:$BS$28,2,FALSE)</f>
        <v>1.89</v>
      </c>
      <c r="AE134" s="57">
        <f>VLOOKUP(A134,'BASE LOSS COSTS'!$M$55:$N$69,2)</f>
        <v>2</v>
      </c>
      <c r="AF134" s="57">
        <f>VLOOKUP(A134,'BASE LOSS COSTS'!$S$14:$T$28,2)</f>
        <v>51</v>
      </c>
      <c r="AG134" s="71">
        <f>VLOOKUP($A134,'BASE LOSS COSTS'!$BU$14:$BV$28,2,FALSE)</f>
        <v>6.3</v>
      </c>
      <c r="AH134" s="71">
        <f>VLOOKUP($A134,'BASE LOSS COSTS'!$BX$14:$BY$28,2,FALSE)</f>
        <v>6.93</v>
      </c>
      <c r="AI134" s="71">
        <f>VLOOKUP($A134,'BASE LOSS COSTS'!$CA$14:$CB$28,2,FALSE)</f>
        <v>8.19</v>
      </c>
      <c r="AJ134" s="57">
        <f>VLOOKUP(A134,'BASE LOSS COSTS'!$P$55:$Q$69,2)</f>
        <v>2</v>
      </c>
      <c r="AK134" s="57">
        <f>VLOOKUP(A134,'BASE LOSS COSTS'!$V$14:$W$28,2)</f>
        <v>421</v>
      </c>
      <c r="AL134" s="71">
        <f>VLOOKUP($A134,'BASE LOSS COSTS'!$CD$14:$CE$28,2,FALSE)</f>
        <v>39.06</v>
      </c>
      <c r="AM134" s="71">
        <f>VLOOKUP($A134,'BASE LOSS COSTS'!$CG$14:$CH$28,2,FALSE)</f>
        <v>44.1</v>
      </c>
      <c r="AN134" s="71">
        <f>VLOOKUP($A134,'BASE LOSS COSTS'!$CJ$14:$CK$28,2,FALSE)</f>
        <v>60.48</v>
      </c>
      <c r="AO134" s="57">
        <f>VLOOKUP(A134,'BASE LOSS COSTS'!$S$55:$T$69,2)</f>
        <v>18</v>
      </c>
      <c r="AP134" s="49">
        <f>ROUND('LOSS COST BY TERRITORY AND ZIP'!$AP134*VLOOKUP(TEXT(A134,"000"),'OFF-BALANCE FACTORS'!$B$2:$H$100,4),0)</f>
        <v>314</v>
      </c>
      <c r="AQ134" s="49">
        <f>ROUND('LOSS COST BY TERRITORY AND ZIP'!$AQ134*VLOOKUP(TEXT(A134,"000"),'OFF-BALANCE FACTORS'!$B$2:$H$100,4),0)</f>
        <v>271</v>
      </c>
      <c r="AR134" s="57">
        <f>VLOOKUP(A134,'BASE LOSS COSTS'!$G$35:$H$49,2)</f>
        <v>370</v>
      </c>
      <c r="AS134" s="57">
        <f>VLOOKUP(A134,'BASE LOSS COSTS'!$J$35:$K$49,2)</f>
        <v>370</v>
      </c>
      <c r="AT134" s="57">
        <f>VLOOKUP(A134,'BASE LOSS COSTS'!$M$35:$N$49,2)</f>
        <v>319</v>
      </c>
      <c r="AU134" s="57">
        <f>VLOOKUP(A134,'BASE LOSS COSTS'!$P$35:$Q$49,2)</f>
        <v>319</v>
      </c>
      <c r="AV134" s="57">
        <f>VLOOKUP(A134,'BASE LOSS COSTS'!$S$35:$T$49,2)</f>
        <v>168</v>
      </c>
      <c r="AW134" s="57">
        <f>VLOOKUP(A134,'BASE LOSS COSTS'!$V$35:$W$49,2)</f>
        <v>168</v>
      </c>
      <c r="AX134" s="57">
        <f>VLOOKUP(A134,'BASE LOSS COSTS'!$Y$35:$Z$49,2)</f>
        <v>145</v>
      </c>
      <c r="AY134" s="57">
        <f>VLOOKUP(A134,'BASE LOSS COSTS'!$AB$35:$AC$49,2)</f>
        <v>145</v>
      </c>
      <c r="AZ134" s="49">
        <f>ROUND('LOSS COST BY TERRITORY AND ZIP'!$AZ134*VLOOKUP(TEXT(A134,"000"),'OFF-BALANCE FACTORS'!$B$2:$H$100,3),0)</f>
        <v>255</v>
      </c>
      <c r="BA134" s="57">
        <f>VLOOKUP(A134,'BASE LOSS COSTS'!$AH$35:$AI$49,2)</f>
        <v>307</v>
      </c>
      <c r="BB134" s="57">
        <f>VLOOKUP(A134,'BASE LOSS COSTS'!$AK$35:$AL$49,2)</f>
        <v>307</v>
      </c>
      <c r="BC134" s="57">
        <f>VLOOKUP(A134,'BASE LOSS COSTS'!$AN$35:$AO$49,2)</f>
        <v>91</v>
      </c>
      <c r="BD134" s="57">
        <f>VLOOKUP(A134,'BASE LOSS COSTS'!$AQ$35:$AR$49,2)</f>
        <v>91</v>
      </c>
      <c r="BE134" s="49">
        <f>ROUND('LOSS COST BY TERRITORY AND ZIP'!$BE134*VLOOKUP(TEXT(A134,"000"),'OFF-BALANCE FACTORS'!$B$2:$H$100,7),0)</f>
        <v>436</v>
      </c>
      <c r="BF134" s="62">
        <f t="shared" si="1"/>
        <v>377</v>
      </c>
      <c r="BG134" s="49">
        <f>ROUND('LOSS COST BY TERRITORY AND ZIP'!$BG134*VLOOKUP(TEXT(A134,"000"),'OFF-BALANCE FACTORS'!$B$2:$H$100,6),0)</f>
        <v>255</v>
      </c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9"/>
      <c r="CG134" s="39"/>
    </row>
    <row r="135" spans="1:85">
      <c r="A135" s="41">
        <v>116</v>
      </c>
      <c r="B135" s="41">
        <v>67518</v>
      </c>
      <c r="C135" s="49">
        <f>ROUND('LOSS COST BY TERRITORY AND ZIP'!$C135*VLOOKUP(TEXT(A135,"000"),'OFF-BALANCE FACTORS'!$B$2:$H$100,2),0)</f>
        <v>144</v>
      </c>
      <c r="D135" s="70">
        <f>VLOOKUP($A135,'BASE LOSS COSTS'!$Y$14:$Z$28,2,FALSE)</f>
        <v>0.63</v>
      </c>
      <c r="E135" s="70">
        <f>VLOOKUP($A135,'BASE LOSS COSTS'!$AB$14:$AC$28,2,FALSE)</f>
        <v>1.26</v>
      </c>
      <c r="F135" s="70">
        <f>VLOOKUP($A135,'BASE LOSS COSTS'!$AE$14:$AF$28,2,FALSE)</f>
        <v>1.89</v>
      </c>
      <c r="G135" s="49">
        <f>VLOOKUP(A135,'BASE LOSS COSTS'!$A$55:$B$69,2)</f>
        <v>3</v>
      </c>
      <c r="H135" s="49">
        <f>ROUND('LOSS COST BY TERRITORY AND ZIP'!$H135*VLOOKUP(TEXT(A135,"000"),'OFF-BALANCE FACTORS'!$B$2:$H$100,5),0)</f>
        <v>151</v>
      </c>
      <c r="I135" s="57">
        <f>VLOOKUP($A135,'BASE LOSS COSTS'!$AH$14:$AI$28,2,FALSE)</f>
        <v>1</v>
      </c>
      <c r="J135" s="57">
        <f>VLOOKUP($A135,'BASE LOSS COSTS'!$AK$14:$AL$28,2,FALSE)</f>
        <v>2</v>
      </c>
      <c r="K135" s="57">
        <f>VLOOKUP($A135,'BASE LOSS COSTS'!$AN$14:$AO$28,2,FALSE)</f>
        <v>3</v>
      </c>
      <c r="L135" s="57">
        <f>VLOOKUP($A135,'BASE LOSS COSTS'!$AQ$14:$AR$28,2,FALSE)</f>
        <v>5</v>
      </c>
      <c r="M135" s="49">
        <f>ROUND('LOSS COST BY TERRITORY AND ZIP'!$M135*VLOOKUP(TEXT(A135,"000"),'OFF-BALANCE FACTORS'!$B$2:$H$100,5),0)</f>
        <v>120</v>
      </c>
      <c r="N135" s="71">
        <f>VLOOKUP($A135,'BASE LOSS COSTS'!$AT$14:$AU$28,2,FALSE)</f>
        <v>0.62</v>
      </c>
      <c r="O135" s="71">
        <f>VLOOKUP($A135,'BASE LOSS COSTS'!$AW$14:$AX$28,2,FALSE)</f>
        <v>1.25</v>
      </c>
      <c r="P135" s="71">
        <f>VLOOKUP($A135,'BASE LOSS COSTS'!$AZ$14:$BA$28,2,FALSE)</f>
        <v>1.87</v>
      </c>
      <c r="Q135" s="49">
        <f>VLOOKUP(A135,'BASE LOSS COSTS'!$D$55:$E$69,2)</f>
        <v>11</v>
      </c>
      <c r="R135" s="49">
        <f>VLOOKUP(A135,'BASE LOSS COSTS'!$V$55:$W$69,2)</f>
        <v>8</v>
      </c>
      <c r="S135" s="57">
        <f>VLOOKUP(A135,'BASE LOSS COSTS'!$J$14:$K$28,2)</f>
        <v>129</v>
      </c>
      <c r="T135" s="49">
        <f>VLOOKUP(A135,'BASE LOSS COSTS'!$G$55:$H$69,2)</f>
        <v>7</v>
      </c>
      <c r="U135" s="57">
        <f>VLOOKUP(A135,'BASE LOSS COSTS'!$M$14:$N$28,2)</f>
        <v>536</v>
      </c>
      <c r="V135" s="71">
        <f>VLOOKUP($A135,'BASE LOSS COSTS'!$BC$14:$BD$28,2,FALSE)</f>
        <v>1.26</v>
      </c>
      <c r="W135" s="71">
        <f>VLOOKUP($A135,'BASE LOSS COSTS'!$BF$14:$BG$28,2,FALSE)</f>
        <v>1.89</v>
      </c>
      <c r="X135" s="71">
        <f>VLOOKUP($A135,'BASE LOSS COSTS'!$BI$14:$BJ$28,2,FALSE)</f>
        <v>2.52</v>
      </c>
      <c r="Y135" s="57">
        <f>VLOOKUP(A135,'BASE LOSS COSTS'!$J$55:$K$69,2)</f>
        <v>19</v>
      </c>
      <c r="Z135" s="57">
        <f>VLOOKUP(A135,'BASE LOSS COSTS'!$Y$55:$Z$69,2)</f>
        <v>15</v>
      </c>
      <c r="AA135" s="57">
        <f>VLOOKUP(A135,'BASE LOSS COSTS'!$P$14:$Q$28,2)</f>
        <v>127</v>
      </c>
      <c r="AB135" s="71">
        <f>VLOOKUP($A135,'BASE LOSS COSTS'!$BL$14:$BM$28,2,FALSE)</f>
        <v>0.63</v>
      </c>
      <c r="AC135" s="71">
        <f>VLOOKUP($A135,'BASE LOSS COSTS'!$BO$14:$BP$28,2,FALSE)</f>
        <v>1.26</v>
      </c>
      <c r="AD135" s="71">
        <f>VLOOKUP($A135,'BASE LOSS COSTS'!$BR$14:$BS$28,2,FALSE)</f>
        <v>1.89</v>
      </c>
      <c r="AE135" s="57">
        <f>VLOOKUP(A135,'BASE LOSS COSTS'!$M$55:$N$69,2)</f>
        <v>2</v>
      </c>
      <c r="AF135" s="57">
        <f>VLOOKUP(A135,'BASE LOSS COSTS'!$S$14:$T$28,2)</f>
        <v>51</v>
      </c>
      <c r="AG135" s="71">
        <f>VLOOKUP($A135,'BASE LOSS COSTS'!$BU$14:$BV$28,2,FALSE)</f>
        <v>6.3</v>
      </c>
      <c r="AH135" s="71">
        <f>VLOOKUP($A135,'BASE LOSS COSTS'!$BX$14:$BY$28,2,FALSE)</f>
        <v>6.93</v>
      </c>
      <c r="AI135" s="71">
        <f>VLOOKUP($A135,'BASE LOSS COSTS'!$CA$14:$CB$28,2,FALSE)</f>
        <v>8.19</v>
      </c>
      <c r="AJ135" s="57">
        <f>VLOOKUP(A135,'BASE LOSS COSTS'!$P$55:$Q$69,2)</f>
        <v>2</v>
      </c>
      <c r="AK135" s="57">
        <f>VLOOKUP(A135,'BASE LOSS COSTS'!$V$14:$W$28,2)</f>
        <v>421</v>
      </c>
      <c r="AL135" s="71">
        <f>VLOOKUP($A135,'BASE LOSS COSTS'!$CD$14:$CE$28,2,FALSE)</f>
        <v>39.06</v>
      </c>
      <c r="AM135" s="71">
        <f>VLOOKUP($A135,'BASE LOSS COSTS'!$CG$14:$CH$28,2,FALSE)</f>
        <v>44.1</v>
      </c>
      <c r="AN135" s="71">
        <f>VLOOKUP($A135,'BASE LOSS COSTS'!$CJ$14:$CK$28,2,FALSE)</f>
        <v>60.48</v>
      </c>
      <c r="AO135" s="57">
        <f>VLOOKUP(A135,'BASE LOSS COSTS'!$S$55:$T$69,2)</f>
        <v>18</v>
      </c>
      <c r="AP135" s="49">
        <f>ROUND('LOSS COST BY TERRITORY AND ZIP'!$AP135*VLOOKUP(TEXT(A135,"000"),'OFF-BALANCE FACTORS'!$B$2:$H$100,4),0)</f>
        <v>314</v>
      </c>
      <c r="AQ135" s="49">
        <f>ROUND('LOSS COST BY TERRITORY AND ZIP'!$AQ135*VLOOKUP(TEXT(A135,"000"),'OFF-BALANCE FACTORS'!$B$2:$H$100,4),0)</f>
        <v>271</v>
      </c>
      <c r="AR135" s="57">
        <f>VLOOKUP(A135,'BASE LOSS COSTS'!$G$35:$H$49,2)</f>
        <v>370</v>
      </c>
      <c r="AS135" s="57">
        <f>VLOOKUP(A135,'BASE LOSS COSTS'!$J$35:$K$49,2)</f>
        <v>370</v>
      </c>
      <c r="AT135" s="57">
        <f>VLOOKUP(A135,'BASE LOSS COSTS'!$M$35:$N$49,2)</f>
        <v>319</v>
      </c>
      <c r="AU135" s="57">
        <f>VLOOKUP(A135,'BASE LOSS COSTS'!$P$35:$Q$49,2)</f>
        <v>319</v>
      </c>
      <c r="AV135" s="57">
        <f>VLOOKUP(A135,'BASE LOSS COSTS'!$S$35:$T$49,2)</f>
        <v>168</v>
      </c>
      <c r="AW135" s="57">
        <f>VLOOKUP(A135,'BASE LOSS COSTS'!$V$35:$W$49,2)</f>
        <v>168</v>
      </c>
      <c r="AX135" s="57">
        <f>VLOOKUP(A135,'BASE LOSS COSTS'!$Y$35:$Z$49,2)</f>
        <v>145</v>
      </c>
      <c r="AY135" s="57">
        <f>VLOOKUP(A135,'BASE LOSS COSTS'!$AB$35:$AC$49,2)</f>
        <v>145</v>
      </c>
      <c r="AZ135" s="49">
        <f>ROUND('LOSS COST BY TERRITORY AND ZIP'!$AZ135*VLOOKUP(TEXT(A135,"000"),'OFF-BALANCE FACTORS'!$B$2:$H$100,3),0)</f>
        <v>255</v>
      </c>
      <c r="BA135" s="57">
        <f>VLOOKUP(A135,'BASE LOSS COSTS'!$AH$35:$AI$49,2)</f>
        <v>307</v>
      </c>
      <c r="BB135" s="57">
        <f>VLOOKUP(A135,'BASE LOSS COSTS'!$AK$35:$AL$49,2)</f>
        <v>307</v>
      </c>
      <c r="BC135" s="57">
        <f>VLOOKUP(A135,'BASE LOSS COSTS'!$AN$35:$AO$49,2)</f>
        <v>91</v>
      </c>
      <c r="BD135" s="57">
        <f>VLOOKUP(A135,'BASE LOSS COSTS'!$AQ$35:$AR$49,2)</f>
        <v>91</v>
      </c>
      <c r="BE135" s="49">
        <f>ROUND('LOSS COST BY TERRITORY AND ZIP'!$BE135*VLOOKUP(TEXT(A135,"000"),'OFF-BALANCE FACTORS'!$B$2:$H$100,7),0)</f>
        <v>436</v>
      </c>
      <c r="BF135" s="62">
        <f t="shared" si="1"/>
        <v>377</v>
      </c>
      <c r="BG135" s="49">
        <f>ROUND('LOSS COST BY TERRITORY AND ZIP'!$BG135*VLOOKUP(TEXT(A135,"000"),'OFF-BALANCE FACTORS'!$B$2:$H$100,6),0)</f>
        <v>255</v>
      </c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9"/>
      <c r="CG135" s="39"/>
    </row>
    <row r="136" spans="1:85">
      <c r="A136" s="41">
        <v>116</v>
      </c>
      <c r="B136" s="41">
        <v>67521</v>
      </c>
      <c r="C136" s="49">
        <f>ROUND('LOSS COST BY TERRITORY AND ZIP'!$C136*VLOOKUP(TEXT(A136,"000"),'OFF-BALANCE FACTORS'!$B$2:$H$100,2),0)</f>
        <v>144</v>
      </c>
      <c r="D136" s="70">
        <f>VLOOKUP($A136,'BASE LOSS COSTS'!$Y$14:$Z$28,2,FALSE)</f>
        <v>0.63</v>
      </c>
      <c r="E136" s="70">
        <f>VLOOKUP($A136,'BASE LOSS COSTS'!$AB$14:$AC$28,2,FALSE)</f>
        <v>1.26</v>
      </c>
      <c r="F136" s="70">
        <f>VLOOKUP($A136,'BASE LOSS COSTS'!$AE$14:$AF$28,2,FALSE)</f>
        <v>1.89</v>
      </c>
      <c r="G136" s="49">
        <f>VLOOKUP(A136,'BASE LOSS COSTS'!$A$55:$B$69,2)</f>
        <v>3</v>
      </c>
      <c r="H136" s="49">
        <f>ROUND('LOSS COST BY TERRITORY AND ZIP'!$H136*VLOOKUP(TEXT(A136,"000"),'OFF-BALANCE FACTORS'!$B$2:$H$100,5),0)</f>
        <v>151</v>
      </c>
      <c r="I136" s="57">
        <f>VLOOKUP($A136,'BASE LOSS COSTS'!$AH$14:$AI$28,2,FALSE)</f>
        <v>1</v>
      </c>
      <c r="J136" s="57">
        <f>VLOOKUP($A136,'BASE LOSS COSTS'!$AK$14:$AL$28,2,FALSE)</f>
        <v>2</v>
      </c>
      <c r="K136" s="57">
        <f>VLOOKUP($A136,'BASE LOSS COSTS'!$AN$14:$AO$28,2,FALSE)</f>
        <v>3</v>
      </c>
      <c r="L136" s="57">
        <f>VLOOKUP($A136,'BASE LOSS COSTS'!$AQ$14:$AR$28,2,FALSE)</f>
        <v>5</v>
      </c>
      <c r="M136" s="49">
        <f>ROUND('LOSS COST BY TERRITORY AND ZIP'!$M136*VLOOKUP(TEXT(A136,"000"),'OFF-BALANCE FACTORS'!$B$2:$H$100,5),0)</f>
        <v>120</v>
      </c>
      <c r="N136" s="71">
        <f>VLOOKUP($A136,'BASE LOSS COSTS'!$AT$14:$AU$28,2,FALSE)</f>
        <v>0.62</v>
      </c>
      <c r="O136" s="71">
        <f>VLOOKUP($A136,'BASE LOSS COSTS'!$AW$14:$AX$28,2,FALSE)</f>
        <v>1.25</v>
      </c>
      <c r="P136" s="71">
        <f>VLOOKUP($A136,'BASE LOSS COSTS'!$AZ$14:$BA$28,2,FALSE)</f>
        <v>1.87</v>
      </c>
      <c r="Q136" s="49">
        <f>VLOOKUP(A136,'BASE LOSS COSTS'!$D$55:$E$69,2)</f>
        <v>11</v>
      </c>
      <c r="R136" s="49">
        <f>VLOOKUP(A136,'BASE LOSS COSTS'!$V$55:$W$69,2)</f>
        <v>8</v>
      </c>
      <c r="S136" s="57">
        <f>VLOOKUP(A136,'BASE LOSS COSTS'!$J$14:$K$28,2)</f>
        <v>129</v>
      </c>
      <c r="T136" s="49">
        <f>VLOOKUP(A136,'BASE LOSS COSTS'!$G$55:$H$69,2)</f>
        <v>7</v>
      </c>
      <c r="U136" s="57">
        <f>VLOOKUP(A136,'BASE LOSS COSTS'!$M$14:$N$28,2)</f>
        <v>536</v>
      </c>
      <c r="V136" s="71">
        <f>VLOOKUP($A136,'BASE LOSS COSTS'!$BC$14:$BD$28,2,FALSE)</f>
        <v>1.26</v>
      </c>
      <c r="W136" s="71">
        <f>VLOOKUP($A136,'BASE LOSS COSTS'!$BF$14:$BG$28,2,FALSE)</f>
        <v>1.89</v>
      </c>
      <c r="X136" s="71">
        <f>VLOOKUP($A136,'BASE LOSS COSTS'!$BI$14:$BJ$28,2,FALSE)</f>
        <v>2.52</v>
      </c>
      <c r="Y136" s="57">
        <f>VLOOKUP(A136,'BASE LOSS COSTS'!$J$55:$K$69,2)</f>
        <v>19</v>
      </c>
      <c r="Z136" s="57">
        <f>VLOOKUP(A136,'BASE LOSS COSTS'!$Y$55:$Z$69,2)</f>
        <v>15</v>
      </c>
      <c r="AA136" s="57">
        <f>VLOOKUP(A136,'BASE LOSS COSTS'!$P$14:$Q$28,2)</f>
        <v>127</v>
      </c>
      <c r="AB136" s="71">
        <f>VLOOKUP($A136,'BASE LOSS COSTS'!$BL$14:$BM$28,2,FALSE)</f>
        <v>0.63</v>
      </c>
      <c r="AC136" s="71">
        <f>VLOOKUP($A136,'BASE LOSS COSTS'!$BO$14:$BP$28,2,FALSE)</f>
        <v>1.26</v>
      </c>
      <c r="AD136" s="71">
        <f>VLOOKUP($A136,'BASE LOSS COSTS'!$BR$14:$BS$28,2,FALSE)</f>
        <v>1.89</v>
      </c>
      <c r="AE136" s="57">
        <f>VLOOKUP(A136,'BASE LOSS COSTS'!$M$55:$N$69,2)</f>
        <v>2</v>
      </c>
      <c r="AF136" s="57">
        <f>VLOOKUP(A136,'BASE LOSS COSTS'!$S$14:$T$28,2)</f>
        <v>51</v>
      </c>
      <c r="AG136" s="71">
        <f>VLOOKUP($A136,'BASE LOSS COSTS'!$BU$14:$BV$28,2,FALSE)</f>
        <v>6.3</v>
      </c>
      <c r="AH136" s="71">
        <f>VLOOKUP($A136,'BASE LOSS COSTS'!$BX$14:$BY$28,2,FALSE)</f>
        <v>6.93</v>
      </c>
      <c r="AI136" s="71">
        <f>VLOOKUP($A136,'BASE LOSS COSTS'!$CA$14:$CB$28,2,FALSE)</f>
        <v>8.19</v>
      </c>
      <c r="AJ136" s="57">
        <f>VLOOKUP(A136,'BASE LOSS COSTS'!$P$55:$Q$69,2)</f>
        <v>2</v>
      </c>
      <c r="AK136" s="57">
        <f>VLOOKUP(A136,'BASE LOSS COSTS'!$V$14:$W$28,2)</f>
        <v>421</v>
      </c>
      <c r="AL136" s="71">
        <f>VLOOKUP($A136,'BASE LOSS COSTS'!$CD$14:$CE$28,2,FALSE)</f>
        <v>39.06</v>
      </c>
      <c r="AM136" s="71">
        <f>VLOOKUP($A136,'BASE LOSS COSTS'!$CG$14:$CH$28,2,FALSE)</f>
        <v>44.1</v>
      </c>
      <c r="AN136" s="71">
        <f>VLOOKUP($A136,'BASE LOSS COSTS'!$CJ$14:$CK$28,2,FALSE)</f>
        <v>60.48</v>
      </c>
      <c r="AO136" s="57">
        <f>VLOOKUP(A136,'BASE LOSS COSTS'!$S$55:$T$69,2)</f>
        <v>18</v>
      </c>
      <c r="AP136" s="49">
        <f>ROUND('LOSS COST BY TERRITORY AND ZIP'!$AP136*VLOOKUP(TEXT(A136,"000"),'OFF-BALANCE FACTORS'!$B$2:$H$100,4),0)</f>
        <v>314</v>
      </c>
      <c r="AQ136" s="49">
        <f>ROUND('LOSS COST BY TERRITORY AND ZIP'!$AQ136*VLOOKUP(TEXT(A136,"000"),'OFF-BALANCE FACTORS'!$B$2:$H$100,4),0)</f>
        <v>271</v>
      </c>
      <c r="AR136" s="57">
        <f>VLOOKUP(A136,'BASE LOSS COSTS'!$G$35:$H$49,2)</f>
        <v>370</v>
      </c>
      <c r="AS136" s="57">
        <f>VLOOKUP(A136,'BASE LOSS COSTS'!$J$35:$K$49,2)</f>
        <v>370</v>
      </c>
      <c r="AT136" s="57">
        <f>VLOOKUP(A136,'BASE LOSS COSTS'!$M$35:$N$49,2)</f>
        <v>319</v>
      </c>
      <c r="AU136" s="57">
        <f>VLOOKUP(A136,'BASE LOSS COSTS'!$P$35:$Q$49,2)</f>
        <v>319</v>
      </c>
      <c r="AV136" s="57">
        <f>VLOOKUP(A136,'BASE LOSS COSTS'!$S$35:$T$49,2)</f>
        <v>168</v>
      </c>
      <c r="AW136" s="57">
        <f>VLOOKUP(A136,'BASE LOSS COSTS'!$V$35:$W$49,2)</f>
        <v>168</v>
      </c>
      <c r="AX136" s="57">
        <f>VLOOKUP(A136,'BASE LOSS COSTS'!$Y$35:$Z$49,2)</f>
        <v>145</v>
      </c>
      <c r="AY136" s="57">
        <f>VLOOKUP(A136,'BASE LOSS COSTS'!$AB$35:$AC$49,2)</f>
        <v>145</v>
      </c>
      <c r="AZ136" s="49">
        <f>ROUND('LOSS COST BY TERRITORY AND ZIP'!$AZ136*VLOOKUP(TEXT(A136,"000"),'OFF-BALANCE FACTORS'!$B$2:$H$100,3),0)</f>
        <v>255</v>
      </c>
      <c r="BA136" s="57">
        <f>VLOOKUP(A136,'BASE LOSS COSTS'!$AH$35:$AI$49,2)</f>
        <v>307</v>
      </c>
      <c r="BB136" s="57">
        <f>VLOOKUP(A136,'BASE LOSS COSTS'!$AK$35:$AL$49,2)</f>
        <v>307</v>
      </c>
      <c r="BC136" s="57">
        <f>VLOOKUP(A136,'BASE LOSS COSTS'!$AN$35:$AO$49,2)</f>
        <v>91</v>
      </c>
      <c r="BD136" s="57">
        <f>VLOOKUP(A136,'BASE LOSS COSTS'!$AQ$35:$AR$49,2)</f>
        <v>91</v>
      </c>
      <c r="BE136" s="49">
        <f>ROUND('LOSS COST BY TERRITORY AND ZIP'!$BE136*VLOOKUP(TEXT(A136,"000"),'OFF-BALANCE FACTORS'!$B$2:$H$100,7),0)</f>
        <v>436</v>
      </c>
      <c r="BF136" s="62">
        <f t="shared" si="1"/>
        <v>377</v>
      </c>
      <c r="BG136" s="49">
        <f>ROUND('LOSS COST BY TERRITORY AND ZIP'!$BG136*VLOOKUP(TEXT(A136,"000"),'OFF-BALANCE FACTORS'!$B$2:$H$100,6),0)</f>
        <v>255</v>
      </c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9"/>
      <c r="CG136" s="39"/>
    </row>
    <row r="137" spans="1:85">
      <c r="A137" s="41">
        <v>116</v>
      </c>
      <c r="B137" s="41">
        <v>67560</v>
      </c>
      <c r="C137" s="49">
        <f>ROUND('LOSS COST BY TERRITORY AND ZIP'!$C137*VLOOKUP(TEXT(A137,"000"),'OFF-BALANCE FACTORS'!$B$2:$H$100,2),0)</f>
        <v>144</v>
      </c>
      <c r="D137" s="70">
        <f>VLOOKUP($A137,'BASE LOSS COSTS'!$Y$14:$Z$28,2,FALSE)</f>
        <v>0.63</v>
      </c>
      <c r="E137" s="70">
        <f>VLOOKUP($A137,'BASE LOSS COSTS'!$AB$14:$AC$28,2,FALSE)</f>
        <v>1.26</v>
      </c>
      <c r="F137" s="70">
        <f>VLOOKUP($A137,'BASE LOSS COSTS'!$AE$14:$AF$28,2,FALSE)</f>
        <v>1.89</v>
      </c>
      <c r="G137" s="49">
        <f>VLOOKUP(A137,'BASE LOSS COSTS'!$A$55:$B$69,2)</f>
        <v>3</v>
      </c>
      <c r="H137" s="49">
        <f>ROUND('LOSS COST BY TERRITORY AND ZIP'!$H137*VLOOKUP(TEXT(A137,"000"),'OFF-BALANCE FACTORS'!$B$2:$H$100,5),0)</f>
        <v>151</v>
      </c>
      <c r="I137" s="57">
        <f>VLOOKUP($A137,'BASE LOSS COSTS'!$AH$14:$AI$28,2,FALSE)</f>
        <v>1</v>
      </c>
      <c r="J137" s="57">
        <f>VLOOKUP($A137,'BASE LOSS COSTS'!$AK$14:$AL$28,2,FALSE)</f>
        <v>2</v>
      </c>
      <c r="K137" s="57">
        <f>VLOOKUP($A137,'BASE LOSS COSTS'!$AN$14:$AO$28,2,FALSE)</f>
        <v>3</v>
      </c>
      <c r="L137" s="57">
        <f>VLOOKUP($A137,'BASE LOSS COSTS'!$AQ$14:$AR$28,2,FALSE)</f>
        <v>5</v>
      </c>
      <c r="M137" s="49">
        <f>ROUND('LOSS COST BY TERRITORY AND ZIP'!$M137*VLOOKUP(TEXT(A137,"000"),'OFF-BALANCE FACTORS'!$B$2:$H$100,5),0)</f>
        <v>120</v>
      </c>
      <c r="N137" s="71">
        <f>VLOOKUP($A137,'BASE LOSS COSTS'!$AT$14:$AU$28,2,FALSE)</f>
        <v>0.62</v>
      </c>
      <c r="O137" s="71">
        <f>VLOOKUP($A137,'BASE LOSS COSTS'!$AW$14:$AX$28,2,FALSE)</f>
        <v>1.25</v>
      </c>
      <c r="P137" s="71">
        <f>VLOOKUP($A137,'BASE LOSS COSTS'!$AZ$14:$BA$28,2,FALSE)</f>
        <v>1.87</v>
      </c>
      <c r="Q137" s="49">
        <f>VLOOKUP(A137,'BASE LOSS COSTS'!$D$55:$E$69,2)</f>
        <v>11</v>
      </c>
      <c r="R137" s="49">
        <f>VLOOKUP(A137,'BASE LOSS COSTS'!$V$55:$W$69,2)</f>
        <v>8</v>
      </c>
      <c r="S137" s="57">
        <f>VLOOKUP(A137,'BASE LOSS COSTS'!$J$14:$K$28,2)</f>
        <v>129</v>
      </c>
      <c r="T137" s="49">
        <f>VLOOKUP(A137,'BASE LOSS COSTS'!$G$55:$H$69,2)</f>
        <v>7</v>
      </c>
      <c r="U137" s="57">
        <f>VLOOKUP(A137,'BASE LOSS COSTS'!$M$14:$N$28,2)</f>
        <v>536</v>
      </c>
      <c r="V137" s="71">
        <f>VLOOKUP($A137,'BASE LOSS COSTS'!$BC$14:$BD$28,2,FALSE)</f>
        <v>1.26</v>
      </c>
      <c r="W137" s="71">
        <f>VLOOKUP($A137,'BASE LOSS COSTS'!$BF$14:$BG$28,2,FALSE)</f>
        <v>1.89</v>
      </c>
      <c r="X137" s="71">
        <f>VLOOKUP($A137,'BASE LOSS COSTS'!$BI$14:$BJ$28,2,FALSE)</f>
        <v>2.52</v>
      </c>
      <c r="Y137" s="57">
        <f>VLOOKUP(A137,'BASE LOSS COSTS'!$J$55:$K$69,2)</f>
        <v>19</v>
      </c>
      <c r="Z137" s="57">
        <f>VLOOKUP(A137,'BASE LOSS COSTS'!$Y$55:$Z$69,2)</f>
        <v>15</v>
      </c>
      <c r="AA137" s="57">
        <f>VLOOKUP(A137,'BASE LOSS COSTS'!$P$14:$Q$28,2)</f>
        <v>127</v>
      </c>
      <c r="AB137" s="71">
        <f>VLOOKUP($A137,'BASE LOSS COSTS'!$BL$14:$BM$28,2,FALSE)</f>
        <v>0.63</v>
      </c>
      <c r="AC137" s="71">
        <f>VLOOKUP($A137,'BASE LOSS COSTS'!$BO$14:$BP$28,2,FALSE)</f>
        <v>1.26</v>
      </c>
      <c r="AD137" s="71">
        <f>VLOOKUP($A137,'BASE LOSS COSTS'!$BR$14:$BS$28,2,FALSE)</f>
        <v>1.89</v>
      </c>
      <c r="AE137" s="57">
        <f>VLOOKUP(A137,'BASE LOSS COSTS'!$M$55:$N$69,2)</f>
        <v>2</v>
      </c>
      <c r="AF137" s="57">
        <f>VLOOKUP(A137,'BASE LOSS COSTS'!$S$14:$T$28,2)</f>
        <v>51</v>
      </c>
      <c r="AG137" s="71">
        <f>VLOOKUP($A137,'BASE LOSS COSTS'!$BU$14:$BV$28,2,FALSE)</f>
        <v>6.3</v>
      </c>
      <c r="AH137" s="71">
        <f>VLOOKUP($A137,'BASE LOSS COSTS'!$BX$14:$BY$28,2,FALSE)</f>
        <v>6.93</v>
      </c>
      <c r="AI137" s="71">
        <f>VLOOKUP($A137,'BASE LOSS COSTS'!$CA$14:$CB$28,2,FALSE)</f>
        <v>8.19</v>
      </c>
      <c r="AJ137" s="57">
        <f>VLOOKUP(A137,'BASE LOSS COSTS'!$P$55:$Q$69,2)</f>
        <v>2</v>
      </c>
      <c r="AK137" s="57">
        <f>VLOOKUP(A137,'BASE LOSS COSTS'!$V$14:$W$28,2)</f>
        <v>421</v>
      </c>
      <c r="AL137" s="71">
        <f>VLOOKUP($A137,'BASE LOSS COSTS'!$CD$14:$CE$28,2,FALSE)</f>
        <v>39.06</v>
      </c>
      <c r="AM137" s="71">
        <f>VLOOKUP($A137,'BASE LOSS COSTS'!$CG$14:$CH$28,2,FALSE)</f>
        <v>44.1</v>
      </c>
      <c r="AN137" s="71">
        <f>VLOOKUP($A137,'BASE LOSS COSTS'!$CJ$14:$CK$28,2,FALSE)</f>
        <v>60.48</v>
      </c>
      <c r="AO137" s="57">
        <f>VLOOKUP(A137,'BASE LOSS COSTS'!$S$55:$T$69,2)</f>
        <v>18</v>
      </c>
      <c r="AP137" s="49">
        <f>ROUND('LOSS COST BY TERRITORY AND ZIP'!$AP137*VLOOKUP(TEXT(A137,"000"),'OFF-BALANCE FACTORS'!$B$2:$H$100,4),0)</f>
        <v>314</v>
      </c>
      <c r="AQ137" s="49">
        <f>ROUND('LOSS COST BY TERRITORY AND ZIP'!$AQ137*VLOOKUP(TEXT(A137,"000"),'OFF-BALANCE FACTORS'!$B$2:$H$100,4),0)</f>
        <v>271</v>
      </c>
      <c r="AR137" s="57">
        <f>VLOOKUP(A137,'BASE LOSS COSTS'!$G$35:$H$49,2)</f>
        <v>370</v>
      </c>
      <c r="AS137" s="57">
        <f>VLOOKUP(A137,'BASE LOSS COSTS'!$J$35:$K$49,2)</f>
        <v>370</v>
      </c>
      <c r="AT137" s="57">
        <f>VLOOKUP(A137,'BASE LOSS COSTS'!$M$35:$N$49,2)</f>
        <v>319</v>
      </c>
      <c r="AU137" s="57">
        <f>VLOOKUP(A137,'BASE LOSS COSTS'!$P$35:$Q$49,2)</f>
        <v>319</v>
      </c>
      <c r="AV137" s="57">
        <f>VLOOKUP(A137,'BASE LOSS COSTS'!$S$35:$T$49,2)</f>
        <v>168</v>
      </c>
      <c r="AW137" s="57">
        <f>VLOOKUP(A137,'BASE LOSS COSTS'!$V$35:$W$49,2)</f>
        <v>168</v>
      </c>
      <c r="AX137" s="57">
        <f>VLOOKUP(A137,'BASE LOSS COSTS'!$Y$35:$Z$49,2)</f>
        <v>145</v>
      </c>
      <c r="AY137" s="57">
        <f>VLOOKUP(A137,'BASE LOSS COSTS'!$AB$35:$AC$49,2)</f>
        <v>145</v>
      </c>
      <c r="AZ137" s="49">
        <f>ROUND('LOSS COST BY TERRITORY AND ZIP'!$AZ137*VLOOKUP(TEXT(A137,"000"),'OFF-BALANCE FACTORS'!$B$2:$H$100,3),0)</f>
        <v>255</v>
      </c>
      <c r="BA137" s="57">
        <f>VLOOKUP(A137,'BASE LOSS COSTS'!$AH$35:$AI$49,2)</f>
        <v>307</v>
      </c>
      <c r="BB137" s="57">
        <f>VLOOKUP(A137,'BASE LOSS COSTS'!$AK$35:$AL$49,2)</f>
        <v>307</v>
      </c>
      <c r="BC137" s="57">
        <f>VLOOKUP(A137,'BASE LOSS COSTS'!$AN$35:$AO$49,2)</f>
        <v>91</v>
      </c>
      <c r="BD137" s="57">
        <f>VLOOKUP(A137,'BASE LOSS COSTS'!$AQ$35:$AR$49,2)</f>
        <v>91</v>
      </c>
      <c r="BE137" s="49">
        <f>ROUND('LOSS COST BY TERRITORY AND ZIP'!$BE137*VLOOKUP(TEXT(A137,"000"),'OFF-BALANCE FACTORS'!$B$2:$H$100,7),0)</f>
        <v>436</v>
      </c>
      <c r="BF137" s="62">
        <f t="shared" si="1"/>
        <v>377</v>
      </c>
      <c r="BG137" s="49">
        <f>ROUND('LOSS COST BY TERRITORY AND ZIP'!$BG137*VLOOKUP(TEXT(A137,"000"),'OFF-BALANCE FACTORS'!$B$2:$H$100,6),0)</f>
        <v>255</v>
      </c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9"/>
      <c r="CG137" s="39"/>
    </row>
    <row r="138" spans="1:85">
      <c r="A138" s="41">
        <v>116</v>
      </c>
      <c r="B138" s="41">
        <v>67563</v>
      </c>
      <c r="C138" s="49">
        <f>ROUND('LOSS COST BY TERRITORY AND ZIP'!$C138*VLOOKUP(TEXT(A138,"000"),'OFF-BALANCE FACTORS'!$B$2:$H$100,2),0)</f>
        <v>144</v>
      </c>
      <c r="D138" s="70">
        <f>VLOOKUP($A138,'BASE LOSS COSTS'!$Y$14:$Z$28,2,FALSE)</f>
        <v>0.63</v>
      </c>
      <c r="E138" s="70">
        <f>VLOOKUP($A138,'BASE LOSS COSTS'!$AB$14:$AC$28,2,FALSE)</f>
        <v>1.26</v>
      </c>
      <c r="F138" s="70">
        <f>VLOOKUP($A138,'BASE LOSS COSTS'!$AE$14:$AF$28,2,FALSE)</f>
        <v>1.89</v>
      </c>
      <c r="G138" s="49">
        <f>VLOOKUP(A138,'BASE LOSS COSTS'!$A$55:$B$69,2)</f>
        <v>3</v>
      </c>
      <c r="H138" s="49">
        <f>ROUND('LOSS COST BY TERRITORY AND ZIP'!$H138*VLOOKUP(TEXT(A138,"000"),'OFF-BALANCE FACTORS'!$B$2:$H$100,5),0)</f>
        <v>151</v>
      </c>
      <c r="I138" s="57">
        <f>VLOOKUP($A138,'BASE LOSS COSTS'!$AH$14:$AI$28,2,FALSE)</f>
        <v>1</v>
      </c>
      <c r="J138" s="57">
        <f>VLOOKUP($A138,'BASE LOSS COSTS'!$AK$14:$AL$28,2,FALSE)</f>
        <v>2</v>
      </c>
      <c r="K138" s="57">
        <f>VLOOKUP($A138,'BASE LOSS COSTS'!$AN$14:$AO$28,2,FALSE)</f>
        <v>3</v>
      </c>
      <c r="L138" s="57">
        <f>VLOOKUP($A138,'BASE LOSS COSTS'!$AQ$14:$AR$28,2,FALSE)</f>
        <v>5</v>
      </c>
      <c r="M138" s="49">
        <f>ROUND('LOSS COST BY TERRITORY AND ZIP'!$M138*VLOOKUP(TEXT(A138,"000"),'OFF-BALANCE FACTORS'!$B$2:$H$100,5),0)</f>
        <v>120</v>
      </c>
      <c r="N138" s="71">
        <f>VLOOKUP($A138,'BASE LOSS COSTS'!$AT$14:$AU$28,2,FALSE)</f>
        <v>0.62</v>
      </c>
      <c r="O138" s="71">
        <f>VLOOKUP($A138,'BASE LOSS COSTS'!$AW$14:$AX$28,2,FALSE)</f>
        <v>1.25</v>
      </c>
      <c r="P138" s="71">
        <f>VLOOKUP($A138,'BASE LOSS COSTS'!$AZ$14:$BA$28,2,FALSE)</f>
        <v>1.87</v>
      </c>
      <c r="Q138" s="49">
        <f>VLOOKUP(A138,'BASE LOSS COSTS'!$D$55:$E$69,2)</f>
        <v>11</v>
      </c>
      <c r="R138" s="49">
        <f>VLOOKUP(A138,'BASE LOSS COSTS'!$V$55:$W$69,2)</f>
        <v>8</v>
      </c>
      <c r="S138" s="57">
        <f>VLOOKUP(A138,'BASE LOSS COSTS'!$J$14:$K$28,2)</f>
        <v>129</v>
      </c>
      <c r="T138" s="49">
        <f>VLOOKUP(A138,'BASE LOSS COSTS'!$G$55:$H$69,2)</f>
        <v>7</v>
      </c>
      <c r="U138" s="57">
        <f>VLOOKUP(A138,'BASE LOSS COSTS'!$M$14:$N$28,2)</f>
        <v>536</v>
      </c>
      <c r="V138" s="71">
        <f>VLOOKUP($A138,'BASE LOSS COSTS'!$BC$14:$BD$28,2,FALSE)</f>
        <v>1.26</v>
      </c>
      <c r="W138" s="71">
        <f>VLOOKUP($A138,'BASE LOSS COSTS'!$BF$14:$BG$28,2,FALSE)</f>
        <v>1.89</v>
      </c>
      <c r="X138" s="71">
        <f>VLOOKUP($A138,'BASE LOSS COSTS'!$BI$14:$BJ$28,2,FALSE)</f>
        <v>2.52</v>
      </c>
      <c r="Y138" s="57">
        <f>VLOOKUP(A138,'BASE LOSS COSTS'!$J$55:$K$69,2)</f>
        <v>19</v>
      </c>
      <c r="Z138" s="57">
        <f>VLOOKUP(A138,'BASE LOSS COSTS'!$Y$55:$Z$69,2)</f>
        <v>15</v>
      </c>
      <c r="AA138" s="57">
        <f>VLOOKUP(A138,'BASE LOSS COSTS'!$P$14:$Q$28,2)</f>
        <v>127</v>
      </c>
      <c r="AB138" s="71">
        <f>VLOOKUP($A138,'BASE LOSS COSTS'!$BL$14:$BM$28,2,FALSE)</f>
        <v>0.63</v>
      </c>
      <c r="AC138" s="71">
        <f>VLOOKUP($A138,'BASE LOSS COSTS'!$BO$14:$BP$28,2,FALSE)</f>
        <v>1.26</v>
      </c>
      <c r="AD138" s="71">
        <f>VLOOKUP($A138,'BASE LOSS COSTS'!$BR$14:$BS$28,2,FALSE)</f>
        <v>1.89</v>
      </c>
      <c r="AE138" s="57">
        <f>VLOOKUP(A138,'BASE LOSS COSTS'!$M$55:$N$69,2)</f>
        <v>2</v>
      </c>
      <c r="AF138" s="57">
        <f>VLOOKUP(A138,'BASE LOSS COSTS'!$S$14:$T$28,2)</f>
        <v>51</v>
      </c>
      <c r="AG138" s="71">
        <f>VLOOKUP($A138,'BASE LOSS COSTS'!$BU$14:$BV$28,2,FALSE)</f>
        <v>6.3</v>
      </c>
      <c r="AH138" s="71">
        <f>VLOOKUP($A138,'BASE LOSS COSTS'!$BX$14:$BY$28,2,FALSE)</f>
        <v>6.93</v>
      </c>
      <c r="AI138" s="71">
        <f>VLOOKUP($A138,'BASE LOSS COSTS'!$CA$14:$CB$28,2,FALSE)</f>
        <v>8.19</v>
      </c>
      <c r="AJ138" s="57">
        <f>VLOOKUP(A138,'BASE LOSS COSTS'!$P$55:$Q$69,2)</f>
        <v>2</v>
      </c>
      <c r="AK138" s="57">
        <f>VLOOKUP(A138,'BASE LOSS COSTS'!$V$14:$W$28,2)</f>
        <v>421</v>
      </c>
      <c r="AL138" s="71">
        <f>VLOOKUP($A138,'BASE LOSS COSTS'!$CD$14:$CE$28,2,FALSE)</f>
        <v>39.06</v>
      </c>
      <c r="AM138" s="71">
        <f>VLOOKUP($A138,'BASE LOSS COSTS'!$CG$14:$CH$28,2,FALSE)</f>
        <v>44.1</v>
      </c>
      <c r="AN138" s="71">
        <f>VLOOKUP($A138,'BASE LOSS COSTS'!$CJ$14:$CK$28,2,FALSE)</f>
        <v>60.48</v>
      </c>
      <c r="AO138" s="57">
        <f>VLOOKUP(A138,'BASE LOSS COSTS'!$S$55:$T$69,2)</f>
        <v>18</v>
      </c>
      <c r="AP138" s="49">
        <f>ROUND('LOSS COST BY TERRITORY AND ZIP'!$AP138*VLOOKUP(TEXT(A138,"000"),'OFF-BALANCE FACTORS'!$B$2:$H$100,4),0)</f>
        <v>314</v>
      </c>
      <c r="AQ138" s="49">
        <f>ROUND('LOSS COST BY TERRITORY AND ZIP'!$AQ138*VLOOKUP(TEXT(A138,"000"),'OFF-BALANCE FACTORS'!$B$2:$H$100,4),0)</f>
        <v>271</v>
      </c>
      <c r="AR138" s="57">
        <f>VLOOKUP(A138,'BASE LOSS COSTS'!$G$35:$H$49,2)</f>
        <v>370</v>
      </c>
      <c r="AS138" s="57">
        <f>VLOOKUP(A138,'BASE LOSS COSTS'!$J$35:$K$49,2)</f>
        <v>370</v>
      </c>
      <c r="AT138" s="57">
        <f>VLOOKUP(A138,'BASE LOSS COSTS'!$M$35:$N$49,2)</f>
        <v>319</v>
      </c>
      <c r="AU138" s="57">
        <f>VLOOKUP(A138,'BASE LOSS COSTS'!$P$35:$Q$49,2)</f>
        <v>319</v>
      </c>
      <c r="AV138" s="57">
        <f>VLOOKUP(A138,'BASE LOSS COSTS'!$S$35:$T$49,2)</f>
        <v>168</v>
      </c>
      <c r="AW138" s="57">
        <f>VLOOKUP(A138,'BASE LOSS COSTS'!$V$35:$W$49,2)</f>
        <v>168</v>
      </c>
      <c r="AX138" s="57">
        <f>VLOOKUP(A138,'BASE LOSS COSTS'!$Y$35:$Z$49,2)</f>
        <v>145</v>
      </c>
      <c r="AY138" s="57">
        <f>VLOOKUP(A138,'BASE LOSS COSTS'!$AB$35:$AC$49,2)</f>
        <v>145</v>
      </c>
      <c r="AZ138" s="49">
        <f>ROUND('LOSS COST BY TERRITORY AND ZIP'!$AZ138*VLOOKUP(TEXT(A138,"000"),'OFF-BALANCE FACTORS'!$B$2:$H$100,3),0)</f>
        <v>255</v>
      </c>
      <c r="BA138" s="57">
        <f>VLOOKUP(A138,'BASE LOSS COSTS'!$AH$35:$AI$49,2)</f>
        <v>307</v>
      </c>
      <c r="BB138" s="57">
        <f>VLOOKUP(A138,'BASE LOSS COSTS'!$AK$35:$AL$49,2)</f>
        <v>307</v>
      </c>
      <c r="BC138" s="57">
        <f>VLOOKUP(A138,'BASE LOSS COSTS'!$AN$35:$AO$49,2)</f>
        <v>91</v>
      </c>
      <c r="BD138" s="57">
        <f>VLOOKUP(A138,'BASE LOSS COSTS'!$AQ$35:$AR$49,2)</f>
        <v>91</v>
      </c>
      <c r="BE138" s="49">
        <f>ROUND('LOSS COST BY TERRITORY AND ZIP'!$BE138*VLOOKUP(TEXT(A138,"000"),'OFF-BALANCE FACTORS'!$B$2:$H$100,7),0)</f>
        <v>436</v>
      </c>
      <c r="BF138" s="62">
        <f t="shared" ref="BF138:BF201" si="2">ROUND(BE138*$BF$8,0)</f>
        <v>377</v>
      </c>
      <c r="BG138" s="49">
        <f>ROUND('LOSS COST BY TERRITORY AND ZIP'!$BG138*VLOOKUP(TEXT(A138,"000"),'OFF-BALANCE FACTORS'!$B$2:$H$100,6),0)</f>
        <v>255</v>
      </c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9"/>
      <c r="CG138" s="39"/>
    </row>
    <row r="139" spans="1:85">
      <c r="A139" s="41">
        <v>116</v>
      </c>
      <c r="B139" s="41">
        <v>67572</v>
      </c>
      <c r="C139" s="49">
        <f>ROUND('LOSS COST BY TERRITORY AND ZIP'!$C139*VLOOKUP(TEXT(A139,"000"),'OFF-BALANCE FACTORS'!$B$2:$H$100,2),0)</f>
        <v>144</v>
      </c>
      <c r="D139" s="70">
        <f>VLOOKUP($A139,'BASE LOSS COSTS'!$Y$14:$Z$28,2,FALSE)</f>
        <v>0.63</v>
      </c>
      <c r="E139" s="70">
        <f>VLOOKUP($A139,'BASE LOSS COSTS'!$AB$14:$AC$28,2,FALSE)</f>
        <v>1.26</v>
      </c>
      <c r="F139" s="70">
        <f>VLOOKUP($A139,'BASE LOSS COSTS'!$AE$14:$AF$28,2,FALSE)</f>
        <v>1.89</v>
      </c>
      <c r="G139" s="49">
        <f>VLOOKUP(A139,'BASE LOSS COSTS'!$A$55:$B$69,2)</f>
        <v>3</v>
      </c>
      <c r="H139" s="49">
        <f>ROUND('LOSS COST BY TERRITORY AND ZIP'!$H139*VLOOKUP(TEXT(A139,"000"),'OFF-BALANCE FACTORS'!$B$2:$H$100,5),0)</f>
        <v>151</v>
      </c>
      <c r="I139" s="57">
        <f>VLOOKUP($A139,'BASE LOSS COSTS'!$AH$14:$AI$28,2,FALSE)</f>
        <v>1</v>
      </c>
      <c r="J139" s="57">
        <f>VLOOKUP($A139,'BASE LOSS COSTS'!$AK$14:$AL$28,2,FALSE)</f>
        <v>2</v>
      </c>
      <c r="K139" s="57">
        <f>VLOOKUP($A139,'BASE LOSS COSTS'!$AN$14:$AO$28,2,FALSE)</f>
        <v>3</v>
      </c>
      <c r="L139" s="57">
        <f>VLOOKUP($A139,'BASE LOSS COSTS'!$AQ$14:$AR$28,2,FALSE)</f>
        <v>5</v>
      </c>
      <c r="M139" s="49">
        <f>ROUND('LOSS COST BY TERRITORY AND ZIP'!$M139*VLOOKUP(TEXT(A139,"000"),'OFF-BALANCE FACTORS'!$B$2:$H$100,5),0)</f>
        <v>120</v>
      </c>
      <c r="N139" s="71">
        <f>VLOOKUP($A139,'BASE LOSS COSTS'!$AT$14:$AU$28,2,FALSE)</f>
        <v>0.62</v>
      </c>
      <c r="O139" s="71">
        <f>VLOOKUP($A139,'BASE LOSS COSTS'!$AW$14:$AX$28,2,FALSE)</f>
        <v>1.25</v>
      </c>
      <c r="P139" s="71">
        <f>VLOOKUP($A139,'BASE LOSS COSTS'!$AZ$14:$BA$28,2,FALSE)</f>
        <v>1.87</v>
      </c>
      <c r="Q139" s="49">
        <f>VLOOKUP(A139,'BASE LOSS COSTS'!$D$55:$E$69,2)</f>
        <v>11</v>
      </c>
      <c r="R139" s="49">
        <f>VLOOKUP(A139,'BASE LOSS COSTS'!$V$55:$W$69,2)</f>
        <v>8</v>
      </c>
      <c r="S139" s="57">
        <f>VLOOKUP(A139,'BASE LOSS COSTS'!$J$14:$K$28,2)</f>
        <v>129</v>
      </c>
      <c r="T139" s="49">
        <f>VLOOKUP(A139,'BASE LOSS COSTS'!$G$55:$H$69,2)</f>
        <v>7</v>
      </c>
      <c r="U139" s="57">
        <f>VLOOKUP(A139,'BASE LOSS COSTS'!$M$14:$N$28,2)</f>
        <v>536</v>
      </c>
      <c r="V139" s="71">
        <f>VLOOKUP($A139,'BASE LOSS COSTS'!$BC$14:$BD$28,2,FALSE)</f>
        <v>1.26</v>
      </c>
      <c r="W139" s="71">
        <f>VLOOKUP($A139,'BASE LOSS COSTS'!$BF$14:$BG$28,2,FALSE)</f>
        <v>1.89</v>
      </c>
      <c r="X139" s="71">
        <f>VLOOKUP($A139,'BASE LOSS COSTS'!$BI$14:$BJ$28,2,FALSE)</f>
        <v>2.52</v>
      </c>
      <c r="Y139" s="57">
        <f>VLOOKUP(A139,'BASE LOSS COSTS'!$J$55:$K$69,2)</f>
        <v>19</v>
      </c>
      <c r="Z139" s="57">
        <f>VLOOKUP(A139,'BASE LOSS COSTS'!$Y$55:$Z$69,2)</f>
        <v>15</v>
      </c>
      <c r="AA139" s="57">
        <f>VLOOKUP(A139,'BASE LOSS COSTS'!$P$14:$Q$28,2)</f>
        <v>127</v>
      </c>
      <c r="AB139" s="71">
        <f>VLOOKUP($A139,'BASE LOSS COSTS'!$BL$14:$BM$28,2,FALSE)</f>
        <v>0.63</v>
      </c>
      <c r="AC139" s="71">
        <f>VLOOKUP($A139,'BASE LOSS COSTS'!$BO$14:$BP$28,2,FALSE)</f>
        <v>1.26</v>
      </c>
      <c r="AD139" s="71">
        <f>VLOOKUP($A139,'BASE LOSS COSTS'!$BR$14:$BS$28,2,FALSE)</f>
        <v>1.89</v>
      </c>
      <c r="AE139" s="57">
        <f>VLOOKUP(A139,'BASE LOSS COSTS'!$M$55:$N$69,2)</f>
        <v>2</v>
      </c>
      <c r="AF139" s="57">
        <f>VLOOKUP(A139,'BASE LOSS COSTS'!$S$14:$T$28,2)</f>
        <v>51</v>
      </c>
      <c r="AG139" s="71">
        <f>VLOOKUP($A139,'BASE LOSS COSTS'!$BU$14:$BV$28,2,FALSE)</f>
        <v>6.3</v>
      </c>
      <c r="AH139" s="71">
        <f>VLOOKUP($A139,'BASE LOSS COSTS'!$BX$14:$BY$28,2,FALSE)</f>
        <v>6.93</v>
      </c>
      <c r="AI139" s="71">
        <f>VLOOKUP($A139,'BASE LOSS COSTS'!$CA$14:$CB$28,2,FALSE)</f>
        <v>8.19</v>
      </c>
      <c r="AJ139" s="57">
        <f>VLOOKUP(A139,'BASE LOSS COSTS'!$P$55:$Q$69,2)</f>
        <v>2</v>
      </c>
      <c r="AK139" s="57">
        <f>VLOOKUP(A139,'BASE LOSS COSTS'!$V$14:$W$28,2)</f>
        <v>421</v>
      </c>
      <c r="AL139" s="71">
        <f>VLOOKUP($A139,'BASE LOSS COSTS'!$CD$14:$CE$28,2,FALSE)</f>
        <v>39.06</v>
      </c>
      <c r="AM139" s="71">
        <f>VLOOKUP($A139,'BASE LOSS COSTS'!$CG$14:$CH$28,2,FALSE)</f>
        <v>44.1</v>
      </c>
      <c r="AN139" s="71">
        <f>VLOOKUP($A139,'BASE LOSS COSTS'!$CJ$14:$CK$28,2,FALSE)</f>
        <v>60.48</v>
      </c>
      <c r="AO139" s="57">
        <f>VLOOKUP(A139,'BASE LOSS COSTS'!$S$55:$T$69,2)</f>
        <v>18</v>
      </c>
      <c r="AP139" s="49">
        <f>ROUND('LOSS COST BY TERRITORY AND ZIP'!$AP139*VLOOKUP(TEXT(A139,"000"),'OFF-BALANCE FACTORS'!$B$2:$H$100,4),0)</f>
        <v>314</v>
      </c>
      <c r="AQ139" s="49">
        <f>ROUND('LOSS COST BY TERRITORY AND ZIP'!$AQ139*VLOOKUP(TEXT(A139,"000"),'OFF-BALANCE FACTORS'!$B$2:$H$100,4),0)</f>
        <v>271</v>
      </c>
      <c r="AR139" s="57">
        <f>VLOOKUP(A139,'BASE LOSS COSTS'!$G$35:$H$49,2)</f>
        <v>370</v>
      </c>
      <c r="AS139" s="57">
        <f>VLOOKUP(A139,'BASE LOSS COSTS'!$J$35:$K$49,2)</f>
        <v>370</v>
      </c>
      <c r="AT139" s="57">
        <f>VLOOKUP(A139,'BASE LOSS COSTS'!$M$35:$N$49,2)</f>
        <v>319</v>
      </c>
      <c r="AU139" s="57">
        <f>VLOOKUP(A139,'BASE LOSS COSTS'!$P$35:$Q$49,2)</f>
        <v>319</v>
      </c>
      <c r="AV139" s="57">
        <f>VLOOKUP(A139,'BASE LOSS COSTS'!$S$35:$T$49,2)</f>
        <v>168</v>
      </c>
      <c r="AW139" s="57">
        <f>VLOOKUP(A139,'BASE LOSS COSTS'!$V$35:$W$49,2)</f>
        <v>168</v>
      </c>
      <c r="AX139" s="57">
        <f>VLOOKUP(A139,'BASE LOSS COSTS'!$Y$35:$Z$49,2)</f>
        <v>145</v>
      </c>
      <c r="AY139" s="57">
        <f>VLOOKUP(A139,'BASE LOSS COSTS'!$AB$35:$AC$49,2)</f>
        <v>145</v>
      </c>
      <c r="AZ139" s="49">
        <f>ROUND('LOSS COST BY TERRITORY AND ZIP'!$AZ139*VLOOKUP(TEXT(A139,"000"),'OFF-BALANCE FACTORS'!$B$2:$H$100,3),0)</f>
        <v>255</v>
      </c>
      <c r="BA139" s="57">
        <f>VLOOKUP(A139,'BASE LOSS COSTS'!$AH$35:$AI$49,2)</f>
        <v>307</v>
      </c>
      <c r="BB139" s="57">
        <f>VLOOKUP(A139,'BASE LOSS COSTS'!$AK$35:$AL$49,2)</f>
        <v>307</v>
      </c>
      <c r="BC139" s="57">
        <f>VLOOKUP(A139,'BASE LOSS COSTS'!$AN$35:$AO$49,2)</f>
        <v>91</v>
      </c>
      <c r="BD139" s="57">
        <f>VLOOKUP(A139,'BASE LOSS COSTS'!$AQ$35:$AR$49,2)</f>
        <v>91</v>
      </c>
      <c r="BE139" s="49">
        <f>ROUND('LOSS COST BY TERRITORY AND ZIP'!$BE139*VLOOKUP(TEXT(A139,"000"),'OFF-BALANCE FACTORS'!$B$2:$H$100,7),0)</f>
        <v>436</v>
      </c>
      <c r="BF139" s="62">
        <f t="shared" si="2"/>
        <v>377</v>
      </c>
      <c r="BG139" s="49">
        <f>ROUND('LOSS COST BY TERRITORY AND ZIP'!$BG139*VLOOKUP(TEXT(A139,"000"),'OFF-BALANCE FACTORS'!$B$2:$H$100,6),0)</f>
        <v>255</v>
      </c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9"/>
      <c r="CG139" s="39"/>
    </row>
    <row r="140" spans="1:85">
      <c r="A140" s="41">
        <v>116</v>
      </c>
      <c r="B140" s="41">
        <v>67584</v>
      </c>
      <c r="C140" s="49">
        <f>ROUND('LOSS COST BY TERRITORY AND ZIP'!$C140*VLOOKUP(TEXT(A140,"000"),'OFF-BALANCE FACTORS'!$B$2:$H$100,2),0)</f>
        <v>144</v>
      </c>
      <c r="D140" s="70">
        <f>VLOOKUP($A140,'BASE LOSS COSTS'!$Y$14:$Z$28,2,FALSE)</f>
        <v>0.63</v>
      </c>
      <c r="E140" s="70">
        <f>VLOOKUP($A140,'BASE LOSS COSTS'!$AB$14:$AC$28,2,FALSE)</f>
        <v>1.26</v>
      </c>
      <c r="F140" s="70">
        <f>VLOOKUP($A140,'BASE LOSS COSTS'!$AE$14:$AF$28,2,FALSE)</f>
        <v>1.89</v>
      </c>
      <c r="G140" s="49">
        <f>VLOOKUP(A140,'BASE LOSS COSTS'!$A$55:$B$69,2)</f>
        <v>3</v>
      </c>
      <c r="H140" s="49">
        <f>ROUND('LOSS COST BY TERRITORY AND ZIP'!$H140*VLOOKUP(TEXT(A140,"000"),'OFF-BALANCE FACTORS'!$B$2:$H$100,5),0)</f>
        <v>151</v>
      </c>
      <c r="I140" s="57">
        <f>VLOOKUP($A140,'BASE LOSS COSTS'!$AH$14:$AI$28,2,FALSE)</f>
        <v>1</v>
      </c>
      <c r="J140" s="57">
        <f>VLOOKUP($A140,'BASE LOSS COSTS'!$AK$14:$AL$28,2,FALSE)</f>
        <v>2</v>
      </c>
      <c r="K140" s="57">
        <f>VLOOKUP($A140,'BASE LOSS COSTS'!$AN$14:$AO$28,2,FALSE)</f>
        <v>3</v>
      </c>
      <c r="L140" s="57">
        <f>VLOOKUP($A140,'BASE LOSS COSTS'!$AQ$14:$AR$28,2,FALSE)</f>
        <v>5</v>
      </c>
      <c r="M140" s="49">
        <f>ROUND('LOSS COST BY TERRITORY AND ZIP'!$M140*VLOOKUP(TEXT(A140,"000"),'OFF-BALANCE FACTORS'!$B$2:$H$100,5),0)</f>
        <v>120</v>
      </c>
      <c r="N140" s="71">
        <f>VLOOKUP($A140,'BASE LOSS COSTS'!$AT$14:$AU$28,2,FALSE)</f>
        <v>0.62</v>
      </c>
      <c r="O140" s="71">
        <f>VLOOKUP($A140,'BASE LOSS COSTS'!$AW$14:$AX$28,2,FALSE)</f>
        <v>1.25</v>
      </c>
      <c r="P140" s="71">
        <f>VLOOKUP($A140,'BASE LOSS COSTS'!$AZ$14:$BA$28,2,FALSE)</f>
        <v>1.87</v>
      </c>
      <c r="Q140" s="49">
        <f>VLOOKUP(A140,'BASE LOSS COSTS'!$D$55:$E$69,2)</f>
        <v>11</v>
      </c>
      <c r="R140" s="49">
        <f>VLOOKUP(A140,'BASE LOSS COSTS'!$V$55:$W$69,2)</f>
        <v>8</v>
      </c>
      <c r="S140" s="57">
        <f>VLOOKUP(A140,'BASE LOSS COSTS'!$J$14:$K$28,2)</f>
        <v>129</v>
      </c>
      <c r="T140" s="49">
        <f>VLOOKUP(A140,'BASE LOSS COSTS'!$G$55:$H$69,2)</f>
        <v>7</v>
      </c>
      <c r="U140" s="57">
        <f>VLOOKUP(A140,'BASE LOSS COSTS'!$M$14:$N$28,2)</f>
        <v>536</v>
      </c>
      <c r="V140" s="71">
        <f>VLOOKUP($A140,'BASE LOSS COSTS'!$BC$14:$BD$28,2,FALSE)</f>
        <v>1.26</v>
      </c>
      <c r="W140" s="71">
        <f>VLOOKUP($A140,'BASE LOSS COSTS'!$BF$14:$BG$28,2,FALSE)</f>
        <v>1.89</v>
      </c>
      <c r="X140" s="71">
        <f>VLOOKUP($A140,'BASE LOSS COSTS'!$BI$14:$BJ$28,2,FALSE)</f>
        <v>2.52</v>
      </c>
      <c r="Y140" s="57">
        <f>VLOOKUP(A140,'BASE LOSS COSTS'!$J$55:$K$69,2)</f>
        <v>19</v>
      </c>
      <c r="Z140" s="57">
        <f>VLOOKUP(A140,'BASE LOSS COSTS'!$Y$55:$Z$69,2)</f>
        <v>15</v>
      </c>
      <c r="AA140" s="57">
        <f>VLOOKUP(A140,'BASE LOSS COSTS'!$P$14:$Q$28,2)</f>
        <v>127</v>
      </c>
      <c r="AB140" s="71">
        <f>VLOOKUP($A140,'BASE LOSS COSTS'!$BL$14:$BM$28,2,FALSE)</f>
        <v>0.63</v>
      </c>
      <c r="AC140" s="71">
        <f>VLOOKUP($A140,'BASE LOSS COSTS'!$BO$14:$BP$28,2,FALSE)</f>
        <v>1.26</v>
      </c>
      <c r="AD140" s="71">
        <f>VLOOKUP($A140,'BASE LOSS COSTS'!$BR$14:$BS$28,2,FALSE)</f>
        <v>1.89</v>
      </c>
      <c r="AE140" s="57">
        <f>VLOOKUP(A140,'BASE LOSS COSTS'!$M$55:$N$69,2)</f>
        <v>2</v>
      </c>
      <c r="AF140" s="57">
        <f>VLOOKUP(A140,'BASE LOSS COSTS'!$S$14:$T$28,2)</f>
        <v>51</v>
      </c>
      <c r="AG140" s="71">
        <f>VLOOKUP($A140,'BASE LOSS COSTS'!$BU$14:$BV$28,2,FALSE)</f>
        <v>6.3</v>
      </c>
      <c r="AH140" s="71">
        <f>VLOOKUP($A140,'BASE LOSS COSTS'!$BX$14:$BY$28,2,FALSE)</f>
        <v>6.93</v>
      </c>
      <c r="AI140" s="71">
        <f>VLOOKUP($A140,'BASE LOSS COSTS'!$CA$14:$CB$28,2,FALSE)</f>
        <v>8.19</v>
      </c>
      <c r="AJ140" s="57">
        <f>VLOOKUP(A140,'BASE LOSS COSTS'!$P$55:$Q$69,2)</f>
        <v>2</v>
      </c>
      <c r="AK140" s="57">
        <f>VLOOKUP(A140,'BASE LOSS COSTS'!$V$14:$W$28,2)</f>
        <v>421</v>
      </c>
      <c r="AL140" s="71">
        <f>VLOOKUP($A140,'BASE LOSS COSTS'!$CD$14:$CE$28,2,FALSE)</f>
        <v>39.06</v>
      </c>
      <c r="AM140" s="71">
        <f>VLOOKUP($A140,'BASE LOSS COSTS'!$CG$14:$CH$28,2,FALSE)</f>
        <v>44.1</v>
      </c>
      <c r="AN140" s="71">
        <f>VLOOKUP($A140,'BASE LOSS COSTS'!$CJ$14:$CK$28,2,FALSE)</f>
        <v>60.48</v>
      </c>
      <c r="AO140" s="57">
        <f>VLOOKUP(A140,'BASE LOSS COSTS'!$S$55:$T$69,2)</f>
        <v>18</v>
      </c>
      <c r="AP140" s="49">
        <f>ROUND('LOSS COST BY TERRITORY AND ZIP'!$AP140*VLOOKUP(TEXT(A140,"000"),'OFF-BALANCE FACTORS'!$B$2:$H$100,4),0)</f>
        <v>314</v>
      </c>
      <c r="AQ140" s="49">
        <f>ROUND('LOSS COST BY TERRITORY AND ZIP'!$AQ140*VLOOKUP(TEXT(A140,"000"),'OFF-BALANCE FACTORS'!$B$2:$H$100,4),0)</f>
        <v>271</v>
      </c>
      <c r="AR140" s="57">
        <f>VLOOKUP(A140,'BASE LOSS COSTS'!$G$35:$H$49,2)</f>
        <v>370</v>
      </c>
      <c r="AS140" s="57">
        <f>VLOOKUP(A140,'BASE LOSS COSTS'!$J$35:$K$49,2)</f>
        <v>370</v>
      </c>
      <c r="AT140" s="57">
        <f>VLOOKUP(A140,'BASE LOSS COSTS'!$M$35:$N$49,2)</f>
        <v>319</v>
      </c>
      <c r="AU140" s="57">
        <f>VLOOKUP(A140,'BASE LOSS COSTS'!$P$35:$Q$49,2)</f>
        <v>319</v>
      </c>
      <c r="AV140" s="57">
        <f>VLOOKUP(A140,'BASE LOSS COSTS'!$S$35:$T$49,2)</f>
        <v>168</v>
      </c>
      <c r="AW140" s="57">
        <f>VLOOKUP(A140,'BASE LOSS COSTS'!$V$35:$W$49,2)</f>
        <v>168</v>
      </c>
      <c r="AX140" s="57">
        <f>VLOOKUP(A140,'BASE LOSS COSTS'!$Y$35:$Z$49,2)</f>
        <v>145</v>
      </c>
      <c r="AY140" s="57">
        <f>VLOOKUP(A140,'BASE LOSS COSTS'!$AB$35:$AC$49,2)</f>
        <v>145</v>
      </c>
      <c r="AZ140" s="49">
        <f>ROUND('LOSS COST BY TERRITORY AND ZIP'!$AZ140*VLOOKUP(TEXT(A140,"000"),'OFF-BALANCE FACTORS'!$B$2:$H$100,3),0)</f>
        <v>255</v>
      </c>
      <c r="BA140" s="57">
        <f>VLOOKUP(A140,'BASE LOSS COSTS'!$AH$35:$AI$49,2)</f>
        <v>307</v>
      </c>
      <c r="BB140" s="57">
        <f>VLOOKUP(A140,'BASE LOSS COSTS'!$AK$35:$AL$49,2)</f>
        <v>307</v>
      </c>
      <c r="BC140" s="57">
        <f>VLOOKUP(A140,'BASE LOSS COSTS'!$AN$35:$AO$49,2)</f>
        <v>91</v>
      </c>
      <c r="BD140" s="57">
        <f>VLOOKUP(A140,'BASE LOSS COSTS'!$AQ$35:$AR$49,2)</f>
        <v>91</v>
      </c>
      <c r="BE140" s="49">
        <f>ROUND('LOSS COST BY TERRITORY AND ZIP'!$BE140*VLOOKUP(TEXT(A140,"000"),'OFF-BALANCE FACTORS'!$B$2:$H$100,7),0)</f>
        <v>436</v>
      </c>
      <c r="BF140" s="62">
        <f t="shared" si="2"/>
        <v>377</v>
      </c>
      <c r="BG140" s="49">
        <f>ROUND('LOSS COST BY TERRITORY AND ZIP'!$BG140*VLOOKUP(TEXT(A140,"000"),'OFF-BALANCE FACTORS'!$B$2:$H$100,6),0)</f>
        <v>255</v>
      </c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9"/>
      <c r="CG140" s="39"/>
    </row>
    <row r="141" spans="1:85">
      <c r="A141" s="41">
        <v>116</v>
      </c>
      <c r="B141" s="41">
        <v>67622</v>
      </c>
      <c r="C141" s="49">
        <f>ROUND('LOSS COST BY TERRITORY AND ZIP'!$C141*VLOOKUP(TEXT(A141,"000"),'OFF-BALANCE FACTORS'!$B$2:$H$100,2),0)</f>
        <v>144</v>
      </c>
      <c r="D141" s="70">
        <f>VLOOKUP($A141,'BASE LOSS COSTS'!$Y$14:$Z$28,2,FALSE)</f>
        <v>0.63</v>
      </c>
      <c r="E141" s="70">
        <f>VLOOKUP($A141,'BASE LOSS COSTS'!$AB$14:$AC$28,2,FALSE)</f>
        <v>1.26</v>
      </c>
      <c r="F141" s="70">
        <f>VLOOKUP($A141,'BASE LOSS COSTS'!$AE$14:$AF$28,2,FALSE)</f>
        <v>1.89</v>
      </c>
      <c r="G141" s="49">
        <f>VLOOKUP(A141,'BASE LOSS COSTS'!$A$55:$B$69,2)</f>
        <v>3</v>
      </c>
      <c r="H141" s="49">
        <f>ROUND('LOSS COST BY TERRITORY AND ZIP'!$H141*VLOOKUP(TEXT(A141,"000"),'OFF-BALANCE FACTORS'!$B$2:$H$100,5),0)</f>
        <v>151</v>
      </c>
      <c r="I141" s="57">
        <f>VLOOKUP($A141,'BASE LOSS COSTS'!$AH$14:$AI$28,2,FALSE)</f>
        <v>1</v>
      </c>
      <c r="J141" s="57">
        <f>VLOOKUP($A141,'BASE LOSS COSTS'!$AK$14:$AL$28,2,FALSE)</f>
        <v>2</v>
      </c>
      <c r="K141" s="57">
        <f>VLOOKUP($A141,'BASE LOSS COSTS'!$AN$14:$AO$28,2,FALSE)</f>
        <v>3</v>
      </c>
      <c r="L141" s="57">
        <f>VLOOKUP($A141,'BASE LOSS COSTS'!$AQ$14:$AR$28,2,FALSE)</f>
        <v>5</v>
      </c>
      <c r="M141" s="49">
        <f>ROUND('LOSS COST BY TERRITORY AND ZIP'!$M141*VLOOKUP(TEXT(A141,"000"),'OFF-BALANCE FACTORS'!$B$2:$H$100,5),0)</f>
        <v>120</v>
      </c>
      <c r="N141" s="71">
        <f>VLOOKUP($A141,'BASE LOSS COSTS'!$AT$14:$AU$28,2,FALSE)</f>
        <v>0.62</v>
      </c>
      <c r="O141" s="71">
        <f>VLOOKUP($A141,'BASE LOSS COSTS'!$AW$14:$AX$28,2,FALSE)</f>
        <v>1.25</v>
      </c>
      <c r="P141" s="71">
        <f>VLOOKUP($A141,'BASE LOSS COSTS'!$AZ$14:$BA$28,2,FALSE)</f>
        <v>1.87</v>
      </c>
      <c r="Q141" s="49">
        <f>VLOOKUP(A141,'BASE LOSS COSTS'!$D$55:$E$69,2)</f>
        <v>11</v>
      </c>
      <c r="R141" s="49">
        <f>VLOOKUP(A141,'BASE LOSS COSTS'!$V$55:$W$69,2)</f>
        <v>8</v>
      </c>
      <c r="S141" s="57">
        <f>VLOOKUP(A141,'BASE LOSS COSTS'!$J$14:$K$28,2)</f>
        <v>129</v>
      </c>
      <c r="T141" s="49">
        <f>VLOOKUP(A141,'BASE LOSS COSTS'!$G$55:$H$69,2)</f>
        <v>7</v>
      </c>
      <c r="U141" s="57">
        <f>VLOOKUP(A141,'BASE LOSS COSTS'!$M$14:$N$28,2)</f>
        <v>536</v>
      </c>
      <c r="V141" s="71">
        <f>VLOOKUP($A141,'BASE LOSS COSTS'!$BC$14:$BD$28,2,FALSE)</f>
        <v>1.26</v>
      </c>
      <c r="W141" s="71">
        <f>VLOOKUP($A141,'BASE LOSS COSTS'!$BF$14:$BG$28,2,FALSE)</f>
        <v>1.89</v>
      </c>
      <c r="X141" s="71">
        <f>VLOOKUP($A141,'BASE LOSS COSTS'!$BI$14:$BJ$28,2,FALSE)</f>
        <v>2.52</v>
      </c>
      <c r="Y141" s="57">
        <f>VLOOKUP(A141,'BASE LOSS COSTS'!$J$55:$K$69,2)</f>
        <v>19</v>
      </c>
      <c r="Z141" s="57">
        <f>VLOOKUP(A141,'BASE LOSS COSTS'!$Y$55:$Z$69,2)</f>
        <v>15</v>
      </c>
      <c r="AA141" s="57">
        <f>VLOOKUP(A141,'BASE LOSS COSTS'!$P$14:$Q$28,2)</f>
        <v>127</v>
      </c>
      <c r="AB141" s="71">
        <f>VLOOKUP($A141,'BASE LOSS COSTS'!$BL$14:$BM$28,2,FALSE)</f>
        <v>0.63</v>
      </c>
      <c r="AC141" s="71">
        <f>VLOOKUP($A141,'BASE LOSS COSTS'!$BO$14:$BP$28,2,FALSE)</f>
        <v>1.26</v>
      </c>
      <c r="AD141" s="71">
        <f>VLOOKUP($A141,'BASE LOSS COSTS'!$BR$14:$BS$28,2,FALSE)</f>
        <v>1.89</v>
      </c>
      <c r="AE141" s="57">
        <f>VLOOKUP(A141,'BASE LOSS COSTS'!$M$55:$N$69,2)</f>
        <v>2</v>
      </c>
      <c r="AF141" s="57">
        <f>VLOOKUP(A141,'BASE LOSS COSTS'!$S$14:$T$28,2)</f>
        <v>51</v>
      </c>
      <c r="AG141" s="71">
        <f>VLOOKUP($A141,'BASE LOSS COSTS'!$BU$14:$BV$28,2,FALSE)</f>
        <v>6.3</v>
      </c>
      <c r="AH141" s="71">
        <f>VLOOKUP($A141,'BASE LOSS COSTS'!$BX$14:$BY$28,2,FALSE)</f>
        <v>6.93</v>
      </c>
      <c r="AI141" s="71">
        <f>VLOOKUP($A141,'BASE LOSS COSTS'!$CA$14:$CB$28,2,FALSE)</f>
        <v>8.19</v>
      </c>
      <c r="AJ141" s="57">
        <f>VLOOKUP(A141,'BASE LOSS COSTS'!$P$55:$Q$69,2)</f>
        <v>2</v>
      </c>
      <c r="AK141" s="57">
        <f>VLOOKUP(A141,'BASE LOSS COSTS'!$V$14:$W$28,2)</f>
        <v>421</v>
      </c>
      <c r="AL141" s="71">
        <f>VLOOKUP($A141,'BASE LOSS COSTS'!$CD$14:$CE$28,2,FALSE)</f>
        <v>39.06</v>
      </c>
      <c r="AM141" s="71">
        <f>VLOOKUP($A141,'BASE LOSS COSTS'!$CG$14:$CH$28,2,FALSE)</f>
        <v>44.1</v>
      </c>
      <c r="AN141" s="71">
        <f>VLOOKUP($A141,'BASE LOSS COSTS'!$CJ$14:$CK$28,2,FALSE)</f>
        <v>60.48</v>
      </c>
      <c r="AO141" s="57">
        <f>VLOOKUP(A141,'BASE LOSS COSTS'!$S$55:$T$69,2)</f>
        <v>18</v>
      </c>
      <c r="AP141" s="49">
        <f>ROUND('LOSS COST BY TERRITORY AND ZIP'!$AP141*VLOOKUP(TEXT(A141,"000"),'OFF-BALANCE FACTORS'!$B$2:$H$100,4),0)</f>
        <v>314</v>
      </c>
      <c r="AQ141" s="49">
        <f>ROUND('LOSS COST BY TERRITORY AND ZIP'!$AQ141*VLOOKUP(TEXT(A141,"000"),'OFF-BALANCE FACTORS'!$B$2:$H$100,4),0)</f>
        <v>271</v>
      </c>
      <c r="AR141" s="57">
        <f>VLOOKUP(A141,'BASE LOSS COSTS'!$G$35:$H$49,2)</f>
        <v>370</v>
      </c>
      <c r="AS141" s="57">
        <f>VLOOKUP(A141,'BASE LOSS COSTS'!$J$35:$K$49,2)</f>
        <v>370</v>
      </c>
      <c r="AT141" s="57">
        <f>VLOOKUP(A141,'BASE LOSS COSTS'!$M$35:$N$49,2)</f>
        <v>319</v>
      </c>
      <c r="AU141" s="57">
        <f>VLOOKUP(A141,'BASE LOSS COSTS'!$P$35:$Q$49,2)</f>
        <v>319</v>
      </c>
      <c r="AV141" s="57">
        <f>VLOOKUP(A141,'BASE LOSS COSTS'!$S$35:$T$49,2)</f>
        <v>168</v>
      </c>
      <c r="AW141" s="57">
        <f>VLOOKUP(A141,'BASE LOSS COSTS'!$V$35:$W$49,2)</f>
        <v>168</v>
      </c>
      <c r="AX141" s="57">
        <f>VLOOKUP(A141,'BASE LOSS COSTS'!$Y$35:$Z$49,2)</f>
        <v>145</v>
      </c>
      <c r="AY141" s="57">
        <f>VLOOKUP(A141,'BASE LOSS COSTS'!$AB$35:$AC$49,2)</f>
        <v>145</v>
      </c>
      <c r="AZ141" s="49">
        <f>ROUND('LOSS COST BY TERRITORY AND ZIP'!$AZ141*VLOOKUP(TEXT(A141,"000"),'OFF-BALANCE FACTORS'!$B$2:$H$100,3),0)</f>
        <v>255</v>
      </c>
      <c r="BA141" s="57">
        <f>VLOOKUP(A141,'BASE LOSS COSTS'!$AH$35:$AI$49,2)</f>
        <v>307</v>
      </c>
      <c r="BB141" s="57">
        <f>VLOOKUP(A141,'BASE LOSS COSTS'!$AK$35:$AL$49,2)</f>
        <v>307</v>
      </c>
      <c r="BC141" s="57">
        <f>VLOOKUP(A141,'BASE LOSS COSTS'!$AN$35:$AO$49,2)</f>
        <v>91</v>
      </c>
      <c r="BD141" s="57">
        <f>VLOOKUP(A141,'BASE LOSS COSTS'!$AQ$35:$AR$49,2)</f>
        <v>91</v>
      </c>
      <c r="BE141" s="49">
        <f>ROUND('LOSS COST BY TERRITORY AND ZIP'!$BE141*VLOOKUP(TEXT(A141,"000"),'OFF-BALANCE FACTORS'!$B$2:$H$100,7),0)</f>
        <v>436</v>
      </c>
      <c r="BF141" s="62">
        <f t="shared" si="2"/>
        <v>377</v>
      </c>
      <c r="BG141" s="49">
        <f>ROUND('LOSS COST BY TERRITORY AND ZIP'!$BG141*VLOOKUP(TEXT(A141,"000"),'OFF-BALANCE FACTORS'!$B$2:$H$100,6),0)</f>
        <v>255</v>
      </c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9"/>
      <c r="CG141" s="39"/>
    </row>
    <row r="142" spans="1:85">
      <c r="A142" s="41">
        <v>116</v>
      </c>
      <c r="B142" s="41">
        <v>67625</v>
      </c>
      <c r="C142" s="49">
        <f>ROUND('LOSS COST BY TERRITORY AND ZIP'!$C142*VLOOKUP(TEXT(A142,"000"),'OFF-BALANCE FACTORS'!$B$2:$H$100,2),0)</f>
        <v>144</v>
      </c>
      <c r="D142" s="70">
        <f>VLOOKUP($A142,'BASE LOSS COSTS'!$Y$14:$Z$28,2,FALSE)</f>
        <v>0.63</v>
      </c>
      <c r="E142" s="70">
        <f>VLOOKUP($A142,'BASE LOSS COSTS'!$AB$14:$AC$28,2,FALSE)</f>
        <v>1.26</v>
      </c>
      <c r="F142" s="70">
        <f>VLOOKUP($A142,'BASE LOSS COSTS'!$AE$14:$AF$28,2,FALSE)</f>
        <v>1.89</v>
      </c>
      <c r="G142" s="49">
        <f>VLOOKUP(A142,'BASE LOSS COSTS'!$A$55:$B$69,2)</f>
        <v>3</v>
      </c>
      <c r="H142" s="49">
        <f>ROUND('LOSS COST BY TERRITORY AND ZIP'!$H142*VLOOKUP(TEXT(A142,"000"),'OFF-BALANCE FACTORS'!$B$2:$H$100,5),0)</f>
        <v>151</v>
      </c>
      <c r="I142" s="57">
        <f>VLOOKUP($A142,'BASE LOSS COSTS'!$AH$14:$AI$28,2,FALSE)</f>
        <v>1</v>
      </c>
      <c r="J142" s="57">
        <f>VLOOKUP($A142,'BASE LOSS COSTS'!$AK$14:$AL$28,2,FALSE)</f>
        <v>2</v>
      </c>
      <c r="K142" s="57">
        <f>VLOOKUP($A142,'BASE LOSS COSTS'!$AN$14:$AO$28,2,FALSE)</f>
        <v>3</v>
      </c>
      <c r="L142" s="57">
        <f>VLOOKUP($A142,'BASE LOSS COSTS'!$AQ$14:$AR$28,2,FALSE)</f>
        <v>5</v>
      </c>
      <c r="M142" s="49">
        <f>ROUND('LOSS COST BY TERRITORY AND ZIP'!$M142*VLOOKUP(TEXT(A142,"000"),'OFF-BALANCE FACTORS'!$B$2:$H$100,5),0)</f>
        <v>120</v>
      </c>
      <c r="N142" s="71">
        <f>VLOOKUP($A142,'BASE LOSS COSTS'!$AT$14:$AU$28,2,FALSE)</f>
        <v>0.62</v>
      </c>
      <c r="O142" s="71">
        <f>VLOOKUP($A142,'BASE LOSS COSTS'!$AW$14:$AX$28,2,FALSE)</f>
        <v>1.25</v>
      </c>
      <c r="P142" s="71">
        <f>VLOOKUP($A142,'BASE LOSS COSTS'!$AZ$14:$BA$28,2,FALSE)</f>
        <v>1.87</v>
      </c>
      <c r="Q142" s="49">
        <f>VLOOKUP(A142,'BASE LOSS COSTS'!$D$55:$E$69,2)</f>
        <v>11</v>
      </c>
      <c r="R142" s="49">
        <f>VLOOKUP(A142,'BASE LOSS COSTS'!$V$55:$W$69,2)</f>
        <v>8</v>
      </c>
      <c r="S142" s="57">
        <f>VLOOKUP(A142,'BASE LOSS COSTS'!$J$14:$K$28,2)</f>
        <v>129</v>
      </c>
      <c r="T142" s="49">
        <f>VLOOKUP(A142,'BASE LOSS COSTS'!$G$55:$H$69,2)</f>
        <v>7</v>
      </c>
      <c r="U142" s="57">
        <f>VLOOKUP(A142,'BASE LOSS COSTS'!$M$14:$N$28,2)</f>
        <v>536</v>
      </c>
      <c r="V142" s="71">
        <f>VLOOKUP($A142,'BASE LOSS COSTS'!$BC$14:$BD$28,2,FALSE)</f>
        <v>1.26</v>
      </c>
      <c r="W142" s="71">
        <f>VLOOKUP($A142,'BASE LOSS COSTS'!$BF$14:$BG$28,2,FALSE)</f>
        <v>1.89</v>
      </c>
      <c r="X142" s="71">
        <f>VLOOKUP($A142,'BASE LOSS COSTS'!$BI$14:$BJ$28,2,FALSE)</f>
        <v>2.52</v>
      </c>
      <c r="Y142" s="57">
        <f>VLOOKUP(A142,'BASE LOSS COSTS'!$J$55:$K$69,2)</f>
        <v>19</v>
      </c>
      <c r="Z142" s="57">
        <f>VLOOKUP(A142,'BASE LOSS COSTS'!$Y$55:$Z$69,2)</f>
        <v>15</v>
      </c>
      <c r="AA142" s="57">
        <f>VLOOKUP(A142,'BASE LOSS COSTS'!$P$14:$Q$28,2)</f>
        <v>127</v>
      </c>
      <c r="AB142" s="71">
        <f>VLOOKUP($A142,'BASE LOSS COSTS'!$BL$14:$BM$28,2,FALSE)</f>
        <v>0.63</v>
      </c>
      <c r="AC142" s="71">
        <f>VLOOKUP($A142,'BASE LOSS COSTS'!$BO$14:$BP$28,2,FALSE)</f>
        <v>1.26</v>
      </c>
      <c r="AD142" s="71">
        <f>VLOOKUP($A142,'BASE LOSS COSTS'!$BR$14:$BS$28,2,FALSE)</f>
        <v>1.89</v>
      </c>
      <c r="AE142" s="57">
        <f>VLOOKUP(A142,'BASE LOSS COSTS'!$M$55:$N$69,2)</f>
        <v>2</v>
      </c>
      <c r="AF142" s="57">
        <f>VLOOKUP(A142,'BASE LOSS COSTS'!$S$14:$T$28,2)</f>
        <v>51</v>
      </c>
      <c r="AG142" s="71">
        <f>VLOOKUP($A142,'BASE LOSS COSTS'!$BU$14:$BV$28,2,FALSE)</f>
        <v>6.3</v>
      </c>
      <c r="AH142" s="71">
        <f>VLOOKUP($A142,'BASE LOSS COSTS'!$BX$14:$BY$28,2,FALSE)</f>
        <v>6.93</v>
      </c>
      <c r="AI142" s="71">
        <f>VLOOKUP($A142,'BASE LOSS COSTS'!$CA$14:$CB$28,2,FALSE)</f>
        <v>8.19</v>
      </c>
      <c r="AJ142" s="57">
        <f>VLOOKUP(A142,'BASE LOSS COSTS'!$P$55:$Q$69,2)</f>
        <v>2</v>
      </c>
      <c r="AK142" s="57">
        <f>VLOOKUP(A142,'BASE LOSS COSTS'!$V$14:$W$28,2)</f>
        <v>421</v>
      </c>
      <c r="AL142" s="71">
        <f>VLOOKUP($A142,'BASE LOSS COSTS'!$CD$14:$CE$28,2,FALSE)</f>
        <v>39.06</v>
      </c>
      <c r="AM142" s="71">
        <f>VLOOKUP($A142,'BASE LOSS COSTS'!$CG$14:$CH$28,2,FALSE)</f>
        <v>44.1</v>
      </c>
      <c r="AN142" s="71">
        <f>VLOOKUP($A142,'BASE LOSS COSTS'!$CJ$14:$CK$28,2,FALSE)</f>
        <v>60.48</v>
      </c>
      <c r="AO142" s="57">
        <f>VLOOKUP(A142,'BASE LOSS COSTS'!$S$55:$T$69,2)</f>
        <v>18</v>
      </c>
      <c r="AP142" s="49">
        <f>ROUND('LOSS COST BY TERRITORY AND ZIP'!$AP142*VLOOKUP(TEXT(A142,"000"),'OFF-BALANCE FACTORS'!$B$2:$H$100,4),0)</f>
        <v>314</v>
      </c>
      <c r="AQ142" s="49">
        <f>ROUND('LOSS COST BY TERRITORY AND ZIP'!$AQ142*VLOOKUP(TEXT(A142,"000"),'OFF-BALANCE FACTORS'!$B$2:$H$100,4),0)</f>
        <v>271</v>
      </c>
      <c r="AR142" s="57">
        <f>VLOOKUP(A142,'BASE LOSS COSTS'!$G$35:$H$49,2)</f>
        <v>370</v>
      </c>
      <c r="AS142" s="57">
        <f>VLOOKUP(A142,'BASE LOSS COSTS'!$J$35:$K$49,2)</f>
        <v>370</v>
      </c>
      <c r="AT142" s="57">
        <f>VLOOKUP(A142,'BASE LOSS COSTS'!$M$35:$N$49,2)</f>
        <v>319</v>
      </c>
      <c r="AU142" s="57">
        <f>VLOOKUP(A142,'BASE LOSS COSTS'!$P$35:$Q$49,2)</f>
        <v>319</v>
      </c>
      <c r="AV142" s="57">
        <f>VLOOKUP(A142,'BASE LOSS COSTS'!$S$35:$T$49,2)</f>
        <v>168</v>
      </c>
      <c r="AW142" s="57">
        <f>VLOOKUP(A142,'BASE LOSS COSTS'!$V$35:$W$49,2)</f>
        <v>168</v>
      </c>
      <c r="AX142" s="57">
        <f>VLOOKUP(A142,'BASE LOSS COSTS'!$Y$35:$Z$49,2)</f>
        <v>145</v>
      </c>
      <c r="AY142" s="57">
        <f>VLOOKUP(A142,'BASE LOSS COSTS'!$AB$35:$AC$49,2)</f>
        <v>145</v>
      </c>
      <c r="AZ142" s="49">
        <f>ROUND('LOSS COST BY TERRITORY AND ZIP'!$AZ142*VLOOKUP(TEXT(A142,"000"),'OFF-BALANCE FACTORS'!$B$2:$H$100,3),0)</f>
        <v>255</v>
      </c>
      <c r="BA142" s="57">
        <f>VLOOKUP(A142,'BASE LOSS COSTS'!$AH$35:$AI$49,2)</f>
        <v>307</v>
      </c>
      <c r="BB142" s="57">
        <f>VLOOKUP(A142,'BASE LOSS COSTS'!$AK$35:$AL$49,2)</f>
        <v>307</v>
      </c>
      <c r="BC142" s="57">
        <f>VLOOKUP(A142,'BASE LOSS COSTS'!$AN$35:$AO$49,2)</f>
        <v>91</v>
      </c>
      <c r="BD142" s="57">
        <f>VLOOKUP(A142,'BASE LOSS COSTS'!$AQ$35:$AR$49,2)</f>
        <v>91</v>
      </c>
      <c r="BE142" s="49">
        <f>ROUND('LOSS COST BY TERRITORY AND ZIP'!$BE142*VLOOKUP(TEXT(A142,"000"),'OFF-BALANCE FACTORS'!$B$2:$H$100,7),0)</f>
        <v>436</v>
      </c>
      <c r="BF142" s="62">
        <f t="shared" si="2"/>
        <v>377</v>
      </c>
      <c r="BG142" s="49">
        <f>ROUND('LOSS COST BY TERRITORY AND ZIP'!$BG142*VLOOKUP(TEXT(A142,"000"),'OFF-BALANCE FACTORS'!$B$2:$H$100,6),0)</f>
        <v>255</v>
      </c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9"/>
      <c r="CG142" s="39"/>
    </row>
    <row r="143" spans="1:85">
      <c r="A143" s="41">
        <v>116</v>
      </c>
      <c r="B143" s="41">
        <v>67629</v>
      </c>
      <c r="C143" s="49">
        <f>ROUND('LOSS COST BY TERRITORY AND ZIP'!$C143*VLOOKUP(TEXT(A143,"000"),'OFF-BALANCE FACTORS'!$B$2:$H$100,2),0)</f>
        <v>144</v>
      </c>
      <c r="D143" s="70">
        <f>VLOOKUP($A143,'BASE LOSS COSTS'!$Y$14:$Z$28,2,FALSE)</f>
        <v>0.63</v>
      </c>
      <c r="E143" s="70">
        <f>VLOOKUP($A143,'BASE LOSS COSTS'!$AB$14:$AC$28,2,FALSE)</f>
        <v>1.26</v>
      </c>
      <c r="F143" s="70">
        <f>VLOOKUP($A143,'BASE LOSS COSTS'!$AE$14:$AF$28,2,FALSE)</f>
        <v>1.89</v>
      </c>
      <c r="G143" s="49">
        <f>VLOOKUP(A143,'BASE LOSS COSTS'!$A$55:$B$69,2)</f>
        <v>3</v>
      </c>
      <c r="H143" s="49">
        <f>ROUND('LOSS COST BY TERRITORY AND ZIP'!$H143*VLOOKUP(TEXT(A143,"000"),'OFF-BALANCE FACTORS'!$B$2:$H$100,5),0)</f>
        <v>151</v>
      </c>
      <c r="I143" s="57">
        <f>VLOOKUP($A143,'BASE LOSS COSTS'!$AH$14:$AI$28,2,FALSE)</f>
        <v>1</v>
      </c>
      <c r="J143" s="57">
        <f>VLOOKUP($A143,'BASE LOSS COSTS'!$AK$14:$AL$28,2,FALSE)</f>
        <v>2</v>
      </c>
      <c r="K143" s="57">
        <f>VLOOKUP($A143,'BASE LOSS COSTS'!$AN$14:$AO$28,2,FALSE)</f>
        <v>3</v>
      </c>
      <c r="L143" s="57">
        <f>VLOOKUP($A143,'BASE LOSS COSTS'!$AQ$14:$AR$28,2,FALSE)</f>
        <v>5</v>
      </c>
      <c r="M143" s="49">
        <f>ROUND('LOSS COST BY TERRITORY AND ZIP'!$M143*VLOOKUP(TEXT(A143,"000"),'OFF-BALANCE FACTORS'!$B$2:$H$100,5),0)</f>
        <v>120</v>
      </c>
      <c r="N143" s="71">
        <f>VLOOKUP($A143,'BASE LOSS COSTS'!$AT$14:$AU$28,2,FALSE)</f>
        <v>0.62</v>
      </c>
      <c r="O143" s="71">
        <f>VLOOKUP($A143,'BASE LOSS COSTS'!$AW$14:$AX$28,2,FALSE)</f>
        <v>1.25</v>
      </c>
      <c r="P143" s="71">
        <f>VLOOKUP($A143,'BASE LOSS COSTS'!$AZ$14:$BA$28,2,FALSE)</f>
        <v>1.87</v>
      </c>
      <c r="Q143" s="49">
        <f>VLOOKUP(A143,'BASE LOSS COSTS'!$D$55:$E$69,2)</f>
        <v>11</v>
      </c>
      <c r="R143" s="49">
        <f>VLOOKUP(A143,'BASE LOSS COSTS'!$V$55:$W$69,2)</f>
        <v>8</v>
      </c>
      <c r="S143" s="57">
        <f>VLOOKUP(A143,'BASE LOSS COSTS'!$J$14:$K$28,2)</f>
        <v>129</v>
      </c>
      <c r="T143" s="49">
        <f>VLOOKUP(A143,'BASE LOSS COSTS'!$G$55:$H$69,2)</f>
        <v>7</v>
      </c>
      <c r="U143" s="57">
        <f>VLOOKUP(A143,'BASE LOSS COSTS'!$M$14:$N$28,2)</f>
        <v>536</v>
      </c>
      <c r="V143" s="71">
        <f>VLOOKUP($A143,'BASE LOSS COSTS'!$BC$14:$BD$28,2,FALSE)</f>
        <v>1.26</v>
      </c>
      <c r="W143" s="71">
        <f>VLOOKUP($A143,'BASE LOSS COSTS'!$BF$14:$BG$28,2,FALSE)</f>
        <v>1.89</v>
      </c>
      <c r="X143" s="71">
        <f>VLOOKUP($A143,'BASE LOSS COSTS'!$BI$14:$BJ$28,2,FALSE)</f>
        <v>2.52</v>
      </c>
      <c r="Y143" s="57">
        <f>VLOOKUP(A143,'BASE LOSS COSTS'!$J$55:$K$69,2)</f>
        <v>19</v>
      </c>
      <c r="Z143" s="57">
        <f>VLOOKUP(A143,'BASE LOSS COSTS'!$Y$55:$Z$69,2)</f>
        <v>15</v>
      </c>
      <c r="AA143" s="57">
        <f>VLOOKUP(A143,'BASE LOSS COSTS'!$P$14:$Q$28,2)</f>
        <v>127</v>
      </c>
      <c r="AB143" s="71">
        <f>VLOOKUP($A143,'BASE LOSS COSTS'!$BL$14:$BM$28,2,FALSE)</f>
        <v>0.63</v>
      </c>
      <c r="AC143" s="71">
        <f>VLOOKUP($A143,'BASE LOSS COSTS'!$BO$14:$BP$28,2,FALSE)</f>
        <v>1.26</v>
      </c>
      <c r="AD143" s="71">
        <f>VLOOKUP($A143,'BASE LOSS COSTS'!$BR$14:$BS$28,2,FALSE)</f>
        <v>1.89</v>
      </c>
      <c r="AE143" s="57">
        <f>VLOOKUP(A143,'BASE LOSS COSTS'!$M$55:$N$69,2)</f>
        <v>2</v>
      </c>
      <c r="AF143" s="57">
        <f>VLOOKUP(A143,'BASE LOSS COSTS'!$S$14:$T$28,2)</f>
        <v>51</v>
      </c>
      <c r="AG143" s="71">
        <f>VLOOKUP($A143,'BASE LOSS COSTS'!$BU$14:$BV$28,2,FALSE)</f>
        <v>6.3</v>
      </c>
      <c r="AH143" s="71">
        <f>VLOOKUP($A143,'BASE LOSS COSTS'!$BX$14:$BY$28,2,FALSE)</f>
        <v>6.93</v>
      </c>
      <c r="AI143" s="71">
        <f>VLOOKUP($A143,'BASE LOSS COSTS'!$CA$14:$CB$28,2,FALSE)</f>
        <v>8.19</v>
      </c>
      <c r="AJ143" s="57">
        <f>VLOOKUP(A143,'BASE LOSS COSTS'!$P$55:$Q$69,2)</f>
        <v>2</v>
      </c>
      <c r="AK143" s="57">
        <f>VLOOKUP(A143,'BASE LOSS COSTS'!$V$14:$W$28,2)</f>
        <v>421</v>
      </c>
      <c r="AL143" s="71">
        <f>VLOOKUP($A143,'BASE LOSS COSTS'!$CD$14:$CE$28,2,FALSE)</f>
        <v>39.06</v>
      </c>
      <c r="AM143" s="71">
        <f>VLOOKUP($A143,'BASE LOSS COSTS'!$CG$14:$CH$28,2,FALSE)</f>
        <v>44.1</v>
      </c>
      <c r="AN143" s="71">
        <f>VLOOKUP($A143,'BASE LOSS COSTS'!$CJ$14:$CK$28,2,FALSE)</f>
        <v>60.48</v>
      </c>
      <c r="AO143" s="57">
        <f>VLOOKUP(A143,'BASE LOSS COSTS'!$S$55:$T$69,2)</f>
        <v>18</v>
      </c>
      <c r="AP143" s="49">
        <f>ROUND('LOSS COST BY TERRITORY AND ZIP'!$AP143*VLOOKUP(TEXT(A143,"000"),'OFF-BALANCE FACTORS'!$B$2:$H$100,4),0)</f>
        <v>314</v>
      </c>
      <c r="AQ143" s="49">
        <f>ROUND('LOSS COST BY TERRITORY AND ZIP'!$AQ143*VLOOKUP(TEXT(A143,"000"),'OFF-BALANCE FACTORS'!$B$2:$H$100,4),0)</f>
        <v>271</v>
      </c>
      <c r="AR143" s="57">
        <f>VLOOKUP(A143,'BASE LOSS COSTS'!$G$35:$H$49,2)</f>
        <v>370</v>
      </c>
      <c r="AS143" s="57">
        <f>VLOOKUP(A143,'BASE LOSS COSTS'!$J$35:$K$49,2)</f>
        <v>370</v>
      </c>
      <c r="AT143" s="57">
        <f>VLOOKUP(A143,'BASE LOSS COSTS'!$M$35:$N$49,2)</f>
        <v>319</v>
      </c>
      <c r="AU143" s="57">
        <f>VLOOKUP(A143,'BASE LOSS COSTS'!$P$35:$Q$49,2)</f>
        <v>319</v>
      </c>
      <c r="AV143" s="57">
        <f>VLOOKUP(A143,'BASE LOSS COSTS'!$S$35:$T$49,2)</f>
        <v>168</v>
      </c>
      <c r="AW143" s="57">
        <f>VLOOKUP(A143,'BASE LOSS COSTS'!$V$35:$W$49,2)</f>
        <v>168</v>
      </c>
      <c r="AX143" s="57">
        <f>VLOOKUP(A143,'BASE LOSS COSTS'!$Y$35:$Z$49,2)</f>
        <v>145</v>
      </c>
      <c r="AY143" s="57">
        <f>VLOOKUP(A143,'BASE LOSS COSTS'!$AB$35:$AC$49,2)</f>
        <v>145</v>
      </c>
      <c r="AZ143" s="49">
        <f>ROUND('LOSS COST BY TERRITORY AND ZIP'!$AZ143*VLOOKUP(TEXT(A143,"000"),'OFF-BALANCE FACTORS'!$B$2:$H$100,3),0)</f>
        <v>255</v>
      </c>
      <c r="BA143" s="57">
        <f>VLOOKUP(A143,'BASE LOSS COSTS'!$AH$35:$AI$49,2)</f>
        <v>307</v>
      </c>
      <c r="BB143" s="57">
        <f>VLOOKUP(A143,'BASE LOSS COSTS'!$AK$35:$AL$49,2)</f>
        <v>307</v>
      </c>
      <c r="BC143" s="57">
        <f>VLOOKUP(A143,'BASE LOSS COSTS'!$AN$35:$AO$49,2)</f>
        <v>91</v>
      </c>
      <c r="BD143" s="57">
        <f>VLOOKUP(A143,'BASE LOSS COSTS'!$AQ$35:$AR$49,2)</f>
        <v>91</v>
      </c>
      <c r="BE143" s="49">
        <f>ROUND('LOSS COST BY TERRITORY AND ZIP'!$BE143*VLOOKUP(TEXT(A143,"000"),'OFF-BALANCE FACTORS'!$B$2:$H$100,7),0)</f>
        <v>436</v>
      </c>
      <c r="BF143" s="62">
        <f t="shared" si="2"/>
        <v>377</v>
      </c>
      <c r="BG143" s="49">
        <f>ROUND('LOSS COST BY TERRITORY AND ZIP'!$BG143*VLOOKUP(TEXT(A143,"000"),'OFF-BALANCE FACTORS'!$B$2:$H$100,6),0)</f>
        <v>255</v>
      </c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9"/>
      <c r="CG143" s="39"/>
    </row>
    <row r="144" spans="1:85">
      <c r="A144" s="41">
        <v>116</v>
      </c>
      <c r="B144" s="41">
        <v>67631</v>
      </c>
      <c r="C144" s="49">
        <f>ROUND('LOSS COST BY TERRITORY AND ZIP'!$C144*VLOOKUP(TEXT(A144,"000"),'OFF-BALANCE FACTORS'!$B$2:$H$100,2),0)</f>
        <v>144</v>
      </c>
      <c r="D144" s="70">
        <f>VLOOKUP($A144,'BASE LOSS COSTS'!$Y$14:$Z$28,2,FALSE)</f>
        <v>0.63</v>
      </c>
      <c r="E144" s="70">
        <f>VLOOKUP($A144,'BASE LOSS COSTS'!$AB$14:$AC$28,2,FALSE)</f>
        <v>1.26</v>
      </c>
      <c r="F144" s="70">
        <f>VLOOKUP($A144,'BASE LOSS COSTS'!$AE$14:$AF$28,2,FALSE)</f>
        <v>1.89</v>
      </c>
      <c r="G144" s="49">
        <f>VLOOKUP(A144,'BASE LOSS COSTS'!$A$55:$B$69,2)</f>
        <v>3</v>
      </c>
      <c r="H144" s="49">
        <f>ROUND('LOSS COST BY TERRITORY AND ZIP'!$H144*VLOOKUP(TEXT(A144,"000"),'OFF-BALANCE FACTORS'!$B$2:$H$100,5),0)</f>
        <v>151</v>
      </c>
      <c r="I144" s="57">
        <f>VLOOKUP($A144,'BASE LOSS COSTS'!$AH$14:$AI$28,2,FALSE)</f>
        <v>1</v>
      </c>
      <c r="J144" s="57">
        <f>VLOOKUP($A144,'BASE LOSS COSTS'!$AK$14:$AL$28,2,FALSE)</f>
        <v>2</v>
      </c>
      <c r="K144" s="57">
        <f>VLOOKUP($A144,'BASE LOSS COSTS'!$AN$14:$AO$28,2,FALSE)</f>
        <v>3</v>
      </c>
      <c r="L144" s="57">
        <f>VLOOKUP($A144,'BASE LOSS COSTS'!$AQ$14:$AR$28,2,FALSE)</f>
        <v>5</v>
      </c>
      <c r="M144" s="49">
        <f>ROUND('LOSS COST BY TERRITORY AND ZIP'!$M144*VLOOKUP(TEXT(A144,"000"),'OFF-BALANCE FACTORS'!$B$2:$H$100,5),0)</f>
        <v>120</v>
      </c>
      <c r="N144" s="71">
        <f>VLOOKUP($A144,'BASE LOSS COSTS'!$AT$14:$AU$28,2,FALSE)</f>
        <v>0.62</v>
      </c>
      <c r="O144" s="71">
        <f>VLOOKUP($A144,'BASE LOSS COSTS'!$AW$14:$AX$28,2,FALSE)</f>
        <v>1.25</v>
      </c>
      <c r="P144" s="71">
        <f>VLOOKUP($A144,'BASE LOSS COSTS'!$AZ$14:$BA$28,2,FALSE)</f>
        <v>1.87</v>
      </c>
      <c r="Q144" s="49">
        <f>VLOOKUP(A144,'BASE LOSS COSTS'!$D$55:$E$69,2)</f>
        <v>11</v>
      </c>
      <c r="R144" s="49">
        <f>VLOOKUP(A144,'BASE LOSS COSTS'!$V$55:$W$69,2)</f>
        <v>8</v>
      </c>
      <c r="S144" s="57">
        <f>VLOOKUP(A144,'BASE LOSS COSTS'!$J$14:$K$28,2)</f>
        <v>129</v>
      </c>
      <c r="T144" s="49">
        <f>VLOOKUP(A144,'BASE LOSS COSTS'!$G$55:$H$69,2)</f>
        <v>7</v>
      </c>
      <c r="U144" s="57">
        <f>VLOOKUP(A144,'BASE LOSS COSTS'!$M$14:$N$28,2)</f>
        <v>536</v>
      </c>
      <c r="V144" s="71">
        <f>VLOOKUP($A144,'BASE LOSS COSTS'!$BC$14:$BD$28,2,FALSE)</f>
        <v>1.26</v>
      </c>
      <c r="W144" s="71">
        <f>VLOOKUP($A144,'BASE LOSS COSTS'!$BF$14:$BG$28,2,FALSE)</f>
        <v>1.89</v>
      </c>
      <c r="X144" s="71">
        <f>VLOOKUP($A144,'BASE LOSS COSTS'!$BI$14:$BJ$28,2,FALSE)</f>
        <v>2.52</v>
      </c>
      <c r="Y144" s="57">
        <f>VLOOKUP(A144,'BASE LOSS COSTS'!$J$55:$K$69,2)</f>
        <v>19</v>
      </c>
      <c r="Z144" s="57">
        <f>VLOOKUP(A144,'BASE LOSS COSTS'!$Y$55:$Z$69,2)</f>
        <v>15</v>
      </c>
      <c r="AA144" s="57">
        <f>VLOOKUP(A144,'BASE LOSS COSTS'!$P$14:$Q$28,2)</f>
        <v>127</v>
      </c>
      <c r="AB144" s="71">
        <f>VLOOKUP($A144,'BASE LOSS COSTS'!$BL$14:$BM$28,2,FALSE)</f>
        <v>0.63</v>
      </c>
      <c r="AC144" s="71">
        <f>VLOOKUP($A144,'BASE LOSS COSTS'!$BO$14:$BP$28,2,FALSE)</f>
        <v>1.26</v>
      </c>
      <c r="AD144" s="71">
        <f>VLOOKUP($A144,'BASE LOSS COSTS'!$BR$14:$BS$28,2,FALSE)</f>
        <v>1.89</v>
      </c>
      <c r="AE144" s="57">
        <f>VLOOKUP(A144,'BASE LOSS COSTS'!$M$55:$N$69,2)</f>
        <v>2</v>
      </c>
      <c r="AF144" s="57">
        <f>VLOOKUP(A144,'BASE LOSS COSTS'!$S$14:$T$28,2)</f>
        <v>51</v>
      </c>
      <c r="AG144" s="71">
        <f>VLOOKUP($A144,'BASE LOSS COSTS'!$BU$14:$BV$28,2,FALSE)</f>
        <v>6.3</v>
      </c>
      <c r="AH144" s="71">
        <f>VLOOKUP($A144,'BASE LOSS COSTS'!$BX$14:$BY$28,2,FALSE)</f>
        <v>6.93</v>
      </c>
      <c r="AI144" s="71">
        <f>VLOOKUP($A144,'BASE LOSS COSTS'!$CA$14:$CB$28,2,FALSE)</f>
        <v>8.19</v>
      </c>
      <c r="AJ144" s="57">
        <f>VLOOKUP(A144,'BASE LOSS COSTS'!$P$55:$Q$69,2)</f>
        <v>2</v>
      </c>
      <c r="AK144" s="57">
        <f>VLOOKUP(A144,'BASE LOSS COSTS'!$V$14:$W$28,2)</f>
        <v>421</v>
      </c>
      <c r="AL144" s="71">
        <f>VLOOKUP($A144,'BASE LOSS COSTS'!$CD$14:$CE$28,2,FALSE)</f>
        <v>39.06</v>
      </c>
      <c r="AM144" s="71">
        <f>VLOOKUP($A144,'BASE LOSS COSTS'!$CG$14:$CH$28,2,FALSE)</f>
        <v>44.1</v>
      </c>
      <c r="AN144" s="71">
        <f>VLOOKUP($A144,'BASE LOSS COSTS'!$CJ$14:$CK$28,2,FALSE)</f>
        <v>60.48</v>
      </c>
      <c r="AO144" s="57">
        <f>VLOOKUP(A144,'BASE LOSS COSTS'!$S$55:$T$69,2)</f>
        <v>18</v>
      </c>
      <c r="AP144" s="49">
        <f>ROUND('LOSS COST BY TERRITORY AND ZIP'!$AP144*VLOOKUP(TEXT(A144,"000"),'OFF-BALANCE FACTORS'!$B$2:$H$100,4),0)</f>
        <v>314</v>
      </c>
      <c r="AQ144" s="49">
        <f>ROUND('LOSS COST BY TERRITORY AND ZIP'!$AQ144*VLOOKUP(TEXT(A144,"000"),'OFF-BALANCE FACTORS'!$B$2:$H$100,4),0)</f>
        <v>271</v>
      </c>
      <c r="AR144" s="57">
        <f>VLOOKUP(A144,'BASE LOSS COSTS'!$G$35:$H$49,2)</f>
        <v>370</v>
      </c>
      <c r="AS144" s="57">
        <f>VLOOKUP(A144,'BASE LOSS COSTS'!$J$35:$K$49,2)</f>
        <v>370</v>
      </c>
      <c r="AT144" s="57">
        <f>VLOOKUP(A144,'BASE LOSS COSTS'!$M$35:$N$49,2)</f>
        <v>319</v>
      </c>
      <c r="AU144" s="57">
        <f>VLOOKUP(A144,'BASE LOSS COSTS'!$P$35:$Q$49,2)</f>
        <v>319</v>
      </c>
      <c r="AV144" s="57">
        <f>VLOOKUP(A144,'BASE LOSS COSTS'!$S$35:$T$49,2)</f>
        <v>168</v>
      </c>
      <c r="AW144" s="57">
        <f>VLOOKUP(A144,'BASE LOSS COSTS'!$V$35:$W$49,2)</f>
        <v>168</v>
      </c>
      <c r="AX144" s="57">
        <f>VLOOKUP(A144,'BASE LOSS COSTS'!$Y$35:$Z$49,2)</f>
        <v>145</v>
      </c>
      <c r="AY144" s="57">
        <f>VLOOKUP(A144,'BASE LOSS COSTS'!$AB$35:$AC$49,2)</f>
        <v>145</v>
      </c>
      <c r="AZ144" s="49">
        <f>ROUND('LOSS COST BY TERRITORY AND ZIP'!$AZ144*VLOOKUP(TEXT(A144,"000"),'OFF-BALANCE FACTORS'!$B$2:$H$100,3),0)</f>
        <v>255</v>
      </c>
      <c r="BA144" s="57">
        <f>VLOOKUP(A144,'BASE LOSS COSTS'!$AH$35:$AI$49,2)</f>
        <v>307</v>
      </c>
      <c r="BB144" s="57">
        <f>VLOOKUP(A144,'BASE LOSS COSTS'!$AK$35:$AL$49,2)</f>
        <v>307</v>
      </c>
      <c r="BC144" s="57">
        <f>VLOOKUP(A144,'BASE LOSS COSTS'!$AN$35:$AO$49,2)</f>
        <v>91</v>
      </c>
      <c r="BD144" s="57">
        <f>VLOOKUP(A144,'BASE LOSS COSTS'!$AQ$35:$AR$49,2)</f>
        <v>91</v>
      </c>
      <c r="BE144" s="49">
        <f>ROUND('LOSS COST BY TERRITORY AND ZIP'!$BE144*VLOOKUP(TEXT(A144,"000"),'OFF-BALANCE FACTORS'!$B$2:$H$100,7),0)</f>
        <v>436</v>
      </c>
      <c r="BF144" s="62">
        <f t="shared" si="2"/>
        <v>377</v>
      </c>
      <c r="BG144" s="49">
        <f>ROUND('LOSS COST BY TERRITORY AND ZIP'!$BG144*VLOOKUP(TEXT(A144,"000"),'OFF-BALANCE FACTORS'!$B$2:$H$100,6),0)</f>
        <v>255</v>
      </c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9"/>
      <c r="CG144" s="39"/>
    </row>
    <row r="145" spans="1:85">
      <c r="A145" s="41">
        <v>116</v>
      </c>
      <c r="B145" s="41">
        <v>67635</v>
      </c>
      <c r="C145" s="49">
        <f>ROUND('LOSS COST BY TERRITORY AND ZIP'!$C145*VLOOKUP(TEXT(A145,"000"),'OFF-BALANCE FACTORS'!$B$2:$H$100,2),0)</f>
        <v>144</v>
      </c>
      <c r="D145" s="70">
        <f>VLOOKUP($A145,'BASE LOSS COSTS'!$Y$14:$Z$28,2,FALSE)</f>
        <v>0.63</v>
      </c>
      <c r="E145" s="70">
        <f>VLOOKUP($A145,'BASE LOSS COSTS'!$AB$14:$AC$28,2,FALSE)</f>
        <v>1.26</v>
      </c>
      <c r="F145" s="70">
        <f>VLOOKUP($A145,'BASE LOSS COSTS'!$AE$14:$AF$28,2,FALSE)</f>
        <v>1.89</v>
      </c>
      <c r="G145" s="49">
        <f>VLOOKUP(A145,'BASE LOSS COSTS'!$A$55:$B$69,2)</f>
        <v>3</v>
      </c>
      <c r="H145" s="49">
        <f>ROUND('LOSS COST BY TERRITORY AND ZIP'!$H145*VLOOKUP(TEXT(A145,"000"),'OFF-BALANCE FACTORS'!$B$2:$H$100,5),0)</f>
        <v>151</v>
      </c>
      <c r="I145" s="57">
        <f>VLOOKUP($A145,'BASE LOSS COSTS'!$AH$14:$AI$28,2,FALSE)</f>
        <v>1</v>
      </c>
      <c r="J145" s="57">
        <f>VLOOKUP($A145,'BASE LOSS COSTS'!$AK$14:$AL$28,2,FALSE)</f>
        <v>2</v>
      </c>
      <c r="K145" s="57">
        <f>VLOOKUP($A145,'BASE LOSS COSTS'!$AN$14:$AO$28,2,FALSE)</f>
        <v>3</v>
      </c>
      <c r="L145" s="57">
        <f>VLOOKUP($A145,'BASE LOSS COSTS'!$AQ$14:$AR$28,2,FALSE)</f>
        <v>5</v>
      </c>
      <c r="M145" s="49">
        <f>ROUND('LOSS COST BY TERRITORY AND ZIP'!$M145*VLOOKUP(TEXT(A145,"000"),'OFF-BALANCE FACTORS'!$B$2:$H$100,5),0)</f>
        <v>120</v>
      </c>
      <c r="N145" s="71">
        <f>VLOOKUP($A145,'BASE LOSS COSTS'!$AT$14:$AU$28,2,FALSE)</f>
        <v>0.62</v>
      </c>
      <c r="O145" s="71">
        <f>VLOOKUP($A145,'BASE LOSS COSTS'!$AW$14:$AX$28,2,FALSE)</f>
        <v>1.25</v>
      </c>
      <c r="P145" s="71">
        <f>VLOOKUP($A145,'BASE LOSS COSTS'!$AZ$14:$BA$28,2,FALSE)</f>
        <v>1.87</v>
      </c>
      <c r="Q145" s="49">
        <f>VLOOKUP(A145,'BASE LOSS COSTS'!$D$55:$E$69,2)</f>
        <v>11</v>
      </c>
      <c r="R145" s="49">
        <f>VLOOKUP(A145,'BASE LOSS COSTS'!$V$55:$W$69,2)</f>
        <v>8</v>
      </c>
      <c r="S145" s="57">
        <f>VLOOKUP(A145,'BASE LOSS COSTS'!$J$14:$K$28,2)</f>
        <v>129</v>
      </c>
      <c r="T145" s="49">
        <f>VLOOKUP(A145,'BASE LOSS COSTS'!$G$55:$H$69,2)</f>
        <v>7</v>
      </c>
      <c r="U145" s="57">
        <f>VLOOKUP(A145,'BASE LOSS COSTS'!$M$14:$N$28,2)</f>
        <v>536</v>
      </c>
      <c r="V145" s="71">
        <f>VLOOKUP($A145,'BASE LOSS COSTS'!$BC$14:$BD$28,2,FALSE)</f>
        <v>1.26</v>
      </c>
      <c r="W145" s="71">
        <f>VLOOKUP($A145,'BASE LOSS COSTS'!$BF$14:$BG$28,2,FALSE)</f>
        <v>1.89</v>
      </c>
      <c r="X145" s="71">
        <f>VLOOKUP($A145,'BASE LOSS COSTS'!$BI$14:$BJ$28,2,FALSE)</f>
        <v>2.52</v>
      </c>
      <c r="Y145" s="57">
        <f>VLOOKUP(A145,'BASE LOSS COSTS'!$J$55:$K$69,2)</f>
        <v>19</v>
      </c>
      <c r="Z145" s="57">
        <f>VLOOKUP(A145,'BASE LOSS COSTS'!$Y$55:$Z$69,2)</f>
        <v>15</v>
      </c>
      <c r="AA145" s="57">
        <f>VLOOKUP(A145,'BASE LOSS COSTS'!$P$14:$Q$28,2)</f>
        <v>127</v>
      </c>
      <c r="AB145" s="71">
        <f>VLOOKUP($A145,'BASE LOSS COSTS'!$BL$14:$BM$28,2,FALSE)</f>
        <v>0.63</v>
      </c>
      <c r="AC145" s="71">
        <f>VLOOKUP($A145,'BASE LOSS COSTS'!$BO$14:$BP$28,2,FALSE)</f>
        <v>1.26</v>
      </c>
      <c r="AD145" s="71">
        <f>VLOOKUP($A145,'BASE LOSS COSTS'!$BR$14:$BS$28,2,FALSE)</f>
        <v>1.89</v>
      </c>
      <c r="AE145" s="57">
        <f>VLOOKUP(A145,'BASE LOSS COSTS'!$M$55:$N$69,2)</f>
        <v>2</v>
      </c>
      <c r="AF145" s="57">
        <f>VLOOKUP(A145,'BASE LOSS COSTS'!$S$14:$T$28,2)</f>
        <v>51</v>
      </c>
      <c r="AG145" s="71">
        <f>VLOOKUP($A145,'BASE LOSS COSTS'!$BU$14:$BV$28,2,FALSE)</f>
        <v>6.3</v>
      </c>
      <c r="AH145" s="71">
        <f>VLOOKUP($A145,'BASE LOSS COSTS'!$BX$14:$BY$28,2,FALSE)</f>
        <v>6.93</v>
      </c>
      <c r="AI145" s="71">
        <f>VLOOKUP($A145,'BASE LOSS COSTS'!$CA$14:$CB$28,2,FALSE)</f>
        <v>8.19</v>
      </c>
      <c r="AJ145" s="57">
        <f>VLOOKUP(A145,'BASE LOSS COSTS'!$P$55:$Q$69,2)</f>
        <v>2</v>
      </c>
      <c r="AK145" s="57">
        <f>VLOOKUP(A145,'BASE LOSS COSTS'!$V$14:$W$28,2)</f>
        <v>421</v>
      </c>
      <c r="AL145" s="71">
        <f>VLOOKUP($A145,'BASE LOSS COSTS'!$CD$14:$CE$28,2,FALSE)</f>
        <v>39.06</v>
      </c>
      <c r="AM145" s="71">
        <f>VLOOKUP($A145,'BASE LOSS COSTS'!$CG$14:$CH$28,2,FALSE)</f>
        <v>44.1</v>
      </c>
      <c r="AN145" s="71">
        <f>VLOOKUP($A145,'BASE LOSS COSTS'!$CJ$14:$CK$28,2,FALSE)</f>
        <v>60.48</v>
      </c>
      <c r="AO145" s="57">
        <f>VLOOKUP(A145,'BASE LOSS COSTS'!$S$55:$T$69,2)</f>
        <v>18</v>
      </c>
      <c r="AP145" s="49">
        <f>ROUND('LOSS COST BY TERRITORY AND ZIP'!$AP145*VLOOKUP(TEXT(A145,"000"),'OFF-BALANCE FACTORS'!$B$2:$H$100,4),0)</f>
        <v>314</v>
      </c>
      <c r="AQ145" s="49">
        <f>ROUND('LOSS COST BY TERRITORY AND ZIP'!$AQ145*VLOOKUP(TEXT(A145,"000"),'OFF-BALANCE FACTORS'!$B$2:$H$100,4),0)</f>
        <v>271</v>
      </c>
      <c r="AR145" s="57">
        <f>VLOOKUP(A145,'BASE LOSS COSTS'!$G$35:$H$49,2)</f>
        <v>370</v>
      </c>
      <c r="AS145" s="57">
        <f>VLOOKUP(A145,'BASE LOSS COSTS'!$J$35:$K$49,2)</f>
        <v>370</v>
      </c>
      <c r="AT145" s="57">
        <f>VLOOKUP(A145,'BASE LOSS COSTS'!$M$35:$N$49,2)</f>
        <v>319</v>
      </c>
      <c r="AU145" s="57">
        <f>VLOOKUP(A145,'BASE LOSS COSTS'!$P$35:$Q$49,2)</f>
        <v>319</v>
      </c>
      <c r="AV145" s="57">
        <f>VLOOKUP(A145,'BASE LOSS COSTS'!$S$35:$T$49,2)</f>
        <v>168</v>
      </c>
      <c r="AW145" s="57">
        <f>VLOOKUP(A145,'BASE LOSS COSTS'!$V$35:$W$49,2)</f>
        <v>168</v>
      </c>
      <c r="AX145" s="57">
        <f>VLOOKUP(A145,'BASE LOSS COSTS'!$Y$35:$Z$49,2)</f>
        <v>145</v>
      </c>
      <c r="AY145" s="57">
        <f>VLOOKUP(A145,'BASE LOSS COSTS'!$AB$35:$AC$49,2)</f>
        <v>145</v>
      </c>
      <c r="AZ145" s="49">
        <f>ROUND('LOSS COST BY TERRITORY AND ZIP'!$AZ145*VLOOKUP(TEXT(A145,"000"),'OFF-BALANCE FACTORS'!$B$2:$H$100,3),0)</f>
        <v>255</v>
      </c>
      <c r="BA145" s="57">
        <f>VLOOKUP(A145,'BASE LOSS COSTS'!$AH$35:$AI$49,2)</f>
        <v>307</v>
      </c>
      <c r="BB145" s="57">
        <f>VLOOKUP(A145,'BASE LOSS COSTS'!$AK$35:$AL$49,2)</f>
        <v>307</v>
      </c>
      <c r="BC145" s="57">
        <f>VLOOKUP(A145,'BASE LOSS COSTS'!$AN$35:$AO$49,2)</f>
        <v>91</v>
      </c>
      <c r="BD145" s="57">
        <f>VLOOKUP(A145,'BASE LOSS COSTS'!$AQ$35:$AR$49,2)</f>
        <v>91</v>
      </c>
      <c r="BE145" s="49">
        <f>ROUND('LOSS COST BY TERRITORY AND ZIP'!$BE145*VLOOKUP(TEXT(A145,"000"),'OFF-BALANCE FACTORS'!$B$2:$H$100,7),0)</f>
        <v>436</v>
      </c>
      <c r="BF145" s="62">
        <f t="shared" si="2"/>
        <v>377</v>
      </c>
      <c r="BG145" s="49">
        <f>ROUND('LOSS COST BY TERRITORY AND ZIP'!$BG145*VLOOKUP(TEXT(A145,"000"),'OFF-BALANCE FACTORS'!$B$2:$H$100,6),0)</f>
        <v>255</v>
      </c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9"/>
      <c r="CG145" s="39"/>
    </row>
    <row r="146" spans="1:85">
      <c r="A146" s="41">
        <v>116</v>
      </c>
      <c r="B146" s="41">
        <v>67637</v>
      </c>
      <c r="C146" s="49">
        <f>ROUND('LOSS COST BY TERRITORY AND ZIP'!$C146*VLOOKUP(TEXT(A146,"000"),'OFF-BALANCE FACTORS'!$B$2:$H$100,2),0)</f>
        <v>144</v>
      </c>
      <c r="D146" s="70">
        <f>VLOOKUP($A146,'BASE LOSS COSTS'!$Y$14:$Z$28,2,FALSE)</f>
        <v>0.63</v>
      </c>
      <c r="E146" s="70">
        <f>VLOOKUP($A146,'BASE LOSS COSTS'!$AB$14:$AC$28,2,FALSE)</f>
        <v>1.26</v>
      </c>
      <c r="F146" s="70">
        <f>VLOOKUP($A146,'BASE LOSS COSTS'!$AE$14:$AF$28,2,FALSE)</f>
        <v>1.89</v>
      </c>
      <c r="G146" s="49">
        <f>VLOOKUP(A146,'BASE LOSS COSTS'!$A$55:$B$69,2)</f>
        <v>3</v>
      </c>
      <c r="H146" s="49">
        <f>ROUND('LOSS COST BY TERRITORY AND ZIP'!$H146*VLOOKUP(TEXT(A146,"000"),'OFF-BALANCE FACTORS'!$B$2:$H$100,5),0)</f>
        <v>151</v>
      </c>
      <c r="I146" s="57">
        <f>VLOOKUP($A146,'BASE LOSS COSTS'!$AH$14:$AI$28,2,FALSE)</f>
        <v>1</v>
      </c>
      <c r="J146" s="57">
        <f>VLOOKUP($A146,'BASE LOSS COSTS'!$AK$14:$AL$28,2,FALSE)</f>
        <v>2</v>
      </c>
      <c r="K146" s="57">
        <f>VLOOKUP($A146,'BASE LOSS COSTS'!$AN$14:$AO$28,2,FALSE)</f>
        <v>3</v>
      </c>
      <c r="L146" s="57">
        <f>VLOOKUP($A146,'BASE LOSS COSTS'!$AQ$14:$AR$28,2,FALSE)</f>
        <v>5</v>
      </c>
      <c r="M146" s="49">
        <f>ROUND('LOSS COST BY TERRITORY AND ZIP'!$M146*VLOOKUP(TEXT(A146,"000"),'OFF-BALANCE FACTORS'!$B$2:$H$100,5),0)</f>
        <v>120</v>
      </c>
      <c r="N146" s="71">
        <f>VLOOKUP($A146,'BASE LOSS COSTS'!$AT$14:$AU$28,2,FALSE)</f>
        <v>0.62</v>
      </c>
      <c r="O146" s="71">
        <f>VLOOKUP($A146,'BASE LOSS COSTS'!$AW$14:$AX$28,2,FALSE)</f>
        <v>1.25</v>
      </c>
      <c r="P146" s="71">
        <f>VLOOKUP($A146,'BASE LOSS COSTS'!$AZ$14:$BA$28,2,FALSE)</f>
        <v>1.87</v>
      </c>
      <c r="Q146" s="49">
        <f>VLOOKUP(A146,'BASE LOSS COSTS'!$D$55:$E$69,2)</f>
        <v>11</v>
      </c>
      <c r="R146" s="49">
        <f>VLOOKUP(A146,'BASE LOSS COSTS'!$V$55:$W$69,2)</f>
        <v>8</v>
      </c>
      <c r="S146" s="57">
        <f>VLOOKUP(A146,'BASE LOSS COSTS'!$J$14:$K$28,2)</f>
        <v>129</v>
      </c>
      <c r="T146" s="49">
        <f>VLOOKUP(A146,'BASE LOSS COSTS'!$G$55:$H$69,2)</f>
        <v>7</v>
      </c>
      <c r="U146" s="57">
        <f>VLOOKUP(A146,'BASE LOSS COSTS'!$M$14:$N$28,2)</f>
        <v>536</v>
      </c>
      <c r="V146" s="71">
        <f>VLOOKUP($A146,'BASE LOSS COSTS'!$BC$14:$BD$28,2,FALSE)</f>
        <v>1.26</v>
      </c>
      <c r="W146" s="71">
        <f>VLOOKUP($A146,'BASE LOSS COSTS'!$BF$14:$BG$28,2,FALSE)</f>
        <v>1.89</v>
      </c>
      <c r="X146" s="71">
        <f>VLOOKUP($A146,'BASE LOSS COSTS'!$BI$14:$BJ$28,2,FALSE)</f>
        <v>2.52</v>
      </c>
      <c r="Y146" s="57">
        <f>VLOOKUP(A146,'BASE LOSS COSTS'!$J$55:$K$69,2)</f>
        <v>19</v>
      </c>
      <c r="Z146" s="57">
        <f>VLOOKUP(A146,'BASE LOSS COSTS'!$Y$55:$Z$69,2)</f>
        <v>15</v>
      </c>
      <c r="AA146" s="57">
        <f>VLOOKUP(A146,'BASE LOSS COSTS'!$P$14:$Q$28,2)</f>
        <v>127</v>
      </c>
      <c r="AB146" s="71">
        <f>VLOOKUP($A146,'BASE LOSS COSTS'!$BL$14:$BM$28,2,FALSE)</f>
        <v>0.63</v>
      </c>
      <c r="AC146" s="71">
        <f>VLOOKUP($A146,'BASE LOSS COSTS'!$BO$14:$BP$28,2,FALSE)</f>
        <v>1.26</v>
      </c>
      <c r="AD146" s="71">
        <f>VLOOKUP($A146,'BASE LOSS COSTS'!$BR$14:$BS$28,2,FALSE)</f>
        <v>1.89</v>
      </c>
      <c r="AE146" s="57">
        <f>VLOOKUP(A146,'BASE LOSS COSTS'!$M$55:$N$69,2)</f>
        <v>2</v>
      </c>
      <c r="AF146" s="57">
        <f>VLOOKUP(A146,'BASE LOSS COSTS'!$S$14:$T$28,2)</f>
        <v>51</v>
      </c>
      <c r="AG146" s="71">
        <f>VLOOKUP($A146,'BASE LOSS COSTS'!$BU$14:$BV$28,2,FALSE)</f>
        <v>6.3</v>
      </c>
      <c r="AH146" s="71">
        <f>VLOOKUP($A146,'BASE LOSS COSTS'!$BX$14:$BY$28,2,FALSE)</f>
        <v>6.93</v>
      </c>
      <c r="AI146" s="71">
        <f>VLOOKUP($A146,'BASE LOSS COSTS'!$CA$14:$CB$28,2,FALSE)</f>
        <v>8.19</v>
      </c>
      <c r="AJ146" s="57">
        <f>VLOOKUP(A146,'BASE LOSS COSTS'!$P$55:$Q$69,2)</f>
        <v>2</v>
      </c>
      <c r="AK146" s="57">
        <f>VLOOKUP(A146,'BASE LOSS COSTS'!$V$14:$W$28,2)</f>
        <v>421</v>
      </c>
      <c r="AL146" s="71">
        <f>VLOOKUP($A146,'BASE LOSS COSTS'!$CD$14:$CE$28,2,FALSE)</f>
        <v>39.06</v>
      </c>
      <c r="AM146" s="71">
        <f>VLOOKUP($A146,'BASE LOSS COSTS'!$CG$14:$CH$28,2,FALSE)</f>
        <v>44.1</v>
      </c>
      <c r="AN146" s="71">
        <f>VLOOKUP($A146,'BASE LOSS COSTS'!$CJ$14:$CK$28,2,FALSE)</f>
        <v>60.48</v>
      </c>
      <c r="AO146" s="57">
        <f>VLOOKUP(A146,'BASE LOSS COSTS'!$S$55:$T$69,2)</f>
        <v>18</v>
      </c>
      <c r="AP146" s="49">
        <f>ROUND('LOSS COST BY TERRITORY AND ZIP'!$AP146*VLOOKUP(TEXT(A146,"000"),'OFF-BALANCE FACTORS'!$B$2:$H$100,4),0)</f>
        <v>314</v>
      </c>
      <c r="AQ146" s="49">
        <f>ROUND('LOSS COST BY TERRITORY AND ZIP'!$AQ146*VLOOKUP(TEXT(A146,"000"),'OFF-BALANCE FACTORS'!$B$2:$H$100,4),0)</f>
        <v>271</v>
      </c>
      <c r="AR146" s="57">
        <f>VLOOKUP(A146,'BASE LOSS COSTS'!$G$35:$H$49,2)</f>
        <v>370</v>
      </c>
      <c r="AS146" s="57">
        <f>VLOOKUP(A146,'BASE LOSS COSTS'!$J$35:$K$49,2)</f>
        <v>370</v>
      </c>
      <c r="AT146" s="57">
        <f>VLOOKUP(A146,'BASE LOSS COSTS'!$M$35:$N$49,2)</f>
        <v>319</v>
      </c>
      <c r="AU146" s="57">
        <f>VLOOKUP(A146,'BASE LOSS COSTS'!$P$35:$Q$49,2)</f>
        <v>319</v>
      </c>
      <c r="AV146" s="57">
        <f>VLOOKUP(A146,'BASE LOSS COSTS'!$S$35:$T$49,2)</f>
        <v>168</v>
      </c>
      <c r="AW146" s="57">
        <f>VLOOKUP(A146,'BASE LOSS COSTS'!$V$35:$W$49,2)</f>
        <v>168</v>
      </c>
      <c r="AX146" s="57">
        <f>VLOOKUP(A146,'BASE LOSS COSTS'!$Y$35:$Z$49,2)</f>
        <v>145</v>
      </c>
      <c r="AY146" s="57">
        <f>VLOOKUP(A146,'BASE LOSS COSTS'!$AB$35:$AC$49,2)</f>
        <v>145</v>
      </c>
      <c r="AZ146" s="49">
        <f>ROUND('LOSS COST BY TERRITORY AND ZIP'!$AZ146*VLOOKUP(TEXT(A146,"000"),'OFF-BALANCE FACTORS'!$B$2:$H$100,3),0)</f>
        <v>255</v>
      </c>
      <c r="BA146" s="57">
        <f>VLOOKUP(A146,'BASE LOSS COSTS'!$AH$35:$AI$49,2)</f>
        <v>307</v>
      </c>
      <c r="BB146" s="57">
        <f>VLOOKUP(A146,'BASE LOSS COSTS'!$AK$35:$AL$49,2)</f>
        <v>307</v>
      </c>
      <c r="BC146" s="57">
        <f>VLOOKUP(A146,'BASE LOSS COSTS'!$AN$35:$AO$49,2)</f>
        <v>91</v>
      </c>
      <c r="BD146" s="57">
        <f>VLOOKUP(A146,'BASE LOSS COSTS'!$AQ$35:$AR$49,2)</f>
        <v>91</v>
      </c>
      <c r="BE146" s="49">
        <f>ROUND('LOSS COST BY TERRITORY AND ZIP'!$BE146*VLOOKUP(TEXT(A146,"000"),'OFF-BALANCE FACTORS'!$B$2:$H$100,7),0)</f>
        <v>436</v>
      </c>
      <c r="BF146" s="62">
        <f t="shared" si="2"/>
        <v>377</v>
      </c>
      <c r="BG146" s="49">
        <f>ROUND('LOSS COST BY TERRITORY AND ZIP'!$BG146*VLOOKUP(TEXT(A146,"000"),'OFF-BALANCE FACTORS'!$B$2:$H$100,6),0)</f>
        <v>255</v>
      </c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9"/>
      <c r="CG146" s="39"/>
    </row>
    <row r="147" spans="1:85">
      <c r="A147" s="41">
        <v>116</v>
      </c>
      <c r="B147" s="41">
        <v>67642</v>
      </c>
      <c r="C147" s="49">
        <f>ROUND('LOSS COST BY TERRITORY AND ZIP'!$C147*VLOOKUP(TEXT(A147,"000"),'OFF-BALANCE FACTORS'!$B$2:$H$100,2),0)</f>
        <v>144</v>
      </c>
      <c r="D147" s="70">
        <f>VLOOKUP($A147,'BASE LOSS COSTS'!$Y$14:$Z$28,2,FALSE)</f>
        <v>0.63</v>
      </c>
      <c r="E147" s="70">
        <f>VLOOKUP($A147,'BASE LOSS COSTS'!$AB$14:$AC$28,2,FALSE)</f>
        <v>1.26</v>
      </c>
      <c r="F147" s="70">
        <f>VLOOKUP($A147,'BASE LOSS COSTS'!$AE$14:$AF$28,2,FALSE)</f>
        <v>1.89</v>
      </c>
      <c r="G147" s="49">
        <f>VLOOKUP(A147,'BASE LOSS COSTS'!$A$55:$B$69,2)</f>
        <v>3</v>
      </c>
      <c r="H147" s="49">
        <f>ROUND('LOSS COST BY TERRITORY AND ZIP'!$H147*VLOOKUP(TEXT(A147,"000"),'OFF-BALANCE FACTORS'!$B$2:$H$100,5),0)</f>
        <v>151</v>
      </c>
      <c r="I147" s="57">
        <f>VLOOKUP($A147,'BASE LOSS COSTS'!$AH$14:$AI$28,2,FALSE)</f>
        <v>1</v>
      </c>
      <c r="J147" s="57">
        <f>VLOOKUP($A147,'BASE LOSS COSTS'!$AK$14:$AL$28,2,FALSE)</f>
        <v>2</v>
      </c>
      <c r="K147" s="57">
        <f>VLOOKUP($A147,'BASE LOSS COSTS'!$AN$14:$AO$28,2,FALSE)</f>
        <v>3</v>
      </c>
      <c r="L147" s="57">
        <f>VLOOKUP($A147,'BASE LOSS COSTS'!$AQ$14:$AR$28,2,FALSE)</f>
        <v>5</v>
      </c>
      <c r="M147" s="49">
        <f>ROUND('LOSS COST BY TERRITORY AND ZIP'!$M147*VLOOKUP(TEXT(A147,"000"),'OFF-BALANCE FACTORS'!$B$2:$H$100,5),0)</f>
        <v>120</v>
      </c>
      <c r="N147" s="71">
        <f>VLOOKUP($A147,'BASE LOSS COSTS'!$AT$14:$AU$28,2,FALSE)</f>
        <v>0.62</v>
      </c>
      <c r="O147" s="71">
        <f>VLOOKUP($A147,'BASE LOSS COSTS'!$AW$14:$AX$28,2,FALSE)</f>
        <v>1.25</v>
      </c>
      <c r="P147" s="71">
        <f>VLOOKUP($A147,'BASE LOSS COSTS'!$AZ$14:$BA$28,2,FALSE)</f>
        <v>1.87</v>
      </c>
      <c r="Q147" s="49">
        <f>VLOOKUP(A147,'BASE LOSS COSTS'!$D$55:$E$69,2)</f>
        <v>11</v>
      </c>
      <c r="R147" s="49">
        <f>VLOOKUP(A147,'BASE LOSS COSTS'!$V$55:$W$69,2)</f>
        <v>8</v>
      </c>
      <c r="S147" s="57">
        <f>VLOOKUP(A147,'BASE LOSS COSTS'!$J$14:$K$28,2)</f>
        <v>129</v>
      </c>
      <c r="T147" s="49">
        <f>VLOOKUP(A147,'BASE LOSS COSTS'!$G$55:$H$69,2)</f>
        <v>7</v>
      </c>
      <c r="U147" s="57">
        <f>VLOOKUP(A147,'BASE LOSS COSTS'!$M$14:$N$28,2)</f>
        <v>536</v>
      </c>
      <c r="V147" s="71">
        <f>VLOOKUP($A147,'BASE LOSS COSTS'!$BC$14:$BD$28,2,FALSE)</f>
        <v>1.26</v>
      </c>
      <c r="W147" s="71">
        <f>VLOOKUP($A147,'BASE LOSS COSTS'!$BF$14:$BG$28,2,FALSE)</f>
        <v>1.89</v>
      </c>
      <c r="X147" s="71">
        <f>VLOOKUP($A147,'BASE LOSS COSTS'!$BI$14:$BJ$28,2,FALSE)</f>
        <v>2.52</v>
      </c>
      <c r="Y147" s="57">
        <f>VLOOKUP(A147,'BASE LOSS COSTS'!$J$55:$K$69,2)</f>
        <v>19</v>
      </c>
      <c r="Z147" s="57">
        <f>VLOOKUP(A147,'BASE LOSS COSTS'!$Y$55:$Z$69,2)</f>
        <v>15</v>
      </c>
      <c r="AA147" s="57">
        <f>VLOOKUP(A147,'BASE LOSS COSTS'!$P$14:$Q$28,2)</f>
        <v>127</v>
      </c>
      <c r="AB147" s="71">
        <f>VLOOKUP($A147,'BASE LOSS COSTS'!$BL$14:$BM$28,2,FALSE)</f>
        <v>0.63</v>
      </c>
      <c r="AC147" s="71">
        <f>VLOOKUP($A147,'BASE LOSS COSTS'!$BO$14:$BP$28,2,FALSE)</f>
        <v>1.26</v>
      </c>
      <c r="AD147" s="71">
        <f>VLOOKUP($A147,'BASE LOSS COSTS'!$BR$14:$BS$28,2,FALSE)</f>
        <v>1.89</v>
      </c>
      <c r="AE147" s="57">
        <f>VLOOKUP(A147,'BASE LOSS COSTS'!$M$55:$N$69,2)</f>
        <v>2</v>
      </c>
      <c r="AF147" s="57">
        <f>VLOOKUP(A147,'BASE LOSS COSTS'!$S$14:$T$28,2)</f>
        <v>51</v>
      </c>
      <c r="AG147" s="71">
        <f>VLOOKUP($A147,'BASE LOSS COSTS'!$BU$14:$BV$28,2,FALSE)</f>
        <v>6.3</v>
      </c>
      <c r="AH147" s="71">
        <f>VLOOKUP($A147,'BASE LOSS COSTS'!$BX$14:$BY$28,2,FALSE)</f>
        <v>6.93</v>
      </c>
      <c r="AI147" s="71">
        <f>VLOOKUP($A147,'BASE LOSS COSTS'!$CA$14:$CB$28,2,FALSE)</f>
        <v>8.19</v>
      </c>
      <c r="AJ147" s="57">
        <f>VLOOKUP(A147,'BASE LOSS COSTS'!$P$55:$Q$69,2)</f>
        <v>2</v>
      </c>
      <c r="AK147" s="57">
        <f>VLOOKUP(A147,'BASE LOSS COSTS'!$V$14:$W$28,2)</f>
        <v>421</v>
      </c>
      <c r="AL147" s="71">
        <f>VLOOKUP($A147,'BASE LOSS COSTS'!$CD$14:$CE$28,2,FALSE)</f>
        <v>39.06</v>
      </c>
      <c r="AM147" s="71">
        <f>VLOOKUP($A147,'BASE LOSS COSTS'!$CG$14:$CH$28,2,FALSE)</f>
        <v>44.1</v>
      </c>
      <c r="AN147" s="71">
        <f>VLOOKUP($A147,'BASE LOSS COSTS'!$CJ$14:$CK$28,2,FALSE)</f>
        <v>60.48</v>
      </c>
      <c r="AO147" s="57">
        <f>VLOOKUP(A147,'BASE LOSS COSTS'!$S$55:$T$69,2)</f>
        <v>18</v>
      </c>
      <c r="AP147" s="49">
        <f>ROUND('LOSS COST BY TERRITORY AND ZIP'!$AP147*VLOOKUP(TEXT(A147,"000"),'OFF-BALANCE FACTORS'!$B$2:$H$100,4),0)</f>
        <v>314</v>
      </c>
      <c r="AQ147" s="49">
        <f>ROUND('LOSS COST BY TERRITORY AND ZIP'!$AQ147*VLOOKUP(TEXT(A147,"000"),'OFF-BALANCE FACTORS'!$B$2:$H$100,4),0)</f>
        <v>271</v>
      </c>
      <c r="AR147" s="57">
        <f>VLOOKUP(A147,'BASE LOSS COSTS'!$G$35:$H$49,2)</f>
        <v>370</v>
      </c>
      <c r="AS147" s="57">
        <f>VLOOKUP(A147,'BASE LOSS COSTS'!$J$35:$K$49,2)</f>
        <v>370</v>
      </c>
      <c r="AT147" s="57">
        <f>VLOOKUP(A147,'BASE LOSS COSTS'!$M$35:$N$49,2)</f>
        <v>319</v>
      </c>
      <c r="AU147" s="57">
        <f>VLOOKUP(A147,'BASE LOSS COSTS'!$P$35:$Q$49,2)</f>
        <v>319</v>
      </c>
      <c r="AV147" s="57">
        <f>VLOOKUP(A147,'BASE LOSS COSTS'!$S$35:$T$49,2)</f>
        <v>168</v>
      </c>
      <c r="AW147" s="57">
        <f>VLOOKUP(A147,'BASE LOSS COSTS'!$V$35:$W$49,2)</f>
        <v>168</v>
      </c>
      <c r="AX147" s="57">
        <f>VLOOKUP(A147,'BASE LOSS COSTS'!$Y$35:$Z$49,2)</f>
        <v>145</v>
      </c>
      <c r="AY147" s="57">
        <f>VLOOKUP(A147,'BASE LOSS COSTS'!$AB$35:$AC$49,2)</f>
        <v>145</v>
      </c>
      <c r="AZ147" s="49">
        <f>ROUND('LOSS COST BY TERRITORY AND ZIP'!$AZ147*VLOOKUP(TEXT(A147,"000"),'OFF-BALANCE FACTORS'!$B$2:$H$100,3),0)</f>
        <v>255</v>
      </c>
      <c r="BA147" s="57">
        <f>VLOOKUP(A147,'BASE LOSS COSTS'!$AH$35:$AI$49,2)</f>
        <v>307</v>
      </c>
      <c r="BB147" s="57">
        <f>VLOOKUP(A147,'BASE LOSS COSTS'!$AK$35:$AL$49,2)</f>
        <v>307</v>
      </c>
      <c r="BC147" s="57">
        <f>VLOOKUP(A147,'BASE LOSS COSTS'!$AN$35:$AO$49,2)</f>
        <v>91</v>
      </c>
      <c r="BD147" s="57">
        <f>VLOOKUP(A147,'BASE LOSS COSTS'!$AQ$35:$AR$49,2)</f>
        <v>91</v>
      </c>
      <c r="BE147" s="49">
        <f>ROUND('LOSS COST BY TERRITORY AND ZIP'!$BE147*VLOOKUP(TEXT(A147,"000"),'OFF-BALANCE FACTORS'!$B$2:$H$100,7),0)</f>
        <v>436</v>
      </c>
      <c r="BF147" s="62">
        <f t="shared" si="2"/>
        <v>377</v>
      </c>
      <c r="BG147" s="49">
        <f>ROUND('LOSS COST BY TERRITORY AND ZIP'!$BG147*VLOOKUP(TEXT(A147,"000"),'OFF-BALANCE FACTORS'!$B$2:$H$100,6),0)</f>
        <v>255</v>
      </c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9"/>
      <c r="CG147" s="39"/>
    </row>
    <row r="148" spans="1:85">
      <c r="A148" s="41">
        <v>116</v>
      </c>
      <c r="B148" s="41">
        <v>67643</v>
      </c>
      <c r="C148" s="49">
        <f>ROUND('LOSS COST BY TERRITORY AND ZIP'!$C148*VLOOKUP(TEXT(A148,"000"),'OFF-BALANCE FACTORS'!$B$2:$H$100,2),0)</f>
        <v>144</v>
      </c>
      <c r="D148" s="70">
        <f>VLOOKUP($A148,'BASE LOSS COSTS'!$Y$14:$Z$28,2,FALSE)</f>
        <v>0.63</v>
      </c>
      <c r="E148" s="70">
        <f>VLOOKUP($A148,'BASE LOSS COSTS'!$AB$14:$AC$28,2,FALSE)</f>
        <v>1.26</v>
      </c>
      <c r="F148" s="70">
        <f>VLOOKUP($A148,'BASE LOSS COSTS'!$AE$14:$AF$28,2,FALSE)</f>
        <v>1.89</v>
      </c>
      <c r="G148" s="49">
        <f>VLOOKUP(A148,'BASE LOSS COSTS'!$A$55:$B$69,2)</f>
        <v>3</v>
      </c>
      <c r="H148" s="49">
        <f>ROUND('LOSS COST BY TERRITORY AND ZIP'!$H148*VLOOKUP(TEXT(A148,"000"),'OFF-BALANCE FACTORS'!$B$2:$H$100,5),0)</f>
        <v>151</v>
      </c>
      <c r="I148" s="57">
        <f>VLOOKUP($A148,'BASE LOSS COSTS'!$AH$14:$AI$28,2,FALSE)</f>
        <v>1</v>
      </c>
      <c r="J148" s="57">
        <f>VLOOKUP($A148,'BASE LOSS COSTS'!$AK$14:$AL$28,2,FALSE)</f>
        <v>2</v>
      </c>
      <c r="K148" s="57">
        <f>VLOOKUP($A148,'BASE LOSS COSTS'!$AN$14:$AO$28,2,FALSE)</f>
        <v>3</v>
      </c>
      <c r="L148" s="57">
        <f>VLOOKUP($A148,'BASE LOSS COSTS'!$AQ$14:$AR$28,2,FALSE)</f>
        <v>5</v>
      </c>
      <c r="M148" s="49">
        <f>ROUND('LOSS COST BY TERRITORY AND ZIP'!$M148*VLOOKUP(TEXT(A148,"000"),'OFF-BALANCE FACTORS'!$B$2:$H$100,5),0)</f>
        <v>120</v>
      </c>
      <c r="N148" s="71">
        <f>VLOOKUP($A148,'BASE LOSS COSTS'!$AT$14:$AU$28,2,FALSE)</f>
        <v>0.62</v>
      </c>
      <c r="O148" s="71">
        <f>VLOOKUP($A148,'BASE LOSS COSTS'!$AW$14:$AX$28,2,FALSE)</f>
        <v>1.25</v>
      </c>
      <c r="P148" s="71">
        <f>VLOOKUP($A148,'BASE LOSS COSTS'!$AZ$14:$BA$28,2,FALSE)</f>
        <v>1.87</v>
      </c>
      <c r="Q148" s="49">
        <f>VLOOKUP(A148,'BASE LOSS COSTS'!$D$55:$E$69,2)</f>
        <v>11</v>
      </c>
      <c r="R148" s="49">
        <f>VLOOKUP(A148,'BASE LOSS COSTS'!$V$55:$W$69,2)</f>
        <v>8</v>
      </c>
      <c r="S148" s="57">
        <f>VLOOKUP(A148,'BASE LOSS COSTS'!$J$14:$K$28,2)</f>
        <v>129</v>
      </c>
      <c r="T148" s="49">
        <f>VLOOKUP(A148,'BASE LOSS COSTS'!$G$55:$H$69,2)</f>
        <v>7</v>
      </c>
      <c r="U148" s="57">
        <f>VLOOKUP(A148,'BASE LOSS COSTS'!$M$14:$N$28,2)</f>
        <v>536</v>
      </c>
      <c r="V148" s="71">
        <f>VLOOKUP($A148,'BASE LOSS COSTS'!$BC$14:$BD$28,2,FALSE)</f>
        <v>1.26</v>
      </c>
      <c r="W148" s="71">
        <f>VLOOKUP($A148,'BASE LOSS COSTS'!$BF$14:$BG$28,2,FALSE)</f>
        <v>1.89</v>
      </c>
      <c r="X148" s="71">
        <f>VLOOKUP($A148,'BASE LOSS COSTS'!$BI$14:$BJ$28,2,FALSE)</f>
        <v>2.52</v>
      </c>
      <c r="Y148" s="57">
        <f>VLOOKUP(A148,'BASE LOSS COSTS'!$J$55:$K$69,2)</f>
        <v>19</v>
      </c>
      <c r="Z148" s="57">
        <f>VLOOKUP(A148,'BASE LOSS COSTS'!$Y$55:$Z$69,2)</f>
        <v>15</v>
      </c>
      <c r="AA148" s="57">
        <f>VLOOKUP(A148,'BASE LOSS COSTS'!$P$14:$Q$28,2)</f>
        <v>127</v>
      </c>
      <c r="AB148" s="71">
        <f>VLOOKUP($A148,'BASE LOSS COSTS'!$BL$14:$BM$28,2,FALSE)</f>
        <v>0.63</v>
      </c>
      <c r="AC148" s="71">
        <f>VLOOKUP($A148,'BASE LOSS COSTS'!$BO$14:$BP$28,2,FALSE)</f>
        <v>1.26</v>
      </c>
      <c r="AD148" s="71">
        <f>VLOOKUP($A148,'BASE LOSS COSTS'!$BR$14:$BS$28,2,FALSE)</f>
        <v>1.89</v>
      </c>
      <c r="AE148" s="57">
        <f>VLOOKUP(A148,'BASE LOSS COSTS'!$M$55:$N$69,2)</f>
        <v>2</v>
      </c>
      <c r="AF148" s="57">
        <f>VLOOKUP(A148,'BASE LOSS COSTS'!$S$14:$T$28,2)</f>
        <v>51</v>
      </c>
      <c r="AG148" s="71">
        <f>VLOOKUP($A148,'BASE LOSS COSTS'!$BU$14:$BV$28,2,FALSE)</f>
        <v>6.3</v>
      </c>
      <c r="AH148" s="71">
        <f>VLOOKUP($A148,'BASE LOSS COSTS'!$BX$14:$BY$28,2,FALSE)</f>
        <v>6.93</v>
      </c>
      <c r="AI148" s="71">
        <f>VLOOKUP($A148,'BASE LOSS COSTS'!$CA$14:$CB$28,2,FALSE)</f>
        <v>8.19</v>
      </c>
      <c r="AJ148" s="57">
        <f>VLOOKUP(A148,'BASE LOSS COSTS'!$P$55:$Q$69,2)</f>
        <v>2</v>
      </c>
      <c r="AK148" s="57">
        <f>VLOOKUP(A148,'BASE LOSS COSTS'!$V$14:$W$28,2)</f>
        <v>421</v>
      </c>
      <c r="AL148" s="71">
        <f>VLOOKUP($A148,'BASE LOSS COSTS'!$CD$14:$CE$28,2,FALSE)</f>
        <v>39.06</v>
      </c>
      <c r="AM148" s="71">
        <f>VLOOKUP($A148,'BASE LOSS COSTS'!$CG$14:$CH$28,2,FALSE)</f>
        <v>44.1</v>
      </c>
      <c r="AN148" s="71">
        <f>VLOOKUP($A148,'BASE LOSS COSTS'!$CJ$14:$CK$28,2,FALSE)</f>
        <v>60.48</v>
      </c>
      <c r="AO148" s="57">
        <f>VLOOKUP(A148,'BASE LOSS COSTS'!$S$55:$T$69,2)</f>
        <v>18</v>
      </c>
      <c r="AP148" s="49">
        <f>ROUND('LOSS COST BY TERRITORY AND ZIP'!$AP148*VLOOKUP(TEXT(A148,"000"),'OFF-BALANCE FACTORS'!$B$2:$H$100,4),0)</f>
        <v>314</v>
      </c>
      <c r="AQ148" s="49">
        <f>ROUND('LOSS COST BY TERRITORY AND ZIP'!$AQ148*VLOOKUP(TEXT(A148,"000"),'OFF-BALANCE FACTORS'!$B$2:$H$100,4),0)</f>
        <v>271</v>
      </c>
      <c r="AR148" s="57">
        <f>VLOOKUP(A148,'BASE LOSS COSTS'!$G$35:$H$49,2)</f>
        <v>370</v>
      </c>
      <c r="AS148" s="57">
        <f>VLOOKUP(A148,'BASE LOSS COSTS'!$J$35:$K$49,2)</f>
        <v>370</v>
      </c>
      <c r="AT148" s="57">
        <f>VLOOKUP(A148,'BASE LOSS COSTS'!$M$35:$N$49,2)</f>
        <v>319</v>
      </c>
      <c r="AU148" s="57">
        <f>VLOOKUP(A148,'BASE LOSS COSTS'!$P$35:$Q$49,2)</f>
        <v>319</v>
      </c>
      <c r="AV148" s="57">
        <f>VLOOKUP(A148,'BASE LOSS COSTS'!$S$35:$T$49,2)</f>
        <v>168</v>
      </c>
      <c r="AW148" s="57">
        <f>VLOOKUP(A148,'BASE LOSS COSTS'!$V$35:$W$49,2)</f>
        <v>168</v>
      </c>
      <c r="AX148" s="57">
        <f>VLOOKUP(A148,'BASE LOSS COSTS'!$Y$35:$Z$49,2)</f>
        <v>145</v>
      </c>
      <c r="AY148" s="57">
        <f>VLOOKUP(A148,'BASE LOSS COSTS'!$AB$35:$AC$49,2)</f>
        <v>145</v>
      </c>
      <c r="AZ148" s="49">
        <f>ROUND('LOSS COST BY TERRITORY AND ZIP'!$AZ148*VLOOKUP(TEXT(A148,"000"),'OFF-BALANCE FACTORS'!$B$2:$H$100,3),0)</f>
        <v>255</v>
      </c>
      <c r="BA148" s="57">
        <f>VLOOKUP(A148,'BASE LOSS COSTS'!$AH$35:$AI$49,2)</f>
        <v>307</v>
      </c>
      <c r="BB148" s="57">
        <f>VLOOKUP(A148,'BASE LOSS COSTS'!$AK$35:$AL$49,2)</f>
        <v>307</v>
      </c>
      <c r="BC148" s="57">
        <f>VLOOKUP(A148,'BASE LOSS COSTS'!$AN$35:$AO$49,2)</f>
        <v>91</v>
      </c>
      <c r="BD148" s="57">
        <f>VLOOKUP(A148,'BASE LOSS COSTS'!$AQ$35:$AR$49,2)</f>
        <v>91</v>
      </c>
      <c r="BE148" s="49">
        <f>ROUND('LOSS COST BY TERRITORY AND ZIP'!$BE148*VLOOKUP(TEXT(A148,"000"),'OFF-BALANCE FACTORS'!$B$2:$H$100,7),0)</f>
        <v>436</v>
      </c>
      <c r="BF148" s="62">
        <f t="shared" si="2"/>
        <v>377</v>
      </c>
      <c r="BG148" s="49">
        <f>ROUND('LOSS COST BY TERRITORY AND ZIP'!$BG148*VLOOKUP(TEXT(A148,"000"),'OFF-BALANCE FACTORS'!$B$2:$H$100,6),0)</f>
        <v>255</v>
      </c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9"/>
      <c r="CG148" s="39"/>
    </row>
    <row r="149" spans="1:85">
      <c r="A149" s="41">
        <v>116</v>
      </c>
      <c r="B149" s="41">
        <v>67645</v>
      </c>
      <c r="C149" s="49">
        <f>ROUND('LOSS COST BY TERRITORY AND ZIP'!$C149*VLOOKUP(TEXT(A149,"000"),'OFF-BALANCE FACTORS'!$B$2:$H$100,2),0)</f>
        <v>144</v>
      </c>
      <c r="D149" s="70">
        <f>VLOOKUP($A149,'BASE LOSS COSTS'!$Y$14:$Z$28,2,FALSE)</f>
        <v>0.63</v>
      </c>
      <c r="E149" s="70">
        <f>VLOOKUP($A149,'BASE LOSS COSTS'!$AB$14:$AC$28,2,FALSE)</f>
        <v>1.26</v>
      </c>
      <c r="F149" s="70">
        <f>VLOOKUP($A149,'BASE LOSS COSTS'!$AE$14:$AF$28,2,FALSE)</f>
        <v>1.89</v>
      </c>
      <c r="G149" s="49">
        <f>VLOOKUP(A149,'BASE LOSS COSTS'!$A$55:$B$69,2)</f>
        <v>3</v>
      </c>
      <c r="H149" s="49">
        <f>ROUND('LOSS COST BY TERRITORY AND ZIP'!$H149*VLOOKUP(TEXT(A149,"000"),'OFF-BALANCE FACTORS'!$B$2:$H$100,5),0)</f>
        <v>151</v>
      </c>
      <c r="I149" s="57">
        <f>VLOOKUP($A149,'BASE LOSS COSTS'!$AH$14:$AI$28,2,FALSE)</f>
        <v>1</v>
      </c>
      <c r="J149" s="57">
        <f>VLOOKUP($A149,'BASE LOSS COSTS'!$AK$14:$AL$28,2,FALSE)</f>
        <v>2</v>
      </c>
      <c r="K149" s="57">
        <f>VLOOKUP($A149,'BASE LOSS COSTS'!$AN$14:$AO$28,2,FALSE)</f>
        <v>3</v>
      </c>
      <c r="L149" s="57">
        <f>VLOOKUP($A149,'BASE LOSS COSTS'!$AQ$14:$AR$28,2,FALSE)</f>
        <v>5</v>
      </c>
      <c r="M149" s="49">
        <f>ROUND('LOSS COST BY TERRITORY AND ZIP'!$M149*VLOOKUP(TEXT(A149,"000"),'OFF-BALANCE FACTORS'!$B$2:$H$100,5),0)</f>
        <v>120</v>
      </c>
      <c r="N149" s="71">
        <f>VLOOKUP($A149,'BASE LOSS COSTS'!$AT$14:$AU$28,2,FALSE)</f>
        <v>0.62</v>
      </c>
      <c r="O149" s="71">
        <f>VLOOKUP($A149,'BASE LOSS COSTS'!$AW$14:$AX$28,2,FALSE)</f>
        <v>1.25</v>
      </c>
      <c r="P149" s="71">
        <f>VLOOKUP($A149,'BASE LOSS COSTS'!$AZ$14:$BA$28,2,FALSE)</f>
        <v>1.87</v>
      </c>
      <c r="Q149" s="49">
        <f>VLOOKUP(A149,'BASE LOSS COSTS'!$D$55:$E$69,2)</f>
        <v>11</v>
      </c>
      <c r="R149" s="49">
        <f>VLOOKUP(A149,'BASE LOSS COSTS'!$V$55:$W$69,2)</f>
        <v>8</v>
      </c>
      <c r="S149" s="57">
        <f>VLOOKUP(A149,'BASE LOSS COSTS'!$J$14:$K$28,2)</f>
        <v>129</v>
      </c>
      <c r="T149" s="49">
        <f>VLOOKUP(A149,'BASE LOSS COSTS'!$G$55:$H$69,2)</f>
        <v>7</v>
      </c>
      <c r="U149" s="57">
        <f>VLOOKUP(A149,'BASE LOSS COSTS'!$M$14:$N$28,2)</f>
        <v>536</v>
      </c>
      <c r="V149" s="71">
        <f>VLOOKUP($A149,'BASE LOSS COSTS'!$BC$14:$BD$28,2,FALSE)</f>
        <v>1.26</v>
      </c>
      <c r="W149" s="71">
        <f>VLOOKUP($A149,'BASE LOSS COSTS'!$BF$14:$BG$28,2,FALSE)</f>
        <v>1.89</v>
      </c>
      <c r="X149" s="71">
        <f>VLOOKUP($A149,'BASE LOSS COSTS'!$BI$14:$BJ$28,2,FALSE)</f>
        <v>2.52</v>
      </c>
      <c r="Y149" s="57">
        <f>VLOOKUP(A149,'BASE LOSS COSTS'!$J$55:$K$69,2)</f>
        <v>19</v>
      </c>
      <c r="Z149" s="57">
        <f>VLOOKUP(A149,'BASE LOSS COSTS'!$Y$55:$Z$69,2)</f>
        <v>15</v>
      </c>
      <c r="AA149" s="57">
        <f>VLOOKUP(A149,'BASE LOSS COSTS'!$P$14:$Q$28,2)</f>
        <v>127</v>
      </c>
      <c r="AB149" s="71">
        <f>VLOOKUP($A149,'BASE LOSS COSTS'!$BL$14:$BM$28,2,FALSE)</f>
        <v>0.63</v>
      </c>
      <c r="AC149" s="71">
        <f>VLOOKUP($A149,'BASE LOSS COSTS'!$BO$14:$BP$28,2,FALSE)</f>
        <v>1.26</v>
      </c>
      <c r="AD149" s="71">
        <f>VLOOKUP($A149,'BASE LOSS COSTS'!$BR$14:$BS$28,2,FALSE)</f>
        <v>1.89</v>
      </c>
      <c r="AE149" s="57">
        <f>VLOOKUP(A149,'BASE LOSS COSTS'!$M$55:$N$69,2)</f>
        <v>2</v>
      </c>
      <c r="AF149" s="57">
        <f>VLOOKUP(A149,'BASE LOSS COSTS'!$S$14:$T$28,2)</f>
        <v>51</v>
      </c>
      <c r="AG149" s="71">
        <f>VLOOKUP($A149,'BASE LOSS COSTS'!$BU$14:$BV$28,2,FALSE)</f>
        <v>6.3</v>
      </c>
      <c r="AH149" s="71">
        <f>VLOOKUP($A149,'BASE LOSS COSTS'!$BX$14:$BY$28,2,FALSE)</f>
        <v>6.93</v>
      </c>
      <c r="AI149" s="71">
        <f>VLOOKUP($A149,'BASE LOSS COSTS'!$CA$14:$CB$28,2,FALSE)</f>
        <v>8.19</v>
      </c>
      <c r="AJ149" s="57">
        <f>VLOOKUP(A149,'BASE LOSS COSTS'!$P$55:$Q$69,2)</f>
        <v>2</v>
      </c>
      <c r="AK149" s="57">
        <f>VLOOKUP(A149,'BASE LOSS COSTS'!$V$14:$W$28,2)</f>
        <v>421</v>
      </c>
      <c r="AL149" s="71">
        <f>VLOOKUP($A149,'BASE LOSS COSTS'!$CD$14:$CE$28,2,FALSE)</f>
        <v>39.06</v>
      </c>
      <c r="AM149" s="71">
        <f>VLOOKUP($A149,'BASE LOSS COSTS'!$CG$14:$CH$28,2,FALSE)</f>
        <v>44.1</v>
      </c>
      <c r="AN149" s="71">
        <f>VLOOKUP($A149,'BASE LOSS COSTS'!$CJ$14:$CK$28,2,FALSE)</f>
        <v>60.48</v>
      </c>
      <c r="AO149" s="57">
        <f>VLOOKUP(A149,'BASE LOSS COSTS'!$S$55:$T$69,2)</f>
        <v>18</v>
      </c>
      <c r="AP149" s="49">
        <f>ROUND('LOSS COST BY TERRITORY AND ZIP'!$AP149*VLOOKUP(TEXT(A149,"000"),'OFF-BALANCE FACTORS'!$B$2:$H$100,4),0)</f>
        <v>314</v>
      </c>
      <c r="AQ149" s="49">
        <f>ROUND('LOSS COST BY TERRITORY AND ZIP'!$AQ149*VLOOKUP(TEXT(A149,"000"),'OFF-BALANCE FACTORS'!$B$2:$H$100,4),0)</f>
        <v>271</v>
      </c>
      <c r="AR149" s="57">
        <f>VLOOKUP(A149,'BASE LOSS COSTS'!$G$35:$H$49,2)</f>
        <v>370</v>
      </c>
      <c r="AS149" s="57">
        <f>VLOOKUP(A149,'BASE LOSS COSTS'!$J$35:$K$49,2)</f>
        <v>370</v>
      </c>
      <c r="AT149" s="57">
        <f>VLOOKUP(A149,'BASE LOSS COSTS'!$M$35:$N$49,2)</f>
        <v>319</v>
      </c>
      <c r="AU149" s="57">
        <f>VLOOKUP(A149,'BASE LOSS COSTS'!$P$35:$Q$49,2)</f>
        <v>319</v>
      </c>
      <c r="AV149" s="57">
        <f>VLOOKUP(A149,'BASE LOSS COSTS'!$S$35:$T$49,2)</f>
        <v>168</v>
      </c>
      <c r="AW149" s="57">
        <f>VLOOKUP(A149,'BASE LOSS COSTS'!$V$35:$W$49,2)</f>
        <v>168</v>
      </c>
      <c r="AX149" s="57">
        <f>VLOOKUP(A149,'BASE LOSS COSTS'!$Y$35:$Z$49,2)</f>
        <v>145</v>
      </c>
      <c r="AY149" s="57">
        <f>VLOOKUP(A149,'BASE LOSS COSTS'!$AB$35:$AC$49,2)</f>
        <v>145</v>
      </c>
      <c r="AZ149" s="49">
        <f>ROUND('LOSS COST BY TERRITORY AND ZIP'!$AZ149*VLOOKUP(TEXT(A149,"000"),'OFF-BALANCE FACTORS'!$B$2:$H$100,3),0)</f>
        <v>255</v>
      </c>
      <c r="BA149" s="57">
        <f>VLOOKUP(A149,'BASE LOSS COSTS'!$AH$35:$AI$49,2)</f>
        <v>307</v>
      </c>
      <c r="BB149" s="57">
        <f>VLOOKUP(A149,'BASE LOSS COSTS'!$AK$35:$AL$49,2)</f>
        <v>307</v>
      </c>
      <c r="BC149" s="57">
        <f>VLOOKUP(A149,'BASE LOSS COSTS'!$AN$35:$AO$49,2)</f>
        <v>91</v>
      </c>
      <c r="BD149" s="57">
        <f>VLOOKUP(A149,'BASE LOSS COSTS'!$AQ$35:$AR$49,2)</f>
        <v>91</v>
      </c>
      <c r="BE149" s="49">
        <f>ROUND('LOSS COST BY TERRITORY AND ZIP'!$BE149*VLOOKUP(TEXT(A149,"000"),'OFF-BALANCE FACTORS'!$B$2:$H$100,7),0)</f>
        <v>436</v>
      </c>
      <c r="BF149" s="62">
        <f t="shared" si="2"/>
        <v>377</v>
      </c>
      <c r="BG149" s="49">
        <f>ROUND('LOSS COST BY TERRITORY AND ZIP'!$BG149*VLOOKUP(TEXT(A149,"000"),'OFF-BALANCE FACTORS'!$B$2:$H$100,6),0)</f>
        <v>255</v>
      </c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9"/>
      <c r="CG149" s="39"/>
    </row>
    <row r="150" spans="1:85">
      <c r="A150" s="41">
        <v>116</v>
      </c>
      <c r="B150" s="41">
        <v>67650</v>
      </c>
      <c r="C150" s="49">
        <f>ROUND('LOSS COST BY TERRITORY AND ZIP'!$C150*VLOOKUP(TEXT(A150,"000"),'OFF-BALANCE FACTORS'!$B$2:$H$100,2),0)</f>
        <v>144</v>
      </c>
      <c r="D150" s="70">
        <f>VLOOKUP($A150,'BASE LOSS COSTS'!$Y$14:$Z$28,2,FALSE)</f>
        <v>0.63</v>
      </c>
      <c r="E150" s="70">
        <f>VLOOKUP($A150,'BASE LOSS COSTS'!$AB$14:$AC$28,2,FALSE)</f>
        <v>1.26</v>
      </c>
      <c r="F150" s="70">
        <f>VLOOKUP($A150,'BASE LOSS COSTS'!$AE$14:$AF$28,2,FALSE)</f>
        <v>1.89</v>
      </c>
      <c r="G150" s="49">
        <f>VLOOKUP(A150,'BASE LOSS COSTS'!$A$55:$B$69,2)</f>
        <v>3</v>
      </c>
      <c r="H150" s="49">
        <f>ROUND('LOSS COST BY TERRITORY AND ZIP'!$H150*VLOOKUP(TEXT(A150,"000"),'OFF-BALANCE FACTORS'!$B$2:$H$100,5),0)</f>
        <v>151</v>
      </c>
      <c r="I150" s="57">
        <f>VLOOKUP($A150,'BASE LOSS COSTS'!$AH$14:$AI$28,2,FALSE)</f>
        <v>1</v>
      </c>
      <c r="J150" s="57">
        <f>VLOOKUP($A150,'BASE LOSS COSTS'!$AK$14:$AL$28,2,FALSE)</f>
        <v>2</v>
      </c>
      <c r="K150" s="57">
        <f>VLOOKUP($A150,'BASE LOSS COSTS'!$AN$14:$AO$28,2,FALSE)</f>
        <v>3</v>
      </c>
      <c r="L150" s="57">
        <f>VLOOKUP($A150,'BASE LOSS COSTS'!$AQ$14:$AR$28,2,FALSE)</f>
        <v>5</v>
      </c>
      <c r="M150" s="49">
        <f>ROUND('LOSS COST BY TERRITORY AND ZIP'!$M150*VLOOKUP(TEXT(A150,"000"),'OFF-BALANCE FACTORS'!$B$2:$H$100,5),0)</f>
        <v>120</v>
      </c>
      <c r="N150" s="71">
        <f>VLOOKUP($A150,'BASE LOSS COSTS'!$AT$14:$AU$28,2,FALSE)</f>
        <v>0.62</v>
      </c>
      <c r="O150" s="71">
        <f>VLOOKUP($A150,'BASE LOSS COSTS'!$AW$14:$AX$28,2,FALSE)</f>
        <v>1.25</v>
      </c>
      <c r="P150" s="71">
        <f>VLOOKUP($A150,'BASE LOSS COSTS'!$AZ$14:$BA$28,2,FALSE)</f>
        <v>1.87</v>
      </c>
      <c r="Q150" s="49">
        <f>VLOOKUP(A150,'BASE LOSS COSTS'!$D$55:$E$69,2)</f>
        <v>11</v>
      </c>
      <c r="R150" s="49">
        <f>VLOOKUP(A150,'BASE LOSS COSTS'!$V$55:$W$69,2)</f>
        <v>8</v>
      </c>
      <c r="S150" s="57">
        <f>VLOOKUP(A150,'BASE LOSS COSTS'!$J$14:$K$28,2)</f>
        <v>129</v>
      </c>
      <c r="T150" s="49">
        <f>VLOOKUP(A150,'BASE LOSS COSTS'!$G$55:$H$69,2)</f>
        <v>7</v>
      </c>
      <c r="U150" s="57">
        <f>VLOOKUP(A150,'BASE LOSS COSTS'!$M$14:$N$28,2)</f>
        <v>536</v>
      </c>
      <c r="V150" s="71">
        <f>VLOOKUP($A150,'BASE LOSS COSTS'!$BC$14:$BD$28,2,FALSE)</f>
        <v>1.26</v>
      </c>
      <c r="W150" s="71">
        <f>VLOOKUP($A150,'BASE LOSS COSTS'!$BF$14:$BG$28,2,FALSE)</f>
        <v>1.89</v>
      </c>
      <c r="X150" s="71">
        <f>VLOOKUP($A150,'BASE LOSS COSTS'!$BI$14:$BJ$28,2,FALSE)</f>
        <v>2.52</v>
      </c>
      <c r="Y150" s="57">
        <f>VLOOKUP(A150,'BASE LOSS COSTS'!$J$55:$K$69,2)</f>
        <v>19</v>
      </c>
      <c r="Z150" s="57">
        <f>VLOOKUP(A150,'BASE LOSS COSTS'!$Y$55:$Z$69,2)</f>
        <v>15</v>
      </c>
      <c r="AA150" s="57">
        <f>VLOOKUP(A150,'BASE LOSS COSTS'!$P$14:$Q$28,2)</f>
        <v>127</v>
      </c>
      <c r="AB150" s="71">
        <f>VLOOKUP($A150,'BASE LOSS COSTS'!$BL$14:$BM$28,2,FALSE)</f>
        <v>0.63</v>
      </c>
      <c r="AC150" s="71">
        <f>VLOOKUP($A150,'BASE LOSS COSTS'!$BO$14:$BP$28,2,FALSE)</f>
        <v>1.26</v>
      </c>
      <c r="AD150" s="71">
        <f>VLOOKUP($A150,'BASE LOSS COSTS'!$BR$14:$BS$28,2,FALSE)</f>
        <v>1.89</v>
      </c>
      <c r="AE150" s="57">
        <f>VLOOKUP(A150,'BASE LOSS COSTS'!$M$55:$N$69,2)</f>
        <v>2</v>
      </c>
      <c r="AF150" s="57">
        <f>VLOOKUP(A150,'BASE LOSS COSTS'!$S$14:$T$28,2)</f>
        <v>51</v>
      </c>
      <c r="AG150" s="71">
        <f>VLOOKUP($A150,'BASE LOSS COSTS'!$BU$14:$BV$28,2,FALSE)</f>
        <v>6.3</v>
      </c>
      <c r="AH150" s="71">
        <f>VLOOKUP($A150,'BASE LOSS COSTS'!$BX$14:$BY$28,2,FALSE)</f>
        <v>6.93</v>
      </c>
      <c r="AI150" s="71">
        <f>VLOOKUP($A150,'BASE LOSS COSTS'!$CA$14:$CB$28,2,FALSE)</f>
        <v>8.19</v>
      </c>
      <c r="AJ150" s="57">
        <f>VLOOKUP(A150,'BASE LOSS COSTS'!$P$55:$Q$69,2)</f>
        <v>2</v>
      </c>
      <c r="AK150" s="57">
        <f>VLOOKUP(A150,'BASE LOSS COSTS'!$V$14:$W$28,2)</f>
        <v>421</v>
      </c>
      <c r="AL150" s="71">
        <f>VLOOKUP($A150,'BASE LOSS COSTS'!$CD$14:$CE$28,2,FALSE)</f>
        <v>39.06</v>
      </c>
      <c r="AM150" s="71">
        <f>VLOOKUP($A150,'BASE LOSS COSTS'!$CG$14:$CH$28,2,FALSE)</f>
        <v>44.1</v>
      </c>
      <c r="AN150" s="71">
        <f>VLOOKUP($A150,'BASE LOSS COSTS'!$CJ$14:$CK$28,2,FALSE)</f>
        <v>60.48</v>
      </c>
      <c r="AO150" s="57">
        <f>VLOOKUP(A150,'BASE LOSS COSTS'!$S$55:$T$69,2)</f>
        <v>18</v>
      </c>
      <c r="AP150" s="49">
        <f>ROUND('LOSS COST BY TERRITORY AND ZIP'!$AP150*VLOOKUP(TEXT(A150,"000"),'OFF-BALANCE FACTORS'!$B$2:$H$100,4),0)</f>
        <v>314</v>
      </c>
      <c r="AQ150" s="49">
        <f>ROUND('LOSS COST BY TERRITORY AND ZIP'!$AQ150*VLOOKUP(TEXT(A150,"000"),'OFF-BALANCE FACTORS'!$B$2:$H$100,4),0)</f>
        <v>271</v>
      </c>
      <c r="AR150" s="57">
        <f>VLOOKUP(A150,'BASE LOSS COSTS'!$G$35:$H$49,2)</f>
        <v>370</v>
      </c>
      <c r="AS150" s="57">
        <f>VLOOKUP(A150,'BASE LOSS COSTS'!$J$35:$K$49,2)</f>
        <v>370</v>
      </c>
      <c r="AT150" s="57">
        <f>VLOOKUP(A150,'BASE LOSS COSTS'!$M$35:$N$49,2)</f>
        <v>319</v>
      </c>
      <c r="AU150" s="57">
        <f>VLOOKUP(A150,'BASE LOSS COSTS'!$P$35:$Q$49,2)</f>
        <v>319</v>
      </c>
      <c r="AV150" s="57">
        <f>VLOOKUP(A150,'BASE LOSS COSTS'!$S$35:$T$49,2)</f>
        <v>168</v>
      </c>
      <c r="AW150" s="57">
        <f>VLOOKUP(A150,'BASE LOSS COSTS'!$V$35:$W$49,2)</f>
        <v>168</v>
      </c>
      <c r="AX150" s="57">
        <f>VLOOKUP(A150,'BASE LOSS COSTS'!$Y$35:$Z$49,2)</f>
        <v>145</v>
      </c>
      <c r="AY150" s="57">
        <f>VLOOKUP(A150,'BASE LOSS COSTS'!$AB$35:$AC$49,2)</f>
        <v>145</v>
      </c>
      <c r="AZ150" s="49">
        <f>ROUND('LOSS COST BY TERRITORY AND ZIP'!$AZ150*VLOOKUP(TEXT(A150,"000"),'OFF-BALANCE FACTORS'!$B$2:$H$100,3),0)</f>
        <v>255</v>
      </c>
      <c r="BA150" s="57">
        <f>VLOOKUP(A150,'BASE LOSS COSTS'!$AH$35:$AI$49,2)</f>
        <v>307</v>
      </c>
      <c r="BB150" s="57">
        <f>VLOOKUP(A150,'BASE LOSS COSTS'!$AK$35:$AL$49,2)</f>
        <v>307</v>
      </c>
      <c r="BC150" s="57">
        <f>VLOOKUP(A150,'BASE LOSS COSTS'!$AN$35:$AO$49,2)</f>
        <v>91</v>
      </c>
      <c r="BD150" s="57">
        <f>VLOOKUP(A150,'BASE LOSS COSTS'!$AQ$35:$AR$49,2)</f>
        <v>91</v>
      </c>
      <c r="BE150" s="49">
        <f>ROUND('LOSS COST BY TERRITORY AND ZIP'!$BE150*VLOOKUP(TEXT(A150,"000"),'OFF-BALANCE FACTORS'!$B$2:$H$100,7),0)</f>
        <v>436</v>
      </c>
      <c r="BF150" s="62">
        <f t="shared" si="2"/>
        <v>377</v>
      </c>
      <c r="BG150" s="49">
        <f>ROUND('LOSS COST BY TERRITORY AND ZIP'!$BG150*VLOOKUP(TEXT(A150,"000"),'OFF-BALANCE FACTORS'!$B$2:$H$100,6),0)</f>
        <v>255</v>
      </c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9"/>
      <c r="CG150" s="39"/>
    </row>
    <row r="151" spans="1:85">
      <c r="A151" s="41">
        <v>116</v>
      </c>
      <c r="B151" s="41">
        <v>67653</v>
      </c>
      <c r="C151" s="49">
        <f>ROUND('LOSS COST BY TERRITORY AND ZIP'!$C151*VLOOKUP(TEXT(A151,"000"),'OFF-BALANCE FACTORS'!$B$2:$H$100,2),0)</f>
        <v>144</v>
      </c>
      <c r="D151" s="70">
        <f>VLOOKUP($A151,'BASE LOSS COSTS'!$Y$14:$Z$28,2,FALSE)</f>
        <v>0.63</v>
      </c>
      <c r="E151" s="70">
        <f>VLOOKUP($A151,'BASE LOSS COSTS'!$AB$14:$AC$28,2,FALSE)</f>
        <v>1.26</v>
      </c>
      <c r="F151" s="70">
        <f>VLOOKUP($A151,'BASE LOSS COSTS'!$AE$14:$AF$28,2,FALSE)</f>
        <v>1.89</v>
      </c>
      <c r="G151" s="49">
        <f>VLOOKUP(A151,'BASE LOSS COSTS'!$A$55:$B$69,2)</f>
        <v>3</v>
      </c>
      <c r="H151" s="49">
        <f>ROUND('LOSS COST BY TERRITORY AND ZIP'!$H151*VLOOKUP(TEXT(A151,"000"),'OFF-BALANCE FACTORS'!$B$2:$H$100,5),0)</f>
        <v>151</v>
      </c>
      <c r="I151" s="57">
        <f>VLOOKUP($A151,'BASE LOSS COSTS'!$AH$14:$AI$28,2,FALSE)</f>
        <v>1</v>
      </c>
      <c r="J151" s="57">
        <f>VLOOKUP($A151,'BASE LOSS COSTS'!$AK$14:$AL$28,2,FALSE)</f>
        <v>2</v>
      </c>
      <c r="K151" s="57">
        <f>VLOOKUP($A151,'BASE LOSS COSTS'!$AN$14:$AO$28,2,FALSE)</f>
        <v>3</v>
      </c>
      <c r="L151" s="57">
        <f>VLOOKUP($A151,'BASE LOSS COSTS'!$AQ$14:$AR$28,2,FALSE)</f>
        <v>5</v>
      </c>
      <c r="M151" s="49">
        <f>ROUND('LOSS COST BY TERRITORY AND ZIP'!$M151*VLOOKUP(TEXT(A151,"000"),'OFF-BALANCE FACTORS'!$B$2:$H$100,5),0)</f>
        <v>120</v>
      </c>
      <c r="N151" s="71">
        <f>VLOOKUP($A151,'BASE LOSS COSTS'!$AT$14:$AU$28,2,FALSE)</f>
        <v>0.62</v>
      </c>
      <c r="O151" s="71">
        <f>VLOOKUP($A151,'BASE LOSS COSTS'!$AW$14:$AX$28,2,FALSE)</f>
        <v>1.25</v>
      </c>
      <c r="P151" s="71">
        <f>VLOOKUP($A151,'BASE LOSS COSTS'!$AZ$14:$BA$28,2,FALSE)</f>
        <v>1.87</v>
      </c>
      <c r="Q151" s="49">
        <f>VLOOKUP(A151,'BASE LOSS COSTS'!$D$55:$E$69,2)</f>
        <v>11</v>
      </c>
      <c r="R151" s="49">
        <f>VLOOKUP(A151,'BASE LOSS COSTS'!$V$55:$W$69,2)</f>
        <v>8</v>
      </c>
      <c r="S151" s="57">
        <f>VLOOKUP(A151,'BASE LOSS COSTS'!$J$14:$K$28,2)</f>
        <v>129</v>
      </c>
      <c r="T151" s="49">
        <f>VLOOKUP(A151,'BASE LOSS COSTS'!$G$55:$H$69,2)</f>
        <v>7</v>
      </c>
      <c r="U151" s="57">
        <f>VLOOKUP(A151,'BASE LOSS COSTS'!$M$14:$N$28,2)</f>
        <v>536</v>
      </c>
      <c r="V151" s="71">
        <f>VLOOKUP($A151,'BASE LOSS COSTS'!$BC$14:$BD$28,2,FALSE)</f>
        <v>1.26</v>
      </c>
      <c r="W151" s="71">
        <f>VLOOKUP($A151,'BASE LOSS COSTS'!$BF$14:$BG$28,2,FALSE)</f>
        <v>1.89</v>
      </c>
      <c r="X151" s="71">
        <f>VLOOKUP($A151,'BASE LOSS COSTS'!$BI$14:$BJ$28,2,FALSE)</f>
        <v>2.52</v>
      </c>
      <c r="Y151" s="57">
        <f>VLOOKUP(A151,'BASE LOSS COSTS'!$J$55:$K$69,2)</f>
        <v>19</v>
      </c>
      <c r="Z151" s="57">
        <f>VLOOKUP(A151,'BASE LOSS COSTS'!$Y$55:$Z$69,2)</f>
        <v>15</v>
      </c>
      <c r="AA151" s="57">
        <f>VLOOKUP(A151,'BASE LOSS COSTS'!$P$14:$Q$28,2)</f>
        <v>127</v>
      </c>
      <c r="AB151" s="71">
        <f>VLOOKUP($A151,'BASE LOSS COSTS'!$BL$14:$BM$28,2,FALSE)</f>
        <v>0.63</v>
      </c>
      <c r="AC151" s="71">
        <f>VLOOKUP($A151,'BASE LOSS COSTS'!$BO$14:$BP$28,2,FALSE)</f>
        <v>1.26</v>
      </c>
      <c r="AD151" s="71">
        <f>VLOOKUP($A151,'BASE LOSS COSTS'!$BR$14:$BS$28,2,FALSE)</f>
        <v>1.89</v>
      </c>
      <c r="AE151" s="57">
        <f>VLOOKUP(A151,'BASE LOSS COSTS'!$M$55:$N$69,2)</f>
        <v>2</v>
      </c>
      <c r="AF151" s="57">
        <f>VLOOKUP(A151,'BASE LOSS COSTS'!$S$14:$T$28,2)</f>
        <v>51</v>
      </c>
      <c r="AG151" s="71">
        <f>VLOOKUP($A151,'BASE LOSS COSTS'!$BU$14:$BV$28,2,FALSE)</f>
        <v>6.3</v>
      </c>
      <c r="AH151" s="71">
        <f>VLOOKUP($A151,'BASE LOSS COSTS'!$BX$14:$BY$28,2,FALSE)</f>
        <v>6.93</v>
      </c>
      <c r="AI151" s="71">
        <f>VLOOKUP($A151,'BASE LOSS COSTS'!$CA$14:$CB$28,2,FALSE)</f>
        <v>8.19</v>
      </c>
      <c r="AJ151" s="57">
        <f>VLOOKUP(A151,'BASE LOSS COSTS'!$P$55:$Q$69,2)</f>
        <v>2</v>
      </c>
      <c r="AK151" s="57">
        <f>VLOOKUP(A151,'BASE LOSS COSTS'!$V$14:$W$28,2)</f>
        <v>421</v>
      </c>
      <c r="AL151" s="71">
        <f>VLOOKUP($A151,'BASE LOSS COSTS'!$CD$14:$CE$28,2,FALSE)</f>
        <v>39.06</v>
      </c>
      <c r="AM151" s="71">
        <f>VLOOKUP($A151,'BASE LOSS COSTS'!$CG$14:$CH$28,2,FALSE)</f>
        <v>44.1</v>
      </c>
      <c r="AN151" s="71">
        <f>VLOOKUP($A151,'BASE LOSS COSTS'!$CJ$14:$CK$28,2,FALSE)</f>
        <v>60.48</v>
      </c>
      <c r="AO151" s="57">
        <f>VLOOKUP(A151,'BASE LOSS COSTS'!$S$55:$T$69,2)</f>
        <v>18</v>
      </c>
      <c r="AP151" s="49">
        <f>ROUND('LOSS COST BY TERRITORY AND ZIP'!$AP151*VLOOKUP(TEXT(A151,"000"),'OFF-BALANCE FACTORS'!$B$2:$H$100,4),0)</f>
        <v>314</v>
      </c>
      <c r="AQ151" s="49">
        <f>ROUND('LOSS COST BY TERRITORY AND ZIP'!$AQ151*VLOOKUP(TEXT(A151,"000"),'OFF-BALANCE FACTORS'!$B$2:$H$100,4),0)</f>
        <v>271</v>
      </c>
      <c r="AR151" s="57">
        <f>VLOOKUP(A151,'BASE LOSS COSTS'!$G$35:$H$49,2)</f>
        <v>370</v>
      </c>
      <c r="AS151" s="57">
        <f>VLOOKUP(A151,'BASE LOSS COSTS'!$J$35:$K$49,2)</f>
        <v>370</v>
      </c>
      <c r="AT151" s="57">
        <f>VLOOKUP(A151,'BASE LOSS COSTS'!$M$35:$N$49,2)</f>
        <v>319</v>
      </c>
      <c r="AU151" s="57">
        <f>VLOOKUP(A151,'BASE LOSS COSTS'!$P$35:$Q$49,2)</f>
        <v>319</v>
      </c>
      <c r="AV151" s="57">
        <f>VLOOKUP(A151,'BASE LOSS COSTS'!$S$35:$T$49,2)</f>
        <v>168</v>
      </c>
      <c r="AW151" s="57">
        <f>VLOOKUP(A151,'BASE LOSS COSTS'!$V$35:$W$49,2)</f>
        <v>168</v>
      </c>
      <c r="AX151" s="57">
        <f>VLOOKUP(A151,'BASE LOSS COSTS'!$Y$35:$Z$49,2)</f>
        <v>145</v>
      </c>
      <c r="AY151" s="57">
        <f>VLOOKUP(A151,'BASE LOSS COSTS'!$AB$35:$AC$49,2)</f>
        <v>145</v>
      </c>
      <c r="AZ151" s="49">
        <f>ROUND('LOSS COST BY TERRITORY AND ZIP'!$AZ151*VLOOKUP(TEXT(A151,"000"),'OFF-BALANCE FACTORS'!$B$2:$H$100,3),0)</f>
        <v>255</v>
      </c>
      <c r="BA151" s="57">
        <f>VLOOKUP(A151,'BASE LOSS COSTS'!$AH$35:$AI$49,2)</f>
        <v>307</v>
      </c>
      <c r="BB151" s="57">
        <f>VLOOKUP(A151,'BASE LOSS COSTS'!$AK$35:$AL$49,2)</f>
        <v>307</v>
      </c>
      <c r="BC151" s="57">
        <f>VLOOKUP(A151,'BASE LOSS COSTS'!$AN$35:$AO$49,2)</f>
        <v>91</v>
      </c>
      <c r="BD151" s="57">
        <f>VLOOKUP(A151,'BASE LOSS COSTS'!$AQ$35:$AR$49,2)</f>
        <v>91</v>
      </c>
      <c r="BE151" s="49">
        <f>ROUND('LOSS COST BY TERRITORY AND ZIP'!$BE151*VLOOKUP(TEXT(A151,"000"),'OFF-BALANCE FACTORS'!$B$2:$H$100,7),0)</f>
        <v>436</v>
      </c>
      <c r="BF151" s="62">
        <f t="shared" si="2"/>
        <v>377</v>
      </c>
      <c r="BG151" s="49">
        <f>ROUND('LOSS COST BY TERRITORY AND ZIP'!$BG151*VLOOKUP(TEXT(A151,"000"),'OFF-BALANCE FACTORS'!$B$2:$H$100,6),0)</f>
        <v>255</v>
      </c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9"/>
      <c r="CG151" s="39"/>
    </row>
    <row r="152" spans="1:85">
      <c r="A152" s="41">
        <v>116</v>
      </c>
      <c r="B152" s="41">
        <v>67654</v>
      </c>
      <c r="C152" s="49">
        <f>ROUND('LOSS COST BY TERRITORY AND ZIP'!$C152*VLOOKUP(TEXT(A152,"000"),'OFF-BALANCE FACTORS'!$B$2:$H$100,2),0)</f>
        <v>144</v>
      </c>
      <c r="D152" s="70">
        <f>VLOOKUP($A152,'BASE LOSS COSTS'!$Y$14:$Z$28,2,FALSE)</f>
        <v>0.63</v>
      </c>
      <c r="E152" s="70">
        <f>VLOOKUP($A152,'BASE LOSS COSTS'!$AB$14:$AC$28,2,FALSE)</f>
        <v>1.26</v>
      </c>
      <c r="F152" s="70">
        <f>VLOOKUP($A152,'BASE LOSS COSTS'!$AE$14:$AF$28,2,FALSE)</f>
        <v>1.89</v>
      </c>
      <c r="G152" s="49">
        <f>VLOOKUP(A152,'BASE LOSS COSTS'!$A$55:$B$69,2)</f>
        <v>3</v>
      </c>
      <c r="H152" s="49">
        <f>ROUND('LOSS COST BY TERRITORY AND ZIP'!$H152*VLOOKUP(TEXT(A152,"000"),'OFF-BALANCE FACTORS'!$B$2:$H$100,5),0)</f>
        <v>151</v>
      </c>
      <c r="I152" s="57">
        <f>VLOOKUP($A152,'BASE LOSS COSTS'!$AH$14:$AI$28,2,FALSE)</f>
        <v>1</v>
      </c>
      <c r="J152" s="57">
        <f>VLOOKUP($A152,'BASE LOSS COSTS'!$AK$14:$AL$28,2,FALSE)</f>
        <v>2</v>
      </c>
      <c r="K152" s="57">
        <f>VLOOKUP($A152,'BASE LOSS COSTS'!$AN$14:$AO$28,2,FALSE)</f>
        <v>3</v>
      </c>
      <c r="L152" s="57">
        <f>VLOOKUP($A152,'BASE LOSS COSTS'!$AQ$14:$AR$28,2,FALSE)</f>
        <v>5</v>
      </c>
      <c r="M152" s="49">
        <f>ROUND('LOSS COST BY TERRITORY AND ZIP'!$M152*VLOOKUP(TEXT(A152,"000"),'OFF-BALANCE FACTORS'!$B$2:$H$100,5),0)</f>
        <v>120</v>
      </c>
      <c r="N152" s="71">
        <f>VLOOKUP($A152,'BASE LOSS COSTS'!$AT$14:$AU$28,2,FALSE)</f>
        <v>0.62</v>
      </c>
      <c r="O152" s="71">
        <f>VLOOKUP($A152,'BASE LOSS COSTS'!$AW$14:$AX$28,2,FALSE)</f>
        <v>1.25</v>
      </c>
      <c r="P152" s="71">
        <f>VLOOKUP($A152,'BASE LOSS COSTS'!$AZ$14:$BA$28,2,FALSE)</f>
        <v>1.87</v>
      </c>
      <c r="Q152" s="49">
        <f>VLOOKUP(A152,'BASE LOSS COSTS'!$D$55:$E$69,2)</f>
        <v>11</v>
      </c>
      <c r="R152" s="49">
        <f>VLOOKUP(A152,'BASE LOSS COSTS'!$V$55:$W$69,2)</f>
        <v>8</v>
      </c>
      <c r="S152" s="57">
        <f>VLOOKUP(A152,'BASE LOSS COSTS'!$J$14:$K$28,2)</f>
        <v>129</v>
      </c>
      <c r="T152" s="49">
        <f>VLOOKUP(A152,'BASE LOSS COSTS'!$G$55:$H$69,2)</f>
        <v>7</v>
      </c>
      <c r="U152" s="57">
        <f>VLOOKUP(A152,'BASE LOSS COSTS'!$M$14:$N$28,2)</f>
        <v>536</v>
      </c>
      <c r="V152" s="71">
        <f>VLOOKUP($A152,'BASE LOSS COSTS'!$BC$14:$BD$28,2,FALSE)</f>
        <v>1.26</v>
      </c>
      <c r="W152" s="71">
        <f>VLOOKUP($A152,'BASE LOSS COSTS'!$BF$14:$BG$28,2,FALSE)</f>
        <v>1.89</v>
      </c>
      <c r="X152" s="71">
        <f>VLOOKUP($A152,'BASE LOSS COSTS'!$BI$14:$BJ$28,2,FALSE)</f>
        <v>2.52</v>
      </c>
      <c r="Y152" s="57">
        <f>VLOOKUP(A152,'BASE LOSS COSTS'!$J$55:$K$69,2)</f>
        <v>19</v>
      </c>
      <c r="Z152" s="57">
        <f>VLOOKUP(A152,'BASE LOSS COSTS'!$Y$55:$Z$69,2)</f>
        <v>15</v>
      </c>
      <c r="AA152" s="57">
        <f>VLOOKUP(A152,'BASE LOSS COSTS'!$P$14:$Q$28,2)</f>
        <v>127</v>
      </c>
      <c r="AB152" s="71">
        <f>VLOOKUP($A152,'BASE LOSS COSTS'!$BL$14:$BM$28,2,FALSE)</f>
        <v>0.63</v>
      </c>
      <c r="AC152" s="71">
        <f>VLOOKUP($A152,'BASE LOSS COSTS'!$BO$14:$BP$28,2,FALSE)</f>
        <v>1.26</v>
      </c>
      <c r="AD152" s="71">
        <f>VLOOKUP($A152,'BASE LOSS COSTS'!$BR$14:$BS$28,2,FALSE)</f>
        <v>1.89</v>
      </c>
      <c r="AE152" s="57">
        <f>VLOOKUP(A152,'BASE LOSS COSTS'!$M$55:$N$69,2)</f>
        <v>2</v>
      </c>
      <c r="AF152" s="57">
        <f>VLOOKUP(A152,'BASE LOSS COSTS'!$S$14:$T$28,2)</f>
        <v>51</v>
      </c>
      <c r="AG152" s="71">
        <f>VLOOKUP($A152,'BASE LOSS COSTS'!$BU$14:$BV$28,2,FALSE)</f>
        <v>6.3</v>
      </c>
      <c r="AH152" s="71">
        <f>VLOOKUP($A152,'BASE LOSS COSTS'!$BX$14:$BY$28,2,FALSE)</f>
        <v>6.93</v>
      </c>
      <c r="AI152" s="71">
        <f>VLOOKUP($A152,'BASE LOSS COSTS'!$CA$14:$CB$28,2,FALSE)</f>
        <v>8.19</v>
      </c>
      <c r="AJ152" s="57">
        <f>VLOOKUP(A152,'BASE LOSS COSTS'!$P$55:$Q$69,2)</f>
        <v>2</v>
      </c>
      <c r="AK152" s="57">
        <f>VLOOKUP(A152,'BASE LOSS COSTS'!$V$14:$W$28,2)</f>
        <v>421</v>
      </c>
      <c r="AL152" s="71">
        <f>VLOOKUP($A152,'BASE LOSS COSTS'!$CD$14:$CE$28,2,FALSE)</f>
        <v>39.06</v>
      </c>
      <c r="AM152" s="71">
        <f>VLOOKUP($A152,'BASE LOSS COSTS'!$CG$14:$CH$28,2,FALSE)</f>
        <v>44.1</v>
      </c>
      <c r="AN152" s="71">
        <f>VLOOKUP($A152,'BASE LOSS COSTS'!$CJ$14:$CK$28,2,FALSE)</f>
        <v>60.48</v>
      </c>
      <c r="AO152" s="57">
        <f>VLOOKUP(A152,'BASE LOSS COSTS'!$S$55:$T$69,2)</f>
        <v>18</v>
      </c>
      <c r="AP152" s="49">
        <f>ROUND('LOSS COST BY TERRITORY AND ZIP'!$AP152*VLOOKUP(TEXT(A152,"000"),'OFF-BALANCE FACTORS'!$B$2:$H$100,4),0)</f>
        <v>314</v>
      </c>
      <c r="AQ152" s="49">
        <f>ROUND('LOSS COST BY TERRITORY AND ZIP'!$AQ152*VLOOKUP(TEXT(A152,"000"),'OFF-BALANCE FACTORS'!$B$2:$H$100,4),0)</f>
        <v>271</v>
      </c>
      <c r="AR152" s="57">
        <f>VLOOKUP(A152,'BASE LOSS COSTS'!$G$35:$H$49,2)</f>
        <v>370</v>
      </c>
      <c r="AS152" s="57">
        <f>VLOOKUP(A152,'BASE LOSS COSTS'!$J$35:$K$49,2)</f>
        <v>370</v>
      </c>
      <c r="AT152" s="57">
        <f>VLOOKUP(A152,'BASE LOSS COSTS'!$M$35:$N$49,2)</f>
        <v>319</v>
      </c>
      <c r="AU152" s="57">
        <f>VLOOKUP(A152,'BASE LOSS COSTS'!$P$35:$Q$49,2)</f>
        <v>319</v>
      </c>
      <c r="AV152" s="57">
        <f>VLOOKUP(A152,'BASE LOSS COSTS'!$S$35:$T$49,2)</f>
        <v>168</v>
      </c>
      <c r="AW152" s="57">
        <f>VLOOKUP(A152,'BASE LOSS COSTS'!$V$35:$W$49,2)</f>
        <v>168</v>
      </c>
      <c r="AX152" s="57">
        <f>VLOOKUP(A152,'BASE LOSS COSTS'!$Y$35:$Z$49,2)</f>
        <v>145</v>
      </c>
      <c r="AY152" s="57">
        <f>VLOOKUP(A152,'BASE LOSS COSTS'!$AB$35:$AC$49,2)</f>
        <v>145</v>
      </c>
      <c r="AZ152" s="49">
        <f>ROUND('LOSS COST BY TERRITORY AND ZIP'!$AZ152*VLOOKUP(TEXT(A152,"000"),'OFF-BALANCE FACTORS'!$B$2:$H$100,3),0)</f>
        <v>255</v>
      </c>
      <c r="BA152" s="57">
        <f>VLOOKUP(A152,'BASE LOSS COSTS'!$AH$35:$AI$49,2)</f>
        <v>307</v>
      </c>
      <c r="BB152" s="57">
        <f>VLOOKUP(A152,'BASE LOSS COSTS'!$AK$35:$AL$49,2)</f>
        <v>307</v>
      </c>
      <c r="BC152" s="57">
        <f>VLOOKUP(A152,'BASE LOSS COSTS'!$AN$35:$AO$49,2)</f>
        <v>91</v>
      </c>
      <c r="BD152" s="57">
        <f>VLOOKUP(A152,'BASE LOSS COSTS'!$AQ$35:$AR$49,2)</f>
        <v>91</v>
      </c>
      <c r="BE152" s="49">
        <f>ROUND('LOSS COST BY TERRITORY AND ZIP'!$BE152*VLOOKUP(TEXT(A152,"000"),'OFF-BALANCE FACTORS'!$B$2:$H$100,7),0)</f>
        <v>436</v>
      </c>
      <c r="BF152" s="62">
        <f t="shared" si="2"/>
        <v>377</v>
      </c>
      <c r="BG152" s="49">
        <f>ROUND('LOSS COST BY TERRITORY AND ZIP'!$BG152*VLOOKUP(TEXT(A152,"000"),'OFF-BALANCE FACTORS'!$B$2:$H$100,6),0)</f>
        <v>255</v>
      </c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9"/>
      <c r="CG152" s="39"/>
    </row>
    <row r="153" spans="1:85">
      <c r="A153" s="41">
        <v>116</v>
      </c>
      <c r="B153" s="41">
        <v>67656</v>
      </c>
      <c r="C153" s="49">
        <f>ROUND('LOSS COST BY TERRITORY AND ZIP'!$C153*VLOOKUP(TEXT(A153,"000"),'OFF-BALANCE FACTORS'!$B$2:$H$100,2),0)</f>
        <v>144</v>
      </c>
      <c r="D153" s="70">
        <f>VLOOKUP($A153,'BASE LOSS COSTS'!$Y$14:$Z$28,2,FALSE)</f>
        <v>0.63</v>
      </c>
      <c r="E153" s="70">
        <f>VLOOKUP($A153,'BASE LOSS COSTS'!$AB$14:$AC$28,2,FALSE)</f>
        <v>1.26</v>
      </c>
      <c r="F153" s="70">
        <f>VLOOKUP($A153,'BASE LOSS COSTS'!$AE$14:$AF$28,2,FALSE)</f>
        <v>1.89</v>
      </c>
      <c r="G153" s="49">
        <f>VLOOKUP(A153,'BASE LOSS COSTS'!$A$55:$B$69,2)</f>
        <v>3</v>
      </c>
      <c r="H153" s="49">
        <f>ROUND('LOSS COST BY TERRITORY AND ZIP'!$H153*VLOOKUP(TEXT(A153,"000"),'OFF-BALANCE FACTORS'!$B$2:$H$100,5),0)</f>
        <v>151</v>
      </c>
      <c r="I153" s="57">
        <f>VLOOKUP($A153,'BASE LOSS COSTS'!$AH$14:$AI$28,2,FALSE)</f>
        <v>1</v>
      </c>
      <c r="J153" s="57">
        <f>VLOOKUP($A153,'BASE LOSS COSTS'!$AK$14:$AL$28,2,FALSE)</f>
        <v>2</v>
      </c>
      <c r="K153" s="57">
        <f>VLOOKUP($A153,'BASE LOSS COSTS'!$AN$14:$AO$28,2,FALSE)</f>
        <v>3</v>
      </c>
      <c r="L153" s="57">
        <f>VLOOKUP($A153,'BASE LOSS COSTS'!$AQ$14:$AR$28,2,FALSE)</f>
        <v>5</v>
      </c>
      <c r="M153" s="49">
        <f>ROUND('LOSS COST BY TERRITORY AND ZIP'!$M153*VLOOKUP(TEXT(A153,"000"),'OFF-BALANCE FACTORS'!$B$2:$H$100,5),0)</f>
        <v>120</v>
      </c>
      <c r="N153" s="71">
        <f>VLOOKUP($A153,'BASE LOSS COSTS'!$AT$14:$AU$28,2,FALSE)</f>
        <v>0.62</v>
      </c>
      <c r="O153" s="71">
        <f>VLOOKUP($A153,'BASE LOSS COSTS'!$AW$14:$AX$28,2,FALSE)</f>
        <v>1.25</v>
      </c>
      <c r="P153" s="71">
        <f>VLOOKUP($A153,'BASE LOSS COSTS'!$AZ$14:$BA$28,2,FALSE)</f>
        <v>1.87</v>
      </c>
      <c r="Q153" s="49">
        <f>VLOOKUP(A153,'BASE LOSS COSTS'!$D$55:$E$69,2)</f>
        <v>11</v>
      </c>
      <c r="R153" s="49">
        <f>VLOOKUP(A153,'BASE LOSS COSTS'!$V$55:$W$69,2)</f>
        <v>8</v>
      </c>
      <c r="S153" s="57">
        <f>VLOOKUP(A153,'BASE LOSS COSTS'!$J$14:$K$28,2)</f>
        <v>129</v>
      </c>
      <c r="T153" s="49">
        <f>VLOOKUP(A153,'BASE LOSS COSTS'!$G$55:$H$69,2)</f>
        <v>7</v>
      </c>
      <c r="U153" s="57">
        <f>VLOOKUP(A153,'BASE LOSS COSTS'!$M$14:$N$28,2)</f>
        <v>536</v>
      </c>
      <c r="V153" s="71">
        <f>VLOOKUP($A153,'BASE LOSS COSTS'!$BC$14:$BD$28,2,FALSE)</f>
        <v>1.26</v>
      </c>
      <c r="W153" s="71">
        <f>VLOOKUP($A153,'BASE LOSS COSTS'!$BF$14:$BG$28,2,FALSE)</f>
        <v>1.89</v>
      </c>
      <c r="X153" s="71">
        <f>VLOOKUP($A153,'BASE LOSS COSTS'!$BI$14:$BJ$28,2,FALSE)</f>
        <v>2.52</v>
      </c>
      <c r="Y153" s="57">
        <f>VLOOKUP(A153,'BASE LOSS COSTS'!$J$55:$K$69,2)</f>
        <v>19</v>
      </c>
      <c r="Z153" s="57">
        <f>VLOOKUP(A153,'BASE LOSS COSTS'!$Y$55:$Z$69,2)</f>
        <v>15</v>
      </c>
      <c r="AA153" s="57">
        <f>VLOOKUP(A153,'BASE LOSS COSTS'!$P$14:$Q$28,2)</f>
        <v>127</v>
      </c>
      <c r="AB153" s="71">
        <f>VLOOKUP($A153,'BASE LOSS COSTS'!$BL$14:$BM$28,2,FALSE)</f>
        <v>0.63</v>
      </c>
      <c r="AC153" s="71">
        <f>VLOOKUP($A153,'BASE LOSS COSTS'!$BO$14:$BP$28,2,FALSE)</f>
        <v>1.26</v>
      </c>
      <c r="AD153" s="71">
        <f>VLOOKUP($A153,'BASE LOSS COSTS'!$BR$14:$BS$28,2,FALSE)</f>
        <v>1.89</v>
      </c>
      <c r="AE153" s="57">
        <f>VLOOKUP(A153,'BASE LOSS COSTS'!$M$55:$N$69,2)</f>
        <v>2</v>
      </c>
      <c r="AF153" s="57">
        <f>VLOOKUP(A153,'BASE LOSS COSTS'!$S$14:$T$28,2)</f>
        <v>51</v>
      </c>
      <c r="AG153" s="71">
        <f>VLOOKUP($A153,'BASE LOSS COSTS'!$BU$14:$BV$28,2,FALSE)</f>
        <v>6.3</v>
      </c>
      <c r="AH153" s="71">
        <f>VLOOKUP($A153,'BASE LOSS COSTS'!$BX$14:$BY$28,2,FALSE)</f>
        <v>6.93</v>
      </c>
      <c r="AI153" s="71">
        <f>VLOOKUP($A153,'BASE LOSS COSTS'!$CA$14:$CB$28,2,FALSE)</f>
        <v>8.19</v>
      </c>
      <c r="AJ153" s="57">
        <f>VLOOKUP(A153,'BASE LOSS COSTS'!$P$55:$Q$69,2)</f>
        <v>2</v>
      </c>
      <c r="AK153" s="57">
        <f>VLOOKUP(A153,'BASE LOSS COSTS'!$V$14:$W$28,2)</f>
        <v>421</v>
      </c>
      <c r="AL153" s="71">
        <f>VLOOKUP($A153,'BASE LOSS COSTS'!$CD$14:$CE$28,2,FALSE)</f>
        <v>39.06</v>
      </c>
      <c r="AM153" s="71">
        <f>VLOOKUP($A153,'BASE LOSS COSTS'!$CG$14:$CH$28,2,FALSE)</f>
        <v>44.1</v>
      </c>
      <c r="AN153" s="71">
        <f>VLOOKUP($A153,'BASE LOSS COSTS'!$CJ$14:$CK$28,2,FALSE)</f>
        <v>60.48</v>
      </c>
      <c r="AO153" s="57">
        <f>VLOOKUP(A153,'BASE LOSS COSTS'!$S$55:$T$69,2)</f>
        <v>18</v>
      </c>
      <c r="AP153" s="49">
        <f>ROUND('LOSS COST BY TERRITORY AND ZIP'!$AP153*VLOOKUP(TEXT(A153,"000"),'OFF-BALANCE FACTORS'!$B$2:$H$100,4),0)</f>
        <v>314</v>
      </c>
      <c r="AQ153" s="49">
        <f>ROUND('LOSS COST BY TERRITORY AND ZIP'!$AQ153*VLOOKUP(TEXT(A153,"000"),'OFF-BALANCE FACTORS'!$B$2:$H$100,4),0)</f>
        <v>271</v>
      </c>
      <c r="AR153" s="57">
        <f>VLOOKUP(A153,'BASE LOSS COSTS'!$G$35:$H$49,2)</f>
        <v>370</v>
      </c>
      <c r="AS153" s="57">
        <f>VLOOKUP(A153,'BASE LOSS COSTS'!$J$35:$K$49,2)</f>
        <v>370</v>
      </c>
      <c r="AT153" s="57">
        <f>VLOOKUP(A153,'BASE LOSS COSTS'!$M$35:$N$49,2)</f>
        <v>319</v>
      </c>
      <c r="AU153" s="57">
        <f>VLOOKUP(A153,'BASE LOSS COSTS'!$P$35:$Q$49,2)</f>
        <v>319</v>
      </c>
      <c r="AV153" s="57">
        <f>VLOOKUP(A153,'BASE LOSS COSTS'!$S$35:$T$49,2)</f>
        <v>168</v>
      </c>
      <c r="AW153" s="57">
        <f>VLOOKUP(A153,'BASE LOSS COSTS'!$V$35:$W$49,2)</f>
        <v>168</v>
      </c>
      <c r="AX153" s="57">
        <f>VLOOKUP(A153,'BASE LOSS COSTS'!$Y$35:$Z$49,2)</f>
        <v>145</v>
      </c>
      <c r="AY153" s="57">
        <f>VLOOKUP(A153,'BASE LOSS COSTS'!$AB$35:$AC$49,2)</f>
        <v>145</v>
      </c>
      <c r="AZ153" s="49">
        <f>ROUND('LOSS COST BY TERRITORY AND ZIP'!$AZ153*VLOOKUP(TEXT(A153,"000"),'OFF-BALANCE FACTORS'!$B$2:$H$100,3),0)</f>
        <v>255</v>
      </c>
      <c r="BA153" s="57">
        <f>VLOOKUP(A153,'BASE LOSS COSTS'!$AH$35:$AI$49,2)</f>
        <v>307</v>
      </c>
      <c r="BB153" s="57">
        <f>VLOOKUP(A153,'BASE LOSS COSTS'!$AK$35:$AL$49,2)</f>
        <v>307</v>
      </c>
      <c r="BC153" s="57">
        <f>VLOOKUP(A153,'BASE LOSS COSTS'!$AN$35:$AO$49,2)</f>
        <v>91</v>
      </c>
      <c r="BD153" s="57">
        <f>VLOOKUP(A153,'BASE LOSS COSTS'!$AQ$35:$AR$49,2)</f>
        <v>91</v>
      </c>
      <c r="BE153" s="49">
        <f>ROUND('LOSS COST BY TERRITORY AND ZIP'!$BE153*VLOOKUP(TEXT(A153,"000"),'OFF-BALANCE FACTORS'!$B$2:$H$100,7),0)</f>
        <v>436</v>
      </c>
      <c r="BF153" s="62">
        <f t="shared" si="2"/>
        <v>377</v>
      </c>
      <c r="BG153" s="49">
        <f>ROUND('LOSS COST BY TERRITORY AND ZIP'!$BG153*VLOOKUP(TEXT(A153,"000"),'OFF-BALANCE FACTORS'!$B$2:$H$100,6),0)</f>
        <v>255</v>
      </c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9"/>
      <c r="CG153" s="39"/>
    </row>
    <row r="154" spans="1:85">
      <c r="A154" s="41">
        <v>116</v>
      </c>
      <c r="B154" s="41">
        <v>67657</v>
      </c>
      <c r="C154" s="49">
        <f>ROUND('LOSS COST BY TERRITORY AND ZIP'!$C154*VLOOKUP(TEXT(A154,"000"),'OFF-BALANCE FACTORS'!$B$2:$H$100,2),0)</f>
        <v>144</v>
      </c>
      <c r="D154" s="70">
        <f>VLOOKUP($A154,'BASE LOSS COSTS'!$Y$14:$Z$28,2,FALSE)</f>
        <v>0.63</v>
      </c>
      <c r="E154" s="70">
        <f>VLOOKUP($A154,'BASE LOSS COSTS'!$AB$14:$AC$28,2,FALSE)</f>
        <v>1.26</v>
      </c>
      <c r="F154" s="70">
        <f>VLOOKUP($A154,'BASE LOSS COSTS'!$AE$14:$AF$28,2,FALSE)</f>
        <v>1.89</v>
      </c>
      <c r="G154" s="49">
        <f>VLOOKUP(A154,'BASE LOSS COSTS'!$A$55:$B$69,2)</f>
        <v>3</v>
      </c>
      <c r="H154" s="49">
        <f>ROUND('LOSS COST BY TERRITORY AND ZIP'!$H154*VLOOKUP(TEXT(A154,"000"),'OFF-BALANCE FACTORS'!$B$2:$H$100,5),0)</f>
        <v>151</v>
      </c>
      <c r="I154" s="57">
        <f>VLOOKUP($A154,'BASE LOSS COSTS'!$AH$14:$AI$28,2,FALSE)</f>
        <v>1</v>
      </c>
      <c r="J154" s="57">
        <f>VLOOKUP($A154,'BASE LOSS COSTS'!$AK$14:$AL$28,2,FALSE)</f>
        <v>2</v>
      </c>
      <c r="K154" s="57">
        <f>VLOOKUP($A154,'BASE LOSS COSTS'!$AN$14:$AO$28,2,FALSE)</f>
        <v>3</v>
      </c>
      <c r="L154" s="57">
        <f>VLOOKUP($A154,'BASE LOSS COSTS'!$AQ$14:$AR$28,2,FALSE)</f>
        <v>5</v>
      </c>
      <c r="M154" s="49">
        <f>ROUND('LOSS COST BY TERRITORY AND ZIP'!$M154*VLOOKUP(TEXT(A154,"000"),'OFF-BALANCE FACTORS'!$B$2:$H$100,5),0)</f>
        <v>120</v>
      </c>
      <c r="N154" s="71">
        <f>VLOOKUP($A154,'BASE LOSS COSTS'!$AT$14:$AU$28,2,FALSE)</f>
        <v>0.62</v>
      </c>
      <c r="O154" s="71">
        <f>VLOOKUP($A154,'BASE LOSS COSTS'!$AW$14:$AX$28,2,FALSE)</f>
        <v>1.25</v>
      </c>
      <c r="P154" s="71">
        <f>VLOOKUP($A154,'BASE LOSS COSTS'!$AZ$14:$BA$28,2,FALSE)</f>
        <v>1.87</v>
      </c>
      <c r="Q154" s="49">
        <f>VLOOKUP(A154,'BASE LOSS COSTS'!$D$55:$E$69,2)</f>
        <v>11</v>
      </c>
      <c r="R154" s="49">
        <f>VLOOKUP(A154,'BASE LOSS COSTS'!$V$55:$W$69,2)</f>
        <v>8</v>
      </c>
      <c r="S154" s="57">
        <f>VLOOKUP(A154,'BASE LOSS COSTS'!$J$14:$K$28,2)</f>
        <v>129</v>
      </c>
      <c r="T154" s="49">
        <f>VLOOKUP(A154,'BASE LOSS COSTS'!$G$55:$H$69,2)</f>
        <v>7</v>
      </c>
      <c r="U154" s="57">
        <f>VLOOKUP(A154,'BASE LOSS COSTS'!$M$14:$N$28,2)</f>
        <v>536</v>
      </c>
      <c r="V154" s="71">
        <f>VLOOKUP($A154,'BASE LOSS COSTS'!$BC$14:$BD$28,2,FALSE)</f>
        <v>1.26</v>
      </c>
      <c r="W154" s="71">
        <f>VLOOKUP($A154,'BASE LOSS COSTS'!$BF$14:$BG$28,2,FALSE)</f>
        <v>1.89</v>
      </c>
      <c r="X154" s="71">
        <f>VLOOKUP($A154,'BASE LOSS COSTS'!$BI$14:$BJ$28,2,FALSE)</f>
        <v>2.52</v>
      </c>
      <c r="Y154" s="57">
        <f>VLOOKUP(A154,'BASE LOSS COSTS'!$J$55:$K$69,2)</f>
        <v>19</v>
      </c>
      <c r="Z154" s="57">
        <f>VLOOKUP(A154,'BASE LOSS COSTS'!$Y$55:$Z$69,2)</f>
        <v>15</v>
      </c>
      <c r="AA154" s="57">
        <f>VLOOKUP(A154,'BASE LOSS COSTS'!$P$14:$Q$28,2)</f>
        <v>127</v>
      </c>
      <c r="AB154" s="71">
        <f>VLOOKUP($A154,'BASE LOSS COSTS'!$BL$14:$BM$28,2,FALSE)</f>
        <v>0.63</v>
      </c>
      <c r="AC154" s="71">
        <f>VLOOKUP($A154,'BASE LOSS COSTS'!$BO$14:$BP$28,2,FALSE)</f>
        <v>1.26</v>
      </c>
      <c r="AD154" s="71">
        <f>VLOOKUP($A154,'BASE LOSS COSTS'!$BR$14:$BS$28,2,FALSE)</f>
        <v>1.89</v>
      </c>
      <c r="AE154" s="57">
        <f>VLOOKUP(A154,'BASE LOSS COSTS'!$M$55:$N$69,2)</f>
        <v>2</v>
      </c>
      <c r="AF154" s="57">
        <f>VLOOKUP(A154,'BASE LOSS COSTS'!$S$14:$T$28,2)</f>
        <v>51</v>
      </c>
      <c r="AG154" s="71">
        <f>VLOOKUP($A154,'BASE LOSS COSTS'!$BU$14:$BV$28,2,FALSE)</f>
        <v>6.3</v>
      </c>
      <c r="AH154" s="71">
        <f>VLOOKUP($A154,'BASE LOSS COSTS'!$BX$14:$BY$28,2,FALSE)</f>
        <v>6.93</v>
      </c>
      <c r="AI154" s="71">
        <f>VLOOKUP($A154,'BASE LOSS COSTS'!$CA$14:$CB$28,2,FALSE)</f>
        <v>8.19</v>
      </c>
      <c r="AJ154" s="57">
        <f>VLOOKUP(A154,'BASE LOSS COSTS'!$P$55:$Q$69,2)</f>
        <v>2</v>
      </c>
      <c r="AK154" s="57">
        <f>VLOOKUP(A154,'BASE LOSS COSTS'!$V$14:$W$28,2)</f>
        <v>421</v>
      </c>
      <c r="AL154" s="71">
        <f>VLOOKUP($A154,'BASE LOSS COSTS'!$CD$14:$CE$28,2,FALSE)</f>
        <v>39.06</v>
      </c>
      <c r="AM154" s="71">
        <f>VLOOKUP($A154,'BASE LOSS COSTS'!$CG$14:$CH$28,2,FALSE)</f>
        <v>44.1</v>
      </c>
      <c r="AN154" s="71">
        <f>VLOOKUP($A154,'BASE LOSS COSTS'!$CJ$14:$CK$28,2,FALSE)</f>
        <v>60.48</v>
      </c>
      <c r="AO154" s="57">
        <f>VLOOKUP(A154,'BASE LOSS COSTS'!$S$55:$T$69,2)</f>
        <v>18</v>
      </c>
      <c r="AP154" s="49">
        <f>ROUND('LOSS COST BY TERRITORY AND ZIP'!$AP154*VLOOKUP(TEXT(A154,"000"),'OFF-BALANCE FACTORS'!$B$2:$H$100,4),0)</f>
        <v>314</v>
      </c>
      <c r="AQ154" s="49">
        <f>ROUND('LOSS COST BY TERRITORY AND ZIP'!$AQ154*VLOOKUP(TEXT(A154,"000"),'OFF-BALANCE FACTORS'!$B$2:$H$100,4),0)</f>
        <v>271</v>
      </c>
      <c r="AR154" s="57">
        <f>VLOOKUP(A154,'BASE LOSS COSTS'!$G$35:$H$49,2)</f>
        <v>370</v>
      </c>
      <c r="AS154" s="57">
        <f>VLOOKUP(A154,'BASE LOSS COSTS'!$J$35:$K$49,2)</f>
        <v>370</v>
      </c>
      <c r="AT154" s="57">
        <f>VLOOKUP(A154,'BASE LOSS COSTS'!$M$35:$N$49,2)</f>
        <v>319</v>
      </c>
      <c r="AU154" s="57">
        <f>VLOOKUP(A154,'BASE LOSS COSTS'!$P$35:$Q$49,2)</f>
        <v>319</v>
      </c>
      <c r="AV154" s="57">
        <f>VLOOKUP(A154,'BASE LOSS COSTS'!$S$35:$T$49,2)</f>
        <v>168</v>
      </c>
      <c r="AW154" s="57">
        <f>VLOOKUP(A154,'BASE LOSS COSTS'!$V$35:$W$49,2)</f>
        <v>168</v>
      </c>
      <c r="AX154" s="57">
        <f>VLOOKUP(A154,'BASE LOSS COSTS'!$Y$35:$Z$49,2)</f>
        <v>145</v>
      </c>
      <c r="AY154" s="57">
        <f>VLOOKUP(A154,'BASE LOSS COSTS'!$AB$35:$AC$49,2)</f>
        <v>145</v>
      </c>
      <c r="AZ154" s="49">
        <f>ROUND('LOSS COST BY TERRITORY AND ZIP'!$AZ154*VLOOKUP(TEXT(A154,"000"),'OFF-BALANCE FACTORS'!$B$2:$H$100,3),0)</f>
        <v>255</v>
      </c>
      <c r="BA154" s="57">
        <f>VLOOKUP(A154,'BASE LOSS COSTS'!$AH$35:$AI$49,2)</f>
        <v>307</v>
      </c>
      <c r="BB154" s="57">
        <f>VLOOKUP(A154,'BASE LOSS COSTS'!$AK$35:$AL$49,2)</f>
        <v>307</v>
      </c>
      <c r="BC154" s="57">
        <f>VLOOKUP(A154,'BASE LOSS COSTS'!$AN$35:$AO$49,2)</f>
        <v>91</v>
      </c>
      <c r="BD154" s="57">
        <f>VLOOKUP(A154,'BASE LOSS COSTS'!$AQ$35:$AR$49,2)</f>
        <v>91</v>
      </c>
      <c r="BE154" s="49">
        <f>ROUND('LOSS COST BY TERRITORY AND ZIP'!$BE154*VLOOKUP(TEXT(A154,"000"),'OFF-BALANCE FACTORS'!$B$2:$H$100,7),0)</f>
        <v>436</v>
      </c>
      <c r="BF154" s="62">
        <f t="shared" si="2"/>
        <v>377</v>
      </c>
      <c r="BG154" s="49">
        <f>ROUND('LOSS COST BY TERRITORY AND ZIP'!$BG154*VLOOKUP(TEXT(A154,"000"),'OFF-BALANCE FACTORS'!$B$2:$H$100,6),0)</f>
        <v>255</v>
      </c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9"/>
      <c r="CG154" s="39"/>
    </row>
    <row r="155" spans="1:85">
      <c r="A155" s="41">
        <v>116</v>
      </c>
      <c r="B155" s="41">
        <v>67659</v>
      </c>
      <c r="C155" s="49">
        <f>ROUND('LOSS COST BY TERRITORY AND ZIP'!$C155*VLOOKUP(TEXT(A155,"000"),'OFF-BALANCE FACTORS'!$B$2:$H$100,2),0)</f>
        <v>144</v>
      </c>
      <c r="D155" s="70">
        <f>VLOOKUP($A155,'BASE LOSS COSTS'!$Y$14:$Z$28,2,FALSE)</f>
        <v>0.63</v>
      </c>
      <c r="E155" s="70">
        <f>VLOOKUP($A155,'BASE LOSS COSTS'!$AB$14:$AC$28,2,FALSE)</f>
        <v>1.26</v>
      </c>
      <c r="F155" s="70">
        <f>VLOOKUP($A155,'BASE LOSS COSTS'!$AE$14:$AF$28,2,FALSE)</f>
        <v>1.89</v>
      </c>
      <c r="G155" s="49">
        <f>VLOOKUP(A155,'BASE LOSS COSTS'!$A$55:$B$69,2)</f>
        <v>3</v>
      </c>
      <c r="H155" s="49">
        <f>ROUND('LOSS COST BY TERRITORY AND ZIP'!$H155*VLOOKUP(TEXT(A155,"000"),'OFF-BALANCE FACTORS'!$B$2:$H$100,5),0)</f>
        <v>151</v>
      </c>
      <c r="I155" s="57">
        <f>VLOOKUP($A155,'BASE LOSS COSTS'!$AH$14:$AI$28,2,FALSE)</f>
        <v>1</v>
      </c>
      <c r="J155" s="57">
        <f>VLOOKUP($A155,'BASE LOSS COSTS'!$AK$14:$AL$28,2,FALSE)</f>
        <v>2</v>
      </c>
      <c r="K155" s="57">
        <f>VLOOKUP($A155,'BASE LOSS COSTS'!$AN$14:$AO$28,2,FALSE)</f>
        <v>3</v>
      </c>
      <c r="L155" s="57">
        <f>VLOOKUP($A155,'BASE LOSS COSTS'!$AQ$14:$AR$28,2,FALSE)</f>
        <v>5</v>
      </c>
      <c r="M155" s="49">
        <f>ROUND('LOSS COST BY TERRITORY AND ZIP'!$M155*VLOOKUP(TEXT(A155,"000"),'OFF-BALANCE FACTORS'!$B$2:$H$100,5),0)</f>
        <v>120</v>
      </c>
      <c r="N155" s="71">
        <f>VLOOKUP($A155,'BASE LOSS COSTS'!$AT$14:$AU$28,2,FALSE)</f>
        <v>0.62</v>
      </c>
      <c r="O155" s="71">
        <f>VLOOKUP($A155,'BASE LOSS COSTS'!$AW$14:$AX$28,2,FALSE)</f>
        <v>1.25</v>
      </c>
      <c r="P155" s="71">
        <f>VLOOKUP($A155,'BASE LOSS COSTS'!$AZ$14:$BA$28,2,FALSE)</f>
        <v>1.87</v>
      </c>
      <c r="Q155" s="49">
        <f>VLOOKUP(A155,'BASE LOSS COSTS'!$D$55:$E$69,2)</f>
        <v>11</v>
      </c>
      <c r="R155" s="49">
        <f>VLOOKUP(A155,'BASE LOSS COSTS'!$V$55:$W$69,2)</f>
        <v>8</v>
      </c>
      <c r="S155" s="57">
        <f>VLOOKUP(A155,'BASE LOSS COSTS'!$J$14:$K$28,2)</f>
        <v>129</v>
      </c>
      <c r="T155" s="49">
        <f>VLOOKUP(A155,'BASE LOSS COSTS'!$G$55:$H$69,2)</f>
        <v>7</v>
      </c>
      <c r="U155" s="57">
        <f>VLOOKUP(A155,'BASE LOSS COSTS'!$M$14:$N$28,2)</f>
        <v>536</v>
      </c>
      <c r="V155" s="71">
        <f>VLOOKUP($A155,'BASE LOSS COSTS'!$BC$14:$BD$28,2,FALSE)</f>
        <v>1.26</v>
      </c>
      <c r="W155" s="71">
        <f>VLOOKUP($A155,'BASE LOSS COSTS'!$BF$14:$BG$28,2,FALSE)</f>
        <v>1.89</v>
      </c>
      <c r="X155" s="71">
        <f>VLOOKUP($A155,'BASE LOSS COSTS'!$BI$14:$BJ$28,2,FALSE)</f>
        <v>2.52</v>
      </c>
      <c r="Y155" s="57">
        <f>VLOOKUP(A155,'BASE LOSS COSTS'!$J$55:$K$69,2)</f>
        <v>19</v>
      </c>
      <c r="Z155" s="57">
        <f>VLOOKUP(A155,'BASE LOSS COSTS'!$Y$55:$Z$69,2)</f>
        <v>15</v>
      </c>
      <c r="AA155" s="57">
        <f>VLOOKUP(A155,'BASE LOSS COSTS'!$P$14:$Q$28,2)</f>
        <v>127</v>
      </c>
      <c r="AB155" s="71">
        <f>VLOOKUP($A155,'BASE LOSS COSTS'!$BL$14:$BM$28,2,FALSE)</f>
        <v>0.63</v>
      </c>
      <c r="AC155" s="71">
        <f>VLOOKUP($A155,'BASE LOSS COSTS'!$BO$14:$BP$28,2,FALSE)</f>
        <v>1.26</v>
      </c>
      <c r="AD155" s="71">
        <f>VLOOKUP($A155,'BASE LOSS COSTS'!$BR$14:$BS$28,2,FALSE)</f>
        <v>1.89</v>
      </c>
      <c r="AE155" s="57">
        <f>VLOOKUP(A155,'BASE LOSS COSTS'!$M$55:$N$69,2)</f>
        <v>2</v>
      </c>
      <c r="AF155" s="57">
        <f>VLOOKUP(A155,'BASE LOSS COSTS'!$S$14:$T$28,2)</f>
        <v>51</v>
      </c>
      <c r="AG155" s="71">
        <f>VLOOKUP($A155,'BASE LOSS COSTS'!$BU$14:$BV$28,2,FALSE)</f>
        <v>6.3</v>
      </c>
      <c r="AH155" s="71">
        <f>VLOOKUP($A155,'BASE LOSS COSTS'!$BX$14:$BY$28,2,FALSE)</f>
        <v>6.93</v>
      </c>
      <c r="AI155" s="71">
        <f>VLOOKUP($A155,'BASE LOSS COSTS'!$CA$14:$CB$28,2,FALSE)</f>
        <v>8.19</v>
      </c>
      <c r="AJ155" s="57">
        <f>VLOOKUP(A155,'BASE LOSS COSTS'!$P$55:$Q$69,2)</f>
        <v>2</v>
      </c>
      <c r="AK155" s="57">
        <f>VLOOKUP(A155,'BASE LOSS COSTS'!$V$14:$W$28,2)</f>
        <v>421</v>
      </c>
      <c r="AL155" s="71">
        <f>VLOOKUP($A155,'BASE LOSS COSTS'!$CD$14:$CE$28,2,FALSE)</f>
        <v>39.06</v>
      </c>
      <c r="AM155" s="71">
        <f>VLOOKUP($A155,'BASE LOSS COSTS'!$CG$14:$CH$28,2,FALSE)</f>
        <v>44.1</v>
      </c>
      <c r="AN155" s="71">
        <f>VLOOKUP($A155,'BASE LOSS COSTS'!$CJ$14:$CK$28,2,FALSE)</f>
        <v>60.48</v>
      </c>
      <c r="AO155" s="57">
        <f>VLOOKUP(A155,'BASE LOSS COSTS'!$S$55:$T$69,2)</f>
        <v>18</v>
      </c>
      <c r="AP155" s="49">
        <f>ROUND('LOSS COST BY TERRITORY AND ZIP'!$AP155*VLOOKUP(TEXT(A155,"000"),'OFF-BALANCE FACTORS'!$B$2:$H$100,4),0)</f>
        <v>314</v>
      </c>
      <c r="AQ155" s="49">
        <f>ROUND('LOSS COST BY TERRITORY AND ZIP'!$AQ155*VLOOKUP(TEXT(A155,"000"),'OFF-BALANCE FACTORS'!$B$2:$H$100,4),0)</f>
        <v>271</v>
      </c>
      <c r="AR155" s="57">
        <f>VLOOKUP(A155,'BASE LOSS COSTS'!$G$35:$H$49,2)</f>
        <v>370</v>
      </c>
      <c r="AS155" s="57">
        <f>VLOOKUP(A155,'BASE LOSS COSTS'!$J$35:$K$49,2)</f>
        <v>370</v>
      </c>
      <c r="AT155" s="57">
        <f>VLOOKUP(A155,'BASE LOSS COSTS'!$M$35:$N$49,2)</f>
        <v>319</v>
      </c>
      <c r="AU155" s="57">
        <f>VLOOKUP(A155,'BASE LOSS COSTS'!$P$35:$Q$49,2)</f>
        <v>319</v>
      </c>
      <c r="AV155" s="57">
        <f>VLOOKUP(A155,'BASE LOSS COSTS'!$S$35:$T$49,2)</f>
        <v>168</v>
      </c>
      <c r="AW155" s="57">
        <f>VLOOKUP(A155,'BASE LOSS COSTS'!$V$35:$W$49,2)</f>
        <v>168</v>
      </c>
      <c r="AX155" s="57">
        <f>VLOOKUP(A155,'BASE LOSS COSTS'!$Y$35:$Z$49,2)</f>
        <v>145</v>
      </c>
      <c r="AY155" s="57">
        <f>VLOOKUP(A155,'BASE LOSS COSTS'!$AB$35:$AC$49,2)</f>
        <v>145</v>
      </c>
      <c r="AZ155" s="49">
        <f>ROUND('LOSS COST BY TERRITORY AND ZIP'!$AZ155*VLOOKUP(TEXT(A155,"000"),'OFF-BALANCE FACTORS'!$B$2:$H$100,3),0)</f>
        <v>255</v>
      </c>
      <c r="BA155" s="57">
        <f>VLOOKUP(A155,'BASE LOSS COSTS'!$AH$35:$AI$49,2)</f>
        <v>307</v>
      </c>
      <c r="BB155" s="57">
        <f>VLOOKUP(A155,'BASE LOSS COSTS'!$AK$35:$AL$49,2)</f>
        <v>307</v>
      </c>
      <c r="BC155" s="57">
        <f>VLOOKUP(A155,'BASE LOSS COSTS'!$AN$35:$AO$49,2)</f>
        <v>91</v>
      </c>
      <c r="BD155" s="57">
        <f>VLOOKUP(A155,'BASE LOSS COSTS'!$AQ$35:$AR$49,2)</f>
        <v>91</v>
      </c>
      <c r="BE155" s="49">
        <f>ROUND('LOSS COST BY TERRITORY AND ZIP'!$BE155*VLOOKUP(TEXT(A155,"000"),'OFF-BALANCE FACTORS'!$B$2:$H$100,7),0)</f>
        <v>436</v>
      </c>
      <c r="BF155" s="62">
        <f t="shared" si="2"/>
        <v>377</v>
      </c>
      <c r="BG155" s="49">
        <f>ROUND('LOSS COST BY TERRITORY AND ZIP'!$BG155*VLOOKUP(TEXT(A155,"000"),'OFF-BALANCE FACTORS'!$B$2:$H$100,6),0)</f>
        <v>255</v>
      </c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9"/>
      <c r="CG155" s="39"/>
    </row>
    <row r="156" spans="1:85">
      <c r="A156" s="41">
        <v>116</v>
      </c>
      <c r="B156" s="41">
        <v>67672</v>
      </c>
      <c r="C156" s="49">
        <f>ROUND('LOSS COST BY TERRITORY AND ZIP'!$C156*VLOOKUP(TEXT(A156,"000"),'OFF-BALANCE FACTORS'!$B$2:$H$100,2),0)</f>
        <v>144</v>
      </c>
      <c r="D156" s="70">
        <f>VLOOKUP($A156,'BASE LOSS COSTS'!$Y$14:$Z$28,2,FALSE)</f>
        <v>0.63</v>
      </c>
      <c r="E156" s="70">
        <f>VLOOKUP($A156,'BASE LOSS COSTS'!$AB$14:$AC$28,2,FALSE)</f>
        <v>1.26</v>
      </c>
      <c r="F156" s="70">
        <f>VLOOKUP($A156,'BASE LOSS COSTS'!$AE$14:$AF$28,2,FALSE)</f>
        <v>1.89</v>
      </c>
      <c r="G156" s="49">
        <f>VLOOKUP(A156,'BASE LOSS COSTS'!$A$55:$B$69,2)</f>
        <v>3</v>
      </c>
      <c r="H156" s="49">
        <f>ROUND('LOSS COST BY TERRITORY AND ZIP'!$H156*VLOOKUP(TEXT(A156,"000"),'OFF-BALANCE FACTORS'!$B$2:$H$100,5),0)</f>
        <v>151</v>
      </c>
      <c r="I156" s="57">
        <f>VLOOKUP($A156,'BASE LOSS COSTS'!$AH$14:$AI$28,2,FALSE)</f>
        <v>1</v>
      </c>
      <c r="J156" s="57">
        <f>VLOOKUP($A156,'BASE LOSS COSTS'!$AK$14:$AL$28,2,FALSE)</f>
        <v>2</v>
      </c>
      <c r="K156" s="57">
        <f>VLOOKUP($A156,'BASE LOSS COSTS'!$AN$14:$AO$28,2,FALSE)</f>
        <v>3</v>
      </c>
      <c r="L156" s="57">
        <f>VLOOKUP($A156,'BASE LOSS COSTS'!$AQ$14:$AR$28,2,FALSE)</f>
        <v>5</v>
      </c>
      <c r="M156" s="49">
        <f>ROUND('LOSS COST BY TERRITORY AND ZIP'!$M156*VLOOKUP(TEXT(A156,"000"),'OFF-BALANCE FACTORS'!$B$2:$H$100,5),0)</f>
        <v>120</v>
      </c>
      <c r="N156" s="71">
        <f>VLOOKUP($A156,'BASE LOSS COSTS'!$AT$14:$AU$28,2,FALSE)</f>
        <v>0.62</v>
      </c>
      <c r="O156" s="71">
        <f>VLOOKUP($A156,'BASE LOSS COSTS'!$AW$14:$AX$28,2,FALSE)</f>
        <v>1.25</v>
      </c>
      <c r="P156" s="71">
        <f>VLOOKUP($A156,'BASE LOSS COSTS'!$AZ$14:$BA$28,2,FALSE)</f>
        <v>1.87</v>
      </c>
      <c r="Q156" s="49">
        <f>VLOOKUP(A156,'BASE LOSS COSTS'!$D$55:$E$69,2)</f>
        <v>11</v>
      </c>
      <c r="R156" s="49">
        <f>VLOOKUP(A156,'BASE LOSS COSTS'!$V$55:$W$69,2)</f>
        <v>8</v>
      </c>
      <c r="S156" s="57">
        <f>VLOOKUP(A156,'BASE LOSS COSTS'!$J$14:$K$28,2)</f>
        <v>129</v>
      </c>
      <c r="T156" s="49">
        <f>VLOOKUP(A156,'BASE LOSS COSTS'!$G$55:$H$69,2)</f>
        <v>7</v>
      </c>
      <c r="U156" s="57">
        <f>VLOOKUP(A156,'BASE LOSS COSTS'!$M$14:$N$28,2)</f>
        <v>536</v>
      </c>
      <c r="V156" s="71">
        <f>VLOOKUP($A156,'BASE LOSS COSTS'!$BC$14:$BD$28,2,FALSE)</f>
        <v>1.26</v>
      </c>
      <c r="W156" s="71">
        <f>VLOOKUP($A156,'BASE LOSS COSTS'!$BF$14:$BG$28,2,FALSE)</f>
        <v>1.89</v>
      </c>
      <c r="X156" s="71">
        <f>VLOOKUP($A156,'BASE LOSS COSTS'!$BI$14:$BJ$28,2,FALSE)</f>
        <v>2.52</v>
      </c>
      <c r="Y156" s="57">
        <f>VLOOKUP(A156,'BASE LOSS COSTS'!$J$55:$K$69,2)</f>
        <v>19</v>
      </c>
      <c r="Z156" s="57">
        <f>VLOOKUP(A156,'BASE LOSS COSTS'!$Y$55:$Z$69,2)</f>
        <v>15</v>
      </c>
      <c r="AA156" s="57">
        <f>VLOOKUP(A156,'BASE LOSS COSTS'!$P$14:$Q$28,2)</f>
        <v>127</v>
      </c>
      <c r="AB156" s="71">
        <f>VLOOKUP($A156,'BASE LOSS COSTS'!$BL$14:$BM$28,2,FALSE)</f>
        <v>0.63</v>
      </c>
      <c r="AC156" s="71">
        <f>VLOOKUP($A156,'BASE LOSS COSTS'!$BO$14:$BP$28,2,FALSE)</f>
        <v>1.26</v>
      </c>
      <c r="AD156" s="71">
        <f>VLOOKUP($A156,'BASE LOSS COSTS'!$BR$14:$BS$28,2,FALSE)</f>
        <v>1.89</v>
      </c>
      <c r="AE156" s="57">
        <f>VLOOKUP(A156,'BASE LOSS COSTS'!$M$55:$N$69,2)</f>
        <v>2</v>
      </c>
      <c r="AF156" s="57">
        <f>VLOOKUP(A156,'BASE LOSS COSTS'!$S$14:$T$28,2)</f>
        <v>51</v>
      </c>
      <c r="AG156" s="71">
        <f>VLOOKUP($A156,'BASE LOSS COSTS'!$BU$14:$BV$28,2,FALSE)</f>
        <v>6.3</v>
      </c>
      <c r="AH156" s="71">
        <f>VLOOKUP($A156,'BASE LOSS COSTS'!$BX$14:$BY$28,2,FALSE)</f>
        <v>6.93</v>
      </c>
      <c r="AI156" s="71">
        <f>VLOOKUP($A156,'BASE LOSS COSTS'!$CA$14:$CB$28,2,FALSE)</f>
        <v>8.19</v>
      </c>
      <c r="AJ156" s="57">
        <f>VLOOKUP(A156,'BASE LOSS COSTS'!$P$55:$Q$69,2)</f>
        <v>2</v>
      </c>
      <c r="AK156" s="57">
        <f>VLOOKUP(A156,'BASE LOSS COSTS'!$V$14:$W$28,2)</f>
        <v>421</v>
      </c>
      <c r="AL156" s="71">
        <f>VLOOKUP($A156,'BASE LOSS COSTS'!$CD$14:$CE$28,2,FALSE)</f>
        <v>39.06</v>
      </c>
      <c r="AM156" s="71">
        <f>VLOOKUP($A156,'BASE LOSS COSTS'!$CG$14:$CH$28,2,FALSE)</f>
        <v>44.1</v>
      </c>
      <c r="AN156" s="71">
        <f>VLOOKUP($A156,'BASE LOSS COSTS'!$CJ$14:$CK$28,2,FALSE)</f>
        <v>60.48</v>
      </c>
      <c r="AO156" s="57">
        <f>VLOOKUP(A156,'BASE LOSS COSTS'!$S$55:$T$69,2)</f>
        <v>18</v>
      </c>
      <c r="AP156" s="49">
        <f>ROUND('LOSS COST BY TERRITORY AND ZIP'!$AP156*VLOOKUP(TEXT(A156,"000"),'OFF-BALANCE FACTORS'!$B$2:$H$100,4),0)</f>
        <v>314</v>
      </c>
      <c r="AQ156" s="49">
        <f>ROUND('LOSS COST BY TERRITORY AND ZIP'!$AQ156*VLOOKUP(TEXT(A156,"000"),'OFF-BALANCE FACTORS'!$B$2:$H$100,4),0)</f>
        <v>271</v>
      </c>
      <c r="AR156" s="57">
        <f>VLOOKUP(A156,'BASE LOSS COSTS'!$G$35:$H$49,2)</f>
        <v>370</v>
      </c>
      <c r="AS156" s="57">
        <f>VLOOKUP(A156,'BASE LOSS COSTS'!$J$35:$K$49,2)</f>
        <v>370</v>
      </c>
      <c r="AT156" s="57">
        <f>VLOOKUP(A156,'BASE LOSS COSTS'!$M$35:$N$49,2)</f>
        <v>319</v>
      </c>
      <c r="AU156" s="57">
        <f>VLOOKUP(A156,'BASE LOSS COSTS'!$P$35:$Q$49,2)</f>
        <v>319</v>
      </c>
      <c r="AV156" s="57">
        <f>VLOOKUP(A156,'BASE LOSS COSTS'!$S$35:$T$49,2)</f>
        <v>168</v>
      </c>
      <c r="AW156" s="57">
        <f>VLOOKUP(A156,'BASE LOSS COSTS'!$V$35:$W$49,2)</f>
        <v>168</v>
      </c>
      <c r="AX156" s="57">
        <f>VLOOKUP(A156,'BASE LOSS COSTS'!$Y$35:$Z$49,2)</f>
        <v>145</v>
      </c>
      <c r="AY156" s="57">
        <f>VLOOKUP(A156,'BASE LOSS COSTS'!$AB$35:$AC$49,2)</f>
        <v>145</v>
      </c>
      <c r="AZ156" s="49">
        <f>ROUND('LOSS COST BY TERRITORY AND ZIP'!$AZ156*VLOOKUP(TEXT(A156,"000"),'OFF-BALANCE FACTORS'!$B$2:$H$100,3),0)</f>
        <v>255</v>
      </c>
      <c r="BA156" s="57">
        <f>VLOOKUP(A156,'BASE LOSS COSTS'!$AH$35:$AI$49,2)</f>
        <v>307</v>
      </c>
      <c r="BB156" s="57">
        <f>VLOOKUP(A156,'BASE LOSS COSTS'!$AK$35:$AL$49,2)</f>
        <v>307</v>
      </c>
      <c r="BC156" s="57">
        <f>VLOOKUP(A156,'BASE LOSS COSTS'!$AN$35:$AO$49,2)</f>
        <v>91</v>
      </c>
      <c r="BD156" s="57">
        <f>VLOOKUP(A156,'BASE LOSS COSTS'!$AQ$35:$AR$49,2)</f>
        <v>91</v>
      </c>
      <c r="BE156" s="49">
        <f>ROUND('LOSS COST BY TERRITORY AND ZIP'!$BE156*VLOOKUP(TEXT(A156,"000"),'OFF-BALANCE FACTORS'!$B$2:$H$100,7),0)</f>
        <v>436</v>
      </c>
      <c r="BF156" s="62">
        <f t="shared" si="2"/>
        <v>377</v>
      </c>
      <c r="BG156" s="49">
        <f>ROUND('LOSS COST BY TERRITORY AND ZIP'!$BG156*VLOOKUP(TEXT(A156,"000"),'OFF-BALANCE FACTORS'!$B$2:$H$100,6),0)</f>
        <v>255</v>
      </c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9"/>
      <c r="CG156" s="39"/>
    </row>
    <row r="157" spans="1:85">
      <c r="A157" s="41">
        <v>116</v>
      </c>
      <c r="B157" s="41">
        <v>67701</v>
      </c>
      <c r="C157" s="49">
        <f>ROUND('LOSS COST BY TERRITORY AND ZIP'!$C157*VLOOKUP(TEXT(A157,"000"),'OFF-BALANCE FACTORS'!$B$2:$H$100,2),0)</f>
        <v>144</v>
      </c>
      <c r="D157" s="70">
        <f>VLOOKUP($A157,'BASE LOSS COSTS'!$Y$14:$Z$28,2,FALSE)</f>
        <v>0.63</v>
      </c>
      <c r="E157" s="70">
        <f>VLOOKUP($A157,'BASE LOSS COSTS'!$AB$14:$AC$28,2,FALSE)</f>
        <v>1.26</v>
      </c>
      <c r="F157" s="70">
        <f>VLOOKUP($A157,'BASE LOSS COSTS'!$AE$14:$AF$28,2,FALSE)</f>
        <v>1.89</v>
      </c>
      <c r="G157" s="49">
        <f>VLOOKUP(A157,'BASE LOSS COSTS'!$A$55:$B$69,2)</f>
        <v>3</v>
      </c>
      <c r="H157" s="49">
        <f>ROUND('LOSS COST BY TERRITORY AND ZIP'!$H157*VLOOKUP(TEXT(A157,"000"),'OFF-BALANCE FACTORS'!$B$2:$H$100,5),0)</f>
        <v>151</v>
      </c>
      <c r="I157" s="57">
        <f>VLOOKUP($A157,'BASE LOSS COSTS'!$AH$14:$AI$28,2,FALSE)</f>
        <v>1</v>
      </c>
      <c r="J157" s="57">
        <f>VLOOKUP($A157,'BASE LOSS COSTS'!$AK$14:$AL$28,2,FALSE)</f>
        <v>2</v>
      </c>
      <c r="K157" s="57">
        <f>VLOOKUP($A157,'BASE LOSS COSTS'!$AN$14:$AO$28,2,FALSE)</f>
        <v>3</v>
      </c>
      <c r="L157" s="57">
        <f>VLOOKUP($A157,'BASE LOSS COSTS'!$AQ$14:$AR$28,2,FALSE)</f>
        <v>5</v>
      </c>
      <c r="M157" s="49">
        <f>ROUND('LOSS COST BY TERRITORY AND ZIP'!$M157*VLOOKUP(TEXT(A157,"000"),'OFF-BALANCE FACTORS'!$B$2:$H$100,5),0)</f>
        <v>120</v>
      </c>
      <c r="N157" s="71">
        <f>VLOOKUP($A157,'BASE LOSS COSTS'!$AT$14:$AU$28,2,FALSE)</f>
        <v>0.62</v>
      </c>
      <c r="O157" s="71">
        <f>VLOOKUP($A157,'BASE LOSS COSTS'!$AW$14:$AX$28,2,FALSE)</f>
        <v>1.25</v>
      </c>
      <c r="P157" s="71">
        <f>VLOOKUP($A157,'BASE LOSS COSTS'!$AZ$14:$BA$28,2,FALSE)</f>
        <v>1.87</v>
      </c>
      <c r="Q157" s="49">
        <f>VLOOKUP(A157,'BASE LOSS COSTS'!$D$55:$E$69,2)</f>
        <v>11</v>
      </c>
      <c r="R157" s="49">
        <f>VLOOKUP(A157,'BASE LOSS COSTS'!$V$55:$W$69,2)</f>
        <v>8</v>
      </c>
      <c r="S157" s="57">
        <f>VLOOKUP(A157,'BASE LOSS COSTS'!$J$14:$K$28,2)</f>
        <v>129</v>
      </c>
      <c r="T157" s="49">
        <f>VLOOKUP(A157,'BASE LOSS COSTS'!$G$55:$H$69,2)</f>
        <v>7</v>
      </c>
      <c r="U157" s="57">
        <f>VLOOKUP(A157,'BASE LOSS COSTS'!$M$14:$N$28,2)</f>
        <v>536</v>
      </c>
      <c r="V157" s="71">
        <f>VLOOKUP($A157,'BASE LOSS COSTS'!$BC$14:$BD$28,2,FALSE)</f>
        <v>1.26</v>
      </c>
      <c r="W157" s="71">
        <f>VLOOKUP($A157,'BASE LOSS COSTS'!$BF$14:$BG$28,2,FALSE)</f>
        <v>1.89</v>
      </c>
      <c r="X157" s="71">
        <f>VLOOKUP($A157,'BASE LOSS COSTS'!$BI$14:$BJ$28,2,FALSE)</f>
        <v>2.52</v>
      </c>
      <c r="Y157" s="57">
        <f>VLOOKUP(A157,'BASE LOSS COSTS'!$J$55:$K$69,2)</f>
        <v>19</v>
      </c>
      <c r="Z157" s="57">
        <f>VLOOKUP(A157,'BASE LOSS COSTS'!$Y$55:$Z$69,2)</f>
        <v>15</v>
      </c>
      <c r="AA157" s="57">
        <f>VLOOKUP(A157,'BASE LOSS COSTS'!$P$14:$Q$28,2)</f>
        <v>127</v>
      </c>
      <c r="AB157" s="71">
        <f>VLOOKUP($A157,'BASE LOSS COSTS'!$BL$14:$BM$28,2,FALSE)</f>
        <v>0.63</v>
      </c>
      <c r="AC157" s="71">
        <f>VLOOKUP($A157,'BASE LOSS COSTS'!$BO$14:$BP$28,2,FALSE)</f>
        <v>1.26</v>
      </c>
      <c r="AD157" s="71">
        <f>VLOOKUP($A157,'BASE LOSS COSTS'!$BR$14:$BS$28,2,FALSE)</f>
        <v>1.89</v>
      </c>
      <c r="AE157" s="57">
        <f>VLOOKUP(A157,'BASE LOSS COSTS'!$M$55:$N$69,2)</f>
        <v>2</v>
      </c>
      <c r="AF157" s="57">
        <f>VLOOKUP(A157,'BASE LOSS COSTS'!$S$14:$T$28,2)</f>
        <v>51</v>
      </c>
      <c r="AG157" s="71">
        <f>VLOOKUP($A157,'BASE LOSS COSTS'!$BU$14:$BV$28,2,FALSE)</f>
        <v>6.3</v>
      </c>
      <c r="AH157" s="71">
        <f>VLOOKUP($A157,'BASE LOSS COSTS'!$BX$14:$BY$28,2,FALSE)</f>
        <v>6.93</v>
      </c>
      <c r="AI157" s="71">
        <f>VLOOKUP($A157,'BASE LOSS COSTS'!$CA$14:$CB$28,2,FALSE)</f>
        <v>8.19</v>
      </c>
      <c r="AJ157" s="57">
        <f>VLOOKUP(A157,'BASE LOSS COSTS'!$P$55:$Q$69,2)</f>
        <v>2</v>
      </c>
      <c r="AK157" s="57">
        <f>VLOOKUP(A157,'BASE LOSS COSTS'!$V$14:$W$28,2)</f>
        <v>421</v>
      </c>
      <c r="AL157" s="71">
        <f>VLOOKUP($A157,'BASE LOSS COSTS'!$CD$14:$CE$28,2,FALSE)</f>
        <v>39.06</v>
      </c>
      <c r="AM157" s="71">
        <f>VLOOKUP($A157,'BASE LOSS COSTS'!$CG$14:$CH$28,2,FALSE)</f>
        <v>44.1</v>
      </c>
      <c r="AN157" s="71">
        <f>VLOOKUP($A157,'BASE LOSS COSTS'!$CJ$14:$CK$28,2,FALSE)</f>
        <v>60.48</v>
      </c>
      <c r="AO157" s="57">
        <f>VLOOKUP(A157,'BASE LOSS COSTS'!$S$55:$T$69,2)</f>
        <v>18</v>
      </c>
      <c r="AP157" s="49">
        <f>ROUND('LOSS COST BY TERRITORY AND ZIP'!$AP157*VLOOKUP(TEXT(A157,"000"),'OFF-BALANCE FACTORS'!$B$2:$H$100,4),0)</f>
        <v>314</v>
      </c>
      <c r="AQ157" s="49">
        <f>ROUND('LOSS COST BY TERRITORY AND ZIP'!$AQ157*VLOOKUP(TEXT(A157,"000"),'OFF-BALANCE FACTORS'!$B$2:$H$100,4),0)</f>
        <v>271</v>
      </c>
      <c r="AR157" s="57">
        <f>VLOOKUP(A157,'BASE LOSS COSTS'!$G$35:$H$49,2)</f>
        <v>370</v>
      </c>
      <c r="AS157" s="57">
        <f>VLOOKUP(A157,'BASE LOSS COSTS'!$J$35:$K$49,2)</f>
        <v>370</v>
      </c>
      <c r="AT157" s="57">
        <f>VLOOKUP(A157,'BASE LOSS COSTS'!$M$35:$N$49,2)</f>
        <v>319</v>
      </c>
      <c r="AU157" s="57">
        <f>VLOOKUP(A157,'BASE LOSS COSTS'!$P$35:$Q$49,2)</f>
        <v>319</v>
      </c>
      <c r="AV157" s="57">
        <f>VLOOKUP(A157,'BASE LOSS COSTS'!$S$35:$T$49,2)</f>
        <v>168</v>
      </c>
      <c r="AW157" s="57">
        <f>VLOOKUP(A157,'BASE LOSS COSTS'!$V$35:$W$49,2)</f>
        <v>168</v>
      </c>
      <c r="AX157" s="57">
        <f>VLOOKUP(A157,'BASE LOSS COSTS'!$Y$35:$Z$49,2)</f>
        <v>145</v>
      </c>
      <c r="AY157" s="57">
        <f>VLOOKUP(A157,'BASE LOSS COSTS'!$AB$35:$AC$49,2)</f>
        <v>145</v>
      </c>
      <c r="AZ157" s="49">
        <f>ROUND('LOSS COST BY TERRITORY AND ZIP'!$AZ157*VLOOKUP(TEXT(A157,"000"),'OFF-BALANCE FACTORS'!$B$2:$H$100,3),0)</f>
        <v>255</v>
      </c>
      <c r="BA157" s="57">
        <f>VLOOKUP(A157,'BASE LOSS COSTS'!$AH$35:$AI$49,2)</f>
        <v>307</v>
      </c>
      <c r="BB157" s="57">
        <f>VLOOKUP(A157,'BASE LOSS COSTS'!$AK$35:$AL$49,2)</f>
        <v>307</v>
      </c>
      <c r="BC157" s="57">
        <f>VLOOKUP(A157,'BASE LOSS COSTS'!$AN$35:$AO$49,2)</f>
        <v>91</v>
      </c>
      <c r="BD157" s="57">
        <f>VLOOKUP(A157,'BASE LOSS COSTS'!$AQ$35:$AR$49,2)</f>
        <v>91</v>
      </c>
      <c r="BE157" s="49">
        <f>ROUND('LOSS COST BY TERRITORY AND ZIP'!$BE157*VLOOKUP(TEXT(A157,"000"),'OFF-BALANCE FACTORS'!$B$2:$H$100,7),0)</f>
        <v>436</v>
      </c>
      <c r="BF157" s="62">
        <f t="shared" si="2"/>
        <v>377</v>
      </c>
      <c r="BG157" s="49">
        <f>ROUND('LOSS COST BY TERRITORY AND ZIP'!$BG157*VLOOKUP(TEXT(A157,"000"),'OFF-BALANCE FACTORS'!$B$2:$H$100,6),0)</f>
        <v>255</v>
      </c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9"/>
      <c r="CG157" s="39"/>
    </row>
    <row r="158" spans="1:85">
      <c r="A158" s="41">
        <v>116</v>
      </c>
      <c r="B158" s="41">
        <v>67730</v>
      </c>
      <c r="C158" s="49">
        <f>ROUND('LOSS COST BY TERRITORY AND ZIP'!$C158*VLOOKUP(TEXT(A158,"000"),'OFF-BALANCE FACTORS'!$B$2:$H$100,2),0)</f>
        <v>144</v>
      </c>
      <c r="D158" s="70">
        <f>VLOOKUP($A158,'BASE LOSS COSTS'!$Y$14:$Z$28,2,FALSE)</f>
        <v>0.63</v>
      </c>
      <c r="E158" s="70">
        <f>VLOOKUP($A158,'BASE LOSS COSTS'!$AB$14:$AC$28,2,FALSE)</f>
        <v>1.26</v>
      </c>
      <c r="F158" s="70">
        <f>VLOOKUP($A158,'BASE LOSS COSTS'!$AE$14:$AF$28,2,FALSE)</f>
        <v>1.89</v>
      </c>
      <c r="G158" s="49">
        <f>VLOOKUP(A158,'BASE LOSS COSTS'!$A$55:$B$69,2)</f>
        <v>3</v>
      </c>
      <c r="H158" s="49">
        <f>ROUND('LOSS COST BY TERRITORY AND ZIP'!$H158*VLOOKUP(TEXT(A158,"000"),'OFF-BALANCE FACTORS'!$B$2:$H$100,5),0)</f>
        <v>151</v>
      </c>
      <c r="I158" s="57">
        <f>VLOOKUP($A158,'BASE LOSS COSTS'!$AH$14:$AI$28,2,FALSE)</f>
        <v>1</v>
      </c>
      <c r="J158" s="57">
        <f>VLOOKUP($A158,'BASE LOSS COSTS'!$AK$14:$AL$28,2,FALSE)</f>
        <v>2</v>
      </c>
      <c r="K158" s="57">
        <f>VLOOKUP($A158,'BASE LOSS COSTS'!$AN$14:$AO$28,2,FALSE)</f>
        <v>3</v>
      </c>
      <c r="L158" s="57">
        <f>VLOOKUP($A158,'BASE LOSS COSTS'!$AQ$14:$AR$28,2,FALSE)</f>
        <v>5</v>
      </c>
      <c r="M158" s="49">
        <f>ROUND('LOSS COST BY TERRITORY AND ZIP'!$M158*VLOOKUP(TEXT(A158,"000"),'OFF-BALANCE FACTORS'!$B$2:$H$100,5),0)</f>
        <v>120</v>
      </c>
      <c r="N158" s="71">
        <f>VLOOKUP($A158,'BASE LOSS COSTS'!$AT$14:$AU$28,2,FALSE)</f>
        <v>0.62</v>
      </c>
      <c r="O158" s="71">
        <f>VLOOKUP($A158,'BASE LOSS COSTS'!$AW$14:$AX$28,2,FALSE)</f>
        <v>1.25</v>
      </c>
      <c r="P158" s="71">
        <f>VLOOKUP($A158,'BASE LOSS COSTS'!$AZ$14:$BA$28,2,FALSE)</f>
        <v>1.87</v>
      </c>
      <c r="Q158" s="49">
        <f>VLOOKUP(A158,'BASE LOSS COSTS'!$D$55:$E$69,2)</f>
        <v>11</v>
      </c>
      <c r="R158" s="49">
        <f>VLOOKUP(A158,'BASE LOSS COSTS'!$V$55:$W$69,2)</f>
        <v>8</v>
      </c>
      <c r="S158" s="57">
        <f>VLOOKUP(A158,'BASE LOSS COSTS'!$J$14:$K$28,2)</f>
        <v>129</v>
      </c>
      <c r="T158" s="49">
        <f>VLOOKUP(A158,'BASE LOSS COSTS'!$G$55:$H$69,2)</f>
        <v>7</v>
      </c>
      <c r="U158" s="57">
        <f>VLOOKUP(A158,'BASE LOSS COSTS'!$M$14:$N$28,2)</f>
        <v>536</v>
      </c>
      <c r="V158" s="71">
        <f>VLOOKUP($A158,'BASE LOSS COSTS'!$BC$14:$BD$28,2,FALSE)</f>
        <v>1.26</v>
      </c>
      <c r="W158" s="71">
        <f>VLOOKUP($A158,'BASE LOSS COSTS'!$BF$14:$BG$28,2,FALSE)</f>
        <v>1.89</v>
      </c>
      <c r="X158" s="71">
        <f>VLOOKUP($A158,'BASE LOSS COSTS'!$BI$14:$BJ$28,2,FALSE)</f>
        <v>2.52</v>
      </c>
      <c r="Y158" s="57">
        <f>VLOOKUP(A158,'BASE LOSS COSTS'!$J$55:$K$69,2)</f>
        <v>19</v>
      </c>
      <c r="Z158" s="57">
        <f>VLOOKUP(A158,'BASE LOSS COSTS'!$Y$55:$Z$69,2)</f>
        <v>15</v>
      </c>
      <c r="AA158" s="57">
        <f>VLOOKUP(A158,'BASE LOSS COSTS'!$P$14:$Q$28,2)</f>
        <v>127</v>
      </c>
      <c r="AB158" s="71">
        <f>VLOOKUP($A158,'BASE LOSS COSTS'!$BL$14:$BM$28,2,FALSE)</f>
        <v>0.63</v>
      </c>
      <c r="AC158" s="71">
        <f>VLOOKUP($A158,'BASE LOSS COSTS'!$BO$14:$BP$28,2,FALSE)</f>
        <v>1.26</v>
      </c>
      <c r="AD158" s="71">
        <f>VLOOKUP($A158,'BASE LOSS COSTS'!$BR$14:$BS$28,2,FALSE)</f>
        <v>1.89</v>
      </c>
      <c r="AE158" s="57">
        <f>VLOOKUP(A158,'BASE LOSS COSTS'!$M$55:$N$69,2)</f>
        <v>2</v>
      </c>
      <c r="AF158" s="57">
        <f>VLOOKUP(A158,'BASE LOSS COSTS'!$S$14:$T$28,2)</f>
        <v>51</v>
      </c>
      <c r="AG158" s="71">
        <f>VLOOKUP($A158,'BASE LOSS COSTS'!$BU$14:$BV$28,2,FALSE)</f>
        <v>6.3</v>
      </c>
      <c r="AH158" s="71">
        <f>VLOOKUP($A158,'BASE LOSS COSTS'!$BX$14:$BY$28,2,FALSE)</f>
        <v>6.93</v>
      </c>
      <c r="AI158" s="71">
        <f>VLOOKUP($A158,'BASE LOSS COSTS'!$CA$14:$CB$28,2,FALSE)</f>
        <v>8.19</v>
      </c>
      <c r="AJ158" s="57">
        <f>VLOOKUP(A158,'BASE LOSS COSTS'!$P$55:$Q$69,2)</f>
        <v>2</v>
      </c>
      <c r="AK158" s="57">
        <f>VLOOKUP(A158,'BASE LOSS COSTS'!$V$14:$W$28,2)</f>
        <v>421</v>
      </c>
      <c r="AL158" s="71">
        <f>VLOOKUP($A158,'BASE LOSS COSTS'!$CD$14:$CE$28,2,FALSE)</f>
        <v>39.06</v>
      </c>
      <c r="AM158" s="71">
        <f>VLOOKUP($A158,'BASE LOSS COSTS'!$CG$14:$CH$28,2,FALSE)</f>
        <v>44.1</v>
      </c>
      <c r="AN158" s="71">
        <f>VLOOKUP($A158,'BASE LOSS COSTS'!$CJ$14:$CK$28,2,FALSE)</f>
        <v>60.48</v>
      </c>
      <c r="AO158" s="57">
        <f>VLOOKUP(A158,'BASE LOSS COSTS'!$S$55:$T$69,2)</f>
        <v>18</v>
      </c>
      <c r="AP158" s="49">
        <f>ROUND('LOSS COST BY TERRITORY AND ZIP'!$AP158*VLOOKUP(TEXT(A158,"000"),'OFF-BALANCE FACTORS'!$B$2:$H$100,4),0)</f>
        <v>314</v>
      </c>
      <c r="AQ158" s="49">
        <f>ROUND('LOSS COST BY TERRITORY AND ZIP'!$AQ158*VLOOKUP(TEXT(A158,"000"),'OFF-BALANCE FACTORS'!$B$2:$H$100,4),0)</f>
        <v>271</v>
      </c>
      <c r="AR158" s="57">
        <f>VLOOKUP(A158,'BASE LOSS COSTS'!$G$35:$H$49,2)</f>
        <v>370</v>
      </c>
      <c r="AS158" s="57">
        <f>VLOOKUP(A158,'BASE LOSS COSTS'!$J$35:$K$49,2)</f>
        <v>370</v>
      </c>
      <c r="AT158" s="57">
        <f>VLOOKUP(A158,'BASE LOSS COSTS'!$M$35:$N$49,2)</f>
        <v>319</v>
      </c>
      <c r="AU158" s="57">
        <f>VLOOKUP(A158,'BASE LOSS COSTS'!$P$35:$Q$49,2)</f>
        <v>319</v>
      </c>
      <c r="AV158" s="57">
        <f>VLOOKUP(A158,'BASE LOSS COSTS'!$S$35:$T$49,2)</f>
        <v>168</v>
      </c>
      <c r="AW158" s="57">
        <f>VLOOKUP(A158,'BASE LOSS COSTS'!$V$35:$W$49,2)</f>
        <v>168</v>
      </c>
      <c r="AX158" s="57">
        <f>VLOOKUP(A158,'BASE LOSS COSTS'!$Y$35:$Z$49,2)</f>
        <v>145</v>
      </c>
      <c r="AY158" s="57">
        <f>VLOOKUP(A158,'BASE LOSS COSTS'!$AB$35:$AC$49,2)</f>
        <v>145</v>
      </c>
      <c r="AZ158" s="49">
        <f>ROUND('LOSS COST BY TERRITORY AND ZIP'!$AZ158*VLOOKUP(TEXT(A158,"000"),'OFF-BALANCE FACTORS'!$B$2:$H$100,3),0)</f>
        <v>255</v>
      </c>
      <c r="BA158" s="57">
        <f>VLOOKUP(A158,'BASE LOSS COSTS'!$AH$35:$AI$49,2)</f>
        <v>307</v>
      </c>
      <c r="BB158" s="57">
        <f>VLOOKUP(A158,'BASE LOSS COSTS'!$AK$35:$AL$49,2)</f>
        <v>307</v>
      </c>
      <c r="BC158" s="57">
        <f>VLOOKUP(A158,'BASE LOSS COSTS'!$AN$35:$AO$49,2)</f>
        <v>91</v>
      </c>
      <c r="BD158" s="57">
        <f>VLOOKUP(A158,'BASE LOSS COSTS'!$AQ$35:$AR$49,2)</f>
        <v>91</v>
      </c>
      <c r="BE158" s="49">
        <f>ROUND('LOSS COST BY TERRITORY AND ZIP'!$BE158*VLOOKUP(TEXT(A158,"000"),'OFF-BALANCE FACTORS'!$B$2:$H$100,7),0)</f>
        <v>436</v>
      </c>
      <c r="BF158" s="62">
        <f t="shared" si="2"/>
        <v>377</v>
      </c>
      <c r="BG158" s="49">
        <f>ROUND('LOSS COST BY TERRITORY AND ZIP'!$BG158*VLOOKUP(TEXT(A158,"000"),'OFF-BALANCE FACTORS'!$B$2:$H$100,6),0)</f>
        <v>255</v>
      </c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9"/>
      <c r="CG158" s="39"/>
    </row>
    <row r="159" spans="1:85">
      <c r="A159" s="41">
        <v>116</v>
      </c>
      <c r="B159" s="41">
        <v>67731</v>
      </c>
      <c r="C159" s="49">
        <f>ROUND('LOSS COST BY TERRITORY AND ZIP'!$C159*VLOOKUP(TEXT(A159,"000"),'OFF-BALANCE FACTORS'!$B$2:$H$100,2),0)</f>
        <v>144</v>
      </c>
      <c r="D159" s="70">
        <f>VLOOKUP($A159,'BASE LOSS COSTS'!$Y$14:$Z$28,2,FALSE)</f>
        <v>0.63</v>
      </c>
      <c r="E159" s="70">
        <f>VLOOKUP($A159,'BASE LOSS COSTS'!$AB$14:$AC$28,2,FALSE)</f>
        <v>1.26</v>
      </c>
      <c r="F159" s="70">
        <f>VLOOKUP($A159,'BASE LOSS COSTS'!$AE$14:$AF$28,2,FALSE)</f>
        <v>1.89</v>
      </c>
      <c r="G159" s="49">
        <f>VLOOKUP(A159,'BASE LOSS COSTS'!$A$55:$B$69,2)</f>
        <v>3</v>
      </c>
      <c r="H159" s="49">
        <f>ROUND('LOSS COST BY TERRITORY AND ZIP'!$H159*VLOOKUP(TEXT(A159,"000"),'OFF-BALANCE FACTORS'!$B$2:$H$100,5),0)</f>
        <v>151</v>
      </c>
      <c r="I159" s="57">
        <f>VLOOKUP($A159,'BASE LOSS COSTS'!$AH$14:$AI$28,2,FALSE)</f>
        <v>1</v>
      </c>
      <c r="J159" s="57">
        <f>VLOOKUP($A159,'BASE LOSS COSTS'!$AK$14:$AL$28,2,FALSE)</f>
        <v>2</v>
      </c>
      <c r="K159" s="57">
        <f>VLOOKUP($A159,'BASE LOSS COSTS'!$AN$14:$AO$28,2,FALSE)</f>
        <v>3</v>
      </c>
      <c r="L159" s="57">
        <f>VLOOKUP($A159,'BASE LOSS COSTS'!$AQ$14:$AR$28,2,FALSE)</f>
        <v>5</v>
      </c>
      <c r="M159" s="49">
        <f>ROUND('LOSS COST BY TERRITORY AND ZIP'!$M159*VLOOKUP(TEXT(A159,"000"),'OFF-BALANCE FACTORS'!$B$2:$H$100,5),0)</f>
        <v>120</v>
      </c>
      <c r="N159" s="71">
        <f>VLOOKUP($A159,'BASE LOSS COSTS'!$AT$14:$AU$28,2,FALSE)</f>
        <v>0.62</v>
      </c>
      <c r="O159" s="71">
        <f>VLOOKUP($A159,'BASE LOSS COSTS'!$AW$14:$AX$28,2,FALSE)</f>
        <v>1.25</v>
      </c>
      <c r="P159" s="71">
        <f>VLOOKUP($A159,'BASE LOSS COSTS'!$AZ$14:$BA$28,2,FALSE)</f>
        <v>1.87</v>
      </c>
      <c r="Q159" s="49">
        <f>VLOOKUP(A159,'BASE LOSS COSTS'!$D$55:$E$69,2)</f>
        <v>11</v>
      </c>
      <c r="R159" s="49">
        <f>VLOOKUP(A159,'BASE LOSS COSTS'!$V$55:$W$69,2)</f>
        <v>8</v>
      </c>
      <c r="S159" s="57">
        <f>VLOOKUP(A159,'BASE LOSS COSTS'!$J$14:$K$28,2)</f>
        <v>129</v>
      </c>
      <c r="T159" s="49">
        <f>VLOOKUP(A159,'BASE LOSS COSTS'!$G$55:$H$69,2)</f>
        <v>7</v>
      </c>
      <c r="U159" s="57">
        <f>VLOOKUP(A159,'BASE LOSS COSTS'!$M$14:$N$28,2)</f>
        <v>536</v>
      </c>
      <c r="V159" s="71">
        <f>VLOOKUP($A159,'BASE LOSS COSTS'!$BC$14:$BD$28,2,FALSE)</f>
        <v>1.26</v>
      </c>
      <c r="W159" s="71">
        <f>VLOOKUP($A159,'BASE LOSS COSTS'!$BF$14:$BG$28,2,FALSE)</f>
        <v>1.89</v>
      </c>
      <c r="X159" s="71">
        <f>VLOOKUP($A159,'BASE LOSS COSTS'!$BI$14:$BJ$28,2,FALSE)</f>
        <v>2.52</v>
      </c>
      <c r="Y159" s="57">
        <f>VLOOKUP(A159,'BASE LOSS COSTS'!$J$55:$K$69,2)</f>
        <v>19</v>
      </c>
      <c r="Z159" s="57">
        <f>VLOOKUP(A159,'BASE LOSS COSTS'!$Y$55:$Z$69,2)</f>
        <v>15</v>
      </c>
      <c r="AA159" s="57">
        <f>VLOOKUP(A159,'BASE LOSS COSTS'!$P$14:$Q$28,2)</f>
        <v>127</v>
      </c>
      <c r="AB159" s="71">
        <f>VLOOKUP($A159,'BASE LOSS COSTS'!$BL$14:$BM$28,2,FALSE)</f>
        <v>0.63</v>
      </c>
      <c r="AC159" s="71">
        <f>VLOOKUP($A159,'BASE LOSS COSTS'!$BO$14:$BP$28,2,FALSE)</f>
        <v>1.26</v>
      </c>
      <c r="AD159" s="71">
        <f>VLOOKUP($A159,'BASE LOSS COSTS'!$BR$14:$BS$28,2,FALSE)</f>
        <v>1.89</v>
      </c>
      <c r="AE159" s="57">
        <f>VLOOKUP(A159,'BASE LOSS COSTS'!$M$55:$N$69,2)</f>
        <v>2</v>
      </c>
      <c r="AF159" s="57">
        <f>VLOOKUP(A159,'BASE LOSS COSTS'!$S$14:$T$28,2)</f>
        <v>51</v>
      </c>
      <c r="AG159" s="71">
        <f>VLOOKUP($A159,'BASE LOSS COSTS'!$BU$14:$BV$28,2,FALSE)</f>
        <v>6.3</v>
      </c>
      <c r="AH159" s="71">
        <f>VLOOKUP($A159,'BASE LOSS COSTS'!$BX$14:$BY$28,2,FALSE)</f>
        <v>6.93</v>
      </c>
      <c r="AI159" s="71">
        <f>VLOOKUP($A159,'BASE LOSS COSTS'!$CA$14:$CB$28,2,FALSE)</f>
        <v>8.19</v>
      </c>
      <c r="AJ159" s="57">
        <f>VLOOKUP(A159,'BASE LOSS COSTS'!$P$55:$Q$69,2)</f>
        <v>2</v>
      </c>
      <c r="AK159" s="57">
        <f>VLOOKUP(A159,'BASE LOSS COSTS'!$V$14:$W$28,2)</f>
        <v>421</v>
      </c>
      <c r="AL159" s="71">
        <f>VLOOKUP($A159,'BASE LOSS COSTS'!$CD$14:$CE$28,2,FALSE)</f>
        <v>39.06</v>
      </c>
      <c r="AM159" s="71">
        <f>VLOOKUP($A159,'BASE LOSS COSTS'!$CG$14:$CH$28,2,FALSE)</f>
        <v>44.1</v>
      </c>
      <c r="AN159" s="71">
        <f>VLOOKUP($A159,'BASE LOSS COSTS'!$CJ$14:$CK$28,2,FALSE)</f>
        <v>60.48</v>
      </c>
      <c r="AO159" s="57">
        <f>VLOOKUP(A159,'BASE LOSS COSTS'!$S$55:$T$69,2)</f>
        <v>18</v>
      </c>
      <c r="AP159" s="49">
        <f>ROUND('LOSS COST BY TERRITORY AND ZIP'!$AP159*VLOOKUP(TEXT(A159,"000"),'OFF-BALANCE FACTORS'!$B$2:$H$100,4),0)</f>
        <v>314</v>
      </c>
      <c r="AQ159" s="49">
        <f>ROUND('LOSS COST BY TERRITORY AND ZIP'!$AQ159*VLOOKUP(TEXT(A159,"000"),'OFF-BALANCE FACTORS'!$B$2:$H$100,4),0)</f>
        <v>271</v>
      </c>
      <c r="AR159" s="57">
        <f>VLOOKUP(A159,'BASE LOSS COSTS'!$G$35:$H$49,2)</f>
        <v>370</v>
      </c>
      <c r="AS159" s="57">
        <f>VLOOKUP(A159,'BASE LOSS COSTS'!$J$35:$K$49,2)</f>
        <v>370</v>
      </c>
      <c r="AT159" s="57">
        <f>VLOOKUP(A159,'BASE LOSS COSTS'!$M$35:$N$49,2)</f>
        <v>319</v>
      </c>
      <c r="AU159" s="57">
        <f>VLOOKUP(A159,'BASE LOSS COSTS'!$P$35:$Q$49,2)</f>
        <v>319</v>
      </c>
      <c r="AV159" s="57">
        <f>VLOOKUP(A159,'BASE LOSS COSTS'!$S$35:$T$49,2)</f>
        <v>168</v>
      </c>
      <c r="AW159" s="57">
        <f>VLOOKUP(A159,'BASE LOSS COSTS'!$V$35:$W$49,2)</f>
        <v>168</v>
      </c>
      <c r="AX159" s="57">
        <f>VLOOKUP(A159,'BASE LOSS COSTS'!$Y$35:$Z$49,2)</f>
        <v>145</v>
      </c>
      <c r="AY159" s="57">
        <f>VLOOKUP(A159,'BASE LOSS COSTS'!$AB$35:$AC$49,2)</f>
        <v>145</v>
      </c>
      <c r="AZ159" s="49">
        <f>ROUND('LOSS COST BY TERRITORY AND ZIP'!$AZ159*VLOOKUP(TEXT(A159,"000"),'OFF-BALANCE FACTORS'!$B$2:$H$100,3),0)</f>
        <v>255</v>
      </c>
      <c r="BA159" s="57">
        <f>VLOOKUP(A159,'BASE LOSS COSTS'!$AH$35:$AI$49,2)</f>
        <v>307</v>
      </c>
      <c r="BB159" s="57">
        <f>VLOOKUP(A159,'BASE LOSS COSTS'!$AK$35:$AL$49,2)</f>
        <v>307</v>
      </c>
      <c r="BC159" s="57">
        <f>VLOOKUP(A159,'BASE LOSS COSTS'!$AN$35:$AO$49,2)</f>
        <v>91</v>
      </c>
      <c r="BD159" s="57">
        <f>VLOOKUP(A159,'BASE LOSS COSTS'!$AQ$35:$AR$49,2)</f>
        <v>91</v>
      </c>
      <c r="BE159" s="49">
        <f>ROUND('LOSS COST BY TERRITORY AND ZIP'!$BE159*VLOOKUP(TEXT(A159,"000"),'OFF-BALANCE FACTORS'!$B$2:$H$100,7),0)</f>
        <v>436</v>
      </c>
      <c r="BF159" s="62">
        <f t="shared" si="2"/>
        <v>377</v>
      </c>
      <c r="BG159" s="49">
        <f>ROUND('LOSS COST BY TERRITORY AND ZIP'!$BG159*VLOOKUP(TEXT(A159,"000"),'OFF-BALANCE FACTORS'!$B$2:$H$100,6),0)</f>
        <v>255</v>
      </c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9"/>
      <c r="CG159" s="39"/>
    </row>
    <row r="160" spans="1:85">
      <c r="A160" s="41">
        <v>116</v>
      </c>
      <c r="B160" s="41">
        <v>67732</v>
      </c>
      <c r="C160" s="49">
        <f>ROUND('LOSS COST BY TERRITORY AND ZIP'!$C160*VLOOKUP(TEXT(A160,"000"),'OFF-BALANCE FACTORS'!$B$2:$H$100,2),0)</f>
        <v>144</v>
      </c>
      <c r="D160" s="70">
        <f>VLOOKUP($A160,'BASE LOSS COSTS'!$Y$14:$Z$28,2,FALSE)</f>
        <v>0.63</v>
      </c>
      <c r="E160" s="70">
        <f>VLOOKUP($A160,'BASE LOSS COSTS'!$AB$14:$AC$28,2,FALSE)</f>
        <v>1.26</v>
      </c>
      <c r="F160" s="70">
        <f>VLOOKUP($A160,'BASE LOSS COSTS'!$AE$14:$AF$28,2,FALSE)</f>
        <v>1.89</v>
      </c>
      <c r="G160" s="49">
        <f>VLOOKUP(A160,'BASE LOSS COSTS'!$A$55:$B$69,2)</f>
        <v>3</v>
      </c>
      <c r="H160" s="49">
        <f>ROUND('LOSS COST BY TERRITORY AND ZIP'!$H160*VLOOKUP(TEXT(A160,"000"),'OFF-BALANCE FACTORS'!$B$2:$H$100,5),0)</f>
        <v>151</v>
      </c>
      <c r="I160" s="57">
        <f>VLOOKUP($A160,'BASE LOSS COSTS'!$AH$14:$AI$28,2,FALSE)</f>
        <v>1</v>
      </c>
      <c r="J160" s="57">
        <f>VLOOKUP($A160,'BASE LOSS COSTS'!$AK$14:$AL$28,2,FALSE)</f>
        <v>2</v>
      </c>
      <c r="K160" s="57">
        <f>VLOOKUP($A160,'BASE LOSS COSTS'!$AN$14:$AO$28,2,FALSE)</f>
        <v>3</v>
      </c>
      <c r="L160" s="57">
        <f>VLOOKUP($A160,'BASE LOSS COSTS'!$AQ$14:$AR$28,2,FALSE)</f>
        <v>5</v>
      </c>
      <c r="M160" s="49">
        <f>ROUND('LOSS COST BY TERRITORY AND ZIP'!$M160*VLOOKUP(TEXT(A160,"000"),'OFF-BALANCE FACTORS'!$B$2:$H$100,5),0)</f>
        <v>120</v>
      </c>
      <c r="N160" s="71">
        <f>VLOOKUP($A160,'BASE LOSS COSTS'!$AT$14:$AU$28,2,FALSE)</f>
        <v>0.62</v>
      </c>
      <c r="O160" s="71">
        <f>VLOOKUP($A160,'BASE LOSS COSTS'!$AW$14:$AX$28,2,FALSE)</f>
        <v>1.25</v>
      </c>
      <c r="P160" s="71">
        <f>VLOOKUP($A160,'BASE LOSS COSTS'!$AZ$14:$BA$28,2,FALSE)</f>
        <v>1.87</v>
      </c>
      <c r="Q160" s="49">
        <f>VLOOKUP(A160,'BASE LOSS COSTS'!$D$55:$E$69,2)</f>
        <v>11</v>
      </c>
      <c r="R160" s="49">
        <f>VLOOKUP(A160,'BASE LOSS COSTS'!$V$55:$W$69,2)</f>
        <v>8</v>
      </c>
      <c r="S160" s="57">
        <f>VLOOKUP(A160,'BASE LOSS COSTS'!$J$14:$K$28,2)</f>
        <v>129</v>
      </c>
      <c r="T160" s="49">
        <f>VLOOKUP(A160,'BASE LOSS COSTS'!$G$55:$H$69,2)</f>
        <v>7</v>
      </c>
      <c r="U160" s="57">
        <f>VLOOKUP(A160,'BASE LOSS COSTS'!$M$14:$N$28,2)</f>
        <v>536</v>
      </c>
      <c r="V160" s="71">
        <f>VLOOKUP($A160,'BASE LOSS COSTS'!$BC$14:$BD$28,2,FALSE)</f>
        <v>1.26</v>
      </c>
      <c r="W160" s="71">
        <f>VLOOKUP($A160,'BASE LOSS COSTS'!$BF$14:$BG$28,2,FALSE)</f>
        <v>1.89</v>
      </c>
      <c r="X160" s="71">
        <f>VLOOKUP($A160,'BASE LOSS COSTS'!$BI$14:$BJ$28,2,FALSE)</f>
        <v>2.52</v>
      </c>
      <c r="Y160" s="57">
        <f>VLOOKUP(A160,'BASE LOSS COSTS'!$J$55:$K$69,2)</f>
        <v>19</v>
      </c>
      <c r="Z160" s="57">
        <f>VLOOKUP(A160,'BASE LOSS COSTS'!$Y$55:$Z$69,2)</f>
        <v>15</v>
      </c>
      <c r="AA160" s="57">
        <f>VLOOKUP(A160,'BASE LOSS COSTS'!$P$14:$Q$28,2)</f>
        <v>127</v>
      </c>
      <c r="AB160" s="71">
        <f>VLOOKUP($A160,'BASE LOSS COSTS'!$BL$14:$BM$28,2,FALSE)</f>
        <v>0.63</v>
      </c>
      <c r="AC160" s="71">
        <f>VLOOKUP($A160,'BASE LOSS COSTS'!$BO$14:$BP$28,2,FALSE)</f>
        <v>1.26</v>
      </c>
      <c r="AD160" s="71">
        <f>VLOOKUP($A160,'BASE LOSS COSTS'!$BR$14:$BS$28,2,FALSE)</f>
        <v>1.89</v>
      </c>
      <c r="AE160" s="57">
        <f>VLOOKUP(A160,'BASE LOSS COSTS'!$M$55:$N$69,2)</f>
        <v>2</v>
      </c>
      <c r="AF160" s="57">
        <f>VLOOKUP(A160,'BASE LOSS COSTS'!$S$14:$T$28,2)</f>
        <v>51</v>
      </c>
      <c r="AG160" s="71">
        <f>VLOOKUP($A160,'BASE LOSS COSTS'!$BU$14:$BV$28,2,FALSE)</f>
        <v>6.3</v>
      </c>
      <c r="AH160" s="71">
        <f>VLOOKUP($A160,'BASE LOSS COSTS'!$BX$14:$BY$28,2,FALSE)</f>
        <v>6.93</v>
      </c>
      <c r="AI160" s="71">
        <f>VLOOKUP($A160,'BASE LOSS COSTS'!$CA$14:$CB$28,2,FALSE)</f>
        <v>8.19</v>
      </c>
      <c r="AJ160" s="57">
        <f>VLOOKUP(A160,'BASE LOSS COSTS'!$P$55:$Q$69,2)</f>
        <v>2</v>
      </c>
      <c r="AK160" s="57">
        <f>VLOOKUP(A160,'BASE LOSS COSTS'!$V$14:$W$28,2)</f>
        <v>421</v>
      </c>
      <c r="AL160" s="71">
        <f>VLOOKUP($A160,'BASE LOSS COSTS'!$CD$14:$CE$28,2,FALSE)</f>
        <v>39.06</v>
      </c>
      <c r="AM160" s="71">
        <f>VLOOKUP($A160,'BASE LOSS COSTS'!$CG$14:$CH$28,2,FALSE)</f>
        <v>44.1</v>
      </c>
      <c r="AN160" s="71">
        <f>VLOOKUP($A160,'BASE LOSS COSTS'!$CJ$14:$CK$28,2,FALSE)</f>
        <v>60.48</v>
      </c>
      <c r="AO160" s="57">
        <f>VLOOKUP(A160,'BASE LOSS COSTS'!$S$55:$T$69,2)</f>
        <v>18</v>
      </c>
      <c r="AP160" s="49">
        <f>ROUND('LOSS COST BY TERRITORY AND ZIP'!$AP160*VLOOKUP(TEXT(A160,"000"),'OFF-BALANCE FACTORS'!$B$2:$H$100,4),0)</f>
        <v>314</v>
      </c>
      <c r="AQ160" s="49">
        <f>ROUND('LOSS COST BY TERRITORY AND ZIP'!$AQ160*VLOOKUP(TEXT(A160,"000"),'OFF-BALANCE FACTORS'!$B$2:$H$100,4),0)</f>
        <v>271</v>
      </c>
      <c r="AR160" s="57">
        <f>VLOOKUP(A160,'BASE LOSS COSTS'!$G$35:$H$49,2)</f>
        <v>370</v>
      </c>
      <c r="AS160" s="57">
        <f>VLOOKUP(A160,'BASE LOSS COSTS'!$J$35:$K$49,2)</f>
        <v>370</v>
      </c>
      <c r="AT160" s="57">
        <f>VLOOKUP(A160,'BASE LOSS COSTS'!$M$35:$N$49,2)</f>
        <v>319</v>
      </c>
      <c r="AU160" s="57">
        <f>VLOOKUP(A160,'BASE LOSS COSTS'!$P$35:$Q$49,2)</f>
        <v>319</v>
      </c>
      <c r="AV160" s="57">
        <f>VLOOKUP(A160,'BASE LOSS COSTS'!$S$35:$T$49,2)</f>
        <v>168</v>
      </c>
      <c r="AW160" s="57">
        <f>VLOOKUP(A160,'BASE LOSS COSTS'!$V$35:$W$49,2)</f>
        <v>168</v>
      </c>
      <c r="AX160" s="57">
        <f>VLOOKUP(A160,'BASE LOSS COSTS'!$Y$35:$Z$49,2)</f>
        <v>145</v>
      </c>
      <c r="AY160" s="57">
        <f>VLOOKUP(A160,'BASE LOSS COSTS'!$AB$35:$AC$49,2)</f>
        <v>145</v>
      </c>
      <c r="AZ160" s="49">
        <f>ROUND('LOSS COST BY TERRITORY AND ZIP'!$AZ160*VLOOKUP(TEXT(A160,"000"),'OFF-BALANCE FACTORS'!$B$2:$H$100,3),0)</f>
        <v>255</v>
      </c>
      <c r="BA160" s="57">
        <f>VLOOKUP(A160,'BASE LOSS COSTS'!$AH$35:$AI$49,2)</f>
        <v>307</v>
      </c>
      <c r="BB160" s="57">
        <f>VLOOKUP(A160,'BASE LOSS COSTS'!$AK$35:$AL$49,2)</f>
        <v>307</v>
      </c>
      <c r="BC160" s="57">
        <f>VLOOKUP(A160,'BASE LOSS COSTS'!$AN$35:$AO$49,2)</f>
        <v>91</v>
      </c>
      <c r="BD160" s="57">
        <f>VLOOKUP(A160,'BASE LOSS COSTS'!$AQ$35:$AR$49,2)</f>
        <v>91</v>
      </c>
      <c r="BE160" s="49">
        <f>ROUND('LOSS COST BY TERRITORY AND ZIP'!$BE160*VLOOKUP(TEXT(A160,"000"),'OFF-BALANCE FACTORS'!$B$2:$H$100,7),0)</f>
        <v>436</v>
      </c>
      <c r="BF160" s="62">
        <f t="shared" si="2"/>
        <v>377</v>
      </c>
      <c r="BG160" s="49">
        <f>ROUND('LOSS COST BY TERRITORY AND ZIP'!$BG160*VLOOKUP(TEXT(A160,"000"),'OFF-BALANCE FACTORS'!$B$2:$H$100,6),0)</f>
        <v>255</v>
      </c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9"/>
      <c r="CG160" s="39"/>
    </row>
    <row r="161" spans="1:85">
      <c r="A161" s="41">
        <v>116</v>
      </c>
      <c r="B161" s="41">
        <v>67733</v>
      </c>
      <c r="C161" s="49">
        <f>ROUND('LOSS COST BY TERRITORY AND ZIP'!$C161*VLOOKUP(TEXT(A161,"000"),'OFF-BALANCE FACTORS'!$B$2:$H$100,2),0)</f>
        <v>144</v>
      </c>
      <c r="D161" s="70">
        <f>VLOOKUP($A161,'BASE LOSS COSTS'!$Y$14:$Z$28,2,FALSE)</f>
        <v>0.63</v>
      </c>
      <c r="E161" s="70">
        <f>VLOOKUP($A161,'BASE LOSS COSTS'!$AB$14:$AC$28,2,FALSE)</f>
        <v>1.26</v>
      </c>
      <c r="F161" s="70">
        <f>VLOOKUP($A161,'BASE LOSS COSTS'!$AE$14:$AF$28,2,FALSE)</f>
        <v>1.89</v>
      </c>
      <c r="G161" s="49">
        <f>VLOOKUP(A161,'BASE LOSS COSTS'!$A$55:$B$69,2)</f>
        <v>3</v>
      </c>
      <c r="H161" s="49">
        <f>ROUND('LOSS COST BY TERRITORY AND ZIP'!$H161*VLOOKUP(TEXT(A161,"000"),'OFF-BALANCE FACTORS'!$B$2:$H$100,5),0)</f>
        <v>151</v>
      </c>
      <c r="I161" s="57">
        <f>VLOOKUP($A161,'BASE LOSS COSTS'!$AH$14:$AI$28,2,FALSE)</f>
        <v>1</v>
      </c>
      <c r="J161" s="57">
        <f>VLOOKUP($A161,'BASE LOSS COSTS'!$AK$14:$AL$28,2,FALSE)</f>
        <v>2</v>
      </c>
      <c r="K161" s="57">
        <f>VLOOKUP($A161,'BASE LOSS COSTS'!$AN$14:$AO$28,2,FALSE)</f>
        <v>3</v>
      </c>
      <c r="L161" s="57">
        <f>VLOOKUP($A161,'BASE LOSS COSTS'!$AQ$14:$AR$28,2,FALSE)</f>
        <v>5</v>
      </c>
      <c r="M161" s="49">
        <f>ROUND('LOSS COST BY TERRITORY AND ZIP'!$M161*VLOOKUP(TEXT(A161,"000"),'OFF-BALANCE FACTORS'!$B$2:$H$100,5),0)</f>
        <v>120</v>
      </c>
      <c r="N161" s="71">
        <f>VLOOKUP($A161,'BASE LOSS COSTS'!$AT$14:$AU$28,2,FALSE)</f>
        <v>0.62</v>
      </c>
      <c r="O161" s="71">
        <f>VLOOKUP($A161,'BASE LOSS COSTS'!$AW$14:$AX$28,2,FALSE)</f>
        <v>1.25</v>
      </c>
      <c r="P161" s="71">
        <f>VLOOKUP($A161,'BASE LOSS COSTS'!$AZ$14:$BA$28,2,FALSE)</f>
        <v>1.87</v>
      </c>
      <c r="Q161" s="49">
        <f>VLOOKUP(A161,'BASE LOSS COSTS'!$D$55:$E$69,2)</f>
        <v>11</v>
      </c>
      <c r="R161" s="49">
        <f>VLOOKUP(A161,'BASE LOSS COSTS'!$V$55:$W$69,2)</f>
        <v>8</v>
      </c>
      <c r="S161" s="57">
        <f>VLOOKUP(A161,'BASE LOSS COSTS'!$J$14:$K$28,2)</f>
        <v>129</v>
      </c>
      <c r="T161" s="49">
        <f>VLOOKUP(A161,'BASE LOSS COSTS'!$G$55:$H$69,2)</f>
        <v>7</v>
      </c>
      <c r="U161" s="57">
        <f>VLOOKUP(A161,'BASE LOSS COSTS'!$M$14:$N$28,2)</f>
        <v>536</v>
      </c>
      <c r="V161" s="71">
        <f>VLOOKUP($A161,'BASE LOSS COSTS'!$BC$14:$BD$28,2,FALSE)</f>
        <v>1.26</v>
      </c>
      <c r="W161" s="71">
        <f>VLOOKUP($A161,'BASE LOSS COSTS'!$BF$14:$BG$28,2,FALSE)</f>
        <v>1.89</v>
      </c>
      <c r="X161" s="71">
        <f>VLOOKUP($A161,'BASE LOSS COSTS'!$BI$14:$BJ$28,2,FALSE)</f>
        <v>2.52</v>
      </c>
      <c r="Y161" s="57">
        <f>VLOOKUP(A161,'BASE LOSS COSTS'!$J$55:$K$69,2)</f>
        <v>19</v>
      </c>
      <c r="Z161" s="57">
        <f>VLOOKUP(A161,'BASE LOSS COSTS'!$Y$55:$Z$69,2)</f>
        <v>15</v>
      </c>
      <c r="AA161" s="57">
        <f>VLOOKUP(A161,'BASE LOSS COSTS'!$P$14:$Q$28,2)</f>
        <v>127</v>
      </c>
      <c r="AB161" s="71">
        <f>VLOOKUP($A161,'BASE LOSS COSTS'!$BL$14:$BM$28,2,FALSE)</f>
        <v>0.63</v>
      </c>
      <c r="AC161" s="71">
        <f>VLOOKUP($A161,'BASE LOSS COSTS'!$BO$14:$BP$28,2,FALSE)</f>
        <v>1.26</v>
      </c>
      <c r="AD161" s="71">
        <f>VLOOKUP($A161,'BASE LOSS COSTS'!$BR$14:$BS$28,2,FALSE)</f>
        <v>1.89</v>
      </c>
      <c r="AE161" s="57">
        <f>VLOOKUP(A161,'BASE LOSS COSTS'!$M$55:$N$69,2)</f>
        <v>2</v>
      </c>
      <c r="AF161" s="57">
        <f>VLOOKUP(A161,'BASE LOSS COSTS'!$S$14:$T$28,2)</f>
        <v>51</v>
      </c>
      <c r="AG161" s="71">
        <f>VLOOKUP($A161,'BASE LOSS COSTS'!$BU$14:$BV$28,2,FALSE)</f>
        <v>6.3</v>
      </c>
      <c r="AH161" s="71">
        <f>VLOOKUP($A161,'BASE LOSS COSTS'!$BX$14:$BY$28,2,FALSE)</f>
        <v>6.93</v>
      </c>
      <c r="AI161" s="71">
        <f>VLOOKUP($A161,'BASE LOSS COSTS'!$CA$14:$CB$28,2,FALSE)</f>
        <v>8.19</v>
      </c>
      <c r="AJ161" s="57">
        <f>VLOOKUP(A161,'BASE LOSS COSTS'!$P$55:$Q$69,2)</f>
        <v>2</v>
      </c>
      <c r="AK161" s="57">
        <f>VLOOKUP(A161,'BASE LOSS COSTS'!$V$14:$W$28,2)</f>
        <v>421</v>
      </c>
      <c r="AL161" s="71">
        <f>VLOOKUP($A161,'BASE LOSS COSTS'!$CD$14:$CE$28,2,FALSE)</f>
        <v>39.06</v>
      </c>
      <c r="AM161" s="71">
        <f>VLOOKUP($A161,'BASE LOSS COSTS'!$CG$14:$CH$28,2,FALSE)</f>
        <v>44.1</v>
      </c>
      <c r="AN161" s="71">
        <f>VLOOKUP($A161,'BASE LOSS COSTS'!$CJ$14:$CK$28,2,FALSE)</f>
        <v>60.48</v>
      </c>
      <c r="AO161" s="57">
        <f>VLOOKUP(A161,'BASE LOSS COSTS'!$S$55:$T$69,2)</f>
        <v>18</v>
      </c>
      <c r="AP161" s="49">
        <f>ROUND('LOSS COST BY TERRITORY AND ZIP'!$AP161*VLOOKUP(TEXT(A161,"000"),'OFF-BALANCE FACTORS'!$B$2:$H$100,4),0)</f>
        <v>314</v>
      </c>
      <c r="AQ161" s="49">
        <f>ROUND('LOSS COST BY TERRITORY AND ZIP'!$AQ161*VLOOKUP(TEXT(A161,"000"),'OFF-BALANCE FACTORS'!$B$2:$H$100,4),0)</f>
        <v>271</v>
      </c>
      <c r="AR161" s="57">
        <f>VLOOKUP(A161,'BASE LOSS COSTS'!$G$35:$H$49,2)</f>
        <v>370</v>
      </c>
      <c r="AS161" s="57">
        <f>VLOOKUP(A161,'BASE LOSS COSTS'!$J$35:$K$49,2)</f>
        <v>370</v>
      </c>
      <c r="AT161" s="57">
        <f>VLOOKUP(A161,'BASE LOSS COSTS'!$M$35:$N$49,2)</f>
        <v>319</v>
      </c>
      <c r="AU161" s="57">
        <f>VLOOKUP(A161,'BASE LOSS COSTS'!$P$35:$Q$49,2)</f>
        <v>319</v>
      </c>
      <c r="AV161" s="57">
        <f>VLOOKUP(A161,'BASE LOSS COSTS'!$S$35:$T$49,2)</f>
        <v>168</v>
      </c>
      <c r="AW161" s="57">
        <f>VLOOKUP(A161,'BASE LOSS COSTS'!$V$35:$W$49,2)</f>
        <v>168</v>
      </c>
      <c r="AX161" s="57">
        <f>VLOOKUP(A161,'BASE LOSS COSTS'!$Y$35:$Z$49,2)</f>
        <v>145</v>
      </c>
      <c r="AY161" s="57">
        <f>VLOOKUP(A161,'BASE LOSS COSTS'!$AB$35:$AC$49,2)</f>
        <v>145</v>
      </c>
      <c r="AZ161" s="49">
        <f>ROUND('LOSS COST BY TERRITORY AND ZIP'!$AZ161*VLOOKUP(TEXT(A161,"000"),'OFF-BALANCE FACTORS'!$B$2:$H$100,3),0)</f>
        <v>255</v>
      </c>
      <c r="BA161" s="57">
        <f>VLOOKUP(A161,'BASE LOSS COSTS'!$AH$35:$AI$49,2)</f>
        <v>307</v>
      </c>
      <c r="BB161" s="57">
        <f>VLOOKUP(A161,'BASE LOSS COSTS'!$AK$35:$AL$49,2)</f>
        <v>307</v>
      </c>
      <c r="BC161" s="57">
        <f>VLOOKUP(A161,'BASE LOSS COSTS'!$AN$35:$AO$49,2)</f>
        <v>91</v>
      </c>
      <c r="BD161" s="57">
        <f>VLOOKUP(A161,'BASE LOSS COSTS'!$AQ$35:$AR$49,2)</f>
        <v>91</v>
      </c>
      <c r="BE161" s="49">
        <f>ROUND('LOSS COST BY TERRITORY AND ZIP'!$BE161*VLOOKUP(TEXT(A161,"000"),'OFF-BALANCE FACTORS'!$B$2:$H$100,7),0)</f>
        <v>436</v>
      </c>
      <c r="BF161" s="62">
        <f t="shared" si="2"/>
        <v>377</v>
      </c>
      <c r="BG161" s="49">
        <f>ROUND('LOSS COST BY TERRITORY AND ZIP'!$BG161*VLOOKUP(TEXT(A161,"000"),'OFF-BALANCE FACTORS'!$B$2:$H$100,6),0)</f>
        <v>255</v>
      </c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9"/>
      <c r="CG161" s="39"/>
    </row>
    <row r="162" spans="1:85">
      <c r="A162" s="41">
        <v>116</v>
      </c>
      <c r="B162" s="41">
        <v>67734</v>
      </c>
      <c r="C162" s="49">
        <f>ROUND('LOSS COST BY TERRITORY AND ZIP'!$C162*VLOOKUP(TEXT(A162,"000"),'OFF-BALANCE FACTORS'!$B$2:$H$100,2),0)</f>
        <v>144</v>
      </c>
      <c r="D162" s="70">
        <f>VLOOKUP($A162,'BASE LOSS COSTS'!$Y$14:$Z$28,2,FALSE)</f>
        <v>0.63</v>
      </c>
      <c r="E162" s="70">
        <f>VLOOKUP($A162,'BASE LOSS COSTS'!$AB$14:$AC$28,2,FALSE)</f>
        <v>1.26</v>
      </c>
      <c r="F162" s="70">
        <f>VLOOKUP($A162,'BASE LOSS COSTS'!$AE$14:$AF$28,2,FALSE)</f>
        <v>1.89</v>
      </c>
      <c r="G162" s="49">
        <f>VLOOKUP(A162,'BASE LOSS COSTS'!$A$55:$B$69,2)</f>
        <v>3</v>
      </c>
      <c r="H162" s="49">
        <f>ROUND('LOSS COST BY TERRITORY AND ZIP'!$H162*VLOOKUP(TEXT(A162,"000"),'OFF-BALANCE FACTORS'!$B$2:$H$100,5),0)</f>
        <v>151</v>
      </c>
      <c r="I162" s="57">
        <f>VLOOKUP($A162,'BASE LOSS COSTS'!$AH$14:$AI$28,2,FALSE)</f>
        <v>1</v>
      </c>
      <c r="J162" s="57">
        <f>VLOOKUP($A162,'BASE LOSS COSTS'!$AK$14:$AL$28,2,FALSE)</f>
        <v>2</v>
      </c>
      <c r="K162" s="57">
        <f>VLOOKUP($A162,'BASE LOSS COSTS'!$AN$14:$AO$28,2,FALSE)</f>
        <v>3</v>
      </c>
      <c r="L162" s="57">
        <f>VLOOKUP($A162,'BASE LOSS COSTS'!$AQ$14:$AR$28,2,FALSE)</f>
        <v>5</v>
      </c>
      <c r="M162" s="49">
        <f>ROUND('LOSS COST BY TERRITORY AND ZIP'!$M162*VLOOKUP(TEXT(A162,"000"),'OFF-BALANCE FACTORS'!$B$2:$H$100,5),0)</f>
        <v>120</v>
      </c>
      <c r="N162" s="71">
        <f>VLOOKUP($A162,'BASE LOSS COSTS'!$AT$14:$AU$28,2,FALSE)</f>
        <v>0.62</v>
      </c>
      <c r="O162" s="71">
        <f>VLOOKUP($A162,'BASE LOSS COSTS'!$AW$14:$AX$28,2,FALSE)</f>
        <v>1.25</v>
      </c>
      <c r="P162" s="71">
        <f>VLOOKUP($A162,'BASE LOSS COSTS'!$AZ$14:$BA$28,2,FALSE)</f>
        <v>1.87</v>
      </c>
      <c r="Q162" s="49">
        <f>VLOOKUP(A162,'BASE LOSS COSTS'!$D$55:$E$69,2)</f>
        <v>11</v>
      </c>
      <c r="R162" s="49">
        <f>VLOOKUP(A162,'BASE LOSS COSTS'!$V$55:$W$69,2)</f>
        <v>8</v>
      </c>
      <c r="S162" s="57">
        <f>VLOOKUP(A162,'BASE LOSS COSTS'!$J$14:$K$28,2)</f>
        <v>129</v>
      </c>
      <c r="T162" s="49">
        <f>VLOOKUP(A162,'BASE LOSS COSTS'!$G$55:$H$69,2)</f>
        <v>7</v>
      </c>
      <c r="U162" s="57">
        <f>VLOOKUP(A162,'BASE LOSS COSTS'!$M$14:$N$28,2)</f>
        <v>536</v>
      </c>
      <c r="V162" s="71">
        <f>VLOOKUP($A162,'BASE LOSS COSTS'!$BC$14:$BD$28,2,FALSE)</f>
        <v>1.26</v>
      </c>
      <c r="W162" s="71">
        <f>VLOOKUP($A162,'BASE LOSS COSTS'!$BF$14:$BG$28,2,FALSE)</f>
        <v>1.89</v>
      </c>
      <c r="X162" s="71">
        <f>VLOOKUP($A162,'BASE LOSS COSTS'!$BI$14:$BJ$28,2,FALSE)</f>
        <v>2.52</v>
      </c>
      <c r="Y162" s="57">
        <f>VLOOKUP(A162,'BASE LOSS COSTS'!$J$55:$K$69,2)</f>
        <v>19</v>
      </c>
      <c r="Z162" s="57">
        <f>VLOOKUP(A162,'BASE LOSS COSTS'!$Y$55:$Z$69,2)</f>
        <v>15</v>
      </c>
      <c r="AA162" s="57">
        <f>VLOOKUP(A162,'BASE LOSS COSTS'!$P$14:$Q$28,2)</f>
        <v>127</v>
      </c>
      <c r="AB162" s="71">
        <f>VLOOKUP($A162,'BASE LOSS COSTS'!$BL$14:$BM$28,2,FALSE)</f>
        <v>0.63</v>
      </c>
      <c r="AC162" s="71">
        <f>VLOOKUP($A162,'BASE LOSS COSTS'!$BO$14:$BP$28,2,FALSE)</f>
        <v>1.26</v>
      </c>
      <c r="AD162" s="71">
        <f>VLOOKUP($A162,'BASE LOSS COSTS'!$BR$14:$BS$28,2,FALSE)</f>
        <v>1.89</v>
      </c>
      <c r="AE162" s="57">
        <f>VLOOKUP(A162,'BASE LOSS COSTS'!$M$55:$N$69,2)</f>
        <v>2</v>
      </c>
      <c r="AF162" s="57">
        <f>VLOOKUP(A162,'BASE LOSS COSTS'!$S$14:$T$28,2)</f>
        <v>51</v>
      </c>
      <c r="AG162" s="71">
        <f>VLOOKUP($A162,'BASE LOSS COSTS'!$BU$14:$BV$28,2,FALSE)</f>
        <v>6.3</v>
      </c>
      <c r="AH162" s="71">
        <f>VLOOKUP($A162,'BASE LOSS COSTS'!$BX$14:$BY$28,2,FALSE)</f>
        <v>6.93</v>
      </c>
      <c r="AI162" s="71">
        <f>VLOOKUP($A162,'BASE LOSS COSTS'!$CA$14:$CB$28,2,FALSE)</f>
        <v>8.19</v>
      </c>
      <c r="AJ162" s="57">
        <f>VLOOKUP(A162,'BASE LOSS COSTS'!$P$55:$Q$69,2)</f>
        <v>2</v>
      </c>
      <c r="AK162" s="57">
        <f>VLOOKUP(A162,'BASE LOSS COSTS'!$V$14:$W$28,2)</f>
        <v>421</v>
      </c>
      <c r="AL162" s="71">
        <f>VLOOKUP($A162,'BASE LOSS COSTS'!$CD$14:$CE$28,2,FALSE)</f>
        <v>39.06</v>
      </c>
      <c r="AM162" s="71">
        <f>VLOOKUP($A162,'BASE LOSS COSTS'!$CG$14:$CH$28,2,FALSE)</f>
        <v>44.1</v>
      </c>
      <c r="AN162" s="71">
        <f>VLOOKUP($A162,'BASE LOSS COSTS'!$CJ$14:$CK$28,2,FALSE)</f>
        <v>60.48</v>
      </c>
      <c r="AO162" s="57">
        <f>VLOOKUP(A162,'BASE LOSS COSTS'!$S$55:$T$69,2)</f>
        <v>18</v>
      </c>
      <c r="AP162" s="49">
        <f>ROUND('LOSS COST BY TERRITORY AND ZIP'!$AP162*VLOOKUP(TEXT(A162,"000"),'OFF-BALANCE FACTORS'!$B$2:$H$100,4),0)</f>
        <v>314</v>
      </c>
      <c r="AQ162" s="49">
        <f>ROUND('LOSS COST BY TERRITORY AND ZIP'!$AQ162*VLOOKUP(TEXT(A162,"000"),'OFF-BALANCE FACTORS'!$B$2:$H$100,4),0)</f>
        <v>271</v>
      </c>
      <c r="AR162" s="57">
        <f>VLOOKUP(A162,'BASE LOSS COSTS'!$G$35:$H$49,2)</f>
        <v>370</v>
      </c>
      <c r="AS162" s="57">
        <f>VLOOKUP(A162,'BASE LOSS COSTS'!$J$35:$K$49,2)</f>
        <v>370</v>
      </c>
      <c r="AT162" s="57">
        <f>VLOOKUP(A162,'BASE LOSS COSTS'!$M$35:$N$49,2)</f>
        <v>319</v>
      </c>
      <c r="AU162" s="57">
        <f>VLOOKUP(A162,'BASE LOSS COSTS'!$P$35:$Q$49,2)</f>
        <v>319</v>
      </c>
      <c r="AV162" s="57">
        <f>VLOOKUP(A162,'BASE LOSS COSTS'!$S$35:$T$49,2)</f>
        <v>168</v>
      </c>
      <c r="AW162" s="57">
        <f>VLOOKUP(A162,'BASE LOSS COSTS'!$V$35:$W$49,2)</f>
        <v>168</v>
      </c>
      <c r="AX162" s="57">
        <f>VLOOKUP(A162,'BASE LOSS COSTS'!$Y$35:$Z$49,2)</f>
        <v>145</v>
      </c>
      <c r="AY162" s="57">
        <f>VLOOKUP(A162,'BASE LOSS COSTS'!$AB$35:$AC$49,2)</f>
        <v>145</v>
      </c>
      <c r="AZ162" s="49">
        <f>ROUND('LOSS COST BY TERRITORY AND ZIP'!$AZ162*VLOOKUP(TEXT(A162,"000"),'OFF-BALANCE FACTORS'!$B$2:$H$100,3),0)</f>
        <v>255</v>
      </c>
      <c r="BA162" s="57">
        <f>VLOOKUP(A162,'BASE LOSS COSTS'!$AH$35:$AI$49,2)</f>
        <v>307</v>
      </c>
      <c r="BB162" s="57">
        <f>VLOOKUP(A162,'BASE LOSS COSTS'!$AK$35:$AL$49,2)</f>
        <v>307</v>
      </c>
      <c r="BC162" s="57">
        <f>VLOOKUP(A162,'BASE LOSS COSTS'!$AN$35:$AO$49,2)</f>
        <v>91</v>
      </c>
      <c r="BD162" s="57">
        <f>VLOOKUP(A162,'BASE LOSS COSTS'!$AQ$35:$AR$49,2)</f>
        <v>91</v>
      </c>
      <c r="BE162" s="49">
        <f>ROUND('LOSS COST BY TERRITORY AND ZIP'!$BE162*VLOOKUP(TEXT(A162,"000"),'OFF-BALANCE FACTORS'!$B$2:$H$100,7),0)</f>
        <v>436</v>
      </c>
      <c r="BF162" s="62">
        <f t="shared" si="2"/>
        <v>377</v>
      </c>
      <c r="BG162" s="49">
        <f>ROUND('LOSS COST BY TERRITORY AND ZIP'!$BG162*VLOOKUP(TEXT(A162,"000"),'OFF-BALANCE FACTORS'!$B$2:$H$100,6),0)</f>
        <v>255</v>
      </c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9"/>
      <c r="CG162" s="39"/>
    </row>
    <row r="163" spans="1:85">
      <c r="A163" s="41">
        <v>116</v>
      </c>
      <c r="B163" s="41">
        <v>67735</v>
      </c>
      <c r="C163" s="49">
        <f>ROUND('LOSS COST BY TERRITORY AND ZIP'!$C163*VLOOKUP(TEXT(A163,"000"),'OFF-BALANCE FACTORS'!$B$2:$H$100,2),0)</f>
        <v>144</v>
      </c>
      <c r="D163" s="70">
        <f>VLOOKUP($A163,'BASE LOSS COSTS'!$Y$14:$Z$28,2,FALSE)</f>
        <v>0.63</v>
      </c>
      <c r="E163" s="70">
        <f>VLOOKUP($A163,'BASE LOSS COSTS'!$AB$14:$AC$28,2,FALSE)</f>
        <v>1.26</v>
      </c>
      <c r="F163" s="70">
        <f>VLOOKUP($A163,'BASE LOSS COSTS'!$AE$14:$AF$28,2,FALSE)</f>
        <v>1.89</v>
      </c>
      <c r="G163" s="49">
        <f>VLOOKUP(A163,'BASE LOSS COSTS'!$A$55:$B$69,2)</f>
        <v>3</v>
      </c>
      <c r="H163" s="49">
        <f>ROUND('LOSS COST BY TERRITORY AND ZIP'!$H163*VLOOKUP(TEXT(A163,"000"),'OFF-BALANCE FACTORS'!$B$2:$H$100,5),0)</f>
        <v>151</v>
      </c>
      <c r="I163" s="57">
        <f>VLOOKUP($A163,'BASE LOSS COSTS'!$AH$14:$AI$28,2,FALSE)</f>
        <v>1</v>
      </c>
      <c r="J163" s="57">
        <f>VLOOKUP($A163,'BASE LOSS COSTS'!$AK$14:$AL$28,2,FALSE)</f>
        <v>2</v>
      </c>
      <c r="K163" s="57">
        <f>VLOOKUP($A163,'BASE LOSS COSTS'!$AN$14:$AO$28,2,FALSE)</f>
        <v>3</v>
      </c>
      <c r="L163" s="57">
        <f>VLOOKUP($A163,'BASE LOSS COSTS'!$AQ$14:$AR$28,2,FALSE)</f>
        <v>5</v>
      </c>
      <c r="M163" s="49">
        <f>ROUND('LOSS COST BY TERRITORY AND ZIP'!$M163*VLOOKUP(TEXT(A163,"000"),'OFF-BALANCE FACTORS'!$B$2:$H$100,5),0)</f>
        <v>120</v>
      </c>
      <c r="N163" s="71">
        <f>VLOOKUP($A163,'BASE LOSS COSTS'!$AT$14:$AU$28,2,FALSE)</f>
        <v>0.62</v>
      </c>
      <c r="O163" s="71">
        <f>VLOOKUP($A163,'BASE LOSS COSTS'!$AW$14:$AX$28,2,FALSE)</f>
        <v>1.25</v>
      </c>
      <c r="P163" s="71">
        <f>VLOOKUP($A163,'BASE LOSS COSTS'!$AZ$14:$BA$28,2,FALSE)</f>
        <v>1.87</v>
      </c>
      <c r="Q163" s="49">
        <f>VLOOKUP(A163,'BASE LOSS COSTS'!$D$55:$E$69,2)</f>
        <v>11</v>
      </c>
      <c r="R163" s="49">
        <f>VLOOKUP(A163,'BASE LOSS COSTS'!$V$55:$W$69,2)</f>
        <v>8</v>
      </c>
      <c r="S163" s="57">
        <f>VLOOKUP(A163,'BASE LOSS COSTS'!$J$14:$K$28,2)</f>
        <v>129</v>
      </c>
      <c r="T163" s="49">
        <f>VLOOKUP(A163,'BASE LOSS COSTS'!$G$55:$H$69,2)</f>
        <v>7</v>
      </c>
      <c r="U163" s="57">
        <f>VLOOKUP(A163,'BASE LOSS COSTS'!$M$14:$N$28,2)</f>
        <v>536</v>
      </c>
      <c r="V163" s="71">
        <f>VLOOKUP($A163,'BASE LOSS COSTS'!$BC$14:$BD$28,2,FALSE)</f>
        <v>1.26</v>
      </c>
      <c r="W163" s="71">
        <f>VLOOKUP($A163,'BASE LOSS COSTS'!$BF$14:$BG$28,2,FALSE)</f>
        <v>1.89</v>
      </c>
      <c r="X163" s="71">
        <f>VLOOKUP($A163,'BASE LOSS COSTS'!$BI$14:$BJ$28,2,FALSE)</f>
        <v>2.52</v>
      </c>
      <c r="Y163" s="57">
        <f>VLOOKUP(A163,'BASE LOSS COSTS'!$J$55:$K$69,2)</f>
        <v>19</v>
      </c>
      <c r="Z163" s="57">
        <f>VLOOKUP(A163,'BASE LOSS COSTS'!$Y$55:$Z$69,2)</f>
        <v>15</v>
      </c>
      <c r="AA163" s="57">
        <f>VLOOKUP(A163,'BASE LOSS COSTS'!$P$14:$Q$28,2)</f>
        <v>127</v>
      </c>
      <c r="AB163" s="71">
        <f>VLOOKUP($A163,'BASE LOSS COSTS'!$BL$14:$BM$28,2,FALSE)</f>
        <v>0.63</v>
      </c>
      <c r="AC163" s="71">
        <f>VLOOKUP($A163,'BASE LOSS COSTS'!$BO$14:$BP$28,2,FALSE)</f>
        <v>1.26</v>
      </c>
      <c r="AD163" s="71">
        <f>VLOOKUP($A163,'BASE LOSS COSTS'!$BR$14:$BS$28,2,FALSE)</f>
        <v>1.89</v>
      </c>
      <c r="AE163" s="57">
        <f>VLOOKUP(A163,'BASE LOSS COSTS'!$M$55:$N$69,2)</f>
        <v>2</v>
      </c>
      <c r="AF163" s="57">
        <f>VLOOKUP(A163,'BASE LOSS COSTS'!$S$14:$T$28,2)</f>
        <v>51</v>
      </c>
      <c r="AG163" s="71">
        <f>VLOOKUP($A163,'BASE LOSS COSTS'!$BU$14:$BV$28,2,FALSE)</f>
        <v>6.3</v>
      </c>
      <c r="AH163" s="71">
        <f>VLOOKUP($A163,'BASE LOSS COSTS'!$BX$14:$BY$28,2,FALSE)</f>
        <v>6.93</v>
      </c>
      <c r="AI163" s="71">
        <f>VLOOKUP($A163,'BASE LOSS COSTS'!$CA$14:$CB$28,2,FALSE)</f>
        <v>8.19</v>
      </c>
      <c r="AJ163" s="57">
        <f>VLOOKUP(A163,'BASE LOSS COSTS'!$P$55:$Q$69,2)</f>
        <v>2</v>
      </c>
      <c r="AK163" s="57">
        <f>VLOOKUP(A163,'BASE LOSS COSTS'!$V$14:$W$28,2)</f>
        <v>421</v>
      </c>
      <c r="AL163" s="71">
        <f>VLOOKUP($A163,'BASE LOSS COSTS'!$CD$14:$CE$28,2,FALSE)</f>
        <v>39.06</v>
      </c>
      <c r="AM163" s="71">
        <f>VLOOKUP($A163,'BASE LOSS COSTS'!$CG$14:$CH$28,2,FALSE)</f>
        <v>44.1</v>
      </c>
      <c r="AN163" s="71">
        <f>VLOOKUP($A163,'BASE LOSS COSTS'!$CJ$14:$CK$28,2,FALSE)</f>
        <v>60.48</v>
      </c>
      <c r="AO163" s="57">
        <f>VLOOKUP(A163,'BASE LOSS COSTS'!$S$55:$T$69,2)</f>
        <v>18</v>
      </c>
      <c r="AP163" s="49">
        <f>ROUND('LOSS COST BY TERRITORY AND ZIP'!$AP163*VLOOKUP(TEXT(A163,"000"),'OFF-BALANCE FACTORS'!$B$2:$H$100,4),0)</f>
        <v>314</v>
      </c>
      <c r="AQ163" s="49">
        <f>ROUND('LOSS COST BY TERRITORY AND ZIP'!$AQ163*VLOOKUP(TEXT(A163,"000"),'OFF-BALANCE FACTORS'!$B$2:$H$100,4),0)</f>
        <v>271</v>
      </c>
      <c r="AR163" s="57">
        <f>VLOOKUP(A163,'BASE LOSS COSTS'!$G$35:$H$49,2)</f>
        <v>370</v>
      </c>
      <c r="AS163" s="57">
        <f>VLOOKUP(A163,'BASE LOSS COSTS'!$J$35:$K$49,2)</f>
        <v>370</v>
      </c>
      <c r="AT163" s="57">
        <f>VLOOKUP(A163,'BASE LOSS COSTS'!$M$35:$N$49,2)</f>
        <v>319</v>
      </c>
      <c r="AU163" s="57">
        <f>VLOOKUP(A163,'BASE LOSS COSTS'!$P$35:$Q$49,2)</f>
        <v>319</v>
      </c>
      <c r="AV163" s="57">
        <f>VLOOKUP(A163,'BASE LOSS COSTS'!$S$35:$T$49,2)</f>
        <v>168</v>
      </c>
      <c r="AW163" s="57">
        <f>VLOOKUP(A163,'BASE LOSS COSTS'!$V$35:$W$49,2)</f>
        <v>168</v>
      </c>
      <c r="AX163" s="57">
        <f>VLOOKUP(A163,'BASE LOSS COSTS'!$Y$35:$Z$49,2)</f>
        <v>145</v>
      </c>
      <c r="AY163" s="57">
        <f>VLOOKUP(A163,'BASE LOSS COSTS'!$AB$35:$AC$49,2)</f>
        <v>145</v>
      </c>
      <c r="AZ163" s="49">
        <f>ROUND('LOSS COST BY TERRITORY AND ZIP'!$AZ163*VLOOKUP(TEXT(A163,"000"),'OFF-BALANCE FACTORS'!$B$2:$H$100,3),0)</f>
        <v>255</v>
      </c>
      <c r="BA163" s="57">
        <f>VLOOKUP(A163,'BASE LOSS COSTS'!$AH$35:$AI$49,2)</f>
        <v>307</v>
      </c>
      <c r="BB163" s="57">
        <f>VLOOKUP(A163,'BASE LOSS COSTS'!$AK$35:$AL$49,2)</f>
        <v>307</v>
      </c>
      <c r="BC163" s="57">
        <f>VLOOKUP(A163,'BASE LOSS COSTS'!$AN$35:$AO$49,2)</f>
        <v>91</v>
      </c>
      <c r="BD163" s="57">
        <f>VLOOKUP(A163,'BASE LOSS COSTS'!$AQ$35:$AR$49,2)</f>
        <v>91</v>
      </c>
      <c r="BE163" s="49">
        <f>ROUND('LOSS COST BY TERRITORY AND ZIP'!$BE163*VLOOKUP(TEXT(A163,"000"),'OFF-BALANCE FACTORS'!$B$2:$H$100,7),0)</f>
        <v>436</v>
      </c>
      <c r="BF163" s="62">
        <f t="shared" si="2"/>
        <v>377</v>
      </c>
      <c r="BG163" s="49">
        <f>ROUND('LOSS COST BY TERRITORY AND ZIP'!$BG163*VLOOKUP(TEXT(A163,"000"),'OFF-BALANCE FACTORS'!$B$2:$H$100,6),0)</f>
        <v>255</v>
      </c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9"/>
      <c r="CG163" s="39"/>
    </row>
    <row r="164" spans="1:85">
      <c r="A164" s="41">
        <v>116</v>
      </c>
      <c r="B164" s="41">
        <v>67736</v>
      </c>
      <c r="C164" s="49">
        <f>ROUND('LOSS COST BY TERRITORY AND ZIP'!$C164*VLOOKUP(TEXT(A164,"000"),'OFF-BALANCE FACTORS'!$B$2:$H$100,2),0)</f>
        <v>144</v>
      </c>
      <c r="D164" s="70">
        <f>VLOOKUP($A164,'BASE LOSS COSTS'!$Y$14:$Z$28,2,FALSE)</f>
        <v>0.63</v>
      </c>
      <c r="E164" s="70">
        <f>VLOOKUP($A164,'BASE LOSS COSTS'!$AB$14:$AC$28,2,FALSE)</f>
        <v>1.26</v>
      </c>
      <c r="F164" s="70">
        <f>VLOOKUP($A164,'BASE LOSS COSTS'!$AE$14:$AF$28,2,FALSE)</f>
        <v>1.89</v>
      </c>
      <c r="G164" s="49">
        <f>VLOOKUP(A164,'BASE LOSS COSTS'!$A$55:$B$69,2)</f>
        <v>3</v>
      </c>
      <c r="H164" s="49">
        <f>ROUND('LOSS COST BY TERRITORY AND ZIP'!$H164*VLOOKUP(TEXT(A164,"000"),'OFF-BALANCE FACTORS'!$B$2:$H$100,5),0)</f>
        <v>151</v>
      </c>
      <c r="I164" s="57">
        <f>VLOOKUP($A164,'BASE LOSS COSTS'!$AH$14:$AI$28,2,FALSE)</f>
        <v>1</v>
      </c>
      <c r="J164" s="57">
        <f>VLOOKUP($A164,'BASE LOSS COSTS'!$AK$14:$AL$28,2,FALSE)</f>
        <v>2</v>
      </c>
      <c r="K164" s="57">
        <f>VLOOKUP($A164,'BASE LOSS COSTS'!$AN$14:$AO$28,2,FALSE)</f>
        <v>3</v>
      </c>
      <c r="L164" s="57">
        <f>VLOOKUP($A164,'BASE LOSS COSTS'!$AQ$14:$AR$28,2,FALSE)</f>
        <v>5</v>
      </c>
      <c r="M164" s="49">
        <f>ROUND('LOSS COST BY TERRITORY AND ZIP'!$M164*VLOOKUP(TEXT(A164,"000"),'OFF-BALANCE FACTORS'!$B$2:$H$100,5),0)</f>
        <v>120</v>
      </c>
      <c r="N164" s="71">
        <f>VLOOKUP($A164,'BASE LOSS COSTS'!$AT$14:$AU$28,2,FALSE)</f>
        <v>0.62</v>
      </c>
      <c r="O164" s="71">
        <f>VLOOKUP($A164,'BASE LOSS COSTS'!$AW$14:$AX$28,2,FALSE)</f>
        <v>1.25</v>
      </c>
      <c r="P164" s="71">
        <f>VLOOKUP($A164,'BASE LOSS COSTS'!$AZ$14:$BA$28,2,FALSE)</f>
        <v>1.87</v>
      </c>
      <c r="Q164" s="49">
        <f>VLOOKUP(A164,'BASE LOSS COSTS'!$D$55:$E$69,2)</f>
        <v>11</v>
      </c>
      <c r="R164" s="49">
        <f>VLOOKUP(A164,'BASE LOSS COSTS'!$V$55:$W$69,2)</f>
        <v>8</v>
      </c>
      <c r="S164" s="57">
        <f>VLOOKUP(A164,'BASE LOSS COSTS'!$J$14:$K$28,2)</f>
        <v>129</v>
      </c>
      <c r="T164" s="49">
        <f>VLOOKUP(A164,'BASE LOSS COSTS'!$G$55:$H$69,2)</f>
        <v>7</v>
      </c>
      <c r="U164" s="57">
        <f>VLOOKUP(A164,'BASE LOSS COSTS'!$M$14:$N$28,2)</f>
        <v>536</v>
      </c>
      <c r="V164" s="71">
        <f>VLOOKUP($A164,'BASE LOSS COSTS'!$BC$14:$BD$28,2,FALSE)</f>
        <v>1.26</v>
      </c>
      <c r="W164" s="71">
        <f>VLOOKUP($A164,'BASE LOSS COSTS'!$BF$14:$BG$28,2,FALSE)</f>
        <v>1.89</v>
      </c>
      <c r="X164" s="71">
        <f>VLOOKUP($A164,'BASE LOSS COSTS'!$BI$14:$BJ$28,2,FALSE)</f>
        <v>2.52</v>
      </c>
      <c r="Y164" s="57">
        <f>VLOOKUP(A164,'BASE LOSS COSTS'!$J$55:$K$69,2)</f>
        <v>19</v>
      </c>
      <c r="Z164" s="57">
        <f>VLOOKUP(A164,'BASE LOSS COSTS'!$Y$55:$Z$69,2)</f>
        <v>15</v>
      </c>
      <c r="AA164" s="57">
        <f>VLOOKUP(A164,'BASE LOSS COSTS'!$P$14:$Q$28,2)</f>
        <v>127</v>
      </c>
      <c r="AB164" s="71">
        <f>VLOOKUP($A164,'BASE LOSS COSTS'!$BL$14:$BM$28,2,FALSE)</f>
        <v>0.63</v>
      </c>
      <c r="AC164" s="71">
        <f>VLOOKUP($A164,'BASE LOSS COSTS'!$BO$14:$BP$28,2,FALSE)</f>
        <v>1.26</v>
      </c>
      <c r="AD164" s="71">
        <f>VLOOKUP($A164,'BASE LOSS COSTS'!$BR$14:$BS$28,2,FALSE)</f>
        <v>1.89</v>
      </c>
      <c r="AE164" s="57">
        <f>VLOOKUP(A164,'BASE LOSS COSTS'!$M$55:$N$69,2)</f>
        <v>2</v>
      </c>
      <c r="AF164" s="57">
        <f>VLOOKUP(A164,'BASE LOSS COSTS'!$S$14:$T$28,2)</f>
        <v>51</v>
      </c>
      <c r="AG164" s="71">
        <f>VLOOKUP($A164,'BASE LOSS COSTS'!$BU$14:$BV$28,2,FALSE)</f>
        <v>6.3</v>
      </c>
      <c r="AH164" s="71">
        <f>VLOOKUP($A164,'BASE LOSS COSTS'!$BX$14:$BY$28,2,FALSE)</f>
        <v>6.93</v>
      </c>
      <c r="AI164" s="71">
        <f>VLOOKUP($A164,'BASE LOSS COSTS'!$CA$14:$CB$28,2,FALSE)</f>
        <v>8.19</v>
      </c>
      <c r="AJ164" s="57">
        <f>VLOOKUP(A164,'BASE LOSS COSTS'!$P$55:$Q$69,2)</f>
        <v>2</v>
      </c>
      <c r="AK164" s="57">
        <f>VLOOKUP(A164,'BASE LOSS COSTS'!$V$14:$W$28,2)</f>
        <v>421</v>
      </c>
      <c r="AL164" s="71">
        <f>VLOOKUP($A164,'BASE LOSS COSTS'!$CD$14:$CE$28,2,FALSE)</f>
        <v>39.06</v>
      </c>
      <c r="AM164" s="71">
        <f>VLOOKUP($A164,'BASE LOSS COSTS'!$CG$14:$CH$28,2,FALSE)</f>
        <v>44.1</v>
      </c>
      <c r="AN164" s="71">
        <f>VLOOKUP($A164,'BASE LOSS COSTS'!$CJ$14:$CK$28,2,FALSE)</f>
        <v>60.48</v>
      </c>
      <c r="AO164" s="57">
        <f>VLOOKUP(A164,'BASE LOSS COSTS'!$S$55:$T$69,2)</f>
        <v>18</v>
      </c>
      <c r="AP164" s="49">
        <f>ROUND('LOSS COST BY TERRITORY AND ZIP'!$AP164*VLOOKUP(TEXT(A164,"000"),'OFF-BALANCE FACTORS'!$B$2:$H$100,4),0)</f>
        <v>314</v>
      </c>
      <c r="AQ164" s="49">
        <f>ROUND('LOSS COST BY TERRITORY AND ZIP'!$AQ164*VLOOKUP(TEXT(A164,"000"),'OFF-BALANCE FACTORS'!$B$2:$H$100,4),0)</f>
        <v>271</v>
      </c>
      <c r="AR164" s="57">
        <f>VLOOKUP(A164,'BASE LOSS COSTS'!$G$35:$H$49,2)</f>
        <v>370</v>
      </c>
      <c r="AS164" s="57">
        <f>VLOOKUP(A164,'BASE LOSS COSTS'!$J$35:$K$49,2)</f>
        <v>370</v>
      </c>
      <c r="AT164" s="57">
        <f>VLOOKUP(A164,'BASE LOSS COSTS'!$M$35:$N$49,2)</f>
        <v>319</v>
      </c>
      <c r="AU164" s="57">
        <f>VLOOKUP(A164,'BASE LOSS COSTS'!$P$35:$Q$49,2)</f>
        <v>319</v>
      </c>
      <c r="AV164" s="57">
        <f>VLOOKUP(A164,'BASE LOSS COSTS'!$S$35:$T$49,2)</f>
        <v>168</v>
      </c>
      <c r="AW164" s="57">
        <f>VLOOKUP(A164,'BASE LOSS COSTS'!$V$35:$W$49,2)</f>
        <v>168</v>
      </c>
      <c r="AX164" s="57">
        <f>VLOOKUP(A164,'BASE LOSS COSTS'!$Y$35:$Z$49,2)</f>
        <v>145</v>
      </c>
      <c r="AY164" s="57">
        <f>VLOOKUP(A164,'BASE LOSS COSTS'!$AB$35:$AC$49,2)</f>
        <v>145</v>
      </c>
      <c r="AZ164" s="49">
        <f>ROUND('LOSS COST BY TERRITORY AND ZIP'!$AZ164*VLOOKUP(TEXT(A164,"000"),'OFF-BALANCE FACTORS'!$B$2:$H$100,3),0)</f>
        <v>255</v>
      </c>
      <c r="BA164" s="57">
        <f>VLOOKUP(A164,'BASE LOSS COSTS'!$AH$35:$AI$49,2)</f>
        <v>307</v>
      </c>
      <c r="BB164" s="57">
        <f>VLOOKUP(A164,'BASE LOSS COSTS'!$AK$35:$AL$49,2)</f>
        <v>307</v>
      </c>
      <c r="BC164" s="57">
        <f>VLOOKUP(A164,'BASE LOSS COSTS'!$AN$35:$AO$49,2)</f>
        <v>91</v>
      </c>
      <c r="BD164" s="57">
        <f>VLOOKUP(A164,'BASE LOSS COSTS'!$AQ$35:$AR$49,2)</f>
        <v>91</v>
      </c>
      <c r="BE164" s="49">
        <f>ROUND('LOSS COST BY TERRITORY AND ZIP'!$BE164*VLOOKUP(TEXT(A164,"000"),'OFF-BALANCE FACTORS'!$B$2:$H$100,7),0)</f>
        <v>436</v>
      </c>
      <c r="BF164" s="62">
        <f t="shared" si="2"/>
        <v>377</v>
      </c>
      <c r="BG164" s="49">
        <f>ROUND('LOSS COST BY TERRITORY AND ZIP'!$BG164*VLOOKUP(TEXT(A164,"000"),'OFF-BALANCE FACTORS'!$B$2:$H$100,6),0)</f>
        <v>255</v>
      </c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9"/>
      <c r="CG164" s="39"/>
    </row>
    <row r="165" spans="1:85">
      <c r="A165" s="41">
        <v>116</v>
      </c>
      <c r="B165" s="41">
        <v>67737</v>
      </c>
      <c r="C165" s="49">
        <f>ROUND('LOSS COST BY TERRITORY AND ZIP'!$C165*VLOOKUP(TEXT(A165,"000"),'OFF-BALANCE FACTORS'!$B$2:$H$100,2),0)</f>
        <v>144</v>
      </c>
      <c r="D165" s="70">
        <f>VLOOKUP($A165,'BASE LOSS COSTS'!$Y$14:$Z$28,2,FALSE)</f>
        <v>0.63</v>
      </c>
      <c r="E165" s="70">
        <f>VLOOKUP($A165,'BASE LOSS COSTS'!$AB$14:$AC$28,2,FALSE)</f>
        <v>1.26</v>
      </c>
      <c r="F165" s="70">
        <f>VLOOKUP($A165,'BASE LOSS COSTS'!$AE$14:$AF$28,2,FALSE)</f>
        <v>1.89</v>
      </c>
      <c r="G165" s="49">
        <f>VLOOKUP(A165,'BASE LOSS COSTS'!$A$55:$B$69,2)</f>
        <v>3</v>
      </c>
      <c r="H165" s="49">
        <f>ROUND('LOSS COST BY TERRITORY AND ZIP'!$H165*VLOOKUP(TEXT(A165,"000"),'OFF-BALANCE FACTORS'!$B$2:$H$100,5),0)</f>
        <v>151</v>
      </c>
      <c r="I165" s="57">
        <f>VLOOKUP($A165,'BASE LOSS COSTS'!$AH$14:$AI$28,2,FALSE)</f>
        <v>1</v>
      </c>
      <c r="J165" s="57">
        <f>VLOOKUP($A165,'BASE LOSS COSTS'!$AK$14:$AL$28,2,FALSE)</f>
        <v>2</v>
      </c>
      <c r="K165" s="57">
        <f>VLOOKUP($A165,'BASE LOSS COSTS'!$AN$14:$AO$28,2,FALSE)</f>
        <v>3</v>
      </c>
      <c r="L165" s="57">
        <f>VLOOKUP($A165,'BASE LOSS COSTS'!$AQ$14:$AR$28,2,FALSE)</f>
        <v>5</v>
      </c>
      <c r="M165" s="49">
        <f>ROUND('LOSS COST BY TERRITORY AND ZIP'!$M165*VLOOKUP(TEXT(A165,"000"),'OFF-BALANCE FACTORS'!$B$2:$H$100,5),0)</f>
        <v>120</v>
      </c>
      <c r="N165" s="71">
        <f>VLOOKUP($A165,'BASE LOSS COSTS'!$AT$14:$AU$28,2,FALSE)</f>
        <v>0.62</v>
      </c>
      <c r="O165" s="71">
        <f>VLOOKUP($A165,'BASE LOSS COSTS'!$AW$14:$AX$28,2,FALSE)</f>
        <v>1.25</v>
      </c>
      <c r="P165" s="71">
        <f>VLOOKUP($A165,'BASE LOSS COSTS'!$AZ$14:$BA$28,2,FALSE)</f>
        <v>1.87</v>
      </c>
      <c r="Q165" s="49">
        <f>VLOOKUP(A165,'BASE LOSS COSTS'!$D$55:$E$69,2)</f>
        <v>11</v>
      </c>
      <c r="R165" s="49">
        <f>VLOOKUP(A165,'BASE LOSS COSTS'!$V$55:$W$69,2)</f>
        <v>8</v>
      </c>
      <c r="S165" s="57">
        <f>VLOOKUP(A165,'BASE LOSS COSTS'!$J$14:$K$28,2)</f>
        <v>129</v>
      </c>
      <c r="T165" s="49">
        <f>VLOOKUP(A165,'BASE LOSS COSTS'!$G$55:$H$69,2)</f>
        <v>7</v>
      </c>
      <c r="U165" s="57">
        <f>VLOOKUP(A165,'BASE LOSS COSTS'!$M$14:$N$28,2)</f>
        <v>536</v>
      </c>
      <c r="V165" s="71">
        <f>VLOOKUP($A165,'BASE LOSS COSTS'!$BC$14:$BD$28,2,FALSE)</f>
        <v>1.26</v>
      </c>
      <c r="W165" s="71">
        <f>VLOOKUP($A165,'BASE LOSS COSTS'!$BF$14:$BG$28,2,FALSE)</f>
        <v>1.89</v>
      </c>
      <c r="X165" s="71">
        <f>VLOOKUP($A165,'BASE LOSS COSTS'!$BI$14:$BJ$28,2,FALSE)</f>
        <v>2.52</v>
      </c>
      <c r="Y165" s="57">
        <f>VLOOKUP(A165,'BASE LOSS COSTS'!$J$55:$K$69,2)</f>
        <v>19</v>
      </c>
      <c r="Z165" s="57">
        <f>VLOOKUP(A165,'BASE LOSS COSTS'!$Y$55:$Z$69,2)</f>
        <v>15</v>
      </c>
      <c r="AA165" s="57">
        <f>VLOOKUP(A165,'BASE LOSS COSTS'!$P$14:$Q$28,2)</f>
        <v>127</v>
      </c>
      <c r="AB165" s="71">
        <f>VLOOKUP($A165,'BASE LOSS COSTS'!$BL$14:$BM$28,2,FALSE)</f>
        <v>0.63</v>
      </c>
      <c r="AC165" s="71">
        <f>VLOOKUP($A165,'BASE LOSS COSTS'!$BO$14:$BP$28,2,FALSE)</f>
        <v>1.26</v>
      </c>
      <c r="AD165" s="71">
        <f>VLOOKUP($A165,'BASE LOSS COSTS'!$BR$14:$BS$28,2,FALSE)</f>
        <v>1.89</v>
      </c>
      <c r="AE165" s="57">
        <f>VLOOKUP(A165,'BASE LOSS COSTS'!$M$55:$N$69,2)</f>
        <v>2</v>
      </c>
      <c r="AF165" s="57">
        <f>VLOOKUP(A165,'BASE LOSS COSTS'!$S$14:$T$28,2)</f>
        <v>51</v>
      </c>
      <c r="AG165" s="71">
        <f>VLOOKUP($A165,'BASE LOSS COSTS'!$BU$14:$BV$28,2,FALSE)</f>
        <v>6.3</v>
      </c>
      <c r="AH165" s="71">
        <f>VLOOKUP($A165,'BASE LOSS COSTS'!$BX$14:$BY$28,2,FALSE)</f>
        <v>6.93</v>
      </c>
      <c r="AI165" s="71">
        <f>VLOOKUP($A165,'BASE LOSS COSTS'!$CA$14:$CB$28,2,FALSE)</f>
        <v>8.19</v>
      </c>
      <c r="AJ165" s="57">
        <f>VLOOKUP(A165,'BASE LOSS COSTS'!$P$55:$Q$69,2)</f>
        <v>2</v>
      </c>
      <c r="AK165" s="57">
        <f>VLOOKUP(A165,'BASE LOSS COSTS'!$V$14:$W$28,2)</f>
        <v>421</v>
      </c>
      <c r="AL165" s="71">
        <f>VLOOKUP($A165,'BASE LOSS COSTS'!$CD$14:$CE$28,2,FALSE)</f>
        <v>39.06</v>
      </c>
      <c r="AM165" s="71">
        <f>VLOOKUP($A165,'BASE LOSS COSTS'!$CG$14:$CH$28,2,FALSE)</f>
        <v>44.1</v>
      </c>
      <c r="AN165" s="71">
        <f>VLOOKUP($A165,'BASE LOSS COSTS'!$CJ$14:$CK$28,2,FALSE)</f>
        <v>60.48</v>
      </c>
      <c r="AO165" s="57">
        <f>VLOOKUP(A165,'BASE LOSS COSTS'!$S$55:$T$69,2)</f>
        <v>18</v>
      </c>
      <c r="AP165" s="49">
        <f>ROUND('LOSS COST BY TERRITORY AND ZIP'!$AP165*VLOOKUP(TEXT(A165,"000"),'OFF-BALANCE FACTORS'!$B$2:$H$100,4),0)</f>
        <v>314</v>
      </c>
      <c r="AQ165" s="49">
        <f>ROUND('LOSS COST BY TERRITORY AND ZIP'!$AQ165*VLOOKUP(TEXT(A165,"000"),'OFF-BALANCE FACTORS'!$B$2:$H$100,4),0)</f>
        <v>271</v>
      </c>
      <c r="AR165" s="57">
        <f>VLOOKUP(A165,'BASE LOSS COSTS'!$G$35:$H$49,2)</f>
        <v>370</v>
      </c>
      <c r="AS165" s="57">
        <f>VLOOKUP(A165,'BASE LOSS COSTS'!$J$35:$K$49,2)</f>
        <v>370</v>
      </c>
      <c r="AT165" s="57">
        <f>VLOOKUP(A165,'BASE LOSS COSTS'!$M$35:$N$49,2)</f>
        <v>319</v>
      </c>
      <c r="AU165" s="57">
        <f>VLOOKUP(A165,'BASE LOSS COSTS'!$P$35:$Q$49,2)</f>
        <v>319</v>
      </c>
      <c r="AV165" s="57">
        <f>VLOOKUP(A165,'BASE LOSS COSTS'!$S$35:$T$49,2)</f>
        <v>168</v>
      </c>
      <c r="AW165" s="57">
        <f>VLOOKUP(A165,'BASE LOSS COSTS'!$V$35:$W$49,2)</f>
        <v>168</v>
      </c>
      <c r="AX165" s="57">
        <f>VLOOKUP(A165,'BASE LOSS COSTS'!$Y$35:$Z$49,2)</f>
        <v>145</v>
      </c>
      <c r="AY165" s="57">
        <f>VLOOKUP(A165,'BASE LOSS COSTS'!$AB$35:$AC$49,2)</f>
        <v>145</v>
      </c>
      <c r="AZ165" s="49">
        <f>ROUND('LOSS COST BY TERRITORY AND ZIP'!$AZ165*VLOOKUP(TEXT(A165,"000"),'OFF-BALANCE FACTORS'!$B$2:$H$100,3),0)</f>
        <v>255</v>
      </c>
      <c r="BA165" s="57">
        <f>VLOOKUP(A165,'BASE LOSS COSTS'!$AH$35:$AI$49,2)</f>
        <v>307</v>
      </c>
      <c r="BB165" s="57">
        <f>VLOOKUP(A165,'BASE LOSS COSTS'!$AK$35:$AL$49,2)</f>
        <v>307</v>
      </c>
      <c r="BC165" s="57">
        <f>VLOOKUP(A165,'BASE LOSS COSTS'!$AN$35:$AO$49,2)</f>
        <v>91</v>
      </c>
      <c r="BD165" s="57">
        <f>VLOOKUP(A165,'BASE LOSS COSTS'!$AQ$35:$AR$49,2)</f>
        <v>91</v>
      </c>
      <c r="BE165" s="49">
        <f>ROUND('LOSS COST BY TERRITORY AND ZIP'!$BE165*VLOOKUP(TEXT(A165,"000"),'OFF-BALANCE FACTORS'!$B$2:$H$100,7),0)</f>
        <v>436</v>
      </c>
      <c r="BF165" s="62">
        <f t="shared" si="2"/>
        <v>377</v>
      </c>
      <c r="BG165" s="49">
        <f>ROUND('LOSS COST BY TERRITORY AND ZIP'!$BG165*VLOOKUP(TEXT(A165,"000"),'OFF-BALANCE FACTORS'!$B$2:$H$100,6),0)</f>
        <v>255</v>
      </c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9"/>
      <c r="CG165" s="39"/>
    </row>
    <row r="166" spans="1:85">
      <c r="A166" s="41">
        <v>116</v>
      </c>
      <c r="B166" s="41">
        <v>67738</v>
      </c>
      <c r="C166" s="49">
        <f>ROUND('LOSS COST BY TERRITORY AND ZIP'!$C166*VLOOKUP(TEXT(A166,"000"),'OFF-BALANCE FACTORS'!$B$2:$H$100,2),0)</f>
        <v>144</v>
      </c>
      <c r="D166" s="70">
        <f>VLOOKUP($A166,'BASE LOSS COSTS'!$Y$14:$Z$28,2,FALSE)</f>
        <v>0.63</v>
      </c>
      <c r="E166" s="70">
        <f>VLOOKUP($A166,'BASE LOSS COSTS'!$AB$14:$AC$28,2,FALSE)</f>
        <v>1.26</v>
      </c>
      <c r="F166" s="70">
        <f>VLOOKUP($A166,'BASE LOSS COSTS'!$AE$14:$AF$28,2,FALSE)</f>
        <v>1.89</v>
      </c>
      <c r="G166" s="49">
        <f>VLOOKUP(A166,'BASE LOSS COSTS'!$A$55:$B$69,2)</f>
        <v>3</v>
      </c>
      <c r="H166" s="49">
        <f>ROUND('LOSS COST BY TERRITORY AND ZIP'!$H166*VLOOKUP(TEXT(A166,"000"),'OFF-BALANCE FACTORS'!$B$2:$H$100,5),0)</f>
        <v>151</v>
      </c>
      <c r="I166" s="57">
        <f>VLOOKUP($A166,'BASE LOSS COSTS'!$AH$14:$AI$28,2,FALSE)</f>
        <v>1</v>
      </c>
      <c r="J166" s="57">
        <f>VLOOKUP($A166,'BASE LOSS COSTS'!$AK$14:$AL$28,2,FALSE)</f>
        <v>2</v>
      </c>
      <c r="K166" s="57">
        <f>VLOOKUP($A166,'BASE LOSS COSTS'!$AN$14:$AO$28,2,FALSE)</f>
        <v>3</v>
      </c>
      <c r="L166" s="57">
        <f>VLOOKUP($A166,'BASE LOSS COSTS'!$AQ$14:$AR$28,2,FALSE)</f>
        <v>5</v>
      </c>
      <c r="M166" s="49">
        <f>ROUND('LOSS COST BY TERRITORY AND ZIP'!$M166*VLOOKUP(TEXT(A166,"000"),'OFF-BALANCE FACTORS'!$B$2:$H$100,5),0)</f>
        <v>120</v>
      </c>
      <c r="N166" s="71">
        <f>VLOOKUP($A166,'BASE LOSS COSTS'!$AT$14:$AU$28,2,FALSE)</f>
        <v>0.62</v>
      </c>
      <c r="O166" s="71">
        <f>VLOOKUP($A166,'BASE LOSS COSTS'!$AW$14:$AX$28,2,FALSE)</f>
        <v>1.25</v>
      </c>
      <c r="P166" s="71">
        <f>VLOOKUP($A166,'BASE LOSS COSTS'!$AZ$14:$BA$28,2,FALSE)</f>
        <v>1.87</v>
      </c>
      <c r="Q166" s="49">
        <f>VLOOKUP(A166,'BASE LOSS COSTS'!$D$55:$E$69,2)</f>
        <v>11</v>
      </c>
      <c r="R166" s="49">
        <f>VLOOKUP(A166,'BASE LOSS COSTS'!$V$55:$W$69,2)</f>
        <v>8</v>
      </c>
      <c r="S166" s="57">
        <f>VLOOKUP(A166,'BASE LOSS COSTS'!$J$14:$K$28,2)</f>
        <v>129</v>
      </c>
      <c r="T166" s="49">
        <f>VLOOKUP(A166,'BASE LOSS COSTS'!$G$55:$H$69,2)</f>
        <v>7</v>
      </c>
      <c r="U166" s="57">
        <f>VLOOKUP(A166,'BASE LOSS COSTS'!$M$14:$N$28,2)</f>
        <v>536</v>
      </c>
      <c r="V166" s="71">
        <f>VLOOKUP($A166,'BASE LOSS COSTS'!$BC$14:$BD$28,2,FALSE)</f>
        <v>1.26</v>
      </c>
      <c r="W166" s="71">
        <f>VLOOKUP($A166,'BASE LOSS COSTS'!$BF$14:$BG$28,2,FALSE)</f>
        <v>1.89</v>
      </c>
      <c r="X166" s="71">
        <f>VLOOKUP($A166,'BASE LOSS COSTS'!$BI$14:$BJ$28,2,FALSE)</f>
        <v>2.52</v>
      </c>
      <c r="Y166" s="57">
        <f>VLOOKUP(A166,'BASE LOSS COSTS'!$J$55:$K$69,2)</f>
        <v>19</v>
      </c>
      <c r="Z166" s="57">
        <f>VLOOKUP(A166,'BASE LOSS COSTS'!$Y$55:$Z$69,2)</f>
        <v>15</v>
      </c>
      <c r="AA166" s="57">
        <f>VLOOKUP(A166,'BASE LOSS COSTS'!$P$14:$Q$28,2)</f>
        <v>127</v>
      </c>
      <c r="AB166" s="71">
        <f>VLOOKUP($A166,'BASE LOSS COSTS'!$BL$14:$BM$28,2,FALSE)</f>
        <v>0.63</v>
      </c>
      <c r="AC166" s="71">
        <f>VLOOKUP($A166,'BASE LOSS COSTS'!$BO$14:$BP$28,2,FALSE)</f>
        <v>1.26</v>
      </c>
      <c r="AD166" s="71">
        <f>VLOOKUP($A166,'BASE LOSS COSTS'!$BR$14:$BS$28,2,FALSE)</f>
        <v>1.89</v>
      </c>
      <c r="AE166" s="57">
        <f>VLOOKUP(A166,'BASE LOSS COSTS'!$M$55:$N$69,2)</f>
        <v>2</v>
      </c>
      <c r="AF166" s="57">
        <f>VLOOKUP(A166,'BASE LOSS COSTS'!$S$14:$T$28,2)</f>
        <v>51</v>
      </c>
      <c r="AG166" s="71">
        <f>VLOOKUP($A166,'BASE LOSS COSTS'!$BU$14:$BV$28,2,FALSE)</f>
        <v>6.3</v>
      </c>
      <c r="AH166" s="71">
        <f>VLOOKUP($A166,'BASE LOSS COSTS'!$BX$14:$BY$28,2,FALSE)</f>
        <v>6.93</v>
      </c>
      <c r="AI166" s="71">
        <f>VLOOKUP($A166,'BASE LOSS COSTS'!$CA$14:$CB$28,2,FALSE)</f>
        <v>8.19</v>
      </c>
      <c r="AJ166" s="57">
        <f>VLOOKUP(A166,'BASE LOSS COSTS'!$P$55:$Q$69,2)</f>
        <v>2</v>
      </c>
      <c r="AK166" s="57">
        <f>VLOOKUP(A166,'BASE LOSS COSTS'!$V$14:$W$28,2)</f>
        <v>421</v>
      </c>
      <c r="AL166" s="71">
        <f>VLOOKUP($A166,'BASE LOSS COSTS'!$CD$14:$CE$28,2,FALSE)</f>
        <v>39.06</v>
      </c>
      <c r="AM166" s="71">
        <f>VLOOKUP($A166,'BASE LOSS COSTS'!$CG$14:$CH$28,2,FALSE)</f>
        <v>44.1</v>
      </c>
      <c r="AN166" s="71">
        <f>VLOOKUP($A166,'BASE LOSS COSTS'!$CJ$14:$CK$28,2,FALSE)</f>
        <v>60.48</v>
      </c>
      <c r="AO166" s="57">
        <f>VLOOKUP(A166,'BASE LOSS COSTS'!$S$55:$T$69,2)</f>
        <v>18</v>
      </c>
      <c r="AP166" s="49">
        <f>ROUND('LOSS COST BY TERRITORY AND ZIP'!$AP166*VLOOKUP(TEXT(A166,"000"),'OFF-BALANCE FACTORS'!$B$2:$H$100,4),0)</f>
        <v>314</v>
      </c>
      <c r="AQ166" s="49">
        <f>ROUND('LOSS COST BY TERRITORY AND ZIP'!$AQ166*VLOOKUP(TEXT(A166,"000"),'OFF-BALANCE FACTORS'!$B$2:$H$100,4),0)</f>
        <v>271</v>
      </c>
      <c r="AR166" s="57">
        <f>VLOOKUP(A166,'BASE LOSS COSTS'!$G$35:$H$49,2)</f>
        <v>370</v>
      </c>
      <c r="AS166" s="57">
        <f>VLOOKUP(A166,'BASE LOSS COSTS'!$J$35:$K$49,2)</f>
        <v>370</v>
      </c>
      <c r="AT166" s="57">
        <f>VLOOKUP(A166,'BASE LOSS COSTS'!$M$35:$N$49,2)</f>
        <v>319</v>
      </c>
      <c r="AU166" s="57">
        <f>VLOOKUP(A166,'BASE LOSS COSTS'!$P$35:$Q$49,2)</f>
        <v>319</v>
      </c>
      <c r="AV166" s="57">
        <f>VLOOKUP(A166,'BASE LOSS COSTS'!$S$35:$T$49,2)</f>
        <v>168</v>
      </c>
      <c r="AW166" s="57">
        <f>VLOOKUP(A166,'BASE LOSS COSTS'!$V$35:$W$49,2)</f>
        <v>168</v>
      </c>
      <c r="AX166" s="57">
        <f>VLOOKUP(A166,'BASE LOSS COSTS'!$Y$35:$Z$49,2)</f>
        <v>145</v>
      </c>
      <c r="AY166" s="57">
        <f>VLOOKUP(A166,'BASE LOSS COSTS'!$AB$35:$AC$49,2)</f>
        <v>145</v>
      </c>
      <c r="AZ166" s="49">
        <f>ROUND('LOSS COST BY TERRITORY AND ZIP'!$AZ166*VLOOKUP(TEXT(A166,"000"),'OFF-BALANCE FACTORS'!$B$2:$H$100,3),0)</f>
        <v>255</v>
      </c>
      <c r="BA166" s="57">
        <f>VLOOKUP(A166,'BASE LOSS COSTS'!$AH$35:$AI$49,2)</f>
        <v>307</v>
      </c>
      <c r="BB166" s="57">
        <f>VLOOKUP(A166,'BASE LOSS COSTS'!$AK$35:$AL$49,2)</f>
        <v>307</v>
      </c>
      <c r="BC166" s="57">
        <f>VLOOKUP(A166,'BASE LOSS COSTS'!$AN$35:$AO$49,2)</f>
        <v>91</v>
      </c>
      <c r="BD166" s="57">
        <f>VLOOKUP(A166,'BASE LOSS COSTS'!$AQ$35:$AR$49,2)</f>
        <v>91</v>
      </c>
      <c r="BE166" s="49">
        <f>ROUND('LOSS COST BY TERRITORY AND ZIP'!$BE166*VLOOKUP(TEXT(A166,"000"),'OFF-BALANCE FACTORS'!$B$2:$H$100,7),0)</f>
        <v>436</v>
      </c>
      <c r="BF166" s="62">
        <f t="shared" si="2"/>
        <v>377</v>
      </c>
      <c r="BG166" s="49">
        <f>ROUND('LOSS COST BY TERRITORY AND ZIP'!$BG166*VLOOKUP(TEXT(A166,"000"),'OFF-BALANCE FACTORS'!$B$2:$H$100,6),0)</f>
        <v>255</v>
      </c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9"/>
      <c r="CG166" s="39"/>
    </row>
    <row r="167" spans="1:85">
      <c r="A167" s="41">
        <v>116</v>
      </c>
      <c r="B167" s="41">
        <v>67739</v>
      </c>
      <c r="C167" s="49">
        <f>ROUND('LOSS COST BY TERRITORY AND ZIP'!$C167*VLOOKUP(TEXT(A167,"000"),'OFF-BALANCE FACTORS'!$B$2:$H$100,2),0)</f>
        <v>144</v>
      </c>
      <c r="D167" s="70">
        <f>VLOOKUP($A167,'BASE LOSS COSTS'!$Y$14:$Z$28,2,FALSE)</f>
        <v>0.63</v>
      </c>
      <c r="E167" s="70">
        <f>VLOOKUP($A167,'BASE LOSS COSTS'!$AB$14:$AC$28,2,FALSE)</f>
        <v>1.26</v>
      </c>
      <c r="F167" s="70">
        <f>VLOOKUP($A167,'BASE LOSS COSTS'!$AE$14:$AF$28,2,FALSE)</f>
        <v>1.89</v>
      </c>
      <c r="G167" s="49">
        <f>VLOOKUP(A167,'BASE LOSS COSTS'!$A$55:$B$69,2)</f>
        <v>3</v>
      </c>
      <c r="H167" s="49">
        <f>ROUND('LOSS COST BY TERRITORY AND ZIP'!$H167*VLOOKUP(TEXT(A167,"000"),'OFF-BALANCE FACTORS'!$B$2:$H$100,5),0)</f>
        <v>151</v>
      </c>
      <c r="I167" s="57">
        <f>VLOOKUP($A167,'BASE LOSS COSTS'!$AH$14:$AI$28,2,FALSE)</f>
        <v>1</v>
      </c>
      <c r="J167" s="57">
        <f>VLOOKUP($A167,'BASE LOSS COSTS'!$AK$14:$AL$28,2,FALSE)</f>
        <v>2</v>
      </c>
      <c r="K167" s="57">
        <f>VLOOKUP($A167,'BASE LOSS COSTS'!$AN$14:$AO$28,2,FALSE)</f>
        <v>3</v>
      </c>
      <c r="L167" s="57">
        <f>VLOOKUP($A167,'BASE LOSS COSTS'!$AQ$14:$AR$28,2,FALSE)</f>
        <v>5</v>
      </c>
      <c r="M167" s="49">
        <f>ROUND('LOSS COST BY TERRITORY AND ZIP'!$M167*VLOOKUP(TEXT(A167,"000"),'OFF-BALANCE FACTORS'!$B$2:$H$100,5),0)</f>
        <v>120</v>
      </c>
      <c r="N167" s="71">
        <f>VLOOKUP($A167,'BASE LOSS COSTS'!$AT$14:$AU$28,2,FALSE)</f>
        <v>0.62</v>
      </c>
      <c r="O167" s="71">
        <f>VLOOKUP($A167,'BASE LOSS COSTS'!$AW$14:$AX$28,2,FALSE)</f>
        <v>1.25</v>
      </c>
      <c r="P167" s="71">
        <f>VLOOKUP($A167,'BASE LOSS COSTS'!$AZ$14:$BA$28,2,FALSE)</f>
        <v>1.87</v>
      </c>
      <c r="Q167" s="49">
        <f>VLOOKUP(A167,'BASE LOSS COSTS'!$D$55:$E$69,2)</f>
        <v>11</v>
      </c>
      <c r="R167" s="49">
        <f>VLOOKUP(A167,'BASE LOSS COSTS'!$V$55:$W$69,2)</f>
        <v>8</v>
      </c>
      <c r="S167" s="57">
        <f>VLOOKUP(A167,'BASE LOSS COSTS'!$J$14:$K$28,2)</f>
        <v>129</v>
      </c>
      <c r="T167" s="49">
        <f>VLOOKUP(A167,'BASE LOSS COSTS'!$G$55:$H$69,2)</f>
        <v>7</v>
      </c>
      <c r="U167" s="57">
        <f>VLOOKUP(A167,'BASE LOSS COSTS'!$M$14:$N$28,2)</f>
        <v>536</v>
      </c>
      <c r="V167" s="71">
        <f>VLOOKUP($A167,'BASE LOSS COSTS'!$BC$14:$BD$28,2,FALSE)</f>
        <v>1.26</v>
      </c>
      <c r="W167" s="71">
        <f>VLOOKUP($A167,'BASE LOSS COSTS'!$BF$14:$BG$28,2,FALSE)</f>
        <v>1.89</v>
      </c>
      <c r="X167" s="71">
        <f>VLOOKUP($A167,'BASE LOSS COSTS'!$BI$14:$BJ$28,2,FALSE)</f>
        <v>2.52</v>
      </c>
      <c r="Y167" s="57">
        <f>VLOOKUP(A167,'BASE LOSS COSTS'!$J$55:$K$69,2)</f>
        <v>19</v>
      </c>
      <c r="Z167" s="57">
        <f>VLOOKUP(A167,'BASE LOSS COSTS'!$Y$55:$Z$69,2)</f>
        <v>15</v>
      </c>
      <c r="AA167" s="57">
        <f>VLOOKUP(A167,'BASE LOSS COSTS'!$P$14:$Q$28,2)</f>
        <v>127</v>
      </c>
      <c r="AB167" s="71">
        <f>VLOOKUP($A167,'BASE LOSS COSTS'!$BL$14:$BM$28,2,FALSE)</f>
        <v>0.63</v>
      </c>
      <c r="AC167" s="71">
        <f>VLOOKUP($A167,'BASE LOSS COSTS'!$BO$14:$BP$28,2,FALSE)</f>
        <v>1.26</v>
      </c>
      <c r="AD167" s="71">
        <f>VLOOKUP($A167,'BASE LOSS COSTS'!$BR$14:$BS$28,2,FALSE)</f>
        <v>1.89</v>
      </c>
      <c r="AE167" s="57">
        <f>VLOOKUP(A167,'BASE LOSS COSTS'!$M$55:$N$69,2)</f>
        <v>2</v>
      </c>
      <c r="AF167" s="57">
        <f>VLOOKUP(A167,'BASE LOSS COSTS'!$S$14:$T$28,2)</f>
        <v>51</v>
      </c>
      <c r="AG167" s="71">
        <f>VLOOKUP($A167,'BASE LOSS COSTS'!$BU$14:$BV$28,2,FALSE)</f>
        <v>6.3</v>
      </c>
      <c r="AH167" s="71">
        <f>VLOOKUP($A167,'BASE LOSS COSTS'!$BX$14:$BY$28,2,FALSE)</f>
        <v>6.93</v>
      </c>
      <c r="AI167" s="71">
        <f>VLOOKUP($A167,'BASE LOSS COSTS'!$CA$14:$CB$28,2,FALSE)</f>
        <v>8.19</v>
      </c>
      <c r="AJ167" s="57">
        <f>VLOOKUP(A167,'BASE LOSS COSTS'!$P$55:$Q$69,2)</f>
        <v>2</v>
      </c>
      <c r="AK167" s="57">
        <f>VLOOKUP(A167,'BASE LOSS COSTS'!$V$14:$W$28,2)</f>
        <v>421</v>
      </c>
      <c r="AL167" s="71">
        <f>VLOOKUP($A167,'BASE LOSS COSTS'!$CD$14:$CE$28,2,FALSE)</f>
        <v>39.06</v>
      </c>
      <c r="AM167" s="71">
        <f>VLOOKUP($A167,'BASE LOSS COSTS'!$CG$14:$CH$28,2,FALSE)</f>
        <v>44.1</v>
      </c>
      <c r="AN167" s="71">
        <f>VLOOKUP($A167,'BASE LOSS COSTS'!$CJ$14:$CK$28,2,FALSE)</f>
        <v>60.48</v>
      </c>
      <c r="AO167" s="57">
        <f>VLOOKUP(A167,'BASE LOSS COSTS'!$S$55:$T$69,2)</f>
        <v>18</v>
      </c>
      <c r="AP167" s="49">
        <f>ROUND('LOSS COST BY TERRITORY AND ZIP'!$AP167*VLOOKUP(TEXT(A167,"000"),'OFF-BALANCE FACTORS'!$B$2:$H$100,4),0)</f>
        <v>314</v>
      </c>
      <c r="AQ167" s="49">
        <f>ROUND('LOSS COST BY TERRITORY AND ZIP'!$AQ167*VLOOKUP(TEXT(A167,"000"),'OFF-BALANCE FACTORS'!$B$2:$H$100,4),0)</f>
        <v>271</v>
      </c>
      <c r="AR167" s="57">
        <f>VLOOKUP(A167,'BASE LOSS COSTS'!$G$35:$H$49,2)</f>
        <v>370</v>
      </c>
      <c r="AS167" s="57">
        <f>VLOOKUP(A167,'BASE LOSS COSTS'!$J$35:$K$49,2)</f>
        <v>370</v>
      </c>
      <c r="AT167" s="57">
        <f>VLOOKUP(A167,'BASE LOSS COSTS'!$M$35:$N$49,2)</f>
        <v>319</v>
      </c>
      <c r="AU167" s="57">
        <f>VLOOKUP(A167,'BASE LOSS COSTS'!$P$35:$Q$49,2)</f>
        <v>319</v>
      </c>
      <c r="AV167" s="57">
        <f>VLOOKUP(A167,'BASE LOSS COSTS'!$S$35:$T$49,2)</f>
        <v>168</v>
      </c>
      <c r="AW167" s="57">
        <f>VLOOKUP(A167,'BASE LOSS COSTS'!$V$35:$W$49,2)</f>
        <v>168</v>
      </c>
      <c r="AX167" s="57">
        <f>VLOOKUP(A167,'BASE LOSS COSTS'!$Y$35:$Z$49,2)</f>
        <v>145</v>
      </c>
      <c r="AY167" s="57">
        <f>VLOOKUP(A167,'BASE LOSS COSTS'!$AB$35:$AC$49,2)</f>
        <v>145</v>
      </c>
      <c r="AZ167" s="49">
        <f>ROUND('LOSS COST BY TERRITORY AND ZIP'!$AZ167*VLOOKUP(TEXT(A167,"000"),'OFF-BALANCE FACTORS'!$B$2:$H$100,3),0)</f>
        <v>255</v>
      </c>
      <c r="BA167" s="57">
        <f>VLOOKUP(A167,'BASE LOSS COSTS'!$AH$35:$AI$49,2)</f>
        <v>307</v>
      </c>
      <c r="BB167" s="57">
        <f>VLOOKUP(A167,'BASE LOSS COSTS'!$AK$35:$AL$49,2)</f>
        <v>307</v>
      </c>
      <c r="BC167" s="57">
        <f>VLOOKUP(A167,'BASE LOSS COSTS'!$AN$35:$AO$49,2)</f>
        <v>91</v>
      </c>
      <c r="BD167" s="57">
        <f>VLOOKUP(A167,'BASE LOSS COSTS'!$AQ$35:$AR$49,2)</f>
        <v>91</v>
      </c>
      <c r="BE167" s="49">
        <f>ROUND('LOSS COST BY TERRITORY AND ZIP'!$BE167*VLOOKUP(TEXT(A167,"000"),'OFF-BALANCE FACTORS'!$B$2:$H$100,7),0)</f>
        <v>436</v>
      </c>
      <c r="BF167" s="62">
        <f t="shared" si="2"/>
        <v>377</v>
      </c>
      <c r="BG167" s="49">
        <f>ROUND('LOSS COST BY TERRITORY AND ZIP'!$BG167*VLOOKUP(TEXT(A167,"000"),'OFF-BALANCE FACTORS'!$B$2:$H$100,6),0)</f>
        <v>255</v>
      </c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9"/>
      <c r="CG167" s="39"/>
    </row>
    <row r="168" spans="1:85">
      <c r="A168" s="41">
        <v>116</v>
      </c>
      <c r="B168" s="41">
        <v>67740</v>
      </c>
      <c r="C168" s="49">
        <f>ROUND('LOSS COST BY TERRITORY AND ZIP'!$C168*VLOOKUP(TEXT(A168,"000"),'OFF-BALANCE FACTORS'!$B$2:$H$100,2),0)</f>
        <v>144</v>
      </c>
      <c r="D168" s="70">
        <f>VLOOKUP($A168,'BASE LOSS COSTS'!$Y$14:$Z$28,2,FALSE)</f>
        <v>0.63</v>
      </c>
      <c r="E168" s="70">
        <f>VLOOKUP($A168,'BASE LOSS COSTS'!$AB$14:$AC$28,2,FALSE)</f>
        <v>1.26</v>
      </c>
      <c r="F168" s="70">
        <f>VLOOKUP($A168,'BASE LOSS COSTS'!$AE$14:$AF$28,2,FALSE)</f>
        <v>1.89</v>
      </c>
      <c r="G168" s="49">
        <f>VLOOKUP(A168,'BASE LOSS COSTS'!$A$55:$B$69,2)</f>
        <v>3</v>
      </c>
      <c r="H168" s="49">
        <f>ROUND('LOSS COST BY TERRITORY AND ZIP'!$H168*VLOOKUP(TEXT(A168,"000"),'OFF-BALANCE FACTORS'!$B$2:$H$100,5),0)</f>
        <v>151</v>
      </c>
      <c r="I168" s="57">
        <f>VLOOKUP($A168,'BASE LOSS COSTS'!$AH$14:$AI$28,2,FALSE)</f>
        <v>1</v>
      </c>
      <c r="J168" s="57">
        <f>VLOOKUP($A168,'BASE LOSS COSTS'!$AK$14:$AL$28,2,FALSE)</f>
        <v>2</v>
      </c>
      <c r="K168" s="57">
        <f>VLOOKUP($A168,'BASE LOSS COSTS'!$AN$14:$AO$28,2,FALSE)</f>
        <v>3</v>
      </c>
      <c r="L168" s="57">
        <f>VLOOKUP($A168,'BASE LOSS COSTS'!$AQ$14:$AR$28,2,FALSE)</f>
        <v>5</v>
      </c>
      <c r="M168" s="49">
        <f>ROUND('LOSS COST BY TERRITORY AND ZIP'!$M168*VLOOKUP(TEXT(A168,"000"),'OFF-BALANCE FACTORS'!$B$2:$H$100,5),0)</f>
        <v>120</v>
      </c>
      <c r="N168" s="71">
        <f>VLOOKUP($A168,'BASE LOSS COSTS'!$AT$14:$AU$28,2,FALSE)</f>
        <v>0.62</v>
      </c>
      <c r="O168" s="71">
        <f>VLOOKUP($A168,'BASE LOSS COSTS'!$AW$14:$AX$28,2,FALSE)</f>
        <v>1.25</v>
      </c>
      <c r="P168" s="71">
        <f>VLOOKUP($A168,'BASE LOSS COSTS'!$AZ$14:$BA$28,2,FALSE)</f>
        <v>1.87</v>
      </c>
      <c r="Q168" s="49">
        <f>VLOOKUP(A168,'BASE LOSS COSTS'!$D$55:$E$69,2)</f>
        <v>11</v>
      </c>
      <c r="R168" s="49">
        <f>VLOOKUP(A168,'BASE LOSS COSTS'!$V$55:$W$69,2)</f>
        <v>8</v>
      </c>
      <c r="S168" s="57">
        <f>VLOOKUP(A168,'BASE LOSS COSTS'!$J$14:$K$28,2)</f>
        <v>129</v>
      </c>
      <c r="T168" s="49">
        <f>VLOOKUP(A168,'BASE LOSS COSTS'!$G$55:$H$69,2)</f>
        <v>7</v>
      </c>
      <c r="U168" s="57">
        <f>VLOOKUP(A168,'BASE LOSS COSTS'!$M$14:$N$28,2)</f>
        <v>536</v>
      </c>
      <c r="V168" s="71">
        <f>VLOOKUP($A168,'BASE LOSS COSTS'!$BC$14:$BD$28,2,FALSE)</f>
        <v>1.26</v>
      </c>
      <c r="W168" s="71">
        <f>VLOOKUP($A168,'BASE LOSS COSTS'!$BF$14:$BG$28,2,FALSE)</f>
        <v>1.89</v>
      </c>
      <c r="X168" s="71">
        <f>VLOOKUP($A168,'BASE LOSS COSTS'!$BI$14:$BJ$28,2,FALSE)</f>
        <v>2.52</v>
      </c>
      <c r="Y168" s="57">
        <f>VLOOKUP(A168,'BASE LOSS COSTS'!$J$55:$K$69,2)</f>
        <v>19</v>
      </c>
      <c r="Z168" s="57">
        <f>VLOOKUP(A168,'BASE LOSS COSTS'!$Y$55:$Z$69,2)</f>
        <v>15</v>
      </c>
      <c r="AA168" s="57">
        <f>VLOOKUP(A168,'BASE LOSS COSTS'!$P$14:$Q$28,2)</f>
        <v>127</v>
      </c>
      <c r="AB168" s="71">
        <f>VLOOKUP($A168,'BASE LOSS COSTS'!$BL$14:$BM$28,2,FALSE)</f>
        <v>0.63</v>
      </c>
      <c r="AC168" s="71">
        <f>VLOOKUP($A168,'BASE LOSS COSTS'!$BO$14:$BP$28,2,FALSE)</f>
        <v>1.26</v>
      </c>
      <c r="AD168" s="71">
        <f>VLOOKUP($A168,'BASE LOSS COSTS'!$BR$14:$BS$28,2,FALSE)</f>
        <v>1.89</v>
      </c>
      <c r="AE168" s="57">
        <f>VLOOKUP(A168,'BASE LOSS COSTS'!$M$55:$N$69,2)</f>
        <v>2</v>
      </c>
      <c r="AF168" s="57">
        <f>VLOOKUP(A168,'BASE LOSS COSTS'!$S$14:$T$28,2)</f>
        <v>51</v>
      </c>
      <c r="AG168" s="71">
        <f>VLOOKUP($A168,'BASE LOSS COSTS'!$BU$14:$BV$28,2,FALSE)</f>
        <v>6.3</v>
      </c>
      <c r="AH168" s="71">
        <f>VLOOKUP($A168,'BASE LOSS COSTS'!$BX$14:$BY$28,2,FALSE)</f>
        <v>6.93</v>
      </c>
      <c r="AI168" s="71">
        <f>VLOOKUP($A168,'BASE LOSS COSTS'!$CA$14:$CB$28,2,FALSE)</f>
        <v>8.19</v>
      </c>
      <c r="AJ168" s="57">
        <f>VLOOKUP(A168,'BASE LOSS COSTS'!$P$55:$Q$69,2)</f>
        <v>2</v>
      </c>
      <c r="AK168" s="57">
        <f>VLOOKUP(A168,'BASE LOSS COSTS'!$V$14:$W$28,2)</f>
        <v>421</v>
      </c>
      <c r="AL168" s="71">
        <f>VLOOKUP($A168,'BASE LOSS COSTS'!$CD$14:$CE$28,2,FALSE)</f>
        <v>39.06</v>
      </c>
      <c r="AM168" s="71">
        <f>VLOOKUP($A168,'BASE LOSS COSTS'!$CG$14:$CH$28,2,FALSE)</f>
        <v>44.1</v>
      </c>
      <c r="AN168" s="71">
        <f>VLOOKUP($A168,'BASE LOSS COSTS'!$CJ$14:$CK$28,2,FALSE)</f>
        <v>60.48</v>
      </c>
      <c r="AO168" s="57">
        <f>VLOOKUP(A168,'BASE LOSS COSTS'!$S$55:$T$69,2)</f>
        <v>18</v>
      </c>
      <c r="AP168" s="49">
        <f>ROUND('LOSS COST BY TERRITORY AND ZIP'!$AP168*VLOOKUP(TEXT(A168,"000"),'OFF-BALANCE FACTORS'!$B$2:$H$100,4),0)</f>
        <v>314</v>
      </c>
      <c r="AQ168" s="49">
        <f>ROUND('LOSS COST BY TERRITORY AND ZIP'!$AQ168*VLOOKUP(TEXT(A168,"000"),'OFF-BALANCE FACTORS'!$B$2:$H$100,4),0)</f>
        <v>271</v>
      </c>
      <c r="AR168" s="57">
        <f>VLOOKUP(A168,'BASE LOSS COSTS'!$G$35:$H$49,2)</f>
        <v>370</v>
      </c>
      <c r="AS168" s="57">
        <f>VLOOKUP(A168,'BASE LOSS COSTS'!$J$35:$K$49,2)</f>
        <v>370</v>
      </c>
      <c r="AT168" s="57">
        <f>VLOOKUP(A168,'BASE LOSS COSTS'!$M$35:$N$49,2)</f>
        <v>319</v>
      </c>
      <c r="AU168" s="57">
        <f>VLOOKUP(A168,'BASE LOSS COSTS'!$P$35:$Q$49,2)</f>
        <v>319</v>
      </c>
      <c r="AV168" s="57">
        <f>VLOOKUP(A168,'BASE LOSS COSTS'!$S$35:$T$49,2)</f>
        <v>168</v>
      </c>
      <c r="AW168" s="57">
        <f>VLOOKUP(A168,'BASE LOSS COSTS'!$V$35:$W$49,2)</f>
        <v>168</v>
      </c>
      <c r="AX168" s="57">
        <f>VLOOKUP(A168,'BASE LOSS COSTS'!$Y$35:$Z$49,2)</f>
        <v>145</v>
      </c>
      <c r="AY168" s="57">
        <f>VLOOKUP(A168,'BASE LOSS COSTS'!$AB$35:$AC$49,2)</f>
        <v>145</v>
      </c>
      <c r="AZ168" s="49">
        <f>ROUND('LOSS COST BY TERRITORY AND ZIP'!$AZ168*VLOOKUP(TEXT(A168,"000"),'OFF-BALANCE FACTORS'!$B$2:$H$100,3),0)</f>
        <v>255</v>
      </c>
      <c r="BA168" s="57">
        <f>VLOOKUP(A168,'BASE LOSS COSTS'!$AH$35:$AI$49,2)</f>
        <v>307</v>
      </c>
      <c r="BB168" s="57">
        <f>VLOOKUP(A168,'BASE LOSS COSTS'!$AK$35:$AL$49,2)</f>
        <v>307</v>
      </c>
      <c r="BC168" s="57">
        <f>VLOOKUP(A168,'BASE LOSS COSTS'!$AN$35:$AO$49,2)</f>
        <v>91</v>
      </c>
      <c r="BD168" s="57">
        <f>VLOOKUP(A168,'BASE LOSS COSTS'!$AQ$35:$AR$49,2)</f>
        <v>91</v>
      </c>
      <c r="BE168" s="49">
        <f>ROUND('LOSS COST BY TERRITORY AND ZIP'!$BE168*VLOOKUP(TEXT(A168,"000"),'OFF-BALANCE FACTORS'!$B$2:$H$100,7),0)</f>
        <v>436</v>
      </c>
      <c r="BF168" s="62">
        <f t="shared" si="2"/>
        <v>377</v>
      </c>
      <c r="BG168" s="49">
        <f>ROUND('LOSS COST BY TERRITORY AND ZIP'!$BG168*VLOOKUP(TEXT(A168,"000"),'OFF-BALANCE FACTORS'!$B$2:$H$100,6),0)</f>
        <v>255</v>
      </c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9"/>
      <c r="CG168" s="39"/>
    </row>
    <row r="169" spans="1:85">
      <c r="A169" s="41">
        <v>116</v>
      </c>
      <c r="B169" s="41">
        <v>67741</v>
      </c>
      <c r="C169" s="49">
        <f>ROUND('LOSS COST BY TERRITORY AND ZIP'!$C169*VLOOKUP(TEXT(A169,"000"),'OFF-BALANCE FACTORS'!$B$2:$H$100,2),0)</f>
        <v>144</v>
      </c>
      <c r="D169" s="70">
        <f>VLOOKUP($A169,'BASE LOSS COSTS'!$Y$14:$Z$28,2,FALSE)</f>
        <v>0.63</v>
      </c>
      <c r="E169" s="70">
        <f>VLOOKUP($A169,'BASE LOSS COSTS'!$AB$14:$AC$28,2,FALSE)</f>
        <v>1.26</v>
      </c>
      <c r="F169" s="70">
        <f>VLOOKUP($A169,'BASE LOSS COSTS'!$AE$14:$AF$28,2,FALSE)</f>
        <v>1.89</v>
      </c>
      <c r="G169" s="49">
        <f>VLOOKUP(A169,'BASE LOSS COSTS'!$A$55:$B$69,2)</f>
        <v>3</v>
      </c>
      <c r="H169" s="49">
        <f>ROUND('LOSS COST BY TERRITORY AND ZIP'!$H169*VLOOKUP(TEXT(A169,"000"),'OFF-BALANCE FACTORS'!$B$2:$H$100,5),0)</f>
        <v>151</v>
      </c>
      <c r="I169" s="57">
        <f>VLOOKUP($A169,'BASE LOSS COSTS'!$AH$14:$AI$28,2,FALSE)</f>
        <v>1</v>
      </c>
      <c r="J169" s="57">
        <f>VLOOKUP($A169,'BASE LOSS COSTS'!$AK$14:$AL$28,2,FALSE)</f>
        <v>2</v>
      </c>
      <c r="K169" s="57">
        <f>VLOOKUP($A169,'BASE LOSS COSTS'!$AN$14:$AO$28,2,FALSE)</f>
        <v>3</v>
      </c>
      <c r="L169" s="57">
        <f>VLOOKUP($A169,'BASE LOSS COSTS'!$AQ$14:$AR$28,2,FALSE)</f>
        <v>5</v>
      </c>
      <c r="M169" s="49">
        <f>ROUND('LOSS COST BY TERRITORY AND ZIP'!$M169*VLOOKUP(TEXT(A169,"000"),'OFF-BALANCE FACTORS'!$B$2:$H$100,5),0)</f>
        <v>120</v>
      </c>
      <c r="N169" s="71">
        <f>VLOOKUP($A169,'BASE LOSS COSTS'!$AT$14:$AU$28,2,FALSE)</f>
        <v>0.62</v>
      </c>
      <c r="O169" s="71">
        <f>VLOOKUP($A169,'BASE LOSS COSTS'!$AW$14:$AX$28,2,FALSE)</f>
        <v>1.25</v>
      </c>
      <c r="P169" s="71">
        <f>VLOOKUP($A169,'BASE LOSS COSTS'!$AZ$14:$BA$28,2,FALSE)</f>
        <v>1.87</v>
      </c>
      <c r="Q169" s="49">
        <f>VLOOKUP(A169,'BASE LOSS COSTS'!$D$55:$E$69,2)</f>
        <v>11</v>
      </c>
      <c r="R169" s="49">
        <f>VLOOKUP(A169,'BASE LOSS COSTS'!$V$55:$W$69,2)</f>
        <v>8</v>
      </c>
      <c r="S169" s="57">
        <f>VLOOKUP(A169,'BASE LOSS COSTS'!$J$14:$K$28,2)</f>
        <v>129</v>
      </c>
      <c r="T169" s="49">
        <f>VLOOKUP(A169,'BASE LOSS COSTS'!$G$55:$H$69,2)</f>
        <v>7</v>
      </c>
      <c r="U169" s="57">
        <f>VLOOKUP(A169,'BASE LOSS COSTS'!$M$14:$N$28,2)</f>
        <v>536</v>
      </c>
      <c r="V169" s="71">
        <f>VLOOKUP($A169,'BASE LOSS COSTS'!$BC$14:$BD$28,2,FALSE)</f>
        <v>1.26</v>
      </c>
      <c r="W169" s="71">
        <f>VLOOKUP($A169,'BASE LOSS COSTS'!$BF$14:$BG$28,2,FALSE)</f>
        <v>1.89</v>
      </c>
      <c r="X169" s="71">
        <f>VLOOKUP($A169,'BASE LOSS COSTS'!$BI$14:$BJ$28,2,FALSE)</f>
        <v>2.52</v>
      </c>
      <c r="Y169" s="57">
        <f>VLOOKUP(A169,'BASE LOSS COSTS'!$J$55:$K$69,2)</f>
        <v>19</v>
      </c>
      <c r="Z169" s="57">
        <f>VLOOKUP(A169,'BASE LOSS COSTS'!$Y$55:$Z$69,2)</f>
        <v>15</v>
      </c>
      <c r="AA169" s="57">
        <f>VLOOKUP(A169,'BASE LOSS COSTS'!$P$14:$Q$28,2)</f>
        <v>127</v>
      </c>
      <c r="AB169" s="71">
        <f>VLOOKUP($A169,'BASE LOSS COSTS'!$BL$14:$BM$28,2,FALSE)</f>
        <v>0.63</v>
      </c>
      <c r="AC169" s="71">
        <f>VLOOKUP($A169,'BASE LOSS COSTS'!$BO$14:$BP$28,2,FALSE)</f>
        <v>1.26</v>
      </c>
      <c r="AD169" s="71">
        <f>VLOOKUP($A169,'BASE LOSS COSTS'!$BR$14:$BS$28,2,FALSE)</f>
        <v>1.89</v>
      </c>
      <c r="AE169" s="57">
        <f>VLOOKUP(A169,'BASE LOSS COSTS'!$M$55:$N$69,2)</f>
        <v>2</v>
      </c>
      <c r="AF169" s="57">
        <f>VLOOKUP(A169,'BASE LOSS COSTS'!$S$14:$T$28,2)</f>
        <v>51</v>
      </c>
      <c r="AG169" s="71">
        <f>VLOOKUP($A169,'BASE LOSS COSTS'!$BU$14:$BV$28,2,FALSE)</f>
        <v>6.3</v>
      </c>
      <c r="AH169" s="71">
        <f>VLOOKUP($A169,'BASE LOSS COSTS'!$BX$14:$BY$28,2,FALSE)</f>
        <v>6.93</v>
      </c>
      <c r="AI169" s="71">
        <f>VLOOKUP($A169,'BASE LOSS COSTS'!$CA$14:$CB$28,2,FALSE)</f>
        <v>8.19</v>
      </c>
      <c r="AJ169" s="57">
        <f>VLOOKUP(A169,'BASE LOSS COSTS'!$P$55:$Q$69,2)</f>
        <v>2</v>
      </c>
      <c r="AK169" s="57">
        <f>VLOOKUP(A169,'BASE LOSS COSTS'!$V$14:$W$28,2)</f>
        <v>421</v>
      </c>
      <c r="AL169" s="71">
        <f>VLOOKUP($A169,'BASE LOSS COSTS'!$CD$14:$CE$28,2,FALSE)</f>
        <v>39.06</v>
      </c>
      <c r="AM169" s="71">
        <f>VLOOKUP($A169,'BASE LOSS COSTS'!$CG$14:$CH$28,2,FALSE)</f>
        <v>44.1</v>
      </c>
      <c r="AN169" s="71">
        <f>VLOOKUP($A169,'BASE LOSS COSTS'!$CJ$14:$CK$28,2,FALSE)</f>
        <v>60.48</v>
      </c>
      <c r="AO169" s="57">
        <f>VLOOKUP(A169,'BASE LOSS COSTS'!$S$55:$T$69,2)</f>
        <v>18</v>
      </c>
      <c r="AP169" s="49">
        <f>ROUND('LOSS COST BY TERRITORY AND ZIP'!$AP169*VLOOKUP(TEXT(A169,"000"),'OFF-BALANCE FACTORS'!$B$2:$H$100,4),0)</f>
        <v>314</v>
      </c>
      <c r="AQ169" s="49">
        <f>ROUND('LOSS COST BY TERRITORY AND ZIP'!$AQ169*VLOOKUP(TEXT(A169,"000"),'OFF-BALANCE FACTORS'!$B$2:$H$100,4),0)</f>
        <v>271</v>
      </c>
      <c r="AR169" s="57">
        <f>VLOOKUP(A169,'BASE LOSS COSTS'!$G$35:$H$49,2)</f>
        <v>370</v>
      </c>
      <c r="AS169" s="57">
        <f>VLOOKUP(A169,'BASE LOSS COSTS'!$J$35:$K$49,2)</f>
        <v>370</v>
      </c>
      <c r="AT169" s="57">
        <f>VLOOKUP(A169,'BASE LOSS COSTS'!$M$35:$N$49,2)</f>
        <v>319</v>
      </c>
      <c r="AU169" s="57">
        <f>VLOOKUP(A169,'BASE LOSS COSTS'!$P$35:$Q$49,2)</f>
        <v>319</v>
      </c>
      <c r="AV169" s="57">
        <f>VLOOKUP(A169,'BASE LOSS COSTS'!$S$35:$T$49,2)</f>
        <v>168</v>
      </c>
      <c r="AW169" s="57">
        <f>VLOOKUP(A169,'BASE LOSS COSTS'!$V$35:$W$49,2)</f>
        <v>168</v>
      </c>
      <c r="AX169" s="57">
        <f>VLOOKUP(A169,'BASE LOSS COSTS'!$Y$35:$Z$49,2)</f>
        <v>145</v>
      </c>
      <c r="AY169" s="57">
        <f>VLOOKUP(A169,'BASE LOSS COSTS'!$AB$35:$AC$49,2)</f>
        <v>145</v>
      </c>
      <c r="AZ169" s="49">
        <f>ROUND('LOSS COST BY TERRITORY AND ZIP'!$AZ169*VLOOKUP(TEXT(A169,"000"),'OFF-BALANCE FACTORS'!$B$2:$H$100,3),0)</f>
        <v>255</v>
      </c>
      <c r="BA169" s="57">
        <f>VLOOKUP(A169,'BASE LOSS COSTS'!$AH$35:$AI$49,2)</f>
        <v>307</v>
      </c>
      <c r="BB169" s="57">
        <f>VLOOKUP(A169,'BASE LOSS COSTS'!$AK$35:$AL$49,2)</f>
        <v>307</v>
      </c>
      <c r="BC169" s="57">
        <f>VLOOKUP(A169,'BASE LOSS COSTS'!$AN$35:$AO$49,2)</f>
        <v>91</v>
      </c>
      <c r="BD169" s="57">
        <f>VLOOKUP(A169,'BASE LOSS COSTS'!$AQ$35:$AR$49,2)</f>
        <v>91</v>
      </c>
      <c r="BE169" s="49">
        <f>ROUND('LOSS COST BY TERRITORY AND ZIP'!$BE169*VLOOKUP(TEXT(A169,"000"),'OFF-BALANCE FACTORS'!$B$2:$H$100,7),0)</f>
        <v>436</v>
      </c>
      <c r="BF169" s="62">
        <f t="shared" si="2"/>
        <v>377</v>
      </c>
      <c r="BG169" s="49">
        <f>ROUND('LOSS COST BY TERRITORY AND ZIP'!$BG169*VLOOKUP(TEXT(A169,"000"),'OFF-BALANCE FACTORS'!$B$2:$H$100,6),0)</f>
        <v>255</v>
      </c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9"/>
      <c r="CG169" s="39"/>
    </row>
    <row r="170" spans="1:85">
      <c r="A170" s="41">
        <v>116</v>
      </c>
      <c r="B170" s="41">
        <v>67743</v>
      </c>
      <c r="C170" s="49">
        <f>ROUND('LOSS COST BY TERRITORY AND ZIP'!$C170*VLOOKUP(TEXT(A170,"000"),'OFF-BALANCE FACTORS'!$B$2:$H$100,2),0)</f>
        <v>144</v>
      </c>
      <c r="D170" s="70">
        <f>VLOOKUP($A170,'BASE LOSS COSTS'!$Y$14:$Z$28,2,FALSE)</f>
        <v>0.63</v>
      </c>
      <c r="E170" s="70">
        <f>VLOOKUP($A170,'BASE LOSS COSTS'!$AB$14:$AC$28,2,FALSE)</f>
        <v>1.26</v>
      </c>
      <c r="F170" s="70">
        <f>VLOOKUP($A170,'BASE LOSS COSTS'!$AE$14:$AF$28,2,FALSE)</f>
        <v>1.89</v>
      </c>
      <c r="G170" s="49">
        <f>VLOOKUP(A170,'BASE LOSS COSTS'!$A$55:$B$69,2)</f>
        <v>3</v>
      </c>
      <c r="H170" s="49">
        <f>ROUND('LOSS COST BY TERRITORY AND ZIP'!$H170*VLOOKUP(TEXT(A170,"000"),'OFF-BALANCE FACTORS'!$B$2:$H$100,5),0)</f>
        <v>151</v>
      </c>
      <c r="I170" s="57">
        <f>VLOOKUP($A170,'BASE LOSS COSTS'!$AH$14:$AI$28,2,FALSE)</f>
        <v>1</v>
      </c>
      <c r="J170" s="57">
        <f>VLOOKUP($A170,'BASE LOSS COSTS'!$AK$14:$AL$28,2,FALSE)</f>
        <v>2</v>
      </c>
      <c r="K170" s="57">
        <f>VLOOKUP($A170,'BASE LOSS COSTS'!$AN$14:$AO$28,2,FALSE)</f>
        <v>3</v>
      </c>
      <c r="L170" s="57">
        <f>VLOOKUP($A170,'BASE LOSS COSTS'!$AQ$14:$AR$28,2,FALSE)</f>
        <v>5</v>
      </c>
      <c r="M170" s="49">
        <f>ROUND('LOSS COST BY TERRITORY AND ZIP'!$M170*VLOOKUP(TEXT(A170,"000"),'OFF-BALANCE FACTORS'!$B$2:$H$100,5),0)</f>
        <v>120</v>
      </c>
      <c r="N170" s="71">
        <f>VLOOKUP($A170,'BASE LOSS COSTS'!$AT$14:$AU$28,2,FALSE)</f>
        <v>0.62</v>
      </c>
      <c r="O170" s="71">
        <f>VLOOKUP($A170,'BASE LOSS COSTS'!$AW$14:$AX$28,2,FALSE)</f>
        <v>1.25</v>
      </c>
      <c r="P170" s="71">
        <f>VLOOKUP($A170,'BASE LOSS COSTS'!$AZ$14:$BA$28,2,FALSE)</f>
        <v>1.87</v>
      </c>
      <c r="Q170" s="49">
        <f>VLOOKUP(A170,'BASE LOSS COSTS'!$D$55:$E$69,2)</f>
        <v>11</v>
      </c>
      <c r="R170" s="49">
        <f>VLOOKUP(A170,'BASE LOSS COSTS'!$V$55:$W$69,2)</f>
        <v>8</v>
      </c>
      <c r="S170" s="57">
        <f>VLOOKUP(A170,'BASE LOSS COSTS'!$J$14:$K$28,2)</f>
        <v>129</v>
      </c>
      <c r="T170" s="49">
        <f>VLOOKUP(A170,'BASE LOSS COSTS'!$G$55:$H$69,2)</f>
        <v>7</v>
      </c>
      <c r="U170" s="57">
        <f>VLOOKUP(A170,'BASE LOSS COSTS'!$M$14:$N$28,2)</f>
        <v>536</v>
      </c>
      <c r="V170" s="71">
        <f>VLOOKUP($A170,'BASE LOSS COSTS'!$BC$14:$BD$28,2,FALSE)</f>
        <v>1.26</v>
      </c>
      <c r="W170" s="71">
        <f>VLOOKUP($A170,'BASE LOSS COSTS'!$BF$14:$BG$28,2,FALSE)</f>
        <v>1.89</v>
      </c>
      <c r="X170" s="71">
        <f>VLOOKUP($A170,'BASE LOSS COSTS'!$BI$14:$BJ$28,2,FALSE)</f>
        <v>2.52</v>
      </c>
      <c r="Y170" s="57">
        <f>VLOOKUP(A170,'BASE LOSS COSTS'!$J$55:$K$69,2)</f>
        <v>19</v>
      </c>
      <c r="Z170" s="57">
        <f>VLOOKUP(A170,'BASE LOSS COSTS'!$Y$55:$Z$69,2)</f>
        <v>15</v>
      </c>
      <c r="AA170" s="57">
        <f>VLOOKUP(A170,'BASE LOSS COSTS'!$P$14:$Q$28,2)</f>
        <v>127</v>
      </c>
      <c r="AB170" s="71">
        <f>VLOOKUP($A170,'BASE LOSS COSTS'!$BL$14:$BM$28,2,FALSE)</f>
        <v>0.63</v>
      </c>
      <c r="AC170" s="71">
        <f>VLOOKUP($A170,'BASE LOSS COSTS'!$BO$14:$BP$28,2,FALSE)</f>
        <v>1.26</v>
      </c>
      <c r="AD170" s="71">
        <f>VLOOKUP($A170,'BASE LOSS COSTS'!$BR$14:$BS$28,2,FALSE)</f>
        <v>1.89</v>
      </c>
      <c r="AE170" s="57">
        <f>VLOOKUP(A170,'BASE LOSS COSTS'!$M$55:$N$69,2)</f>
        <v>2</v>
      </c>
      <c r="AF170" s="57">
        <f>VLOOKUP(A170,'BASE LOSS COSTS'!$S$14:$T$28,2)</f>
        <v>51</v>
      </c>
      <c r="AG170" s="71">
        <f>VLOOKUP($A170,'BASE LOSS COSTS'!$BU$14:$BV$28,2,FALSE)</f>
        <v>6.3</v>
      </c>
      <c r="AH170" s="71">
        <f>VLOOKUP($A170,'BASE LOSS COSTS'!$BX$14:$BY$28,2,FALSE)</f>
        <v>6.93</v>
      </c>
      <c r="AI170" s="71">
        <f>VLOOKUP($A170,'BASE LOSS COSTS'!$CA$14:$CB$28,2,FALSE)</f>
        <v>8.19</v>
      </c>
      <c r="AJ170" s="57">
        <f>VLOOKUP(A170,'BASE LOSS COSTS'!$P$55:$Q$69,2)</f>
        <v>2</v>
      </c>
      <c r="AK170" s="57">
        <f>VLOOKUP(A170,'BASE LOSS COSTS'!$V$14:$W$28,2)</f>
        <v>421</v>
      </c>
      <c r="AL170" s="71">
        <f>VLOOKUP($A170,'BASE LOSS COSTS'!$CD$14:$CE$28,2,FALSE)</f>
        <v>39.06</v>
      </c>
      <c r="AM170" s="71">
        <f>VLOOKUP($A170,'BASE LOSS COSTS'!$CG$14:$CH$28,2,FALSE)</f>
        <v>44.1</v>
      </c>
      <c r="AN170" s="71">
        <f>VLOOKUP($A170,'BASE LOSS COSTS'!$CJ$14:$CK$28,2,FALSE)</f>
        <v>60.48</v>
      </c>
      <c r="AO170" s="57">
        <f>VLOOKUP(A170,'BASE LOSS COSTS'!$S$55:$T$69,2)</f>
        <v>18</v>
      </c>
      <c r="AP170" s="49">
        <f>ROUND('LOSS COST BY TERRITORY AND ZIP'!$AP170*VLOOKUP(TEXT(A170,"000"),'OFF-BALANCE FACTORS'!$B$2:$H$100,4),0)</f>
        <v>314</v>
      </c>
      <c r="AQ170" s="49">
        <f>ROUND('LOSS COST BY TERRITORY AND ZIP'!$AQ170*VLOOKUP(TEXT(A170,"000"),'OFF-BALANCE FACTORS'!$B$2:$H$100,4),0)</f>
        <v>271</v>
      </c>
      <c r="AR170" s="57">
        <f>VLOOKUP(A170,'BASE LOSS COSTS'!$G$35:$H$49,2)</f>
        <v>370</v>
      </c>
      <c r="AS170" s="57">
        <f>VLOOKUP(A170,'BASE LOSS COSTS'!$J$35:$K$49,2)</f>
        <v>370</v>
      </c>
      <c r="AT170" s="57">
        <f>VLOOKUP(A170,'BASE LOSS COSTS'!$M$35:$N$49,2)</f>
        <v>319</v>
      </c>
      <c r="AU170" s="57">
        <f>VLOOKUP(A170,'BASE LOSS COSTS'!$P$35:$Q$49,2)</f>
        <v>319</v>
      </c>
      <c r="AV170" s="57">
        <f>VLOOKUP(A170,'BASE LOSS COSTS'!$S$35:$T$49,2)</f>
        <v>168</v>
      </c>
      <c r="AW170" s="57">
        <f>VLOOKUP(A170,'BASE LOSS COSTS'!$V$35:$W$49,2)</f>
        <v>168</v>
      </c>
      <c r="AX170" s="57">
        <f>VLOOKUP(A170,'BASE LOSS COSTS'!$Y$35:$Z$49,2)</f>
        <v>145</v>
      </c>
      <c r="AY170" s="57">
        <f>VLOOKUP(A170,'BASE LOSS COSTS'!$AB$35:$AC$49,2)</f>
        <v>145</v>
      </c>
      <c r="AZ170" s="49">
        <f>ROUND('LOSS COST BY TERRITORY AND ZIP'!$AZ170*VLOOKUP(TEXT(A170,"000"),'OFF-BALANCE FACTORS'!$B$2:$H$100,3),0)</f>
        <v>255</v>
      </c>
      <c r="BA170" s="57">
        <f>VLOOKUP(A170,'BASE LOSS COSTS'!$AH$35:$AI$49,2)</f>
        <v>307</v>
      </c>
      <c r="BB170" s="57">
        <f>VLOOKUP(A170,'BASE LOSS COSTS'!$AK$35:$AL$49,2)</f>
        <v>307</v>
      </c>
      <c r="BC170" s="57">
        <f>VLOOKUP(A170,'BASE LOSS COSTS'!$AN$35:$AO$49,2)</f>
        <v>91</v>
      </c>
      <c r="BD170" s="57">
        <f>VLOOKUP(A170,'BASE LOSS COSTS'!$AQ$35:$AR$49,2)</f>
        <v>91</v>
      </c>
      <c r="BE170" s="49">
        <f>ROUND('LOSS COST BY TERRITORY AND ZIP'!$BE170*VLOOKUP(TEXT(A170,"000"),'OFF-BALANCE FACTORS'!$B$2:$H$100,7),0)</f>
        <v>436</v>
      </c>
      <c r="BF170" s="62">
        <f t="shared" si="2"/>
        <v>377</v>
      </c>
      <c r="BG170" s="49">
        <f>ROUND('LOSS COST BY TERRITORY AND ZIP'!$BG170*VLOOKUP(TEXT(A170,"000"),'OFF-BALANCE FACTORS'!$B$2:$H$100,6),0)</f>
        <v>255</v>
      </c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9"/>
      <c r="CG170" s="39"/>
    </row>
    <row r="171" spans="1:85">
      <c r="A171" s="41">
        <v>116</v>
      </c>
      <c r="B171" s="41">
        <v>67744</v>
      </c>
      <c r="C171" s="49">
        <f>ROUND('LOSS COST BY TERRITORY AND ZIP'!$C171*VLOOKUP(TEXT(A171,"000"),'OFF-BALANCE FACTORS'!$B$2:$H$100,2),0)</f>
        <v>144</v>
      </c>
      <c r="D171" s="70">
        <f>VLOOKUP($A171,'BASE LOSS COSTS'!$Y$14:$Z$28,2,FALSE)</f>
        <v>0.63</v>
      </c>
      <c r="E171" s="70">
        <f>VLOOKUP($A171,'BASE LOSS COSTS'!$AB$14:$AC$28,2,FALSE)</f>
        <v>1.26</v>
      </c>
      <c r="F171" s="70">
        <f>VLOOKUP($A171,'BASE LOSS COSTS'!$AE$14:$AF$28,2,FALSE)</f>
        <v>1.89</v>
      </c>
      <c r="G171" s="49">
        <f>VLOOKUP(A171,'BASE LOSS COSTS'!$A$55:$B$69,2)</f>
        <v>3</v>
      </c>
      <c r="H171" s="49">
        <f>ROUND('LOSS COST BY TERRITORY AND ZIP'!$H171*VLOOKUP(TEXT(A171,"000"),'OFF-BALANCE FACTORS'!$B$2:$H$100,5),0)</f>
        <v>151</v>
      </c>
      <c r="I171" s="57">
        <f>VLOOKUP($A171,'BASE LOSS COSTS'!$AH$14:$AI$28,2,FALSE)</f>
        <v>1</v>
      </c>
      <c r="J171" s="57">
        <f>VLOOKUP($A171,'BASE LOSS COSTS'!$AK$14:$AL$28,2,FALSE)</f>
        <v>2</v>
      </c>
      <c r="K171" s="57">
        <f>VLOOKUP($A171,'BASE LOSS COSTS'!$AN$14:$AO$28,2,FALSE)</f>
        <v>3</v>
      </c>
      <c r="L171" s="57">
        <f>VLOOKUP($A171,'BASE LOSS COSTS'!$AQ$14:$AR$28,2,FALSE)</f>
        <v>5</v>
      </c>
      <c r="M171" s="49">
        <f>ROUND('LOSS COST BY TERRITORY AND ZIP'!$M171*VLOOKUP(TEXT(A171,"000"),'OFF-BALANCE FACTORS'!$B$2:$H$100,5),0)</f>
        <v>120</v>
      </c>
      <c r="N171" s="71">
        <f>VLOOKUP($A171,'BASE LOSS COSTS'!$AT$14:$AU$28,2,FALSE)</f>
        <v>0.62</v>
      </c>
      <c r="O171" s="71">
        <f>VLOOKUP($A171,'BASE LOSS COSTS'!$AW$14:$AX$28,2,FALSE)</f>
        <v>1.25</v>
      </c>
      <c r="P171" s="71">
        <f>VLOOKUP($A171,'BASE LOSS COSTS'!$AZ$14:$BA$28,2,FALSE)</f>
        <v>1.87</v>
      </c>
      <c r="Q171" s="49">
        <f>VLOOKUP(A171,'BASE LOSS COSTS'!$D$55:$E$69,2)</f>
        <v>11</v>
      </c>
      <c r="R171" s="49">
        <f>VLOOKUP(A171,'BASE LOSS COSTS'!$V$55:$W$69,2)</f>
        <v>8</v>
      </c>
      <c r="S171" s="57">
        <f>VLOOKUP(A171,'BASE LOSS COSTS'!$J$14:$K$28,2)</f>
        <v>129</v>
      </c>
      <c r="T171" s="49">
        <f>VLOOKUP(A171,'BASE LOSS COSTS'!$G$55:$H$69,2)</f>
        <v>7</v>
      </c>
      <c r="U171" s="57">
        <f>VLOOKUP(A171,'BASE LOSS COSTS'!$M$14:$N$28,2)</f>
        <v>536</v>
      </c>
      <c r="V171" s="71">
        <f>VLOOKUP($A171,'BASE LOSS COSTS'!$BC$14:$BD$28,2,FALSE)</f>
        <v>1.26</v>
      </c>
      <c r="W171" s="71">
        <f>VLOOKUP($A171,'BASE LOSS COSTS'!$BF$14:$BG$28,2,FALSE)</f>
        <v>1.89</v>
      </c>
      <c r="X171" s="71">
        <f>VLOOKUP($A171,'BASE LOSS COSTS'!$BI$14:$BJ$28,2,FALSE)</f>
        <v>2.52</v>
      </c>
      <c r="Y171" s="57">
        <f>VLOOKUP(A171,'BASE LOSS COSTS'!$J$55:$K$69,2)</f>
        <v>19</v>
      </c>
      <c r="Z171" s="57">
        <f>VLOOKUP(A171,'BASE LOSS COSTS'!$Y$55:$Z$69,2)</f>
        <v>15</v>
      </c>
      <c r="AA171" s="57">
        <f>VLOOKUP(A171,'BASE LOSS COSTS'!$P$14:$Q$28,2)</f>
        <v>127</v>
      </c>
      <c r="AB171" s="71">
        <f>VLOOKUP($A171,'BASE LOSS COSTS'!$BL$14:$BM$28,2,FALSE)</f>
        <v>0.63</v>
      </c>
      <c r="AC171" s="71">
        <f>VLOOKUP($A171,'BASE LOSS COSTS'!$BO$14:$BP$28,2,FALSE)</f>
        <v>1.26</v>
      </c>
      <c r="AD171" s="71">
        <f>VLOOKUP($A171,'BASE LOSS COSTS'!$BR$14:$BS$28,2,FALSE)</f>
        <v>1.89</v>
      </c>
      <c r="AE171" s="57">
        <f>VLOOKUP(A171,'BASE LOSS COSTS'!$M$55:$N$69,2)</f>
        <v>2</v>
      </c>
      <c r="AF171" s="57">
        <f>VLOOKUP(A171,'BASE LOSS COSTS'!$S$14:$T$28,2)</f>
        <v>51</v>
      </c>
      <c r="AG171" s="71">
        <f>VLOOKUP($A171,'BASE LOSS COSTS'!$BU$14:$BV$28,2,FALSE)</f>
        <v>6.3</v>
      </c>
      <c r="AH171" s="71">
        <f>VLOOKUP($A171,'BASE LOSS COSTS'!$BX$14:$BY$28,2,FALSE)</f>
        <v>6.93</v>
      </c>
      <c r="AI171" s="71">
        <f>VLOOKUP($A171,'BASE LOSS COSTS'!$CA$14:$CB$28,2,FALSE)</f>
        <v>8.19</v>
      </c>
      <c r="AJ171" s="57">
        <f>VLOOKUP(A171,'BASE LOSS COSTS'!$P$55:$Q$69,2)</f>
        <v>2</v>
      </c>
      <c r="AK171" s="57">
        <f>VLOOKUP(A171,'BASE LOSS COSTS'!$V$14:$W$28,2)</f>
        <v>421</v>
      </c>
      <c r="AL171" s="71">
        <f>VLOOKUP($A171,'BASE LOSS COSTS'!$CD$14:$CE$28,2,FALSE)</f>
        <v>39.06</v>
      </c>
      <c r="AM171" s="71">
        <f>VLOOKUP($A171,'BASE LOSS COSTS'!$CG$14:$CH$28,2,FALSE)</f>
        <v>44.1</v>
      </c>
      <c r="AN171" s="71">
        <f>VLOOKUP($A171,'BASE LOSS COSTS'!$CJ$14:$CK$28,2,FALSE)</f>
        <v>60.48</v>
      </c>
      <c r="AO171" s="57">
        <f>VLOOKUP(A171,'BASE LOSS COSTS'!$S$55:$T$69,2)</f>
        <v>18</v>
      </c>
      <c r="AP171" s="49">
        <f>ROUND('LOSS COST BY TERRITORY AND ZIP'!$AP171*VLOOKUP(TEXT(A171,"000"),'OFF-BALANCE FACTORS'!$B$2:$H$100,4),0)</f>
        <v>314</v>
      </c>
      <c r="AQ171" s="49">
        <f>ROUND('LOSS COST BY TERRITORY AND ZIP'!$AQ171*VLOOKUP(TEXT(A171,"000"),'OFF-BALANCE FACTORS'!$B$2:$H$100,4),0)</f>
        <v>271</v>
      </c>
      <c r="AR171" s="57">
        <f>VLOOKUP(A171,'BASE LOSS COSTS'!$G$35:$H$49,2)</f>
        <v>370</v>
      </c>
      <c r="AS171" s="57">
        <f>VLOOKUP(A171,'BASE LOSS COSTS'!$J$35:$K$49,2)</f>
        <v>370</v>
      </c>
      <c r="AT171" s="57">
        <f>VLOOKUP(A171,'BASE LOSS COSTS'!$M$35:$N$49,2)</f>
        <v>319</v>
      </c>
      <c r="AU171" s="57">
        <f>VLOOKUP(A171,'BASE LOSS COSTS'!$P$35:$Q$49,2)</f>
        <v>319</v>
      </c>
      <c r="AV171" s="57">
        <f>VLOOKUP(A171,'BASE LOSS COSTS'!$S$35:$T$49,2)</f>
        <v>168</v>
      </c>
      <c r="AW171" s="57">
        <f>VLOOKUP(A171,'BASE LOSS COSTS'!$V$35:$W$49,2)</f>
        <v>168</v>
      </c>
      <c r="AX171" s="57">
        <f>VLOOKUP(A171,'BASE LOSS COSTS'!$Y$35:$Z$49,2)</f>
        <v>145</v>
      </c>
      <c r="AY171" s="57">
        <f>VLOOKUP(A171,'BASE LOSS COSTS'!$AB$35:$AC$49,2)</f>
        <v>145</v>
      </c>
      <c r="AZ171" s="49">
        <f>ROUND('LOSS COST BY TERRITORY AND ZIP'!$AZ171*VLOOKUP(TEXT(A171,"000"),'OFF-BALANCE FACTORS'!$B$2:$H$100,3),0)</f>
        <v>255</v>
      </c>
      <c r="BA171" s="57">
        <f>VLOOKUP(A171,'BASE LOSS COSTS'!$AH$35:$AI$49,2)</f>
        <v>307</v>
      </c>
      <c r="BB171" s="57">
        <f>VLOOKUP(A171,'BASE LOSS COSTS'!$AK$35:$AL$49,2)</f>
        <v>307</v>
      </c>
      <c r="BC171" s="57">
        <f>VLOOKUP(A171,'BASE LOSS COSTS'!$AN$35:$AO$49,2)</f>
        <v>91</v>
      </c>
      <c r="BD171" s="57">
        <f>VLOOKUP(A171,'BASE LOSS COSTS'!$AQ$35:$AR$49,2)</f>
        <v>91</v>
      </c>
      <c r="BE171" s="49">
        <f>ROUND('LOSS COST BY TERRITORY AND ZIP'!$BE171*VLOOKUP(TEXT(A171,"000"),'OFF-BALANCE FACTORS'!$B$2:$H$100,7),0)</f>
        <v>436</v>
      </c>
      <c r="BF171" s="62">
        <f t="shared" si="2"/>
        <v>377</v>
      </c>
      <c r="BG171" s="49">
        <f>ROUND('LOSS COST BY TERRITORY AND ZIP'!$BG171*VLOOKUP(TEXT(A171,"000"),'OFF-BALANCE FACTORS'!$B$2:$H$100,6),0)</f>
        <v>255</v>
      </c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9"/>
      <c r="CG171" s="39"/>
    </row>
    <row r="172" spans="1:85">
      <c r="A172" s="41">
        <v>116</v>
      </c>
      <c r="B172" s="41">
        <v>67745</v>
      </c>
      <c r="C172" s="49">
        <f>ROUND('LOSS COST BY TERRITORY AND ZIP'!$C172*VLOOKUP(TEXT(A172,"000"),'OFF-BALANCE FACTORS'!$B$2:$H$100,2),0)</f>
        <v>144</v>
      </c>
      <c r="D172" s="70">
        <f>VLOOKUP($A172,'BASE LOSS COSTS'!$Y$14:$Z$28,2,FALSE)</f>
        <v>0.63</v>
      </c>
      <c r="E172" s="70">
        <f>VLOOKUP($A172,'BASE LOSS COSTS'!$AB$14:$AC$28,2,FALSE)</f>
        <v>1.26</v>
      </c>
      <c r="F172" s="70">
        <f>VLOOKUP($A172,'BASE LOSS COSTS'!$AE$14:$AF$28,2,FALSE)</f>
        <v>1.89</v>
      </c>
      <c r="G172" s="49">
        <f>VLOOKUP(A172,'BASE LOSS COSTS'!$A$55:$B$69,2)</f>
        <v>3</v>
      </c>
      <c r="H172" s="49">
        <f>ROUND('LOSS COST BY TERRITORY AND ZIP'!$H172*VLOOKUP(TEXT(A172,"000"),'OFF-BALANCE FACTORS'!$B$2:$H$100,5),0)</f>
        <v>151</v>
      </c>
      <c r="I172" s="57">
        <f>VLOOKUP($A172,'BASE LOSS COSTS'!$AH$14:$AI$28,2,FALSE)</f>
        <v>1</v>
      </c>
      <c r="J172" s="57">
        <f>VLOOKUP($A172,'BASE LOSS COSTS'!$AK$14:$AL$28,2,FALSE)</f>
        <v>2</v>
      </c>
      <c r="K172" s="57">
        <f>VLOOKUP($A172,'BASE LOSS COSTS'!$AN$14:$AO$28,2,FALSE)</f>
        <v>3</v>
      </c>
      <c r="L172" s="57">
        <f>VLOOKUP($A172,'BASE LOSS COSTS'!$AQ$14:$AR$28,2,FALSE)</f>
        <v>5</v>
      </c>
      <c r="M172" s="49">
        <f>ROUND('LOSS COST BY TERRITORY AND ZIP'!$M172*VLOOKUP(TEXT(A172,"000"),'OFF-BALANCE FACTORS'!$B$2:$H$100,5),0)</f>
        <v>120</v>
      </c>
      <c r="N172" s="71">
        <f>VLOOKUP($A172,'BASE LOSS COSTS'!$AT$14:$AU$28,2,FALSE)</f>
        <v>0.62</v>
      </c>
      <c r="O172" s="71">
        <f>VLOOKUP($A172,'BASE LOSS COSTS'!$AW$14:$AX$28,2,FALSE)</f>
        <v>1.25</v>
      </c>
      <c r="P172" s="71">
        <f>VLOOKUP($A172,'BASE LOSS COSTS'!$AZ$14:$BA$28,2,FALSE)</f>
        <v>1.87</v>
      </c>
      <c r="Q172" s="49">
        <f>VLOOKUP(A172,'BASE LOSS COSTS'!$D$55:$E$69,2)</f>
        <v>11</v>
      </c>
      <c r="R172" s="49">
        <f>VLOOKUP(A172,'BASE LOSS COSTS'!$V$55:$W$69,2)</f>
        <v>8</v>
      </c>
      <c r="S172" s="57">
        <f>VLOOKUP(A172,'BASE LOSS COSTS'!$J$14:$K$28,2)</f>
        <v>129</v>
      </c>
      <c r="T172" s="49">
        <f>VLOOKUP(A172,'BASE LOSS COSTS'!$G$55:$H$69,2)</f>
        <v>7</v>
      </c>
      <c r="U172" s="57">
        <f>VLOOKUP(A172,'BASE LOSS COSTS'!$M$14:$N$28,2)</f>
        <v>536</v>
      </c>
      <c r="V172" s="71">
        <f>VLOOKUP($A172,'BASE LOSS COSTS'!$BC$14:$BD$28,2,FALSE)</f>
        <v>1.26</v>
      </c>
      <c r="W172" s="71">
        <f>VLOOKUP($A172,'BASE LOSS COSTS'!$BF$14:$BG$28,2,FALSE)</f>
        <v>1.89</v>
      </c>
      <c r="X172" s="71">
        <f>VLOOKUP($A172,'BASE LOSS COSTS'!$BI$14:$BJ$28,2,FALSE)</f>
        <v>2.52</v>
      </c>
      <c r="Y172" s="57">
        <f>VLOOKUP(A172,'BASE LOSS COSTS'!$J$55:$K$69,2)</f>
        <v>19</v>
      </c>
      <c r="Z172" s="57">
        <f>VLOOKUP(A172,'BASE LOSS COSTS'!$Y$55:$Z$69,2)</f>
        <v>15</v>
      </c>
      <c r="AA172" s="57">
        <f>VLOOKUP(A172,'BASE LOSS COSTS'!$P$14:$Q$28,2)</f>
        <v>127</v>
      </c>
      <c r="AB172" s="71">
        <f>VLOOKUP($A172,'BASE LOSS COSTS'!$BL$14:$BM$28,2,FALSE)</f>
        <v>0.63</v>
      </c>
      <c r="AC172" s="71">
        <f>VLOOKUP($A172,'BASE LOSS COSTS'!$BO$14:$BP$28,2,FALSE)</f>
        <v>1.26</v>
      </c>
      <c r="AD172" s="71">
        <f>VLOOKUP($A172,'BASE LOSS COSTS'!$BR$14:$BS$28,2,FALSE)</f>
        <v>1.89</v>
      </c>
      <c r="AE172" s="57">
        <f>VLOOKUP(A172,'BASE LOSS COSTS'!$M$55:$N$69,2)</f>
        <v>2</v>
      </c>
      <c r="AF172" s="57">
        <f>VLOOKUP(A172,'BASE LOSS COSTS'!$S$14:$T$28,2)</f>
        <v>51</v>
      </c>
      <c r="AG172" s="71">
        <f>VLOOKUP($A172,'BASE LOSS COSTS'!$BU$14:$BV$28,2,FALSE)</f>
        <v>6.3</v>
      </c>
      <c r="AH172" s="71">
        <f>VLOOKUP($A172,'BASE LOSS COSTS'!$BX$14:$BY$28,2,FALSE)</f>
        <v>6.93</v>
      </c>
      <c r="AI172" s="71">
        <f>VLOOKUP($A172,'BASE LOSS COSTS'!$CA$14:$CB$28,2,FALSE)</f>
        <v>8.19</v>
      </c>
      <c r="AJ172" s="57">
        <f>VLOOKUP(A172,'BASE LOSS COSTS'!$P$55:$Q$69,2)</f>
        <v>2</v>
      </c>
      <c r="AK172" s="57">
        <f>VLOOKUP(A172,'BASE LOSS COSTS'!$V$14:$W$28,2)</f>
        <v>421</v>
      </c>
      <c r="AL172" s="71">
        <f>VLOOKUP($A172,'BASE LOSS COSTS'!$CD$14:$CE$28,2,FALSE)</f>
        <v>39.06</v>
      </c>
      <c r="AM172" s="71">
        <f>VLOOKUP($A172,'BASE LOSS COSTS'!$CG$14:$CH$28,2,FALSE)</f>
        <v>44.1</v>
      </c>
      <c r="AN172" s="71">
        <f>VLOOKUP($A172,'BASE LOSS COSTS'!$CJ$14:$CK$28,2,FALSE)</f>
        <v>60.48</v>
      </c>
      <c r="AO172" s="57">
        <f>VLOOKUP(A172,'BASE LOSS COSTS'!$S$55:$T$69,2)</f>
        <v>18</v>
      </c>
      <c r="AP172" s="49">
        <f>ROUND('LOSS COST BY TERRITORY AND ZIP'!$AP172*VLOOKUP(TEXT(A172,"000"),'OFF-BALANCE FACTORS'!$B$2:$H$100,4),0)</f>
        <v>314</v>
      </c>
      <c r="AQ172" s="49">
        <f>ROUND('LOSS COST BY TERRITORY AND ZIP'!$AQ172*VLOOKUP(TEXT(A172,"000"),'OFF-BALANCE FACTORS'!$B$2:$H$100,4),0)</f>
        <v>271</v>
      </c>
      <c r="AR172" s="57">
        <f>VLOOKUP(A172,'BASE LOSS COSTS'!$G$35:$H$49,2)</f>
        <v>370</v>
      </c>
      <c r="AS172" s="57">
        <f>VLOOKUP(A172,'BASE LOSS COSTS'!$J$35:$K$49,2)</f>
        <v>370</v>
      </c>
      <c r="AT172" s="57">
        <f>VLOOKUP(A172,'BASE LOSS COSTS'!$M$35:$N$49,2)</f>
        <v>319</v>
      </c>
      <c r="AU172" s="57">
        <f>VLOOKUP(A172,'BASE LOSS COSTS'!$P$35:$Q$49,2)</f>
        <v>319</v>
      </c>
      <c r="AV172" s="57">
        <f>VLOOKUP(A172,'BASE LOSS COSTS'!$S$35:$T$49,2)</f>
        <v>168</v>
      </c>
      <c r="AW172" s="57">
        <f>VLOOKUP(A172,'BASE LOSS COSTS'!$V$35:$W$49,2)</f>
        <v>168</v>
      </c>
      <c r="AX172" s="57">
        <f>VLOOKUP(A172,'BASE LOSS COSTS'!$Y$35:$Z$49,2)</f>
        <v>145</v>
      </c>
      <c r="AY172" s="57">
        <f>VLOOKUP(A172,'BASE LOSS COSTS'!$AB$35:$AC$49,2)</f>
        <v>145</v>
      </c>
      <c r="AZ172" s="49">
        <f>ROUND('LOSS COST BY TERRITORY AND ZIP'!$AZ172*VLOOKUP(TEXT(A172,"000"),'OFF-BALANCE FACTORS'!$B$2:$H$100,3),0)</f>
        <v>255</v>
      </c>
      <c r="BA172" s="57">
        <f>VLOOKUP(A172,'BASE LOSS COSTS'!$AH$35:$AI$49,2)</f>
        <v>307</v>
      </c>
      <c r="BB172" s="57">
        <f>VLOOKUP(A172,'BASE LOSS COSTS'!$AK$35:$AL$49,2)</f>
        <v>307</v>
      </c>
      <c r="BC172" s="57">
        <f>VLOOKUP(A172,'BASE LOSS COSTS'!$AN$35:$AO$49,2)</f>
        <v>91</v>
      </c>
      <c r="BD172" s="57">
        <f>VLOOKUP(A172,'BASE LOSS COSTS'!$AQ$35:$AR$49,2)</f>
        <v>91</v>
      </c>
      <c r="BE172" s="49">
        <f>ROUND('LOSS COST BY TERRITORY AND ZIP'!$BE172*VLOOKUP(TEXT(A172,"000"),'OFF-BALANCE FACTORS'!$B$2:$H$100,7),0)</f>
        <v>436</v>
      </c>
      <c r="BF172" s="62">
        <f t="shared" si="2"/>
        <v>377</v>
      </c>
      <c r="BG172" s="49">
        <f>ROUND('LOSS COST BY TERRITORY AND ZIP'!$BG172*VLOOKUP(TEXT(A172,"000"),'OFF-BALANCE FACTORS'!$B$2:$H$100,6),0)</f>
        <v>255</v>
      </c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9"/>
      <c r="CG172" s="39"/>
    </row>
    <row r="173" spans="1:85">
      <c r="A173" s="41">
        <v>116</v>
      </c>
      <c r="B173" s="41">
        <v>67747</v>
      </c>
      <c r="C173" s="49">
        <f>ROUND('LOSS COST BY TERRITORY AND ZIP'!$C173*VLOOKUP(TEXT(A173,"000"),'OFF-BALANCE FACTORS'!$B$2:$H$100,2),0)</f>
        <v>144</v>
      </c>
      <c r="D173" s="70">
        <f>VLOOKUP($A173,'BASE LOSS COSTS'!$Y$14:$Z$28,2,FALSE)</f>
        <v>0.63</v>
      </c>
      <c r="E173" s="70">
        <f>VLOOKUP($A173,'BASE LOSS COSTS'!$AB$14:$AC$28,2,FALSE)</f>
        <v>1.26</v>
      </c>
      <c r="F173" s="70">
        <f>VLOOKUP($A173,'BASE LOSS COSTS'!$AE$14:$AF$28,2,FALSE)</f>
        <v>1.89</v>
      </c>
      <c r="G173" s="49">
        <f>VLOOKUP(A173,'BASE LOSS COSTS'!$A$55:$B$69,2)</f>
        <v>3</v>
      </c>
      <c r="H173" s="49">
        <f>ROUND('LOSS COST BY TERRITORY AND ZIP'!$H173*VLOOKUP(TEXT(A173,"000"),'OFF-BALANCE FACTORS'!$B$2:$H$100,5),0)</f>
        <v>151</v>
      </c>
      <c r="I173" s="57">
        <f>VLOOKUP($A173,'BASE LOSS COSTS'!$AH$14:$AI$28,2,FALSE)</f>
        <v>1</v>
      </c>
      <c r="J173" s="57">
        <f>VLOOKUP($A173,'BASE LOSS COSTS'!$AK$14:$AL$28,2,FALSE)</f>
        <v>2</v>
      </c>
      <c r="K173" s="57">
        <f>VLOOKUP($A173,'BASE LOSS COSTS'!$AN$14:$AO$28,2,FALSE)</f>
        <v>3</v>
      </c>
      <c r="L173" s="57">
        <f>VLOOKUP($A173,'BASE LOSS COSTS'!$AQ$14:$AR$28,2,FALSE)</f>
        <v>5</v>
      </c>
      <c r="M173" s="49">
        <f>ROUND('LOSS COST BY TERRITORY AND ZIP'!$M173*VLOOKUP(TEXT(A173,"000"),'OFF-BALANCE FACTORS'!$B$2:$H$100,5),0)</f>
        <v>120</v>
      </c>
      <c r="N173" s="71">
        <f>VLOOKUP($A173,'BASE LOSS COSTS'!$AT$14:$AU$28,2,FALSE)</f>
        <v>0.62</v>
      </c>
      <c r="O173" s="71">
        <f>VLOOKUP($A173,'BASE LOSS COSTS'!$AW$14:$AX$28,2,FALSE)</f>
        <v>1.25</v>
      </c>
      <c r="P173" s="71">
        <f>VLOOKUP($A173,'BASE LOSS COSTS'!$AZ$14:$BA$28,2,FALSE)</f>
        <v>1.87</v>
      </c>
      <c r="Q173" s="49">
        <f>VLOOKUP(A173,'BASE LOSS COSTS'!$D$55:$E$69,2)</f>
        <v>11</v>
      </c>
      <c r="R173" s="49">
        <f>VLOOKUP(A173,'BASE LOSS COSTS'!$V$55:$W$69,2)</f>
        <v>8</v>
      </c>
      <c r="S173" s="57">
        <f>VLOOKUP(A173,'BASE LOSS COSTS'!$J$14:$K$28,2)</f>
        <v>129</v>
      </c>
      <c r="T173" s="49">
        <f>VLOOKUP(A173,'BASE LOSS COSTS'!$G$55:$H$69,2)</f>
        <v>7</v>
      </c>
      <c r="U173" s="57">
        <f>VLOOKUP(A173,'BASE LOSS COSTS'!$M$14:$N$28,2)</f>
        <v>536</v>
      </c>
      <c r="V173" s="71">
        <f>VLOOKUP($A173,'BASE LOSS COSTS'!$BC$14:$BD$28,2,FALSE)</f>
        <v>1.26</v>
      </c>
      <c r="W173" s="71">
        <f>VLOOKUP($A173,'BASE LOSS COSTS'!$BF$14:$BG$28,2,FALSE)</f>
        <v>1.89</v>
      </c>
      <c r="X173" s="71">
        <f>VLOOKUP($A173,'BASE LOSS COSTS'!$BI$14:$BJ$28,2,FALSE)</f>
        <v>2.52</v>
      </c>
      <c r="Y173" s="57">
        <f>VLOOKUP(A173,'BASE LOSS COSTS'!$J$55:$K$69,2)</f>
        <v>19</v>
      </c>
      <c r="Z173" s="57">
        <f>VLOOKUP(A173,'BASE LOSS COSTS'!$Y$55:$Z$69,2)</f>
        <v>15</v>
      </c>
      <c r="AA173" s="57">
        <f>VLOOKUP(A173,'BASE LOSS COSTS'!$P$14:$Q$28,2)</f>
        <v>127</v>
      </c>
      <c r="AB173" s="71">
        <f>VLOOKUP($A173,'BASE LOSS COSTS'!$BL$14:$BM$28,2,FALSE)</f>
        <v>0.63</v>
      </c>
      <c r="AC173" s="71">
        <f>VLOOKUP($A173,'BASE LOSS COSTS'!$BO$14:$BP$28,2,FALSE)</f>
        <v>1.26</v>
      </c>
      <c r="AD173" s="71">
        <f>VLOOKUP($A173,'BASE LOSS COSTS'!$BR$14:$BS$28,2,FALSE)</f>
        <v>1.89</v>
      </c>
      <c r="AE173" s="57">
        <f>VLOOKUP(A173,'BASE LOSS COSTS'!$M$55:$N$69,2)</f>
        <v>2</v>
      </c>
      <c r="AF173" s="57">
        <f>VLOOKUP(A173,'BASE LOSS COSTS'!$S$14:$T$28,2)</f>
        <v>51</v>
      </c>
      <c r="AG173" s="71">
        <f>VLOOKUP($A173,'BASE LOSS COSTS'!$BU$14:$BV$28,2,FALSE)</f>
        <v>6.3</v>
      </c>
      <c r="AH173" s="71">
        <f>VLOOKUP($A173,'BASE LOSS COSTS'!$BX$14:$BY$28,2,FALSE)</f>
        <v>6.93</v>
      </c>
      <c r="AI173" s="71">
        <f>VLOOKUP($A173,'BASE LOSS COSTS'!$CA$14:$CB$28,2,FALSE)</f>
        <v>8.19</v>
      </c>
      <c r="AJ173" s="57">
        <f>VLOOKUP(A173,'BASE LOSS COSTS'!$P$55:$Q$69,2)</f>
        <v>2</v>
      </c>
      <c r="AK173" s="57">
        <f>VLOOKUP(A173,'BASE LOSS COSTS'!$V$14:$W$28,2)</f>
        <v>421</v>
      </c>
      <c r="AL173" s="71">
        <f>VLOOKUP($A173,'BASE LOSS COSTS'!$CD$14:$CE$28,2,FALSE)</f>
        <v>39.06</v>
      </c>
      <c r="AM173" s="71">
        <f>VLOOKUP($A173,'BASE LOSS COSTS'!$CG$14:$CH$28,2,FALSE)</f>
        <v>44.1</v>
      </c>
      <c r="AN173" s="71">
        <f>VLOOKUP($A173,'BASE LOSS COSTS'!$CJ$14:$CK$28,2,FALSE)</f>
        <v>60.48</v>
      </c>
      <c r="AO173" s="57">
        <f>VLOOKUP(A173,'BASE LOSS COSTS'!$S$55:$T$69,2)</f>
        <v>18</v>
      </c>
      <c r="AP173" s="49">
        <f>ROUND('LOSS COST BY TERRITORY AND ZIP'!$AP173*VLOOKUP(TEXT(A173,"000"),'OFF-BALANCE FACTORS'!$B$2:$H$100,4),0)</f>
        <v>314</v>
      </c>
      <c r="AQ173" s="49">
        <f>ROUND('LOSS COST BY TERRITORY AND ZIP'!$AQ173*VLOOKUP(TEXT(A173,"000"),'OFF-BALANCE FACTORS'!$B$2:$H$100,4),0)</f>
        <v>271</v>
      </c>
      <c r="AR173" s="57">
        <f>VLOOKUP(A173,'BASE LOSS COSTS'!$G$35:$H$49,2)</f>
        <v>370</v>
      </c>
      <c r="AS173" s="57">
        <f>VLOOKUP(A173,'BASE LOSS COSTS'!$J$35:$K$49,2)</f>
        <v>370</v>
      </c>
      <c r="AT173" s="57">
        <f>VLOOKUP(A173,'BASE LOSS COSTS'!$M$35:$N$49,2)</f>
        <v>319</v>
      </c>
      <c r="AU173" s="57">
        <f>VLOOKUP(A173,'BASE LOSS COSTS'!$P$35:$Q$49,2)</f>
        <v>319</v>
      </c>
      <c r="AV173" s="57">
        <f>VLOOKUP(A173,'BASE LOSS COSTS'!$S$35:$T$49,2)</f>
        <v>168</v>
      </c>
      <c r="AW173" s="57">
        <f>VLOOKUP(A173,'BASE LOSS COSTS'!$V$35:$W$49,2)</f>
        <v>168</v>
      </c>
      <c r="AX173" s="57">
        <f>VLOOKUP(A173,'BASE LOSS COSTS'!$Y$35:$Z$49,2)</f>
        <v>145</v>
      </c>
      <c r="AY173" s="57">
        <f>VLOOKUP(A173,'BASE LOSS COSTS'!$AB$35:$AC$49,2)</f>
        <v>145</v>
      </c>
      <c r="AZ173" s="49">
        <f>ROUND('LOSS COST BY TERRITORY AND ZIP'!$AZ173*VLOOKUP(TEXT(A173,"000"),'OFF-BALANCE FACTORS'!$B$2:$H$100,3),0)</f>
        <v>255</v>
      </c>
      <c r="BA173" s="57">
        <f>VLOOKUP(A173,'BASE LOSS COSTS'!$AH$35:$AI$49,2)</f>
        <v>307</v>
      </c>
      <c r="BB173" s="57">
        <f>VLOOKUP(A173,'BASE LOSS COSTS'!$AK$35:$AL$49,2)</f>
        <v>307</v>
      </c>
      <c r="BC173" s="57">
        <f>VLOOKUP(A173,'BASE LOSS COSTS'!$AN$35:$AO$49,2)</f>
        <v>91</v>
      </c>
      <c r="BD173" s="57">
        <f>VLOOKUP(A173,'BASE LOSS COSTS'!$AQ$35:$AR$49,2)</f>
        <v>91</v>
      </c>
      <c r="BE173" s="49">
        <f>ROUND('LOSS COST BY TERRITORY AND ZIP'!$BE173*VLOOKUP(TEXT(A173,"000"),'OFF-BALANCE FACTORS'!$B$2:$H$100,7),0)</f>
        <v>436</v>
      </c>
      <c r="BF173" s="62">
        <f t="shared" si="2"/>
        <v>377</v>
      </c>
      <c r="BG173" s="49">
        <f>ROUND('LOSS COST BY TERRITORY AND ZIP'!$BG173*VLOOKUP(TEXT(A173,"000"),'OFF-BALANCE FACTORS'!$B$2:$H$100,6),0)</f>
        <v>255</v>
      </c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9"/>
      <c r="CG173" s="39"/>
    </row>
    <row r="174" spans="1:85">
      <c r="A174" s="41">
        <v>116</v>
      </c>
      <c r="B174" s="41">
        <v>67748</v>
      </c>
      <c r="C174" s="49">
        <f>ROUND('LOSS COST BY TERRITORY AND ZIP'!$C174*VLOOKUP(TEXT(A174,"000"),'OFF-BALANCE FACTORS'!$B$2:$H$100,2),0)</f>
        <v>144</v>
      </c>
      <c r="D174" s="70">
        <f>VLOOKUP($A174,'BASE LOSS COSTS'!$Y$14:$Z$28,2,FALSE)</f>
        <v>0.63</v>
      </c>
      <c r="E174" s="70">
        <f>VLOOKUP($A174,'BASE LOSS COSTS'!$AB$14:$AC$28,2,FALSE)</f>
        <v>1.26</v>
      </c>
      <c r="F174" s="70">
        <f>VLOOKUP($A174,'BASE LOSS COSTS'!$AE$14:$AF$28,2,FALSE)</f>
        <v>1.89</v>
      </c>
      <c r="G174" s="49">
        <f>VLOOKUP(A174,'BASE LOSS COSTS'!$A$55:$B$69,2)</f>
        <v>3</v>
      </c>
      <c r="H174" s="49">
        <f>ROUND('LOSS COST BY TERRITORY AND ZIP'!$H174*VLOOKUP(TEXT(A174,"000"),'OFF-BALANCE FACTORS'!$B$2:$H$100,5),0)</f>
        <v>151</v>
      </c>
      <c r="I174" s="57">
        <f>VLOOKUP($A174,'BASE LOSS COSTS'!$AH$14:$AI$28,2,FALSE)</f>
        <v>1</v>
      </c>
      <c r="J174" s="57">
        <f>VLOOKUP($A174,'BASE LOSS COSTS'!$AK$14:$AL$28,2,FALSE)</f>
        <v>2</v>
      </c>
      <c r="K174" s="57">
        <f>VLOOKUP($A174,'BASE LOSS COSTS'!$AN$14:$AO$28,2,FALSE)</f>
        <v>3</v>
      </c>
      <c r="L174" s="57">
        <f>VLOOKUP($A174,'BASE LOSS COSTS'!$AQ$14:$AR$28,2,FALSE)</f>
        <v>5</v>
      </c>
      <c r="M174" s="49">
        <f>ROUND('LOSS COST BY TERRITORY AND ZIP'!$M174*VLOOKUP(TEXT(A174,"000"),'OFF-BALANCE FACTORS'!$B$2:$H$100,5),0)</f>
        <v>120</v>
      </c>
      <c r="N174" s="71">
        <f>VLOOKUP($A174,'BASE LOSS COSTS'!$AT$14:$AU$28,2,FALSE)</f>
        <v>0.62</v>
      </c>
      <c r="O174" s="71">
        <f>VLOOKUP($A174,'BASE LOSS COSTS'!$AW$14:$AX$28,2,FALSE)</f>
        <v>1.25</v>
      </c>
      <c r="P174" s="71">
        <f>VLOOKUP($A174,'BASE LOSS COSTS'!$AZ$14:$BA$28,2,FALSE)</f>
        <v>1.87</v>
      </c>
      <c r="Q174" s="49">
        <f>VLOOKUP(A174,'BASE LOSS COSTS'!$D$55:$E$69,2)</f>
        <v>11</v>
      </c>
      <c r="R174" s="49">
        <f>VLOOKUP(A174,'BASE LOSS COSTS'!$V$55:$W$69,2)</f>
        <v>8</v>
      </c>
      <c r="S174" s="57">
        <f>VLOOKUP(A174,'BASE LOSS COSTS'!$J$14:$K$28,2)</f>
        <v>129</v>
      </c>
      <c r="T174" s="49">
        <f>VLOOKUP(A174,'BASE LOSS COSTS'!$G$55:$H$69,2)</f>
        <v>7</v>
      </c>
      <c r="U174" s="57">
        <f>VLOOKUP(A174,'BASE LOSS COSTS'!$M$14:$N$28,2)</f>
        <v>536</v>
      </c>
      <c r="V174" s="71">
        <f>VLOOKUP($A174,'BASE LOSS COSTS'!$BC$14:$BD$28,2,FALSE)</f>
        <v>1.26</v>
      </c>
      <c r="W174" s="71">
        <f>VLOOKUP($A174,'BASE LOSS COSTS'!$BF$14:$BG$28,2,FALSE)</f>
        <v>1.89</v>
      </c>
      <c r="X174" s="71">
        <f>VLOOKUP($A174,'BASE LOSS COSTS'!$BI$14:$BJ$28,2,FALSE)</f>
        <v>2.52</v>
      </c>
      <c r="Y174" s="57">
        <f>VLOOKUP(A174,'BASE LOSS COSTS'!$J$55:$K$69,2)</f>
        <v>19</v>
      </c>
      <c r="Z174" s="57">
        <f>VLOOKUP(A174,'BASE LOSS COSTS'!$Y$55:$Z$69,2)</f>
        <v>15</v>
      </c>
      <c r="AA174" s="57">
        <f>VLOOKUP(A174,'BASE LOSS COSTS'!$P$14:$Q$28,2)</f>
        <v>127</v>
      </c>
      <c r="AB174" s="71">
        <f>VLOOKUP($A174,'BASE LOSS COSTS'!$BL$14:$BM$28,2,FALSE)</f>
        <v>0.63</v>
      </c>
      <c r="AC174" s="71">
        <f>VLOOKUP($A174,'BASE LOSS COSTS'!$BO$14:$BP$28,2,FALSE)</f>
        <v>1.26</v>
      </c>
      <c r="AD174" s="71">
        <f>VLOOKUP($A174,'BASE LOSS COSTS'!$BR$14:$BS$28,2,FALSE)</f>
        <v>1.89</v>
      </c>
      <c r="AE174" s="57">
        <f>VLOOKUP(A174,'BASE LOSS COSTS'!$M$55:$N$69,2)</f>
        <v>2</v>
      </c>
      <c r="AF174" s="57">
        <f>VLOOKUP(A174,'BASE LOSS COSTS'!$S$14:$T$28,2)</f>
        <v>51</v>
      </c>
      <c r="AG174" s="71">
        <f>VLOOKUP($A174,'BASE LOSS COSTS'!$BU$14:$BV$28,2,FALSE)</f>
        <v>6.3</v>
      </c>
      <c r="AH174" s="71">
        <f>VLOOKUP($A174,'BASE LOSS COSTS'!$BX$14:$BY$28,2,FALSE)</f>
        <v>6.93</v>
      </c>
      <c r="AI174" s="71">
        <f>VLOOKUP($A174,'BASE LOSS COSTS'!$CA$14:$CB$28,2,FALSE)</f>
        <v>8.19</v>
      </c>
      <c r="AJ174" s="57">
        <f>VLOOKUP(A174,'BASE LOSS COSTS'!$P$55:$Q$69,2)</f>
        <v>2</v>
      </c>
      <c r="AK174" s="57">
        <f>VLOOKUP(A174,'BASE LOSS COSTS'!$V$14:$W$28,2)</f>
        <v>421</v>
      </c>
      <c r="AL174" s="71">
        <f>VLOOKUP($A174,'BASE LOSS COSTS'!$CD$14:$CE$28,2,FALSE)</f>
        <v>39.06</v>
      </c>
      <c r="AM174" s="71">
        <f>VLOOKUP($A174,'BASE LOSS COSTS'!$CG$14:$CH$28,2,FALSE)</f>
        <v>44.1</v>
      </c>
      <c r="AN174" s="71">
        <f>VLOOKUP($A174,'BASE LOSS COSTS'!$CJ$14:$CK$28,2,FALSE)</f>
        <v>60.48</v>
      </c>
      <c r="AO174" s="57">
        <f>VLOOKUP(A174,'BASE LOSS COSTS'!$S$55:$T$69,2)</f>
        <v>18</v>
      </c>
      <c r="AP174" s="49">
        <f>ROUND('LOSS COST BY TERRITORY AND ZIP'!$AP174*VLOOKUP(TEXT(A174,"000"),'OFF-BALANCE FACTORS'!$B$2:$H$100,4),0)</f>
        <v>314</v>
      </c>
      <c r="AQ174" s="49">
        <f>ROUND('LOSS COST BY TERRITORY AND ZIP'!$AQ174*VLOOKUP(TEXT(A174,"000"),'OFF-BALANCE FACTORS'!$B$2:$H$100,4),0)</f>
        <v>271</v>
      </c>
      <c r="AR174" s="57">
        <f>VLOOKUP(A174,'BASE LOSS COSTS'!$G$35:$H$49,2)</f>
        <v>370</v>
      </c>
      <c r="AS174" s="57">
        <f>VLOOKUP(A174,'BASE LOSS COSTS'!$J$35:$K$49,2)</f>
        <v>370</v>
      </c>
      <c r="AT174" s="57">
        <f>VLOOKUP(A174,'BASE LOSS COSTS'!$M$35:$N$49,2)</f>
        <v>319</v>
      </c>
      <c r="AU174" s="57">
        <f>VLOOKUP(A174,'BASE LOSS COSTS'!$P$35:$Q$49,2)</f>
        <v>319</v>
      </c>
      <c r="AV174" s="57">
        <f>VLOOKUP(A174,'BASE LOSS COSTS'!$S$35:$T$49,2)</f>
        <v>168</v>
      </c>
      <c r="AW174" s="57">
        <f>VLOOKUP(A174,'BASE LOSS COSTS'!$V$35:$W$49,2)</f>
        <v>168</v>
      </c>
      <c r="AX174" s="57">
        <f>VLOOKUP(A174,'BASE LOSS COSTS'!$Y$35:$Z$49,2)</f>
        <v>145</v>
      </c>
      <c r="AY174" s="57">
        <f>VLOOKUP(A174,'BASE LOSS COSTS'!$AB$35:$AC$49,2)</f>
        <v>145</v>
      </c>
      <c r="AZ174" s="49">
        <f>ROUND('LOSS COST BY TERRITORY AND ZIP'!$AZ174*VLOOKUP(TEXT(A174,"000"),'OFF-BALANCE FACTORS'!$B$2:$H$100,3),0)</f>
        <v>255</v>
      </c>
      <c r="BA174" s="57">
        <f>VLOOKUP(A174,'BASE LOSS COSTS'!$AH$35:$AI$49,2)</f>
        <v>307</v>
      </c>
      <c r="BB174" s="57">
        <f>VLOOKUP(A174,'BASE LOSS COSTS'!$AK$35:$AL$49,2)</f>
        <v>307</v>
      </c>
      <c r="BC174" s="57">
        <f>VLOOKUP(A174,'BASE LOSS COSTS'!$AN$35:$AO$49,2)</f>
        <v>91</v>
      </c>
      <c r="BD174" s="57">
        <f>VLOOKUP(A174,'BASE LOSS COSTS'!$AQ$35:$AR$49,2)</f>
        <v>91</v>
      </c>
      <c r="BE174" s="49">
        <f>ROUND('LOSS COST BY TERRITORY AND ZIP'!$BE174*VLOOKUP(TEXT(A174,"000"),'OFF-BALANCE FACTORS'!$B$2:$H$100,7),0)</f>
        <v>436</v>
      </c>
      <c r="BF174" s="62">
        <f t="shared" si="2"/>
        <v>377</v>
      </c>
      <c r="BG174" s="49">
        <f>ROUND('LOSS COST BY TERRITORY AND ZIP'!$BG174*VLOOKUP(TEXT(A174,"000"),'OFF-BALANCE FACTORS'!$B$2:$H$100,6),0)</f>
        <v>255</v>
      </c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9"/>
      <c r="CG174" s="39"/>
    </row>
    <row r="175" spans="1:85">
      <c r="A175" s="41">
        <v>116</v>
      </c>
      <c r="B175" s="41">
        <v>67749</v>
      </c>
      <c r="C175" s="49">
        <f>ROUND('LOSS COST BY TERRITORY AND ZIP'!$C175*VLOOKUP(TEXT(A175,"000"),'OFF-BALANCE FACTORS'!$B$2:$H$100,2),0)</f>
        <v>144</v>
      </c>
      <c r="D175" s="70">
        <f>VLOOKUP($A175,'BASE LOSS COSTS'!$Y$14:$Z$28,2,FALSE)</f>
        <v>0.63</v>
      </c>
      <c r="E175" s="70">
        <f>VLOOKUP($A175,'BASE LOSS COSTS'!$AB$14:$AC$28,2,FALSE)</f>
        <v>1.26</v>
      </c>
      <c r="F175" s="70">
        <f>VLOOKUP($A175,'BASE LOSS COSTS'!$AE$14:$AF$28,2,FALSE)</f>
        <v>1.89</v>
      </c>
      <c r="G175" s="49">
        <f>VLOOKUP(A175,'BASE LOSS COSTS'!$A$55:$B$69,2)</f>
        <v>3</v>
      </c>
      <c r="H175" s="49">
        <f>ROUND('LOSS COST BY TERRITORY AND ZIP'!$H175*VLOOKUP(TEXT(A175,"000"),'OFF-BALANCE FACTORS'!$B$2:$H$100,5),0)</f>
        <v>151</v>
      </c>
      <c r="I175" s="57">
        <f>VLOOKUP($A175,'BASE LOSS COSTS'!$AH$14:$AI$28,2,FALSE)</f>
        <v>1</v>
      </c>
      <c r="J175" s="57">
        <f>VLOOKUP($A175,'BASE LOSS COSTS'!$AK$14:$AL$28,2,FALSE)</f>
        <v>2</v>
      </c>
      <c r="K175" s="57">
        <f>VLOOKUP($A175,'BASE LOSS COSTS'!$AN$14:$AO$28,2,FALSE)</f>
        <v>3</v>
      </c>
      <c r="L175" s="57">
        <f>VLOOKUP($A175,'BASE LOSS COSTS'!$AQ$14:$AR$28,2,FALSE)</f>
        <v>5</v>
      </c>
      <c r="M175" s="49">
        <f>ROUND('LOSS COST BY TERRITORY AND ZIP'!$M175*VLOOKUP(TEXT(A175,"000"),'OFF-BALANCE FACTORS'!$B$2:$H$100,5),0)</f>
        <v>120</v>
      </c>
      <c r="N175" s="71">
        <f>VLOOKUP($A175,'BASE LOSS COSTS'!$AT$14:$AU$28,2,FALSE)</f>
        <v>0.62</v>
      </c>
      <c r="O175" s="71">
        <f>VLOOKUP($A175,'BASE LOSS COSTS'!$AW$14:$AX$28,2,FALSE)</f>
        <v>1.25</v>
      </c>
      <c r="P175" s="71">
        <f>VLOOKUP($A175,'BASE LOSS COSTS'!$AZ$14:$BA$28,2,FALSE)</f>
        <v>1.87</v>
      </c>
      <c r="Q175" s="49">
        <f>VLOOKUP(A175,'BASE LOSS COSTS'!$D$55:$E$69,2)</f>
        <v>11</v>
      </c>
      <c r="R175" s="49">
        <f>VLOOKUP(A175,'BASE LOSS COSTS'!$V$55:$W$69,2)</f>
        <v>8</v>
      </c>
      <c r="S175" s="57">
        <f>VLOOKUP(A175,'BASE LOSS COSTS'!$J$14:$K$28,2)</f>
        <v>129</v>
      </c>
      <c r="T175" s="49">
        <f>VLOOKUP(A175,'BASE LOSS COSTS'!$G$55:$H$69,2)</f>
        <v>7</v>
      </c>
      <c r="U175" s="57">
        <f>VLOOKUP(A175,'BASE LOSS COSTS'!$M$14:$N$28,2)</f>
        <v>536</v>
      </c>
      <c r="V175" s="71">
        <f>VLOOKUP($A175,'BASE LOSS COSTS'!$BC$14:$BD$28,2,FALSE)</f>
        <v>1.26</v>
      </c>
      <c r="W175" s="71">
        <f>VLOOKUP($A175,'BASE LOSS COSTS'!$BF$14:$BG$28,2,FALSE)</f>
        <v>1.89</v>
      </c>
      <c r="X175" s="71">
        <f>VLOOKUP($A175,'BASE LOSS COSTS'!$BI$14:$BJ$28,2,FALSE)</f>
        <v>2.52</v>
      </c>
      <c r="Y175" s="57">
        <f>VLOOKUP(A175,'BASE LOSS COSTS'!$J$55:$K$69,2)</f>
        <v>19</v>
      </c>
      <c r="Z175" s="57">
        <f>VLOOKUP(A175,'BASE LOSS COSTS'!$Y$55:$Z$69,2)</f>
        <v>15</v>
      </c>
      <c r="AA175" s="57">
        <f>VLOOKUP(A175,'BASE LOSS COSTS'!$P$14:$Q$28,2)</f>
        <v>127</v>
      </c>
      <c r="AB175" s="71">
        <f>VLOOKUP($A175,'BASE LOSS COSTS'!$BL$14:$BM$28,2,FALSE)</f>
        <v>0.63</v>
      </c>
      <c r="AC175" s="71">
        <f>VLOOKUP($A175,'BASE LOSS COSTS'!$BO$14:$BP$28,2,FALSE)</f>
        <v>1.26</v>
      </c>
      <c r="AD175" s="71">
        <f>VLOOKUP($A175,'BASE LOSS COSTS'!$BR$14:$BS$28,2,FALSE)</f>
        <v>1.89</v>
      </c>
      <c r="AE175" s="57">
        <f>VLOOKUP(A175,'BASE LOSS COSTS'!$M$55:$N$69,2)</f>
        <v>2</v>
      </c>
      <c r="AF175" s="57">
        <f>VLOOKUP(A175,'BASE LOSS COSTS'!$S$14:$T$28,2)</f>
        <v>51</v>
      </c>
      <c r="AG175" s="71">
        <f>VLOOKUP($A175,'BASE LOSS COSTS'!$BU$14:$BV$28,2,FALSE)</f>
        <v>6.3</v>
      </c>
      <c r="AH175" s="71">
        <f>VLOOKUP($A175,'BASE LOSS COSTS'!$BX$14:$BY$28,2,FALSE)</f>
        <v>6.93</v>
      </c>
      <c r="AI175" s="71">
        <f>VLOOKUP($A175,'BASE LOSS COSTS'!$CA$14:$CB$28,2,FALSE)</f>
        <v>8.19</v>
      </c>
      <c r="AJ175" s="57">
        <f>VLOOKUP(A175,'BASE LOSS COSTS'!$P$55:$Q$69,2)</f>
        <v>2</v>
      </c>
      <c r="AK175" s="57">
        <f>VLOOKUP(A175,'BASE LOSS COSTS'!$V$14:$W$28,2)</f>
        <v>421</v>
      </c>
      <c r="AL175" s="71">
        <f>VLOOKUP($A175,'BASE LOSS COSTS'!$CD$14:$CE$28,2,FALSE)</f>
        <v>39.06</v>
      </c>
      <c r="AM175" s="71">
        <f>VLOOKUP($A175,'BASE LOSS COSTS'!$CG$14:$CH$28,2,FALSE)</f>
        <v>44.1</v>
      </c>
      <c r="AN175" s="71">
        <f>VLOOKUP($A175,'BASE LOSS COSTS'!$CJ$14:$CK$28,2,FALSE)</f>
        <v>60.48</v>
      </c>
      <c r="AO175" s="57">
        <f>VLOOKUP(A175,'BASE LOSS COSTS'!$S$55:$T$69,2)</f>
        <v>18</v>
      </c>
      <c r="AP175" s="49">
        <f>ROUND('LOSS COST BY TERRITORY AND ZIP'!$AP175*VLOOKUP(TEXT(A175,"000"),'OFF-BALANCE FACTORS'!$B$2:$H$100,4),0)</f>
        <v>314</v>
      </c>
      <c r="AQ175" s="49">
        <f>ROUND('LOSS COST BY TERRITORY AND ZIP'!$AQ175*VLOOKUP(TEXT(A175,"000"),'OFF-BALANCE FACTORS'!$B$2:$H$100,4),0)</f>
        <v>271</v>
      </c>
      <c r="AR175" s="57">
        <f>VLOOKUP(A175,'BASE LOSS COSTS'!$G$35:$H$49,2)</f>
        <v>370</v>
      </c>
      <c r="AS175" s="57">
        <f>VLOOKUP(A175,'BASE LOSS COSTS'!$J$35:$K$49,2)</f>
        <v>370</v>
      </c>
      <c r="AT175" s="57">
        <f>VLOOKUP(A175,'BASE LOSS COSTS'!$M$35:$N$49,2)</f>
        <v>319</v>
      </c>
      <c r="AU175" s="57">
        <f>VLOOKUP(A175,'BASE LOSS COSTS'!$P$35:$Q$49,2)</f>
        <v>319</v>
      </c>
      <c r="AV175" s="57">
        <f>VLOOKUP(A175,'BASE LOSS COSTS'!$S$35:$T$49,2)</f>
        <v>168</v>
      </c>
      <c r="AW175" s="57">
        <f>VLOOKUP(A175,'BASE LOSS COSTS'!$V$35:$W$49,2)</f>
        <v>168</v>
      </c>
      <c r="AX175" s="57">
        <f>VLOOKUP(A175,'BASE LOSS COSTS'!$Y$35:$Z$49,2)</f>
        <v>145</v>
      </c>
      <c r="AY175" s="57">
        <f>VLOOKUP(A175,'BASE LOSS COSTS'!$AB$35:$AC$49,2)</f>
        <v>145</v>
      </c>
      <c r="AZ175" s="49">
        <f>ROUND('LOSS COST BY TERRITORY AND ZIP'!$AZ175*VLOOKUP(TEXT(A175,"000"),'OFF-BALANCE FACTORS'!$B$2:$H$100,3),0)</f>
        <v>255</v>
      </c>
      <c r="BA175" s="57">
        <f>VLOOKUP(A175,'BASE LOSS COSTS'!$AH$35:$AI$49,2)</f>
        <v>307</v>
      </c>
      <c r="BB175" s="57">
        <f>VLOOKUP(A175,'BASE LOSS COSTS'!$AK$35:$AL$49,2)</f>
        <v>307</v>
      </c>
      <c r="BC175" s="57">
        <f>VLOOKUP(A175,'BASE LOSS COSTS'!$AN$35:$AO$49,2)</f>
        <v>91</v>
      </c>
      <c r="BD175" s="57">
        <f>VLOOKUP(A175,'BASE LOSS COSTS'!$AQ$35:$AR$49,2)</f>
        <v>91</v>
      </c>
      <c r="BE175" s="49">
        <f>ROUND('LOSS COST BY TERRITORY AND ZIP'!$BE175*VLOOKUP(TEXT(A175,"000"),'OFF-BALANCE FACTORS'!$B$2:$H$100,7),0)</f>
        <v>436</v>
      </c>
      <c r="BF175" s="62">
        <f t="shared" si="2"/>
        <v>377</v>
      </c>
      <c r="BG175" s="49">
        <f>ROUND('LOSS COST BY TERRITORY AND ZIP'!$BG175*VLOOKUP(TEXT(A175,"000"),'OFF-BALANCE FACTORS'!$B$2:$H$100,6),0)</f>
        <v>255</v>
      </c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9"/>
      <c r="CG175" s="39"/>
    </row>
    <row r="176" spans="1:85">
      <c r="A176" s="41">
        <v>116</v>
      </c>
      <c r="B176" s="41">
        <v>67751</v>
      </c>
      <c r="C176" s="49">
        <f>ROUND('LOSS COST BY TERRITORY AND ZIP'!$C176*VLOOKUP(TEXT(A176,"000"),'OFF-BALANCE FACTORS'!$B$2:$H$100,2),0)</f>
        <v>144</v>
      </c>
      <c r="D176" s="70">
        <f>VLOOKUP($A176,'BASE LOSS COSTS'!$Y$14:$Z$28,2,FALSE)</f>
        <v>0.63</v>
      </c>
      <c r="E176" s="70">
        <f>VLOOKUP($A176,'BASE LOSS COSTS'!$AB$14:$AC$28,2,FALSE)</f>
        <v>1.26</v>
      </c>
      <c r="F176" s="70">
        <f>VLOOKUP($A176,'BASE LOSS COSTS'!$AE$14:$AF$28,2,FALSE)</f>
        <v>1.89</v>
      </c>
      <c r="G176" s="49">
        <f>VLOOKUP(A176,'BASE LOSS COSTS'!$A$55:$B$69,2)</f>
        <v>3</v>
      </c>
      <c r="H176" s="49">
        <f>ROUND('LOSS COST BY TERRITORY AND ZIP'!$H176*VLOOKUP(TEXT(A176,"000"),'OFF-BALANCE FACTORS'!$B$2:$H$100,5),0)</f>
        <v>151</v>
      </c>
      <c r="I176" s="57">
        <f>VLOOKUP($A176,'BASE LOSS COSTS'!$AH$14:$AI$28,2,FALSE)</f>
        <v>1</v>
      </c>
      <c r="J176" s="57">
        <f>VLOOKUP($A176,'BASE LOSS COSTS'!$AK$14:$AL$28,2,FALSE)</f>
        <v>2</v>
      </c>
      <c r="K176" s="57">
        <f>VLOOKUP($A176,'BASE LOSS COSTS'!$AN$14:$AO$28,2,FALSE)</f>
        <v>3</v>
      </c>
      <c r="L176" s="57">
        <f>VLOOKUP($A176,'BASE LOSS COSTS'!$AQ$14:$AR$28,2,FALSE)</f>
        <v>5</v>
      </c>
      <c r="M176" s="49">
        <f>ROUND('LOSS COST BY TERRITORY AND ZIP'!$M176*VLOOKUP(TEXT(A176,"000"),'OFF-BALANCE FACTORS'!$B$2:$H$100,5),0)</f>
        <v>120</v>
      </c>
      <c r="N176" s="71">
        <f>VLOOKUP($A176,'BASE LOSS COSTS'!$AT$14:$AU$28,2,FALSE)</f>
        <v>0.62</v>
      </c>
      <c r="O176" s="71">
        <f>VLOOKUP($A176,'BASE LOSS COSTS'!$AW$14:$AX$28,2,FALSE)</f>
        <v>1.25</v>
      </c>
      <c r="P176" s="71">
        <f>VLOOKUP($A176,'BASE LOSS COSTS'!$AZ$14:$BA$28,2,FALSE)</f>
        <v>1.87</v>
      </c>
      <c r="Q176" s="49">
        <f>VLOOKUP(A176,'BASE LOSS COSTS'!$D$55:$E$69,2)</f>
        <v>11</v>
      </c>
      <c r="R176" s="49">
        <f>VLOOKUP(A176,'BASE LOSS COSTS'!$V$55:$W$69,2)</f>
        <v>8</v>
      </c>
      <c r="S176" s="57">
        <f>VLOOKUP(A176,'BASE LOSS COSTS'!$J$14:$K$28,2)</f>
        <v>129</v>
      </c>
      <c r="T176" s="49">
        <f>VLOOKUP(A176,'BASE LOSS COSTS'!$G$55:$H$69,2)</f>
        <v>7</v>
      </c>
      <c r="U176" s="57">
        <f>VLOOKUP(A176,'BASE LOSS COSTS'!$M$14:$N$28,2)</f>
        <v>536</v>
      </c>
      <c r="V176" s="71">
        <f>VLOOKUP($A176,'BASE LOSS COSTS'!$BC$14:$BD$28,2,FALSE)</f>
        <v>1.26</v>
      </c>
      <c r="W176" s="71">
        <f>VLOOKUP($A176,'BASE LOSS COSTS'!$BF$14:$BG$28,2,FALSE)</f>
        <v>1.89</v>
      </c>
      <c r="X176" s="71">
        <f>VLOOKUP($A176,'BASE LOSS COSTS'!$BI$14:$BJ$28,2,FALSE)</f>
        <v>2.52</v>
      </c>
      <c r="Y176" s="57">
        <f>VLOOKUP(A176,'BASE LOSS COSTS'!$J$55:$K$69,2)</f>
        <v>19</v>
      </c>
      <c r="Z176" s="57">
        <f>VLOOKUP(A176,'BASE LOSS COSTS'!$Y$55:$Z$69,2)</f>
        <v>15</v>
      </c>
      <c r="AA176" s="57">
        <f>VLOOKUP(A176,'BASE LOSS COSTS'!$P$14:$Q$28,2)</f>
        <v>127</v>
      </c>
      <c r="AB176" s="71">
        <f>VLOOKUP($A176,'BASE LOSS COSTS'!$BL$14:$BM$28,2,FALSE)</f>
        <v>0.63</v>
      </c>
      <c r="AC176" s="71">
        <f>VLOOKUP($A176,'BASE LOSS COSTS'!$BO$14:$BP$28,2,FALSE)</f>
        <v>1.26</v>
      </c>
      <c r="AD176" s="71">
        <f>VLOOKUP($A176,'BASE LOSS COSTS'!$BR$14:$BS$28,2,FALSE)</f>
        <v>1.89</v>
      </c>
      <c r="AE176" s="57">
        <f>VLOOKUP(A176,'BASE LOSS COSTS'!$M$55:$N$69,2)</f>
        <v>2</v>
      </c>
      <c r="AF176" s="57">
        <f>VLOOKUP(A176,'BASE LOSS COSTS'!$S$14:$T$28,2)</f>
        <v>51</v>
      </c>
      <c r="AG176" s="71">
        <f>VLOOKUP($A176,'BASE LOSS COSTS'!$BU$14:$BV$28,2,FALSE)</f>
        <v>6.3</v>
      </c>
      <c r="AH176" s="71">
        <f>VLOOKUP($A176,'BASE LOSS COSTS'!$BX$14:$BY$28,2,FALSE)</f>
        <v>6.93</v>
      </c>
      <c r="AI176" s="71">
        <f>VLOOKUP($A176,'BASE LOSS COSTS'!$CA$14:$CB$28,2,FALSE)</f>
        <v>8.19</v>
      </c>
      <c r="AJ176" s="57">
        <f>VLOOKUP(A176,'BASE LOSS COSTS'!$P$55:$Q$69,2)</f>
        <v>2</v>
      </c>
      <c r="AK176" s="57">
        <f>VLOOKUP(A176,'BASE LOSS COSTS'!$V$14:$W$28,2)</f>
        <v>421</v>
      </c>
      <c r="AL176" s="71">
        <f>VLOOKUP($A176,'BASE LOSS COSTS'!$CD$14:$CE$28,2,FALSE)</f>
        <v>39.06</v>
      </c>
      <c r="AM176" s="71">
        <f>VLOOKUP($A176,'BASE LOSS COSTS'!$CG$14:$CH$28,2,FALSE)</f>
        <v>44.1</v>
      </c>
      <c r="AN176" s="71">
        <f>VLOOKUP($A176,'BASE LOSS COSTS'!$CJ$14:$CK$28,2,FALSE)</f>
        <v>60.48</v>
      </c>
      <c r="AO176" s="57">
        <f>VLOOKUP(A176,'BASE LOSS COSTS'!$S$55:$T$69,2)</f>
        <v>18</v>
      </c>
      <c r="AP176" s="49">
        <f>ROUND('LOSS COST BY TERRITORY AND ZIP'!$AP176*VLOOKUP(TEXT(A176,"000"),'OFF-BALANCE FACTORS'!$B$2:$H$100,4),0)</f>
        <v>314</v>
      </c>
      <c r="AQ176" s="49">
        <f>ROUND('LOSS COST BY TERRITORY AND ZIP'!$AQ176*VLOOKUP(TEXT(A176,"000"),'OFF-BALANCE FACTORS'!$B$2:$H$100,4),0)</f>
        <v>271</v>
      </c>
      <c r="AR176" s="57">
        <f>VLOOKUP(A176,'BASE LOSS COSTS'!$G$35:$H$49,2)</f>
        <v>370</v>
      </c>
      <c r="AS176" s="57">
        <f>VLOOKUP(A176,'BASE LOSS COSTS'!$J$35:$K$49,2)</f>
        <v>370</v>
      </c>
      <c r="AT176" s="57">
        <f>VLOOKUP(A176,'BASE LOSS COSTS'!$M$35:$N$49,2)</f>
        <v>319</v>
      </c>
      <c r="AU176" s="57">
        <f>VLOOKUP(A176,'BASE LOSS COSTS'!$P$35:$Q$49,2)</f>
        <v>319</v>
      </c>
      <c r="AV176" s="57">
        <f>VLOOKUP(A176,'BASE LOSS COSTS'!$S$35:$T$49,2)</f>
        <v>168</v>
      </c>
      <c r="AW176" s="57">
        <f>VLOOKUP(A176,'BASE LOSS COSTS'!$V$35:$W$49,2)</f>
        <v>168</v>
      </c>
      <c r="AX176" s="57">
        <f>VLOOKUP(A176,'BASE LOSS COSTS'!$Y$35:$Z$49,2)</f>
        <v>145</v>
      </c>
      <c r="AY176" s="57">
        <f>VLOOKUP(A176,'BASE LOSS COSTS'!$AB$35:$AC$49,2)</f>
        <v>145</v>
      </c>
      <c r="AZ176" s="49">
        <f>ROUND('LOSS COST BY TERRITORY AND ZIP'!$AZ176*VLOOKUP(TEXT(A176,"000"),'OFF-BALANCE FACTORS'!$B$2:$H$100,3),0)</f>
        <v>255</v>
      </c>
      <c r="BA176" s="57">
        <f>VLOOKUP(A176,'BASE LOSS COSTS'!$AH$35:$AI$49,2)</f>
        <v>307</v>
      </c>
      <c r="BB176" s="57">
        <f>VLOOKUP(A176,'BASE LOSS COSTS'!$AK$35:$AL$49,2)</f>
        <v>307</v>
      </c>
      <c r="BC176" s="57">
        <f>VLOOKUP(A176,'BASE LOSS COSTS'!$AN$35:$AO$49,2)</f>
        <v>91</v>
      </c>
      <c r="BD176" s="57">
        <f>VLOOKUP(A176,'BASE LOSS COSTS'!$AQ$35:$AR$49,2)</f>
        <v>91</v>
      </c>
      <c r="BE176" s="49">
        <f>ROUND('LOSS COST BY TERRITORY AND ZIP'!$BE176*VLOOKUP(TEXT(A176,"000"),'OFF-BALANCE FACTORS'!$B$2:$H$100,7),0)</f>
        <v>436</v>
      </c>
      <c r="BF176" s="62">
        <f t="shared" si="2"/>
        <v>377</v>
      </c>
      <c r="BG176" s="49">
        <f>ROUND('LOSS COST BY TERRITORY AND ZIP'!$BG176*VLOOKUP(TEXT(A176,"000"),'OFF-BALANCE FACTORS'!$B$2:$H$100,6),0)</f>
        <v>255</v>
      </c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9"/>
      <c r="CG176" s="39"/>
    </row>
    <row r="177" spans="1:85">
      <c r="A177" s="41">
        <v>116</v>
      </c>
      <c r="B177" s="41">
        <v>67752</v>
      </c>
      <c r="C177" s="49">
        <f>ROUND('LOSS COST BY TERRITORY AND ZIP'!$C177*VLOOKUP(TEXT(A177,"000"),'OFF-BALANCE FACTORS'!$B$2:$H$100,2),0)</f>
        <v>144</v>
      </c>
      <c r="D177" s="70">
        <f>VLOOKUP($A177,'BASE LOSS COSTS'!$Y$14:$Z$28,2,FALSE)</f>
        <v>0.63</v>
      </c>
      <c r="E177" s="70">
        <f>VLOOKUP($A177,'BASE LOSS COSTS'!$AB$14:$AC$28,2,FALSE)</f>
        <v>1.26</v>
      </c>
      <c r="F177" s="70">
        <f>VLOOKUP($A177,'BASE LOSS COSTS'!$AE$14:$AF$28,2,FALSE)</f>
        <v>1.89</v>
      </c>
      <c r="G177" s="49">
        <f>VLOOKUP(A177,'BASE LOSS COSTS'!$A$55:$B$69,2)</f>
        <v>3</v>
      </c>
      <c r="H177" s="49">
        <f>ROUND('LOSS COST BY TERRITORY AND ZIP'!$H177*VLOOKUP(TEXT(A177,"000"),'OFF-BALANCE FACTORS'!$B$2:$H$100,5),0)</f>
        <v>151</v>
      </c>
      <c r="I177" s="57">
        <f>VLOOKUP($A177,'BASE LOSS COSTS'!$AH$14:$AI$28,2,FALSE)</f>
        <v>1</v>
      </c>
      <c r="J177" s="57">
        <f>VLOOKUP($A177,'BASE LOSS COSTS'!$AK$14:$AL$28,2,FALSE)</f>
        <v>2</v>
      </c>
      <c r="K177" s="57">
        <f>VLOOKUP($A177,'BASE LOSS COSTS'!$AN$14:$AO$28,2,FALSE)</f>
        <v>3</v>
      </c>
      <c r="L177" s="57">
        <f>VLOOKUP($A177,'BASE LOSS COSTS'!$AQ$14:$AR$28,2,FALSE)</f>
        <v>5</v>
      </c>
      <c r="M177" s="49">
        <f>ROUND('LOSS COST BY TERRITORY AND ZIP'!$M177*VLOOKUP(TEXT(A177,"000"),'OFF-BALANCE FACTORS'!$B$2:$H$100,5),0)</f>
        <v>120</v>
      </c>
      <c r="N177" s="71">
        <f>VLOOKUP($A177,'BASE LOSS COSTS'!$AT$14:$AU$28,2,FALSE)</f>
        <v>0.62</v>
      </c>
      <c r="O177" s="71">
        <f>VLOOKUP($A177,'BASE LOSS COSTS'!$AW$14:$AX$28,2,FALSE)</f>
        <v>1.25</v>
      </c>
      <c r="P177" s="71">
        <f>VLOOKUP($A177,'BASE LOSS COSTS'!$AZ$14:$BA$28,2,FALSE)</f>
        <v>1.87</v>
      </c>
      <c r="Q177" s="49">
        <f>VLOOKUP(A177,'BASE LOSS COSTS'!$D$55:$E$69,2)</f>
        <v>11</v>
      </c>
      <c r="R177" s="49">
        <f>VLOOKUP(A177,'BASE LOSS COSTS'!$V$55:$W$69,2)</f>
        <v>8</v>
      </c>
      <c r="S177" s="57">
        <f>VLOOKUP(A177,'BASE LOSS COSTS'!$J$14:$K$28,2)</f>
        <v>129</v>
      </c>
      <c r="T177" s="49">
        <f>VLOOKUP(A177,'BASE LOSS COSTS'!$G$55:$H$69,2)</f>
        <v>7</v>
      </c>
      <c r="U177" s="57">
        <f>VLOOKUP(A177,'BASE LOSS COSTS'!$M$14:$N$28,2)</f>
        <v>536</v>
      </c>
      <c r="V177" s="71">
        <f>VLOOKUP($A177,'BASE LOSS COSTS'!$BC$14:$BD$28,2,FALSE)</f>
        <v>1.26</v>
      </c>
      <c r="W177" s="71">
        <f>VLOOKUP($A177,'BASE LOSS COSTS'!$BF$14:$BG$28,2,FALSE)</f>
        <v>1.89</v>
      </c>
      <c r="X177" s="71">
        <f>VLOOKUP($A177,'BASE LOSS COSTS'!$BI$14:$BJ$28,2,FALSE)</f>
        <v>2.52</v>
      </c>
      <c r="Y177" s="57">
        <f>VLOOKUP(A177,'BASE LOSS COSTS'!$J$55:$K$69,2)</f>
        <v>19</v>
      </c>
      <c r="Z177" s="57">
        <f>VLOOKUP(A177,'BASE LOSS COSTS'!$Y$55:$Z$69,2)</f>
        <v>15</v>
      </c>
      <c r="AA177" s="57">
        <f>VLOOKUP(A177,'BASE LOSS COSTS'!$P$14:$Q$28,2)</f>
        <v>127</v>
      </c>
      <c r="AB177" s="71">
        <f>VLOOKUP($A177,'BASE LOSS COSTS'!$BL$14:$BM$28,2,FALSE)</f>
        <v>0.63</v>
      </c>
      <c r="AC177" s="71">
        <f>VLOOKUP($A177,'BASE LOSS COSTS'!$BO$14:$BP$28,2,FALSE)</f>
        <v>1.26</v>
      </c>
      <c r="AD177" s="71">
        <f>VLOOKUP($A177,'BASE LOSS COSTS'!$BR$14:$BS$28,2,FALSE)</f>
        <v>1.89</v>
      </c>
      <c r="AE177" s="57">
        <f>VLOOKUP(A177,'BASE LOSS COSTS'!$M$55:$N$69,2)</f>
        <v>2</v>
      </c>
      <c r="AF177" s="57">
        <f>VLOOKUP(A177,'BASE LOSS COSTS'!$S$14:$T$28,2)</f>
        <v>51</v>
      </c>
      <c r="AG177" s="71">
        <f>VLOOKUP($A177,'BASE LOSS COSTS'!$BU$14:$BV$28,2,FALSE)</f>
        <v>6.3</v>
      </c>
      <c r="AH177" s="71">
        <f>VLOOKUP($A177,'BASE LOSS COSTS'!$BX$14:$BY$28,2,FALSE)</f>
        <v>6.93</v>
      </c>
      <c r="AI177" s="71">
        <f>VLOOKUP($A177,'BASE LOSS COSTS'!$CA$14:$CB$28,2,FALSE)</f>
        <v>8.19</v>
      </c>
      <c r="AJ177" s="57">
        <f>VLOOKUP(A177,'BASE LOSS COSTS'!$P$55:$Q$69,2)</f>
        <v>2</v>
      </c>
      <c r="AK177" s="57">
        <f>VLOOKUP(A177,'BASE LOSS COSTS'!$V$14:$W$28,2)</f>
        <v>421</v>
      </c>
      <c r="AL177" s="71">
        <f>VLOOKUP($A177,'BASE LOSS COSTS'!$CD$14:$CE$28,2,FALSE)</f>
        <v>39.06</v>
      </c>
      <c r="AM177" s="71">
        <f>VLOOKUP($A177,'BASE LOSS COSTS'!$CG$14:$CH$28,2,FALSE)</f>
        <v>44.1</v>
      </c>
      <c r="AN177" s="71">
        <f>VLOOKUP($A177,'BASE LOSS COSTS'!$CJ$14:$CK$28,2,FALSE)</f>
        <v>60.48</v>
      </c>
      <c r="AO177" s="57">
        <f>VLOOKUP(A177,'BASE LOSS COSTS'!$S$55:$T$69,2)</f>
        <v>18</v>
      </c>
      <c r="AP177" s="49">
        <f>ROUND('LOSS COST BY TERRITORY AND ZIP'!$AP177*VLOOKUP(TEXT(A177,"000"),'OFF-BALANCE FACTORS'!$B$2:$H$100,4),0)</f>
        <v>314</v>
      </c>
      <c r="AQ177" s="49">
        <f>ROUND('LOSS COST BY TERRITORY AND ZIP'!$AQ177*VLOOKUP(TEXT(A177,"000"),'OFF-BALANCE FACTORS'!$B$2:$H$100,4),0)</f>
        <v>271</v>
      </c>
      <c r="AR177" s="57">
        <f>VLOOKUP(A177,'BASE LOSS COSTS'!$G$35:$H$49,2)</f>
        <v>370</v>
      </c>
      <c r="AS177" s="57">
        <f>VLOOKUP(A177,'BASE LOSS COSTS'!$J$35:$K$49,2)</f>
        <v>370</v>
      </c>
      <c r="AT177" s="57">
        <f>VLOOKUP(A177,'BASE LOSS COSTS'!$M$35:$N$49,2)</f>
        <v>319</v>
      </c>
      <c r="AU177" s="57">
        <f>VLOOKUP(A177,'BASE LOSS COSTS'!$P$35:$Q$49,2)</f>
        <v>319</v>
      </c>
      <c r="AV177" s="57">
        <f>VLOOKUP(A177,'BASE LOSS COSTS'!$S$35:$T$49,2)</f>
        <v>168</v>
      </c>
      <c r="AW177" s="57">
        <f>VLOOKUP(A177,'BASE LOSS COSTS'!$V$35:$W$49,2)</f>
        <v>168</v>
      </c>
      <c r="AX177" s="57">
        <f>VLOOKUP(A177,'BASE LOSS COSTS'!$Y$35:$Z$49,2)</f>
        <v>145</v>
      </c>
      <c r="AY177" s="57">
        <f>VLOOKUP(A177,'BASE LOSS COSTS'!$AB$35:$AC$49,2)</f>
        <v>145</v>
      </c>
      <c r="AZ177" s="49">
        <f>ROUND('LOSS COST BY TERRITORY AND ZIP'!$AZ177*VLOOKUP(TEXT(A177,"000"),'OFF-BALANCE FACTORS'!$B$2:$H$100,3),0)</f>
        <v>255</v>
      </c>
      <c r="BA177" s="57">
        <f>VLOOKUP(A177,'BASE LOSS COSTS'!$AH$35:$AI$49,2)</f>
        <v>307</v>
      </c>
      <c r="BB177" s="57">
        <f>VLOOKUP(A177,'BASE LOSS COSTS'!$AK$35:$AL$49,2)</f>
        <v>307</v>
      </c>
      <c r="BC177" s="57">
        <f>VLOOKUP(A177,'BASE LOSS COSTS'!$AN$35:$AO$49,2)</f>
        <v>91</v>
      </c>
      <c r="BD177" s="57">
        <f>VLOOKUP(A177,'BASE LOSS COSTS'!$AQ$35:$AR$49,2)</f>
        <v>91</v>
      </c>
      <c r="BE177" s="49">
        <f>ROUND('LOSS COST BY TERRITORY AND ZIP'!$BE177*VLOOKUP(TEXT(A177,"000"),'OFF-BALANCE FACTORS'!$B$2:$H$100,7),0)</f>
        <v>436</v>
      </c>
      <c r="BF177" s="62">
        <f t="shared" si="2"/>
        <v>377</v>
      </c>
      <c r="BG177" s="49">
        <f>ROUND('LOSS COST BY TERRITORY AND ZIP'!$BG177*VLOOKUP(TEXT(A177,"000"),'OFF-BALANCE FACTORS'!$B$2:$H$100,6),0)</f>
        <v>255</v>
      </c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9"/>
      <c r="CG177" s="39"/>
    </row>
    <row r="178" spans="1:85">
      <c r="A178" s="41">
        <v>116</v>
      </c>
      <c r="B178" s="41">
        <v>67753</v>
      </c>
      <c r="C178" s="49">
        <f>ROUND('LOSS COST BY TERRITORY AND ZIP'!$C178*VLOOKUP(TEXT(A178,"000"),'OFF-BALANCE FACTORS'!$B$2:$H$100,2),0)</f>
        <v>144</v>
      </c>
      <c r="D178" s="70">
        <f>VLOOKUP($A178,'BASE LOSS COSTS'!$Y$14:$Z$28,2,FALSE)</f>
        <v>0.63</v>
      </c>
      <c r="E178" s="70">
        <f>VLOOKUP($A178,'BASE LOSS COSTS'!$AB$14:$AC$28,2,FALSE)</f>
        <v>1.26</v>
      </c>
      <c r="F178" s="70">
        <f>VLOOKUP($A178,'BASE LOSS COSTS'!$AE$14:$AF$28,2,FALSE)</f>
        <v>1.89</v>
      </c>
      <c r="G178" s="49">
        <f>VLOOKUP(A178,'BASE LOSS COSTS'!$A$55:$B$69,2)</f>
        <v>3</v>
      </c>
      <c r="H178" s="49">
        <f>ROUND('LOSS COST BY TERRITORY AND ZIP'!$H178*VLOOKUP(TEXT(A178,"000"),'OFF-BALANCE FACTORS'!$B$2:$H$100,5),0)</f>
        <v>151</v>
      </c>
      <c r="I178" s="57">
        <f>VLOOKUP($A178,'BASE LOSS COSTS'!$AH$14:$AI$28,2,FALSE)</f>
        <v>1</v>
      </c>
      <c r="J178" s="57">
        <f>VLOOKUP($A178,'BASE LOSS COSTS'!$AK$14:$AL$28,2,FALSE)</f>
        <v>2</v>
      </c>
      <c r="K178" s="57">
        <f>VLOOKUP($A178,'BASE LOSS COSTS'!$AN$14:$AO$28,2,FALSE)</f>
        <v>3</v>
      </c>
      <c r="L178" s="57">
        <f>VLOOKUP($A178,'BASE LOSS COSTS'!$AQ$14:$AR$28,2,FALSE)</f>
        <v>5</v>
      </c>
      <c r="M178" s="49">
        <f>ROUND('LOSS COST BY TERRITORY AND ZIP'!$M178*VLOOKUP(TEXT(A178,"000"),'OFF-BALANCE FACTORS'!$B$2:$H$100,5),0)</f>
        <v>120</v>
      </c>
      <c r="N178" s="71">
        <f>VLOOKUP($A178,'BASE LOSS COSTS'!$AT$14:$AU$28,2,FALSE)</f>
        <v>0.62</v>
      </c>
      <c r="O178" s="71">
        <f>VLOOKUP($A178,'BASE LOSS COSTS'!$AW$14:$AX$28,2,FALSE)</f>
        <v>1.25</v>
      </c>
      <c r="P178" s="71">
        <f>VLOOKUP($A178,'BASE LOSS COSTS'!$AZ$14:$BA$28,2,FALSE)</f>
        <v>1.87</v>
      </c>
      <c r="Q178" s="49">
        <f>VLOOKUP(A178,'BASE LOSS COSTS'!$D$55:$E$69,2)</f>
        <v>11</v>
      </c>
      <c r="R178" s="49">
        <f>VLOOKUP(A178,'BASE LOSS COSTS'!$V$55:$W$69,2)</f>
        <v>8</v>
      </c>
      <c r="S178" s="57">
        <f>VLOOKUP(A178,'BASE LOSS COSTS'!$J$14:$K$28,2)</f>
        <v>129</v>
      </c>
      <c r="T178" s="49">
        <f>VLOOKUP(A178,'BASE LOSS COSTS'!$G$55:$H$69,2)</f>
        <v>7</v>
      </c>
      <c r="U178" s="57">
        <f>VLOOKUP(A178,'BASE LOSS COSTS'!$M$14:$N$28,2)</f>
        <v>536</v>
      </c>
      <c r="V178" s="71">
        <f>VLOOKUP($A178,'BASE LOSS COSTS'!$BC$14:$BD$28,2,FALSE)</f>
        <v>1.26</v>
      </c>
      <c r="W178" s="71">
        <f>VLOOKUP($A178,'BASE LOSS COSTS'!$BF$14:$BG$28,2,FALSE)</f>
        <v>1.89</v>
      </c>
      <c r="X178" s="71">
        <f>VLOOKUP($A178,'BASE LOSS COSTS'!$BI$14:$BJ$28,2,FALSE)</f>
        <v>2.52</v>
      </c>
      <c r="Y178" s="57">
        <f>VLOOKUP(A178,'BASE LOSS COSTS'!$J$55:$K$69,2)</f>
        <v>19</v>
      </c>
      <c r="Z178" s="57">
        <f>VLOOKUP(A178,'BASE LOSS COSTS'!$Y$55:$Z$69,2)</f>
        <v>15</v>
      </c>
      <c r="AA178" s="57">
        <f>VLOOKUP(A178,'BASE LOSS COSTS'!$P$14:$Q$28,2)</f>
        <v>127</v>
      </c>
      <c r="AB178" s="71">
        <f>VLOOKUP($A178,'BASE LOSS COSTS'!$BL$14:$BM$28,2,FALSE)</f>
        <v>0.63</v>
      </c>
      <c r="AC178" s="71">
        <f>VLOOKUP($A178,'BASE LOSS COSTS'!$BO$14:$BP$28,2,FALSE)</f>
        <v>1.26</v>
      </c>
      <c r="AD178" s="71">
        <f>VLOOKUP($A178,'BASE LOSS COSTS'!$BR$14:$BS$28,2,FALSE)</f>
        <v>1.89</v>
      </c>
      <c r="AE178" s="57">
        <f>VLOOKUP(A178,'BASE LOSS COSTS'!$M$55:$N$69,2)</f>
        <v>2</v>
      </c>
      <c r="AF178" s="57">
        <f>VLOOKUP(A178,'BASE LOSS COSTS'!$S$14:$T$28,2)</f>
        <v>51</v>
      </c>
      <c r="AG178" s="71">
        <f>VLOOKUP($A178,'BASE LOSS COSTS'!$BU$14:$BV$28,2,FALSE)</f>
        <v>6.3</v>
      </c>
      <c r="AH178" s="71">
        <f>VLOOKUP($A178,'BASE LOSS COSTS'!$BX$14:$BY$28,2,FALSE)</f>
        <v>6.93</v>
      </c>
      <c r="AI178" s="71">
        <f>VLOOKUP($A178,'BASE LOSS COSTS'!$CA$14:$CB$28,2,FALSE)</f>
        <v>8.19</v>
      </c>
      <c r="AJ178" s="57">
        <f>VLOOKUP(A178,'BASE LOSS COSTS'!$P$55:$Q$69,2)</f>
        <v>2</v>
      </c>
      <c r="AK178" s="57">
        <f>VLOOKUP(A178,'BASE LOSS COSTS'!$V$14:$W$28,2)</f>
        <v>421</v>
      </c>
      <c r="AL178" s="71">
        <f>VLOOKUP($A178,'BASE LOSS COSTS'!$CD$14:$CE$28,2,FALSE)</f>
        <v>39.06</v>
      </c>
      <c r="AM178" s="71">
        <f>VLOOKUP($A178,'BASE LOSS COSTS'!$CG$14:$CH$28,2,FALSE)</f>
        <v>44.1</v>
      </c>
      <c r="AN178" s="71">
        <f>VLOOKUP($A178,'BASE LOSS COSTS'!$CJ$14:$CK$28,2,FALSE)</f>
        <v>60.48</v>
      </c>
      <c r="AO178" s="57">
        <f>VLOOKUP(A178,'BASE LOSS COSTS'!$S$55:$T$69,2)</f>
        <v>18</v>
      </c>
      <c r="AP178" s="49">
        <f>ROUND('LOSS COST BY TERRITORY AND ZIP'!$AP178*VLOOKUP(TEXT(A178,"000"),'OFF-BALANCE FACTORS'!$B$2:$H$100,4),0)</f>
        <v>314</v>
      </c>
      <c r="AQ178" s="49">
        <f>ROUND('LOSS COST BY TERRITORY AND ZIP'!$AQ178*VLOOKUP(TEXT(A178,"000"),'OFF-BALANCE FACTORS'!$B$2:$H$100,4),0)</f>
        <v>271</v>
      </c>
      <c r="AR178" s="57">
        <f>VLOOKUP(A178,'BASE LOSS COSTS'!$G$35:$H$49,2)</f>
        <v>370</v>
      </c>
      <c r="AS178" s="57">
        <f>VLOOKUP(A178,'BASE LOSS COSTS'!$J$35:$K$49,2)</f>
        <v>370</v>
      </c>
      <c r="AT178" s="57">
        <f>VLOOKUP(A178,'BASE LOSS COSTS'!$M$35:$N$49,2)</f>
        <v>319</v>
      </c>
      <c r="AU178" s="57">
        <f>VLOOKUP(A178,'BASE LOSS COSTS'!$P$35:$Q$49,2)</f>
        <v>319</v>
      </c>
      <c r="AV178" s="57">
        <f>VLOOKUP(A178,'BASE LOSS COSTS'!$S$35:$T$49,2)</f>
        <v>168</v>
      </c>
      <c r="AW178" s="57">
        <f>VLOOKUP(A178,'BASE LOSS COSTS'!$V$35:$W$49,2)</f>
        <v>168</v>
      </c>
      <c r="AX178" s="57">
        <f>VLOOKUP(A178,'BASE LOSS COSTS'!$Y$35:$Z$49,2)</f>
        <v>145</v>
      </c>
      <c r="AY178" s="57">
        <f>VLOOKUP(A178,'BASE LOSS COSTS'!$AB$35:$AC$49,2)</f>
        <v>145</v>
      </c>
      <c r="AZ178" s="49">
        <f>ROUND('LOSS COST BY TERRITORY AND ZIP'!$AZ178*VLOOKUP(TEXT(A178,"000"),'OFF-BALANCE FACTORS'!$B$2:$H$100,3),0)</f>
        <v>255</v>
      </c>
      <c r="BA178" s="57">
        <f>VLOOKUP(A178,'BASE LOSS COSTS'!$AH$35:$AI$49,2)</f>
        <v>307</v>
      </c>
      <c r="BB178" s="57">
        <f>VLOOKUP(A178,'BASE LOSS COSTS'!$AK$35:$AL$49,2)</f>
        <v>307</v>
      </c>
      <c r="BC178" s="57">
        <f>VLOOKUP(A178,'BASE LOSS COSTS'!$AN$35:$AO$49,2)</f>
        <v>91</v>
      </c>
      <c r="BD178" s="57">
        <f>VLOOKUP(A178,'BASE LOSS COSTS'!$AQ$35:$AR$49,2)</f>
        <v>91</v>
      </c>
      <c r="BE178" s="49">
        <f>ROUND('LOSS COST BY TERRITORY AND ZIP'!$BE178*VLOOKUP(TEXT(A178,"000"),'OFF-BALANCE FACTORS'!$B$2:$H$100,7),0)</f>
        <v>436</v>
      </c>
      <c r="BF178" s="62">
        <f t="shared" si="2"/>
        <v>377</v>
      </c>
      <c r="BG178" s="49">
        <f>ROUND('LOSS COST BY TERRITORY AND ZIP'!$BG178*VLOOKUP(TEXT(A178,"000"),'OFF-BALANCE FACTORS'!$B$2:$H$100,6),0)</f>
        <v>255</v>
      </c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9"/>
      <c r="CG178" s="39"/>
    </row>
    <row r="179" spans="1:85">
      <c r="A179" s="41">
        <v>116</v>
      </c>
      <c r="B179" s="41">
        <v>67756</v>
      </c>
      <c r="C179" s="49">
        <f>ROUND('LOSS COST BY TERRITORY AND ZIP'!$C179*VLOOKUP(TEXT(A179,"000"),'OFF-BALANCE FACTORS'!$B$2:$H$100,2),0)</f>
        <v>144</v>
      </c>
      <c r="D179" s="70">
        <f>VLOOKUP($A179,'BASE LOSS COSTS'!$Y$14:$Z$28,2,FALSE)</f>
        <v>0.63</v>
      </c>
      <c r="E179" s="70">
        <f>VLOOKUP($A179,'BASE LOSS COSTS'!$AB$14:$AC$28,2,FALSE)</f>
        <v>1.26</v>
      </c>
      <c r="F179" s="70">
        <f>VLOOKUP($A179,'BASE LOSS COSTS'!$AE$14:$AF$28,2,FALSE)</f>
        <v>1.89</v>
      </c>
      <c r="G179" s="49">
        <f>VLOOKUP(A179,'BASE LOSS COSTS'!$A$55:$B$69,2)</f>
        <v>3</v>
      </c>
      <c r="H179" s="49">
        <f>ROUND('LOSS COST BY TERRITORY AND ZIP'!$H179*VLOOKUP(TEXT(A179,"000"),'OFF-BALANCE FACTORS'!$B$2:$H$100,5),0)</f>
        <v>151</v>
      </c>
      <c r="I179" s="57">
        <f>VLOOKUP($A179,'BASE LOSS COSTS'!$AH$14:$AI$28,2,FALSE)</f>
        <v>1</v>
      </c>
      <c r="J179" s="57">
        <f>VLOOKUP($A179,'BASE LOSS COSTS'!$AK$14:$AL$28,2,FALSE)</f>
        <v>2</v>
      </c>
      <c r="K179" s="57">
        <f>VLOOKUP($A179,'BASE LOSS COSTS'!$AN$14:$AO$28,2,FALSE)</f>
        <v>3</v>
      </c>
      <c r="L179" s="57">
        <f>VLOOKUP($A179,'BASE LOSS COSTS'!$AQ$14:$AR$28,2,FALSE)</f>
        <v>5</v>
      </c>
      <c r="M179" s="49">
        <f>ROUND('LOSS COST BY TERRITORY AND ZIP'!$M179*VLOOKUP(TEXT(A179,"000"),'OFF-BALANCE FACTORS'!$B$2:$H$100,5),0)</f>
        <v>120</v>
      </c>
      <c r="N179" s="71">
        <f>VLOOKUP($A179,'BASE LOSS COSTS'!$AT$14:$AU$28,2,FALSE)</f>
        <v>0.62</v>
      </c>
      <c r="O179" s="71">
        <f>VLOOKUP($A179,'BASE LOSS COSTS'!$AW$14:$AX$28,2,FALSE)</f>
        <v>1.25</v>
      </c>
      <c r="P179" s="71">
        <f>VLOOKUP($A179,'BASE LOSS COSTS'!$AZ$14:$BA$28,2,FALSE)</f>
        <v>1.87</v>
      </c>
      <c r="Q179" s="49">
        <f>VLOOKUP(A179,'BASE LOSS COSTS'!$D$55:$E$69,2)</f>
        <v>11</v>
      </c>
      <c r="R179" s="49">
        <f>VLOOKUP(A179,'BASE LOSS COSTS'!$V$55:$W$69,2)</f>
        <v>8</v>
      </c>
      <c r="S179" s="57">
        <f>VLOOKUP(A179,'BASE LOSS COSTS'!$J$14:$K$28,2)</f>
        <v>129</v>
      </c>
      <c r="T179" s="49">
        <f>VLOOKUP(A179,'BASE LOSS COSTS'!$G$55:$H$69,2)</f>
        <v>7</v>
      </c>
      <c r="U179" s="57">
        <f>VLOOKUP(A179,'BASE LOSS COSTS'!$M$14:$N$28,2)</f>
        <v>536</v>
      </c>
      <c r="V179" s="71">
        <f>VLOOKUP($A179,'BASE LOSS COSTS'!$BC$14:$BD$28,2,FALSE)</f>
        <v>1.26</v>
      </c>
      <c r="W179" s="71">
        <f>VLOOKUP($A179,'BASE LOSS COSTS'!$BF$14:$BG$28,2,FALSE)</f>
        <v>1.89</v>
      </c>
      <c r="X179" s="71">
        <f>VLOOKUP($A179,'BASE LOSS COSTS'!$BI$14:$BJ$28,2,FALSE)</f>
        <v>2.52</v>
      </c>
      <c r="Y179" s="57">
        <f>VLOOKUP(A179,'BASE LOSS COSTS'!$J$55:$K$69,2)</f>
        <v>19</v>
      </c>
      <c r="Z179" s="57">
        <f>VLOOKUP(A179,'BASE LOSS COSTS'!$Y$55:$Z$69,2)</f>
        <v>15</v>
      </c>
      <c r="AA179" s="57">
        <f>VLOOKUP(A179,'BASE LOSS COSTS'!$P$14:$Q$28,2)</f>
        <v>127</v>
      </c>
      <c r="AB179" s="71">
        <f>VLOOKUP($A179,'BASE LOSS COSTS'!$BL$14:$BM$28,2,FALSE)</f>
        <v>0.63</v>
      </c>
      <c r="AC179" s="71">
        <f>VLOOKUP($A179,'BASE LOSS COSTS'!$BO$14:$BP$28,2,FALSE)</f>
        <v>1.26</v>
      </c>
      <c r="AD179" s="71">
        <f>VLOOKUP($A179,'BASE LOSS COSTS'!$BR$14:$BS$28,2,FALSE)</f>
        <v>1.89</v>
      </c>
      <c r="AE179" s="57">
        <f>VLOOKUP(A179,'BASE LOSS COSTS'!$M$55:$N$69,2)</f>
        <v>2</v>
      </c>
      <c r="AF179" s="57">
        <f>VLOOKUP(A179,'BASE LOSS COSTS'!$S$14:$T$28,2)</f>
        <v>51</v>
      </c>
      <c r="AG179" s="71">
        <f>VLOOKUP($A179,'BASE LOSS COSTS'!$BU$14:$BV$28,2,FALSE)</f>
        <v>6.3</v>
      </c>
      <c r="AH179" s="71">
        <f>VLOOKUP($A179,'BASE LOSS COSTS'!$BX$14:$BY$28,2,FALSE)</f>
        <v>6.93</v>
      </c>
      <c r="AI179" s="71">
        <f>VLOOKUP($A179,'BASE LOSS COSTS'!$CA$14:$CB$28,2,FALSE)</f>
        <v>8.19</v>
      </c>
      <c r="AJ179" s="57">
        <f>VLOOKUP(A179,'BASE LOSS COSTS'!$P$55:$Q$69,2)</f>
        <v>2</v>
      </c>
      <c r="AK179" s="57">
        <f>VLOOKUP(A179,'BASE LOSS COSTS'!$V$14:$W$28,2)</f>
        <v>421</v>
      </c>
      <c r="AL179" s="71">
        <f>VLOOKUP($A179,'BASE LOSS COSTS'!$CD$14:$CE$28,2,FALSE)</f>
        <v>39.06</v>
      </c>
      <c r="AM179" s="71">
        <f>VLOOKUP($A179,'BASE LOSS COSTS'!$CG$14:$CH$28,2,FALSE)</f>
        <v>44.1</v>
      </c>
      <c r="AN179" s="71">
        <f>VLOOKUP($A179,'BASE LOSS COSTS'!$CJ$14:$CK$28,2,FALSE)</f>
        <v>60.48</v>
      </c>
      <c r="AO179" s="57">
        <f>VLOOKUP(A179,'BASE LOSS COSTS'!$S$55:$T$69,2)</f>
        <v>18</v>
      </c>
      <c r="AP179" s="49">
        <f>ROUND('LOSS COST BY TERRITORY AND ZIP'!$AP179*VLOOKUP(TEXT(A179,"000"),'OFF-BALANCE FACTORS'!$B$2:$H$100,4),0)</f>
        <v>314</v>
      </c>
      <c r="AQ179" s="49">
        <f>ROUND('LOSS COST BY TERRITORY AND ZIP'!$AQ179*VLOOKUP(TEXT(A179,"000"),'OFF-BALANCE FACTORS'!$B$2:$H$100,4),0)</f>
        <v>271</v>
      </c>
      <c r="AR179" s="57">
        <f>VLOOKUP(A179,'BASE LOSS COSTS'!$G$35:$H$49,2)</f>
        <v>370</v>
      </c>
      <c r="AS179" s="57">
        <f>VLOOKUP(A179,'BASE LOSS COSTS'!$J$35:$K$49,2)</f>
        <v>370</v>
      </c>
      <c r="AT179" s="57">
        <f>VLOOKUP(A179,'BASE LOSS COSTS'!$M$35:$N$49,2)</f>
        <v>319</v>
      </c>
      <c r="AU179" s="57">
        <f>VLOOKUP(A179,'BASE LOSS COSTS'!$P$35:$Q$49,2)</f>
        <v>319</v>
      </c>
      <c r="AV179" s="57">
        <f>VLOOKUP(A179,'BASE LOSS COSTS'!$S$35:$T$49,2)</f>
        <v>168</v>
      </c>
      <c r="AW179" s="57">
        <f>VLOOKUP(A179,'BASE LOSS COSTS'!$V$35:$W$49,2)</f>
        <v>168</v>
      </c>
      <c r="AX179" s="57">
        <f>VLOOKUP(A179,'BASE LOSS COSTS'!$Y$35:$Z$49,2)</f>
        <v>145</v>
      </c>
      <c r="AY179" s="57">
        <f>VLOOKUP(A179,'BASE LOSS COSTS'!$AB$35:$AC$49,2)</f>
        <v>145</v>
      </c>
      <c r="AZ179" s="49">
        <f>ROUND('LOSS COST BY TERRITORY AND ZIP'!$AZ179*VLOOKUP(TEXT(A179,"000"),'OFF-BALANCE FACTORS'!$B$2:$H$100,3),0)</f>
        <v>255</v>
      </c>
      <c r="BA179" s="57">
        <f>VLOOKUP(A179,'BASE LOSS COSTS'!$AH$35:$AI$49,2)</f>
        <v>307</v>
      </c>
      <c r="BB179" s="57">
        <f>VLOOKUP(A179,'BASE LOSS COSTS'!$AK$35:$AL$49,2)</f>
        <v>307</v>
      </c>
      <c r="BC179" s="57">
        <f>VLOOKUP(A179,'BASE LOSS COSTS'!$AN$35:$AO$49,2)</f>
        <v>91</v>
      </c>
      <c r="BD179" s="57">
        <f>VLOOKUP(A179,'BASE LOSS COSTS'!$AQ$35:$AR$49,2)</f>
        <v>91</v>
      </c>
      <c r="BE179" s="49">
        <f>ROUND('LOSS COST BY TERRITORY AND ZIP'!$BE179*VLOOKUP(TEXT(A179,"000"),'OFF-BALANCE FACTORS'!$B$2:$H$100,7),0)</f>
        <v>436</v>
      </c>
      <c r="BF179" s="62">
        <f t="shared" si="2"/>
        <v>377</v>
      </c>
      <c r="BG179" s="49">
        <f>ROUND('LOSS COST BY TERRITORY AND ZIP'!$BG179*VLOOKUP(TEXT(A179,"000"),'OFF-BALANCE FACTORS'!$B$2:$H$100,6),0)</f>
        <v>255</v>
      </c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9"/>
      <c r="CG179" s="39"/>
    </row>
    <row r="180" spans="1:85">
      <c r="A180" s="41">
        <v>116</v>
      </c>
      <c r="B180" s="41">
        <v>67757</v>
      </c>
      <c r="C180" s="49">
        <f>ROUND('LOSS COST BY TERRITORY AND ZIP'!$C180*VLOOKUP(TEXT(A180,"000"),'OFF-BALANCE FACTORS'!$B$2:$H$100,2),0)</f>
        <v>144</v>
      </c>
      <c r="D180" s="70">
        <f>VLOOKUP($A180,'BASE LOSS COSTS'!$Y$14:$Z$28,2,FALSE)</f>
        <v>0.63</v>
      </c>
      <c r="E180" s="70">
        <f>VLOOKUP($A180,'BASE LOSS COSTS'!$AB$14:$AC$28,2,FALSE)</f>
        <v>1.26</v>
      </c>
      <c r="F180" s="70">
        <f>VLOOKUP($A180,'BASE LOSS COSTS'!$AE$14:$AF$28,2,FALSE)</f>
        <v>1.89</v>
      </c>
      <c r="G180" s="49">
        <f>VLOOKUP(A180,'BASE LOSS COSTS'!$A$55:$B$69,2)</f>
        <v>3</v>
      </c>
      <c r="H180" s="49">
        <f>ROUND('LOSS COST BY TERRITORY AND ZIP'!$H180*VLOOKUP(TEXT(A180,"000"),'OFF-BALANCE FACTORS'!$B$2:$H$100,5),0)</f>
        <v>151</v>
      </c>
      <c r="I180" s="57">
        <f>VLOOKUP($A180,'BASE LOSS COSTS'!$AH$14:$AI$28,2,FALSE)</f>
        <v>1</v>
      </c>
      <c r="J180" s="57">
        <f>VLOOKUP($A180,'BASE LOSS COSTS'!$AK$14:$AL$28,2,FALSE)</f>
        <v>2</v>
      </c>
      <c r="K180" s="57">
        <f>VLOOKUP($A180,'BASE LOSS COSTS'!$AN$14:$AO$28,2,FALSE)</f>
        <v>3</v>
      </c>
      <c r="L180" s="57">
        <f>VLOOKUP($A180,'BASE LOSS COSTS'!$AQ$14:$AR$28,2,FALSE)</f>
        <v>5</v>
      </c>
      <c r="M180" s="49">
        <f>ROUND('LOSS COST BY TERRITORY AND ZIP'!$M180*VLOOKUP(TEXT(A180,"000"),'OFF-BALANCE FACTORS'!$B$2:$H$100,5),0)</f>
        <v>120</v>
      </c>
      <c r="N180" s="71">
        <f>VLOOKUP($A180,'BASE LOSS COSTS'!$AT$14:$AU$28,2,FALSE)</f>
        <v>0.62</v>
      </c>
      <c r="O180" s="71">
        <f>VLOOKUP($A180,'BASE LOSS COSTS'!$AW$14:$AX$28,2,FALSE)</f>
        <v>1.25</v>
      </c>
      <c r="P180" s="71">
        <f>VLOOKUP($A180,'BASE LOSS COSTS'!$AZ$14:$BA$28,2,FALSE)</f>
        <v>1.87</v>
      </c>
      <c r="Q180" s="49">
        <f>VLOOKUP(A180,'BASE LOSS COSTS'!$D$55:$E$69,2)</f>
        <v>11</v>
      </c>
      <c r="R180" s="49">
        <f>VLOOKUP(A180,'BASE LOSS COSTS'!$V$55:$W$69,2)</f>
        <v>8</v>
      </c>
      <c r="S180" s="57">
        <f>VLOOKUP(A180,'BASE LOSS COSTS'!$J$14:$K$28,2)</f>
        <v>129</v>
      </c>
      <c r="T180" s="49">
        <f>VLOOKUP(A180,'BASE LOSS COSTS'!$G$55:$H$69,2)</f>
        <v>7</v>
      </c>
      <c r="U180" s="57">
        <f>VLOOKUP(A180,'BASE LOSS COSTS'!$M$14:$N$28,2)</f>
        <v>536</v>
      </c>
      <c r="V180" s="71">
        <f>VLOOKUP($A180,'BASE LOSS COSTS'!$BC$14:$BD$28,2,FALSE)</f>
        <v>1.26</v>
      </c>
      <c r="W180" s="71">
        <f>VLOOKUP($A180,'BASE LOSS COSTS'!$BF$14:$BG$28,2,FALSE)</f>
        <v>1.89</v>
      </c>
      <c r="X180" s="71">
        <f>VLOOKUP($A180,'BASE LOSS COSTS'!$BI$14:$BJ$28,2,FALSE)</f>
        <v>2.52</v>
      </c>
      <c r="Y180" s="57">
        <f>VLOOKUP(A180,'BASE LOSS COSTS'!$J$55:$K$69,2)</f>
        <v>19</v>
      </c>
      <c r="Z180" s="57">
        <f>VLOOKUP(A180,'BASE LOSS COSTS'!$Y$55:$Z$69,2)</f>
        <v>15</v>
      </c>
      <c r="AA180" s="57">
        <f>VLOOKUP(A180,'BASE LOSS COSTS'!$P$14:$Q$28,2)</f>
        <v>127</v>
      </c>
      <c r="AB180" s="71">
        <f>VLOOKUP($A180,'BASE LOSS COSTS'!$BL$14:$BM$28,2,FALSE)</f>
        <v>0.63</v>
      </c>
      <c r="AC180" s="71">
        <f>VLOOKUP($A180,'BASE LOSS COSTS'!$BO$14:$BP$28,2,FALSE)</f>
        <v>1.26</v>
      </c>
      <c r="AD180" s="71">
        <f>VLOOKUP($A180,'BASE LOSS COSTS'!$BR$14:$BS$28,2,FALSE)</f>
        <v>1.89</v>
      </c>
      <c r="AE180" s="57">
        <f>VLOOKUP(A180,'BASE LOSS COSTS'!$M$55:$N$69,2)</f>
        <v>2</v>
      </c>
      <c r="AF180" s="57">
        <f>VLOOKUP(A180,'BASE LOSS COSTS'!$S$14:$T$28,2)</f>
        <v>51</v>
      </c>
      <c r="AG180" s="71">
        <f>VLOOKUP($A180,'BASE LOSS COSTS'!$BU$14:$BV$28,2,FALSE)</f>
        <v>6.3</v>
      </c>
      <c r="AH180" s="71">
        <f>VLOOKUP($A180,'BASE LOSS COSTS'!$BX$14:$BY$28,2,FALSE)</f>
        <v>6.93</v>
      </c>
      <c r="AI180" s="71">
        <f>VLOOKUP($A180,'BASE LOSS COSTS'!$CA$14:$CB$28,2,FALSE)</f>
        <v>8.19</v>
      </c>
      <c r="AJ180" s="57">
        <f>VLOOKUP(A180,'BASE LOSS COSTS'!$P$55:$Q$69,2)</f>
        <v>2</v>
      </c>
      <c r="AK180" s="57">
        <f>VLOOKUP(A180,'BASE LOSS COSTS'!$V$14:$W$28,2)</f>
        <v>421</v>
      </c>
      <c r="AL180" s="71">
        <f>VLOOKUP($A180,'BASE LOSS COSTS'!$CD$14:$CE$28,2,FALSE)</f>
        <v>39.06</v>
      </c>
      <c r="AM180" s="71">
        <f>VLOOKUP($A180,'BASE LOSS COSTS'!$CG$14:$CH$28,2,FALSE)</f>
        <v>44.1</v>
      </c>
      <c r="AN180" s="71">
        <f>VLOOKUP($A180,'BASE LOSS COSTS'!$CJ$14:$CK$28,2,FALSE)</f>
        <v>60.48</v>
      </c>
      <c r="AO180" s="57">
        <f>VLOOKUP(A180,'BASE LOSS COSTS'!$S$55:$T$69,2)</f>
        <v>18</v>
      </c>
      <c r="AP180" s="49">
        <f>ROUND('LOSS COST BY TERRITORY AND ZIP'!$AP180*VLOOKUP(TEXT(A180,"000"),'OFF-BALANCE FACTORS'!$B$2:$H$100,4),0)</f>
        <v>314</v>
      </c>
      <c r="AQ180" s="49">
        <f>ROUND('LOSS COST BY TERRITORY AND ZIP'!$AQ180*VLOOKUP(TEXT(A180,"000"),'OFF-BALANCE FACTORS'!$B$2:$H$100,4),0)</f>
        <v>271</v>
      </c>
      <c r="AR180" s="57">
        <f>VLOOKUP(A180,'BASE LOSS COSTS'!$G$35:$H$49,2)</f>
        <v>370</v>
      </c>
      <c r="AS180" s="57">
        <f>VLOOKUP(A180,'BASE LOSS COSTS'!$J$35:$K$49,2)</f>
        <v>370</v>
      </c>
      <c r="AT180" s="57">
        <f>VLOOKUP(A180,'BASE LOSS COSTS'!$M$35:$N$49,2)</f>
        <v>319</v>
      </c>
      <c r="AU180" s="57">
        <f>VLOOKUP(A180,'BASE LOSS COSTS'!$P$35:$Q$49,2)</f>
        <v>319</v>
      </c>
      <c r="AV180" s="57">
        <f>VLOOKUP(A180,'BASE LOSS COSTS'!$S$35:$T$49,2)</f>
        <v>168</v>
      </c>
      <c r="AW180" s="57">
        <f>VLOOKUP(A180,'BASE LOSS COSTS'!$V$35:$W$49,2)</f>
        <v>168</v>
      </c>
      <c r="AX180" s="57">
        <f>VLOOKUP(A180,'BASE LOSS COSTS'!$Y$35:$Z$49,2)</f>
        <v>145</v>
      </c>
      <c r="AY180" s="57">
        <f>VLOOKUP(A180,'BASE LOSS COSTS'!$AB$35:$AC$49,2)</f>
        <v>145</v>
      </c>
      <c r="AZ180" s="49">
        <f>ROUND('LOSS COST BY TERRITORY AND ZIP'!$AZ180*VLOOKUP(TEXT(A180,"000"),'OFF-BALANCE FACTORS'!$B$2:$H$100,3),0)</f>
        <v>255</v>
      </c>
      <c r="BA180" s="57">
        <f>VLOOKUP(A180,'BASE LOSS COSTS'!$AH$35:$AI$49,2)</f>
        <v>307</v>
      </c>
      <c r="BB180" s="57">
        <f>VLOOKUP(A180,'BASE LOSS COSTS'!$AK$35:$AL$49,2)</f>
        <v>307</v>
      </c>
      <c r="BC180" s="57">
        <f>VLOOKUP(A180,'BASE LOSS COSTS'!$AN$35:$AO$49,2)</f>
        <v>91</v>
      </c>
      <c r="BD180" s="57">
        <f>VLOOKUP(A180,'BASE LOSS COSTS'!$AQ$35:$AR$49,2)</f>
        <v>91</v>
      </c>
      <c r="BE180" s="49">
        <f>ROUND('LOSS COST BY TERRITORY AND ZIP'!$BE180*VLOOKUP(TEXT(A180,"000"),'OFF-BALANCE FACTORS'!$B$2:$H$100,7),0)</f>
        <v>436</v>
      </c>
      <c r="BF180" s="62">
        <f t="shared" si="2"/>
        <v>377</v>
      </c>
      <c r="BG180" s="49">
        <f>ROUND('LOSS COST BY TERRITORY AND ZIP'!$BG180*VLOOKUP(TEXT(A180,"000"),'OFF-BALANCE FACTORS'!$B$2:$H$100,6),0)</f>
        <v>255</v>
      </c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9"/>
      <c r="CG180" s="39"/>
    </row>
    <row r="181" spans="1:85">
      <c r="A181" s="41">
        <v>116</v>
      </c>
      <c r="B181" s="41">
        <v>67758</v>
      </c>
      <c r="C181" s="49">
        <f>ROUND('LOSS COST BY TERRITORY AND ZIP'!$C181*VLOOKUP(TEXT(A181,"000"),'OFF-BALANCE FACTORS'!$B$2:$H$100,2),0)</f>
        <v>144</v>
      </c>
      <c r="D181" s="70">
        <f>VLOOKUP($A181,'BASE LOSS COSTS'!$Y$14:$Z$28,2,FALSE)</f>
        <v>0.63</v>
      </c>
      <c r="E181" s="70">
        <f>VLOOKUP($A181,'BASE LOSS COSTS'!$AB$14:$AC$28,2,FALSE)</f>
        <v>1.26</v>
      </c>
      <c r="F181" s="70">
        <f>VLOOKUP($A181,'BASE LOSS COSTS'!$AE$14:$AF$28,2,FALSE)</f>
        <v>1.89</v>
      </c>
      <c r="G181" s="49">
        <f>VLOOKUP(A181,'BASE LOSS COSTS'!$A$55:$B$69,2)</f>
        <v>3</v>
      </c>
      <c r="H181" s="49">
        <f>ROUND('LOSS COST BY TERRITORY AND ZIP'!$H181*VLOOKUP(TEXT(A181,"000"),'OFF-BALANCE FACTORS'!$B$2:$H$100,5),0)</f>
        <v>151</v>
      </c>
      <c r="I181" s="57">
        <f>VLOOKUP($A181,'BASE LOSS COSTS'!$AH$14:$AI$28,2,FALSE)</f>
        <v>1</v>
      </c>
      <c r="J181" s="57">
        <f>VLOOKUP($A181,'BASE LOSS COSTS'!$AK$14:$AL$28,2,FALSE)</f>
        <v>2</v>
      </c>
      <c r="K181" s="57">
        <f>VLOOKUP($A181,'BASE LOSS COSTS'!$AN$14:$AO$28,2,FALSE)</f>
        <v>3</v>
      </c>
      <c r="L181" s="57">
        <f>VLOOKUP($A181,'BASE LOSS COSTS'!$AQ$14:$AR$28,2,FALSE)</f>
        <v>5</v>
      </c>
      <c r="M181" s="49">
        <f>ROUND('LOSS COST BY TERRITORY AND ZIP'!$M181*VLOOKUP(TEXT(A181,"000"),'OFF-BALANCE FACTORS'!$B$2:$H$100,5),0)</f>
        <v>120</v>
      </c>
      <c r="N181" s="71">
        <f>VLOOKUP($A181,'BASE LOSS COSTS'!$AT$14:$AU$28,2,FALSE)</f>
        <v>0.62</v>
      </c>
      <c r="O181" s="71">
        <f>VLOOKUP($A181,'BASE LOSS COSTS'!$AW$14:$AX$28,2,FALSE)</f>
        <v>1.25</v>
      </c>
      <c r="P181" s="71">
        <f>VLOOKUP($A181,'BASE LOSS COSTS'!$AZ$14:$BA$28,2,FALSE)</f>
        <v>1.87</v>
      </c>
      <c r="Q181" s="49">
        <f>VLOOKUP(A181,'BASE LOSS COSTS'!$D$55:$E$69,2)</f>
        <v>11</v>
      </c>
      <c r="R181" s="49">
        <f>VLOOKUP(A181,'BASE LOSS COSTS'!$V$55:$W$69,2)</f>
        <v>8</v>
      </c>
      <c r="S181" s="57">
        <f>VLOOKUP(A181,'BASE LOSS COSTS'!$J$14:$K$28,2)</f>
        <v>129</v>
      </c>
      <c r="T181" s="49">
        <f>VLOOKUP(A181,'BASE LOSS COSTS'!$G$55:$H$69,2)</f>
        <v>7</v>
      </c>
      <c r="U181" s="57">
        <f>VLOOKUP(A181,'BASE LOSS COSTS'!$M$14:$N$28,2)</f>
        <v>536</v>
      </c>
      <c r="V181" s="71">
        <f>VLOOKUP($A181,'BASE LOSS COSTS'!$BC$14:$BD$28,2,FALSE)</f>
        <v>1.26</v>
      </c>
      <c r="W181" s="71">
        <f>VLOOKUP($A181,'BASE LOSS COSTS'!$BF$14:$BG$28,2,FALSE)</f>
        <v>1.89</v>
      </c>
      <c r="X181" s="71">
        <f>VLOOKUP($A181,'BASE LOSS COSTS'!$BI$14:$BJ$28,2,FALSE)</f>
        <v>2.52</v>
      </c>
      <c r="Y181" s="57">
        <f>VLOOKUP(A181,'BASE LOSS COSTS'!$J$55:$K$69,2)</f>
        <v>19</v>
      </c>
      <c r="Z181" s="57">
        <f>VLOOKUP(A181,'BASE LOSS COSTS'!$Y$55:$Z$69,2)</f>
        <v>15</v>
      </c>
      <c r="AA181" s="57">
        <f>VLOOKUP(A181,'BASE LOSS COSTS'!$P$14:$Q$28,2)</f>
        <v>127</v>
      </c>
      <c r="AB181" s="71">
        <f>VLOOKUP($A181,'BASE LOSS COSTS'!$BL$14:$BM$28,2,FALSE)</f>
        <v>0.63</v>
      </c>
      <c r="AC181" s="71">
        <f>VLOOKUP($A181,'BASE LOSS COSTS'!$BO$14:$BP$28,2,FALSE)</f>
        <v>1.26</v>
      </c>
      <c r="AD181" s="71">
        <f>VLOOKUP($A181,'BASE LOSS COSTS'!$BR$14:$BS$28,2,FALSE)</f>
        <v>1.89</v>
      </c>
      <c r="AE181" s="57">
        <f>VLOOKUP(A181,'BASE LOSS COSTS'!$M$55:$N$69,2)</f>
        <v>2</v>
      </c>
      <c r="AF181" s="57">
        <f>VLOOKUP(A181,'BASE LOSS COSTS'!$S$14:$T$28,2)</f>
        <v>51</v>
      </c>
      <c r="AG181" s="71">
        <f>VLOOKUP($A181,'BASE LOSS COSTS'!$BU$14:$BV$28,2,FALSE)</f>
        <v>6.3</v>
      </c>
      <c r="AH181" s="71">
        <f>VLOOKUP($A181,'BASE LOSS COSTS'!$BX$14:$BY$28,2,FALSE)</f>
        <v>6.93</v>
      </c>
      <c r="AI181" s="71">
        <f>VLOOKUP($A181,'BASE LOSS COSTS'!$CA$14:$CB$28,2,FALSE)</f>
        <v>8.19</v>
      </c>
      <c r="AJ181" s="57">
        <f>VLOOKUP(A181,'BASE LOSS COSTS'!$P$55:$Q$69,2)</f>
        <v>2</v>
      </c>
      <c r="AK181" s="57">
        <f>VLOOKUP(A181,'BASE LOSS COSTS'!$V$14:$W$28,2)</f>
        <v>421</v>
      </c>
      <c r="AL181" s="71">
        <f>VLOOKUP($A181,'BASE LOSS COSTS'!$CD$14:$CE$28,2,FALSE)</f>
        <v>39.06</v>
      </c>
      <c r="AM181" s="71">
        <f>VLOOKUP($A181,'BASE LOSS COSTS'!$CG$14:$CH$28,2,FALSE)</f>
        <v>44.1</v>
      </c>
      <c r="AN181" s="71">
        <f>VLOOKUP($A181,'BASE LOSS COSTS'!$CJ$14:$CK$28,2,FALSE)</f>
        <v>60.48</v>
      </c>
      <c r="AO181" s="57">
        <f>VLOOKUP(A181,'BASE LOSS COSTS'!$S$55:$T$69,2)</f>
        <v>18</v>
      </c>
      <c r="AP181" s="49">
        <f>ROUND('LOSS COST BY TERRITORY AND ZIP'!$AP181*VLOOKUP(TEXT(A181,"000"),'OFF-BALANCE FACTORS'!$B$2:$H$100,4),0)</f>
        <v>314</v>
      </c>
      <c r="AQ181" s="49">
        <f>ROUND('LOSS COST BY TERRITORY AND ZIP'!$AQ181*VLOOKUP(TEXT(A181,"000"),'OFF-BALANCE FACTORS'!$B$2:$H$100,4),0)</f>
        <v>271</v>
      </c>
      <c r="AR181" s="57">
        <f>VLOOKUP(A181,'BASE LOSS COSTS'!$G$35:$H$49,2)</f>
        <v>370</v>
      </c>
      <c r="AS181" s="57">
        <f>VLOOKUP(A181,'BASE LOSS COSTS'!$J$35:$K$49,2)</f>
        <v>370</v>
      </c>
      <c r="AT181" s="57">
        <f>VLOOKUP(A181,'BASE LOSS COSTS'!$M$35:$N$49,2)</f>
        <v>319</v>
      </c>
      <c r="AU181" s="57">
        <f>VLOOKUP(A181,'BASE LOSS COSTS'!$P$35:$Q$49,2)</f>
        <v>319</v>
      </c>
      <c r="AV181" s="57">
        <f>VLOOKUP(A181,'BASE LOSS COSTS'!$S$35:$T$49,2)</f>
        <v>168</v>
      </c>
      <c r="AW181" s="57">
        <f>VLOOKUP(A181,'BASE LOSS COSTS'!$V$35:$W$49,2)</f>
        <v>168</v>
      </c>
      <c r="AX181" s="57">
        <f>VLOOKUP(A181,'BASE LOSS COSTS'!$Y$35:$Z$49,2)</f>
        <v>145</v>
      </c>
      <c r="AY181" s="57">
        <f>VLOOKUP(A181,'BASE LOSS COSTS'!$AB$35:$AC$49,2)</f>
        <v>145</v>
      </c>
      <c r="AZ181" s="49">
        <f>ROUND('LOSS COST BY TERRITORY AND ZIP'!$AZ181*VLOOKUP(TEXT(A181,"000"),'OFF-BALANCE FACTORS'!$B$2:$H$100,3),0)</f>
        <v>255</v>
      </c>
      <c r="BA181" s="57">
        <f>VLOOKUP(A181,'BASE LOSS COSTS'!$AH$35:$AI$49,2)</f>
        <v>307</v>
      </c>
      <c r="BB181" s="57">
        <f>VLOOKUP(A181,'BASE LOSS COSTS'!$AK$35:$AL$49,2)</f>
        <v>307</v>
      </c>
      <c r="BC181" s="57">
        <f>VLOOKUP(A181,'BASE LOSS COSTS'!$AN$35:$AO$49,2)</f>
        <v>91</v>
      </c>
      <c r="BD181" s="57">
        <f>VLOOKUP(A181,'BASE LOSS COSTS'!$AQ$35:$AR$49,2)</f>
        <v>91</v>
      </c>
      <c r="BE181" s="49">
        <f>ROUND('LOSS COST BY TERRITORY AND ZIP'!$BE181*VLOOKUP(TEXT(A181,"000"),'OFF-BALANCE FACTORS'!$B$2:$H$100,7),0)</f>
        <v>436</v>
      </c>
      <c r="BF181" s="62">
        <f t="shared" si="2"/>
        <v>377</v>
      </c>
      <c r="BG181" s="49">
        <f>ROUND('LOSS COST BY TERRITORY AND ZIP'!$BG181*VLOOKUP(TEXT(A181,"000"),'OFF-BALANCE FACTORS'!$B$2:$H$100,6),0)</f>
        <v>255</v>
      </c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9"/>
      <c r="CG181" s="39"/>
    </row>
    <row r="182" spans="1:85">
      <c r="A182" s="41">
        <v>116</v>
      </c>
      <c r="B182" s="41">
        <v>67761</v>
      </c>
      <c r="C182" s="49">
        <f>ROUND('LOSS COST BY TERRITORY AND ZIP'!$C182*VLOOKUP(TEXT(A182,"000"),'OFF-BALANCE FACTORS'!$B$2:$H$100,2),0)</f>
        <v>144</v>
      </c>
      <c r="D182" s="70">
        <f>VLOOKUP($A182,'BASE LOSS COSTS'!$Y$14:$Z$28,2,FALSE)</f>
        <v>0.63</v>
      </c>
      <c r="E182" s="70">
        <f>VLOOKUP($A182,'BASE LOSS COSTS'!$AB$14:$AC$28,2,FALSE)</f>
        <v>1.26</v>
      </c>
      <c r="F182" s="70">
        <f>VLOOKUP($A182,'BASE LOSS COSTS'!$AE$14:$AF$28,2,FALSE)</f>
        <v>1.89</v>
      </c>
      <c r="G182" s="49">
        <f>VLOOKUP(A182,'BASE LOSS COSTS'!$A$55:$B$69,2)</f>
        <v>3</v>
      </c>
      <c r="H182" s="49">
        <f>ROUND('LOSS COST BY TERRITORY AND ZIP'!$H182*VLOOKUP(TEXT(A182,"000"),'OFF-BALANCE FACTORS'!$B$2:$H$100,5),0)</f>
        <v>151</v>
      </c>
      <c r="I182" s="57">
        <f>VLOOKUP($A182,'BASE LOSS COSTS'!$AH$14:$AI$28,2,FALSE)</f>
        <v>1</v>
      </c>
      <c r="J182" s="57">
        <f>VLOOKUP($A182,'BASE LOSS COSTS'!$AK$14:$AL$28,2,FALSE)</f>
        <v>2</v>
      </c>
      <c r="K182" s="57">
        <f>VLOOKUP($A182,'BASE LOSS COSTS'!$AN$14:$AO$28,2,FALSE)</f>
        <v>3</v>
      </c>
      <c r="L182" s="57">
        <f>VLOOKUP($A182,'BASE LOSS COSTS'!$AQ$14:$AR$28,2,FALSE)</f>
        <v>5</v>
      </c>
      <c r="M182" s="49">
        <f>ROUND('LOSS COST BY TERRITORY AND ZIP'!$M182*VLOOKUP(TEXT(A182,"000"),'OFF-BALANCE FACTORS'!$B$2:$H$100,5),0)</f>
        <v>120</v>
      </c>
      <c r="N182" s="71">
        <f>VLOOKUP($A182,'BASE LOSS COSTS'!$AT$14:$AU$28,2,FALSE)</f>
        <v>0.62</v>
      </c>
      <c r="O182" s="71">
        <f>VLOOKUP($A182,'BASE LOSS COSTS'!$AW$14:$AX$28,2,FALSE)</f>
        <v>1.25</v>
      </c>
      <c r="P182" s="71">
        <f>VLOOKUP($A182,'BASE LOSS COSTS'!$AZ$14:$BA$28,2,FALSE)</f>
        <v>1.87</v>
      </c>
      <c r="Q182" s="49">
        <f>VLOOKUP(A182,'BASE LOSS COSTS'!$D$55:$E$69,2)</f>
        <v>11</v>
      </c>
      <c r="R182" s="49">
        <f>VLOOKUP(A182,'BASE LOSS COSTS'!$V$55:$W$69,2)</f>
        <v>8</v>
      </c>
      <c r="S182" s="57">
        <f>VLOOKUP(A182,'BASE LOSS COSTS'!$J$14:$K$28,2)</f>
        <v>129</v>
      </c>
      <c r="T182" s="49">
        <f>VLOOKUP(A182,'BASE LOSS COSTS'!$G$55:$H$69,2)</f>
        <v>7</v>
      </c>
      <c r="U182" s="57">
        <f>VLOOKUP(A182,'BASE LOSS COSTS'!$M$14:$N$28,2)</f>
        <v>536</v>
      </c>
      <c r="V182" s="71">
        <f>VLOOKUP($A182,'BASE LOSS COSTS'!$BC$14:$BD$28,2,FALSE)</f>
        <v>1.26</v>
      </c>
      <c r="W182" s="71">
        <f>VLOOKUP($A182,'BASE LOSS COSTS'!$BF$14:$BG$28,2,FALSE)</f>
        <v>1.89</v>
      </c>
      <c r="X182" s="71">
        <f>VLOOKUP($A182,'BASE LOSS COSTS'!$BI$14:$BJ$28,2,FALSE)</f>
        <v>2.52</v>
      </c>
      <c r="Y182" s="57">
        <f>VLOOKUP(A182,'BASE LOSS COSTS'!$J$55:$K$69,2)</f>
        <v>19</v>
      </c>
      <c r="Z182" s="57">
        <f>VLOOKUP(A182,'BASE LOSS COSTS'!$Y$55:$Z$69,2)</f>
        <v>15</v>
      </c>
      <c r="AA182" s="57">
        <f>VLOOKUP(A182,'BASE LOSS COSTS'!$P$14:$Q$28,2)</f>
        <v>127</v>
      </c>
      <c r="AB182" s="71">
        <f>VLOOKUP($A182,'BASE LOSS COSTS'!$BL$14:$BM$28,2,FALSE)</f>
        <v>0.63</v>
      </c>
      <c r="AC182" s="71">
        <f>VLOOKUP($A182,'BASE LOSS COSTS'!$BO$14:$BP$28,2,FALSE)</f>
        <v>1.26</v>
      </c>
      <c r="AD182" s="71">
        <f>VLOOKUP($A182,'BASE LOSS COSTS'!$BR$14:$BS$28,2,FALSE)</f>
        <v>1.89</v>
      </c>
      <c r="AE182" s="57">
        <f>VLOOKUP(A182,'BASE LOSS COSTS'!$M$55:$N$69,2)</f>
        <v>2</v>
      </c>
      <c r="AF182" s="57">
        <f>VLOOKUP(A182,'BASE LOSS COSTS'!$S$14:$T$28,2)</f>
        <v>51</v>
      </c>
      <c r="AG182" s="71">
        <f>VLOOKUP($A182,'BASE LOSS COSTS'!$BU$14:$BV$28,2,FALSE)</f>
        <v>6.3</v>
      </c>
      <c r="AH182" s="71">
        <f>VLOOKUP($A182,'BASE LOSS COSTS'!$BX$14:$BY$28,2,FALSE)</f>
        <v>6.93</v>
      </c>
      <c r="AI182" s="71">
        <f>VLOOKUP($A182,'BASE LOSS COSTS'!$CA$14:$CB$28,2,FALSE)</f>
        <v>8.19</v>
      </c>
      <c r="AJ182" s="57">
        <f>VLOOKUP(A182,'BASE LOSS COSTS'!$P$55:$Q$69,2)</f>
        <v>2</v>
      </c>
      <c r="AK182" s="57">
        <f>VLOOKUP(A182,'BASE LOSS COSTS'!$V$14:$W$28,2)</f>
        <v>421</v>
      </c>
      <c r="AL182" s="71">
        <f>VLOOKUP($A182,'BASE LOSS COSTS'!$CD$14:$CE$28,2,FALSE)</f>
        <v>39.06</v>
      </c>
      <c r="AM182" s="71">
        <f>VLOOKUP($A182,'BASE LOSS COSTS'!$CG$14:$CH$28,2,FALSE)</f>
        <v>44.1</v>
      </c>
      <c r="AN182" s="71">
        <f>VLOOKUP($A182,'BASE LOSS COSTS'!$CJ$14:$CK$28,2,FALSE)</f>
        <v>60.48</v>
      </c>
      <c r="AO182" s="57">
        <f>VLOOKUP(A182,'BASE LOSS COSTS'!$S$55:$T$69,2)</f>
        <v>18</v>
      </c>
      <c r="AP182" s="49">
        <f>ROUND('LOSS COST BY TERRITORY AND ZIP'!$AP182*VLOOKUP(TEXT(A182,"000"),'OFF-BALANCE FACTORS'!$B$2:$H$100,4),0)</f>
        <v>314</v>
      </c>
      <c r="AQ182" s="49">
        <f>ROUND('LOSS COST BY TERRITORY AND ZIP'!$AQ182*VLOOKUP(TEXT(A182,"000"),'OFF-BALANCE FACTORS'!$B$2:$H$100,4),0)</f>
        <v>271</v>
      </c>
      <c r="AR182" s="57">
        <f>VLOOKUP(A182,'BASE LOSS COSTS'!$G$35:$H$49,2)</f>
        <v>370</v>
      </c>
      <c r="AS182" s="57">
        <f>VLOOKUP(A182,'BASE LOSS COSTS'!$J$35:$K$49,2)</f>
        <v>370</v>
      </c>
      <c r="AT182" s="57">
        <f>VLOOKUP(A182,'BASE LOSS COSTS'!$M$35:$N$49,2)</f>
        <v>319</v>
      </c>
      <c r="AU182" s="57">
        <f>VLOOKUP(A182,'BASE LOSS COSTS'!$P$35:$Q$49,2)</f>
        <v>319</v>
      </c>
      <c r="AV182" s="57">
        <f>VLOOKUP(A182,'BASE LOSS COSTS'!$S$35:$T$49,2)</f>
        <v>168</v>
      </c>
      <c r="AW182" s="57">
        <f>VLOOKUP(A182,'BASE LOSS COSTS'!$V$35:$W$49,2)</f>
        <v>168</v>
      </c>
      <c r="AX182" s="57">
        <f>VLOOKUP(A182,'BASE LOSS COSTS'!$Y$35:$Z$49,2)</f>
        <v>145</v>
      </c>
      <c r="AY182" s="57">
        <f>VLOOKUP(A182,'BASE LOSS COSTS'!$AB$35:$AC$49,2)</f>
        <v>145</v>
      </c>
      <c r="AZ182" s="49">
        <f>ROUND('LOSS COST BY TERRITORY AND ZIP'!$AZ182*VLOOKUP(TEXT(A182,"000"),'OFF-BALANCE FACTORS'!$B$2:$H$100,3),0)</f>
        <v>255</v>
      </c>
      <c r="BA182" s="57">
        <f>VLOOKUP(A182,'BASE LOSS COSTS'!$AH$35:$AI$49,2)</f>
        <v>307</v>
      </c>
      <c r="BB182" s="57">
        <f>VLOOKUP(A182,'BASE LOSS COSTS'!$AK$35:$AL$49,2)</f>
        <v>307</v>
      </c>
      <c r="BC182" s="57">
        <f>VLOOKUP(A182,'BASE LOSS COSTS'!$AN$35:$AO$49,2)</f>
        <v>91</v>
      </c>
      <c r="BD182" s="57">
        <f>VLOOKUP(A182,'BASE LOSS COSTS'!$AQ$35:$AR$49,2)</f>
        <v>91</v>
      </c>
      <c r="BE182" s="49">
        <f>ROUND('LOSS COST BY TERRITORY AND ZIP'!$BE182*VLOOKUP(TEXT(A182,"000"),'OFF-BALANCE FACTORS'!$B$2:$H$100,7),0)</f>
        <v>436</v>
      </c>
      <c r="BF182" s="62">
        <f t="shared" si="2"/>
        <v>377</v>
      </c>
      <c r="BG182" s="49">
        <f>ROUND('LOSS COST BY TERRITORY AND ZIP'!$BG182*VLOOKUP(TEXT(A182,"000"),'OFF-BALANCE FACTORS'!$B$2:$H$100,6),0)</f>
        <v>255</v>
      </c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9"/>
      <c r="CG182" s="39"/>
    </row>
    <row r="183" spans="1:85">
      <c r="A183" s="41">
        <v>116</v>
      </c>
      <c r="B183" s="41">
        <v>67762</v>
      </c>
      <c r="C183" s="49">
        <f>ROUND('LOSS COST BY TERRITORY AND ZIP'!$C183*VLOOKUP(TEXT(A183,"000"),'OFF-BALANCE FACTORS'!$B$2:$H$100,2),0)</f>
        <v>144</v>
      </c>
      <c r="D183" s="70">
        <f>VLOOKUP($A183,'BASE LOSS COSTS'!$Y$14:$Z$28,2,FALSE)</f>
        <v>0.63</v>
      </c>
      <c r="E183" s="70">
        <f>VLOOKUP($A183,'BASE LOSS COSTS'!$AB$14:$AC$28,2,FALSE)</f>
        <v>1.26</v>
      </c>
      <c r="F183" s="70">
        <f>VLOOKUP($A183,'BASE LOSS COSTS'!$AE$14:$AF$28,2,FALSE)</f>
        <v>1.89</v>
      </c>
      <c r="G183" s="49">
        <f>VLOOKUP(A183,'BASE LOSS COSTS'!$A$55:$B$69,2)</f>
        <v>3</v>
      </c>
      <c r="H183" s="49">
        <f>ROUND('LOSS COST BY TERRITORY AND ZIP'!$H183*VLOOKUP(TEXT(A183,"000"),'OFF-BALANCE FACTORS'!$B$2:$H$100,5),0)</f>
        <v>151</v>
      </c>
      <c r="I183" s="57">
        <f>VLOOKUP($A183,'BASE LOSS COSTS'!$AH$14:$AI$28,2,FALSE)</f>
        <v>1</v>
      </c>
      <c r="J183" s="57">
        <f>VLOOKUP($A183,'BASE LOSS COSTS'!$AK$14:$AL$28,2,FALSE)</f>
        <v>2</v>
      </c>
      <c r="K183" s="57">
        <f>VLOOKUP($A183,'BASE LOSS COSTS'!$AN$14:$AO$28,2,FALSE)</f>
        <v>3</v>
      </c>
      <c r="L183" s="57">
        <f>VLOOKUP($A183,'BASE LOSS COSTS'!$AQ$14:$AR$28,2,FALSE)</f>
        <v>5</v>
      </c>
      <c r="M183" s="49">
        <f>ROUND('LOSS COST BY TERRITORY AND ZIP'!$M183*VLOOKUP(TEXT(A183,"000"),'OFF-BALANCE FACTORS'!$B$2:$H$100,5),0)</f>
        <v>120</v>
      </c>
      <c r="N183" s="71">
        <f>VLOOKUP($A183,'BASE LOSS COSTS'!$AT$14:$AU$28,2,FALSE)</f>
        <v>0.62</v>
      </c>
      <c r="O183" s="71">
        <f>VLOOKUP($A183,'BASE LOSS COSTS'!$AW$14:$AX$28,2,FALSE)</f>
        <v>1.25</v>
      </c>
      <c r="P183" s="71">
        <f>VLOOKUP($A183,'BASE LOSS COSTS'!$AZ$14:$BA$28,2,FALSE)</f>
        <v>1.87</v>
      </c>
      <c r="Q183" s="49">
        <f>VLOOKUP(A183,'BASE LOSS COSTS'!$D$55:$E$69,2)</f>
        <v>11</v>
      </c>
      <c r="R183" s="49">
        <f>VLOOKUP(A183,'BASE LOSS COSTS'!$V$55:$W$69,2)</f>
        <v>8</v>
      </c>
      <c r="S183" s="57">
        <f>VLOOKUP(A183,'BASE LOSS COSTS'!$J$14:$K$28,2)</f>
        <v>129</v>
      </c>
      <c r="T183" s="49">
        <f>VLOOKUP(A183,'BASE LOSS COSTS'!$G$55:$H$69,2)</f>
        <v>7</v>
      </c>
      <c r="U183" s="57">
        <f>VLOOKUP(A183,'BASE LOSS COSTS'!$M$14:$N$28,2)</f>
        <v>536</v>
      </c>
      <c r="V183" s="71">
        <f>VLOOKUP($A183,'BASE LOSS COSTS'!$BC$14:$BD$28,2,FALSE)</f>
        <v>1.26</v>
      </c>
      <c r="W183" s="71">
        <f>VLOOKUP($A183,'BASE LOSS COSTS'!$BF$14:$BG$28,2,FALSE)</f>
        <v>1.89</v>
      </c>
      <c r="X183" s="71">
        <f>VLOOKUP($A183,'BASE LOSS COSTS'!$BI$14:$BJ$28,2,FALSE)</f>
        <v>2.52</v>
      </c>
      <c r="Y183" s="57">
        <f>VLOOKUP(A183,'BASE LOSS COSTS'!$J$55:$K$69,2)</f>
        <v>19</v>
      </c>
      <c r="Z183" s="57">
        <f>VLOOKUP(A183,'BASE LOSS COSTS'!$Y$55:$Z$69,2)</f>
        <v>15</v>
      </c>
      <c r="AA183" s="57">
        <f>VLOOKUP(A183,'BASE LOSS COSTS'!$P$14:$Q$28,2)</f>
        <v>127</v>
      </c>
      <c r="AB183" s="71">
        <f>VLOOKUP($A183,'BASE LOSS COSTS'!$BL$14:$BM$28,2,FALSE)</f>
        <v>0.63</v>
      </c>
      <c r="AC183" s="71">
        <f>VLOOKUP($A183,'BASE LOSS COSTS'!$BO$14:$BP$28,2,FALSE)</f>
        <v>1.26</v>
      </c>
      <c r="AD183" s="71">
        <f>VLOOKUP($A183,'BASE LOSS COSTS'!$BR$14:$BS$28,2,FALSE)</f>
        <v>1.89</v>
      </c>
      <c r="AE183" s="57">
        <f>VLOOKUP(A183,'BASE LOSS COSTS'!$M$55:$N$69,2)</f>
        <v>2</v>
      </c>
      <c r="AF183" s="57">
        <f>VLOOKUP(A183,'BASE LOSS COSTS'!$S$14:$T$28,2)</f>
        <v>51</v>
      </c>
      <c r="AG183" s="71">
        <f>VLOOKUP($A183,'BASE LOSS COSTS'!$BU$14:$BV$28,2,FALSE)</f>
        <v>6.3</v>
      </c>
      <c r="AH183" s="71">
        <f>VLOOKUP($A183,'BASE LOSS COSTS'!$BX$14:$BY$28,2,FALSE)</f>
        <v>6.93</v>
      </c>
      <c r="AI183" s="71">
        <f>VLOOKUP($A183,'BASE LOSS COSTS'!$CA$14:$CB$28,2,FALSE)</f>
        <v>8.19</v>
      </c>
      <c r="AJ183" s="57">
        <f>VLOOKUP(A183,'BASE LOSS COSTS'!$P$55:$Q$69,2)</f>
        <v>2</v>
      </c>
      <c r="AK183" s="57">
        <f>VLOOKUP(A183,'BASE LOSS COSTS'!$V$14:$W$28,2)</f>
        <v>421</v>
      </c>
      <c r="AL183" s="71">
        <f>VLOOKUP($A183,'BASE LOSS COSTS'!$CD$14:$CE$28,2,FALSE)</f>
        <v>39.06</v>
      </c>
      <c r="AM183" s="71">
        <f>VLOOKUP($A183,'BASE LOSS COSTS'!$CG$14:$CH$28,2,FALSE)</f>
        <v>44.1</v>
      </c>
      <c r="AN183" s="71">
        <f>VLOOKUP($A183,'BASE LOSS COSTS'!$CJ$14:$CK$28,2,FALSE)</f>
        <v>60.48</v>
      </c>
      <c r="AO183" s="57">
        <f>VLOOKUP(A183,'BASE LOSS COSTS'!$S$55:$T$69,2)</f>
        <v>18</v>
      </c>
      <c r="AP183" s="49">
        <f>ROUND('LOSS COST BY TERRITORY AND ZIP'!$AP183*VLOOKUP(TEXT(A183,"000"),'OFF-BALANCE FACTORS'!$B$2:$H$100,4),0)</f>
        <v>314</v>
      </c>
      <c r="AQ183" s="49">
        <f>ROUND('LOSS COST BY TERRITORY AND ZIP'!$AQ183*VLOOKUP(TEXT(A183,"000"),'OFF-BALANCE FACTORS'!$B$2:$H$100,4),0)</f>
        <v>271</v>
      </c>
      <c r="AR183" s="57">
        <f>VLOOKUP(A183,'BASE LOSS COSTS'!$G$35:$H$49,2)</f>
        <v>370</v>
      </c>
      <c r="AS183" s="57">
        <f>VLOOKUP(A183,'BASE LOSS COSTS'!$J$35:$K$49,2)</f>
        <v>370</v>
      </c>
      <c r="AT183" s="57">
        <f>VLOOKUP(A183,'BASE LOSS COSTS'!$M$35:$N$49,2)</f>
        <v>319</v>
      </c>
      <c r="AU183" s="57">
        <f>VLOOKUP(A183,'BASE LOSS COSTS'!$P$35:$Q$49,2)</f>
        <v>319</v>
      </c>
      <c r="AV183" s="57">
        <f>VLOOKUP(A183,'BASE LOSS COSTS'!$S$35:$T$49,2)</f>
        <v>168</v>
      </c>
      <c r="AW183" s="57">
        <f>VLOOKUP(A183,'BASE LOSS COSTS'!$V$35:$W$49,2)</f>
        <v>168</v>
      </c>
      <c r="AX183" s="57">
        <f>VLOOKUP(A183,'BASE LOSS COSTS'!$Y$35:$Z$49,2)</f>
        <v>145</v>
      </c>
      <c r="AY183" s="57">
        <f>VLOOKUP(A183,'BASE LOSS COSTS'!$AB$35:$AC$49,2)</f>
        <v>145</v>
      </c>
      <c r="AZ183" s="49">
        <f>ROUND('LOSS COST BY TERRITORY AND ZIP'!$AZ183*VLOOKUP(TEXT(A183,"000"),'OFF-BALANCE FACTORS'!$B$2:$H$100,3),0)</f>
        <v>255</v>
      </c>
      <c r="BA183" s="57">
        <f>VLOOKUP(A183,'BASE LOSS COSTS'!$AH$35:$AI$49,2)</f>
        <v>307</v>
      </c>
      <c r="BB183" s="57">
        <f>VLOOKUP(A183,'BASE LOSS COSTS'!$AK$35:$AL$49,2)</f>
        <v>307</v>
      </c>
      <c r="BC183" s="57">
        <f>VLOOKUP(A183,'BASE LOSS COSTS'!$AN$35:$AO$49,2)</f>
        <v>91</v>
      </c>
      <c r="BD183" s="57">
        <f>VLOOKUP(A183,'BASE LOSS COSTS'!$AQ$35:$AR$49,2)</f>
        <v>91</v>
      </c>
      <c r="BE183" s="49">
        <f>ROUND('LOSS COST BY TERRITORY AND ZIP'!$BE183*VLOOKUP(TEXT(A183,"000"),'OFF-BALANCE FACTORS'!$B$2:$H$100,7),0)</f>
        <v>436</v>
      </c>
      <c r="BF183" s="62">
        <f t="shared" si="2"/>
        <v>377</v>
      </c>
      <c r="BG183" s="49">
        <f>ROUND('LOSS COST BY TERRITORY AND ZIP'!$BG183*VLOOKUP(TEXT(A183,"000"),'OFF-BALANCE FACTORS'!$B$2:$H$100,6),0)</f>
        <v>255</v>
      </c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9"/>
      <c r="CG183" s="39"/>
    </row>
    <row r="184" spans="1:85">
      <c r="A184" s="41">
        <v>116</v>
      </c>
      <c r="B184" s="41">
        <v>67764</v>
      </c>
      <c r="C184" s="49">
        <f>ROUND('LOSS COST BY TERRITORY AND ZIP'!$C184*VLOOKUP(TEXT(A184,"000"),'OFF-BALANCE FACTORS'!$B$2:$H$100,2),0)</f>
        <v>144</v>
      </c>
      <c r="D184" s="70">
        <f>VLOOKUP($A184,'BASE LOSS COSTS'!$Y$14:$Z$28,2,FALSE)</f>
        <v>0.63</v>
      </c>
      <c r="E184" s="70">
        <f>VLOOKUP($A184,'BASE LOSS COSTS'!$AB$14:$AC$28,2,FALSE)</f>
        <v>1.26</v>
      </c>
      <c r="F184" s="70">
        <f>VLOOKUP($A184,'BASE LOSS COSTS'!$AE$14:$AF$28,2,FALSE)</f>
        <v>1.89</v>
      </c>
      <c r="G184" s="49">
        <f>VLOOKUP(A184,'BASE LOSS COSTS'!$A$55:$B$69,2)</f>
        <v>3</v>
      </c>
      <c r="H184" s="49">
        <f>ROUND('LOSS COST BY TERRITORY AND ZIP'!$H184*VLOOKUP(TEXT(A184,"000"),'OFF-BALANCE FACTORS'!$B$2:$H$100,5),0)</f>
        <v>151</v>
      </c>
      <c r="I184" s="57">
        <f>VLOOKUP($A184,'BASE LOSS COSTS'!$AH$14:$AI$28,2,FALSE)</f>
        <v>1</v>
      </c>
      <c r="J184" s="57">
        <f>VLOOKUP($A184,'BASE LOSS COSTS'!$AK$14:$AL$28,2,FALSE)</f>
        <v>2</v>
      </c>
      <c r="K184" s="57">
        <f>VLOOKUP($A184,'BASE LOSS COSTS'!$AN$14:$AO$28,2,FALSE)</f>
        <v>3</v>
      </c>
      <c r="L184" s="57">
        <f>VLOOKUP($A184,'BASE LOSS COSTS'!$AQ$14:$AR$28,2,FALSE)</f>
        <v>5</v>
      </c>
      <c r="M184" s="49">
        <f>ROUND('LOSS COST BY TERRITORY AND ZIP'!$M184*VLOOKUP(TEXT(A184,"000"),'OFF-BALANCE FACTORS'!$B$2:$H$100,5),0)</f>
        <v>120</v>
      </c>
      <c r="N184" s="71">
        <f>VLOOKUP($A184,'BASE LOSS COSTS'!$AT$14:$AU$28,2,FALSE)</f>
        <v>0.62</v>
      </c>
      <c r="O184" s="71">
        <f>VLOOKUP($A184,'BASE LOSS COSTS'!$AW$14:$AX$28,2,FALSE)</f>
        <v>1.25</v>
      </c>
      <c r="P184" s="71">
        <f>VLOOKUP($A184,'BASE LOSS COSTS'!$AZ$14:$BA$28,2,FALSE)</f>
        <v>1.87</v>
      </c>
      <c r="Q184" s="49">
        <f>VLOOKUP(A184,'BASE LOSS COSTS'!$D$55:$E$69,2)</f>
        <v>11</v>
      </c>
      <c r="R184" s="49">
        <f>VLOOKUP(A184,'BASE LOSS COSTS'!$V$55:$W$69,2)</f>
        <v>8</v>
      </c>
      <c r="S184" s="57">
        <f>VLOOKUP(A184,'BASE LOSS COSTS'!$J$14:$K$28,2)</f>
        <v>129</v>
      </c>
      <c r="T184" s="49">
        <f>VLOOKUP(A184,'BASE LOSS COSTS'!$G$55:$H$69,2)</f>
        <v>7</v>
      </c>
      <c r="U184" s="57">
        <f>VLOOKUP(A184,'BASE LOSS COSTS'!$M$14:$N$28,2)</f>
        <v>536</v>
      </c>
      <c r="V184" s="71">
        <f>VLOOKUP($A184,'BASE LOSS COSTS'!$BC$14:$BD$28,2,FALSE)</f>
        <v>1.26</v>
      </c>
      <c r="W184" s="71">
        <f>VLOOKUP($A184,'BASE LOSS COSTS'!$BF$14:$BG$28,2,FALSE)</f>
        <v>1.89</v>
      </c>
      <c r="X184" s="71">
        <f>VLOOKUP($A184,'BASE LOSS COSTS'!$BI$14:$BJ$28,2,FALSE)</f>
        <v>2.52</v>
      </c>
      <c r="Y184" s="57">
        <f>VLOOKUP(A184,'BASE LOSS COSTS'!$J$55:$K$69,2)</f>
        <v>19</v>
      </c>
      <c r="Z184" s="57">
        <f>VLOOKUP(A184,'BASE LOSS COSTS'!$Y$55:$Z$69,2)</f>
        <v>15</v>
      </c>
      <c r="AA184" s="57">
        <f>VLOOKUP(A184,'BASE LOSS COSTS'!$P$14:$Q$28,2)</f>
        <v>127</v>
      </c>
      <c r="AB184" s="71">
        <f>VLOOKUP($A184,'BASE LOSS COSTS'!$BL$14:$BM$28,2,FALSE)</f>
        <v>0.63</v>
      </c>
      <c r="AC184" s="71">
        <f>VLOOKUP($A184,'BASE LOSS COSTS'!$BO$14:$BP$28,2,FALSE)</f>
        <v>1.26</v>
      </c>
      <c r="AD184" s="71">
        <f>VLOOKUP($A184,'BASE LOSS COSTS'!$BR$14:$BS$28,2,FALSE)</f>
        <v>1.89</v>
      </c>
      <c r="AE184" s="57">
        <f>VLOOKUP(A184,'BASE LOSS COSTS'!$M$55:$N$69,2)</f>
        <v>2</v>
      </c>
      <c r="AF184" s="57">
        <f>VLOOKUP(A184,'BASE LOSS COSTS'!$S$14:$T$28,2)</f>
        <v>51</v>
      </c>
      <c r="AG184" s="71">
        <f>VLOOKUP($A184,'BASE LOSS COSTS'!$BU$14:$BV$28,2,FALSE)</f>
        <v>6.3</v>
      </c>
      <c r="AH184" s="71">
        <f>VLOOKUP($A184,'BASE LOSS COSTS'!$BX$14:$BY$28,2,FALSE)</f>
        <v>6.93</v>
      </c>
      <c r="AI184" s="71">
        <f>VLOOKUP($A184,'BASE LOSS COSTS'!$CA$14:$CB$28,2,FALSE)</f>
        <v>8.19</v>
      </c>
      <c r="AJ184" s="57">
        <f>VLOOKUP(A184,'BASE LOSS COSTS'!$P$55:$Q$69,2)</f>
        <v>2</v>
      </c>
      <c r="AK184" s="57">
        <f>VLOOKUP(A184,'BASE LOSS COSTS'!$V$14:$W$28,2)</f>
        <v>421</v>
      </c>
      <c r="AL184" s="71">
        <f>VLOOKUP($A184,'BASE LOSS COSTS'!$CD$14:$CE$28,2,FALSE)</f>
        <v>39.06</v>
      </c>
      <c r="AM184" s="71">
        <f>VLOOKUP($A184,'BASE LOSS COSTS'!$CG$14:$CH$28,2,FALSE)</f>
        <v>44.1</v>
      </c>
      <c r="AN184" s="71">
        <f>VLOOKUP($A184,'BASE LOSS COSTS'!$CJ$14:$CK$28,2,FALSE)</f>
        <v>60.48</v>
      </c>
      <c r="AO184" s="57">
        <f>VLOOKUP(A184,'BASE LOSS COSTS'!$S$55:$T$69,2)</f>
        <v>18</v>
      </c>
      <c r="AP184" s="49">
        <f>ROUND('LOSS COST BY TERRITORY AND ZIP'!$AP184*VLOOKUP(TEXT(A184,"000"),'OFF-BALANCE FACTORS'!$B$2:$H$100,4),0)</f>
        <v>314</v>
      </c>
      <c r="AQ184" s="49">
        <f>ROUND('LOSS COST BY TERRITORY AND ZIP'!$AQ184*VLOOKUP(TEXT(A184,"000"),'OFF-BALANCE FACTORS'!$B$2:$H$100,4),0)</f>
        <v>271</v>
      </c>
      <c r="AR184" s="57">
        <f>VLOOKUP(A184,'BASE LOSS COSTS'!$G$35:$H$49,2)</f>
        <v>370</v>
      </c>
      <c r="AS184" s="57">
        <f>VLOOKUP(A184,'BASE LOSS COSTS'!$J$35:$K$49,2)</f>
        <v>370</v>
      </c>
      <c r="AT184" s="57">
        <f>VLOOKUP(A184,'BASE LOSS COSTS'!$M$35:$N$49,2)</f>
        <v>319</v>
      </c>
      <c r="AU184" s="57">
        <f>VLOOKUP(A184,'BASE LOSS COSTS'!$P$35:$Q$49,2)</f>
        <v>319</v>
      </c>
      <c r="AV184" s="57">
        <f>VLOOKUP(A184,'BASE LOSS COSTS'!$S$35:$T$49,2)</f>
        <v>168</v>
      </c>
      <c r="AW184" s="57">
        <f>VLOOKUP(A184,'BASE LOSS COSTS'!$V$35:$W$49,2)</f>
        <v>168</v>
      </c>
      <c r="AX184" s="57">
        <f>VLOOKUP(A184,'BASE LOSS COSTS'!$Y$35:$Z$49,2)</f>
        <v>145</v>
      </c>
      <c r="AY184" s="57">
        <f>VLOOKUP(A184,'BASE LOSS COSTS'!$AB$35:$AC$49,2)</f>
        <v>145</v>
      </c>
      <c r="AZ184" s="49">
        <f>ROUND('LOSS COST BY TERRITORY AND ZIP'!$AZ184*VLOOKUP(TEXT(A184,"000"),'OFF-BALANCE FACTORS'!$B$2:$H$100,3),0)</f>
        <v>255</v>
      </c>
      <c r="BA184" s="57">
        <f>VLOOKUP(A184,'BASE LOSS COSTS'!$AH$35:$AI$49,2)</f>
        <v>307</v>
      </c>
      <c r="BB184" s="57">
        <f>VLOOKUP(A184,'BASE LOSS COSTS'!$AK$35:$AL$49,2)</f>
        <v>307</v>
      </c>
      <c r="BC184" s="57">
        <f>VLOOKUP(A184,'BASE LOSS COSTS'!$AN$35:$AO$49,2)</f>
        <v>91</v>
      </c>
      <c r="BD184" s="57">
        <f>VLOOKUP(A184,'BASE LOSS COSTS'!$AQ$35:$AR$49,2)</f>
        <v>91</v>
      </c>
      <c r="BE184" s="49">
        <f>ROUND('LOSS COST BY TERRITORY AND ZIP'!$BE184*VLOOKUP(TEXT(A184,"000"),'OFF-BALANCE FACTORS'!$B$2:$H$100,7),0)</f>
        <v>436</v>
      </c>
      <c r="BF184" s="62">
        <f t="shared" si="2"/>
        <v>377</v>
      </c>
      <c r="BG184" s="49">
        <f>ROUND('LOSS COST BY TERRITORY AND ZIP'!$BG184*VLOOKUP(TEXT(A184,"000"),'OFF-BALANCE FACTORS'!$B$2:$H$100,6),0)</f>
        <v>255</v>
      </c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9"/>
      <c r="CG184" s="39"/>
    </row>
    <row r="185" spans="1:85">
      <c r="A185" s="41">
        <v>116</v>
      </c>
      <c r="B185" s="41">
        <v>67801</v>
      </c>
      <c r="C185" s="49">
        <f>ROUND('LOSS COST BY TERRITORY AND ZIP'!$C185*VLOOKUP(TEXT(A185,"000"),'OFF-BALANCE FACTORS'!$B$2:$H$100,2),0)</f>
        <v>144</v>
      </c>
      <c r="D185" s="70">
        <f>VLOOKUP($A185,'BASE LOSS COSTS'!$Y$14:$Z$28,2,FALSE)</f>
        <v>0.63</v>
      </c>
      <c r="E185" s="70">
        <f>VLOOKUP($A185,'BASE LOSS COSTS'!$AB$14:$AC$28,2,FALSE)</f>
        <v>1.26</v>
      </c>
      <c r="F185" s="70">
        <f>VLOOKUP($A185,'BASE LOSS COSTS'!$AE$14:$AF$28,2,FALSE)</f>
        <v>1.89</v>
      </c>
      <c r="G185" s="49">
        <f>VLOOKUP(A185,'BASE LOSS COSTS'!$A$55:$B$69,2)</f>
        <v>3</v>
      </c>
      <c r="H185" s="49">
        <f>ROUND('LOSS COST BY TERRITORY AND ZIP'!$H185*VLOOKUP(TEXT(A185,"000"),'OFF-BALANCE FACTORS'!$B$2:$H$100,5),0)</f>
        <v>151</v>
      </c>
      <c r="I185" s="57">
        <f>VLOOKUP($A185,'BASE LOSS COSTS'!$AH$14:$AI$28,2,FALSE)</f>
        <v>1</v>
      </c>
      <c r="J185" s="57">
        <f>VLOOKUP($A185,'BASE LOSS COSTS'!$AK$14:$AL$28,2,FALSE)</f>
        <v>2</v>
      </c>
      <c r="K185" s="57">
        <f>VLOOKUP($A185,'BASE LOSS COSTS'!$AN$14:$AO$28,2,FALSE)</f>
        <v>3</v>
      </c>
      <c r="L185" s="57">
        <f>VLOOKUP($A185,'BASE LOSS COSTS'!$AQ$14:$AR$28,2,FALSE)</f>
        <v>5</v>
      </c>
      <c r="M185" s="49">
        <f>ROUND('LOSS COST BY TERRITORY AND ZIP'!$M185*VLOOKUP(TEXT(A185,"000"),'OFF-BALANCE FACTORS'!$B$2:$H$100,5),0)</f>
        <v>120</v>
      </c>
      <c r="N185" s="71">
        <f>VLOOKUP($A185,'BASE LOSS COSTS'!$AT$14:$AU$28,2,FALSE)</f>
        <v>0.62</v>
      </c>
      <c r="O185" s="71">
        <f>VLOOKUP($A185,'BASE LOSS COSTS'!$AW$14:$AX$28,2,FALSE)</f>
        <v>1.25</v>
      </c>
      <c r="P185" s="71">
        <f>VLOOKUP($A185,'BASE LOSS COSTS'!$AZ$14:$BA$28,2,FALSE)</f>
        <v>1.87</v>
      </c>
      <c r="Q185" s="49">
        <f>VLOOKUP(A185,'BASE LOSS COSTS'!$D$55:$E$69,2)</f>
        <v>11</v>
      </c>
      <c r="R185" s="49">
        <f>VLOOKUP(A185,'BASE LOSS COSTS'!$V$55:$W$69,2)</f>
        <v>8</v>
      </c>
      <c r="S185" s="57">
        <f>VLOOKUP(A185,'BASE LOSS COSTS'!$J$14:$K$28,2)</f>
        <v>129</v>
      </c>
      <c r="T185" s="49">
        <f>VLOOKUP(A185,'BASE LOSS COSTS'!$G$55:$H$69,2)</f>
        <v>7</v>
      </c>
      <c r="U185" s="57">
        <f>VLOOKUP(A185,'BASE LOSS COSTS'!$M$14:$N$28,2)</f>
        <v>536</v>
      </c>
      <c r="V185" s="71">
        <f>VLOOKUP($A185,'BASE LOSS COSTS'!$BC$14:$BD$28,2,FALSE)</f>
        <v>1.26</v>
      </c>
      <c r="W185" s="71">
        <f>VLOOKUP($A185,'BASE LOSS COSTS'!$BF$14:$BG$28,2,FALSE)</f>
        <v>1.89</v>
      </c>
      <c r="X185" s="71">
        <f>VLOOKUP($A185,'BASE LOSS COSTS'!$BI$14:$BJ$28,2,FALSE)</f>
        <v>2.52</v>
      </c>
      <c r="Y185" s="57">
        <f>VLOOKUP(A185,'BASE LOSS COSTS'!$J$55:$K$69,2)</f>
        <v>19</v>
      </c>
      <c r="Z185" s="57">
        <f>VLOOKUP(A185,'BASE LOSS COSTS'!$Y$55:$Z$69,2)</f>
        <v>15</v>
      </c>
      <c r="AA185" s="57">
        <f>VLOOKUP(A185,'BASE LOSS COSTS'!$P$14:$Q$28,2)</f>
        <v>127</v>
      </c>
      <c r="AB185" s="71">
        <f>VLOOKUP($A185,'BASE LOSS COSTS'!$BL$14:$BM$28,2,FALSE)</f>
        <v>0.63</v>
      </c>
      <c r="AC185" s="71">
        <f>VLOOKUP($A185,'BASE LOSS COSTS'!$BO$14:$BP$28,2,FALSE)</f>
        <v>1.26</v>
      </c>
      <c r="AD185" s="71">
        <f>VLOOKUP($A185,'BASE LOSS COSTS'!$BR$14:$BS$28,2,FALSE)</f>
        <v>1.89</v>
      </c>
      <c r="AE185" s="57">
        <f>VLOOKUP(A185,'BASE LOSS COSTS'!$M$55:$N$69,2)</f>
        <v>2</v>
      </c>
      <c r="AF185" s="57">
        <f>VLOOKUP(A185,'BASE LOSS COSTS'!$S$14:$T$28,2)</f>
        <v>51</v>
      </c>
      <c r="AG185" s="71">
        <f>VLOOKUP($A185,'BASE LOSS COSTS'!$BU$14:$BV$28,2,FALSE)</f>
        <v>6.3</v>
      </c>
      <c r="AH185" s="71">
        <f>VLOOKUP($A185,'BASE LOSS COSTS'!$BX$14:$BY$28,2,FALSE)</f>
        <v>6.93</v>
      </c>
      <c r="AI185" s="71">
        <f>VLOOKUP($A185,'BASE LOSS COSTS'!$CA$14:$CB$28,2,FALSE)</f>
        <v>8.19</v>
      </c>
      <c r="AJ185" s="57">
        <f>VLOOKUP(A185,'BASE LOSS COSTS'!$P$55:$Q$69,2)</f>
        <v>2</v>
      </c>
      <c r="AK185" s="57">
        <f>VLOOKUP(A185,'BASE LOSS COSTS'!$V$14:$W$28,2)</f>
        <v>421</v>
      </c>
      <c r="AL185" s="71">
        <f>VLOOKUP($A185,'BASE LOSS COSTS'!$CD$14:$CE$28,2,FALSE)</f>
        <v>39.06</v>
      </c>
      <c r="AM185" s="71">
        <f>VLOOKUP($A185,'BASE LOSS COSTS'!$CG$14:$CH$28,2,FALSE)</f>
        <v>44.1</v>
      </c>
      <c r="AN185" s="71">
        <f>VLOOKUP($A185,'BASE LOSS COSTS'!$CJ$14:$CK$28,2,FALSE)</f>
        <v>60.48</v>
      </c>
      <c r="AO185" s="57">
        <f>VLOOKUP(A185,'BASE LOSS COSTS'!$S$55:$T$69,2)</f>
        <v>18</v>
      </c>
      <c r="AP185" s="49">
        <f>ROUND('LOSS COST BY TERRITORY AND ZIP'!$AP185*VLOOKUP(TEXT(A185,"000"),'OFF-BALANCE FACTORS'!$B$2:$H$100,4),0)</f>
        <v>314</v>
      </c>
      <c r="AQ185" s="49">
        <f>ROUND('LOSS COST BY TERRITORY AND ZIP'!$AQ185*VLOOKUP(TEXT(A185,"000"),'OFF-BALANCE FACTORS'!$B$2:$H$100,4),0)</f>
        <v>271</v>
      </c>
      <c r="AR185" s="57">
        <f>VLOOKUP(A185,'BASE LOSS COSTS'!$G$35:$H$49,2)</f>
        <v>370</v>
      </c>
      <c r="AS185" s="57">
        <f>VLOOKUP(A185,'BASE LOSS COSTS'!$J$35:$K$49,2)</f>
        <v>370</v>
      </c>
      <c r="AT185" s="57">
        <f>VLOOKUP(A185,'BASE LOSS COSTS'!$M$35:$N$49,2)</f>
        <v>319</v>
      </c>
      <c r="AU185" s="57">
        <f>VLOOKUP(A185,'BASE LOSS COSTS'!$P$35:$Q$49,2)</f>
        <v>319</v>
      </c>
      <c r="AV185" s="57">
        <f>VLOOKUP(A185,'BASE LOSS COSTS'!$S$35:$T$49,2)</f>
        <v>168</v>
      </c>
      <c r="AW185" s="57">
        <f>VLOOKUP(A185,'BASE LOSS COSTS'!$V$35:$W$49,2)</f>
        <v>168</v>
      </c>
      <c r="AX185" s="57">
        <f>VLOOKUP(A185,'BASE LOSS COSTS'!$Y$35:$Z$49,2)</f>
        <v>145</v>
      </c>
      <c r="AY185" s="57">
        <f>VLOOKUP(A185,'BASE LOSS COSTS'!$AB$35:$AC$49,2)</f>
        <v>145</v>
      </c>
      <c r="AZ185" s="49">
        <f>ROUND('LOSS COST BY TERRITORY AND ZIP'!$AZ185*VLOOKUP(TEXT(A185,"000"),'OFF-BALANCE FACTORS'!$B$2:$H$100,3),0)</f>
        <v>255</v>
      </c>
      <c r="BA185" s="57">
        <f>VLOOKUP(A185,'BASE LOSS COSTS'!$AH$35:$AI$49,2)</f>
        <v>307</v>
      </c>
      <c r="BB185" s="57">
        <f>VLOOKUP(A185,'BASE LOSS COSTS'!$AK$35:$AL$49,2)</f>
        <v>307</v>
      </c>
      <c r="BC185" s="57">
        <f>VLOOKUP(A185,'BASE LOSS COSTS'!$AN$35:$AO$49,2)</f>
        <v>91</v>
      </c>
      <c r="BD185" s="57">
        <f>VLOOKUP(A185,'BASE LOSS COSTS'!$AQ$35:$AR$49,2)</f>
        <v>91</v>
      </c>
      <c r="BE185" s="49">
        <f>ROUND('LOSS COST BY TERRITORY AND ZIP'!$BE185*VLOOKUP(TEXT(A185,"000"),'OFF-BALANCE FACTORS'!$B$2:$H$100,7),0)</f>
        <v>436</v>
      </c>
      <c r="BF185" s="62">
        <f t="shared" si="2"/>
        <v>377</v>
      </c>
      <c r="BG185" s="49">
        <f>ROUND('LOSS COST BY TERRITORY AND ZIP'!$BG185*VLOOKUP(TEXT(A185,"000"),'OFF-BALANCE FACTORS'!$B$2:$H$100,6),0)</f>
        <v>255</v>
      </c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9"/>
      <c r="CG185" s="39"/>
    </row>
    <row r="186" spans="1:85">
      <c r="A186" s="41">
        <v>116</v>
      </c>
      <c r="B186" s="41">
        <v>67831</v>
      </c>
      <c r="C186" s="49">
        <f>ROUND('LOSS COST BY TERRITORY AND ZIP'!$C186*VLOOKUP(TEXT(A186,"000"),'OFF-BALANCE FACTORS'!$B$2:$H$100,2),0)</f>
        <v>144</v>
      </c>
      <c r="D186" s="70">
        <f>VLOOKUP($A186,'BASE LOSS COSTS'!$Y$14:$Z$28,2,FALSE)</f>
        <v>0.63</v>
      </c>
      <c r="E186" s="70">
        <f>VLOOKUP($A186,'BASE LOSS COSTS'!$AB$14:$AC$28,2,FALSE)</f>
        <v>1.26</v>
      </c>
      <c r="F186" s="70">
        <f>VLOOKUP($A186,'BASE LOSS COSTS'!$AE$14:$AF$28,2,FALSE)</f>
        <v>1.89</v>
      </c>
      <c r="G186" s="49">
        <f>VLOOKUP(A186,'BASE LOSS COSTS'!$A$55:$B$69,2)</f>
        <v>3</v>
      </c>
      <c r="H186" s="49">
        <f>ROUND('LOSS COST BY TERRITORY AND ZIP'!$H186*VLOOKUP(TEXT(A186,"000"),'OFF-BALANCE FACTORS'!$B$2:$H$100,5),0)</f>
        <v>151</v>
      </c>
      <c r="I186" s="57">
        <f>VLOOKUP($A186,'BASE LOSS COSTS'!$AH$14:$AI$28,2,FALSE)</f>
        <v>1</v>
      </c>
      <c r="J186" s="57">
        <f>VLOOKUP($A186,'BASE LOSS COSTS'!$AK$14:$AL$28,2,FALSE)</f>
        <v>2</v>
      </c>
      <c r="K186" s="57">
        <f>VLOOKUP($A186,'BASE LOSS COSTS'!$AN$14:$AO$28,2,FALSE)</f>
        <v>3</v>
      </c>
      <c r="L186" s="57">
        <f>VLOOKUP($A186,'BASE LOSS COSTS'!$AQ$14:$AR$28,2,FALSE)</f>
        <v>5</v>
      </c>
      <c r="M186" s="49">
        <f>ROUND('LOSS COST BY TERRITORY AND ZIP'!$M186*VLOOKUP(TEXT(A186,"000"),'OFF-BALANCE FACTORS'!$B$2:$H$100,5),0)</f>
        <v>120</v>
      </c>
      <c r="N186" s="71">
        <f>VLOOKUP($A186,'BASE LOSS COSTS'!$AT$14:$AU$28,2,FALSE)</f>
        <v>0.62</v>
      </c>
      <c r="O186" s="71">
        <f>VLOOKUP($A186,'BASE LOSS COSTS'!$AW$14:$AX$28,2,FALSE)</f>
        <v>1.25</v>
      </c>
      <c r="P186" s="71">
        <f>VLOOKUP($A186,'BASE LOSS COSTS'!$AZ$14:$BA$28,2,FALSE)</f>
        <v>1.87</v>
      </c>
      <c r="Q186" s="49">
        <f>VLOOKUP(A186,'BASE LOSS COSTS'!$D$55:$E$69,2)</f>
        <v>11</v>
      </c>
      <c r="R186" s="49">
        <f>VLOOKUP(A186,'BASE LOSS COSTS'!$V$55:$W$69,2)</f>
        <v>8</v>
      </c>
      <c r="S186" s="57">
        <f>VLOOKUP(A186,'BASE LOSS COSTS'!$J$14:$K$28,2)</f>
        <v>129</v>
      </c>
      <c r="T186" s="49">
        <f>VLOOKUP(A186,'BASE LOSS COSTS'!$G$55:$H$69,2)</f>
        <v>7</v>
      </c>
      <c r="U186" s="57">
        <f>VLOOKUP(A186,'BASE LOSS COSTS'!$M$14:$N$28,2)</f>
        <v>536</v>
      </c>
      <c r="V186" s="71">
        <f>VLOOKUP($A186,'BASE LOSS COSTS'!$BC$14:$BD$28,2,FALSE)</f>
        <v>1.26</v>
      </c>
      <c r="W186" s="71">
        <f>VLOOKUP($A186,'BASE LOSS COSTS'!$BF$14:$BG$28,2,FALSE)</f>
        <v>1.89</v>
      </c>
      <c r="X186" s="71">
        <f>VLOOKUP($A186,'BASE LOSS COSTS'!$BI$14:$BJ$28,2,FALSE)</f>
        <v>2.52</v>
      </c>
      <c r="Y186" s="57">
        <f>VLOOKUP(A186,'BASE LOSS COSTS'!$J$55:$K$69,2)</f>
        <v>19</v>
      </c>
      <c r="Z186" s="57">
        <f>VLOOKUP(A186,'BASE LOSS COSTS'!$Y$55:$Z$69,2)</f>
        <v>15</v>
      </c>
      <c r="AA186" s="57">
        <f>VLOOKUP(A186,'BASE LOSS COSTS'!$P$14:$Q$28,2)</f>
        <v>127</v>
      </c>
      <c r="AB186" s="71">
        <f>VLOOKUP($A186,'BASE LOSS COSTS'!$BL$14:$BM$28,2,FALSE)</f>
        <v>0.63</v>
      </c>
      <c r="AC186" s="71">
        <f>VLOOKUP($A186,'BASE LOSS COSTS'!$BO$14:$BP$28,2,FALSE)</f>
        <v>1.26</v>
      </c>
      <c r="AD186" s="71">
        <f>VLOOKUP($A186,'BASE LOSS COSTS'!$BR$14:$BS$28,2,FALSE)</f>
        <v>1.89</v>
      </c>
      <c r="AE186" s="57">
        <f>VLOOKUP(A186,'BASE LOSS COSTS'!$M$55:$N$69,2)</f>
        <v>2</v>
      </c>
      <c r="AF186" s="57">
        <f>VLOOKUP(A186,'BASE LOSS COSTS'!$S$14:$T$28,2)</f>
        <v>51</v>
      </c>
      <c r="AG186" s="71">
        <f>VLOOKUP($A186,'BASE LOSS COSTS'!$BU$14:$BV$28,2,FALSE)</f>
        <v>6.3</v>
      </c>
      <c r="AH186" s="71">
        <f>VLOOKUP($A186,'BASE LOSS COSTS'!$BX$14:$BY$28,2,FALSE)</f>
        <v>6.93</v>
      </c>
      <c r="AI186" s="71">
        <f>VLOOKUP($A186,'BASE LOSS COSTS'!$CA$14:$CB$28,2,FALSE)</f>
        <v>8.19</v>
      </c>
      <c r="AJ186" s="57">
        <f>VLOOKUP(A186,'BASE LOSS COSTS'!$P$55:$Q$69,2)</f>
        <v>2</v>
      </c>
      <c r="AK186" s="57">
        <f>VLOOKUP(A186,'BASE LOSS COSTS'!$V$14:$W$28,2)</f>
        <v>421</v>
      </c>
      <c r="AL186" s="71">
        <f>VLOOKUP($A186,'BASE LOSS COSTS'!$CD$14:$CE$28,2,FALSE)</f>
        <v>39.06</v>
      </c>
      <c r="AM186" s="71">
        <f>VLOOKUP($A186,'BASE LOSS COSTS'!$CG$14:$CH$28,2,FALSE)</f>
        <v>44.1</v>
      </c>
      <c r="AN186" s="71">
        <f>VLOOKUP($A186,'BASE LOSS COSTS'!$CJ$14:$CK$28,2,FALSE)</f>
        <v>60.48</v>
      </c>
      <c r="AO186" s="57">
        <f>VLOOKUP(A186,'BASE LOSS COSTS'!$S$55:$T$69,2)</f>
        <v>18</v>
      </c>
      <c r="AP186" s="49">
        <f>ROUND('LOSS COST BY TERRITORY AND ZIP'!$AP186*VLOOKUP(TEXT(A186,"000"),'OFF-BALANCE FACTORS'!$B$2:$H$100,4),0)</f>
        <v>314</v>
      </c>
      <c r="AQ186" s="49">
        <f>ROUND('LOSS COST BY TERRITORY AND ZIP'!$AQ186*VLOOKUP(TEXT(A186,"000"),'OFF-BALANCE FACTORS'!$B$2:$H$100,4),0)</f>
        <v>271</v>
      </c>
      <c r="AR186" s="57">
        <f>VLOOKUP(A186,'BASE LOSS COSTS'!$G$35:$H$49,2)</f>
        <v>370</v>
      </c>
      <c r="AS186" s="57">
        <f>VLOOKUP(A186,'BASE LOSS COSTS'!$J$35:$K$49,2)</f>
        <v>370</v>
      </c>
      <c r="AT186" s="57">
        <f>VLOOKUP(A186,'BASE LOSS COSTS'!$M$35:$N$49,2)</f>
        <v>319</v>
      </c>
      <c r="AU186" s="57">
        <f>VLOOKUP(A186,'BASE LOSS COSTS'!$P$35:$Q$49,2)</f>
        <v>319</v>
      </c>
      <c r="AV186" s="57">
        <f>VLOOKUP(A186,'BASE LOSS COSTS'!$S$35:$T$49,2)</f>
        <v>168</v>
      </c>
      <c r="AW186" s="57">
        <f>VLOOKUP(A186,'BASE LOSS COSTS'!$V$35:$W$49,2)</f>
        <v>168</v>
      </c>
      <c r="AX186" s="57">
        <f>VLOOKUP(A186,'BASE LOSS COSTS'!$Y$35:$Z$49,2)</f>
        <v>145</v>
      </c>
      <c r="AY186" s="57">
        <f>VLOOKUP(A186,'BASE LOSS COSTS'!$AB$35:$AC$49,2)</f>
        <v>145</v>
      </c>
      <c r="AZ186" s="49">
        <f>ROUND('LOSS COST BY TERRITORY AND ZIP'!$AZ186*VLOOKUP(TEXT(A186,"000"),'OFF-BALANCE FACTORS'!$B$2:$H$100,3),0)</f>
        <v>255</v>
      </c>
      <c r="BA186" s="57">
        <f>VLOOKUP(A186,'BASE LOSS COSTS'!$AH$35:$AI$49,2)</f>
        <v>307</v>
      </c>
      <c r="BB186" s="57">
        <f>VLOOKUP(A186,'BASE LOSS COSTS'!$AK$35:$AL$49,2)</f>
        <v>307</v>
      </c>
      <c r="BC186" s="57">
        <f>VLOOKUP(A186,'BASE LOSS COSTS'!$AN$35:$AO$49,2)</f>
        <v>91</v>
      </c>
      <c r="BD186" s="57">
        <f>VLOOKUP(A186,'BASE LOSS COSTS'!$AQ$35:$AR$49,2)</f>
        <v>91</v>
      </c>
      <c r="BE186" s="49">
        <f>ROUND('LOSS COST BY TERRITORY AND ZIP'!$BE186*VLOOKUP(TEXT(A186,"000"),'OFF-BALANCE FACTORS'!$B$2:$H$100,7),0)</f>
        <v>436</v>
      </c>
      <c r="BF186" s="62">
        <f t="shared" si="2"/>
        <v>377</v>
      </c>
      <c r="BG186" s="49">
        <f>ROUND('LOSS COST BY TERRITORY AND ZIP'!$BG186*VLOOKUP(TEXT(A186,"000"),'OFF-BALANCE FACTORS'!$B$2:$H$100,6),0)</f>
        <v>255</v>
      </c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9"/>
      <c r="CG186" s="39"/>
    </row>
    <row r="187" spans="1:85">
      <c r="A187" s="41">
        <v>116</v>
      </c>
      <c r="B187" s="41">
        <v>67834</v>
      </c>
      <c r="C187" s="49">
        <f>ROUND('LOSS COST BY TERRITORY AND ZIP'!$C187*VLOOKUP(TEXT(A187,"000"),'OFF-BALANCE FACTORS'!$B$2:$H$100,2),0)</f>
        <v>144</v>
      </c>
      <c r="D187" s="70">
        <f>VLOOKUP($A187,'BASE LOSS COSTS'!$Y$14:$Z$28,2,FALSE)</f>
        <v>0.63</v>
      </c>
      <c r="E187" s="70">
        <f>VLOOKUP($A187,'BASE LOSS COSTS'!$AB$14:$AC$28,2,FALSE)</f>
        <v>1.26</v>
      </c>
      <c r="F187" s="70">
        <f>VLOOKUP($A187,'BASE LOSS COSTS'!$AE$14:$AF$28,2,FALSE)</f>
        <v>1.89</v>
      </c>
      <c r="G187" s="49">
        <f>VLOOKUP(A187,'BASE LOSS COSTS'!$A$55:$B$69,2)</f>
        <v>3</v>
      </c>
      <c r="H187" s="49">
        <f>ROUND('LOSS COST BY TERRITORY AND ZIP'!$H187*VLOOKUP(TEXT(A187,"000"),'OFF-BALANCE FACTORS'!$B$2:$H$100,5),0)</f>
        <v>151</v>
      </c>
      <c r="I187" s="57">
        <f>VLOOKUP($A187,'BASE LOSS COSTS'!$AH$14:$AI$28,2,FALSE)</f>
        <v>1</v>
      </c>
      <c r="J187" s="57">
        <f>VLOOKUP($A187,'BASE LOSS COSTS'!$AK$14:$AL$28,2,FALSE)</f>
        <v>2</v>
      </c>
      <c r="K187" s="57">
        <f>VLOOKUP($A187,'BASE LOSS COSTS'!$AN$14:$AO$28,2,FALSE)</f>
        <v>3</v>
      </c>
      <c r="L187" s="57">
        <f>VLOOKUP($A187,'BASE LOSS COSTS'!$AQ$14:$AR$28,2,FALSE)</f>
        <v>5</v>
      </c>
      <c r="M187" s="49">
        <f>ROUND('LOSS COST BY TERRITORY AND ZIP'!$M187*VLOOKUP(TEXT(A187,"000"),'OFF-BALANCE FACTORS'!$B$2:$H$100,5),0)</f>
        <v>120</v>
      </c>
      <c r="N187" s="71">
        <f>VLOOKUP($A187,'BASE LOSS COSTS'!$AT$14:$AU$28,2,FALSE)</f>
        <v>0.62</v>
      </c>
      <c r="O187" s="71">
        <f>VLOOKUP($A187,'BASE LOSS COSTS'!$AW$14:$AX$28,2,FALSE)</f>
        <v>1.25</v>
      </c>
      <c r="P187" s="71">
        <f>VLOOKUP($A187,'BASE LOSS COSTS'!$AZ$14:$BA$28,2,FALSE)</f>
        <v>1.87</v>
      </c>
      <c r="Q187" s="49">
        <f>VLOOKUP(A187,'BASE LOSS COSTS'!$D$55:$E$69,2)</f>
        <v>11</v>
      </c>
      <c r="R187" s="49">
        <f>VLOOKUP(A187,'BASE LOSS COSTS'!$V$55:$W$69,2)</f>
        <v>8</v>
      </c>
      <c r="S187" s="57">
        <f>VLOOKUP(A187,'BASE LOSS COSTS'!$J$14:$K$28,2)</f>
        <v>129</v>
      </c>
      <c r="T187" s="49">
        <f>VLOOKUP(A187,'BASE LOSS COSTS'!$G$55:$H$69,2)</f>
        <v>7</v>
      </c>
      <c r="U187" s="57">
        <f>VLOOKUP(A187,'BASE LOSS COSTS'!$M$14:$N$28,2)</f>
        <v>536</v>
      </c>
      <c r="V187" s="71">
        <f>VLOOKUP($A187,'BASE LOSS COSTS'!$BC$14:$BD$28,2,FALSE)</f>
        <v>1.26</v>
      </c>
      <c r="W187" s="71">
        <f>VLOOKUP($A187,'BASE LOSS COSTS'!$BF$14:$BG$28,2,FALSE)</f>
        <v>1.89</v>
      </c>
      <c r="X187" s="71">
        <f>VLOOKUP($A187,'BASE LOSS COSTS'!$BI$14:$BJ$28,2,FALSE)</f>
        <v>2.52</v>
      </c>
      <c r="Y187" s="57">
        <f>VLOOKUP(A187,'BASE LOSS COSTS'!$J$55:$K$69,2)</f>
        <v>19</v>
      </c>
      <c r="Z187" s="57">
        <f>VLOOKUP(A187,'BASE LOSS COSTS'!$Y$55:$Z$69,2)</f>
        <v>15</v>
      </c>
      <c r="AA187" s="57">
        <f>VLOOKUP(A187,'BASE LOSS COSTS'!$P$14:$Q$28,2)</f>
        <v>127</v>
      </c>
      <c r="AB187" s="71">
        <f>VLOOKUP($A187,'BASE LOSS COSTS'!$BL$14:$BM$28,2,FALSE)</f>
        <v>0.63</v>
      </c>
      <c r="AC187" s="71">
        <f>VLOOKUP($A187,'BASE LOSS COSTS'!$BO$14:$BP$28,2,FALSE)</f>
        <v>1.26</v>
      </c>
      <c r="AD187" s="71">
        <f>VLOOKUP($A187,'BASE LOSS COSTS'!$BR$14:$BS$28,2,FALSE)</f>
        <v>1.89</v>
      </c>
      <c r="AE187" s="57">
        <f>VLOOKUP(A187,'BASE LOSS COSTS'!$M$55:$N$69,2)</f>
        <v>2</v>
      </c>
      <c r="AF187" s="57">
        <f>VLOOKUP(A187,'BASE LOSS COSTS'!$S$14:$T$28,2)</f>
        <v>51</v>
      </c>
      <c r="AG187" s="71">
        <f>VLOOKUP($A187,'BASE LOSS COSTS'!$BU$14:$BV$28,2,FALSE)</f>
        <v>6.3</v>
      </c>
      <c r="AH187" s="71">
        <f>VLOOKUP($A187,'BASE LOSS COSTS'!$BX$14:$BY$28,2,FALSE)</f>
        <v>6.93</v>
      </c>
      <c r="AI187" s="71">
        <f>VLOOKUP($A187,'BASE LOSS COSTS'!$CA$14:$CB$28,2,FALSE)</f>
        <v>8.19</v>
      </c>
      <c r="AJ187" s="57">
        <f>VLOOKUP(A187,'BASE LOSS COSTS'!$P$55:$Q$69,2)</f>
        <v>2</v>
      </c>
      <c r="AK187" s="57">
        <f>VLOOKUP(A187,'BASE LOSS COSTS'!$V$14:$W$28,2)</f>
        <v>421</v>
      </c>
      <c r="AL187" s="71">
        <f>VLOOKUP($A187,'BASE LOSS COSTS'!$CD$14:$CE$28,2,FALSE)</f>
        <v>39.06</v>
      </c>
      <c r="AM187" s="71">
        <f>VLOOKUP($A187,'BASE LOSS COSTS'!$CG$14:$CH$28,2,FALSE)</f>
        <v>44.1</v>
      </c>
      <c r="AN187" s="71">
        <f>VLOOKUP($A187,'BASE LOSS COSTS'!$CJ$14:$CK$28,2,FALSE)</f>
        <v>60.48</v>
      </c>
      <c r="AO187" s="57">
        <f>VLOOKUP(A187,'BASE LOSS COSTS'!$S$55:$T$69,2)</f>
        <v>18</v>
      </c>
      <c r="AP187" s="49">
        <f>ROUND('LOSS COST BY TERRITORY AND ZIP'!$AP187*VLOOKUP(TEXT(A187,"000"),'OFF-BALANCE FACTORS'!$B$2:$H$100,4),0)</f>
        <v>314</v>
      </c>
      <c r="AQ187" s="49">
        <f>ROUND('LOSS COST BY TERRITORY AND ZIP'!$AQ187*VLOOKUP(TEXT(A187,"000"),'OFF-BALANCE FACTORS'!$B$2:$H$100,4),0)</f>
        <v>271</v>
      </c>
      <c r="AR187" s="57">
        <f>VLOOKUP(A187,'BASE LOSS COSTS'!$G$35:$H$49,2)</f>
        <v>370</v>
      </c>
      <c r="AS187" s="57">
        <f>VLOOKUP(A187,'BASE LOSS COSTS'!$J$35:$K$49,2)</f>
        <v>370</v>
      </c>
      <c r="AT187" s="57">
        <f>VLOOKUP(A187,'BASE LOSS COSTS'!$M$35:$N$49,2)</f>
        <v>319</v>
      </c>
      <c r="AU187" s="57">
        <f>VLOOKUP(A187,'BASE LOSS COSTS'!$P$35:$Q$49,2)</f>
        <v>319</v>
      </c>
      <c r="AV187" s="57">
        <f>VLOOKUP(A187,'BASE LOSS COSTS'!$S$35:$T$49,2)</f>
        <v>168</v>
      </c>
      <c r="AW187" s="57">
        <f>VLOOKUP(A187,'BASE LOSS COSTS'!$V$35:$W$49,2)</f>
        <v>168</v>
      </c>
      <c r="AX187" s="57">
        <f>VLOOKUP(A187,'BASE LOSS COSTS'!$Y$35:$Z$49,2)</f>
        <v>145</v>
      </c>
      <c r="AY187" s="57">
        <f>VLOOKUP(A187,'BASE LOSS COSTS'!$AB$35:$AC$49,2)</f>
        <v>145</v>
      </c>
      <c r="AZ187" s="49">
        <f>ROUND('LOSS COST BY TERRITORY AND ZIP'!$AZ187*VLOOKUP(TEXT(A187,"000"),'OFF-BALANCE FACTORS'!$B$2:$H$100,3),0)</f>
        <v>255</v>
      </c>
      <c r="BA187" s="57">
        <f>VLOOKUP(A187,'BASE LOSS COSTS'!$AH$35:$AI$49,2)</f>
        <v>307</v>
      </c>
      <c r="BB187" s="57">
        <f>VLOOKUP(A187,'BASE LOSS COSTS'!$AK$35:$AL$49,2)</f>
        <v>307</v>
      </c>
      <c r="BC187" s="57">
        <f>VLOOKUP(A187,'BASE LOSS COSTS'!$AN$35:$AO$49,2)</f>
        <v>91</v>
      </c>
      <c r="BD187" s="57">
        <f>VLOOKUP(A187,'BASE LOSS COSTS'!$AQ$35:$AR$49,2)</f>
        <v>91</v>
      </c>
      <c r="BE187" s="49">
        <f>ROUND('LOSS COST BY TERRITORY AND ZIP'!$BE187*VLOOKUP(TEXT(A187,"000"),'OFF-BALANCE FACTORS'!$B$2:$H$100,7),0)</f>
        <v>436</v>
      </c>
      <c r="BF187" s="62">
        <f t="shared" si="2"/>
        <v>377</v>
      </c>
      <c r="BG187" s="49">
        <f>ROUND('LOSS COST BY TERRITORY AND ZIP'!$BG187*VLOOKUP(TEXT(A187,"000"),'OFF-BALANCE FACTORS'!$B$2:$H$100,6),0)</f>
        <v>255</v>
      </c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9"/>
      <c r="CG187" s="39"/>
    </row>
    <row r="188" spans="1:85">
      <c r="A188" s="41">
        <v>116</v>
      </c>
      <c r="B188" s="41">
        <v>67835</v>
      </c>
      <c r="C188" s="49">
        <f>ROUND('LOSS COST BY TERRITORY AND ZIP'!$C188*VLOOKUP(TEXT(A188,"000"),'OFF-BALANCE FACTORS'!$B$2:$H$100,2),0)</f>
        <v>144</v>
      </c>
      <c r="D188" s="70">
        <f>VLOOKUP($A188,'BASE LOSS COSTS'!$Y$14:$Z$28,2,FALSE)</f>
        <v>0.63</v>
      </c>
      <c r="E188" s="70">
        <f>VLOOKUP($A188,'BASE LOSS COSTS'!$AB$14:$AC$28,2,FALSE)</f>
        <v>1.26</v>
      </c>
      <c r="F188" s="70">
        <f>VLOOKUP($A188,'BASE LOSS COSTS'!$AE$14:$AF$28,2,FALSE)</f>
        <v>1.89</v>
      </c>
      <c r="G188" s="49">
        <f>VLOOKUP(A188,'BASE LOSS COSTS'!$A$55:$B$69,2)</f>
        <v>3</v>
      </c>
      <c r="H188" s="49">
        <f>ROUND('LOSS COST BY TERRITORY AND ZIP'!$H188*VLOOKUP(TEXT(A188,"000"),'OFF-BALANCE FACTORS'!$B$2:$H$100,5),0)</f>
        <v>151</v>
      </c>
      <c r="I188" s="57">
        <f>VLOOKUP($A188,'BASE LOSS COSTS'!$AH$14:$AI$28,2,FALSE)</f>
        <v>1</v>
      </c>
      <c r="J188" s="57">
        <f>VLOOKUP($A188,'BASE LOSS COSTS'!$AK$14:$AL$28,2,FALSE)</f>
        <v>2</v>
      </c>
      <c r="K188" s="57">
        <f>VLOOKUP($A188,'BASE LOSS COSTS'!$AN$14:$AO$28,2,FALSE)</f>
        <v>3</v>
      </c>
      <c r="L188" s="57">
        <f>VLOOKUP($A188,'BASE LOSS COSTS'!$AQ$14:$AR$28,2,FALSE)</f>
        <v>5</v>
      </c>
      <c r="M188" s="49">
        <f>ROUND('LOSS COST BY TERRITORY AND ZIP'!$M188*VLOOKUP(TEXT(A188,"000"),'OFF-BALANCE FACTORS'!$B$2:$H$100,5),0)</f>
        <v>120</v>
      </c>
      <c r="N188" s="71">
        <f>VLOOKUP($A188,'BASE LOSS COSTS'!$AT$14:$AU$28,2,FALSE)</f>
        <v>0.62</v>
      </c>
      <c r="O188" s="71">
        <f>VLOOKUP($A188,'BASE LOSS COSTS'!$AW$14:$AX$28,2,FALSE)</f>
        <v>1.25</v>
      </c>
      <c r="P188" s="71">
        <f>VLOOKUP($A188,'BASE LOSS COSTS'!$AZ$14:$BA$28,2,FALSE)</f>
        <v>1.87</v>
      </c>
      <c r="Q188" s="49">
        <f>VLOOKUP(A188,'BASE LOSS COSTS'!$D$55:$E$69,2)</f>
        <v>11</v>
      </c>
      <c r="R188" s="49">
        <f>VLOOKUP(A188,'BASE LOSS COSTS'!$V$55:$W$69,2)</f>
        <v>8</v>
      </c>
      <c r="S188" s="57">
        <f>VLOOKUP(A188,'BASE LOSS COSTS'!$J$14:$K$28,2)</f>
        <v>129</v>
      </c>
      <c r="T188" s="49">
        <f>VLOOKUP(A188,'BASE LOSS COSTS'!$G$55:$H$69,2)</f>
        <v>7</v>
      </c>
      <c r="U188" s="57">
        <f>VLOOKUP(A188,'BASE LOSS COSTS'!$M$14:$N$28,2)</f>
        <v>536</v>
      </c>
      <c r="V188" s="71">
        <f>VLOOKUP($A188,'BASE LOSS COSTS'!$BC$14:$BD$28,2,FALSE)</f>
        <v>1.26</v>
      </c>
      <c r="W188" s="71">
        <f>VLOOKUP($A188,'BASE LOSS COSTS'!$BF$14:$BG$28,2,FALSE)</f>
        <v>1.89</v>
      </c>
      <c r="X188" s="71">
        <f>VLOOKUP($A188,'BASE LOSS COSTS'!$BI$14:$BJ$28,2,FALSE)</f>
        <v>2.52</v>
      </c>
      <c r="Y188" s="57">
        <f>VLOOKUP(A188,'BASE LOSS COSTS'!$J$55:$K$69,2)</f>
        <v>19</v>
      </c>
      <c r="Z188" s="57">
        <f>VLOOKUP(A188,'BASE LOSS COSTS'!$Y$55:$Z$69,2)</f>
        <v>15</v>
      </c>
      <c r="AA188" s="57">
        <f>VLOOKUP(A188,'BASE LOSS COSTS'!$P$14:$Q$28,2)</f>
        <v>127</v>
      </c>
      <c r="AB188" s="71">
        <f>VLOOKUP($A188,'BASE LOSS COSTS'!$BL$14:$BM$28,2,FALSE)</f>
        <v>0.63</v>
      </c>
      <c r="AC188" s="71">
        <f>VLOOKUP($A188,'BASE LOSS COSTS'!$BO$14:$BP$28,2,FALSE)</f>
        <v>1.26</v>
      </c>
      <c r="AD188" s="71">
        <f>VLOOKUP($A188,'BASE LOSS COSTS'!$BR$14:$BS$28,2,FALSE)</f>
        <v>1.89</v>
      </c>
      <c r="AE188" s="57">
        <f>VLOOKUP(A188,'BASE LOSS COSTS'!$M$55:$N$69,2)</f>
        <v>2</v>
      </c>
      <c r="AF188" s="57">
        <f>VLOOKUP(A188,'BASE LOSS COSTS'!$S$14:$T$28,2)</f>
        <v>51</v>
      </c>
      <c r="AG188" s="71">
        <f>VLOOKUP($A188,'BASE LOSS COSTS'!$BU$14:$BV$28,2,FALSE)</f>
        <v>6.3</v>
      </c>
      <c r="AH188" s="71">
        <f>VLOOKUP($A188,'BASE LOSS COSTS'!$BX$14:$BY$28,2,FALSE)</f>
        <v>6.93</v>
      </c>
      <c r="AI188" s="71">
        <f>VLOOKUP($A188,'BASE LOSS COSTS'!$CA$14:$CB$28,2,FALSE)</f>
        <v>8.19</v>
      </c>
      <c r="AJ188" s="57">
        <f>VLOOKUP(A188,'BASE LOSS COSTS'!$P$55:$Q$69,2)</f>
        <v>2</v>
      </c>
      <c r="AK188" s="57">
        <f>VLOOKUP(A188,'BASE LOSS COSTS'!$V$14:$W$28,2)</f>
        <v>421</v>
      </c>
      <c r="AL188" s="71">
        <f>VLOOKUP($A188,'BASE LOSS COSTS'!$CD$14:$CE$28,2,FALSE)</f>
        <v>39.06</v>
      </c>
      <c r="AM188" s="71">
        <f>VLOOKUP($A188,'BASE LOSS COSTS'!$CG$14:$CH$28,2,FALSE)</f>
        <v>44.1</v>
      </c>
      <c r="AN188" s="71">
        <f>VLOOKUP($A188,'BASE LOSS COSTS'!$CJ$14:$CK$28,2,FALSE)</f>
        <v>60.48</v>
      </c>
      <c r="AO188" s="57">
        <f>VLOOKUP(A188,'BASE LOSS COSTS'!$S$55:$T$69,2)</f>
        <v>18</v>
      </c>
      <c r="AP188" s="49">
        <f>ROUND('LOSS COST BY TERRITORY AND ZIP'!$AP188*VLOOKUP(TEXT(A188,"000"),'OFF-BALANCE FACTORS'!$B$2:$H$100,4),0)</f>
        <v>314</v>
      </c>
      <c r="AQ188" s="49">
        <f>ROUND('LOSS COST BY TERRITORY AND ZIP'!$AQ188*VLOOKUP(TEXT(A188,"000"),'OFF-BALANCE FACTORS'!$B$2:$H$100,4),0)</f>
        <v>271</v>
      </c>
      <c r="AR188" s="57">
        <f>VLOOKUP(A188,'BASE LOSS COSTS'!$G$35:$H$49,2)</f>
        <v>370</v>
      </c>
      <c r="AS188" s="57">
        <f>VLOOKUP(A188,'BASE LOSS COSTS'!$J$35:$K$49,2)</f>
        <v>370</v>
      </c>
      <c r="AT188" s="57">
        <f>VLOOKUP(A188,'BASE LOSS COSTS'!$M$35:$N$49,2)</f>
        <v>319</v>
      </c>
      <c r="AU188" s="57">
        <f>VLOOKUP(A188,'BASE LOSS COSTS'!$P$35:$Q$49,2)</f>
        <v>319</v>
      </c>
      <c r="AV188" s="57">
        <f>VLOOKUP(A188,'BASE LOSS COSTS'!$S$35:$T$49,2)</f>
        <v>168</v>
      </c>
      <c r="AW188" s="57">
        <f>VLOOKUP(A188,'BASE LOSS COSTS'!$V$35:$W$49,2)</f>
        <v>168</v>
      </c>
      <c r="AX188" s="57">
        <f>VLOOKUP(A188,'BASE LOSS COSTS'!$Y$35:$Z$49,2)</f>
        <v>145</v>
      </c>
      <c r="AY188" s="57">
        <f>VLOOKUP(A188,'BASE LOSS COSTS'!$AB$35:$AC$49,2)</f>
        <v>145</v>
      </c>
      <c r="AZ188" s="49">
        <f>ROUND('LOSS COST BY TERRITORY AND ZIP'!$AZ188*VLOOKUP(TEXT(A188,"000"),'OFF-BALANCE FACTORS'!$B$2:$H$100,3),0)</f>
        <v>255</v>
      </c>
      <c r="BA188" s="57">
        <f>VLOOKUP(A188,'BASE LOSS COSTS'!$AH$35:$AI$49,2)</f>
        <v>307</v>
      </c>
      <c r="BB188" s="57">
        <f>VLOOKUP(A188,'BASE LOSS COSTS'!$AK$35:$AL$49,2)</f>
        <v>307</v>
      </c>
      <c r="BC188" s="57">
        <f>VLOOKUP(A188,'BASE LOSS COSTS'!$AN$35:$AO$49,2)</f>
        <v>91</v>
      </c>
      <c r="BD188" s="57">
        <f>VLOOKUP(A188,'BASE LOSS COSTS'!$AQ$35:$AR$49,2)</f>
        <v>91</v>
      </c>
      <c r="BE188" s="49">
        <f>ROUND('LOSS COST BY TERRITORY AND ZIP'!$BE188*VLOOKUP(TEXT(A188,"000"),'OFF-BALANCE FACTORS'!$B$2:$H$100,7),0)</f>
        <v>436</v>
      </c>
      <c r="BF188" s="62">
        <f t="shared" si="2"/>
        <v>377</v>
      </c>
      <c r="BG188" s="49">
        <f>ROUND('LOSS COST BY TERRITORY AND ZIP'!$BG188*VLOOKUP(TEXT(A188,"000"),'OFF-BALANCE FACTORS'!$B$2:$H$100,6),0)</f>
        <v>255</v>
      </c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9"/>
      <c r="CG188" s="39"/>
    </row>
    <row r="189" spans="1:85">
      <c r="A189" s="41">
        <v>116</v>
      </c>
      <c r="B189" s="41">
        <v>67836</v>
      </c>
      <c r="C189" s="49">
        <f>ROUND('LOSS COST BY TERRITORY AND ZIP'!$C189*VLOOKUP(TEXT(A189,"000"),'OFF-BALANCE FACTORS'!$B$2:$H$100,2),0)</f>
        <v>144</v>
      </c>
      <c r="D189" s="70">
        <f>VLOOKUP($A189,'BASE LOSS COSTS'!$Y$14:$Z$28,2,FALSE)</f>
        <v>0.63</v>
      </c>
      <c r="E189" s="70">
        <f>VLOOKUP($A189,'BASE LOSS COSTS'!$AB$14:$AC$28,2,FALSE)</f>
        <v>1.26</v>
      </c>
      <c r="F189" s="70">
        <f>VLOOKUP($A189,'BASE LOSS COSTS'!$AE$14:$AF$28,2,FALSE)</f>
        <v>1.89</v>
      </c>
      <c r="G189" s="49">
        <f>VLOOKUP(A189,'BASE LOSS COSTS'!$A$55:$B$69,2)</f>
        <v>3</v>
      </c>
      <c r="H189" s="49">
        <f>ROUND('LOSS COST BY TERRITORY AND ZIP'!$H189*VLOOKUP(TEXT(A189,"000"),'OFF-BALANCE FACTORS'!$B$2:$H$100,5),0)</f>
        <v>151</v>
      </c>
      <c r="I189" s="57">
        <f>VLOOKUP($A189,'BASE LOSS COSTS'!$AH$14:$AI$28,2,FALSE)</f>
        <v>1</v>
      </c>
      <c r="J189" s="57">
        <f>VLOOKUP($A189,'BASE LOSS COSTS'!$AK$14:$AL$28,2,FALSE)</f>
        <v>2</v>
      </c>
      <c r="K189" s="57">
        <f>VLOOKUP($A189,'BASE LOSS COSTS'!$AN$14:$AO$28,2,FALSE)</f>
        <v>3</v>
      </c>
      <c r="L189" s="57">
        <f>VLOOKUP($A189,'BASE LOSS COSTS'!$AQ$14:$AR$28,2,FALSE)</f>
        <v>5</v>
      </c>
      <c r="M189" s="49">
        <f>ROUND('LOSS COST BY TERRITORY AND ZIP'!$M189*VLOOKUP(TEXT(A189,"000"),'OFF-BALANCE FACTORS'!$B$2:$H$100,5),0)</f>
        <v>120</v>
      </c>
      <c r="N189" s="71">
        <f>VLOOKUP($A189,'BASE LOSS COSTS'!$AT$14:$AU$28,2,FALSE)</f>
        <v>0.62</v>
      </c>
      <c r="O189" s="71">
        <f>VLOOKUP($A189,'BASE LOSS COSTS'!$AW$14:$AX$28,2,FALSE)</f>
        <v>1.25</v>
      </c>
      <c r="P189" s="71">
        <f>VLOOKUP($A189,'BASE LOSS COSTS'!$AZ$14:$BA$28,2,FALSE)</f>
        <v>1.87</v>
      </c>
      <c r="Q189" s="49">
        <f>VLOOKUP(A189,'BASE LOSS COSTS'!$D$55:$E$69,2)</f>
        <v>11</v>
      </c>
      <c r="R189" s="49">
        <f>VLOOKUP(A189,'BASE LOSS COSTS'!$V$55:$W$69,2)</f>
        <v>8</v>
      </c>
      <c r="S189" s="57">
        <f>VLOOKUP(A189,'BASE LOSS COSTS'!$J$14:$K$28,2)</f>
        <v>129</v>
      </c>
      <c r="T189" s="49">
        <f>VLOOKUP(A189,'BASE LOSS COSTS'!$G$55:$H$69,2)</f>
        <v>7</v>
      </c>
      <c r="U189" s="57">
        <f>VLOOKUP(A189,'BASE LOSS COSTS'!$M$14:$N$28,2)</f>
        <v>536</v>
      </c>
      <c r="V189" s="71">
        <f>VLOOKUP($A189,'BASE LOSS COSTS'!$BC$14:$BD$28,2,FALSE)</f>
        <v>1.26</v>
      </c>
      <c r="W189" s="71">
        <f>VLOOKUP($A189,'BASE LOSS COSTS'!$BF$14:$BG$28,2,FALSE)</f>
        <v>1.89</v>
      </c>
      <c r="X189" s="71">
        <f>VLOOKUP($A189,'BASE LOSS COSTS'!$BI$14:$BJ$28,2,FALSE)</f>
        <v>2.52</v>
      </c>
      <c r="Y189" s="57">
        <f>VLOOKUP(A189,'BASE LOSS COSTS'!$J$55:$K$69,2)</f>
        <v>19</v>
      </c>
      <c r="Z189" s="57">
        <f>VLOOKUP(A189,'BASE LOSS COSTS'!$Y$55:$Z$69,2)</f>
        <v>15</v>
      </c>
      <c r="AA189" s="57">
        <f>VLOOKUP(A189,'BASE LOSS COSTS'!$P$14:$Q$28,2)</f>
        <v>127</v>
      </c>
      <c r="AB189" s="71">
        <f>VLOOKUP($A189,'BASE LOSS COSTS'!$BL$14:$BM$28,2,FALSE)</f>
        <v>0.63</v>
      </c>
      <c r="AC189" s="71">
        <f>VLOOKUP($A189,'BASE LOSS COSTS'!$BO$14:$BP$28,2,FALSE)</f>
        <v>1.26</v>
      </c>
      <c r="AD189" s="71">
        <f>VLOOKUP($A189,'BASE LOSS COSTS'!$BR$14:$BS$28,2,FALSE)</f>
        <v>1.89</v>
      </c>
      <c r="AE189" s="57">
        <f>VLOOKUP(A189,'BASE LOSS COSTS'!$M$55:$N$69,2)</f>
        <v>2</v>
      </c>
      <c r="AF189" s="57">
        <f>VLOOKUP(A189,'BASE LOSS COSTS'!$S$14:$T$28,2)</f>
        <v>51</v>
      </c>
      <c r="AG189" s="71">
        <f>VLOOKUP($A189,'BASE LOSS COSTS'!$BU$14:$BV$28,2,FALSE)</f>
        <v>6.3</v>
      </c>
      <c r="AH189" s="71">
        <f>VLOOKUP($A189,'BASE LOSS COSTS'!$BX$14:$BY$28,2,FALSE)</f>
        <v>6.93</v>
      </c>
      <c r="AI189" s="71">
        <f>VLOOKUP($A189,'BASE LOSS COSTS'!$CA$14:$CB$28,2,FALSE)</f>
        <v>8.19</v>
      </c>
      <c r="AJ189" s="57">
        <f>VLOOKUP(A189,'BASE LOSS COSTS'!$P$55:$Q$69,2)</f>
        <v>2</v>
      </c>
      <c r="AK189" s="57">
        <f>VLOOKUP(A189,'BASE LOSS COSTS'!$V$14:$W$28,2)</f>
        <v>421</v>
      </c>
      <c r="AL189" s="71">
        <f>VLOOKUP($A189,'BASE LOSS COSTS'!$CD$14:$CE$28,2,FALSE)</f>
        <v>39.06</v>
      </c>
      <c r="AM189" s="71">
        <f>VLOOKUP($A189,'BASE LOSS COSTS'!$CG$14:$CH$28,2,FALSE)</f>
        <v>44.1</v>
      </c>
      <c r="AN189" s="71">
        <f>VLOOKUP($A189,'BASE LOSS COSTS'!$CJ$14:$CK$28,2,FALSE)</f>
        <v>60.48</v>
      </c>
      <c r="AO189" s="57">
        <f>VLOOKUP(A189,'BASE LOSS COSTS'!$S$55:$T$69,2)</f>
        <v>18</v>
      </c>
      <c r="AP189" s="49">
        <f>ROUND('LOSS COST BY TERRITORY AND ZIP'!$AP189*VLOOKUP(TEXT(A189,"000"),'OFF-BALANCE FACTORS'!$B$2:$H$100,4),0)</f>
        <v>314</v>
      </c>
      <c r="AQ189" s="49">
        <f>ROUND('LOSS COST BY TERRITORY AND ZIP'!$AQ189*VLOOKUP(TEXT(A189,"000"),'OFF-BALANCE FACTORS'!$B$2:$H$100,4),0)</f>
        <v>271</v>
      </c>
      <c r="AR189" s="57">
        <f>VLOOKUP(A189,'BASE LOSS COSTS'!$G$35:$H$49,2)</f>
        <v>370</v>
      </c>
      <c r="AS189" s="57">
        <f>VLOOKUP(A189,'BASE LOSS COSTS'!$J$35:$K$49,2)</f>
        <v>370</v>
      </c>
      <c r="AT189" s="57">
        <f>VLOOKUP(A189,'BASE LOSS COSTS'!$M$35:$N$49,2)</f>
        <v>319</v>
      </c>
      <c r="AU189" s="57">
        <f>VLOOKUP(A189,'BASE LOSS COSTS'!$P$35:$Q$49,2)</f>
        <v>319</v>
      </c>
      <c r="AV189" s="57">
        <f>VLOOKUP(A189,'BASE LOSS COSTS'!$S$35:$T$49,2)</f>
        <v>168</v>
      </c>
      <c r="AW189" s="57">
        <f>VLOOKUP(A189,'BASE LOSS COSTS'!$V$35:$W$49,2)</f>
        <v>168</v>
      </c>
      <c r="AX189" s="57">
        <f>VLOOKUP(A189,'BASE LOSS COSTS'!$Y$35:$Z$49,2)</f>
        <v>145</v>
      </c>
      <c r="AY189" s="57">
        <f>VLOOKUP(A189,'BASE LOSS COSTS'!$AB$35:$AC$49,2)</f>
        <v>145</v>
      </c>
      <c r="AZ189" s="49">
        <f>ROUND('LOSS COST BY TERRITORY AND ZIP'!$AZ189*VLOOKUP(TEXT(A189,"000"),'OFF-BALANCE FACTORS'!$B$2:$H$100,3),0)</f>
        <v>255</v>
      </c>
      <c r="BA189" s="57">
        <f>VLOOKUP(A189,'BASE LOSS COSTS'!$AH$35:$AI$49,2)</f>
        <v>307</v>
      </c>
      <c r="BB189" s="57">
        <f>VLOOKUP(A189,'BASE LOSS COSTS'!$AK$35:$AL$49,2)</f>
        <v>307</v>
      </c>
      <c r="BC189" s="57">
        <f>VLOOKUP(A189,'BASE LOSS COSTS'!$AN$35:$AO$49,2)</f>
        <v>91</v>
      </c>
      <c r="BD189" s="57">
        <f>VLOOKUP(A189,'BASE LOSS COSTS'!$AQ$35:$AR$49,2)</f>
        <v>91</v>
      </c>
      <c r="BE189" s="49">
        <f>ROUND('LOSS COST BY TERRITORY AND ZIP'!$BE189*VLOOKUP(TEXT(A189,"000"),'OFF-BALANCE FACTORS'!$B$2:$H$100,7),0)</f>
        <v>436</v>
      </c>
      <c r="BF189" s="62">
        <f t="shared" si="2"/>
        <v>377</v>
      </c>
      <c r="BG189" s="49">
        <f>ROUND('LOSS COST BY TERRITORY AND ZIP'!$BG189*VLOOKUP(TEXT(A189,"000"),'OFF-BALANCE FACTORS'!$B$2:$H$100,6),0)</f>
        <v>255</v>
      </c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9"/>
      <c r="CG189" s="39"/>
    </row>
    <row r="190" spans="1:85">
      <c r="A190" s="41">
        <v>116</v>
      </c>
      <c r="B190" s="41">
        <v>67837</v>
      </c>
      <c r="C190" s="49">
        <f>ROUND('LOSS COST BY TERRITORY AND ZIP'!$C190*VLOOKUP(TEXT(A190,"000"),'OFF-BALANCE FACTORS'!$B$2:$H$100,2),0)</f>
        <v>144</v>
      </c>
      <c r="D190" s="70">
        <f>VLOOKUP($A190,'BASE LOSS COSTS'!$Y$14:$Z$28,2,FALSE)</f>
        <v>0.63</v>
      </c>
      <c r="E190" s="70">
        <f>VLOOKUP($A190,'BASE LOSS COSTS'!$AB$14:$AC$28,2,FALSE)</f>
        <v>1.26</v>
      </c>
      <c r="F190" s="70">
        <f>VLOOKUP($A190,'BASE LOSS COSTS'!$AE$14:$AF$28,2,FALSE)</f>
        <v>1.89</v>
      </c>
      <c r="G190" s="49">
        <f>VLOOKUP(A190,'BASE LOSS COSTS'!$A$55:$B$69,2)</f>
        <v>3</v>
      </c>
      <c r="H190" s="49">
        <f>ROUND('LOSS COST BY TERRITORY AND ZIP'!$H190*VLOOKUP(TEXT(A190,"000"),'OFF-BALANCE FACTORS'!$B$2:$H$100,5),0)</f>
        <v>151</v>
      </c>
      <c r="I190" s="57">
        <f>VLOOKUP($A190,'BASE LOSS COSTS'!$AH$14:$AI$28,2,FALSE)</f>
        <v>1</v>
      </c>
      <c r="J190" s="57">
        <f>VLOOKUP($A190,'BASE LOSS COSTS'!$AK$14:$AL$28,2,FALSE)</f>
        <v>2</v>
      </c>
      <c r="K190" s="57">
        <f>VLOOKUP($A190,'BASE LOSS COSTS'!$AN$14:$AO$28,2,FALSE)</f>
        <v>3</v>
      </c>
      <c r="L190" s="57">
        <f>VLOOKUP($A190,'BASE LOSS COSTS'!$AQ$14:$AR$28,2,FALSE)</f>
        <v>5</v>
      </c>
      <c r="M190" s="49">
        <f>ROUND('LOSS COST BY TERRITORY AND ZIP'!$M190*VLOOKUP(TEXT(A190,"000"),'OFF-BALANCE FACTORS'!$B$2:$H$100,5),0)</f>
        <v>120</v>
      </c>
      <c r="N190" s="71">
        <f>VLOOKUP($A190,'BASE LOSS COSTS'!$AT$14:$AU$28,2,FALSE)</f>
        <v>0.62</v>
      </c>
      <c r="O190" s="71">
        <f>VLOOKUP($A190,'BASE LOSS COSTS'!$AW$14:$AX$28,2,FALSE)</f>
        <v>1.25</v>
      </c>
      <c r="P190" s="71">
        <f>VLOOKUP($A190,'BASE LOSS COSTS'!$AZ$14:$BA$28,2,FALSE)</f>
        <v>1.87</v>
      </c>
      <c r="Q190" s="49">
        <f>VLOOKUP(A190,'BASE LOSS COSTS'!$D$55:$E$69,2)</f>
        <v>11</v>
      </c>
      <c r="R190" s="49">
        <f>VLOOKUP(A190,'BASE LOSS COSTS'!$V$55:$W$69,2)</f>
        <v>8</v>
      </c>
      <c r="S190" s="57">
        <f>VLOOKUP(A190,'BASE LOSS COSTS'!$J$14:$K$28,2)</f>
        <v>129</v>
      </c>
      <c r="T190" s="49">
        <f>VLOOKUP(A190,'BASE LOSS COSTS'!$G$55:$H$69,2)</f>
        <v>7</v>
      </c>
      <c r="U190" s="57">
        <f>VLOOKUP(A190,'BASE LOSS COSTS'!$M$14:$N$28,2)</f>
        <v>536</v>
      </c>
      <c r="V190" s="71">
        <f>VLOOKUP($A190,'BASE LOSS COSTS'!$BC$14:$BD$28,2,FALSE)</f>
        <v>1.26</v>
      </c>
      <c r="W190" s="71">
        <f>VLOOKUP($A190,'BASE LOSS COSTS'!$BF$14:$BG$28,2,FALSE)</f>
        <v>1.89</v>
      </c>
      <c r="X190" s="71">
        <f>VLOOKUP($A190,'BASE LOSS COSTS'!$BI$14:$BJ$28,2,FALSE)</f>
        <v>2.52</v>
      </c>
      <c r="Y190" s="57">
        <f>VLOOKUP(A190,'BASE LOSS COSTS'!$J$55:$K$69,2)</f>
        <v>19</v>
      </c>
      <c r="Z190" s="57">
        <f>VLOOKUP(A190,'BASE LOSS COSTS'!$Y$55:$Z$69,2)</f>
        <v>15</v>
      </c>
      <c r="AA190" s="57">
        <f>VLOOKUP(A190,'BASE LOSS COSTS'!$P$14:$Q$28,2)</f>
        <v>127</v>
      </c>
      <c r="AB190" s="71">
        <f>VLOOKUP($A190,'BASE LOSS COSTS'!$BL$14:$BM$28,2,FALSE)</f>
        <v>0.63</v>
      </c>
      <c r="AC190" s="71">
        <f>VLOOKUP($A190,'BASE LOSS COSTS'!$BO$14:$BP$28,2,FALSE)</f>
        <v>1.26</v>
      </c>
      <c r="AD190" s="71">
        <f>VLOOKUP($A190,'BASE LOSS COSTS'!$BR$14:$BS$28,2,FALSE)</f>
        <v>1.89</v>
      </c>
      <c r="AE190" s="57">
        <f>VLOOKUP(A190,'BASE LOSS COSTS'!$M$55:$N$69,2)</f>
        <v>2</v>
      </c>
      <c r="AF190" s="57">
        <f>VLOOKUP(A190,'BASE LOSS COSTS'!$S$14:$T$28,2)</f>
        <v>51</v>
      </c>
      <c r="AG190" s="71">
        <f>VLOOKUP($A190,'BASE LOSS COSTS'!$BU$14:$BV$28,2,FALSE)</f>
        <v>6.3</v>
      </c>
      <c r="AH190" s="71">
        <f>VLOOKUP($A190,'BASE LOSS COSTS'!$BX$14:$BY$28,2,FALSE)</f>
        <v>6.93</v>
      </c>
      <c r="AI190" s="71">
        <f>VLOOKUP($A190,'BASE LOSS COSTS'!$CA$14:$CB$28,2,FALSE)</f>
        <v>8.19</v>
      </c>
      <c r="AJ190" s="57">
        <f>VLOOKUP(A190,'BASE LOSS COSTS'!$P$55:$Q$69,2)</f>
        <v>2</v>
      </c>
      <c r="AK190" s="57">
        <f>VLOOKUP(A190,'BASE LOSS COSTS'!$V$14:$W$28,2)</f>
        <v>421</v>
      </c>
      <c r="AL190" s="71">
        <f>VLOOKUP($A190,'BASE LOSS COSTS'!$CD$14:$CE$28,2,FALSE)</f>
        <v>39.06</v>
      </c>
      <c r="AM190" s="71">
        <f>VLOOKUP($A190,'BASE LOSS COSTS'!$CG$14:$CH$28,2,FALSE)</f>
        <v>44.1</v>
      </c>
      <c r="AN190" s="71">
        <f>VLOOKUP($A190,'BASE LOSS COSTS'!$CJ$14:$CK$28,2,FALSE)</f>
        <v>60.48</v>
      </c>
      <c r="AO190" s="57">
        <f>VLOOKUP(A190,'BASE LOSS COSTS'!$S$55:$T$69,2)</f>
        <v>18</v>
      </c>
      <c r="AP190" s="49">
        <f>ROUND('LOSS COST BY TERRITORY AND ZIP'!$AP190*VLOOKUP(TEXT(A190,"000"),'OFF-BALANCE FACTORS'!$B$2:$H$100,4),0)</f>
        <v>314</v>
      </c>
      <c r="AQ190" s="49">
        <f>ROUND('LOSS COST BY TERRITORY AND ZIP'!$AQ190*VLOOKUP(TEXT(A190,"000"),'OFF-BALANCE FACTORS'!$B$2:$H$100,4),0)</f>
        <v>271</v>
      </c>
      <c r="AR190" s="57">
        <f>VLOOKUP(A190,'BASE LOSS COSTS'!$G$35:$H$49,2)</f>
        <v>370</v>
      </c>
      <c r="AS190" s="57">
        <f>VLOOKUP(A190,'BASE LOSS COSTS'!$J$35:$K$49,2)</f>
        <v>370</v>
      </c>
      <c r="AT190" s="57">
        <f>VLOOKUP(A190,'BASE LOSS COSTS'!$M$35:$N$49,2)</f>
        <v>319</v>
      </c>
      <c r="AU190" s="57">
        <f>VLOOKUP(A190,'BASE LOSS COSTS'!$P$35:$Q$49,2)</f>
        <v>319</v>
      </c>
      <c r="AV190" s="57">
        <f>VLOOKUP(A190,'BASE LOSS COSTS'!$S$35:$T$49,2)</f>
        <v>168</v>
      </c>
      <c r="AW190" s="57">
        <f>VLOOKUP(A190,'BASE LOSS COSTS'!$V$35:$W$49,2)</f>
        <v>168</v>
      </c>
      <c r="AX190" s="57">
        <f>VLOOKUP(A190,'BASE LOSS COSTS'!$Y$35:$Z$49,2)</f>
        <v>145</v>
      </c>
      <c r="AY190" s="57">
        <f>VLOOKUP(A190,'BASE LOSS COSTS'!$AB$35:$AC$49,2)</f>
        <v>145</v>
      </c>
      <c r="AZ190" s="49">
        <f>ROUND('LOSS COST BY TERRITORY AND ZIP'!$AZ190*VLOOKUP(TEXT(A190,"000"),'OFF-BALANCE FACTORS'!$B$2:$H$100,3),0)</f>
        <v>255</v>
      </c>
      <c r="BA190" s="57">
        <f>VLOOKUP(A190,'BASE LOSS COSTS'!$AH$35:$AI$49,2)</f>
        <v>307</v>
      </c>
      <c r="BB190" s="57">
        <f>VLOOKUP(A190,'BASE LOSS COSTS'!$AK$35:$AL$49,2)</f>
        <v>307</v>
      </c>
      <c r="BC190" s="57">
        <f>VLOOKUP(A190,'BASE LOSS COSTS'!$AN$35:$AO$49,2)</f>
        <v>91</v>
      </c>
      <c r="BD190" s="57">
        <f>VLOOKUP(A190,'BASE LOSS COSTS'!$AQ$35:$AR$49,2)</f>
        <v>91</v>
      </c>
      <c r="BE190" s="49">
        <f>ROUND('LOSS COST BY TERRITORY AND ZIP'!$BE190*VLOOKUP(TEXT(A190,"000"),'OFF-BALANCE FACTORS'!$B$2:$H$100,7),0)</f>
        <v>436</v>
      </c>
      <c r="BF190" s="62">
        <f t="shared" si="2"/>
        <v>377</v>
      </c>
      <c r="BG190" s="49">
        <f>ROUND('LOSS COST BY TERRITORY AND ZIP'!$BG190*VLOOKUP(TEXT(A190,"000"),'OFF-BALANCE FACTORS'!$B$2:$H$100,6),0)</f>
        <v>255</v>
      </c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9"/>
      <c r="CG190" s="39"/>
    </row>
    <row r="191" spans="1:85">
      <c r="A191" s="41">
        <v>116</v>
      </c>
      <c r="B191" s="41">
        <v>67838</v>
      </c>
      <c r="C191" s="49">
        <f>ROUND('LOSS COST BY TERRITORY AND ZIP'!$C191*VLOOKUP(TEXT(A191,"000"),'OFF-BALANCE FACTORS'!$B$2:$H$100,2),0)</f>
        <v>144</v>
      </c>
      <c r="D191" s="70">
        <f>VLOOKUP($A191,'BASE LOSS COSTS'!$Y$14:$Z$28,2,FALSE)</f>
        <v>0.63</v>
      </c>
      <c r="E191" s="70">
        <f>VLOOKUP($A191,'BASE LOSS COSTS'!$AB$14:$AC$28,2,FALSE)</f>
        <v>1.26</v>
      </c>
      <c r="F191" s="70">
        <f>VLOOKUP($A191,'BASE LOSS COSTS'!$AE$14:$AF$28,2,FALSE)</f>
        <v>1.89</v>
      </c>
      <c r="G191" s="49">
        <f>VLOOKUP(A191,'BASE LOSS COSTS'!$A$55:$B$69,2)</f>
        <v>3</v>
      </c>
      <c r="H191" s="49">
        <f>ROUND('LOSS COST BY TERRITORY AND ZIP'!$H191*VLOOKUP(TEXT(A191,"000"),'OFF-BALANCE FACTORS'!$B$2:$H$100,5),0)</f>
        <v>151</v>
      </c>
      <c r="I191" s="57">
        <f>VLOOKUP($A191,'BASE LOSS COSTS'!$AH$14:$AI$28,2,FALSE)</f>
        <v>1</v>
      </c>
      <c r="J191" s="57">
        <f>VLOOKUP($A191,'BASE LOSS COSTS'!$AK$14:$AL$28,2,FALSE)</f>
        <v>2</v>
      </c>
      <c r="K191" s="57">
        <f>VLOOKUP($A191,'BASE LOSS COSTS'!$AN$14:$AO$28,2,FALSE)</f>
        <v>3</v>
      </c>
      <c r="L191" s="57">
        <f>VLOOKUP($A191,'BASE LOSS COSTS'!$AQ$14:$AR$28,2,FALSE)</f>
        <v>5</v>
      </c>
      <c r="M191" s="49">
        <f>ROUND('LOSS COST BY TERRITORY AND ZIP'!$M191*VLOOKUP(TEXT(A191,"000"),'OFF-BALANCE FACTORS'!$B$2:$H$100,5),0)</f>
        <v>120</v>
      </c>
      <c r="N191" s="71">
        <f>VLOOKUP($A191,'BASE LOSS COSTS'!$AT$14:$AU$28,2,FALSE)</f>
        <v>0.62</v>
      </c>
      <c r="O191" s="71">
        <f>VLOOKUP($A191,'BASE LOSS COSTS'!$AW$14:$AX$28,2,FALSE)</f>
        <v>1.25</v>
      </c>
      <c r="P191" s="71">
        <f>VLOOKUP($A191,'BASE LOSS COSTS'!$AZ$14:$BA$28,2,FALSE)</f>
        <v>1.87</v>
      </c>
      <c r="Q191" s="49">
        <f>VLOOKUP(A191,'BASE LOSS COSTS'!$D$55:$E$69,2)</f>
        <v>11</v>
      </c>
      <c r="R191" s="49">
        <f>VLOOKUP(A191,'BASE LOSS COSTS'!$V$55:$W$69,2)</f>
        <v>8</v>
      </c>
      <c r="S191" s="57">
        <f>VLOOKUP(A191,'BASE LOSS COSTS'!$J$14:$K$28,2)</f>
        <v>129</v>
      </c>
      <c r="T191" s="49">
        <f>VLOOKUP(A191,'BASE LOSS COSTS'!$G$55:$H$69,2)</f>
        <v>7</v>
      </c>
      <c r="U191" s="57">
        <f>VLOOKUP(A191,'BASE LOSS COSTS'!$M$14:$N$28,2)</f>
        <v>536</v>
      </c>
      <c r="V191" s="71">
        <f>VLOOKUP($A191,'BASE LOSS COSTS'!$BC$14:$BD$28,2,FALSE)</f>
        <v>1.26</v>
      </c>
      <c r="W191" s="71">
        <f>VLOOKUP($A191,'BASE LOSS COSTS'!$BF$14:$BG$28,2,FALSE)</f>
        <v>1.89</v>
      </c>
      <c r="X191" s="71">
        <f>VLOOKUP($A191,'BASE LOSS COSTS'!$BI$14:$BJ$28,2,FALSE)</f>
        <v>2.52</v>
      </c>
      <c r="Y191" s="57">
        <f>VLOOKUP(A191,'BASE LOSS COSTS'!$J$55:$K$69,2)</f>
        <v>19</v>
      </c>
      <c r="Z191" s="57">
        <f>VLOOKUP(A191,'BASE LOSS COSTS'!$Y$55:$Z$69,2)</f>
        <v>15</v>
      </c>
      <c r="AA191" s="57">
        <f>VLOOKUP(A191,'BASE LOSS COSTS'!$P$14:$Q$28,2)</f>
        <v>127</v>
      </c>
      <c r="AB191" s="71">
        <f>VLOOKUP($A191,'BASE LOSS COSTS'!$BL$14:$BM$28,2,FALSE)</f>
        <v>0.63</v>
      </c>
      <c r="AC191" s="71">
        <f>VLOOKUP($A191,'BASE LOSS COSTS'!$BO$14:$BP$28,2,FALSE)</f>
        <v>1.26</v>
      </c>
      <c r="AD191" s="71">
        <f>VLOOKUP($A191,'BASE LOSS COSTS'!$BR$14:$BS$28,2,FALSE)</f>
        <v>1.89</v>
      </c>
      <c r="AE191" s="57">
        <f>VLOOKUP(A191,'BASE LOSS COSTS'!$M$55:$N$69,2)</f>
        <v>2</v>
      </c>
      <c r="AF191" s="57">
        <f>VLOOKUP(A191,'BASE LOSS COSTS'!$S$14:$T$28,2)</f>
        <v>51</v>
      </c>
      <c r="AG191" s="71">
        <f>VLOOKUP($A191,'BASE LOSS COSTS'!$BU$14:$BV$28,2,FALSE)</f>
        <v>6.3</v>
      </c>
      <c r="AH191" s="71">
        <f>VLOOKUP($A191,'BASE LOSS COSTS'!$BX$14:$BY$28,2,FALSE)</f>
        <v>6.93</v>
      </c>
      <c r="AI191" s="71">
        <f>VLOOKUP($A191,'BASE LOSS COSTS'!$CA$14:$CB$28,2,FALSE)</f>
        <v>8.19</v>
      </c>
      <c r="AJ191" s="57">
        <f>VLOOKUP(A191,'BASE LOSS COSTS'!$P$55:$Q$69,2)</f>
        <v>2</v>
      </c>
      <c r="AK191" s="57">
        <f>VLOOKUP(A191,'BASE LOSS COSTS'!$V$14:$W$28,2)</f>
        <v>421</v>
      </c>
      <c r="AL191" s="71">
        <f>VLOOKUP($A191,'BASE LOSS COSTS'!$CD$14:$CE$28,2,FALSE)</f>
        <v>39.06</v>
      </c>
      <c r="AM191" s="71">
        <f>VLOOKUP($A191,'BASE LOSS COSTS'!$CG$14:$CH$28,2,FALSE)</f>
        <v>44.1</v>
      </c>
      <c r="AN191" s="71">
        <f>VLOOKUP($A191,'BASE LOSS COSTS'!$CJ$14:$CK$28,2,FALSE)</f>
        <v>60.48</v>
      </c>
      <c r="AO191" s="57">
        <f>VLOOKUP(A191,'BASE LOSS COSTS'!$S$55:$T$69,2)</f>
        <v>18</v>
      </c>
      <c r="AP191" s="49">
        <f>ROUND('LOSS COST BY TERRITORY AND ZIP'!$AP191*VLOOKUP(TEXT(A191,"000"),'OFF-BALANCE FACTORS'!$B$2:$H$100,4),0)</f>
        <v>314</v>
      </c>
      <c r="AQ191" s="49">
        <f>ROUND('LOSS COST BY TERRITORY AND ZIP'!$AQ191*VLOOKUP(TEXT(A191,"000"),'OFF-BALANCE FACTORS'!$B$2:$H$100,4),0)</f>
        <v>271</v>
      </c>
      <c r="AR191" s="57">
        <f>VLOOKUP(A191,'BASE LOSS COSTS'!$G$35:$H$49,2)</f>
        <v>370</v>
      </c>
      <c r="AS191" s="57">
        <f>VLOOKUP(A191,'BASE LOSS COSTS'!$J$35:$K$49,2)</f>
        <v>370</v>
      </c>
      <c r="AT191" s="57">
        <f>VLOOKUP(A191,'BASE LOSS COSTS'!$M$35:$N$49,2)</f>
        <v>319</v>
      </c>
      <c r="AU191" s="57">
        <f>VLOOKUP(A191,'BASE LOSS COSTS'!$P$35:$Q$49,2)</f>
        <v>319</v>
      </c>
      <c r="AV191" s="57">
        <f>VLOOKUP(A191,'BASE LOSS COSTS'!$S$35:$T$49,2)</f>
        <v>168</v>
      </c>
      <c r="AW191" s="57">
        <f>VLOOKUP(A191,'BASE LOSS COSTS'!$V$35:$W$49,2)</f>
        <v>168</v>
      </c>
      <c r="AX191" s="57">
        <f>VLOOKUP(A191,'BASE LOSS COSTS'!$Y$35:$Z$49,2)</f>
        <v>145</v>
      </c>
      <c r="AY191" s="57">
        <f>VLOOKUP(A191,'BASE LOSS COSTS'!$AB$35:$AC$49,2)</f>
        <v>145</v>
      </c>
      <c r="AZ191" s="49">
        <f>ROUND('LOSS COST BY TERRITORY AND ZIP'!$AZ191*VLOOKUP(TEXT(A191,"000"),'OFF-BALANCE FACTORS'!$B$2:$H$100,3),0)</f>
        <v>255</v>
      </c>
      <c r="BA191" s="57">
        <f>VLOOKUP(A191,'BASE LOSS COSTS'!$AH$35:$AI$49,2)</f>
        <v>307</v>
      </c>
      <c r="BB191" s="57">
        <f>VLOOKUP(A191,'BASE LOSS COSTS'!$AK$35:$AL$49,2)</f>
        <v>307</v>
      </c>
      <c r="BC191" s="57">
        <f>VLOOKUP(A191,'BASE LOSS COSTS'!$AN$35:$AO$49,2)</f>
        <v>91</v>
      </c>
      <c r="BD191" s="57">
        <f>VLOOKUP(A191,'BASE LOSS COSTS'!$AQ$35:$AR$49,2)</f>
        <v>91</v>
      </c>
      <c r="BE191" s="49">
        <f>ROUND('LOSS COST BY TERRITORY AND ZIP'!$BE191*VLOOKUP(TEXT(A191,"000"),'OFF-BALANCE FACTORS'!$B$2:$H$100,7),0)</f>
        <v>436</v>
      </c>
      <c r="BF191" s="62">
        <f t="shared" si="2"/>
        <v>377</v>
      </c>
      <c r="BG191" s="49">
        <f>ROUND('LOSS COST BY TERRITORY AND ZIP'!$BG191*VLOOKUP(TEXT(A191,"000"),'OFF-BALANCE FACTORS'!$B$2:$H$100,6),0)</f>
        <v>255</v>
      </c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9"/>
      <c r="CG191" s="39"/>
    </row>
    <row r="192" spans="1:85">
      <c r="A192" s="41">
        <v>116</v>
      </c>
      <c r="B192" s="41">
        <v>67839</v>
      </c>
      <c r="C192" s="49">
        <f>ROUND('LOSS COST BY TERRITORY AND ZIP'!$C192*VLOOKUP(TEXT(A192,"000"),'OFF-BALANCE FACTORS'!$B$2:$H$100,2),0)</f>
        <v>144</v>
      </c>
      <c r="D192" s="70">
        <f>VLOOKUP($A192,'BASE LOSS COSTS'!$Y$14:$Z$28,2,FALSE)</f>
        <v>0.63</v>
      </c>
      <c r="E192" s="70">
        <f>VLOOKUP($A192,'BASE LOSS COSTS'!$AB$14:$AC$28,2,FALSE)</f>
        <v>1.26</v>
      </c>
      <c r="F192" s="70">
        <f>VLOOKUP($A192,'BASE LOSS COSTS'!$AE$14:$AF$28,2,FALSE)</f>
        <v>1.89</v>
      </c>
      <c r="G192" s="49">
        <f>VLOOKUP(A192,'BASE LOSS COSTS'!$A$55:$B$69,2)</f>
        <v>3</v>
      </c>
      <c r="H192" s="49">
        <f>ROUND('LOSS COST BY TERRITORY AND ZIP'!$H192*VLOOKUP(TEXT(A192,"000"),'OFF-BALANCE FACTORS'!$B$2:$H$100,5),0)</f>
        <v>151</v>
      </c>
      <c r="I192" s="57">
        <f>VLOOKUP($A192,'BASE LOSS COSTS'!$AH$14:$AI$28,2,FALSE)</f>
        <v>1</v>
      </c>
      <c r="J192" s="57">
        <f>VLOOKUP($A192,'BASE LOSS COSTS'!$AK$14:$AL$28,2,FALSE)</f>
        <v>2</v>
      </c>
      <c r="K192" s="57">
        <f>VLOOKUP($A192,'BASE LOSS COSTS'!$AN$14:$AO$28,2,FALSE)</f>
        <v>3</v>
      </c>
      <c r="L192" s="57">
        <f>VLOOKUP($A192,'BASE LOSS COSTS'!$AQ$14:$AR$28,2,FALSE)</f>
        <v>5</v>
      </c>
      <c r="M192" s="49">
        <f>ROUND('LOSS COST BY TERRITORY AND ZIP'!$M192*VLOOKUP(TEXT(A192,"000"),'OFF-BALANCE FACTORS'!$B$2:$H$100,5),0)</f>
        <v>120</v>
      </c>
      <c r="N192" s="71">
        <f>VLOOKUP($A192,'BASE LOSS COSTS'!$AT$14:$AU$28,2,FALSE)</f>
        <v>0.62</v>
      </c>
      <c r="O192" s="71">
        <f>VLOOKUP($A192,'BASE LOSS COSTS'!$AW$14:$AX$28,2,FALSE)</f>
        <v>1.25</v>
      </c>
      <c r="P192" s="71">
        <f>VLOOKUP($A192,'BASE LOSS COSTS'!$AZ$14:$BA$28,2,FALSE)</f>
        <v>1.87</v>
      </c>
      <c r="Q192" s="49">
        <f>VLOOKUP(A192,'BASE LOSS COSTS'!$D$55:$E$69,2)</f>
        <v>11</v>
      </c>
      <c r="R192" s="49">
        <f>VLOOKUP(A192,'BASE LOSS COSTS'!$V$55:$W$69,2)</f>
        <v>8</v>
      </c>
      <c r="S192" s="57">
        <f>VLOOKUP(A192,'BASE LOSS COSTS'!$J$14:$K$28,2)</f>
        <v>129</v>
      </c>
      <c r="T192" s="49">
        <f>VLOOKUP(A192,'BASE LOSS COSTS'!$G$55:$H$69,2)</f>
        <v>7</v>
      </c>
      <c r="U192" s="57">
        <f>VLOOKUP(A192,'BASE LOSS COSTS'!$M$14:$N$28,2)</f>
        <v>536</v>
      </c>
      <c r="V192" s="71">
        <f>VLOOKUP($A192,'BASE LOSS COSTS'!$BC$14:$BD$28,2,FALSE)</f>
        <v>1.26</v>
      </c>
      <c r="W192" s="71">
        <f>VLOOKUP($A192,'BASE LOSS COSTS'!$BF$14:$BG$28,2,FALSE)</f>
        <v>1.89</v>
      </c>
      <c r="X192" s="71">
        <f>VLOOKUP($A192,'BASE LOSS COSTS'!$BI$14:$BJ$28,2,FALSE)</f>
        <v>2.52</v>
      </c>
      <c r="Y192" s="57">
        <f>VLOOKUP(A192,'BASE LOSS COSTS'!$J$55:$K$69,2)</f>
        <v>19</v>
      </c>
      <c r="Z192" s="57">
        <f>VLOOKUP(A192,'BASE LOSS COSTS'!$Y$55:$Z$69,2)</f>
        <v>15</v>
      </c>
      <c r="AA192" s="57">
        <f>VLOOKUP(A192,'BASE LOSS COSTS'!$P$14:$Q$28,2)</f>
        <v>127</v>
      </c>
      <c r="AB192" s="71">
        <f>VLOOKUP($A192,'BASE LOSS COSTS'!$BL$14:$BM$28,2,FALSE)</f>
        <v>0.63</v>
      </c>
      <c r="AC192" s="71">
        <f>VLOOKUP($A192,'BASE LOSS COSTS'!$BO$14:$BP$28,2,FALSE)</f>
        <v>1.26</v>
      </c>
      <c r="AD192" s="71">
        <f>VLOOKUP($A192,'BASE LOSS COSTS'!$BR$14:$BS$28,2,FALSE)</f>
        <v>1.89</v>
      </c>
      <c r="AE192" s="57">
        <f>VLOOKUP(A192,'BASE LOSS COSTS'!$M$55:$N$69,2)</f>
        <v>2</v>
      </c>
      <c r="AF192" s="57">
        <f>VLOOKUP(A192,'BASE LOSS COSTS'!$S$14:$T$28,2)</f>
        <v>51</v>
      </c>
      <c r="AG192" s="71">
        <f>VLOOKUP($A192,'BASE LOSS COSTS'!$BU$14:$BV$28,2,FALSE)</f>
        <v>6.3</v>
      </c>
      <c r="AH192" s="71">
        <f>VLOOKUP($A192,'BASE LOSS COSTS'!$BX$14:$BY$28,2,FALSE)</f>
        <v>6.93</v>
      </c>
      <c r="AI192" s="71">
        <f>VLOOKUP($A192,'BASE LOSS COSTS'!$CA$14:$CB$28,2,FALSE)</f>
        <v>8.19</v>
      </c>
      <c r="AJ192" s="57">
        <f>VLOOKUP(A192,'BASE LOSS COSTS'!$P$55:$Q$69,2)</f>
        <v>2</v>
      </c>
      <c r="AK192" s="57">
        <f>VLOOKUP(A192,'BASE LOSS COSTS'!$V$14:$W$28,2)</f>
        <v>421</v>
      </c>
      <c r="AL192" s="71">
        <f>VLOOKUP($A192,'BASE LOSS COSTS'!$CD$14:$CE$28,2,FALSE)</f>
        <v>39.06</v>
      </c>
      <c r="AM192" s="71">
        <f>VLOOKUP($A192,'BASE LOSS COSTS'!$CG$14:$CH$28,2,FALSE)</f>
        <v>44.1</v>
      </c>
      <c r="AN192" s="71">
        <f>VLOOKUP($A192,'BASE LOSS COSTS'!$CJ$14:$CK$28,2,FALSE)</f>
        <v>60.48</v>
      </c>
      <c r="AO192" s="57">
        <f>VLOOKUP(A192,'BASE LOSS COSTS'!$S$55:$T$69,2)</f>
        <v>18</v>
      </c>
      <c r="AP192" s="49">
        <f>ROUND('LOSS COST BY TERRITORY AND ZIP'!$AP192*VLOOKUP(TEXT(A192,"000"),'OFF-BALANCE FACTORS'!$B$2:$H$100,4),0)</f>
        <v>314</v>
      </c>
      <c r="AQ192" s="49">
        <f>ROUND('LOSS COST BY TERRITORY AND ZIP'!$AQ192*VLOOKUP(TEXT(A192,"000"),'OFF-BALANCE FACTORS'!$B$2:$H$100,4),0)</f>
        <v>271</v>
      </c>
      <c r="AR192" s="57">
        <f>VLOOKUP(A192,'BASE LOSS COSTS'!$G$35:$H$49,2)</f>
        <v>370</v>
      </c>
      <c r="AS192" s="57">
        <f>VLOOKUP(A192,'BASE LOSS COSTS'!$J$35:$K$49,2)</f>
        <v>370</v>
      </c>
      <c r="AT192" s="57">
        <f>VLOOKUP(A192,'BASE LOSS COSTS'!$M$35:$N$49,2)</f>
        <v>319</v>
      </c>
      <c r="AU192" s="57">
        <f>VLOOKUP(A192,'BASE LOSS COSTS'!$P$35:$Q$49,2)</f>
        <v>319</v>
      </c>
      <c r="AV192" s="57">
        <f>VLOOKUP(A192,'BASE LOSS COSTS'!$S$35:$T$49,2)</f>
        <v>168</v>
      </c>
      <c r="AW192" s="57">
        <f>VLOOKUP(A192,'BASE LOSS COSTS'!$V$35:$W$49,2)</f>
        <v>168</v>
      </c>
      <c r="AX192" s="57">
        <f>VLOOKUP(A192,'BASE LOSS COSTS'!$Y$35:$Z$49,2)</f>
        <v>145</v>
      </c>
      <c r="AY192" s="57">
        <f>VLOOKUP(A192,'BASE LOSS COSTS'!$AB$35:$AC$49,2)</f>
        <v>145</v>
      </c>
      <c r="AZ192" s="49">
        <f>ROUND('LOSS COST BY TERRITORY AND ZIP'!$AZ192*VLOOKUP(TEXT(A192,"000"),'OFF-BALANCE FACTORS'!$B$2:$H$100,3),0)</f>
        <v>255</v>
      </c>
      <c r="BA192" s="57">
        <f>VLOOKUP(A192,'BASE LOSS COSTS'!$AH$35:$AI$49,2)</f>
        <v>307</v>
      </c>
      <c r="BB192" s="57">
        <f>VLOOKUP(A192,'BASE LOSS COSTS'!$AK$35:$AL$49,2)</f>
        <v>307</v>
      </c>
      <c r="BC192" s="57">
        <f>VLOOKUP(A192,'BASE LOSS COSTS'!$AN$35:$AO$49,2)</f>
        <v>91</v>
      </c>
      <c r="BD192" s="57">
        <f>VLOOKUP(A192,'BASE LOSS COSTS'!$AQ$35:$AR$49,2)</f>
        <v>91</v>
      </c>
      <c r="BE192" s="49">
        <f>ROUND('LOSS COST BY TERRITORY AND ZIP'!$BE192*VLOOKUP(TEXT(A192,"000"),'OFF-BALANCE FACTORS'!$B$2:$H$100,7),0)</f>
        <v>436</v>
      </c>
      <c r="BF192" s="62">
        <f t="shared" si="2"/>
        <v>377</v>
      </c>
      <c r="BG192" s="49">
        <f>ROUND('LOSS COST BY TERRITORY AND ZIP'!$BG192*VLOOKUP(TEXT(A192,"000"),'OFF-BALANCE FACTORS'!$B$2:$H$100,6),0)</f>
        <v>255</v>
      </c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9"/>
      <c r="CG192" s="39"/>
    </row>
    <row r="193" spans="1:85">
      <c r="A193" s="41">
        <v>116</v>
      </c>
      <c r="B193" s="41">
        <v>67840</v>
      </c>
      <c r="C193" s="49">
        <f>ROUND('LOSS COST BY TERRITORY AND ZIP'!$C193*VLOOKUP(TEXT(A193,"000"),'OFF-BALANCE FACTORS'!$B$2:$H$100,2),0)</f>
        <v>144</v>
      </c>
      <c r="D193" s="70">
        <f>VLOOKUP($A193,'BASE LOSS COSTS'!$Y$14:$Z$28,2,FALSE)</f>
        <v>0.63</v>
      </c>
      <c r="E193" s="70">
        <f>VLOOKUP($A193,'BASE LOSS COSTS'!$AB$14:$AC$28,2,FALSE)</f>
        <v>1.26</v>
      </c>
      <c r="F193" s="70">
        <f>VLOOKUP($A193,'BASE LOSS COSTS'!$AE$14:$AF$28,2,FALSE)</f>
        <v>1.89</v>
      </c>
      <c r="G193" s="49">
        <f>VLOOKUP(A193,'BASE LOSS COSTS'!$A$55:$B$69,2)</f>
        <v>3</v>
      </c>
      <c r="H193" s="49">
        <f>ROUND('LOSS COST BY TERRITORY AND ZIP'!$H193*VLOOKUP(TEXT(A193,"000"),'OFF-BALANCE FACTORS'!$B$2:$H$100,5),0)</f>
        <v>151</v>
      </c>
      <c r="I193" s="57">
        <f>VLOOKUP($A193,'BASE LOSS COSTS'!$AH$14:$AI$28,2,FALSE)</f>
        <v>1</v>
      </c>
      <c r="J193" s="57">
        <f>VLOOKUP($A193,'BASE LOSS COSTS'!$AK$14:$AL$28,2,FALSE)</f>
        <v>2</v>
      </c>
      <c r="K193" s="57">
        <f>VLOOKUP($A193,'BASE LOSS COSTS'!$AN$14:$AO$28,2,FALSE)</f>
        <v>3</v>
      </c>
      <c r="L193" s="57">
        <f>VLOOKUP($A193,'BASE LOSS COSTS'!$AQ$14:$AR$28,2,FALSE)</f>
        <v>5</v>
      </c>
      <c r="M193" s="49">
        <f>ROUND('LOSS COST BY TERRITORY AND ZIP'!$M193*VLOOKUP(TEXT(A193,"000"),'OFF-BALANCE FACTORS'!$B$2:$H$100,5),0)</f>
        <v>120</v>
      </c>
      <c r="N193" s="71">
        <f>VLOOKUP($A193,'BASE LOSS COSTS'!$AT$14:$AU$28,2,FALSE)</f>
        <v>0.62</v>
      </c>
      <c r="O193" s="71">
        <f>VLOOKUP($A193,'BASE LOSS COSTS'!$AW$14:$AX$28,2,FALSE)</f>
        <v>1.25</v>
      </c>
      <c r="P193" s="71">
        <f>VLOOKUP($A193,'BASE LOSS COSTS'!$AZ$14:$BA$28,2,FALSE)</f>
        <v>1.87</v>
      </c>
      <c r="Q193" s="49">
        <f>VLOOKUP(A193,'BASE LOSS COSTS'!$D$55:$E$69,2)</f>
        <v>11</v>
      </c>
      <c r="R193" s="49">
        <f>VLOOKUP(A193,'BASE LOSS COSTS'!$V$55:$W$69,2)</f>
        <v>8</v>
      </c>
      <c r="S193" s="57">
        <f>VLOOKUP(A193,'BASE LOSS COSTS'!$J$14:$K$28,2)</f>
        <v>129</v>
      </c>
      <c r="T193" s="49">
        <f>VLOOKUP(A193,'BASE LOSS COSTS'!$G$55:$H$69,2)</f>
        <v>7</v>
      </c>
      <c r="U193" s="57">
        <f>VLOOKUP(A193,'BASE LOSS COSTS'!$M$14:$N$28,2)</f>
        <v>536</v>
      </c>
      <c r="V193" s="71">
        <f>VLOOKUP($A193,'BASE LOSS COSTS'!$BC$14:$BD$28,2,FALSE)</f>
        <v>1.26</v>
      </c>
      <c r="W193" s="71">
        <f>VLOOKUP($A193,'BASE LOSS COSTS'!$BF$14:$BG$28,2,FALSE)</f>
        <v>1.89</v>
      </c>
      <c r="X193" s="71">
        <f>VLOOKUP($A193,'BASE LOSS COSTS'!$BI$14:$BJ$28,2,FALSE)</f>
        <v>2.52</v>
      </c>
      <c r="Y193" s="57">
        <f>VLOOKUP(A193,'BASE LOSS COSTS'!$J$55:$K$69,2)</f>
        <v>19</v>
      </c>
      <c r="Z193" s="57">
        <f>VLOOKUP(A193,'BASE LOSS COSTS'!$Y$55:$Z$69,2)</f>
        <v>15</v>
      </c>
      <c r="AA193" s="57">
        <f>VLOOKUP(A193,'BASE LOSS COSTS'!$P$14:$Q$28,2)</f>
        <v>127</v>
      </c>
      <c r="AB193" s="71">
        <f>VLOOKUP($A193,'BASE LOSS COSTS'!$BL$14:$BM$28,2,FALSE)</f>
        <v>0.63</v>
      </c>
      <c r="AC193" s="71">
        <f>VLOOKUP($A193,'BASE LOSS COSTS'!$BO$14:$BP$28,2,FALSE)</f>
        <v>1.26</v>
      </c>
      <c r="AD193" s="71">
        <f>VLOOKUP($A193,'BASE LOSS COSTS'!$BR$14:$BS$28,2,FALSE)</f>
        <v>1.89</v>
      </c>
      <c r="AE193" s="57">
        <f>VLOOKUP(A193,'BASE LOSS COSTS'!$M$55:$N$69,2)</f>
        <v>2</v>
      </c>
      <c r="AF193" s="57">
        <f>VLOOKUP(A193,'BASE LOSS COSTS'!$S$14:$T$28,2)</f>
        <v>51</v>
      </c>
      <c r="AG193" s="71">
        <f>VLOOKUP($A193,'BASE LOSS COSTS'!$BU$14:$BV$28,2,FALSE)</f>
        <v>6.3</v>
      </c>
      <c r="AH193" s="71">
        <f>VLOOKUP($A193,'BASE LOSS COSTS'!$BX$14:$BY$28,2,FALSE)</f>
        <v>6.93</v>
      </c>
      <c r="AI193" s="71">
        <f>VLOOKUP($A193,'BASE LOSS COSTS'!$CA$14:$CB$28,2,FALSE)</f>
        <v>8.19</v>
      </c>
      <c r="AJ193" s="57">
        <f>VLOOKUP(A193,'BASE LOSS COSTS'!$P$55:$Q$69,2)</f>
        <v>2</v>
      </c>
      <c r="AK193" s="57">
        <f>VLOOKUP(A193,'BASE LOSS COSTS'!$V$14:$W$28,2)</f>
        <v>421</v>
      </c>
      <c r="AL193" s="71">
        <f>VLOOKUP($A193,'BASE LOSS COSTS'!$CD$14:$CE$28,2,FALSE)</f>
        <v>39.06</v>
      </c>
      <c r="AM193" s="71">
        <f>VLOOKUP($A193,'BASE LOSS COSTS'!$CG$14:$CH$28,2,FALSE)</f>
        <v>44.1</v>
      </c>
      <c r="AN193" s="71">
        <f>VLOOKUP($A193,'BASE LOSS COSTS'!$CJ$14:$CK$28,2,FALSE)</f>
        <v>60.48</v>
      </c>
      <c r="AO193" s="57">
        <f>VLOOKUP(A193,'BASE LOSS COSTS'!$S$55:$T$69,2)</f>
        <v>18</v>
      </c>
      <c r="AP193" s="49">
        <f>ROUND('LOSS COST BY TERRITORY AND ZIP'!$AP193*VLOOKUP(TEXT(A193,"000"),'OFF-BALANCE FACTORS'!$B$2:$H$100,4),0)</f>
        <v>314</v>
      </c>
      <c r="AQ193" s="49">
        <f>ROUND('LOSS COST BY TERRITORY AND ZIP'!$AQ193*VLOOKUP(TEXT(A193,"000"),'OFF-BALANCE FACTORS'!$B$2:$H$100,4),0)</f>
        <v>271</v>
      </c>
      <c r="AR193" s="57">
        <f>VLOOKUP(A193,'BASE LOSS COSTS'!$G$35:$H$49,2)</f>
        <v>370</v>
      </c>
      <c r="AS193" s="57">
        <f>VLOOKUP(A193,'BASE LOSS COSTS'!$J$35:$K$49,2)</f>
        <v>370</v>
      </c>
      <c r="AT193" s="57">
        <f>VLOOKUP(A193,'BASE LOSS COSTS'!$M$35:$N$49,2)</f>
        <v>319</v>
      </c>
      <c r="AU193" s="57">
        <f>VLOOKUP(A193,'BASE LOSS COSTS'!$P$35:$Q$49,2)</f>
        <v>319</v>
      </c>
      <c r="AV193" s="57">
        <f>VLOOKUP(A193,'BASE LOSS COSTS'!$S$35:$T$49,2)</f>
        <v>168</v>
      </c>
      <c r="AW193" s="57">
        <f>VLOOKUP(A193,'BASE LOSS COSTS'!$V$35:$W$49,2)</f>
        <v>168</v>
      </c>
      <c r="AX193" s="57">
        <f>VLOOKUP(A193,'BASE LOSS COSTS'!$Y$35:$Z$49,2)</f>
        <v>145</v>
      </c>
      <c r="AY193" s="57">
        <f>VLOOKUP(A193,'BASE LOSS COSTS'!$AB$35:$AC$49,2)</f>
        <v>145</v>
      </c>
      <c r="AZ193" s="49">
        <f>ROUND('LOSS COST BY TERRITORY AND ZIP'!$AZ193*VLOOKUP(TEXT(A193,"000"),'OFF-BALANCE FACTORS'!$B$2:$H$100,3),0)</f>
        <v>255</v>
      </c>
      <c r="BA193" s="57">
        <f>VLOOKUP(A193,'BASE LOSS COSTS'!$AH$35:$AI$49,2)</f>
        <v>307</v>
      </c>
      <c r="BB193" s="57">
        <f>VLOOKUP(A193,'BASE LOSS COSTS'!$AK$35:$AL$49,2)</f>
        <v>307</v>
      </c>
      <c r="BC193" s="57">
        <f>VLOOKUP(A193,'BASE LOSS COSTS'!$AN$35:$AO$49,2)</f>
        <v>91</v>
      </c>
      <c r="BD193" s="57">
        <f>VLOOKUP(A193,'BASE LOSS COSTS'!$AQ$35:$AR$49,2)</f>
        <v>91</v>
      </c>
      <c r="BE193" s="49">
        <f>ROUND('LOSS COST BY TERRITORY AND ZIP'!$BE193*VLOOKUP(TEXT(A193,"000"),'OFF-BALANCE FACTORS'!$B$2:$H$100,7),0)</f>
        <v>436</v>
      </c>
      <c r="BF193" s="62">
        <f t="shared" si="2"/>
        <v>377</v>
      </c>
      <c r="BG193" s="49">
        <f>ROUND('LOSS COST BY TERRITORY AND ZIP'!$BG193*VLOOKUP(TEXT(A193,"000"),'OFF-BALANCE FACTORS'!$B$2:$H$100,6),0)</f>
        <v>255</v>
      </c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9"/>
      <c r="CG193" s="39"/>
    </row>
    <row r="194" spans="1:85">
      <c r="A194" s="41">
        <v>116</v>
      </c>
      <c r="B194" s="41">
        <v>67841</v>
      </c>
      <c r="C194" s="49">
        <f>ROUND('LOSS COST BY TERRITORY AND ZIP'!$C194*VLOOKUP(TEXT(A194,"000"),'OFF-BALANCE FACTORS'!$B$2:$H$100,2),0)</f>
        <v>144</v>
      </c>
      <c r="D194" s="70">
        <f>VLOOKUP($A194,'BASE LOSS COSTS'!$Y$14:$Z$28,2,FALSE)</f>
        <v>0.63</v>
      </c>
      <c r="E194" s="70">
        <f>VLOOKUP($A194,'BASE LOSS COSTS'!$AB$14:$AC$28,2,FALSE)</f>
        <v>1.26</v>
      </c>
      <c r="F194" s="70">
        <f>VLOOKUP($A194,'BASE LOSS COSTS'!$AE$14:$AF$28,2,FALSE)</f>
        <v>1.89</v>
      </c>
      <c r="G194" s="49">
        <f>VLOOKUP(A194,'BASE LOSS COSTS'!$A$55:$B$69,2)</f>
        <v>3</v>
      </c>
      <c r="H194" s="49">
        <f>ROUND('LOSS COST BY TERRITORY AND ZIP'!$H194*VLOOKUP(TEXT(A194,"000"),'OFF-BALANCE FACTORS'!$B$2:$H$100,5),0)</f>
        <v>151</v>
      </c>
      <c r="I194" s="57">
        <f>VLOOKUP($A194,'BASE LOSS COSTS'!$AH$14:$AI$28,2,FALSE)</f>
        <v>1</v>
      </c>
      <c r="J194" s="57">
        <f>VLOOKUP($A194,'BASE LOSS COSTS'!$AK$14:$AL$28,2,FALSE)</f>
        <v>2</v>
      </c>
      <c r="K194" s="57">
        <f>VLOOKUP($A194,'BASE LOSS COSTS'!$AN$14:$AO$28,2,FALSE)</f>
        <v>3</v>
      </c>
      <c r="L194" s="57">
        <f>VLOOKUP($A194,'BASE LOSS COSTS'!$AQ$14:$AR$28,2,FALSE)</f>
        <v>5</v>
      </c>
      <c r="M194" s="49">
        <f>ROUND('LOSS COST BY TERRITORY AND ZIP'!$M194*VLOOKUP(TEXT(A194,"000"),'OFF-BALANCE FACTORS'!$B$2:$H$100,5),0)</f>
        <v>120</v>
      </c>
      <c r="N194" s="71">
        <f>VLOOKUP($A194,'BASE LOSS COSTS'!$AT$14:$AU$28,2,FALSE)</f>
        <v>0.62</v>
      </c>
      <c r="O194" s="71">
        <f>VLOOKUP($A194,'BASE LOSS COSTS'!$AW$14:$AX$28,2,FALSE)</f>
        <v>1.25</v>
      </c>
      <c r="P194" s="71">
        <f>VLOOKUP($A194,'BASE LOSS COSTS'!$AZ$14:$BA$28,2,FALSE)</f>
        <v>1.87</v>
      </c>
      <c r="Q194" s="49">
        <f>VLOOKUP(A194,'BASE LOSS COSTS'!$D$55:$E$69,2)</f>
        <v>11</v>
      </c>
      <c r="R194" s="49">
        <f>VLOOKUP(A194,'BASE LOSS COSTS'!$V$55:$W$69,2)</f>
        <v>8</v>
      </c>
      <c r="S194" s="57">
        <f>VLOOKUP(A194,'BASE LOSS COSTS'!$J$14:$K$28,2)</f>
        <v>129</v>
      </c>
      <c r="T194" s="49">
        <f>VLOOKUP(A194,'BASE LOSS COSTS'!$G$55:$H$69,2)</f>
        <v>7</v>
      </c>
      <c r="U194" s="57">
        <f>VLOOKUP(A194,'BASE LOSS COSTS'!$M$14:$N$28,2)</f>
        <v>536</v>
      </c>
      <c r="V194" s="71">
        <f>VLOOKUP($A194,'BASE LOSS COSTS'!$BC$14:$BD$28,2,FALSE)</f>
        <v>1.26</v>
      </c>
      <c r="W194" s="71">
        <f>VLOOKUP($A194,'BASE LOSS COSTS'!$BF$14:$BG$28,2,FALSE)</f>
        <v>1.89</v>
      </c>
      <c r="X194" s="71">
        <f>VLOOKUP($A194,'BASE LOSS COSTS'!$BI$14:$BJ$28,2,FALSE)</f>
        <v>2.52</v>
      </c>
      <c r="Y194" s="57">
        <f>VLOOKUP(A194,'BASE LOSS COSTS'!$J$55:$K$69,2)</f>
        <v>19</v>
      </c>
      <c r="Z194" s="57">
        <f>VLOOKUP(A194,'BASE LOSS COSTS'!$Y$55:$Z$69,2)</f>
        <v>15</v>
      </c>
      <c r="AA194" s="57">
        <f>VLOOKUP(A194,'BASE LOSS COSTS'!$P$14:$Q$28,2)</f>
        <v>127</v>
      </c>
      <c r="AB194" s="71">
        <f>VLOOKUP($A194,'BASE LOSS COSTS'!$BL$14:$BM$28,2,FALSE)</f>
        <v>0.63</v>
      </c>
      <c r="AC194" s="71">
        <f>VLOOKUP($A194,'BASE LOSS COSTS'!$BO$14:$BP$28,2,FALSE)</f>
        <v>1.26</v>
      </c>
      <c r="AD194" s="71">
        <f>VLOOKUP($A194,'BASE LOSS COSTS'!$BR$14:$BS$28,2,FALSE)</f>
        <v>1.89</v>
      </c>
      <c r="AE194" s="57">
        <f>VLOOKUP(A194,'BASE LOSS COSTS'!$M$55:$N$69,2)</f>
        <v>2</v>
      </c>
      <c r="AF194" s="57">
        <f>VLOOKUP(A194,'BASE LOSS COSTS'!$S$14:$T$28,2)</f>
        <v>51</v>
      </c>
      <c r="AG194" s="71">
        <f>VLOOKUP($A194,'BASE LOSS COSTS'!$BU$14:$BV$28,2,FALSE)</f>
        <v>6.3</v>
      </c>
      <c r="AH194" s="71">
        <f>VLOOKUP($A194,'BASE LOSS COSTS'!$BX$14:$BY$28,2,FALSE)</f>
        <v>6.93</v>
      </c>
      <c r="AI194" s="71">
        <f>VLOOKUP($A194,'BASE LOSS COSTS'!$CA$14:$CB$28,2,FALSE)</f>
        <v>8.19</v>
      </c>
      <c r="AJ194" s="57">
        <f>VLOOKUP(A194,'BASE LOSS COSTS'!$P$55:$Q$69,2)</f>
        <v>2</v>
      </c>
      <c r="AK194" s="57">
        <f>VLOOKUP(A194,'BASE LOSS COSTS'!$V$14:$W$28,2)</f>
        <v>421</v>
      </c>
      <c r="AL194" s="71">
        <f>VLOOKUP($A194,'BASE LOSS COSTS'!$CD$14:$CE$28,2,FALSE)</f>
        <v>39.06</v>
      </c>
      <c r="AM194" s="71">
        <f>VLOOKUP($A194,'BASE LOSS COSTS'!$CG$14:$CH$28,2,FALSE)</f>
        <v>44.1</v>
      </c>
      <c r="AN194" s="71">
        <f>VLOOKUP($A194,'BASE LOSS COSTS'!$CJ$14:$CK$28,2,FALSE)</f>
        <v>60.48</v>
      </c>
      <c r="AO194" s="57">
        <f>VLOOKUP(A194,'BASE LOSS COSTS'!$S$55:$T$69,2)</f>
        <v>18</v>
      </c>
      <c r="AP194" s="49">
        <f>ROUND('LOSS COST BY TERRITORY AND ZIP'!$AP194*VLOOKUP(TEXT(A194,"000"),'OFF-BALANCE FACTORS'!$B$2:$H$100,4),0)</f>
        <v>314</v>
      </c>
      <c r="AQ194" s="49">
        <f>ROUND('LOSS COST BY TERRITORY AND ZIP'!$AQ194*VLOOKUP(TEXT(A194,"000"),'OFF-BALANCE FACTORS'!$B$2:$H$100,4),0)</f>
        <v>271</v>
      </c>
      <c r="AR194" s="57">
        <f>VLOOKUP(A194,'BASE LOSS COSTS'!$G$35:$H$49,2)</f>
        <v>370</v>
      </c>
      <c r="AS194" s="57">
        <f>VLOOKUP(A194,'BASE LOSS COSTS'!$J$35:$K$49,2)</f>
        <v>370</v>
      </c>
      <c r="AT194" s="57">
        <f>VLOOKUP(A194,'BASE LOSS COSTS'!$M$35:$N$49,2)</f>
        <v>319</v>
      </c>
      <c r="AU194" s="57">
        <f>VLOOKUP(A194,'BASE LOSS COSTS'!$P$35:$Q$49,2)</f>
        <v>319</v>
      </c>
      <c r="AV194" s="57">
        <f>VLOOKUP(A194,'BASE LOSS COSTS'!$S$35:$T$49,2)</f>
        <v>168</v>
      </c>
      <c r="AW194" s="57">
        <f>VLOOKUP(A194,'BASE LOSS COSTS'!$V$35:$W$49,2)</f>
        <v>168</v>
      </c>
      <c r="AX194" s="57">
        <f>VLOOKUP(A194,'BASE LOSS COSTS'!$Y$35:$Z$49,2)</f>
        <v>145</v>
      </c>
      <c r="AY194" s="57">
        <f>VLOOKUP(A194,'BASE LOSS COSTS'!$AB$35:$AC$49,2)</f>
        <v>145</v>
      </c>
      <c r="AZ194" s="49">
        <f>ROUND('LOSS COST BY TERRITORY AND ZIP'!$AZ194*VLOOKUP(TEXT(A194,"000"),'OFF-BALANCE FACTORS'!$B$2:$H$100,3),0)</f>
        <v>255</v>
      </c>
      <c r="BA194" s="57">
        <f>VLOOKUP(A194,'BASE LOSS COSTS'!$AH$35:$AI$49,2)</f>
        <v>307</v>
      </c>
      <c r="BB194" s="57">
        <f>VLOOKUP(A194,'BASE LOSS COSTS'!$AK$35:$AL$49,2)</f>
        <v>307</v>
      </c>
      <c r="BC194" s="57">
        <f>VLOOKUP(A194,'BASE LOSS COSTS'!$AN$35:$AO$49,2)</f>
        <v>91</v>
      </c>
      <c r="BD194" s="57">
        <f>VLOOKUP(A194,'BASE LOSS COSTS'!$AQ$35:$AR$49,2)</f>
        <v>91</v>
      </c>
      <c r="BE194" s="49">
        <f>ROUND('LOSS COST BY TERRITORY AND ZIP'!$BE194*VLOOKUP(TEXT(A194,"000"),'OFF-BALANCE FACTORS'!$B$2:$H$100,7),0)</f>
        <v>436</v>
      </c>
      <c r="BF194" s="62">
        <f t="shared" si="2"/>
        <v>377</v>
      </c>
      <c r="BG194" s="49">
        <f>ROUND('LOSS COST BY TERRITORY AND ZIP'!$BG194*VLOOKUP(TEXT(A194,"000"),'OFF-BALANCE FACTORS'!$B$2:$H$100,6),0)</f>
        <v>255</v>
      </c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9"/>
      <c r="CG194" s="39"/>
    </row>
    <row r="195" spans="1:85">
      <c r="A195" s="41">
        <v>116</v>
      </c>
      <c r="B195" s="41">
        <v>67842</v>
      </c>
      <c r="C195" s="49">
        <f>ROUND('LOSS COST BY TERRITORY AND ZIP'!$C195*VLOOKUP(TEXT(A195,"000"),'OFF-BALANCE FACTORS'!$B$2:$H$100,2),0)</f>
        <v>144</v>
      </c>
      <c r="D195" s="70">
        <f>VLOOKUP($A195,'BASE LOSS COSTS'!$Y$14:$Z$28,2,FALSE)</f>
        <v>0.63</v>
      </c>
      <c r="E195" s="70">
        <f>VLOOKUP($A195,'BASE LOSS COSTS'!$AB$14:$AC$28,2,FALSE)</f>
        <v>1.26</v>
      </c>
      <c r="F195" s="70">
        <f>VLOOKUP($A195,'BASE LOSS COSTS'!$AE$14:$AF$28,2,FALSE)</f>
        <v>1.89</v>
      </c>
      <c r="G195" s="49">
        <f>VLOOKUP(A195,'BASE LOSS COSTS'!$A$55:$B$69,2)</f>
        <v>3</v>
      </c>
      <c r="H195" s="49">
        <f>ROUND('LOSS COST BY TERRITORY AND ZIP'!$H195*VLOOKUP(TEXT(A195,"000"),'OFF-BALANCE FACTORS'!$B$2:$H$100,5),0)</f>
        <v>151</v>
      </c>
      <c r="I195" s="57">
        <f>VLOOKUP($A195,'BASE LOSS COSTS'!$AH$14:$AI$28,2,FALSE)</f>
        <v>1</v>
      </c>
      <c r="J195" s="57">
        <f>VLOOKUP($A195,'BASE LOSS COSTS'!$AK$14:$AL$28,2,FALSE)</f>
        <v>2</v>
      </c>
      <c r="K195" s="57">
        <f>VLOOKUP($A195,'BASE LOSS COSTS'!$AN$14:$AO$28,2,FALSE)</f>
        <v>3</v>
      </c>
      <c r="L195" s="57">
        <f>VLOOKUP($A195,'BASE LOSS COSTS'!$AQ$14:$AR$28,2,FALSE)</f>
        <v>5</v>
      </c>
      <c r="M195" s="49">
        <f>ROUND('LOSS COST BY TERRITORY AND ZIP'!$M195*VLOOKUP(TEXT(A195,"000"),'OFF-BALANCE FACTORS'!$B$2:$H$100,5),0)</f>
        <v>120</v>
      </c>
      <c r="N195" s="71">
        <f>VLOOKUP($A195,'BASE LOSS COSTS'!$AT$14:$AU$28,2,FALSE)</f>
        <v>0.62</v>
      </c>
      <c r="O195" s="71">
        <f>VLOOKUP($A195,'BASE LOSS COSTS'!$AW$14:$AX$28,2,FALSE)</f>
        <v>1.25</v>
      </c>
      <c r="P195" s="71">
        <f>VLOOKUP($A195,'BASE LOSS COSTS'!$AZ$14:$BA$28,2,FALSE)</f>
        <v>1.87</v>
      </c>
      <c r="Q195" s="49">
        <f>VLOOKUP(A195,'BASE LOSS COSTS'!$D$55:$E$69,2)</f>
        <v>11</v>
      </c>
      <c r="R195" s="49">
        <f>VLOOKUP(A195,'BASE LOSS COSTS'!$V$55:$W$69,2)</f>
        <v>8</v>
      </c>
      <c r="S195" s="57">
        <f>VLOOKUP(A195,'BASE LOSS COSTS'!$J$14:$K$28,2)</f>
        <v>129</v>
      </c>
      <c r="T195" s="49">
        <f>VLOOKUP(A195,'BASE LOSS COSTS'!$G$55:$H$69,2)</f>
        <v>7</v>
      </c>
      <c r="U195" s="57">
        <f>VLOOKUP(A195,'BASE LOSS COSTS'!$M$14:$N$28,2)</f>
        <v>536</v>
      </c>
      <c r="V195" s="71">
        <f>VLOOKUP($A195,'BASE LOSS COSTS'!$BC$14:$BD$28,2,FALSE)</f>
        <v>1.26</v>
      </c>
      <c r="W195" s="71">
        <f>VLOOKUP($A195,'BASE LOSS COSTS'!$BF$14:$BG$28,2,FALSE)</f>
        <v>1.89</v>
      </c>
      <c r="X195" s="71">
        <f>VLOOKUP($A195,'BASE LOSS COSTS'!$BI$14:$BJ$28,2,FALSE)</f>
        <v>2.52</v>
      </c>
      <c r="Y195" s="57">
        <f>VLOOKUP(A195,'BASE LOSS COSTS'!$J$55:$K$69,2)</f>
        <v>19</v>
      </c>
      <c r="Z195" s="57">
        <f>VLOOKUP(A195,'BASE LOSS COSTS'!$Y$55:$Z$69,2)</f>
        <v>15</v>
      </c>
      <c r="AA195" s="57">
        <f>VLOOKUP(A195,'BASE LOSS COSTS'!$P$14:$Q$28,2)</f>
        <v>127</v>
      </c>
      <c r="AB195" s="71">
        <f>VLOOKUP($A195,'BASE LOSS COSTS'!$BL$14:$BM$28,2,FALSE)</f>
        <v>0.63</v>
      </c>
      <c r="AC195" s="71">
        <f>VLOOKUP($A195,'BASE LOSS COSTS'!$BO$14:$BP$28,2,FALSE)</f>
        <v>1.26</v>
      </c>
      <c r="AD195" s="71">
        <f>VLOOKUP($A195,'BASE LOSS COSTS'!$BR$14:$BS$28,2,FALSE)</f>
        <v>1.89</v>
      </c>
      <c r="AE195" s="57">
        <f>VLOOKUP(A195,'BASE LOSS COSTS'!$M$55:$N$69,2)</f>
        <v>2</v>
      </c>
      <c r="AF195" s="57">
        <f>VLOOKUP(A195,'BASE LOSS COSTS'!$S$14:$T$28,2)</f>
        <v>51</v>
      </c>
      <c r="AG195" s="71">
        <f>VLOOKUP($A195,'BASE LOSS COSTS'!$BU$14:$BV$28,2,FALSE)</f>
        <v>6.3</v>
      </c>
      <c r="AH195" s="71">
        <f>VLOOKUP($A195,'BASE LOSS COSTS'!$BX$14:$BY$28,2,FALSE)</f>
        <v>6.93</v>
      </c>
      <c r="AI195" s="71">
        <f>VLOOKUP($A195,'BASE LOSS COSTS'!$CA$14:$CB$28,2,FALSE)</f>
        <v>8.19</v>
      </c>
      <c r="AJ195" s="57">
        <f>VLOOKUP(A195,'BASE LOSS COSTS'!$P$55:$Q$69,2)</f>
        <v>2</v>
      </c>
      <c r="AK195" s="57">
        <f>VLOOKUP(A195,'BASE LOSS COSTS'!$V$14:$W$28,2)</f>
        <v>421</v>
      </c>
      <c r="AL195" s="71">
        <f>VLOOKUP($A195,'BASE LOSS COSTS'!$CD$14:$CE$28,2,FALSE)</f>
        <v>39.06</v>
      </c>
      <c r="AM195" s="71">
        <f>VLOOKUP($A195,'BASE LOSS COSTS'!$CG$14:$CH$28,2,FALSE)</f>
        <v>44.1</v>
      </c>
      <c r="AN195" s="71">
        <f>VLOOKUP($A195,'BASE LOSS COSTS'!$CJ$14:$CK$28,2,FALSE)</f>
        <v>60.48</v>
      </c>
      <c r="AO195" s="57">
        <f>VLOOKUP(A195,'BASE LOSS COSTS'!$S$55:$T$69,2)</f>
        <v>18</v>
      </c>
      <c r="AP195" s="49">
        <f>ROUND('LOSS COST BY TERRITORY AND ZIP'!$AP195*VLOOKUP(TEXT(A195,"000"),'OFF-BALANCE FACTORS'!$B$2:$H$100,4),0)</f>
        <v>314</v>
      </c>
      <c r="AQ195" s="49">
        <f>ROUND('LOSS COST BY TERRITORY AND ZIP'!$AQ195*VLOOKUP(TEXT(A195,"000"),'OFF-BALANCE FACTORS'!$B$2:$H$100,4),0)</f>
        <v>271</v>
      </c>
      <c r="AR195" s="57">
        <f>VLOOKUP(A195,'BASE LOSS COSTS'!$G$35:$H$49,2)</f>
        <v>370</v>
      </c>
      <c r="AS195" s="57">
        <f>VLOOKUP(A195,'BASE LOSS COSTS'!$J$35:$K$49,2)</f>
        <v>370</v>
      </c>
      <c r="AT195" s="57">
        <f>VLOOKUP(A195,'BASE LOSS COSTS'!$M$35:$N$49,2)</f>
        <v>319</v>
      </c>
      <c r="AU195" s="57">
        <f>VLOOKUP(A195,'BASE LOSS COSTS'!$P$35:$Q$49,2)</f>
        <v>319</v>
      </c>
      <c r="AV195" s="57">
        <f>VLOOKUP(A195,'BASE LOSS COSTS'!$S$35:$T$49,2)</f>
        <v>168</v>
      </c>
      <c r="AW195" s="57">
        <f>VLOOKUP(A195,'BASE LOSS COSTS'!$V$35:$W$49,2)</f>
        <v>168</v>
      </c>
      <c r="AX195" s="57">
        <f>VLOOKUP(A195,'BASE LOSS COSTS'!$Y$35:$Z$49,2)</f>
        <v>145</v>
      </c>
      <c r="AY195" s="57">
        <f>VLOOKUP(A195,'BASE LOSS COSTS'!$AB$35:$AC$49,2)</f>
        <v>145</v>
      </c>
      <c r="AZ195" s="49">
        <f>ROUND('LOSS COST BY TERRITORY AND ZIP'!$AZ195*VLOOKUP(TEXT(A195,"000"),'OFF-BALANCE FACTORS'!$B$2:$H$100,3),0)</f>
        <v>255</v>
      </c>
      <c r="BA195" s="57">
        <f>VLOOKUP(A195,'BASE LOSS COSTS'!$AH$35:$AI$49,2)</f>
        <v>307</v>
      </c>
      <c r="BB195" s="57">
        <f>VLOOKUP(A195,'BASE LOSS COSTS'!$AK$35:$AL$49,2)</f>
        <v>307</v>
      </c>
      <c r="BC195" s="57">
        <f>VLOOKUP(A195,'BASE LOSS COSTS'!$AN$35:$AO$49,2)</f>
        <v>91</v>
      </c>
      <c r="BD195" s="57">
        <f>VLOOKUP(A195,'BASE LOSS COSTS'!$AQ$35:$AR$49,2)</f>
        <v>91</v>
      </c>
      <c r="BE195" s="49">
        <f>ROUND('LOSS COST BY TERRITORY AND ZIP'!$BE195*VLOOKUP(TEXT(A195,"000"),'OFF-BALANCE FACTORS'!$B$2:$H$100,7),0)</f>
        <v>436</v>
      </c>
      <c r="BF195" s="62">
        <f t="shared" si="2"/>
        <v>377</v>
      </c>
      <c r="BG195" s="49">
        <f>ROUND('LOSS COST BY TERRITORY AND ZIP'!$BG195*VLOOKUP(TEXT(A195,"000"),'OFF-BALANCE FACTORS'!$B$2:$H$100,6),0)</f>
        <v>255</v>
      </c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9"/>
      <c r="CG195" s="39"/>
    </row>
    <row r="196" spans="1:85">
      <c r="A196" s="41">
        <v>116</v>
      </c>
      <c r="B196" s="41">
        <v>67843</v>
      </c>
      <c r="C196" s="49">
        <f>ROUND('LOSS COST BY TERRITORY AND ZIP'!$C196*VLOOKUP(TEXT(A196,"000"),'OFF-BALANCE FACTORS'!$B$2:$H$100,2),0)</f>
        <v>144</v>
      </c>
      <c r="D196" s="70">
        <f>VLOOKUP($A196,'BASE LOSS COSTS'!$Y$14:$Z$28,2,FALSE)</f>
        <v>0.63</v>
      </c>
      <c r="E196" s="70">
        <f>VLOOKUP($A196,'BASE LOSS COSTS'!$AB$14:$AC$28,2,FALSE)</f>
        <v>1.26</v>
      </c>
      <c r="F196" s="70">
        <f>VLOOKUP($A196,'BASE LOSS COSTS'!$AE$14:$AF$28,2,FALSE)</f>
        <v>1.89</v>
      </c>
      <c r="G196" s="49">
        <f>VLOOKUP(A196,'BASE LOSS COSTS'!$A$55:$B$69,2)</f>
        <v>3</v>
      </c>
      <c r="H196" s="49">
        <f>ROUND('LOSS COST BY TERRITORY AND ZIP'!$H196*VLOOKUP(TEXT(A196,"000"),'OFF-BALANCE FACTORS'!$B$2:$H$100,5),0)</f>
        <v>151</v>
      </c>
      <c r="I196" s="57">
        <f>VLOOKUP($A196,'BASE LOSS COSTS'!$AH$14:$AI$28,2,FALSE)</f>
        <v>1</v>
      </c>
      <c r="J196" s="57">
        <f>VLOOKUP($A196,'BASE LOSS COSTS'!$AK$14:$AL$28,2,FALSE)</f>
        <v>2</v>
      </c>
      <c r="K196" s="57">
        <f>VLOOKUP($A196,'BASE LOSS COSTS'!$AN$14:$AO$28,2,FALSE)</f>
        <v>3</v>
      </c>
      <c r="L196" s="57">
        <f>VLOOKUP($A196,'BASE LOSS COSTS'!$AQ$14:$AR$28,2,FALSE)</f>
        <v>5</v>
      </c>
      <c r="M196" s="49">
        <f>ROUND('LOSS COST BY TERRITORY AND ZIP'!$M196*VLOOKUP(TEXT(A196,"000"),'OFF-BALANCE FACTORS'!$B$2:$H$100,5),0)</f>
        <v>120</v>
      </c>
      <c r="N196" s="71">
        <f>VLOOKUP($A196,'BASE LOSS COSTS'!$AT$14:$AU$28,2,FALSE)</f>
        <v>0.62</v>
      </c>
      <c r="O196" s="71">
        <f>VLOOKUP($A196,'BASE LOSS COSTS'!$AW$14:$AX$28,2,FALSE)</f>
        <v>1.25</v>
      </c>
      <c r="P196" s="71">
        <f>VLOOKUP($A196,'BASE LOSS COSTS'!$AZ$14:$BA$28,2,FALSE)</f>
        <v>1.87</v>
      </c>
      <c r="Q196" s="49">
        <f>VLOOKUP(A196,'BASE LOSS COSTS'!$D$55:$E$69,2)</f>
        <v>11</v>
      </c>
      <c r="R196" s="49">
        <f>VLOOKUP(A196,'BASE LOSS COSTS'!$V$55:$W$69,2)</f>
        <v>8</v>
      </c>
      <c r="S196" s="57">
        <f>VLOOKUP(A196,'BASE LOSS COSTS'!$J$14:$K$28,2)</f>
        <v>129</v>
      </c>
      <c r="T196" s="49">
        <f>VLOOKUP(A196,'BASE LOSS COSTS'!$G$55:$H$69,2)</f>
        <v>7</v>
      </c>
      <c r="U196" s="57">
        <f>VLOOKUP(A196,'BASE LOSS COSTS'!$M$14:$N$28,2)</f>
        <v>536</v>
      </c>
      <c r="V196" s="71">
        <f>VLOOKUP($A196,'BASE LOSS COSTS'!$BC$14:$BD$28,2,FALSE)</f>
        <v>1.26</v>
      </c>
      <c r="W196" s="71">
        <f>VLOOKUP($A196,'BASE LOSS COSTS'!$BF$14:$BG$28,2,FALSE)</f>
        <v>1.89</v>
      </c>
      <c r="X196" s="71">
        <f>VLOOKUP($A196,'BASE LOSS COSTS'!$BI$14:$BJ$28,2,FALSE)</f>
        <v>2.52</v>
      </c>
      <c r="Y196" s="57">
        <f>VLOOKUP(A196,'BASE LOSS COSTS'!$J$55:$K$69,2)</f>
        <v>19</v>
      </c>
      <c r="Z196" s="57">
        <f>VLOOKUP(A196,'BASE LOSS COSTS'!$Y$55:$Z$69,2)</f>
        <v>15</v>
      </c>
      <c r="AA196" s="57">
        <f>VLOOKUP(A196,'BASE LOSS COSTS'!$P$14:$Q$28,2)</f>
        <v>127</v>
      </c>
      <c r="AB196" s="71">
        <f>VLOOKUP($A196,'BASE LOSS COSTS'!$BL$14:$BM$28,2,FALSE)</f>
        <v>0.63</v>
      </c>
      <c r="AC196" s="71">
        <f>VLOOKUP($A196,'BASE LOSS COSTS'!$BO$14:$BP$28,2,FALSE)</f>
        <v>1.26</v>
      </c>
      <c r="AD196" s="71">
        <f>VLOOKUP($A196,'BASE LOSS COSTS'!$BR$14:$BS$28,2,FALSE)</f>
        <v>1.89</v>
      </c>
      <c r="AE196" s="57">
        <f>VLOOKUP(A196,'BASE LOSS COSTS'!$M$55:$N$69,2)</f>
        <v>2</v>
      </c>
      <c r="AF196" s="57">
        <f>VLOOKUP(A196,'BASE LOSS COSTS'!$S$14:$T$28,2)</f>
        <v>51</v>
      </c>
      <c r="AG196" s="71">
        <f>VLOOKUP($A196,'BASE LOSS COSTS'!$BU$14:$BV$28,2,FALSE)</f>
        <v>6.3</v>
      </c>
      <c r="AH196" s="71">
        <f>VLOOKUP($A196,'BASE LOSS COSTS'!$BX$14:$BY$28,2,FALSE)</f>
        <v>6.93</v>
      </c>
      <c r="AI196" s="71">
        <f>VLOOKUP($A196,'BASE LOSS COSTS'!$CA$14:$CB$28,2,FALSE)</f>
        <v>8.19</v>
      </c>
      <c r="AJ196" s="57">
        <f>VLOOKUP(A196,'BASE LOSS COSTS'!$P$55:$Q$69,2)</f>
        <v>2</v>
      </c>
      <c r="AK196" s="57">
        <f>VLOOKUP(A196,'BASE LOSS COSTS'!$V$14:$W$28,2)</f>
        <v>421</v>
      </c>
      <c r="AL196" s="71">
        <f>VLOOKUP($A196,'BASE LOSS COSTS'!$CD$14:$CE$28,2,FALSE)</f>
        <v>39.06</v>
      </c>
      <c r="AM196" s="71">
        <f>VLOOKUP($A196,'BASE LOSS COSTS'!$CG$14:$CH$28,2,FALSE)</f>
        <v>44.1</v>
      </c>
      <c r="AN196" s="71">
        <f>VLOOKUP($A196,'BASE LOSS COSTS'!$CJ$14:$CK$28,2,FALSE)</f>
        <v>60.48</v>
      </c>
      <c r="AO196" s="57">
        <f>VLOOKUP(A196,'BASE LOSS COSTS'!$S$55:$T$69,2)</f>
        <v>18</v>
      </c>
      <c r="AP196" s="49">
        <f>ROUND('LOSS COST BY TERRITORY AND ZIP'!$AP196*VLOOKUP(TEXT(A196,"000"),'OFF-BALANCE FACTORS'!$B$2:$H$100,4),0)</f>
        <v>314</v>
      </c>
      <c r="AQ196" s="49">
        <f>ROUND('LOSS COST BY TERRITORY AND ZIP'!$AQ196*VLOOKUP(TEXT(A196,"000"),'OFF-BALANCE FACTORS'!$B$2:$H$100,4),0)</f>
        <v>271</v>
      </c>
      <c r="AR196" s="57">
        <f>VLOOKUP(A196,'BASE LOSS COSTS'!$G$35:$H$49,2)</f>
        <v>370</v>
      </c>
      <c r="AS196" s="57">
        <f>VLOOKUP(A196,'BASE LOSS COSTS'!$J$35:$K$49,2)</f>
        <v>370</v>
      </c>
      <c r="AT196" s="57">
        <f>VLOOKUP(A196,'BASE LOSS COSTS'!$M$35:$N$49,2)</f>
        <v>319</v>
      </c>
      <c r="AU196" s="57">
        <f>VLOOKUP(A196,'BASE LOSS COSTS'!$P$35:$Q$49,2)</f>
        <v>319</v>
      </c>
      <c r="AV196" s="57">
        <f>VLOOKUP(A196,'BASE LOSS COSTS'!$S$35:$T$49,2)</f>
        <v>168</v>
      </c>
      <c r="AW196" s="57">
        <f>VLOOKUP(A196,'BASE LOSS COSTS'!$V$35:$W$49,2)</f>
        <v>168</v>
      </c>
      <c r="AX196" s="57">
        <f>VLOOKUP(A196,'BASE LOSS COSTS'!$Y$35:$Z$49,2)</f>
        <v>145</v>
      </c>
      <c r="AY196" s="57">
        <f>VLOOKUP(A196,'BASE LOSS COSTS'!$AB$35:$AC$49,2)</f>
        <v>145</v>
      </c>
      <c r="AZ196" s="49">
        <f>ROUND('LOSS COST BY TERRITORY AND ZIP'!$AZ196*VLOOKUP(TEXT(A196,"000"),'OFF-BALANCE FACTORS'!$B$2:$H$100,3),0)</f>
        <v>255</v>
      </c>
      <c r="BA196" s="57">
        <f>VLOOKUP(A196,'BASE LOSS COSTS'!$AH$35:$AI$49,2)</f>
        <v>307</v>
      </c>
      <c r="BB196" s="57">
        <f>VLOOKUP(A196,'BASE LOSS COSTS'!$AK$35:$AL$49,2)</f>
        <v>307</v>
      </c>
      <c r="BC196" s="57">
        <f>VLOOKUP(A196,'BASE LOSS COSTS'!$AN$35:$AO$49,2)</f>
        <v>91</v>
      </c>
      <c r="BD196" s="57">
        <f>VLOOKUP(A196,'BASE LOSS COSTS'!$AQ$35:$AR$49,2)</f>
        <v>91</v>
      </c>
      <c r="BE196" s="49">
        <f>ROUND('LOSS COST BY TERRITORY AND ZIP'!$BE196*VLOOKUP(TEXT(A196,"000"),'OFF-BALANCE FACTORS'!$B$2:$H$100,7),0)</f>
        <v>436</v>
      </c>
      <c r="BF196" s="62">
        <f t="shared" si="2"/>
        <v>377</v>
      </c>
      <c r="BG196" s="49">
        <f>ROUND('LOSS COST BY TERRITORY AND ZIP'!$BG196*VLOOKUP(TEXT(A196,"000"),'OFF-BALANCE FACTORS'!$B$2:$H$100,6),0)</f>
        <v>255</v>
      </c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9"/>
      <c r="CG196" s="39"/>
    </row>
    <row r="197" spans="1:85">
      <c r="A197" s="41">
        <v>116</v>
      </c>
      <c r="B197" s="41">
        <v>67844</v>
      </c>
      <c r="C197" s="49">
        <f>ROUND('LOSS COST BY TERRITORY AND ZIP'!$C197*VLOOKUP(TEXT(A197,"000"),'OFF-BALANCE FACTORS'!$B$2:$H$100,2),0)</f>
        <v>144</v>
      </c>
      <c r="D197" s="70">
        <f>VLOOKUP($A197,'BASE LOSS COSTS'!$Y$14:$Z$28,2,FALSE)</f>
        <v>0.63</v>
      </c>
      <c r="E197" s="70">
        <f>VLOOKUP($A197,'BASE LOSS COSTS'!$AB$14:$AC$28,2,FALSE)</f>
        <v>1.26</v>
      </c>
      <c r="F197" s="70">
        <f>VLOOKUP($A197,'BASE LOSS COSTS'!$AE$14:$AF$28,2,FALSE)</f>
        <v>1.89</v>
      </c>
      <c r="G197" s="49">
        <f>VLOOKUP(A197,'BASE LOSS COSTS'!$A$55:$B$69,2)</f>
        <v>3</v>
      </c>
      <c r="H197" s="49">
        <f>ROUND('LOSS COST BY TERRITORY AND ZIP'!$H197*VLOOKUP(TEXT(A197,"000"),'OFF-BALANCE FACTORS'!$B$2:$H$100,5),0)</f>
        <v>151</v>
      </c>
      <c r="I197" s="57">
        <f>VLOOKUP($A197,'BASE LOSS COSTS'!$AH$14:$AI$28,2,FALSE)</f>
        <v>1</v>
      </c>
      <c r="J197" s="57">
        <f>VLOOKUP($A197,'BASE LOSS COSTS'!$AK$14:$AL$28,2,FALSE)</f>
        <v>2</v>
      </c>
      <c r="K197" s="57">
        <f>VLOOKUP($A197,'BASE LOSS COSTS'!$AN$14:$AO$28,2,FALSE)</f>
        <v>3</v>
      </c>
      <c r="L197" s="57">
        <f>VLOOKUP($A197,'BASE LOSS COSTS'!$AQ$14:$AR$28,2,FALSE)</f>
        <v>5</v>
      </c>
      <c r="M197" s="49">
        <f>ROUND('LOSS COST BY TERRITORY AND ZIP'!$M197*VLOOKUP(TEXT(A197,"000"),'OFF-BALANCE FACTORS'!$B$2:$H$100,5),0)</f>
        <v>120</v>
      </c>
      <c r="N197" s="71">
        <f>VLOOKUP($A197,'BASE LOSS COSTS'!$AT$14:$AU$28,2,FALSE)</f>
        <v>0.62</v>
      </c>
      <c r="O197" s="71">
        <f>VLOOKUP($A197,'BASE LOSS COSTS'!$AW$14:$AX$28,2,FALSE)</f>
        <v>1.25</v>
      </c>
      <c r="P197" s="71">
        <f>VLOOKUP($A197,'BASE LOSS COSTS'!$AZ$14:$BA$28,2,FALSE)</f>
        <v>1.87</v>
      </c>
      <c r="Q197" s="49">
        <f>VLOOKUP(A197,'BASE LOSS COSTS'!$D$55:$E$69,2)</f>
        <v>11</v>
      </c>
      <c r="R197" s="49">
        <f>VLOOKUP(A197,'BASE LOSS COSTS'!$V$55:$W$69,2)</f>
        <v>8</v>
      </c>
      <c r="S197" s="57">
        <f>VLOOKUP(A197,'BASE LOSS COSTS'!$J$14:$K$28,2)</f>
        <v>129</v>
      </c>
      <c r="T197" s="49">
        <f>VLOOKUP(A197,'BASE LOSS COSTS'!$G$55:$H$69,2)</f>
        <v>7</v>
      </c>
      <c r="U197" s="57">
        <f>VLOOKUP(A197,'BASE LOSS COSTS'!$M$14:$N$28,2)</f>
        <v>536</v>
      </c>
      <c r="V197" s="71">
        <f>VLOOKUP($A197,'BASE LOSS COSTS'!$BC$14:$BD$28,2,FALSE)</f>
        <v>1.26</v>
      </c>
      <c r="W197" s="71">
        <f>VLOOKUP($A197,'BASE LOSS COSTS'!$BF$14:$BG$28,2,FALSE)</f>
        <v>1.89</v>
      </c>
      <c r="X197" s="71">
        <f>VLOOKUP($A197,'BASE LOSS COSTS'!$BI$14:$BJ$28,2,FALSE)</f>
        <v>2.52</v>
      </c>
      <c r="Y197" s="57">
        <f>VLOOKUP(A197,'BASE LOSS COSTS'!$J$55:$K$69,2)</f>
        <v>19</v>
      </c>
      <c r="Z197" s="57">
        <f>VLOOKUP(A197,'BASE LOSS COSTS'!$Y$55:$Z$69,2)</f>
        <v>15</v>
      </c>
      <c r="AA197" s="57">
        <f>VLOOKUP(A197,'BASE LOSS COSTS'!$P$14:$Q$28,2)</f>
        <v>127</v>
      </c>
      <c r="AB197" s="71">
        <f>VLOOKUP($A197,'BASE LOSS COSTS'!$BL$14:$BM$28,2,FALSE)</f>
        <v>0.63</v>
      </c>
      <c r="AC197" s="71">
        <f>VLOOKUP($A197,'BASE LOSS COSTS'!$BO$14:$BP$28,2,FALSE)</f>
        <v>1.26</v>
      </c>
      <c r="AD197" s="71">
        <f>VLOOKUP($A197,'BASE LOSS COSTS'!$BR$14:$BS$28,2,FALSE)</f>
        <v>1.89</v>
      </c>
      <c r="AE197" s="57">
        <f>VLOOKUP(A197,'BASE LOSS COSTS'!$M$55:$N$69,2)</f>
        <v>2</v>
      </c>
      <c r="AF197" s="57">
        <f>VLOOKUP(A197,'BASE LOSS COSTS'!$S$14:$T$28,2)</f>
        <v>51</v>
      </c>
      <c r="AG197" s="71">
        <f>VLOOKUP($A197,'BASE LOSS COSTS'!$BU$14:$BV$28,2,FALSE)</f>
        <v>6.3</v>
      </c>
      <c r="AH197" s="71">
        <f>VLOOKUP($A197,'BASE LOSS COSTS'!$BX$14:$BY$28,2,FALSE)</f>
        <v>6.93</v>
      </c>
      <c r="AI197" s="71">
        <f>VLOOKUP($A197,'BASE LOSS COSTS'!$CA$14:$CB$28,2,FALSE)</f>
        <v>8.19</v>
      </c>
      <c r="AJ197" s="57">
        <f>VLOOKUP(A197,'BASE LOSS COSTS'!$P$55:$Q$69,2)</f>
        <v>2</v>
      </c>
      <c r="AK197" s="57">
        <f>VLOOKUP(A197,'BASE LOSS COSTS'!$V$14:$W$28,2)</f>
        <v>421</v>
      </c>
      <c r="AL197" s="71">
        <f>VLOOKUP($A197,'BASE LOSS COSTS'!$CD$14:$CE$28,2,FALSE)</f>
        <v>39.06</v>
      </c>
      <c r="AM197" s="71">
        <f>VLOOKUP($A197,'BASE LOSS COSTS'!$CG$14:$CH$28,2,FALSE)</f>
        <v>44.1</v>
      </c>
      <c r="AN197" s="71">
        <f>VLOOKUP($A197,'BASE LOSS COSTS'!$CJ$14:$CK$28,2,FALSE)</f>
        <v>60.48</v>
      </c>
      <c r="AO197" s="57">
        <f>VLOOKUP(A197,'BASE LOSS COSTS'!$S$55:$T$69,2)</f>
        <v>18</v>
      </c>
      <c r="AP197" s="49">
        <f>ROUND('LOSS COST BY TERRITORY AND ZIP'!$AP197*VLOOKUP(TEXT(A197,"000"),'OFF-BALANCE FACTORS'!$B$2:$H$100,4),0)</f>
        <v>314</v>
      </c>
      <c r="AQ197" s="49">
        <f>ROUND('LOSS COST BY TERRITORY AND ZIP'!$AQ197*VLOOKUP(TEXT(A197,"000"),'OFF-BALANCE FACTORS'!$B$2:$H$100,4),0)</f>
        <v>271</v>
      </c>
      <c r="AR197" s="57">
        <f>VLOOKUP(A197,'BASE LOSS COSTS'!$G$35:$H$49,2)</f>
        <v>370</v>
      </c>
      <c r="AS197" s="57">
        <f>VLOOKUP(A197,'BASE LOSS COSTS'!$J$35:$K$49,2)</f>
        <v>370</v>
      </c>
      <c r="AT197" s="57">
        <f>VLOOKUP(A197,'BASE LOSS COSTS'!$M$35:$N$49,2)</f>
        <v>319</v>
      </c>
      <c r="AU197" s="57">
        <f>VLOOKUP(A197,'BASE LOSS COSTS'!$P$35:$Q$49,2)</f>
        <v>319</v>
      </c>
      <c r="AV197" s="57">
        <f>VLOOKUP(A197,'BASE LOSS COSTS'!$S$35:$T$49,2)</f>
        <v>168</v>
      </c>
      <c r="AW197" s="57">
        <f>VLOOKUP(A197,'BASE LOSS COSTS'!$V$35:$W$49,2)</f>
        <v>168</v>
      </c>
      <c r="AX197" s="57">
        <f>VLOOKUP(A197,'BASE LOSS COSTS'!$Y$35:$Z$49,2)</f>
        <v>145</v>
      </c>
      <c r="AY197" s="57">
        <f>VLOOKUP(A197,'BASE LOSS COSTS'!$AB$35:$AC$49,2)</f>
        <v>145</v>
      </c>
      <c r="AZ197" s="49">
        <f>ROUND('LOSS COST BY TERRITORY AND ZIP'!$AZ197*VLOOKUP(TEXT(A197,"000"),'OFF-BALANCE FACTORS'!$B$2:$H$100,3),0)</f>
        <v>255</v>
      </c>
      <c r="BA197" s="57">
        <f>VLOOKUP(A197,'BASE LOSS COSTS'!$AH$35:$AI$49,2)</f>
        <v>307</v>
      </c>
      <c r="BB197" s="57">
        <f>VLOOKUP(A197,'BASE LOSS COSTS'!$AK$35:$AL$49,2)</f>
        <v>307</v>
      </c>
      <c r="BC197" s="57">
        <f>VLOOKUP(A197,'BASE LOSS COSTS'!$AN$35:$AO$49,2)</f>
        <v>91</v>
      </c>
      <c r="BD197" s="57">
        <f>VLOOKUP(A197,'BASE LOSS COSTS'!$AQ$35:$AR$49,2)</f>
        <v>91</v>
      </c>
      <c r="BE197" s="49">
        <f>ROUND('LOSS COST BY TERRITORY AND ZIP'!$BE197*VLOOKUP(TEXT(A197,"000"),'OFF-BALANCE FACTORS'!$B$2:$H$100,7),0)</f>
        <v>436</v>
      </c>
      <c r="BF197" s="62">
        <f t="shared" si="2"/>
        <v>377</v>
      </c>
      <c r="BG197" s="49">
        <f>ROUND('LOSS COST BY TERRITORY AND ZIP'!$BG197*VLOOKUP(TEXT(A197,"000"),'OFF-BALANCE FACTORS'!$B$2:$H$100,6),0)</f>
        <v>255</v>
      </c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9"/>
      <c r="CG197" s="39"/>
    </row>
    <row r="198" spans="1:85">
      <c r="A198" s="41">
        <v>116</v>
      </c>
      <c r="B198" s="41">
        <v>67846</v>
      </c>
      <c r="C198" s="49">
        <f>ROUND('LOSS COST BY TERRITORY AND ZIP'!$C198*VLOOKUP(TEXT(A198,"000"),'OFF-BALANCE FACTORS'!$B$2:$H$100,2),0)</f>
        <v>144</v>
      </c>
      <c r="D198" s="70">
        <f>VLOOKUP($A198,'BASE LOSS COSTS'!$Y$14:$Z$28,2,FALSE)</f>
        <v>0.63</v>
      </c>
      <c r="E198" s="70">
        <f>VLOOKUP($A198,'BASE LOSS COSTS'!$AB$14:$AC$28,2,FALSE)</f>
        <v>1.26</v>
      </c>
      <c r="F198" s="70">
        <f>VLOOKUP($A198,'BASE LOSS COSTS'!$AE$14:$AF$28,2,FALSE)</f>
        <v>1.89</v>
      </c>
      <c r="G198" s="49">
        <f>VLOOKUP(A198,'BASE LOSS COSTS'!$A$55:$B$69,2)</f>
        <v>3</v>
      </c>
      <c r="H198" s="49">
        <f>ROUND('LOSS COST BY TERRITORY AND ZIP'!$H198*VLOOKUP(TEXT(A198,"000"),'OFF-BALANCE FACTORS'!$B$2:$H$100,5),0)</f>
        <v>151</v>
      </c>
      <c r="I198" s="57">
        <f>VLOOKUP($A198,'BASE LOSS COSTS'!$AH$14:$AI$28,2,FALSE)</f>
        <v>1</v>
      </c>
      <c r="J198" s="57">
        <f>VLOOKUP($A198,'BASE LOSS COSTS'!$AK$14:$AL$28,2,FALSE)</f>
        <v>2</v>
      </c>
      <c r="K198" s="57">
        <f>VLOOKUP($A198,'BASE LOSS COSTS'!$AN$14:$AO$28,2,FALSE)</f>
        <v>3</v>
      </c>
      <c r="L198" s="57">
        <f>VLOOKUP($A198,'BASE LOSS COSTS'!$AQ$14:$AR$28,2,FALSE)</f>
        <v>5</v>
      </c>
      <c r="M198" s="49">
        <f>ROUND('LOSS COST BY TERRITORY AND ZIP'!$M198*VLOOKUP(TEXT(A198,"000"),'OFF-BALANCE FACTORS'!$B$2:$H$100,5),0)</f>
        <v>120</v>
      </c>
      <c r="N198" s="71">
        <f>VLOOKUP($A198,'BASE LOSS COSTS'!$AT$14:$AU$28,2,FALSE)</f>
        <v>0.62</v>
      </c>
      <c r="O198" s="71">
        <f>VLOOKUP($A198,'BASE LOSS COSTS'!$AW$14:$AX$28,2,FALSE)</f>
        <v>1.25</v>
      </c>
      <c r="P198" s="71">
        <f>VLOOKUP($A198,'BASE LOSS COSTS'!$AZ$14:$BA$28,2,FALSE)</f>
        <v>1.87</v>
      </c>
      <c r="Q198" s="49">
        <f>VLOOKUP(A198,'BASE LOSS COSTS'!$D$55:$E$69,2)</f>
        <v>11</v>
      </c>
      <c r="R198" s="49">
        <f>VLOOKUP(A198,'BASE LOSS COSTS'!$V$55:$W$69,2)</f>
        <v>8</v>
      </c>
      <c r="S198" s="57">
        <f>VLOOKUP(A198,'BASE LOSS COSTS'!$J$14:$K$28,2)</f>
        <v>129</v>
      </c>
      <c r="T198" s="49">
        <f>VLOOKUP(A198,'BASE LOSS COSTS'!$G$55:$H$69,2)</f>
        <v>7</v>
      </c>
      <c r="U198" s="57">
        <f>VLOOKUP(A198,'BASE LOSS COSTS'!$M$14:$N$28,2)</f>
        <v>536</v>
      </c>
      <c r="V198" s="71">
        <f>VLOOKUP($A198,'BASE LOSS COSTS'!$BC$14:$BD$28,2,FALSE)</f>
        <v>1.26</v>
      </c>
      <c r="W198" s="71">
        <f>VLOOKUP($A198,'BASE LOSS COSTS'!$BF$14:$BG$28,2,FALSE)</f>
        <v>1.89</v>
      </c>
      <c r="X198" s="71">
        <f>VLOOKUP($A198,'BASE LOSS COSTS'!$BI$14:$BJ$28,2,FALSE)</f>
        <v>2.52</v>
      </c>
      <c r="Y198" s="57">
        <f>VLOOKUP(A198,'BASE LOSS COSTS'!$J$55:$K$69,2)</f>
        <v>19</v>
      </c>
      <c r="Z198" s="57">
        <f>VLOOKUP(A198,'BASE LOSS COSTS'!$Y$55:$Z$69,2)</f>
        <v>15</v>
      </c>
      <c r="AA198" s="57">
        <f>VLOOKUP(A198,'BASE LOSS COSTS'!$P$14:$Q$28,2)</f>
        <v>127</v>
      </c>
      <c r="AB198" s="71">
        <f>VLOOKUP($A198,'BASE LOSS COSTS'!$BL$14:$BM$28,2,FALSE)</f>
        <v>0.63</v>
      </c>
      <c r="AC198" s="71">
        <f>VLOOKUP($A198,'BASE LOSS COSTS'!$BO$14:$BP$28,2,FALSE)</f>
        <v>1.26</v>
      </c>
      <c r="AD198" s="71">
        <f>VLOOKUP($A198,'BASE LOSS COSTS'!$BR$14:$BS$28,2,FALSE)</f>
        <v>1.89</v>
      </c>
      <c r="AE198" s="57">
        <f>VLOOKUP(A198,'BASE LOSS COSTS'!$M$55:$N$69,2)</f>
        <v>2</v>
      </c>
      <c r="AF198" s="57">
        <f>VLOOKUP(A198,'BASE LOSS COSTS'!$S$14:$T$28,2)</f>
        <v>51</v>
      </c>
      <c r="AG198" s="71">
        <f>VLOOKUP($A198,'BASE LOSS COSTS'!$BU$14:$BV$28,2,FALSE)</f>
        <v>6.3</v>
      </c>
      <c r="AH198" s="71">
        <f>VLOOKUP($A198,'BASE LOSS COSTS'!$BX$14:$BY$28,2,FALSE)</f>
        <v>6.93</v>
      </c>
      <c r="AI198" s="71">
        <f>VLOOKUP($A198,'BASE LOSS COSTS'!$CA$14:$CB$28,2,FALSE)</f>
        <v>8.19</v>
      </c>
      <c r="AJ198" s="57">
        <f>VLOOKUP(A198,'BASE LOSS COSTS'!$P$55:$Q$69,2)</f>
        <v>2</v>
      </c>
      <c r="AK198" s="57">
        <f>VLOOKUP(A198,'BASE LOSS COSTS'!$V$14:$W$28,2)</f>
        <v>421</v>
      </c>
      <c r="AL198" s="71">
        <f>VLOOKUP($A198,'BASE LOSS COSTS'!$CD$14:$CE$28,2,FALSE)</f>
        <v>39.06</v>
      </c>
      <c r="AM198" s="71">
        <f>VLOOKUP($A198,'BASE LOSS COSTS'!$CG$14:$CH$28,2,FALSE)</f>
        <v>44.1</v>
      </c>
      <c r="AN198" s="71">
        <f>VLOOKUP($A198,'BASE LOSS COSTS'!$CJ$14:$CK$28,2,FALSE)</f>
        <v>60.48</v>
      </c>
      <c r="AO198" s="57">
        <f>VLOOKUP(A198,'BASE LOSS COSTS'!$S$55:$T$69,2)</f>
        <v>18</v>
      </c>
      <c r="AP198" s="49">
        <f>ROUND('LOSS COST BY TERRITORY AND ZIP'!$AP198*VLOOKUP(TEXT(A198,"000"),'OFF-BALANCE FACTORS'!$B$2:$H$100,4),0)</f>
        <v>314</v>
      </c>
      <c r="AQ198" s="49">
        <f>ROUND('LOSS COST BY TERRITORY AND ZIP'!$AQ198*VLOOKUP(TEXT(A198,"000"),'OFF-BALANCE FACTORS'!$B$2:$H$100,4),0)</f>
        <v>271</v>
      </c>
      <c r="AR198" s="57">
        <f>VLOOKUP(A198,'BASE LOSS COSTS'!$G$35:$H$49,2)</f>
        <v>370</v>
      </c>
      <c r="AS198" s="57">
        <f>VLOOKUP(A198,'BASE LOSS COSTS'!$J$35:$K$49,2)</f>
        <v>370</v>
      </c>
      <c r="AT198" s="57">
        <f>VLOOKUP(A198,'BASE LOSS COSTS'!$M$35:$N$49,2)</f>
        <v>319</v>
      </c>
      <c r="AU198" s="57">
        <f>VLOOKUP(A198,'BASE LOSS COSTS'!$P$35:$Q$49,2)</f>
        <v>319</v>
      </c>
      <c r="AV198" s="57">
        <f>VLOOKUP(A198,'BASE LOSS COSTS'!$S$35:$T$49,2)</f>
        <v>168</v>
      </c>
      <c r="AW198" s="57">
        <f>VLOOKUP(A198,'BASE LOSS COSTS'!$V$35:$W$49,2)</f>
        <v>168</v>
      </c>
      <c r="AX198" s="57">
        <f>VLOOKUP(A198,'BASE LOSS COSTS'!$Y$35:$Z$49,2)</f>
        <v>145</v>
      </c>
      <c r="AY198" s="57">
        <f>VLOOKUP(A198,'BASE LOSS COSTS'!$AB$35:$AC$49,2)</f>
        <v>145</v>
      </c>
      <c r="AZ198" s="49">
        <f>ROUND('LOSS COST BY TERRITORY AND ZIP'!$AZ198*VLOOKUP(TEXT(A198,"000"),'OFF-BALANCE FACTORS'!$B$2:$H$100,3),0)</f>
        <v>255</v>
      </c>
      <c r="BA198" s="57">
        <f>VLOOKUP(A198,'BASE LOSS COSTS'!$AH$35:$AI$49,2)</f>
        <v>307</v>
      </c>
      <c r="BB198" s="57">
        <f>VLOOKUP(A198,'BASE LOSS COSTS'!$AK$35:$AL$49,2)</f>
        <v>307</v>
      </c>
      <c r="BC198" s="57">
        <f>VLOOKUP(A198,'BASE LOSS COSTS'!$AN$35:$AO$49,2)</f>
        <v>91</v>
      </c>
      <c r="BD198" s="57">
        <f>VLOOKUP(A198,'BASE LOSS COSTS'!$AQ$35:$AR$49,2)</f>
        <v>91</v>
      </c>
      <c r="BE198" s="49">
        <f>ROUND('LOSS COST BY TERRITORY AND ZIP'!$BE198*VLOOKUP(TEXT(A198,"000"),'OFF-BALANCE FACTORS'!$B$2:$H$100,7),0)</f>
        <v>436</v>
      </c>
      <c r="BF198" s="62">
        <f t="shared" si="2"/>
        <v>377</v>
      </c>
      <c r="BG198" s="49">
        <f>ROUND('LOSS COST BY TERRITORY AND ZIP'!$BG198*VLOOKUP(TEXT(A198,"000"),'OFF-BALANCE FACTORS'!$B$2:$H$100,6),0)</f>
        <v>255</v>
      </c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9"/>
      <c r="CG198" s="39"/>
    </row>
    <row r="199" spans="1:85">
      <c r="A199" s="41">
        <v>116</v>
      </c>
      <c r="B199" s="41">
        <v>67849</v>
      </c>
      <c r="C199" s="49">
        <f>ROUND('LOSS COST BY TERRITORY AND ZIP'!$C199*VLOOKUP(TEXT(A199,"000"),'OFF-BALANCE FACTORS'!$B$2:$H$100,2),0)</f>
        <v>144</v>
      </c>
      <c r="D199" s="70">
        <f>VLOOKUP($A199,'BASE LOSS COSTS'!$Y$14:$Z$28,2,FALSE)</f>
        <v>0.63</v>
      </c>
      <c r="E199" s="70">
        <f>VLOOKUP($A199,'BASE LOSS COSTS'!$AB$14:$AC$28,2,FALSE)</f>
        <v>1.26</v>
      </c>
      <c r="F199" s="70">
        <f>VLOOKUP($A199,'BASE LOSS COSTS'!$AE$14:$AF$28,2,FALSE)</f>
        <v>1.89</v>
      </c>
      <c r="G199" s="49">
        <f>VLOOKUP(A199,'BASE LOSS COSTS'!$A$55:$B$69,2)</f>
        <v>3</v>
      </c>
      <c r="H199" s="49">
        <f>ROUND('LOSS COST BY TERRITORY AND ZIP'!$H199*VLOOKUP(TEXT(A199,"000"),'OFF-BALANCE FACTORS'!$B$2:$H$100,5),0)</f>
        <v>151</v>
      </c>
      <c r="I199" s="57">
        <f>VLOOKUP($A199,'BASE LOSS COSTS'!$AH$14:$AI$28,2,FALSE)</f>
        <v>1</v>
      </c>
      <c r="J199" s="57">
        <f>VLOOKUP($A199,'BASE LOSS COSTS'!$AK$14:$AL$28,2,FALSE)</f>
        <v>2</v>
      </c>
      <c r="K199" s="57">
        <f>VLOOKUP($A199,'BASE LOSS COSTS'!$AN$14:$AO$28,2,FALSE)</f>
        <v>3</v>
      </c>
      <c r="L199" s="57">
        <f>VLOOKUP($A199,'BASE LOSS COSTS'!$AQ$14:$AR$28,2,FALSE)</f>
        <v>5</v>
      </c>
      <c r="M199" s="49">
        <f>ROUND('LOSS COST BY TERRITORY AND ZIP'!$M199*VLOOKUP(TEXT(A199,"000"),'OFF-BALANCE FACTORS'!$B$2:$H$100,5),0)</f>
        <v>120</v>
      </c>
      <c r="N199" s="71">
        <f>VLOOKUP($A199,'BASE LOSS COSTS'!$AT$14:$AU$28,2,FALSE)</f>
        <v>0.62</v>
      </c>
      <c r="O199" s="71">
        <f>VLOOKUP($A199,'BASE LOSS COSTS'!$AW$14:$AX$28,2,FALSE)</f>
        <v>1.25</v>
      </c>
      <c r="P199" s="71">
        <f>VLOOKUP($A199,'BASE LOSS COSTS'!$AZ$14:$BA$28,2,FALSE)</f>
        <v>1.87</v>
      </c>
      <c r="Q199" s="49">
        <f>VLOOKUP(A199,'BASE LOSS COSTS'!$D$55:$E$69,2)</f>
        <v>11</v>
      </c>
      <c r="R199" s="49">
        <f>VLOOKUP(A199,'BASE LOSS COSTS'!$V$55:$W$69,2)</f>
        <v>8</v>
      </c>
      <c r="S199" s="57">
        <f>VLOOKUP(A199,'BASE LOSS COSTS'!$J$14:$K$28,2)</f>
        <v>129</v>
      </c>
      <c r="T199" s="49">
        <f>VLOOKUP(A199,'BASE LOSS COSTS'!$G$55:$H$69,2)</f>
        <v>7</v>
      </c>
      <c r="U199" s="57">
        <f>VLOOKUP(A199,'BASE LOSS COSTS'!$M$14:$N$28,2)</f>
        <v>536</v>
      </c>
      <c r="V199" s="71">
        <f>VLOOKUP($A199,'BASE LOSS COSTS'!$BC$14:$BD$28,2,FALSE)</f>
        <v>1.26</v>
      </c>
      <c r="W199" s="71">
        <f>VLOOKUP($A199,'BASE LOSS COSTS'!$BF$14:$BG$28,2,FALSE)</f>
        <v>1.89</v>
      </c>
      <c r="X199" s="71">
        <f>VLOOKUP($A199,'BASE LOSS COSTS'!$BI$14:$BJ$28,2,FALSE)</f>
        <v>2.52</v>
      </c>
      <c r="Y199" s="57">
        <f>VLOOKUP(A199,'BASE LOSS COSTS'!$J$55:$K$69,2)</f>
        <v>19</v>
      </c>
      <c r="Z199" s="57">
        <f>VLOOKUP(A199,'BASE LOSS COSTS'!$Y$55:$Z$69,2)</f>
        <v>15</v>
      </c>
      <c r="AA199" s="57">
        <f>VLOOKUP(A199,'BASE LOSS COSTS'!$P$14:$Q$28,2)</f>
        <v>127</v>
      </c>
      <c r="AB199" s="71">
        <f>VLOOKUP($A199,'BASE LOSS COSTS'!$BL$14:$BM$28,2,FALSE)</f>
        <v>0.63</v>
      </c>
      <c r="AC199" s="71">
        <f>VLOOKUP($A199,'BASE LOSS COSTS'!$BO$14:$BP$28,2,FALSE)</f>
        <v>1.26</v>
      </c>
      <c r="AD199" s="71">
        <f>VLOOKUP($A199,'BASE LOSS COSTS'!$BR$14:$BS$28,2,FALSE)</f>
        <v>1.89</v>
      </c>
      <c r="AE199" s="57">
        <f>VLOOKUP(A199,'BASE LOSS COSTS'!$M$55:$N$69,2)</f>
        <v>2</v>
      </c>
      <c r="AF199" s="57">
        <f>VLOOKUP(A199,'BASE LOSS COSTS'!$S$14:$T$28,2)</f>
        <v>51</v>
      </c>
      <c r="AG199" s="71">
        <f>VLOOKUP($A199,'BASE LOSS COSTS'!$BU$14:$BV$28,2,FALSE)</f>
        <v>6.3</v>
      </c>
      <c r="AH199" s="71">
        <f>VLOOKUP($A199,'BASE LOSS COSTS'!$BX$14:$BY$28,2,FALSE)</f>
        <v>6.93</v>
      </c>
      <c r="AI199" s="71">
        <f>VLOOKUP($A199,'BASE LOSS COSTS'!$CA$14:$CB$28,2,FALSE)</f>
        <v>8.19</v>
      </c>
      <c r="AJ199" s="57">
        <f>VLOOKUP(A199,'BASE LOSS COSTS'!$P$55:$Q$69,2)</f>
        <v>2</v>
      </c>
      <c r="AK199" s="57">
        <f>VLOOKUP(A199,'BASE LOSS COSTS'!$V$14:$W$28,2)</f>
        <v>421</v>
      </c>
      <c r="AL199" s="71">
        <f>VLOOKUP($A199,'BASE LOSS COSTS'!$CD$14:$CE$28,2,FALSE)</f>
        <v>39.06</v>
      </c>
      <c r="AM199" s="71">
        <f>VLOOKUP($A199,'BASE LOSS COSTS'!$CG$14:$CH$28,2,FALSE)</f>
        <v>44.1</v>
      </c>
      <c r="AN199" s="71">
        <f>VLOOKUP($A199,'BASE LOSS COSTS'!$CJ$14:$CK$28,2,FALSE)</f>
        <v>60.48</v>
      </c>
      <c r="AO199" s="57">
        <f>VLOOKUP(A199,'BASE LOSS COSTS'!$S$55:$T$69,2)</f>
        <v>18</v>
      </c>
      <c r="AP199" s="49">
        <f>ROUND('LOSS COST BY TERRITORY AND ZIP'!$AP199*VLOOKUP(TEXT(A199,"000"),'OFF-BALANCE FACTORS'!$B$2:$H$100,4),0)</f>
        <v>314</v>
      </c>
      <c r="AQ199" s="49">
        <f>ROUND('LOSS COST BY TERRITORY AND ZIP'!$AQ199*VLOOKUP(TEXT(A199,"000"),'OFF-BALANCE FACTORS'!$B$2:$H$100,4),0)</f>
        <v>271</v>
      </c>
      <c r="AR199" s="57">
        <f>VLOOKUP(A199,'BASE LOSS COSTS'!$G$35:$H$49,2)</f>
        <v>370</v>
      </c>
      <c r="AS199" s="57">
        <f>VLOOKUP(A199,'BASE LOSS COSTS'!$J$35:$K$49,2)</f>
        <v>370</v>
      </c>
      <c r="AT199" s="57">
        <f>VLOOKUP(A199,'BASE LOSS COSTS'!$M$35:$N$49,2)</f>
        <v>319</v>
      </c>
      <c r="AU199" s="57">
        <f>VLOOKUP(A199,'BASE LOSS COSTS'!$P$35:$Q$49,2)</f>
        <v>319</v>
      </c>
      <c r="AV199" s="57">
        <f>VLOOKUP(A199,'BASE LOSS COSTS'!$S$35:$T$49,2)</f>
        <v>168</v>
      </c>
      <c r="AW199" s="57">
        <f>VLOOKUP(A199,'BASE LOSS COSTS'!$V$35:$W$49,2)</f>
        <v>168</v>
      </c>
      <c r="AX199" s="57">
        <f>VLOOKUP(A199,'BASE LOSS COSTS'!$Y$35:$Z$49,2)</f>
        <v>145</v>
      </c>
      <c r="AY199" s="57">
        <f>VLOOKUP(A199,'BASE LOSS COSTS'!$AB$35:$AC$49,2)</f>
        <v>145</v>
      </c>
      <c r="AZ199" s="49">
        <f>ROUND('LOSS COST BY TERRITORY AND ZIP'!$AZ199*VLOOKUP(TEXT(A199,"000"),'OFF-BALANCE FACTORS'!$B$2:$H$100,3),0)</f>
        <v>255</v>
      </c>
      <c r="BA199" s="57">
        <f>VLOOKUP(A199,'BASE LOSS COSTS'!$AH$35:$AI$49,2)</f>
        <v>307</v>
      </c>
      <c r="BB199" s="57">
        <f>VLOOKUP(A199,'BASE LOSS COSTS'!$AK$35:$AL$49,2)</f>
        <v>307</v>
      </c>
      <c r="BC199" s="57">
        <f>VLOOKUP(A199,'BASE LOSS COSTS'!$AN$35:$AO$49,2)</f>
        <v>91</v>
      </c>
      <c r="BD199" s="57">
        <f>VLOOKUP(A199,'BASE LOSS COSTS'!$AQ$35:$AR$49,2)</f>
        <v>91</v>
      </c>
      <c r="BE199" s="49">
        <f>ROUND('LOSS COST BY TERRITORY AND ZIP'!$BE199*VLOOKUP(TEXT(A199,"000"),'OFF-BALANCE FACTORS'!$B$2:$H$100,7),0)</f>
        <v>436</v>
      </c>
      <c r="BF199" s="62">
        <f t="shared" si="2"/>
        <v>377</v>
      </c>
      <c r="BG199" s="49">
        <f>ROUND('LOSS COST BY TERRITORY AND ZIP'!$BG199*VLOOKUP(TEXT(A199,"000"),'OFF-BALANCE FACTORS'!$B$2:$H$100,6),0)</f>
        <v>255</v>
      </c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9"/>
      <c r="CG199" s="39"/>
    </row>
    <row r="200" spans="1:85">
      <c r="A200" s="41">
        <v>116</v>
      </c>
      <c r="B200" s="41">
        <v>67850</v>
      </c>
      <c r="C200" s="49">
        <f>ROUND('LOSS COST BY TERRITORY AND ZIP'!$C200*VLOOKUP(TEXT(A200,"000"),'OFF-BALANCE FACTORS'!$B$2:$H$100,2),0)</f>
        <v>144</v>
      </c>
      <c r="D200" s="70">
        <f>VLOOKUP($A200,'BASE LOSS COSTS'!$Y$14:$Z$28,2,FALSE)</f>
        <v>0.63</v>
      </c>
      <c r="E200" s="70">
        <f>VLOOKUP($A200,'BASE LOSS COSTS'!$AB$14:$AC$28,2,FALSE)</f>
        <v>1.26</v>
      </c>
      <c r="F200" s="70">
        <f>VLOOKUP($A200,'BASE LOSS COSTS'!$AE$14:$AF$28,2,FALSE)</f>
        <v>1.89</v>
      </c>
      <c r="G200" s="49">
        <f>VLOOKUP(A200,'BASE LOSS COSTS'!$A$55:$B$69,2)</f>
        <v>3</v>
      </c>
      <c r="H200" s="49">
        <f>ROUND('LOSS COST BY TERRITORY AND ZIP'!$H200*VLOOKUP(TEXT(A200,"000"),'OFF-BALANCE FACTORS'!$B$2:$H$100,5),0)</f>
        <v>151</v>
      </c>
      <c r="I200" s="57">
        <f>VLOOKUP($A200,'BASE LOSS COSTS'!$AH$14:$AI$28,2,FALSE)</f>
        <v>1</v>
      </c>
      <c r="J200" s="57">
        <f>VLOOKUP($A200,'BASE LOSS COSTS'!$AK$14:$AL$28,2,FALSE)</f>
        <v>2</v>
      </c>
      <c r="K200" s="57">
        <f>VLOOKUP($A200,'BASE LOSS COSTS'!$AN$14:$AO$28,2,FALSE)</f>
        <v>3</v>
      </c>
      <c r="L200" s="57">
        <f>VLOOKUP($A200,'BASE LOSS COSTS'!$AQ$14:$AR$28,2,FALSE)</f>
        <v>5</v>
      </c>
      <c r="M200" s="49">
        <f>ROUND('LOSS COST BY TERRITORY AND ZIP'!$M200*VLOOKUP(TEXT(A200,"000"),'OFF-BALANCE FACTORS'!$B$2:$H$100,5),0)</f>
        <v>120</v>
      </c>
      <c r="N200" s="71">
        <f>VLOOKUP($A200,'BASE LOSS COSTS'!$AT$14:$AU$28,2,FALSE)</f>
        <v>0.62</v>
      </c>
      <c r="O200" s="71">
        <f>VLOOKUP($A200,'BASE LOSS COSTS'!$AW$14:$AX$28,2,FALSE)</f>
        <v>1.25</v>
      </c>
      <c r="P200" s="71">
        <f>VLOOKUP($A200,'BASE LOSS COSTS'!$AZ$14:$BA$28,2,FALSE)</f>
        <v>1.87</v>
      </c>
      <c r="Q200" s="49">
        <f>VLOOKUP(A200,'BASE LOSS COSTS'!$D$55:$E$69,2)</f>
        <v>11</v>
      </c>
      <c r="R200" s="49">
        <f>VLOOKUP(A200,'BASE LOSS COSTS'!$V$55:$W$69,2)</f>
        <v>8</v>
      </c>
      <c r="S200" s="57">
        <f>VLOOKUP(A200,'BASE LOSS COSTS'!$J$14:$K$28,2)</f>
        <v>129</v>
      </c>
      <c r="T200" s="49">
        <f>VLOOKUP(A200,'BASE LOSS COSTS'!$G$55:$H$69,2)</f>
        <v>7</v>
      </c>
      <c r="U200" s="57">
        <f>VLOOKUP(A200,'BASE LOSS COSTS'!$M$14:$N$28,2)</f>
        <v>536</v>
      </c>
      <c r="V200" s="71">
        <f>VLOOKUP($A200,'BASE LOSS COSTS'!$BC$14:$BD$28,2,FALSE)</f>
        <v>1.26</v>
      </c>
      <c r="W200" s="71">
        <f>VLOOKUP($A200,'BASE LOSS COSTS'!$BF$14:$BG$28,2,FALSE)</f>
        <v>1.89</v>
      </c>
      <c r="X200" s="71">
        <f>VLOOKUP($A200,'BASE LOSS COSTS'!$BI$14:$BJ$28,2,FALSE)</f>
        <v>2.52</v>
      </c>
      <c r="Y200" s="57">
        <f>VLOOKUP(A200,'BASE LOSS COSTS'!$J$55:$K$69,2)</f>
        <v>19</v>
      </c>
      <c r="Z200" s="57">
        <f>VLOOKUP(A200,'BASE LOSS COSTS'!$Y$55:$Z$69,2)</f>
        <v>15</v>
      </c>
      <c r="AA200" s="57">
        <f>VLOOKUP(A200,'BASE LOSS COSTS'!$P$14:$Q$28,2)</f>
        <v>127</v>
      </c>
      <c r="AB200" s="71">
        <f>VLOOKUP($A200,'BASE LOSS COSTS'!$BL$14:$BM$28,2,FALSE)</f>
        <v>0.63</v>
      </c>
      <c r="AC200" s="71">
        <f>VLOOKUP($A200,'BASE LOSS COSTS'!$BO$14:$BP$28,2,FALSE)</f>
        <v>1.26</v>
      </c>
      <c r="AD200" s="71">
        <f>VLOOKUP($A200,'BASE LOSS COSTS'!$BR$14:$BS$28,2,FALSE)</f>
        <v>1.89</v>
      </c>
      <c r="AE200" s="57">
        <f>VLOOKUP(A200,'BASE LOSS COSTS'!$M$55:$N$69,2)</f>
        <v>2</v>
      </c>
      <c r="AF200" s="57">
        <f>VLOOKUP(A200,'BASE LOSS COSTS'!$S$14:$T$28,2)</f>
        <v>51</v>
      </c>
      <c r="AG200" s="71">
        <f>VLOOKUP($A200,'BASE LOSS COSTS'!$BU$14:$BV$28,2,FALSE)</f>
        <v>6.3</v>
      </c>
      <c r="AH200" s="71">
        <f>VLOOKUP($A200,'BASE LOSS COSTS'!$BX$14:$BY$28,2,FALSE)</f>
        <v>6.93</v>
      </c>
      <c r="AI200" s="71">
        <f>VLOOKUP($A200,'BASE LOSS COSTS'!$CA$14:$CB$28,2,FALSE)</f>
        <v>8.19</v>
      </c>
      <c r="AJ200" s="57">
        <f>VLOOKUP(A200,'BASE LOSS COSTS'!$P$55:$Q$69,2)</f>
        <v>2</v>
      </c>
      <c r="AK200" s="57">
        <f>VLOOKUP(A200,'BASE LOSS COSTS'!$V$14:$W$28,2)</f>
        <v>421</v>
      </c>
      <c r="AL200" s="71">
        <f>VLOOKUP($A200,'BASE LOSS COSTS'!$CD$14:$CE$28,2,FALSE)</f>
        <v>39.06</v>
      </c>
      <c r="AM200" s="71">
        <f>VLOOKUP($A200,'BASE LOSS COSTS'!$CG$14:$CH$28,2,FALSE)</f>
        <v>44.1</v>
      </c>
      <c r="AN200" s="71">
        <f>VLOOKUP($A200,'BASE LOSS COSTS'!$CJ$14:$CK$28,2,FALSE)</f>
        <v>60.48</v>
      </c>
      <c r="AO200" s="57">
        <f>VLOOKUP(A200,'BASE LOSS COSTS'!$S$55:$T$69,2)</f>
        <v>18</v>
      </c>
      <c r="AP200" s="49">
        <f>ROUND('LOSS COST BY TERRITORY AND ZIP'!$AP200*VLOOKUP(TEXT(A200,"000"),'OFF-BALANCE FACTORS'!$B$2:$H$100,4),0)</f>
        <v>314</v>
      </c>
      <c r="AQ200" s="49">
        <f>ROUND('LOSS COST BY TERRITORY AND ZIP'!$AQ200*VLOOKUP(TEXT(A200,"000"),'OFF-BALANCE FACTORS'!$B$2:$H$100,4),0)</f>
        <v>271</v>
      </c>
      <c r="AR200" s="57">
        <f>VLOOKUP(A200,'BASE LOSS COSTS'!$G$35:$H$49,2)</f>
        <v>370</v>
      </c>
      <c r="AS200" s="57">
        <f>VLOOKUP(A200,'BASE LOSS COSTS'!$J$35:$K$49,2)</f>
        <v>370</v>
      </c>
      <c r="AT200" s="57">
        <f>VLOOKUP(A200,'BASE LOSS COSTS'!$M$35:$N$49,2)</f>
        <v>319</v>
      </c>
      <c r="AU200" s="57">
        <f>VLOOKUP(A200,'BASE LOSS COSTS'!$P$35:$Q$49,2)</f>
        <v>319</v>
      </c>
      <c r="AV200" s="57">
        <f>VLOOKUP(A200,'BASE LOSS COSTS'!$S$35:$T$49,2)</f>
        <v>168</v>
      </c>
      <c r="AW200" s="57">
        <f>VLOOKUP(A200,'BASE LOSS COSTS'!$V$35:$W$49,2)</f>
        <v>168</v>
      </c>
      <c r="AX200" s="57">
        <f>VLOOKUP(A200,'BASE LOSS COSTS'!$Y$35:$Z$49,2)</f>
        <v>145</v>
      </c>
      <c r="AY200" s="57">
        <f>VLOOKUP(A200,'BASE LOSS COSTS'!$AB$35:$AC$49,2)</f>
        <v>145</v>
      </c>
      <c r="AZ200" s="49">
        <f>ROUND('LOSS COST BY TERRITORY AND ZIP'!$AZ200*VLOOKUP(TEXT(A200,"000"),'OFF-BALANCE FACTORS'!$B$2:$H$100,3),0)</f>
        <v>255</v>
      </c>
      <c r="BA200" s="57">
        <f>VLOOKUP(A200,'BASE LOSS COSTS'!$AH$35:$AI$49,2)</f>
        <v>307</v>
      </c>
      <c r="BB200" s="57">
        <f>VLOOKUP(A200,'BASE LOSS COSTS'!$AK$35:$AL$49,2)</f>
        <v>307</v>
      </c>
      <c r="BC200" s="57">
        <f>VLOOKUP(A200,'BASE LOSS COSTS'!$AN$35:$AO$49,2)</f>
        <v>91</v>
      </c>
      <c r="BD200" s="57">
        <f>VLOOKUP(A200,'BASE LOSS COSTS'!$AQ$35:$AR$49,2)</f>
        <v>91</v>
      </c>
      <c r="BE200" s="49">
        <f>ROUND('LOSS COST BY TERRITORY AND ZIP'!$BE200*VLOOKUP(TEXT(A200,"000"),'OFF-BALANCE FACTORS'!$B$2:$H$100,7),0)</f>
        <v>436</v>
      </c>
      <c r="BF200" s="62">
        <f t="shared" si="2"/>
        <v>377</v>
      </c>
      <c r="BG200" s="49">
        <f>ROUND('LOSS COST BY TERRITORY AND ZIP'!$BG200*VLOOKUP(TEXT(A200,"000"),'OFF-BALANCE FACTORS'!$B$2:$H$100,6),0)</f>
        <v>255</v>
      </c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9"/>
      <c r="CG200" s="39"/>
    </row>
    <row r="201" spans="1:85">
      <c r="A201" s="41">
        <v>116</v>
      </c>
      <c r="B201" s="41">
        <v>67851</v>
      </c>
      <c r="C201" s="49">
        <f>ROUND('LOSS COST BY TERRITORY AND ZIP'!$C201*VLOOKUP(TEXT(A201,"000"),'OFF-BALANCE FACTORS'!$B$2:$H$100,2),0)</f>
        <v>144</v>
      </c>
      <c r="D201" s="70">
        <f>VLOOKUP($A201,'BASE LOSS COSTS'!$Y$14:$Z$28,2,FALSE)</f>
        <v>0.63</v>
      </c>
      <c r="E201" s="70">
        <f>VLOOKUP($A201,'BASE LOSS COSTS'!$AB$14:$AC$28,2,FALSE)</f>
        <v>1.26</v>
      </c>
      <c r="F201" s="70">
        <f>VLOOKUP($A201,'BASE LOSS COSTS'!$AE$14:$AF$28,2,FALSE)</f>
        <v>1.89</v>
      </c>
      <c r="G201" s="49">
        <f>VLOOKUP(A201,'BASE LOSS COSTS'!$A$55:$B$69,2)</f>
        <v>3</v>
      </c>
      <c r="H201" s="49">
        <f>ROUND('LOSS COST BY TERRITORY AND ZIP'!$H201*VLOOKUP(TEXT(A201,"000"),'OFF-BALANCE FACTORS'!$B$2:$H$100,5),0)</f>
        <v>151</v>
      </c>
      <c r="I201" s="57">
        <f>VLOOKUP($A201,'BASE LOSS COSTS'!$AH$14:$AI$28,2,FALSE)</f>
        <v>1</v>
      </c>
      <c r="J201" s="57">
        <f>VLOOKUP($A201,'BASE LOSS COSTS'!$AK$14:$AL$28,2,FALSE)</f>
        <v>2</v>
      </c>
      <c r="K201" s="57">
        <f>VLOOKUP($A201,'BASE LOSS COSTS'!$AN$14:$AO$28,2,FALSE)</f>
        <v>3</v>
      </c>
      <c r="L201" s="57">
        <f>VLOOKUP($A201,'BASE LOSS COSTS'!$AQ$14:$AR$28,2,FALSE)</f>
        <v>5</v>
      </c>
      <c r="M201" s="49">
        <f>ROUND('LOSS COST BY TERRITORY AND ZIP'!$M201*VLOOKUP(TEXT(A201,"000"),'OFF-BALANCE FACTORS'!$B$2:$H$100,5),0)</f>
        <v>120</v>
      </c>
      <c r="N201" s="71">
        <f>VLOOKUP($A201,'BASE LOSS COSTS'!$AT$14:$AU$28,2,FALSE)</f>
        <v>0.62</v>
      </c>
      <c r="O201" s="71">
        <f>VLOOKUP($A201,'BASE LOSS COSTS'!$AW$14:$AX$28,2,FALSE)</f>
        <v>1.25</v>
      </c>
      <c r="P201" s="71">
        <f>VLOOKUP($A201,'BASE LOSS COSTS'!$AZ$14:$BA$28,2,FALSE)</f>
        <v>1.87</v>
      </c>
      <c r="Q201" s="49">
        <f>VLOOKUP(A201,'BASE LOSS COSTS'!$D$55:$E$69,2)</f>
        <v>11</v>
      </c>
      <c r="R201" s="49">
        <f>VLOOKUP(A201,'BASE LOSS COSTS'!$V$55:$W$69,2)</f>
        <v>8</v>
      </c>
      <c r="S201" s="57">
        <f>VLOOKUP(A201,'BASE LOSS COSTS'!$J$14:$K$28,2)</f>
        <v>129</v>
      </c>
      <c r="T201" s="49">
        <f>VLOOKUP(A201,'BASE LOSS COSTS'!$G$55:$H$69,2)</f>
        <v>7</v>
      </c>
      <c r="U201" s="57">
        <f>VLOOKUP(A201,'BASE LOSS COSTS'!$M$14:$N$28,2)</f>
        <v>536</v>
      </c>
      <c r="V201" s="71">
        <f>VLOOKUP($A201,'BASE LOSS COSTS'!$BC$14:$BD$28,2,FALSE)</f>
        <v>1.26</v>
      </c>
      <c r="W201" s="71">
        <f>VLOOKUP($A201,'BASE LOSS COSTS'!$BF$14:$BG$28,2,FALSE)</f>
        <v>1.89</v>
      </c>
      <c r="X201" s="71">
        <f>VLOOKUP($A201,'BASE LOSS COSTS'!$BI$14:$BJ$28,2,FALSE)</f>
        <v>2.52</v>
      </c>
      <c r="Y201" s="57">
        <f>VLOOKUP(A201,'BASE LOSS COSTS'!$J$55:$K$69,2)</f>
        <v>19</v>
      </c>
      <c r="Z201" s="57">
        <f>VLOOKUP(A201,'BASE LOSS COSTS'!$Y$55:$Z$69,2)</f>
        <v>15</v>
      </c>
      <c r="AA201" s="57">
        <f>VLOOKUP(A201,'BASE LOSS COSTS'!$P$14:$Q$28,2)</f>
        <v>127</v>
      </c>
      <c r="AB201" s="71">
        <f>VLOOKUP($A201,'BASE LOSS COSTS'!$BL$14:$BM$28,2,FALSE)</f>
        <v>0.63</v>
      </c>
      <c r="AC201" s="71">
        <f>VLOOKUP($A201,'BASE LOSS COSTS'!$BO$14:$BP$28,2,FALSE)</f>
        <v>1.26</v>
      </c>
      <c r="AD201" s="71">
        <f>VLOOKUP($A201,'BASE LOSS COSTS'!$BR$14:$BS$28,2,FALSE)</f>
        <v>1.89</v>
      </c>
      <c r="AE201" s="57">
        <f>VLOOKUP(A201,'BASE LOSS COSTS'!$M$55:$N$69,2)</f>
        <v>2</v>
      </c>
      <c r="AF201" s="57">
        <f>VLOOKUP(A201,'BASE LOSS COSTS'!$S$14:$T$28,2)</f>
        <v>51</v>
      </c>
      <c r="AG201" s="71">
        <f>VLOOKUP($A201,'BASE LOSS COSTS'!$BU$14:$BV$28,2,FALSE)</f>
        <v>6.3</v>
      </c>
      <c r="AH201" s="71">
        <f>VLOOKUP($A201,'BASE LOSS COSTS'!$BX$14:$BY$28,2,FALSE)</f>
        <v>6.93</v>
      </c>
      <c r="AI201" s="71">
        <f>VLOOKUP($A201,'BASE LOSS COSTS'!$CA$14:$CB$28,2,FALSE)</f>
        <v>8.19</v>
      </c>
      <c r="AJ201" s="57">
        <f>VLOOKUP(A201,'BASE LOSS COSTS'!$P$55:$Q$69,2)</f>
        <v>2</v>
      </c>
      <c r="AK201" s="57">
        <f>VLOOKUP(A201,'BASE LOSS COSTS'!$V$14:$W$28,2)</f>
        <v>421</v>
      </c>
      <c r="AL201" s="71">
        <f>VLOOKUP($A201,'BASE LOSS COSTS'!$CD$14:$CE$28,2,FALSE)</f>
        <v>39.06</v>
      </c>
      <c r="AM201" s="71">
        <f>VLOOKUP($A201,'BASE LOSS COSTS'!$CG$14:$CH$28,2,FALSE)</f>
        <v>44.1</v>
      </c>
      <c r="AN201" s="71">
        <f>VLOOKUP($A201,'BASE LOSS COSTS'!$CJ$14:$CK$28,2,FALSE)</f>
        <v>60.48</v>
      </c>
      <c r="AO201" s="57">
        <f>VLOOKUP(A201,'BASE LOSS COSTS'!$S$55:$T$69,2)</f>
        <v>18</v>
      </c>
      <c r="AP201" s="49">
        <f>ROUND('LOSS COST BY TERRITORY AND ZIP'!$AP201*VLOOKUP(TEXT(A201,"000"),'OFF-BALANCE FACTORS'!$B$2:$H$100,4),0)</f>
        <v>314</v>
      </c>
      <c r="AQ201" s="49">
        <f>ROUND('LOSS COST BY TERRITORY AND ZIP'!$AQ201*VLOOKUP(TEXT(A201,"000"),'OFF-BALANCE FACTORS'!$B$2:$H$100,4),0)</f>
        <v>271</v>
      </c>
      <c r="AR201" s="57">
        <f>VLOOKUP(A201,'BASE LOSS COSTS'!$G$35:$H$49,2)</f>
        <v>370</v>
      </c>
      <c r="AS201" s="57">
        <f>VLOOKUP(A201,'BASE LOSS COSTS'!$J$35:$K$49,2)</f>
        <v>370</v>
      </c>
      <c r="AT201" s="57">
        <f>VLOOKUP(A201,'BASE LOSS COSTS'!$M$35:$N$49,2)</f>
        <v>319</v>
      </c>
      <c r="AU201" s="57">
        <f>VLOOKUP(A201,'BASE LOSS COSTS'!$P$35:$Q$49,2)</f>
        <v>319</v>
      </c>
      <c r="AV201" s="57">
        <f>VLOOKUP(A201,'BASE LOSS COSTS'!$S$35:$T$49,2)</f>
        <v>168</v>
      </c>
      <c r="AW201" s="57">
        <f>VLOOKUP(A201,'BASE LOSS COSTS'!$V$35:$W$49,2)</f>
        <v>168</v>
      </c>
      <c r="AX201" s="57">
        <f>VLOOKUP(A201,'BASE LOSS COSTS'!$Y$35:$Z$49,2)</f>
        <v>145</v>
      </c>
      <c r="AY201" s="57">
        <f>VLOOKUP(A201,'BASE LOSS COSTS'!$AB$35:$AC$49,2)</f>
        <v>145</v>
      </c>
      <c r="AZ201" s="49">
        <f>ROUND('LOSS COST BY TERRITORY AND ZIP'!$AZ201*VLOOKUP(TEXT(A201,"000"),'OFF-BALANCE FACTORS'!$B$2:$H$100,3),0)</f>
        <v>255</v>
      </c>
      <c r="BA201" s="57">
        <f>VLOOKUP(A201,'BASE LOSS COSTS'!$AH$35:$AI$49,2)</f>
        <v>307</v>
      </c>
      <c r="BB201" s="57">
        <f>VLOOKUP(A201,'BASE LOSS COSTS'!$AK$35:$AL$49,2)</f>
        <v>307</v>
      </c>
      <c r="BC201" s="57">
        <f>VLOOKUP(A201,'BASE LOSS COSTS'!$AN$35:$AO$49,2)</f>
        <v>91</v>
      </c>
      <c r="BD201" s="57">
        <f>VLOOKUP(A201,'BASE LOSS COSTS'!$AQ$35:$AR$49,2)</f>
        <v>91</v>
      </c>
      <c r="BE201" s="49">
        <f>ROUND('LOSS COST BY TERRITORY AND ZIP'!$BE201*VLOOKUP(TEXT(A201,"000"),'OFF-BALANCE FACTORS'!$B$2:$H$100,7),0)</f>
        <v>436</v>
      </c>
      <c r="BF201" s="62">
        <f t="shared" si="2"/>
        <v>377</v>
      </c>
      <c r="BG201" s="49">
        <f>ROUND('LOSS COST BY TERRITORY AND ZIP'!$BG201*VLOOKUP(TEXT(A201,"000"),'OFF-BALANCE FACTORS'!$B$2:$H$100,6),0)</f>
        <v>255</v>
      </c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9"/>
      <c r="CG201" s="39"/>
    </row>
    <row r="202" spans="1:85">
      <c r="A202" s="41">
        <v>116</v>
      </c>
      <c r="B202" s="41">
        <v>67853</v>
      </c>
      <c r="C202" s="49">
        <f>ROUND('LOSS COST BY TERRITORY AND ZIP'!$C202*VLOOKUP(TEXT(A202,"000"),'OFF-BALANCE FACTORS'!$B$2:$H$100,2),0)</f>
        <v>144</v>
      </c>
      <c r="D202" s="70">
        <f>VLOOKUP($A202,'BASE LOSS COSTS'!$Y$14:$Z$28,2,FALSE)</f>
        <v>0.63</v>
      </c>
      <c r="E202" s="70">
        <f>VLOOKUP($A202,'BASE LOSS COSTS'!$AB$14:$AC$28,2,FALSE)</f>
        <v>1.26</v>
      </c>
      <c r="F202" s="70">
        <f>VLOOKUP($A202,'BASE LOSS COSTS'!$AE$14:$AF$28,2,FALSE)</f>
        <v>1.89</v>
      </c>
      <c r="G202" s="49">
        <f>VLOOKUP(A202,'BASE LOSS COSTS'!$A$55:$B$69,2)</f>
        <v>3</v>
      </c>
      <c r="H202" s="49">
        <f>ROUND('LOSS COST BY TERRITORY AND ZIP'!$H202*VLOOKUP(TEXT(A202,"000"),'OFF-BALANCE FACTORS'!$B$2:$H$100,5),0)</f>
        <v>151</v>
      </c>
      <c r="I202" s="57">
        <f>VLOOKUP($A202,'BASE LOSS COSTS'!$AH$14:$AI$28,2,FALSE)</f>
        <v>1</v>
      </c>
      <c r="J202" s="57">
        <f>VLOOKUP($A202,'BASE LOSS COSTS'!$AK$14:$AL$28,2,FALSE)</f>
        <v>2</v>
      </c>
      <c r="K202" s="57">
        <f>VLOOKUP($A202,'BASE LOSS COSTS'!$AN$14:$AO$28,2,FALSE)</f>
        <v>3</v>
      </c>
      <c r="L202" s="57">
        <f>VLOOKUP($A202,'BASE LOSS COSTS'!$AQ$14:$AR$28,2,FALSE)</f>
        <v>5</v>
      </c>
      <c r="M202" s="49">
        <f>ROUND('LOSS COST BY TERRITORY AND ZIP'!$M202*VLOOKUP(TEXT(A202,"000"),'OFF-BALANCE FACTORS'!$B$2:$H$100,5),0)</f>
        <v>120</v>
      </c>
      <c r="N202" s="71">
        <f>VLOOKUP($A202,'BASE LOSS COSTS'!$AT$14:$AU$28,2,FALSE)</f>
        <v>0.62</v>
      </c>
      <c r="O202" s="71">
        <f>VLOOKUP($A202,'BASE LOSS COSTS'!$AW$14:$AX$28,2,FALSE)</f>
        <v>1.25</v>
      </c>
      <c r="P202" s="71">
        <f>VLOOKUP($A202,'BASE LOSS COSTS'!$AZ$14:$BA$28,2,FALSE)</f>
        <v>1.87</v>
      </c>
      <c r="Q202" s="49">
        <f>VLOOKUP(A202,'BASE LOSS COSTS'!$D$55:$E$69,2)</f>
        <v>11</v>
      </c>
      <c r="R202" s="49">
        <f>VLOOKUP(A202,'BASE LOSS COSTS'!$V$55:$W$69,2)</f>
        <v>8</v>
      </c>
      <c r="S202" s="57">
        <f>VLOOKUP(A202,'BASE LOSS COSTS'!$J$14:$K$28,2)</f>
        <v>129</v>
      </c>
      <c r="T202" s="49">
        <f>VLOOKUP(A202,'BASE LOSS COSTS'!$G$55:$H$69,2)</f>
        <v>7</v>
      </c>
      <c r="U202" s="57">
        <f>VLOOKUP(A202,'BASE LOSS COSTS'!$M$14:$N$28,2)</f>
        <v>536</v>
      </c>
      <c r="V202" s="71">
        <f>VLOOKUP($A202,'BASE LOSS COSTS'!$BC$14:$BD$28,2,FALSE)</f>
        <v>1.26</v>
      </c>
      <c r="W202" s="71">
        <f>VLOOKUP($A202,'BASE LOSS COSTS'!$BF$14:$BG$28,2,FALSE)</f>
        <v>1.89</v>
      </c>
      <c r="X202" s="71">
        <f>VLOOKUP($A202,'BASE LOSS COSTS'!$BI$14:$BJ$28,2,FALSE)</f>
        <v>2.52</v>
      </c>
      <c r="Y202" s="57">
        <f>VLOOKUP(A202,'BASE LOSS COSTS'!$J$55:$K$69,2)</f>
        <v>19</v>
      </c>
      <c r="Z202" s="57">
        <f>VLOOKUP(A202,'BASE LOSS COSTS'!$Y$55:$Z$69,2)</f>
        <v>15</v>
      </c>
      <c r="AA202" s="57">
        <f>VLOOKUP(A202,'BASE LOSS COSTS'!$P$14:$Q$28,2)</f>
        <v>127</v>
      </c>
      <c r="AB202" s="71">
        <f>VLOOKUP($A202,'BASE LOSS COSTS'!$BL$14:$BM$28,2,FALSE)</f>
        <v>0.63</v>
      </c>
      <c r="AC202" s="71">
        <f>VLOOKUP($A202,'BASE LOSS COSTS'!$BO$14:$BP$28,2,FALSE)</f>
        <v>1.26</v>
      </c>
      <c r="AD202" s="71">
        <f>VLOOKUP($A202,'BASE LOSS COSTS'!$BR$14:$BS$28,2,FALSE)</f>
        <v>1.89</v>
      </c>
      <c r="AE202" s="57">
        <f>VLOOKUP(A202,'BASE LOSS COSTS'!$M$55:$N$69,2)</f>
        <v>2</v>
      </c>
      <c r="AF202" s="57">
        <f>VLOOKUP(A202,'BASE LOSS COSTS'!$S$14:$T$28,2)</f>
        <v>51</v>
      </c>
      <c r="AG202" s="71">
        <f>VLOOKUP($A202,'BASE LOSS COSTS'!$BU$14:$BV$28,2,FALSE)</f>
        <v>6.3</v>
      </c>
      <c r="AH202" s="71">
        <f>VLOOKUP($A202,'BASE LOSS COSTS'!$BX$14:$BY$28,2,FALSE)</f>
        <v>6.93</v>
      </c>
      <c r="AI202" s="71">
        <f>VLOOKUP($A202,'BASE LOSS COSTS'!$CA$14:$CB$28,2,FALSE)</f>
        <v>8.19</v>
      </c>
      <c r="AJ202" s="57">
        <f>VLOOKUP(A202,'BASE LOSS COSTS'!$P$55:$Q$69,2)</f>
        <v>2</v>
      </c>
      <c r="AK202" s="57">
        <f>VLOOKUP(A202,'BASE LOSS COSTS'!$V$14:$W$28,2)</f>
        <v>421</v>
      </c>
      <c r="AL202" s="71">
        <f>VLOOKUP($A202,'BASE LOSS COSTS'!$CD$14:$CE$28,2,FALSE)</f>
        <v>39.06</v>
      </c>
      <c r="AM202" s="71">
        <f>VLOOKUP($A202,'BASE LOSS COSTS'!$CG$14:$CH$28,2,FALSE)</f>
        <v>44.1</v>
      </c>
      <c r="AN202" s="71">
        <f>VLOOKUP($A202,'BASE LOSS COSTS'!$CJ$14:$CK$28,2,FALSE)</f>
        <v>60.48</v>
      </c>
      <c r="AO202" s="57">
        <f>VLOOKUP(A202,'BASE LOSS COSTS'!$S$55:$T$69,2)</f>
        <v>18</v>
      </c>
      <c r="AP202" s="49">
        <f>ROUND('LOSS COST BY TERRITORY AND ZIP'!$AP202*VLOOKUP(TEXT(A202,"000"),'OFF-BALANCE FACTORS'!$B$2:$H$100,4),0)</f>
        <v>314</v>
      </c>
      <c r="AQ202" s="49">
        <f>ROUND('LOSS COST BY TERRITORY AND ZIP'!$AQ202*VLOOKUP(TEXT(A202,"000"),'OFF-BALANCE FACTORS'!$B$2:$H$100,4),0)</f>
        <v>271</v>
      </c>
      <c r="AR202" s="57">
        <f>VLOOKUP(A202,'BASE LOSS COSTS'!$G$35:$H$49,2)</f>
        <v>370</v>
      </c>
      <c r="AS202" s="57">
        <f>VLOOKUP(A202,'BASE LOSS COSTS'!$J$35:$K$49,2)</f>
        <v>370</v>
      </c>
      <c r="AT202" s="57">
        <f>VLOOKUP(A202,'BASE LOSS COSTS'!$M$35:$N$49,2)</f>
        <v>319</v>
      </c>
      <c r="AU202" s="57">
        <f>VLOOKUP(A202,'BASE LOSS COSTS'!$P$35:$Q$49,2)</f>
        <v>319</v>
      </c>
      <c r="AV202" s="57">
        <f>VLOOKUP(A202,'BASE LOSS COSTS'!$S$35:$T$49,2)</f>
        <v>168</v>
      </c>
      <c r="AW202" s="57">
        <f>VLOOKUP(A202,'BASE LOSS COSTS'!$V$35:$W$49,2)</f>
        <v>168</v>
      </c>
      <c r="AX202" s="57">
        <f>VLOOKUP(A202,'BASE LOSS COSTS'!$Y$35:$Z$49,2)</f>
        <v>145</v>
      </c>
      <c r="AY202" s="57">
        <f>VLOOKUP(A202,'BASE LOSS COSTS'!$AB$35:$AC$49,2)</f>
        <v>145</v>
      </c>
      <c r="AZ202" s="49">
        <f>ROUND('LOSS COST BY TERRITORY AND ZIP'!$AZ202*VLOOKUP(TEXT(A202,"000"),'OFF-BALANCE FACTORS'!$B$2:$H$100,3),0)</f>
        <v>255</v>
      </c>
      <c r="BA202" s="57">
        <f>VLOOKUP(A202,'BASE LOSS COSTS'!$AH$35:$AI$49,2)</f>
        <v>307</v>
      </c>
      <c r="BB202" s="57">
        <f>VLOOKUP(A202,'BASE LOSS COSTS'!$AK$35:$AL$49,2)</f>
        <v>307</v>
      </c>
      <c r="BC202" s="57">
        <f>VLOOKUP(A202,'BASE LOSS COSTS'!$AN$35:$AO$49,2)</f>
        <v>91</v>
      </c>
      <c r="BD202" s="57">
        <f>VLOOKUP(A202,'BASE LOSS COSTS'!$AQ$35:$AR$49,2)</f>
        <v>91</v>
      </c>
      <c r="BE202" s="49">
        <f>ROUND('LOSS COST BY TERRITORY AND ZIP'!$BE202*VLOOKUP(TEXT(A202,"000"),'OFF-BALANCE FACTORS'!$B$2:$H$100,7),0)</f>
        <v>436</v>
      </c>
      <c r="BF202" s="62">
        <f t="shared" ref="BF202:BF265" si="3">ROUND(BE202*$BF$8,0)</f>
        <v>377</v>
      </c>
      <c r="BG202" s="49">
        <f>ROUND('LOSS COST BY TERRITORY AND ZIP'!$BG202*VLOOKUP(TEXT(A202,"000"),'OFF-BALANCE FACTORS'!$B$2:$H$100,6),0)</f>
        <v>255</v>
      </c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9"/>
      <c r="CG202" s="39"/>
    </row>
    <row r="203" spans="1:85">
      <c r="A203" s="41">
        <v>116</v>
      </c>
      <c r="B203" s="41">
        <v>67854</v>
      </c>
      <c r="C203" s="49">
        <f>ROUND('LOSS COST BY TERRITORY AND ZIP'!$C203*VLOOKUP(TEXT(A203,"000"),'OFF-BALANCE FACTORS'!$B$2:$H$100,2),0)</f>
        <v>144</v>
      </c>
      <c r="D203" s="70">
        <f>VLOOKUP($A203,'BASE LOSS COSTS'!$Y$14:$Z$28,2,FALSE)</f>
        <v>0.63</v>
      </c>
      <c r="E203" s="70">
        <f>VLOOKUP($A203,'BASE LOSS COSTS'!$AB$14:$AC$28,2,FALSE)</f>
        <v>1.26</v>
      </c>
      <c r="F203" s="70">
        <f>VLOOKUP($A203,'BASE LOSS COSTS'!$AE$14:$AF$28,2,FALSE)</f>
        <v>1.89</v>
      </c>
      <c r="G203" s="49">
        <f>VLOOKUP(A203,'BASE LOSS COSTS'!$A$55:$B$69,2)</f>
        <v>3</v>
      </c>
      <c r="H203" s="49">
        <f>ROUND('LOSS COST BY TERRITORY AND ZIP'!$H203*VLOOKUP(TEXT(A203,"000"),'OFF-BALANCE FACTORS'!$B$2:$H$100,5),0)</f>
        <v>151</v>
      </c>
      <c r="I203" s="57">
        <f>VLOOKUP($A203,'BASE LOSS COSTS'!$AH$14:$AI$28,2,FALSE)</f>
        <v>1</v>
      </c>
      <c r="J203" s="57">
        <f>VLOOKUP($A203,'BASE LOSS COSTS'!$AK$14:$AL$28,2,FALSE)</f>
        <v>2</v>
      </c>
      <c r="K203" s="57">
        <f>VLOOKUP($A203,'BASE LOSS COSTS'!$AN$14:$AO$28,2,FALSE)</f>
        <v>3</v>
      </c>
      <c r="L203" s="57">
        <f>VLOOKUP($A203,'BASE LOSS COSTS'!$AQ$14:$AR$28,2,FALSE)</f>
        <v>5</v>
      </c>
      <c r="M203" s="49">
        <f>ROUND('LOSS COST BY TERRITORY AND ZIP'!$M203*VLOOKUP(TEXT(A203,"000"),'OFF-BALANCE FACTORS'!$B$2:$H$100,5),0)</f>
        <v>120</v>
      </c>
      <c r="N203" s="71">
        <f>VLOOKUP($A203,'BASE LOSS COSTS'!$AT$14:$AU$28,2,FALSE)</f>
        <v>0.62</v>
      </c>
      <c r="O203" s="71">
        <f>VLOOKUP($A203,'BASE LOSS COSTS'!$AW$14:$AX$28,2,FALSE)</f>
        <v>1.25</v>
      </c>
      <c r="P203" s="71">
        <f>VLOOKUP($A203,'BASE LOSS COSTS'!$AZ$14:$BA$28,2,FALSE)</f>
        <v>1.87</v>
      </c>
      <c r="Q203" s="49">
        <f>VLOOKUP(A203,'BASE LOSS COSTS'!$D$55:$E$69,2)</f>
        <v>11</v>
      </c>
      <c r="R203" s="49">
        <f>VLOOKUP(A203,'BASE LOSS COSTS'!$V$55:$W$69,2)</f>
        <v>8</v>
      </c>
      <c r="S203" s="57">
        <f>VLOOKUP(A203,'BASE LOSS COSTS'!$J$14:$K$28,2)</f>
        <v>129</v>
      </c>
      <c r="T203" s="49">
        <f>VLOOKUP(A203,'BASE LOSS COSTS'!$G$55:$H$69,2)</f>
        <v>7</v>
      </c>
      <c r="U203" s="57">
        <f>VLOOKUP(A203,'BASE LOSS COSTS'!$M$14:$N$28,2)</f>
        <v>536</v>
      </c>
      <c r="V203" s="71">
        <f>VLOOKUP($A203,'BASE LOSS COSTS'!$BC$14:$BD$28,2,FALSE)</f>
        <v>1.26</v>
      </c>
      <c r="W203" s="71">
        <f>VLOOKUP($A203,'BASE LOSS COSTS'!$BF$14:$BG$28,2,FALSE)</f>
        <v>1.89</v>
      </c>
      <c r="X203" s="71">
        <f>VLOOKUP($A203,'BASE LOSS COSTS'!$BI$14:$BJ$28,2,FALSE)</f>
        <v>2.52</v>
      </c>
      <c r="Y203" s="57">
        <f>VLOOKUP(A203,'BASE LOSS COSTS'!$J$55:$K$69,2)</f>
        <v>19</v>
      </c>
      <c r="Z203" s="57">
        <f>VLOOKUP(A203,'BASE LOSS COSTS'!$Y$55:$Z$69,2)</f>
        <v>15</v>
      </c>
      <c r="AA203" s="57">
        <f>VLOOKUP(A203,'BASE LOSS COSTS'!$P$14:$Q$28,2)</f>
        <v>127</v>
      </c>
      <c r="AB203" s="71">
        <f>VLOOKUP($A203,'BASE LOSS COSTS'!$BL$14:$BM$28,2,FALSE)</f>
        <v>0.63</v>
      </c>
      <c r="AC203" s="71">
        <f>VLOOKUP($A203,'BASE LOSS COSTS'!$BO$14:$BP$28,2,FALSE)</f>
        <v>1.26</v>
      </c>
      <c r="AD203" s="71">
        <f>VLOOKUP($A203,'BASE LOSS COSTS'!$BR$14:$BS$28,2,FALSE)</f>
        <v>1.89</v>
      </c>
      <c r="AE203" s="57">
        <f>VLOOKUP(A203,'BASE LOSS COSTS'!$M$55:$N$69,2)</f>
        <v>2</v>
      </c>
      <c r="AF203" s="57">
        <f>VLOOKUP(A203,'BASE LOSS COSTS'!$S$14:$T$28,2)</f>
        <v>51</v>
      </c>
      <c r="AG203" s="71">
        <f>VLOOKUP($A203,'BASE LOSS COSTS'!$BU$14:$BV$28,2,FALSE)</f>
        <v>6.3</v>
      </c>
      <c r="AH203" s="71">
        <f>VLOOKUP($A203,'BASE LOSS COSTS'!$BX$14:$BY$28,2,FALSE)</f>
        <v>6.93</v>
      </c>
      <c r="AI203" s="71">
        <f>VLOOKUP($A203,'BASE LOSS COSTS'!$CA$14:$CB$28,2,FALSE)</f>
        <v>8.19</v>
      </c>
      <c r="AJ203" s="57">
        <f>VLOOKUP(A203,'BASE LOSS COSTS'!$P$55:$Q$69,2)</f>
        <v>2</v>
      </c>
      <c r="AK203" s="57">
        <f>VLOOKUP(A203,'BASE LOSS COSTS'!$V$14:$W$28,2)</f>
        <v>421</v>
      </c>
      <c r="AL203" s="71">
        <f>VLOOKUP($A203,'BASE LOSS COSTS'!$CD$14:$CE$28,2,FALSE)</f>
        <v>39.06</v>
      </c>
      <c r="AM203" s="71">
        <f>VLOOKUP($A203,'BASE LOSS COSTS'!$CG$14:$CH$28,2,FALSE)</f>
        <v>44.1</v>
      </c>
      <c r="AN203" s="71">
        <f>VLOOKUP($A203,'BASE LOSS COSTS'!$CJ$14:$CK$28,2,FALSE)</f>
        <v>60.48</v>
      </c>
      <c r="AO203" s="57">
        <f>VLOOKUP(A203,'BASE LOSS COSTS'!$S$55:$T$69,2)</f>
        <v>18</v>
      </c>
      <c r="AP203" s="49">
        <f>ROUND('LOSS COST BY TERRITORY AND ZIP'!$AP203*VLOOKUP(TEXT(A203,"000"),'OFF-BALANCE FACTORS'!$B$2:$H$100,4),0)</f>
        <v>314</v>
      </c>
      <c r="AQ203" s="49">
        <f>ROUND('LOSS COST BY TERRITORY AND ZIP'!$AQ203*VLOOKUP(TEXT(A203,"000"),'OFF-BALANCE FACTORS'!$B$2:$H$100,4),0)</f>
        <v>271</v>
      </c>
      <c r="AR203" s="57">
        <f>VLOOKUP(A203,'BASE LOSS COSTS'!$G$35:$H$49,2)</f>
        <v>370</v>
      </c>
      <c r="AS203" s="57">
        <f>VLOOKUP(A203,'BASE LOSS COSTS'!$J$35:$K$49,2)</f>
        <v>370</v>
      </c>
      <c r="AT203" s="57">
        <f>VLOOKUP(A203,'BASE LOSS COSTS'!$M$35:$N$49,2)</f>
        <v>319</v>
      </c>
      <c r="AU203" s="57">
        <f>VLOOKUP(A203,'BASE LOSS COSTS'!$P$35:$Q$49,2)</f>
        <v>319</v>
      </c>
      <c r="AV203" s="57">
        <f>VLOOKUP(A203,'BASE LOSS COSTS'!$S$35:$T$49,2)</f>
        <v>168</v>
      </c>
      <c r="AW203" s="57">
        <f>VLOOKUP(A203,'BASE LOSS COSTS'!$V$35:$W$49,2)</f>
        <v>168</v>
      </c>
      <c r="AX203" s="57">
        <f>VLOOKUP(A203,'BASE LOSS COSTS'!$Y$35:$Z$49,2)</f>
        <v>145</v>
      </c>
      <c r="AY203" s="57">
        <f>VLOOKUP(A203,'BASE LOSS COSTS'!$AB$35:$AC$49,2)</f>
        <v>145</v>
      </c>
      <c r="AZ203" s="49">
        <f>ROUND('LOSS COST BY TERRITORY AND ZIP'!$AZ203*VLOOKUP(TEXT(A203,"000"),'OFF-BALANCE FACTORS'!$B$2:$H$100,3),0)</f>
        <v>255</v>
      </c>
      <c r="BA203" s="57">
        <f>VLOOKUP(A203,'BASE LOSS COSTS'!$AH$35:$AI$49,2)</f>
        <v>307</v>
      </c>
      <c r="BB203" s="57">
        <f>VLOOKUP(A203,'BASE LOSS COSTS'!$AK$35:$AL$49,2)</f>
        <v>307</v>
      </c>
      <c r="BC203" s="57">
        <f>VLOOKUP(A203,'BASE LOSS COSTS'!$AN$35:$AO$49,2)</f>
        <v>91</v>
      </c>
      <c r="BD203" s="57">
        <f>VLOOKUP(A203,'BASE LOSS COSTS'!$AQ$35:$AR$49,2)</f>
        <v>91</v>
      </c>
      <c r="BE203" s="49">
        <f>ROUND('LOSS COST BY TERRITORY AND ZIP'!$BE203*VLOOKUP(TEXT(A203,"000"),'OFF-BALANCE FACTORS'!$B$2:$H$100,7),0)</f>
        <v>436</v>
      </c>
      <c r="BF203" s="62">
        <f t="shared" si="3"/>
        <v>377</v>
      </c>
      <c r="BG203" s="49">
        <f>ROUND('LOSS COST BY TERRITORY AND ZIP'!$BG203*VLOOKUP(TEXT(A203,"000"),'OFF-BALANCE FACTORS'!$B$2:$H$100,6),0)</f>
        <v>255</v>
      </c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9"/>
      <c r="CG203" s="39"/>
    </row>
    <row r="204" spans="1:85">
      <c r="A204" s="41">
        <v>116</v>
      </c>
      <c r="B204" s="41">
        <v>67855</v>
      </c>
      <c r="C204" s="49">
        <f>ROUND('LOSS COST BY TERRITORY AND ZIP'!$C204*VLOOKUP(TEXT(A204,"000"),'OFF-BALANCE FACTORS'!$B$2:$H$100,2),0)</f>
        <v>144</v>
      </c>
      <c r="D204" s="70">
        <f>VLOOKUP($A204,'BASE LOSS COSTS'!$Y$14:$Z$28,2,FALSE)</f>
        <v>0.63</v>
      </c>
      <c r="E204" s="70">
        <f>VLOOKUP($A204,'BASE LOSS COSTS'!$AB$14:$AC$28,2,FALSE)</f>
        <v>1.26</v>
      </c>
      <c r="F204" s="70">
        <f>VLOOKUP($A204,'BASE LOSS COSTS'!$AE$14:$AF$28,2,FALSE)</f>
        <v>1.89</v>
      </c>
      <c r="G204" s="49">
        <f>VLOOKUP(A204,'BASE LOSS COSTS'!$A$55:$B$69,2)</f>
        <v>3</v>
      </c>
      <c r="H204" s="49">
        <f>ROUND('LOSS COST BY TERRITORY AND ZIP'!$H204*VLOOKUP(TEXT(A204,"000"),'OFF-BALANCE FACTORS'!$B$2:$H$100,5),0)</f>
        <v>151</v>
      </c>
      <c r="I204" s="57">
        <f>VLOOKUP($A204,'BASE LOSS COSTS'!$AH$14:$AI$28,2,FALSE)</f>
        <v>1</v>
      </c>
      <c r="J204" s="57">
        <f>VLOOKUP($A204,'BASE LOSS COSTS'!$AK$14:$AL$28,2,FALSE)</f>
        <v>2</v>
      </c>
      <c r="K204" s="57">
        <f>VLOOKUP($A204,'BASE LOSS COSTS'!$AN$14:$AO$28,2,FALSE)</f>
        <v>3</v>
      </c>
      <c r="L204" s="57">
        <f>VLOOKUP($A204,'BASE LOSS COSTS'!$AQ$14:$AR$28,2,FALSE)</f>
        <v>5</v>
      </c>
      <c r="M204" s="49">
        <f>ROUND('LOSS COST BY TERRITORY AND ZIP'!$M204*VLOOKUP(TEXT(A204,"000"),'OFF-BALANCE FACTORS'!$B$2:$H$100,5),0)</f>
        <v>120</v>
      </c>
      <c r="N204" s="71">
        <f>VLOOKUP($A204,'BASE LOSS COSTS'!$AT$14:$AU$28,2,FALSE)</f>
        <v>0.62</v>
      </c>
      <c r="O204" s="71">
        <f>VLOOKUP($A204,'BASE LOSS COSTS'!$AW$14:$AX$28,2,FALSE)</f>
        <v>1.25</v>
      </c>
      <c r="P204" s="71">
        <f>VLOOKUP($A204,'BASE LOSS COSTS'!$AZ$14:$BA$28,2,FALSE)</f>
        <v>1.87</v>
      </c>
      <c r="Q204" s="49">
        <f>VLOOKUP(A204,'BASE LOSS COSTS'!$D$55:$E$69,2)</f>
        <v>11</v>
      </c>
      <c r="R204" s="49">
        <f>VLOOKUP(A204,'BASE LOSS COSTS'!$V$55:$W$69,2)</f>
        <v>8</v>
      </c>
      <c r="S204" s="57">
        <f>VLOOKUP(A204,'BASE LOSS COSTS'!$J$14:$K$28,2)</f>
        <v>129</v>
      </c>
      <c r="T204" s="49">
        <f>VLOOKUP(A204,'BASE LOSS COSTS'!$G$55:$H$69,2)</f>
        <v>7</v>
      </c>
      <c r="U204" s="57">
        <f>VLOOKUP(A204,'BASE LOSS COSTS'!$M$14:$N$28,2)</f>
        <v>536</v>
      </c>
      <c r="V204" s="71">
        <f>VLOOKUP($A204,'BASE LOSS COSTS'!$BC$14:$BD$28,2,FALSE)</f>
        <v>1.26</v>
      </c>
      <c r="W204" s="71">
        <f>VLOOKUP($A204,'BASE LOSS COSTS'!$BF$14:$BG$28,2,FALSE)</f>
        <v>1.89</v>
      </c>
      <c r="X204" s="71">
        <f>VLOOKUP($A204,'BASE LOSS COSTS'!$BI$14:$BJ$28,2,FALSE)</f>
        <v>2.52</v>
      </c>
      <c r="Y204" s="57">
        <f>VLOOKUP(A204,'BASE LOSS COSTS'!$J$55:$K$69,2)</f>
        <v>19</v>
      </c>
      <c r="Z204" s="57">
        <f>VLOOKUP(A204,'BASE LOSS COSTS'!$Y$55:$Z$69,2)</f>
        <v>15</v>
      </c>
      <c r="AA204" s="57">
        <f>VLOOKUP(A204,'BASE LOSS COSTS'!$P$14:$Q$28,2)</f>
        <v>127</v>
      </c>
      <c r="AB204" s="71">
        <f>VLOOKUP($A204,'BASE LOSS COSTS'!$BL$14:$BM$28,2,FALSE)</f>
        <v>0.63</v>
      </c>
      <c r="AC204" s="71">
        <f>VLOOKUP($A204,'BASE LOSS COSTS'!$BO$14:$BP$28,2,FALSE)</f>
        <v>1.26</v>
      </c>
      <c r="AD204" s="71">
        <f>VLOOKUP($A204,'BASE LOSS COSTS'!$BR$14:$BS$28,2,FALSE)</f>
        <v>1.89</v>
      </c>
      <c r="AE204" s="57">
        <f>VLOOKUP(A204,'BASE LOSS COSTS'!$M$55:$N$69,2)</f>
        <v>2</v>
      </c>
      <c r="AF204" s="57">
        <f>VLOOKUP(A204,'BASE LOSS COSTS'!$S$14:$T$28,2)</f>
        <v>51</v>
      </c>
      <c r="AG204" s="71">
        <f>VLOOKUP($A204,'BASE LOSS COSTS'!$BU$14:$BV$28,2,FALSE)</f>
        <v>6.3</v>
      </c>
      <c r="AH204" s="71">
        <f>VLOOKUP($A204,'BASE LOSS COSTS'!$BX$14:$BY$28,2,FALSE)</f>
        <v>6.93</v>
      </c>
      <c r="AI204" s="71">
        <f>VLOOKUP($A204,'BASE LOSS COSTS'!$CA$14:$CB$28,2,FALSE)</f>
        <v>8.19</v>
      </c>
      <c r="AJ204" s="57">
        <f>VLOOKUP(A204,'BASE LOSS COSTS'!$P$55:$Q$69,2)</f>
        <v>2</v>
      </c>
      <c r="AK204" s="57">
        <f>VLOOKUP(A204,'BASE LOSS COSTS'!$V$14:$W$28,2)</f>
        <v>421</v>
      </c>
      <c r="AL204" s="71">
        <f>VLOOKUP($A204,'BASE LOSS COSTS'!$CD$14:$CE$28,2,FALSE)</f>
        <v>39.06</v>
      </c>
      <c r="AM204" s="71">
        <f>VLOOKUP($A204,'BASE LOSS COSTS'!$CG$14:$CH$28,2,FALSE)</f>
        <v>44.1</v>
      </c>
      <c r="AN204" s="71">
        <f>VLOOKUP($A204,'BASE LOSS COSTS'!$CJ$14:$CK$28,2,FALSE)</f>
        <v>60.48</v>
      </c>
      <c r="AO204" s="57">
        <f>VLOOKUP(A204,'BASE LOSS COSTS'!$S$55:$T$69,2)</f>
        <v>18</v>
      </c>
      <c r="AP204" s="49">
        <f>ROUND('LOSS COST BY TERRITORY AND ZIP'!$AP204*VLOOKUP(TEXT(A204,"000"),'OFF-BALANCE FACTORS'!$B$2:$H$100,4),0)</f>
        <v>314</v>
      </c>
      <c r="AQ204" s="49">
        <f>ROUND('LOSS COST BY TERRITORY AND ZIP'!$AQ204*VLOOKUP(TEXT(A204,"000"),'OFF-BALANCE FACTORS'!$B$2:$H$100,4),0)</f>
        <v>271</v>
      </c>
      <c r="AR204" s="57">
        <f>VLOOKUP(A204,'BASE LOSS COSTS'!$G$35:$H$49,2)</f>
        <v>370</v>
      </c>
      <c r="AS204" s="57">
        <f>VLOOKUP(A204,'BASE LOSS COSTS'!$J$35:$K$49,2)</f>
        <v>370</v>
      </c>
      <c r="AT204" s="57">
        <f>VLOOKUP(A204,'BASE LOSS COSTS'!$M$35:$N$49,2)</f>
        <v>319</v>
      </c>
      <c r="AU204" s="57">
        <f>VLOOKUP(A204,'BASE LOSS COSTS'!$P$35:$Q$49,2)</f>
        <v>319</v>
      </c>
      <c r="AV204" s="57">
        <f>VLOOKUP(A204,'BASE LOSS COSTS'!$S$35:$T$49,2)</f>
        <v>168</v>
      </c>
      <c r="AW204" s="57">
        <f>VLOOKUP(A204,'BASE LOSS COSTS'!$V$35:$W$49,2)</f>
        <v>168</v>
      </c>
      <c r="AX204" s="57">
        <f>VLOOKUP(A204,'BASE LOSS COSTS'!$Y$35:$Z$49,2)</f>
        <v>145</v>
      </c>
      <c r="AY204" s="57">
        <f>VLOOKUP(A204,'BASE LOSS COSTS'!$AB$35:$AC$49,2)</f>
        <v>145</v>
      </c>
      <c r="AZ204" s="49">
        <f>ROUND('LOSS COST BY TERRITORY AND ZIP'!$AZ204*VLOOKUP(TEXT(A204,"000"),'OFF-BALANCE FACTORS'!$B$2:$H$100,3),0)</f>
        <v>255</v>
      </c>
      <c r="BA204" s="57">
        <f>VLOOKUP(A204,'BASE LOSS COSTS'!$AH$35:$AI$49,2)</f>
        <v>307</v>
      </c>
      <c r="BB204" s="57">
        <f>VLOOKUP(A204,'BASE LOSS COSTS'!$AK$35:$AL$49,2)</f>
        <v>307</v>
      </c>
      <c r="BC204" s="57">
        <f>VLOOKUP(A204,'BASE LOSS COSTS'!$AN$35:$AO$49,2)</f>
        <v>91</v>
      </c>
      <c r="BD204" s="57">
        <f>VLOOKUP(A204,'BASE LOSS COSTS'!$AQ$35:$AR$49,2)</f>
        <v>91</v>
      </c>
      <c r="BE204" s="49">
        <f>ROUND('LOSS COST BY TERRITORY AND ZIP'!$BE204*VLOOKUP(TEXT(A204,"000"),'OFF-BALANCE FACTORS'!$B$2:$H$100,7),0)</f>
        <v>436</v>
      </c>
      <c r="BF204" s="62">
        <f t="shared" si="3"/>
        <v>377</v>
      </c>
      <c r="BG204" s="49">
        <f>ROUND('LOSS COST BY TERRITORY AND ZIP'!$BG204*VLOOKUP(TEXT(A204,"000"),'OFF-BALANCE FACTORS'!$B$2:$H$100,6),0)</f>
        <v>255</v>
      </c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9"/>
      <c r="CG204" s="39"/>
    </row>
    <row r="205" spans="1:85">
      <c r="A205" s="41">
        <v>116</v>
      </c>
      <c r="B205" s="41">
        <v>67857</v>
      </c>
      <c r="C205" s="49">
        <f>ROUND('LOSS COST BY TERRITORY AND ZIP'!$C205*VLOOKUP(TEXT(A205,"000"),'OFF-BALANCE FACTORS'!$B$2:$H$100,2),0)</f>
        <v>144</v>
      </c>
      <c r="D205" s="70">
        <f>VLOOKUP($A205,'BASE LOSS COSTS'!$Y$14:$Z$28,2,FALSE)</f>
        <v>0.63</v>
      </c>
      <c r="E205" s="70">
        <f>VLOOKUP($A205,'BASE LOSS COSTS'!$AB$14:$AC$28,2,FALSE)</f>
        <v>1.26</v>
      </c>
      <c r="F205" s="70">
        <f>VLOOKUP($A205,'BASE LOSS COSTS'!$AE$14:$AF$28,2,FALSE)</f>
        <v>1.89</v>
      </c>
      <c r="G205" s="49">
        <f>VLOOKUP(A205,'BASE LOSS COSTS'!$A$55:$B$69,2)</f>
        <v>3</v>
      </c>
      <c r="H205" s="49">
        <f>ROUND('LOSS COST BY TERRITORY AND ZIP'!$H205*VLOOKUP(TEXT(A205,"000"),'OFF-BALANCE FACTORS'!$B$2:$H$100,5),0)</f>
        <v>151</v>
      </c>
      <c r="I205" s="57">
        <f>VLOOKUP($A205,'BASE LOSS COSTS'!$AH$14:$AI$28,2,FALSE)</f>
        <v>1</v>
      </c>
      <c r="J205" s="57">
        <f>VLOOKUP($A205,'BASE LOSS COSTS'!$AK$14:$AL$28,2,FALSE)</f>
        <v>2</v>
      </c>
      <c r="K205" s="57">
        <f>VLOOKUP($A205,'BASE LOSS COSTS'!$AN$14:$AO$28,2,FALSE)</f>
        <v>3</v>
      </c>
      <c r="L205" s="57">
        <f>VLOOKUP($A205,'BASE LOSS COSTS'!$AQ$14:$AR$28,2,FALSE)</f>
        <v>5</v>
      </c>
      <c r="M205" s="49">
        <f>ROUND('LOSS COST BY TERRITORY AND ZIP'!$M205*VLOOKUP(TEXT(A205,"000"),'OFF-BALANCE FACTORS'!$B$2:$H$100,5),0)</f>
        <v>120</v>
      </c>
      <c r="N205" s="71">
        <f>VLOOKUP($A205,'BASE LOSS COSTS'!$AT$14:$AU$28,2,FALSE)</f>
        <v>0.62</v>
      </c>
      <c r="O205" s="71">
        <f>VLOOKUP($A205,'BASE LOSS COSTS'!$AW$14:$AX$28,2,FALSE)</f>
        <v>1.25</v>
      </c>
      <c r="P205" s="71">
        <f>VLOOKUP($A205,'BASE LOSS COSTS'!$AZ$14:$BA$28,2,FALSE)</f>
        <v>1.87</v>
      </c>
      <c r="Q205" s="49">
        <f>VLOOKUP(A205,'BASE LOSS COSTS'!$D$55:$E$69,2)</f>
        <v>11</v>
      </c>
      <c r="R205" s="49">
        <f>VLOOKUP(A205,'BASE LOSS COSTS'!$V$55:$W$69,2)</f>
        <v>8</v>
      </c>
      <c r="S205" s="57">
        <f>VLOOKUP(A205,'BASE LOSS COSTS'!$J$14:$K$28,2)</f>
        <v>129</v>
      </c>
      <c r="T205" s="49">
        <f>VLOOKUP(A205,'BASE LOSS COSTS'!$G$55:$H$69,2)</f>
        <v>7</v>
      </c>
      <c r="U205" s="57">
        <f>VLOOKUP(A205,'BASE LOSS COSTS'!$M$14:$N$28,2)</f>
        <v>536</v>
      </c>
      <c r="V205" s="71">
        <f>VLOOKUP($A205,'BASE LOSS COSTS'!$BC$14:$BD$28,2,FALSE)</f>
        <v>1.26</v>
      </c>
      <c r="W205" s="71">
        <f>VLOOKUP($A205,'BASE LOSS COSTS'!$BF$14:$BG$28,2,FALSE)</f>
        <v>1.89</v>
      </c>
      <c r="X205" s="71">
        <f>VLOOKUP($A205,'BASE LOSS COSTS'!$BI$14:$BJ$28,2,FALSE)</f>
        <v>2.52</v>
      </c>
      <c r="Y205" s="57">
        <f>VLOOKUP(A205,'BASE LOSS COSTS'!$J$55:$K$69,2)</f>
        <v>19</v>
      </c>
      <c r="Z205" s="57">
        <f>VLOOKUP(A205,'BASE LOSS COSTS'!$Y$55:$Z$69,2)</f>
        <v>15</v>
      </c>
      <c r="AA205" s="57">
        <f>VLOOKUP(A205,'BASE LOSS COSTS'!$P$14:$Q$28,2)</f>
        <v>127</v>
      </c>
      <c r="AB205" s="71">
        <f>VLOOKUP($A205,'BASE LOSS COSTS'!$BL$14:$BM$28,2,FALSE)</f>
        <v>0.63</v>
      </c>
      <c r="AC205" s="71">
        <f>VLOOKUP($A205,'BASE LOSS COSTS'!$BO$14:$BP$28,2,FALSE)</f>
        <v>1.26</v>
      </c>
      <c r="AD205" s="71">
        <f>VLOOKUP($A205,'BASE LOSS COSTS'!$BR$14:$BS$28,2,FALSE)</f>
        <v>1.89</v>
      </c>
      <c r="AE205" s="57">
        <f>VLOOKUP(A205,'BASE LOSS COSTS'!$M$55:$N$69,2)</f>
        <v>2</v>
      </c>
      <c r="AF205" s="57">
        <f>VLOOKUP(A205,'BASE LOSS COSTS'!$S$14:$T$28,2)</f>
        <v>51</v>
      </c>
      <c r="AG205" s="71">
        <f>VLOOKUP($A205,'BASE LOSS COSTS'!$BU$14:$BV$28,2,FALSE)</f>
        <v>6.3</v>
      </c>
      <c r="AH205" s="71">
        <f>VLOOKUP($A205,'BASE LOSS COSTS'!$BX$14:$BY$28,2,FALSE)</f>
        <v>6.93</v>
      </c>
      <c r="AI205" s="71">
        <f>VLOOKUP($A205,'BASE LOSS COSTS'!$CA$14:$CB$28,2,FALSE)</f>
        <v>8.19</v>
      </c>
      <c r="AJ205" s="57">
        <f>VLOOKUP(A205,'BASE LOSS COSTS'!$P$55:$Q$69,2)</f>
        <v>2</v>
      </c>
      <c r="AK205" s="57">
        <f>VLOOKUP(A205,'BASE LOSS COSTS'!$V$14:$W$28,2)</f>
        <v>421</v>
      </c>
      <c r="AL205" s="71">
        <f>VLOOKUP($A205,'BASE LOSS COSTS'!$CD$14:$CE$28,2,FALSE)</f>
        <v>39.06</v>
      </c>
      <c r="AM205" s="71">
        <f>VLOOKUP($A205,'BASE LOSS COSTS'!$CG$14:$CH$28,2,FALSE)</f>
        <v>44.1</v>
      </c>
      <c r="AN205" s="71">
        <f>VLOOKUP($A205,'BASE LOSS COSTS'!$CJ$14:$CK$28,2,FALSE)</f>
        <v>60.48</v>
      </c>
      <c r="AO205" s="57">
        <f>VLOOKUP(A205,'BASE LOSS COSTS'!$S$55:$T$69,2)</f>
        <v>18</v>
      </c>
      <c r="AP205" s="49">
        <f>ROUND('LOSS COST BY TERRITORY AND ZIP'!$AP205*VLOOKUP(TEXT(A205,"000"),'OFF-BALANCE FACTORS'!$B$2:$H$100,4),0)</f>
        <v>314</v>
      </c>
      <c r="AQ205" s="49">
        <f>ROUND('LOSS COST BY TERRITORY AND ZIP'!$AQ205*VLOOKUP(TEXT(A205,"000"),'OFF-BALANCE FACTORS'!$B$2:$H$100,4),0)</f>
        <v>271</v>
      </c>
      <c r="AR205" s="57">
        <f>VLOOKUP(A205,'BASE LOSS COSTS'!$G$35:$H$49,2)</f>
        <v>370</v>
      </c>
      <c r="AS205" s="57">
        <f>VLOOKUP(A205,'BASE LOSS COSTS'!$J$35:$K$49,2)</f>
        <v>370</v>
      </c>
      <c r="AT205" s="57">
        <f>VLOOKUP(A205,'BASE LOSS COSTS'!$M$35:$N$49,2)</f>
        <v>319</v>
      </c>
      <c r="AU205" s="57">
        <f>VLOOKUP(A205,'BASE LOSS COSTS'!$P$35:$Q$49,2)</f>
        <v>319</v>
      </c>
      <c r="AV205" s="57">
        <f>VLOOKUP(A205,'BASE LOSS COSTS'!$S$35:$T$49,2)</f>
        <v>168</v>
      </c>
      <c r="AW205" s="57">
        <f>VLOOKUP(A205,'BASE LOSS COSTS'!$V$35:$W$49,2)</f>
        <v>168</v>
      </c>
      <c r="AX205" s="57">
        <f>VLOOKUP(A205,'BASE LOSS COSTS'!$Y$35:$Z$49,2)</f>
        <v>145</v>
      </c>
      <c r="AY205" s="57">
        <f>VLOOKUP(A205,'BASE LOSS COSTS'!$AB$35:$AC$49,2)</f>
        <v>145</v>
      </c>
      <c r="AZ205" s="49">
        <f>ROUND('LOSS COST BY TERRITORY AND ZIP'!$AZ205*VLOOKUP(TEXT(A205,"000"),'OFF-BALANCE FACTORS'!$B$2:$H$100,3),0)</f>
        <v>255</v>
      </c>
      <c r="BA205" s="57">
        <f>VLOOKUP(A205,'BASE LOSS COSTS'!$AH$35:$AI$49,2)</f>
        <v>307</v>
      </c>
      <c r="BB205" s="57">
        <f>VLOOKUP(A205,'BASE LOSS COSTS'!$AK$35:$AL$49,2)</f>
        <v>307</v>
      </c>
      <c r="BC205" s="57">
        <f>VLOOKUP(A205,'BASE LOSS COSTS'!$AN$35:$AO$49,2)</f>
        <v>91</v>
      </c>
      <c r="BD205" s="57">
        <f>VLOOKUP(A205,'BASE LOSS COSTS'!$AQ$35:$AR$49,2)</f>
        <v>91</v>
      </c>
      <c r="BE205" s="49">
        <f>ROUND('LOSS COST BY TERRITORY AND ZIP'!$BE205*VLOOKUP(TEXT(A205,"000"),'OFF-BALANCE FACTORS'!$B$2:$H$100,7),0)</f>
        <v>436</v>
      </c>
      <c r="BF205" s="62">
        <f t="shared" si="3"/>
        <v>377</v>
      </c>
      <c r="BG205" s="49">
        <f>ROUND('LOSS COST BY TERRITORY AND ZIP'!$BG205*VLOOKUP(TEXT(A205,"000"),'OFF-BALANCE FACTORS'!$B$2:$H$100,6),0)</f>
        <v>255</v>
      </c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9"/>
      <c r="CG205" s="39"/>
    </row>
    <row r="206" spans="1:85">
      <c r="A206" s="41">
        <v>116</v>
      </c>
      <c r="B206" s="41">
        <v>67859</v>
      </c>
      <c r="C206" s="49">
        <f>ROUND('LOSS COST BY TERRITORY AND ZIP'!$C206*VLOOKUP(TEXT(A206,"000"),'OFF-BALANCE FACTORS'!$B$2:$H$100,2),0)</f>
        <v>144</v>
      </c>
      <c r="D206" s="70">
        <f>VLOOKUP($A206,'BASE LOSS COSTS'!$Y$14:$Z$28,2,FALSE)</f>
        <v>0.63</v>
      </c>
      <c r="E206" s="70">
        <f>VLOOKUP($A206,'BASE LOSS COSTS'!$AB$14:$AC$28,2,FALSE)</f>
        <v>1.26</v>
      </c>
      <c r="F206" s="70">
        <f>VLOOKUP($A206,'BASE LOSS COSTS'!$AE$14:$AF$28,2,FALSE)</f>
        <v>1.89</v>
      </c>
      <c r="G206" s="49">
        <f>VLOOKUP(A206,'BASE LOSS COSTS'!$A$55:$B$69,2)</f>
        <v>3</v>
      </c>
      <c r="H206" s="49">
        <f>ROUND('LOSS COST BY TERRITORY AND ZIP'!$H206*VLOOKUP(TEXT(A206,"000"),'OFF-BALANCE FACTORS'!$B$2:$H$100,5),0)</f>
        <v>151</v>
      </c>
      <c r="I206" s="57">
        <f>VLOOKUP($A206,'BASE LOSS COSTS'!$AH$14:$AI$28,2,FALSE)</f>
        <v>1</v>
      </c>
      <c r="J206" s="57">
        <f>VLOOKUP($A206,'BASE LOSS COSTS'!$AK$14:$AL$28,2,FALSE)</f>
        <v>2</v>
      </c>
      <c r="K206" s="57">
        <f>VLOOKUP($A206,'BASE LOSS COSTS'!$AN$14:$AO$28,2,FALSE)</f>
        <v>3</v>
      </c>
      <c r="L206" s="57">
        <f>VLOOKUP($A206,'BASE LOSS COSTS'!$AQ$14:$AR$28,2,FALSE)</f>
        <v>5</v>
      </c>
      <c r="M206" s="49">
        <f>ROUND('LOSS COST BY TERRITORY AND ZIP'!$M206*VLOOKUP(TEXT(A206,"000"),'OFF-BALANCE FACTORS'!$B$2:$H$100,5),0)</f>
        <v>120</v>
      </c>
      <c r="N206" s="71">
        <f>VLOOKUP($A206,'BASE LOSS COSTS'!$AT$14:$AU$28,2,FALSE)</f>
        <v>0.62</v>
      </c>
      <c r="O206" s="71">
        <f>VLOOKUP($A206,'BASE LOSS COSTS'!$AW$14:$AX$28,2,FALSE)</f>
        <v>1.25</v>
      </c>
      <c r="P206" s="71">
        <f>VLOOKUP($A206,'BASE LOSS COSTS'!$AZ$14:$BA$28,2,FALSE)</f>
        <v>1.87</v>
      </c>
      <c r="Q206" s="49">
        <f>VLOOKUP(A206,'BASE LOSS COSTS'!$D$55:$E$69,2)</f>
        <v>11</v>
      </c>
      <c r="R206" s="49">
        <f>VLOOKUP(A206,'BASE LOSS COSTS'!$V$55:$W$69,2)</f>
        <v>8</v>
      </c>
      <c r="S206" s="57">
        <f>VLOOKUP(A206,'BASE LOSS COSTS'!$J$14:$K$28,2)</f>
        <v>129</v>
      </c>
      <c r="T206" s="49">
        <f>VLOOKUP(A206,'BASE LOSS COSTS'!$G$55:$H$69,2)</f>
        <v>7</v>
      </c>
      <c r="U206" s="57">
        <f>VLOOKUP(A206,'BASE LOSS COSTS'!$M$14:$N$28,2)</f>
        <v>536</v>
      </c>
      <c r="V206" s="71">
        <f>VLOOKUP($A206,'BASE LOSS COSTS'!$BC$14:$BD$28,2,FALSE)</f>
        <v>1.26</v>
      </c>
      <c r="W206" s="71">
        <f>VLOOKUP($A206,'BASE LOSS COSTS'!$BF$14:$BG$28,2,FALSE)</f>
        <v>1.89</v>
      </c>
      <c r="X206" s="71">
        <f>VLOOKUP($A206,'BASE LOSS COSTS'!$BI$14:$BJ$28,2,FALSE)</f>
        <v>2.52</v>
      </c>
      <c r="Y206" s="57">
        <f>VLOOKUP(A206,'BASE LOSS COSTS'!$J$55:$K$69,2)</f>
        <v>19</v>
      </c>
      <c r="Z206" s="57">
        <f>VLOOKUP(A206,'BASE LOSS COSTS'!$Y$55:$Z$69,2)</f>
        <v>15</v>
      </c>
      <c r="AA206" s="57">
        <f>VLOOKUP(A206,'BASE LOSS COSTS'!$P$14:$Q$28,2)</f>
        <v>127</v>
      </c>
      <c r="AB206" s="71">
        <f>VLOOKUP($A206,'BASE LOSS COSTS'!$BL$14:$BM$28,2,FALSE)</f>
        <v>0.63</v>
      </c>
      <c r="AC206" s="71">
        <f>VLOOKUP($A206,'BASE LOSS COSTS'!$BO$14:$BP$28,2,FALSE)</f>
        <v>1.26</v>
      </c>
      <c r="AD206" s="71">
        <f>VLOOKUP($A206,'BASE LOSS COSTS'!$BR$14:$BS$28,2,FALSE)</f>
        <v>1.89</v>
      </c>
      <c r="AE206" s="57">
        <f>VLOOKUP(A206,'BASE LOSS COSTS'!$M$55:$N$69,2)</f>
        <v>2</v>
      </c>
      <c r="AF206" s="57">
        <f>VLOOKUP(A206,'BASE LOSS COSTS'!$S$14:$T$28,2)</f>
        <v>51</v>
      </c>
      <c r="AG206" s="71">
        <f>VLOOKUP($A206,'BASE LOSS COSTS'!$BU$14:$BV$28,2,FALSE)</f>
        <v>6.3</v>
      </c>
      <c r="AH206" s="71">
        <f>VLOOKUP($A206,'BASE LOSS COSTS'!$BX$14:$BY$28,2,FALSE)</f>
        <v>6.93</v>
      </c>
      <c r="AI206" s="71">
        <f>VLOOKUP($A206,'BASE LOSS COSTS'!$CA$14:$CB$28,2,FALSE)</f>
        <v>8.19</v>
      </c>
      <c r="AJ206" s="57">
        <f>VLOOKUP(A206,'BASE LOSS COSTS'!$P$55:$Q$69,2)</f>
        <v>2</v>
      </c>
      <c r="AK206" s="57">
        <f>VLOOKUP(A206,'BASE LOSS COSTS'!$V$14:$W$28,2)</f>
        <v>421</v>
      </c>
      <c r="AL206" s="71">
        <f>VLOOKUP($A206,'BASE LOSS COSTS'!$CD$14:$CE$28,2,FALSE)</f>
        <v>39.06</v>
      </c>
      <c r="AM206" s="71">
        <f>VLOOKUP($A206,'BASE LOSS COSTS'!$CG$14:$CH$28,2,FALSE)</f>
        <v>44.1</v>
      </c>
      <c r="AN206" s="71">
        <f>VLOOKUP($A206,'BASE LOSS COSTS'!$CJ$14:$CK$28,2,FALSE)</f>
        <v>60.48</v>
      </c>
      <c r="AO206" s="57">
        <f>VLOOKUP(A206,'BASE LOSS COSTS'!$S$55:$T$69,2)</f>
        <v>18</v>
      </c>
      <c r="AP206" s="49">
        <f>ROUND('LOSS COST BY TERRITORY AND ZIP'!$AP206*VLOOKUP(TEXT(A206,"000"),'OFF-BALANCE FACTORS'!$B$2:$H$100,4),0)</f>
        <v>314</v>
      </c>
      <c r="AQ206" s="49">
        <f>ROUND('LOSS COST BY TERRITORY AND ZIP'!$AQ206*VLOOKUP(TEXT(A206,"000"),'OFF-BALANCE FACTORS'!$B$2:$H$100,4),0)</f>
        <v>271</v>
      </c>
      <c r="AR206" s="57">
        <f>VLOOKUP(A206,'BASE LOSS COSTS'!$G$35:$H$49,2)</f>
        <v>370</v>
      </c>
      <c r="AS206" s="57">
        <f>VLOOKUP(A206,'BASE LOSS COSTS'!$J$35:$K$49,2)</f>
        <v>370</v>
      </c>
      <c r="AT206" s="57">
        <f>VLOOKUP(A206,'BASE LOSS COSTS'!$M$35:$N$49,2)</f>
        <v>319</v>
      </c>
      <c r="AU206" s="57">
        <f>VLOOKUP(A206,'BASE LOSS COSTS'!$P$35:$Q$49,2)</f>
        <v>319</v>
      </c>
      <c r="AV206" s="57">
        <f>VLOOKUP(A206,'BASE LOSS COSTS'!$S$35:$T$49,2)</f>
        <v>168</v>
      </c>
      <c r="AW206" s="57">
        <f>VLOOKUP(A206,'BASE LOSS COSTS'!$V$35:$W$49,2)</f>
        <v>168</v>
      </c>
      <c r="AX206" s="57">
        <f>VLOOKUP(A206,'BASE LOSS COSTS'!$Y$35:$Z$49,2)</f>
        <v>145</v>
      </c>
      <c r="AY206" s="57">
        <f>VLOOKUP(A206,'BASE LOSS COSTS'!$AB$35:$AC$49,2)</f>
        <v>145</v>
      </c>
      <c r="AZ206" s="49">
        <f>ROUND('LOSS COST BY TERRITORY AND ZIP'!$AZ206*VLOOKUP(TEXT(A206,"000"),'OFF-BALANCE FACTORS'!$B$2:$H$100,3),0)</f>
        <v>255</v>
      </c>
      <c r="BA206" s="57">
        <f>VLOOKUP(A206,'BASE LOSS COSTS'!$AH$35:$AI$49,2)</f>
        <v>307</v>
      </c>
      <c r="BB206" s="57">
        <f>VLOOKUP(A206,'BASE LOSS COSTS'!$AK$35:$AL$49,2)</f>
        <v>307</v>
      </c>
      <c r="BC206" s="57">
        <f>VLOOKUP(A206,'BASE LOSS COSTS'!$AN$35:$AO$49,2)</f>
        <v>91</v>
      </c>
      <c r="BD206" s="57">
        <f>VLOOKUP(A206,'BASE LOSS COSTS'!$AQ$35:$AR$49,2)</f>
        <v>91</v>
      </c>
      <c r="BE206" s="49">
        <f>ROUND('LOSS COST BY TERRITORY AND ZIP'!$BE206*VLOOKUP(TEXT(A206,"000"),'OFF-BALANCE FACTORS'!$B$2:$H$100,7),0)</f>
        <v>436</v>
      </c>
      <c r="BF206" s="62">
        <f t="shared" si="3"/>
        <v>377</v>
      </c>
      <c r="BG206" s="49">
        <f>ROUND('LOSS COST BY TERRITORY AND ZIP'!$BG206*VLOOKUP(TEXT(A206,"000"),'OFF-BALANCE FACTORS'!$B$2:$H$100,6),0)</f>
        <v>255</v>
      </c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9"/>
      <c r="CG206" s="39"/>
    </row>
    <row r="207" spans="1:85">
      <c r="A207" s="41">
        <v>116</v>
      </c>
      <c r="B207" s="41">
        <v>67860</v>
      </c>
      <c r="C207" s="49">
        <f>ROUND('LOSS COST BY TERRITORY AND ZIP'!$C207*VLOOKUP(TEXT(A207,"000"),'OFF-BALANCE FACTORS'!$B$2:$H$100,2),0)</f>
        <v>144</v>
      </c>
      <c r="D207" s="70">
        <f>VLOOKUP($A207,'BASE LOSS COSTS'!$Y$14:$Z$28,2,FALSE)</f>
        <v>0.63</v>
      </c>
      <c r="E207" s="70">
        <f>VLOOKUP($A207,'BASE LOSS COSTS'!$AB$14:$AC$28,2,FALSE)</f>
        <v>1.26</v>
      </c>
      <c r="F207" s="70">
        <f>VLOOKUP($A207,'BASE LOSS COSTS'!$AE$14:$AF$28,2,FALSE)</f>
        <v>1.89</v>
      </c>
      <c r="G207" s="49">
        <f>VLOOKUP(A207,'BASE LOSS COSTS'!$A$55:$B$69,2)</f>
        <v>3</v>
      </c>
      <c r="H207" s="49">
        <f>ROUND('LOSS COST BY TERRITORY AND ZIP'!$H207*VLOOKUP(TEXT(A207,"000"),'OFF-BALANCE FACTORS'!$B$2:$H$100,5),0)</f>
        <v>151</v>
      </c>
      <c r="I207" s="57">
        <f>VLOOKUP($A207,'BASE LOSS COSTS'!$AH$14:$AI$28,2,FALSE)</f>
        <v>1</v>
      </c>
      <c r="J207" s="57">
        <f>VLOOKUP($A207,'BASE LOSS COSTS'!$AK$14:$AL$28,2,FALSE)</f>
        <v>2</v>
      </c>
      <c r="K207" s="57">
        <f>VLOOKUP($A207,'BASE LOSS COSTS'!$AN$14:$AO$28,2,FALSE)</f>
        <v>3</v>
      </c>
      <c r="L207" s="57">
        <f>VLOOKUP($A207,'BASE LOSS COSTS'!$AQ$14:$AR$28,2,FALSE)</f>
        <v>5</v>
      </c>
      <c r="M207" s="49">
        <f>ROUND('LOSS COST BY TERRITORY AND ZIP'!$M207*VLOOKUP(TEXT(A207,"000"),'OFF-BALANCE FACTORS'!$B$2:$H$100,5),0)</f>
        <v>120</v>
      </c>
      <c r="N207" s="71">
        <f>VLOOKUP($A207,'BASE LOSS COSTS'!$AT$14:$AU$28,2,FALSE)</f>
        <v>0.62</v>
      </c>
      <c r="O207" s="71">
        <f>VLOOKUP($A207,'BASE LOSS COSTS'!$AW$14:$AX$28,2,FALSE)</f>
        <v>1.25</v>
      </c>
      <c r="P207" s="71">
        <f>VLOOKUP($A207,'BASE LOSS COSTS'!$AZ$14:$BA$28,2,FALSE)</f>
        <v>1.87</v>
      </c>
      <c r="Q207" s="49">
        <f>VLOOKUP(A207,'BASE LOSS COSTS'!$D$55:$E$69,2)</f>
        <v>11</v>
      </c>
      <c r="R207" s="49">
        <f>VLOOKUP(A207,'BASE LOSS COSTS'!$V$55:$W$69,2)</f>
        <v>8</v>
      </c>
      <c r="S207" s="57">
        <f>VLOOKUP(A207,'BASE LOSS COSTS'!$J$14:$K$28,2)</f>
        <v>129</v>
      </c>
      <c r="T207" s="49">
        <f>VLOOKUP(A207,'BASE LOSS COSTS'!$G$55:$H$69,2)</f>
        <v>7</v>
      </c>
      <c r="U207" s="57">
        <f>VLOOKUP(A207,'BASE LOSS COSTS'!$M$14:$N$28,2)</f>
        <v>536</v>
      </c>
      <c r="V207" s="71">
        <f>VLOOKUP($A207,'BASE LOSS COSTS'!$BC$14:$BD$28,2,FALSE)</f>
        <v>1.26</v>
      </c>
      <c r="W207" s="71">
        <f>VLOOKUP($A207,'BASE LOSS COSTS'!$BF$14:$BG$28,2,FALSE)</f>
        <v>1.89</v>
      </c>
      <c r="X207" s="71">
        <f>VLOOKUP($A207,'BASE LOSS COSTS'!$BI$14:$BJ$28,2,FALSE)</f>
        <v>2.52</v>
      </c>
      <c r="Y207" s="57">
        <f>VLOOKUP(A207,'BASE LOSS COSTS'!$J$55:$K$69,2)</f>
        <v>19</v>
      </c>
      <c r="Z207" s="57">
        <f>VLOOKUP(A207,'BASE LOSS COSTS'!$Y$55:$Z$69,2)</f>
        <v>15</v>
      </c>
      <c r="AA207" s="57">
        <f>VLOOKUP(A207,'BASE LOSS COSTS'!$P$14:$Q$28,2)</f>
        <v>127</v>
      </c>
      <c r="AB207" s="71">
        <f>VLOOKUP($A207,'BASE LOSS COSTS'!$BL$14:$BM$28,2,FALSE)</f>
        <v>0.63</v>
      </c>
      <c r="AC207" s="71">
        <f>VLOOKUP($A207,'BASE LOSS COSTS'!$BO$14:$BP$28,2,FALSE)</f>
        <v>1.26</v>
      </c>
      <c r="AD207" s="71">
        <f>VLOOKUP($A207,'BASE LOSS COSTS'!$BR$14:$BS$28,2,FALSE)</f>
        <v>1.89</v>
      </c>
      <c r="AE207" s="57">
        <f>VLOOKUP(A207,'BASE LOSS COSTS'!$M$55:$N$69,2)</f>
        <v>2</v>
      </c>
      <c r="AF207" s="57">
        <f>VLOOKUP(A207,'BASE LOSS COSTS'!$S$14:$T$28,2)</f>
        <v>51</v>
      </c>
      <c r="AG207" s="71">
        <f>VLOOKUP($A207,'BASE LOSS COSTS'!$BU$14:$BV$28,2,FALSE)</f>
        <v>6.3</v>
      </c>
      <c r="AH207" s="71">
        <f>VLOOKUP($A207,'BASE LOSS COSTS'!$BX$14:$BY$28,2,FALSE)</f>
        <v>6.93</v>
      </c>
      <c r="AI207" s="71">
        <f>VLOOKUP($A207,'BASE LOSS COSTS'!$CA$14:$CB$28,2,FALSE)</f>
        <v>8.19</v>
      </c>
      <c r="AJ207" s="57">
        <f>VLOOKUP(A207,'BASE LOSS COSTS'!$P$55:$Q$69,2)</f>
        <v>2</v>
      </c>
      <c r="AK207" s="57">
        <f>VLOOKUP(A207,'BASE LOSS COSTS'!$V$14:$W$28,2)</f>
        <v>421</v>
      </c>
      <c r="AL207" s="71">
        <f>VLOOKUP($A207,'BASE LOSS COSTS'!$CD$14:$CE$28,2,FALSE)</f>
        <v>39.06</v>
      </c>
      <c r="AM207" s="71">
        <f>VLOOKUP($A207,'BASE LOSS COSTS'!$CG$14:$CH$28,2,FALSE)</f>
        <v>44.1</v>
      </c>
      <c r="AN207" s="71">
        <f>VLOOKUP($A207,'BASE LOSS COSTS'!$CJ$14:$CK$28,2,FALSE)</f>
        <v>60.48</v>
      </c>
      <c r="AO207" s="57">
        <f>VLOOKUP(A207,'BASE LOSS COSTS'!$S$55:$T$69,2)</f>
        <v>18</v>
      </c>
      <c r="AP207" s="49">
        <f>ROUND('LOSS COST BY TERRITORY AND ZIP'!$AP207*VLOOKUP(TEXT(A207,"000"),'OFF-BALANCE FACTORS'!$B$2:$H$100,4),0)</f>
        <v>314</v>
      </c>
      <c r="AQ207" s="49">
        <f>ROUND('LOSS COST BY TERRITORY AND ZIP'!$AQ207*VLOOKUP(TEXT(A207,"000"),'OFF-BALANCE FACTORS'!$B$2:$H$100,4),0)</f>
        <v>271</v>
      </c>
      <c r="AR207" s="57">
        <f>VLOOKUP(A207,'BASE LOSS COSTS'!$G$35:$H$49,2)</f>
        <v>370</v>
      </c>
      <c r="AS207" s="57">
        <f>VLOOKUP(A207,'BASE LOSS COSTS'!$J$35:$K$49,2)</f>
        <v>370</v>
      </c>
      <c r="AT207" s="57">
        <f>VLOOKUP(A207,'BASE LOSS COSTS'!$M$35:$N$49,2)</f>
        <v>319</v>
      </c>
      <c r="AU207" s="57">
        <f>VLOOKUP(A207,'BASE LOSS COSTS'!$P$35:$Q$49,2)</f>
        <v>319</v>
      </c>
      <c r="AV207" s="57">
        <f>VLOOKUP(A207,'BASE LOSS COSTS'!$S$35:$T$49,2)</f>
        <v>168</v>
      </c>
      <c r="AW207" s="57">
        <f>VLOOKUP(A207,'BASE LOSS COSTS'!$V$35:$W$49,2)</f>
        <v>168</v>
      </c>
      <c r="AX207" s="57">
        <f>VLOOKUP(A207,'BASE LOSS COSTS'!$Y$35:$Z$49,2)</f>
        <v>145</v>
      </c>
      <c r="AY207" s="57">
        <f>VLOOKUP(A207,'BASE LOSS COSTS'!$AB$35:$AC$49,2)</f>
        <v>145</v>
      </c>
      <c r="AZ207" s="49">
        <f>ROUND('LOSS COST BY TERRITORY AND ZIP'!$AZ207*VLOOKUP(TEXT(A207,"000"),'OFF-BALANCE FACTORS'!$B$2:$H$100,3),0)</f>
        <v>255</v>
      </c>
      <c r="BA207" s="57">
        <f>VLOOKUP(A207,'BASE LOSS COSTS'!$AH$35:$AI$49,2)</f>
        <v>307</v>
      </c>
      <c r="BB207" s="57">
        <f>VLOOKUP(A207,'BASE LOSS COSTS'!$AK$35:$AL$49,2)</f>
        <v>307</v>
      </c>
      <c r="BC207" s="57">
        <f>VLOOKUP(A207,'BASE LOSS COSTS'!$AN$35:$AO$49,2)</f>
        <v>91</v>
      </c>
      <c r="BD207" s="57">
        <f>VLOOKUP(A207,'BASE LOSS COSTS'!$AQ$35:$AR$49,2)</f>
        <v>91</v>
      </c>
      <c r="BE207" s="49">
        <f>ROUND('LOSS COST BY TERRITORY AND ZIP'!$BE207*VLOOKUP(TEXT(A207,"000"),'OFF-BALANCE FACTORS'!$B$2:$H$100,7),0)</f>
        <v>436</v>
      </c>
      <c r="BF207" s="62">
        <f t="shared" si="3"/>
        <v>377</v>
      </c>
      <c r="BG207" s="49">
        <f>ROUND('LOSS COST BY TERRITORY AND ZIP'!$BG207*VLOOKUP(TEXT(A207,"000"),'OFF-BALANCE FACTORS'!$B$2:$H$100,6),0)</f>
        <v>255</v>
      </c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9"/>
      <c r="CG207" s="39"/>
    </row>
    <row r="208" spans="1:85">
      <c r="A208" s="41">
        <v>116</v>
      </c>
      <c r="B208" s="41">
        <v>67861</v>
      </c>
      <c r="C208" s="49">
        <f>ROUND('LOSS COST BY TERRITORY AND ZIP'!$C208*VLOOKUP(TEXT(A208,"000"),'OFF-BALANCE FACTORS'!$B$2:$H$100,2),0)</f>
        <v>144</v>
      </c>
      <c r="D208" s="70">
        <f>VLOOKUP($A208,'BASE LOSS COSTS'!$Y$14:$Z$28,2,FALSE)</f>
        <v>0.63</v>
      </c>
      <c r="E208" s="70">
        <f>VLOOKUP($A208,'BASE LOSS COSTS'!$AB$14:$AC$28,2,FALSE)</f>
        <v>1.26</v>
      </c>
      <c r="F208" s="70">
        <f>VLOOKUP($A208,'BASE LOSS COSTS'!$AE$14:$AF$28,2,FALSE)</f>
        <v>1.89</v>
      </c>
      <c r="G208" s="49">
        <f>VLOOKUP(A208,'BASE LOSS COSTS'!$A$55:$B$69,2)</f>
        <v>3</v>
      </c>
      <c r="H208" s="49">
        <f>ROUND('LOSS COST BY TERRITORY AND ZIP'!$H208*VLOOKUP(TEXT(A208,"000"),'OFF-BALANCE FACTORS'!$B$2:$H$100,5),0)</f>
        <v>151</v>
      </c>
      <c r="I208" s="57">
        <f>VLOOKUP($A208,'BASE LOSS COSTS'!$AH$14:$AI$28,2,FALSE)</f>
        <v>1</v>
      </c>
      <c r="J208" s="57">
        <f>VLOOKUP($A208,'BASE LOSS COSTS'!$AK$14:$AL$28,2,FALSE)</f>
        <v>2</v>
      </c>
      <c r="K208" s="57">
        <f>VLOOKUP($A208,'BASE LOSS COSTS'!$AN$14:$AO$28,2,FALSE)</f>
        <v>3</v>
      </c>
      <c r="L208" s="57">
        <f>VLOOKUP($A208,'BASE LOSS COSTS'!$AQ$14:$AR$28,2,FALSE)</f>
        <v>5</v>
      </c>
      <c r="M208" s="49">
        <f>ROUND('LOSS COST BY TERRITORY AND ZIP'!$M208*VLOOKUP(TEXT(A208,"000"),'OFF-BALANCE FACTORS'!$B$2:$H$100,5),0)</f>
        <v>120</v>
      </c>
      <c r="N208" s="71">
        <f>VLOOKUP($A208,'BASE LOSS COSTS'!$AT$14:$AU$28,2,FALSE)</f>
        <v>0.62</v>
      </c>
      <c r="O208" s="71">
        <f>VLOOKUP($A208,'BASE LOSS COSTS'!$AW$14:$AX$28,2,FALSE)</f>
        <v>1.25</v>
      </c>
      <c r="P208" s="71">
        <f>VLOOKUP($A208,'BASE LOSS COSTS'!$AZ$14:$BA$28,2,FALSE)</f>
        <v>1.87</v>
      </c>
      <c r="Q208" s="49">
        <f>VLOOKUP(A208,'BASE LOSS COSTS'!$D$55:$E$69,2)</f>
        <v>11</v>
      </c>
      <c r="R208" s="49">
        <f>VLOOKUP(A208,'BASE LOSS COSTS'!$V$55:$W$69,2)</f>
        <v>8</v>
      </c>
      <c r="S208" s="57">
        <f>VLOOKUP(A208,'BASE LOSS COSTS'!$J$14:$K$28,2)</f>
        <v>129</v>
      </c>
      <c r="T208" s="49">
        <f>VLOOKUP(A208,'BASE LOSS COSTS'!$G$55:$H$69,2)</f>
        <v>7</v>
      </c>
      <c r="U208" s="57">
        <f>VLOOKUP(A208,'BASE LOSS COSTS'!$M$14:$N$28,2)</f>
        <v>536</v>
      </c>
      <c r="V208" s="71">
        <f>VLOOKUP($A208,'BASE LOSS COSTS'!$BC$14:$BD$28,2,FALSE)</f>
        <v>1.26</v>
      </c>
      <c r="W208" s="71">
        <f>VLOOKUP($A208,'BASE LOSS COSTS'!$BF$14:$BG$28,2,FALSE)</f>
        <v>1.89</v>
      </c>
      <c r="X208" s="71">
        <f>VLOOKUP($A208,'BASE LOSS COSTS'!$BI$14:$BJ$28,2,FALSE)</f>
        <v>2.52</v>
      </c>
      <c r="Y208" s="57">
        <f>VLOOKUP(A208,'BASE LOSS COSTS'!$J$55:$K$69,2)</f>
        <v>19</v>
      </c>
      <c r="Z208" s="57">
        <f>VLOOKUP(A208,'BASE LOSS COSTS'!$Y$55:$Z$69,2)</f>
        <v>15</v>
      </c>
      <c r="AA208" s="57">
        <f>VLOOKUP(A208,'BASE LOSS COSTS'!$P$14:$Q$28,2)</f>
        <v>127</v>
      </c>
      <c r="AB208" s="71">
        <f>VLOOKUP($A208,'BASE LOSS COSTS'!$BL$14:$BM$28,2,FALSE)</f>
        <v>0.63</v>
      </c>
      <c r="AC208" s="71">
        <f>VLOOKUP($A208,'BASE LOSS COSTS'!$BO$14:$BP$28,2,FALSE)</f>
        <v>1.26</v>
      </c>
      <c r="AD208" s="71">
        <f>VLOOKUP($A208,'BASE LOSS COSTS'!$BR$14:$BS$28,2,FALSE)</f>
        <v>1.89</v>
      </c>
      <c r="AE208" s="57">
        <f>VLOOKUP(A208,'BASE LOSS COSTS'!$M$55:$N$69,2)</f>
        <v>2</v>
      </c>
      <c r="AF208" s="57">
        <f>VLOOKUP(A208,'BASE LOSS COSTS'!$S$14:$T$28,2)</f>
        <v>51</v>
      </c>
      <c r="AG208" s="71">
        <f>VLOOKUP($A208,'BASE LOSS COSTS'!$BU$14:$BV$28,2,FALSE)</f>
        <v>6.3</v>
      </c>
      <c r="AH208" s="71">
        <f>VLOOKUP($A208,'BASE LOSS COSTS'!$BX$14:$BY$28,2,FALSE)</f>
        <v>6.93</v>
      </c>
      <c r="AI208" s="71">
        <f>VLOOKUP($A208,'BASE LOSS COSTS'!$CA$14:$CB$28,2,FALSE)</f>
        <v>8.19</v>
      </c>
      <c r="AJ208" s="57">
        <f>VLOOKUP(A208,'BASE LOSS COSTS'!$P$55:$Q$69,2)</f>
        <v>2</v>
      </c>
      <c r="AK208" s="57">
        <f>VLOOKUP(A208,'BASE LOSS COSTS'!$V$14:$W$28,2)</f>
        <v>421</v>
      </c>
      <c r="AL208" s="71">
        <f>VLOOKUP($A208,'BASE LOSS COSTS'!$CD$14:$CE$28,2,FALSE)</f>
        <v>39.06</v>
      </c>
      <c r="AM208" s="71">
        <f>VLOOKUP($A208,'BASE LOSS COSTS'!$CG$14:$CH$28,2,FALSE)</f>
        <v>44.1</v>
      </c>
      <c r="AN208" s="71">
        <f>VLOOKUP($A208,'BASE LOSS COSTS'!$CJ$14:$CK$28,2,FALSE)</f>
        <v>60.48</v>
      </c>
      <c r="AO208" s="57">
        <f>VLOOKUP(A208,'BASE LOSS COSTS'!$S$55:$T$69,2)</f>
        <v>18</v>
      </c>
      <c r="AP208" s="49">
        <f>ROUND('LOSS COST BY TERRITORY AND ZIP'!$AP208*VLOOKUP(TEXT(A208,"000"),'OFF-BALANCE FACTORS'!$B$2:$H$100,4),0)</f>
        <v>314</v>
      </c>
      <c r="AQ208" s="49">
        <f>ROUND('LOSS COST BY TERRITORY AND ZIP'!$AQ208*VLOOKUP(TEXT(A208,"000"),'OFF-BALANCE FACTORS'!$B$2:$H$100,4),0)</f>
        <v>271</v>
      </c>
      <c r="AR208" s="57">
        <f>VLOOKUP(A208,'BASE LOSS COSTS'!$G$35:$H$49,2)</f>
        <v>370</v>
      </c>
      <c r="AS208" s="57">
        <f>VLOOKUP(A208,'BASE LOSS COSTS'!$J$35:$K$49,2)</f>
        <v>370</v>
      </c>
      <c r="AT208" s="57">
        <f>VLOOKUP(A208,'BASE LOSS COSTS'!$M$35:$N$49,2)</f>
        <v>319</v>
      </c>
      <c r="AU208" s="57">
        <f>VLOOKUP(A208,'BASE LOSS COSTS'!$P$35:$Q$49,2)</f>
        <v>319</v>
      </c>
      <c r="AV208" s="57">
        <f>VLOOKUP(A208,'BASE LOSS COSTS'!$S$35:$T$49,2)</f>
        <v>168</v>
      </c>
      <c r="AW208" s="57">
        <f>VLOOKUP(A208,'BASE LOSS COSTS'!$V$35:$W$49,2)</f>
        <v>168</v>
      </c>
      <c r="AX208" s="57">
        <f>VLOOKUP(A208,'BASE LOSS COSTS'!$Y$35:$Z$49,2)</f>
        <v>145</v>
      </c>
      <c r="AY208" s="57">
        <f>VLOOKUP(A208,'BASE LOSS COSTS'!$AB$35:$AC$49,2)</f>
        <v>145</v>
      </c>
      <c r="AZ208" s="49">
        <f>ROUND('LOSS COST BY TERRITORY AND ZIP'!$AZ208*VLOOKUP(TEXT(A208,"000"),'OFF-BALANCE FACTORS'!$B$2:$H$100,3),0)</f>
        <v>255</v>
      </c>
      <c r="BA208" s="57">
        <f>VLOOKUP(A208,'BASE LOSS COSTS'!$AH$35:$AI$49,2)</f>
        <v>307</v>
      </c>
      <c r="BB208" s="57">
        <f>VLOOKUP(A208,'BASE LOSS COSTS'!$AK$35:$AL$49,2)</f>
        <v>307</v>
      </c>
      <c r="BC208" s="57">
        <f>VLOOKUP(A208,'BASE LOSS COSTS'!$AN$35:$AO$49,2)</f>
        <v>91</v>
      </c>
      <c r="BD208" s="57">
        <f>VLOOKUP(A208,'BASE LOSS COSTS'!$AQ$35:$AR$49,2)</f>
        <v>91</v>
      </c>
      <c r="BE208" s="49">
        <f>ROUND('LOSS COST BY TERRITORY AND ZIP'!$BE208*VLOOKUP(TEXT(A208,"000"),'OFF-BALANCE FACTORS'!$B$2:$H$100,7),0)</f>
        <v>436</v>
      </c>
      <c r="BF208" s="62">
        <f t="shared" si="3"/>
        <v>377</v>
      </c>
      <c r="BG208" s="49">
        <f>ROUND('LOSS COST BY TERRITORY AND ZIP'!$BG208*VLOOKUP(TEXT(A208,"000"),'OFF-BALANCE FACTORS'!$B$2:$H$100,6),0)</f>
        <v>255</v>
      </c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9"/>
      <c r="CG208" s="39"/>
    </row>
    <row r="209" spans="1:85">
      <c r="A209" s="41">
        <v>116</v>
      </c>
      <c r="B209" s="41">
        <v>67862</v>
      </c>
      <c r="C209" s="49">
        <f>ROUND('LOSS COST BY TERRITORY AND ZIP'!$C209*VLOOKUP(TEXT(A209,"000"),'OFF-BALANCE FACTORS'!$B$2:$H$100,2),0)</f>
        <v>144</v>
      </c>
      <c r="D209" s="70">
        <f>VLOOKUP($A209,'BASE LOSS COSTS'!$Y$14:$Z$28,2,FALSE)</f>
        <v>0.63</v>
      </c>
      <c r="E209" s="70">
        <f>VLOOKUP($A209,'BASE LOSS COSTS'!$AB$14:$AC$28,2,FALSE)</f>
        <v>1.26</v>
      </c>
      <c r="F209" s="70">
        <f>VLOOKUP($A209,'BASE LOSS COSTS'!$AE$14:$AF$28,2,FALSE)</f>
        <v>1.89</v>
      </c>
      <c r="G209" s="49">
        <f>VLOOKUP(A209,'BASE LOSS COSTS'!$A$55:$B$69,2)</f>
        <v>3</v>
      </c>
      <c r="H209" s="49">
        <f>ROUND('LOSS COST BY TERRITORY AND ZIP'!$H209*VLOOKUP(TEXT(A209,"000"),'OFF-BALANCE FACTORS'!$B$2:$H$100,5),0)</f>
        <v>151</v>
      </c>
      <c r="I209" s="57">
        <f>VLOOKUP($A209,'BASE LOSS COSTS'!$AH$14:$AI$28,2,FALSE)</f>
        <v>1</v>
      </c>
      <c r="J209" s="57">
        <f>VLOOKUP($A209,'BASE LOSS COSTS'!$AK$14:$AL$28,2,FALSE)</f>
        <v>2</v>
      </c>
      <c r="K209" s="57">
        <f>VLOOKUP($A209,'BASE LOSS COSTS'!$AN$14:$AO$28,2,FALSE)</f>
        <v>3</v>
      </c>
      <c r="L209" s="57">
        <f>VLOOKUP($A209,'BASE LOSS COSTS'!$AQ$14:$AR$28,2,FALSE)</f>
        <v>5</v>
      </c>
      <c r="M209" s="49">
        <f>ROUND('LOSS COST BY TERRITORY AND ZIP'!$M209*VLOOKUP(TEXT(A209,"000"),'OFF-BALANCE FACTORS'!$B$2:$H$100,5),0)</f>
        <v>120</v>
      </c>
      <c r="N209" s="71">
        <f>VLOOKUP($A209,'BASE LOSS COSTS'!$AT$14:$AU$28,2,FALSE)</f>
        <v>0.62</v>
      </c>
      <c r="O209" s="71">
        <f>VLOOKUP($A209,'BASE LOSS COSTS'!$AW$14:$AX$28,2,FALSE)</f>
        <v>1.25</v>
      </c>
      <c r="P209" s="71">
        <f>VLOOKUP($A209,'BASE LOSS COSTS'!$AZ$14:$BA$28,2,FALSE)</f>
        <v>1.87</v>
      </c>
      <c r="Q209" s="49">
        <f>VLOOKUP(A209,'BASE LOSS COSTS'!$D$55:$E$69,2)</f>
        <v>11</v>
      </c>
      <c r="R209" s="49">
        <f>VLOOKUP(A209,'BASE LOSS COSTS'!$V$55:$W$69,2)</f>
        <v>8</v>
      </c>
      <c r="S209" s="57">
        <f>VLOOKUP(A209,'BASE LOSS COSTS'!$J$14:$K$28,2)</f>
        <v>129</v>
      </c>
      <c r="T209" s="49">
        <f>VLOOKUP(A209,'BASE LOSS COSTS'!$G$55:$H$69,2)</f>
        <v>7</v>
      </c>
      <c r="U209" s="57">
        <f>VLOOKUP(A209,'BASE LOSS COSTS'!$M$14:$N$28,2)</f>
        <v>536</v>
      </c>
      <c r="V209" s="71">
        <f>VLOOKUP($A209,'BASE LOSS COSTS'!$BC$14:$BD$28,2,FALSE)</f>
        <v>1.26</v>
      </c>
      <c r="W209" s="71">
        <f>VLOOKUP($A209,'BASE LOSS COSTS'!$BF$14:$BG$28,2,FALSE)</f>
        <v>1.89</v>
      </c>
      <c r="X209" s="71">
        <f>VLOOKUP($A209,'BASE LOSS COSTS'!$BI$14:$BJ$28,2,FALSE)</f>
        <v>2.52</v>
      </c>
      <c r="Y209" s="57">
        <f>VLOOKUP(A209,'BASE LOSS COSTS'!$J$55:$K$69,2)</f>
        <v>19</v>
      </c>
      <c r="Z209" s="57">
        <f>VLOOKUP(A209,'BASE LOSS COSTS'!$Y$55:$Z$69,2)</f>
        <v>15</v>
      </c>
      <c r="AA209" s="57">
        <f>VLOOKUP(A209,'BASE LOSS COSTS'!$P$14:$Q$28,2)</f>
        <v>127</v>
      </c>
      <c r="AB209" s="71">
        <f>VLOOKUP($A209,'BASE LOSS COSTS'!$BL$14:$BM$28,2,FALSE)</f>
        <v>0.63</v>
      </c>
      <c r="AC209" s="71">
        <f>VLOOKUP($A209,'BASE LOSS COSTS'!$BO$14:$BP$28,2,FALSE)</f>
        <v>1.26</v>
      </c>
      <c r="AD209" s="71">
        <f>VLOOKUP($A209,'BASE LOSS COSTS'!$BR$14:$BS$28,2,FALSE)</f>
        <v>1.89</v>
      </c>
      <c r="AE209" s="57">
        <f>VLOOKUP(A209,'BASE LOSS COSTS'!$M$55:$N$69,2)</f>
        <v>2</v>
      </c>
      <c r="AF209" s="57">
        <f>VLOOKUP(A209,'BASE LOSS COSTS'!$S$14:$T$28,2)</f>
        <v>51</v>
      </c>
      <c r="AG209" s="71">
        <f>VLOOKUP($A209,'BASE LOSS COSTS'!$BU$14:$BV$28,2,FALSE)</f>
        <v>6.3</v>
      </c>
      <c r="AH209" s="71">
        <f>VLOOKUP($A209,'BASE LOSS COSTS'!$BX$14:$BY$28,2,FALSE)</f>
        <v>6.93</v>
      </c>
      <c r="AI209" s="71">
        <f>VLOOKUP($A209,'BASE LOSS COSTS'!$CA$14:$CB$28,2,FALSE)</f>
        <v>8.19</v>
      </c>
      <c r="AJ209" s="57">
        <f>VLOOKUP(A209,'BASE LOSS COSTS'!$P$55:$Q$69,2)</f>
        <v>2</v>
      </c>
      <c r="AK209" s="57">
        <f>VLOOKUP(A209,'BASE LOSS COSTS'!$V$14:$W$28,2)</f>
        <v>421</v>
      </c>
      <c r="AL209" s="71">
        <f>VLOOKUP($A209,'BASE LOSS COSTS'!$CD$14:$CE$28,2,FALSE)</f>
        <v>39.06</v>
      </c>
      <c r="AM209" s="71">
        <f>VLOOKUP($A209,'BASE LOSS COSTS'!$CG$14:$CH$28,2,FALSE)</f>
        <v>44.1</v>
      </c>
      <c r="AN209" s="71">
        <f>VLOOKUP($A209,'BASE LOSS COSTS'!$CJ$14:$CK$28,2,FALSE)</f>
        <v>60.48</v>
      </c>
      <c r="AO209" s="57">
        <f>VLOOKUP(A209,'BASE LOSS COSTS'!$S$55:$T$69,2)</f>
        <v>18</v>
      </c>
      <c r="AP209" s="49">
        <f>ROUND('LOSS COST BY TERRITORY AND ZIP'!$AP209*VLOOKUP(TEXT(A209,"000"),'OFF-BALANCE FACTORS'!$B$2:$H$100,4),0)</f>
        <v>314</v>
      </c>
      <c r="AQ209" s="49">
        <f>ROUND('LOSS COST BY TERRITORY AND ZIP'!$AQ209*VLOOKUP(TEXT(A209,"000"),'OFF-BALANCE FACTORS'!$B$2:$H$100,4),0)</f>
        <v>271</v>
      </c>
      <c r="AR209" s="57">
        <f>VLOOKUP(A209,'BASE LOSS COSTS'!$G$35:$H$49,2)</f>
        <v>370</v>
      </c>
      <c r="AS209" s="57">
        <f>VLOOKUP(A209,'BASE LOSS COSTS'!$J$35:$K$49,2)</f>
        <v>370</v>
      </c>
      <c r="AT209" s="57">
        <f>VLOOKUP(A209,'BASE LOSS COSTS'!$M$35:$N$49,2)</f>
        <v>319</v>
      </c>
      <c r="AU209" s="57">
        <f>VLOOKUP(A209,'BASE LOSS COSTS'!$P$35:$Q$49,2)</f>
        <v>319</v>
      </c>
      <c r="AV209" s="57">
        <f>VLOOKUP(A209,'BASE LOSS COSTS'!$S$35:$T$49,2)</f>
        <v>168</v>
      </c>
      <c r="AW209" s="57">
        <f>VLOOKUP(A209,'BASE LOSS COSTS'!$V$35:$W$49,2)</f>
        <v>168</v>
      </c>
      <c r="AX209" s="57">
        <f>VLOOKUP(A209,'BASE LOSS COSTS'!$Y$35:$Z$49,2)</f>
        <v>145</v>
      </c>
      <c r="AY209" s="57">
        <f>VLOOKUP(A209,'BASE LOSS COSTS'!$AB$35:$AC$49,2)</f>
        <v>145</v>
      </c>
      <c r="AZ209" s="49">
        <f>ROUND('LOSS COST BY TERRITORY AND ZIP'!$AZ209*VLOOKUP(TEXT(A209,"000"),'OFF-BALANCE FACTORS'!$B$2:$H$100,3),0)</f>
        <v>255</v>
      </c>
      <c r="BA209" s="57">
        <f>VLOOKUP(A209,'BASE LOSS COSTS'!$AH$35:$AI$49,2)</f>
        <v>307</v>
      </c>
      <c r="BB209" s="57">
        <f>VLOOKUP(A209,'BASE LOSS COSTS'!$AK$35:$AL$49,2)</f>
        <v>307</v>
      </c>
      <c r="BC209" s="57">
        <f>VLOOKUP(A209,'BASE LOSS COSTS'!$AN$35:$AO$49,2)</f>
        <v>91</v>
      </c>
      <c r="BD209" s="57">
        <f>VLOOKUP(A209,'BASE LOSS COSTS'!$AQ$35:$AR$49,2)</f>
        <v>91</v>
      </c>
      <c r="BE209" s="49">
        <f>ROUND('LOSS COST BY TERRITORY AND ZIP'!$BE209*VLOOKUP(TEXT(A209,"000"),'OFF-BALANCE FACTORS'!$B$2:$H$100,7),0)</f>
        <v>436</v>
      </c>
      <c r="BF209" s="62">
        <f t="shared" si="3"/>
        <v>377</v>
      </c>
      <c r="BG209" s="49">
        <f>ROUND('LOSS COST BY TERRITORY AND ZIP'!$BG209*VLOOKUP(TEXT(A209,"000"),'OFF-BALANCE FACTORS'!$B$2:$H$100,6),0)</f>
        <v>255</v>
      </c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9"/>
      <c r="CG209" s="39"/>
    </row>
    <row r="210" spans="1:85">
      <c r="A210" s="41">
        <v>116</v>
      </c>
      <c r="B210" s="41">
        <v>67863</v>
      </c>
      <c r="C210" s="49">
        <f>ROUND('LOSS COST BY TERRITORY AND ZIP'!$C210*VLOOKUP(TEXT(A210,"000"),'OFF-BALANCE FACTORS'!$B$2:$H$100,2),0)</f>
        <v>144</v>
      </c>
      <c r="D210" s="70">
        <f>VLOOKUP($A210,'BASE LOSS COSTS'!$Y$14:$Z$28,2,FALSE)</f>
        <v>0.63</v>
      </c>
      <c r="E210" s="70">
        <f>VLOOKUP($A210,'BASE LOSS COSTS'!$AB$14:$AC$28,2,FALSE)</f>
        <v>1.26</v>
      </c>
      <c r="F210" s="70">
        <f>VLOOKUP($A210,'BASE LOSS COSTS'!$AE$14:$AF$28,2,FALSE)</f>
        <v>1.89</v>
      </c>
      <c r="G210" s="49">
        <f>VLOOKUP(A210,'BASE LOSS COSTS'!$A$55:$B$69,2)</f>
        <v>3</v>
      </c>
      <c r="H210" s="49">
        <f>ROUND('LOSS COST BY TERRITORY AND ZIP'!$H210*VLOOKUP(TEXT(A210,"000"),'OFF-BALANCE FACTORS'!$B$2:$H$100,5),0)</f>
        <v>151</v>
      </c>
      <c r="I210" s="57">
        <f>VLOOKUP($A210,'BASE LOSS COSTS'!$AH$14:$AI$28,2,FALSE)</f>
        <v>1</v>
      </c>
      <c r="J210" s="57">
        <f>VLOOKUP($A210,'BASE LOSS COSTS'!$AK$14:$AL$28,2,FALSE)</f>
        <v>2</v>
      </c>
      <c r="K210" s="57">
        <f>VLOOKUP($A210,'BASE LOSS COSTS'!$AN$14:$AO$28,2,FALSE)</f>
        <v>3</v>
      </c>
      <c r="L210" s="57">
        <f>VLOOKUP($A210,'BASE LOSS COSTS'!$AQ$14:$AR$28,2,FALSE)</f>
        <v>5</v>
      </c>
      <c r="M210" s="49">
        <f>ROUND('LOSS COST BY TERRITORY AND ZIP'!$M210*VLOOKUP(TEXT(A210,"000"),'OFF-BALANCE FACTORS'!$B$2:$H$100,5),0)</f>
        <v>120</v>
      </c>
      <c r="N210" s="71">
        <f>VLOOKUP($A210,'BASE LOSS COSTS'!$AT$14:$AU$28,2,FALSE)</f>
        <v>0.62</v>
      </c>
      <c r="O210" s="71">
        <f>VLOOKUP($A210,'BASE LOSS COSTS'!$AW$14:$AX$28,2,FALSE)</f>
        <v>1.25</v>
      </c>
      <c r="P210" s="71">
        <f>VLOOKUP($A210,'BASE LOSS COSTS'!$AZ$14:$BA$28,2,FALSE)</f>
        <v>1.87</v>
      </c>
      <c r="Q210" s="49">
        <f>VLOOKUP(A210,'BASE LOSS COSTS'!$D$55:$E$69,2)</f>
        <v>11</v>
      </c>
      <c r="R210" s="49">
        <f>VLOOKUP(A210,'BASE LOSS COSTS'!$V$55:$W$69,2)</f>
        <v>8</v>
      </c>
      <c r="S210" s="57">
        <f>VLOOKUP(A210,'BASE LOSS COSTS'!$J$14:$K$28,2)</f>
        <v>129</v>
      </c>
      <c r="T210" s="49">
        <f>VLOOKUP(A210,'BASE LOSS COSTS'!$G$55:$H$69,2)</f>
        <v>7</v>
      </c>
      <c r="U210" s="57">
        <f>VLOOKUP(A210,'BASE LOSS COSTS'!$M$14:$N$28,2)</f>
        <v>536</v>
      </c>
      <c r="V210" s="71">
        <f>VLOOKUP($A210,'BASE LOSS COSTS'!$BC$14:$BD$28,2,FALSE)</f>
        <v>1.26</v>
      </c>
      <c r="W210" s="71">
        <f>VLOOKUP($A210,'BASE LOSS COSTS'!$BF$14:$BG$28,2,FALSE)</f>
        <v>1.89</v>
      </c>
      <c r="X210" s="71">
        <f>VLOOKUP($A210,'BASE LOSS COSTS'!$BI$14:$BJ$28,2,FALSE)</f>
        <v>2.52</v>
      </c>
      <c r="Y210" s="57">
        <f>VLOOKUP(A210,'BASE LOSS COSTS'!$J$55:$K$69,2)</f>
        <v>19</v>
      </c>
      <c r="Z210" s="57">
        <f>VLOOKUP(A210,'BASE LOSS COSTS'!$Y$55:$Z$69,2)</f>
        <v>15</v>
      </c>
      <c r="AA210" s="57">
        <f>VLOOKUP(A210,'BASE LOSS COSTS'!$P$14:$Q$28,2)</f>
        <v>127</v>
      </c>
      <c r="AB210" s="71">
        <f>VLOOKUP($A210,'BASE LOSS COSTS'!$BL$14:$BM$28,2,FALSE)</f>
        <v>0.63</v>
      </c>
      <c r="AC210" s="71">
        <f>VLOOKUP($A210,'BASE LOSS COSTS'!$BO$14:$BP$28,2,FALSE)</f>
        <v>1.26</v>
      </c>
      <c r="AD210" s="71">
        <f>VLOOKUP($A210,'BASE LOSS COSTS'!$BR$14:$BS$28,2,FALSE)</f>
        <v>1.89</v>
      </c>
      <c r="AE210" s="57">
        <f>VLOOKUP(A210,'BASE LOSS COSTS'!$M$55:$N$69,2)</f>
        <v>2</v>
      </c>
      <c r="AF210" s="57">
        <f>VLOOKUP(A210,'BASE LOSS COSTS'!$S$14:$T$28,2)</f>
        <v>51</v>
      </c>
      <c r="AG210" s="71">
        <f>VLOOKUP($A210,'BASE LOSS COSTS'!$BU$14:$BV$28,2,FALSE)</f>
        <v>6.3</v>
      </c>
      <c r="AH210" s="71">
        <f>VLOOKUP($A210,'BASE LOSS COSTS'!$BX$14:$BY$28,2,FALSE)</f>
        <v>6.93</v>
      </c>
      <c r="AI210" s="71">
        <f>VLOOKUP($A210,'BASE LOSS COSTS'!$CA$14:$CB$28,2,FALSE)</f>
        <v>8.19</v>
      </c>
      <c r="AJ210" s="57">
        <f>VLOOKUP(A210,'BASE LOSS COSTS'!$P$55:$Q$69,2)</f>
        <v>2</v>
      </c>
      <c r="AK210" s="57">
        <f>VLOOKUP(A210,'BASE LOSS COSTS'!$V$14:$W$28,2)</f>
        <v>421</v>
      </c>
      <c r="AL210" s="71">
        <f>VLOOKUP($A210,'BASE LOSS COSTS'!$CD$14:$CE$28,2,FALSE)</f>
        <v>39.06</v>
      </c>
      <c r="AM210" s="71">
        <f>VLOOKUP($A210,'BASE LOSS COSTS'!$CG$14:$CH$28,2,FALSE)</f>
        <v>44.1</v>
      </c>
      <c r="AN210" s="71">
        <f>VLOOKUP($A210,'BASE LOSS COSTS'!$CJ$14:$CK$28,2,FALSE)</f>
        <v>60.48</v>
      </c>
      <c r="AO210" s="57">
        <f>VLOOKUP(A210,'BASE LOSS COSTS'!$S$55:$T$69,2)</f>
        <v>18</v>
      </c>
      <c r="AP210" s="49">
        <f>ROUND('LOSS COST BY TERRITORY AND ZIP'!$AP210*VLOOKUP(TEXT(A210,"000"),'OFF-BALANCE FACTORS'!$B$2:$H$100,4),0)</f>
        <v>314</v>
      </c>
      <c r="AQ210" s="49">
        <f>ROUND('LOSS COST BY TERRITORY AND ZIP'!$AQ210*VLOOKUP(TEXT(A210,"000"),'OFF-BALANCE FACTORS'!$B$2:$H$100,4),0)</f>
        <v>271</v>
      </c>
      <c r="AR210" s="57">
        <f>VLOOKUP(A210,'BASE LOSS COSTS'!$G$35:$H$49,2)</f>
        <v>370</v>
      </c>
      <c r="AS210" s="57">
        <f>VLOOKUP(A210,'BASE LOSS COSTS'!$J$35:$K$49,2)</f>
        <v>370</v>
      </c>
      <c r="AT210" s="57">
        <f>VLOOKUP(A210,'BASE LOSS COSTS'!$M$35:$N$49,2)</f>
        <v>319</v>
      </c>
      <c r="AU210" s="57">
        <f>VLOOKUP(A210,'BASE LOSS COSTS'!$P$35:$Q$49,2)</f>
        <v>319</v>
      </c>
      <c r="AV210" s="57">
        <f>VLOOKUP(A210,'BASE LOSS COSTS'!$S$35:$T$49,2)</f>
        <v>168</v>
      </c>
      <c r="AW210" s="57">
        <f>VLOOKUP(A210,'BASE LOSS COSTS'!$V$35:$W$49,2)</f>
        <v>168</v>
      </c>
      <c r="AX210" s="57">
        <f>VLOOKUP(A210,'BASE LOSS COSTS'!$Y$35:$Z$49,2)</f>
        <v>145</v>
      </c>
      <c r="AY210" s="57">
        <f>VLOOKUP(A210,'BASE LOSS COSTS'!$AB$35:$AC$49,2)</f>
        <v>145</v>
      </c>
      <c r="AZ210" s="49">
        <f>ROUND('LOSS COST BY TERRITORY AND ZIP'!$AZ210*VLOOKUP(TEXT(A210,"000"),'OFF-BALANCE FACTORS'!$B$2:$H$100,3),0)</f>
        <v>255</v>
      </c>
      <c r="BA210" s="57">
        <f>VLOOKUP(A210,'BASE LOSS COSTS'!$AH$35:$AI$49,2)</f>
        <v>307</v>
      </c>
      <c r="BB210" s="57">
        <f>VLOOKUP(A210,'BASE LOSS COSTS'!$AK$35:$AL$49,2)</f>
        <v>307</v>
      </c>
      <c r="BC210" s="57">
        <f>VLOOKUP(A210,'BASE LOSS COSTS'!$AN$35:$AO$49,2)</f>
        <v>91</v>
      </c>
      <c r="BD210" s="57">
        <f>VLOOKUP(A210,'BASE LOSS COSTS'!$AQ$35:$AR$49,2)</f>
        <v>91</v>
      </c>
      <c r="BE210" s="49">
        <f>ROUND('LOSS COST BY TERRITORY AND ZIP'!$BE210*VLOOKUP(TEXT(A210,"000"),'OFF-BALANCE FACTORS'!$B$2:$H$100,7),0)</f>
        <v>436</v>
      </c>
      <c r="BF210" s="62">
        <f t="shared" si="3"/>
        <v>377</v>
      </c>
      <c r="BG210" s="49">
        <f>ROUND('LOSS COST BY TERRITORY AND ZIP'!$BG210*VLOOKUP(TEXT(A210,"000"),'OFF-BALANCE FACTORS'!$B$2:$H$100,6),0)</f>
        <v>255</v>
      </c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9"/>
      <c r="CG210" s="39"/>
    </row>
    <row r="211" spans="1:85">
      <c r="A211" s="41">
        <v>116</v>
      </c>
      <c r="B211" s="41">
        <v>67864</v>
      </c>
      <c r="C211" s="49">
        <f>ROUND('LOSS COST BY TERRITORY AND ZIP'!$C211*VLOOKUP(TEXT(A211,"000"),'OFF-BALANCE FACTORS'!$B$2:$H$100,2),0)</f>
        <v>144</v>
      </c>
      <c r="D211" s="70">
        <f>VLOOKUP($A211,'BASE LOSS COSTS'!$Y$14:$Z$28,2,FALSE)</f>
        <v>0.63</v>
      </c>
      <c r="E211" s="70">
        <f>VLOOKUP($A211,'BASE LOSS COSTS'!$AB$14:$AC$28,2,FALSE)</f>
        <v>1.26</v>
      </c>
      <c r="F211" s="70">
        <f>VLOOKUP($A211,'BASE LOSS COSTS'!$AE$14:$AF$28,2,FALSE)</f>
        <v>1.89</v>
      </c>
      <c r="G211" s="49">
        <f>VLOOKUP(A211,'BASE LOSS COSTS'!$A$55:$B$69,2)</f>
        <v>3</v>
      </c>
      <c r="H211" s="49">
        <f>ROUND('LOSS COST BY TERRITORY AND ZIP'!$H211*VLOOKUP(TEXT(A211,"000"),'OFF-BALANCE FACTORS'!$B$2:$H$100,5),0)</f>
        <v>151</v>
      </c>
      <c r="I211" s="57">
        <f>VLOOKUP($A211,'BASE LOSS COSTS'!$AH$14:$AI$28,2,FALSE)</f>
        <v>1</v>
      </c>
      <c r="J211" s="57">
        <f>VLOOKUP($A211,'BASE LOSS COSTS'!$AK$14:$AL$28,2,FALSE)</f>
        <v>2</v>
      </c>
      <c r="K211" s="57">
        <f>VLOOKUP($A211,'BASE LOSS COSTS'!$AN$14:$AO$28,2,FALSE)</f>
        <v>3</v>
      </c>
      <c r="L211" s="57">
        <f>VLOOKUP($A211,'BASE LOSS COSTS'!$AQ$14:$AR$28,2,FALSE)</f>
        <v>5</v>
      </c>
      <c r="M211" s="49">
        <f>ROUND('LOSS COST BY TERRITORY AND ZIP'!$M211*VLOOKUP(TEXT(A211,"000"),'OFF-BALANCE FACTORS'!$B$2:$H$100,5),0)</f>
        <v>120</v>
      </c>
      <c r="N211" s="71">
        <f>VLOOKUP($A211,'BASE LOSS COSTS'!$AT$14:$AU$28,2,FALSE)</f>
        <v>0.62</v>
      </c>
      <c r="O211" s="71">
        <f>VLOOKUP($A211,'BASE LOSS COSTS'!$AW$14:$AX$28,2,FALSE)</f>
        <v>1.25</v>
      </c>
      <c r="P211" s="71">
        <f>VLOOKUP($A211,'BASE LOSS COSTS'!$AZ$14:$BA$28,2,FALSE)</f>
        <v>1.87</v>
      </c>
      <c r="Q211" s="49">
        <f>VLOOKUP(A211,'BASE LOSS COSTS'!$D$55:$E$69,2)</f>
        <v>11</v>
      </c>
      <c r="R211" s="49">
        <f>VLOOKUP(A211,'BASE LOSS COSTS'!$V$55:$W$69,2)</f>
        <v>8</v>
      </c>
      <c r="S211" s="57">
        <f>VLOOKUP(A211,'BASE LOSS COSTS'!$J$14:$K$28,2)</f>
        <v>129</v>
      </c>
      <c r="T211" s="49">
        <f>VLOOKUP(A211,'BASE LOSS COSTS'!$G$55:$H$69,2)</f>
        <v>7</v>
      </c>
      <c r="U211" s="57">
        <f>VLOOKUP(A211,'BASE LOSS COSTS'!$M$14:$N$28,2)</f>
        <v>536</v>
      </c>
      <c r="V211" s="71">
        <f>VLOOKUP($A211,'BASE LOSS COSTS'!$BC$14:$BD$28,2,FALSE)</f>
        <v>1.26</v>
      </c>
      <c r="W211" s="71">
        <f>VLOOKUP($A211,'BASE LOSS COSTS'!$BF$14:$BG$28,2,FALSE)</f>
        <v>1.89</v>
      </c>
      <c r="X211" s="71">
        <f>VLOOKUP($A211,'BASE LOSS COSTS'!$BI$14:$BJ$28,2,FALSE)</f>
        <v>2.52</v>
      </c>
      <c r="Y211" s="57">
        <f>VLOOKUP(A211,'BASE LOSS COSTS'!$J$55:$K$69,2)</f>
        <v>19</v>
      </c>
      <c r="Z211" s="57">
        <f>VLOOKUP(A211,'BASE LOSS COSTS'!$Y$55:$Z$69,2)</f>
        <v>15</v>
      </c>
      <c r="AA211" s="57">
        <f>VLOOKUP(A211,'BASE LOSS COSTS'!$P$14:$Q$28,2)</f>
        <v>127</v>
      </c>
      <c r="AB211" s="71">
        <f>VLOOKUP($A211,'BASE LOSS COSTS'!$BL$14:$BM$28,2,FALSE)</f>
        <v>0.63</v>
      </c>
      <c r="AC211" s="71">
        <f>VLOOKUP($A211,'BASE LOSS COSTS'!$BO$14:$BP$28,2,FALSE)</f>
        <v>1.26</v>
      </c>
      <c r="AD211" s="71">
        <f>VLOOKUP($A211,'BASE LOSS COSTS'!$BR$14:$BS$28,2,FALSE)</f>
        <v>1.89</v>
      </c>
      <c r="AE211" s="57">
        <f>VLOOKUP(A211,'BASE LOSS COSTS'!$M$55:$N$69,2)</f>
        <v>2</v>
      </c>
      <c r="AF211" s="57">
        <f>VLOOKUP(A211,'BASE LOSS COSTS'!$S$14:$T$28,2)</f>
        <v>51</v>
      </c>
      <c r="AG211" s="71">
        <f>VLOOKUP($A211,'BASE LOSS COSTS'!$BU$14:$BV$28,2,FALSE)</f>
        <v>6.3</v>
      </c>
      <c r="AH211" s="71">
        <f>VLOOKUP($A211,'BASE LOSS COSTS'!$BX$14:$BY$28,2,FALSE)</f>
        <v>6.93</v>
      </c>
      <c r="AI211" s="71">
        <f>VLOOKUP($A211,'BASE LOSS COSTS'!$CA$14:$CB$28,2,FALSE)</f>
        <v>8.19</v>
      </c>
      <c r="AJ211" s="57">
        <f>VLOOKUP(A211,'BASE LOSS COSTS'!$P$55:$Q$69,2)</f>
        <v>2</v>
      </c>
      <c r="AK211" s="57">
        <f>VLOOKUP(A211,'BASE LOSS COSTS'!$V$14:$W$28,2)</f>
        <v>421</v>
      </c>
      <c r="AL211" s="71">
        <f>VLOOKUP($A211,'BASE LOSS COSTS'!$CD$14:$CE$28,2,FALSE)</f>
        <v>39.06</v>
      </c>
      <c r="AM211" s="71">
        <f>VLOOKUP($A211,'BASE LOSS COSTS'!$CG$14:$CH$28,2,FALSE)</f>
        <v>44.1</v>
      </c>
      <c r="AN211" s="71">
        <f>VLOOKUP($A211,'BASE LOSS COSTS'!$CJ$14:$CK$28,2,FALSE)</f>
        <v>60.48</v>
      </c>
      <c r="AO211" s="57">
        <f>VLOOKUP(A211,'BASE LOSS COSTS'!$S$55:$T$69,2)</f>
        <v>18</v>
      </c>
      <c r="AP211" s="49">
        <f>ROUND('LOSS COST BY TERRITORY AND ZIP'!$AP211*VLOOKUP(TEXT(A211,"000"),'OFF-BALANCE FACTORS'!$B$2:$H$100,4),0)</f>
        <v>314</v>
      </c>
      <c r="AQ211" s="49">
        <f>ROUND('LOSS COST BY TERRITORY AND ZIP'!$AQ211*VLOOKUP(TEXT(A211,"000"),'OFF-BALANCE FACTORS'!$B$2:$H$100,4),0)</f>
        <v>271</v>
      </c>
      <c r="AR211" s="57">
        <f>VLOOKUP(A211,'BASE LOSS COSTS'!$G$35:$H$49,2)</f>
        <v>370</v>
      </c>
      <c r="AS211" s="57">
        <f>VLOOKUP(A211,'BASE LOSS COSTS'!$J$35:$K$49,2)</f>
        <v>370</v>
      </c>
      <c r="AT211" s="57">
        <f>VLOOKUP(A211,'BASE LOSS COSTS'!$M$35:$N$49,2)</f>
        <v>319</v>
      </c>
      <c r="AU211" s="57">
        <f>VLOOKUP(A211,'BASE LOSS COSTS'!$P$35:$Q$49,2)</f>
        <v>319</v>
      </c>
      <c r="AV211" s="57">
        <f>VLOOKUP(A211,'BASE LOSS COSTS'!$S$35:$T$49,2)</f>
        <v>168</v>
      </c>
      <c r="AW211" s="57">
        <f>VLOOKUP(A211,'BASE LOSS COSTS'!$V$35:$W$49,2)</f>
        <v>168</v>
      </c>
      <c r="AX211" s="57">
        <f>VLOOKUP(A211,'BASE LOSS COSTS'!$Y$35:$Z$49,2)</f>
        <v>145</v>
      </c>
      <c r="AY211" s="57">
        <f>VLOOKUP(A211,'BASE LOSS COSTS'!$AB$35:$AC$49,2)</f>
        <v>145</v>
      </c>
      <c r="AZ211" s="49">
        <f>ROUND('LOSS COST BY TERRITORY AND ZIP'!$AZ211*VLOOKUP(TEXT(A211,"000"),'OFF-BALANCE FACTORS'!$B$2:$H$100,3),0)</f>
        <v>255</v>
      </c>
      <c r="BA211" s="57">
        <f>VLOOKUP(A211,'BASE LOSS COSTS'!$AH$35:$AI$49,2)</f>
        <v>307</v>
      </c>
      <c r="BB211" s="57">
        <f>VLOOKUP(A211,'BASE LOSS COSTS'!$AK$35:$AL$49,2)</f>
        <v>307</v>
      </c>
      <c r="BC211" s="57">
        <f>VLOOKUP(A211,'BASE LOSS COSTS'!$AN$35:$AO$49,2)</f>
        <v>91</v>
      </c>
      <c r="BD211" s="57">
        <f>VLOOKUP(A211,'BASE LOSS COSTS'!$AQ$35:$AR$49,2)</f>
        <v>91</v>
      </c>
      <c r="BE211" s="49">
        <f>ROUND('LOSS COST BY TERRITORY AND ZIP'!$BE211*VLOOKUP(TEXT(A211,"000"),'OFF-BALANCE FACTORS'!$B$2:$H$100,7),0)</f>
        <v>436</v>
      </c>
      <c r="BF211" s="62">
        <f t="shared" si="3"/>
        <v>377</v>
      </c>
      <c r="BG211" s="49">
        <f>ROUND('LOSS COST BY TERRITORY AND ZIP'!$BG211*VLOOKUP(TEXT(A211,"000"),'OFF-BALANCE FACTORS'!$B$2:$H$100,6),0)</f>
        <v>255</v>
      </c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9"/>
      <c r="CG211" s="39"/>
    </row>
    <row r="212" spans="1:85">
      <c r="A212" s="41">
        <v>116</v>
      </c>
      <c r="B212" s="41">
        <v>67865</v>
      </c>
      <c r="C212" s="49">
        <f>ROUND('LOSS COST BY TERRITORY AND ZIP'!$C212*VLOOKUP(TEXT(A212,"000"),'OFF-BALANCE FACTORS'!$B$2:$H$100,2),0)</f>
        <v>144</v>
      </c>
      <c r="D212" s="70">
        <f>VLOOKUP($A212,'BASE LOSS COSTS'!$Y$14:$Z$28,2,FALSE)</f>
        <v>0.63</v>
      </c>
      <c r="E212" s="70">
        <f>VLOOKUP($A212,'BASE LOSS COSTS'!$AB$14:$AC$28,2,FALSE)</f>
        <v>1.26</v>
      </c>
      <c r="F212" s="70">
        <f>VLOOKUP($A212,'BASE LOSS COSTS'!$AE$14:$AF$28,2,FALSE)</f>
        <v>1.89</v>
      </c>
      <c r="G212" s="49">
        <f>VLOOKUP(A212,'BASE LOSS COSTS'!$A$55:$B$69,2)</f>
        <v>3</v>
      </c>
      <c r="H212" s="49">
        <f>ROUND('LOSS COST BY TERRITORY AND ZIP'!$H212*VLOOKUP(TEXT(A212,"000"),'OFF-BALANCE FACTORS'!$B$2:$H$100,5),0)</f>
        <v>151</v>
      </c>
      <c r="I212" s="57">
        <f>VLOOKUP($A212,'BASE LOSS COSTS'!$AH$14:$AI$28,2,FALSE)</f>
        <v>1</v>
      </c>
      <c r="J212" s="57">
        <f>VLOOKUP($A212,'BASE LOSS COSTS'!$AK$14:$AL$28,2,FALSE)</f>
        <v>2</v>
      </c>
      <c r="K212" s="57">
        <f>VLOOKUP($A212,'BASE LOSS COSTS'!$AN$14:$AO$28,2,FALSE)</f>
        <v>3</v>
      </c>
      <c r="L212" s="57">
        <f>VLOOKUP($A212,'BASE LOSS COSTS'!$AQ$14:$AR$28,2,FALSE)</f>
        <v>5</v>
      </c>
      <c r="M212" s="49">
        <f>ROUND('LOSS COST BY TERRITORY AND ZIP'!$M212*VLOOKUP(TEXT(A212,"000"),'OFF-BALANCE FACTORS'!$B$2:$H$100,5),0)</f>
        <v>120</v>
      </c>
      <c r="N212" s="71">
        <f>VLOOKUP($A212,'BASE LOSS COSTS'!$AT$14:$AU$28,2,FALSE)</f>
        <v>0.62</v>
      </c>
      <c r="O212" s="71">
        <f>VLOOKUP($A212,'BASE LOSS COSTS'!$AW$14:$AX$28,2,FALSE)</f>
        <v>1.25</v>
      </c>
      <c r="P212" s="71">
        <f>VLOOKUP($A212,'BASE LOSS COSTS'!$AZ$14:$BA$28,2,FALSE)</f>
        <v>1.87</v>
      </c>
      <c r="Q212" s="49">
        <f>VLOOKUP(A212,'BASE LOSS COSTS'!$D$55:$E$69,2)</f>
        <v>11</v>
      </c>
      <c r="R212" s="49">
        <f>VLOOKUP(A212,'BASE LOSS COSTS'!$V$55:$W$69,2)</f>
        <v>8</v>
      </c>
      <c r="S212" s="57">
        <f>VLOOKUP(A212,'BASE LOSS COSTS'!$J$14:$K$28,2)</f>
        <v>129</v>
      </c>
      <c r="T212" s="49">
        <f>VLOOKUP(A212,'BASE LOSS COSTS'!$G$55:$H$69,2)</f>
        <v>7</v>
      </c>
      <c r="U212" s="57">
        <f>VLOOKUP(A212,'BASE LOSS COSTS'!$M$14:$N$28,2)</f>
        <v>536</v>
      </c>
      <c r="V212" s="71">
        <f>VLOOKUP($A212,'BASE LOSS COSTS'!$BC$14:$BD$28,2,FALSE)</f>
        <v>1.26</v>
      </c>
      <c r="W212" s="71">
        <f>VLOOKUP($A212,'BASE LOSS COSTS'!$BF$14:$BG$28,2,FALSE)</f>
        <v>1.89</v>
      </c>
      <c r="X212" s="71">
        <f>VLOOKUP($A212,'BASE LOSS COSTS'!$BI$14:$BJ$28,2,FALSE)</f>
        <v>2.52</v>
      </c>
      <c r="Y212" s="57">
        <f>VLOOKUP(A212,'BASE LOSS COSTS'!$J$55:$K$69,2)</f>
        <v>19</v>
      </c>
      <c r="Z212" s="57">
        <f>VLOOKUP(A212,'BASE LOSS COSTS'!$Y$55:$Z$69,2)</f>
        <v>15</v>
      </c>
      <c r="AA212" s="57">
        <f>VLOOKUP(A212,'BASE LOSS COSTS'!$P$14:$Q$28,2)</f>
        <v>127</v>
      </c>
      <c r="AB212" s="71">
        <f>VLOOKUP($A212,'BASE LOSS COSTS'!$BL$14:$BM$28,2,FALSE)</f>
        <v>0.63</v>
      </c>
      <c r="AC212" s="71">
        <f>VLOOKUP($A212,'BASE LOSS COSTS'!$BO$14:$BP$28,2,FALSE)</f>
        <v>1.26</v>
      </c>
      <c r="AD212" s="71">
        <f>VLOOKUP($A212,'BASE LOSS COSTS'!$BR$14:$BS$28,2,FALSE)</f>
        <v>1.89</v>
      </c>
      <c r="AE212" s="57">
        <f>VLOOKUP(A212,'BASE LOSS COSTS'!$M$55:$N$69,2)</f>
        <v>2</v>
      </c>
      <c r="AF212" s="57">
        <f>VLOOKUP(A212,'BASE LOSS COSTS'!$S$14:$T$28,2)</f>
        <v>51</v>
      </c>
      <c r="AG212" s="71">
        <f>VLOOKUP($A212,'BASE LOSS COSTS'!$BU$14:$BV$28,2,FALSE)</f>
        <v>6.3</v>
      </c>
      <c r="AH212" s="71">
        <f>VLOOKUP($A212,'BASE LOSS COSTS'!$BX$14:$BY$28,2,FALSE)</f>
        <v>6.93</v>
      </c>
      <c r="AI212" s="71">
        <f>VLOOKUP($A212,'BASE LOSS COSTS'!$CA$14:$CB$28,2,FALSE)</f>
        <v>8.19</v>
      </c>
      <c r="AJ212" s="57">
        <f>VLOOKUP(A212,'BASE LOSS COSTS'!$P$55:$Q$69,2)</f>
        <v>2</v>
      </c>
      <c r="AK212" s="57">
        <f>VLOOKUP(A212,'BASE LOSS COSTS'!$V$14:$W$28,2)</f>
        <v>421</v>
      </c>
      <c r="AL212" s="71">
        <f>VLOOKUP($A212,'BASE LOSS COSTS'!$CD$14:$CE$28,2,FALSE)</f>
        <v>39.06</v>
      </c>
      <c r="AM212" s="71">
        <f>VLOOKUP($A212,'BASE LOSS COSTS'!$CG$14:$CH$28,2,FALSE)</f>
        <v>44.1</v>
      </c>
      <c r="AN212" s="71">
        <f>VLOOKUP($A212,'BASE LOSS COSTS'!$CJ$14:$CK$28,2,FALSE)</f>
        <v>60.48</v>
      </c>
      <c r="AO212" s="57">
        <f>VLOOKUP(A212,'BASE LOSS COSTS'!$S$55:$T$69,2)</f>
        <v>18</v>
      </c>
      <c r="AP212" s="49">
        <f>ROUND('LOSS COST BY TERRITORY AND ZIP'!$AP212*VLOOKUP(TEXT(A212,"000"),'OFF-BALANCE FACTORS'!$B$2:$H$100,4),0)</f>
        <v>314</v>
      </c>
      <c r="AQ212" s="49">
        <f>ROUND('LOSS COST BY TERRITORY AND ZIP'!$AQ212*VLOOKUP(TEXT(A212,"000"),'OFF-BALANCE FACTORS'!$B$2:$H$100,4),0)</f>
        <v>271</v>
      </c>
      <c r="AR212" s="57">
        <f>VLOOKUP(A212,'BASE LOSS COSTS'!$G$35:$H$49,2)</f>
        <v>370</v>
      </c>
      <c r="AS212" s="57">
        <f>VLOOKUP(A212,'BASE LOSS COSTS'!$J$35:$K$49,2)</f>
        <v>370</v>
      </c>
      <c r="AT212" s="57">
        <f>VLOOKUP(A212,'BASE LOSS COSTS'!$M$35:$N$49,2)</f>
        <v>319</v>
      </c>
      <c r="AU212" s="57">
        <f>VLOOKUP(A212,'BASE LOSS COSTS'!$P$35:$Q$49,2)</f>
        <v>319</v>
      </c>
      <c r="AV212" s="57">
        <f>VLOOKUP(A212,'BASE LOSS COSTS'!$S$35:$T$49,2)</f>
        <v>168</v>
      </c>
      <c r="AW212" s="57">
        <f>VLOOKUP(A212,'BASE LOSS COSTS'!$V$35:$W$49,2)</f>
        <v>168</v>
      </c>
      <c r="AX212" s="57">
        <f>VLOOKUP(A212,'BASE LOSS COSTS'!$Y$35:$Z$49,2)</f>
        <v>145</v>
      </c>
      <c r="AY212" s="57">
        <f>VLOOKUP(A212,'BASE LOSS COSTS'!$AB$35:$AC$49,2)</f>
        <v>145</v>
      </c>
      <c r="AZ212" s="49">
        <f>ROUND('LOSS COST BY TERRITORY AND ZIP'!$AZ212*VLOOKUP(TEXT(A212,"000"),'OFF-BALANCE FACTORS'!$B$2:$H$100,3),0)</f>
        <v>255</v>
      </c>
      <c r="BA212" s="57">
        <f>VLOOKUP(A212,'BASE LOSS COSTS'!$AH$35:$AI$49,2)</f>
        <v>307</v>
      </c>
      <c r="BB212" s="57">
        <f>VLOOKUP(A212,'BASE LOSS COSTS'!$AK$35:$AL$49,2)</f>
        <v>307</v>
      </c>
      <c r="BC212" s="57">
        <f>VLOOKUP(A212,'BASE LOSS COSTS'!$AN$35:$AO$49,2)</f>
        <v>91</v>
      </c>
      <c r="BD212" s="57">
        <f>VLOOKUP(A212,'BASE LOSS COSTS'!$AQ$35:$AR$49,2)</f>
        <v>91</v>
      </c>
      <c r="BE212" s="49">
        <f>ROUND('LOSS COST BY TERRITORY AND ZIP'!$BE212*VLOOKUP(TEXT(A212,"000"),'OFF-BALANCE FACTORS'!$B$2:$H$100,7),0)</f>
        <v>436</v>
      </c>
      <c r="BF212" s="62">
        <f t="shared" si="3"/>
        <v>377</v>
      </c>
      <c r="BG212" s="49">
        <f>ROUND('LOSS COST BY TERRITORY AND ZIP'!$BG212*VLOOKUP(TEXT(A212,"000"),'OFF-BALANCE FACTORS'!$B$2:$H$100,6),0)</f>
        <v>255</v>
      </c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9"/>
      <c r="CG212" s="39"/>
    </row>
    <row r="213" spans="1:85">
      <c r="A213" s="41">
        <v>116</v>
      </c>
      <c r="B213" s="41">
        <v>67867</v>
      </c>
      <c r="C213" s="49">
        <f>ROUND('LOSS COST BY TERRITORY AND ZIP'!$C213*VLOOKUP(TEXT(A213,"000"),'OFF-BALANCE FACTORS'!$B$2:$H$100,2),0)</f>
        <v>144</v>
      </c>
      <c r="D213" s="70">
        <f>VLOOKUP($A213,'BASE LOSS COSTS'!$Y$14:$Z$28,2,FALSE)</f>
        <v>0.63</v>
      </c>
      <c r="E213" s="70">
        <f>VLOOKUP($A213,'BASE LOSS COSTS'!$AB$14:$AC$28,2,FALSE)</f>
        <v>1.26</v>
      </c>
      <c r="F213" s="70">
        <f>VLOOKUP($A213,'BASE LOSS COSTS'!$AE$14:$AF$28,2,FALSE)</f>
        <v>1.89</v>
      </c>
      <c r="G213" s="49">
        <f>VLOOKUP(A213,'BASE LOSS COSTS'!$A$55:$B$69,2)</f>
        <v>3</v>
      </c>
      <c r="H213" s="49">
        <f>ROUND('LOSS COST BY TERRITORY AND ZIP'!$H213*VLOOKUP(TEXT(A213,"000"),'OFF-BALANCE FACTORS'!$B$2:$H$100,5),0)</f>
        <v>151</v>
      </c>
      <c r="I213" s="57">
        <f>VLOOKUP($A213,'BASE LOSS COSTS'!$AH$14:$AI$28,2,FALSE)</f>
        <v>1</v>
      </c>
      <c r="J213" s="57">
        <f>VLOOKUP($A213,'BASE LOSS COSTS'!$AK$14:$AL$28,2,FALSE)</f>
        <v>2</v>
      </c>
      <c r="K213" s="57">
        <f>VLOOKUP($A213,'BASE LOSS COSTS'!$AN$14:$AO$28,2,FALSE)</f>
        <v>3</v>
      </c>
      <c r="L213" s="57">
        <f>VLOOKUP($A213,'BASE LOSS COSTS'!$AQ$14:$AR$28,2,FALSE)</f>
        <v>5</v>
      </c>
      <c r="M213" s="49">
        <f>ROUND('LOSS COST BY TERRITORY AND ZIP'!$M213*VLOOKUP(TEXT(A213,"000"),'OFF-BALANCE FACTORS'!$B$2:$H$100,5),0)</f>
        <v>120</v>
      </c>
      <c r="N213" s="71">
        <f>VLOOKUP($A213,'BASE LOSS COSTS'!$AT$14:$AU$28,2,FALSE)</f>
        <v>0.62</v>
      </c>
      <c r="O213" s="71">
        <f>VLOOKUP($A213,'BASE LOSS COSTS'!$AW$14:$AX$28,2,FALSE)</f>
        <v>1.25</v>
      </c>
      <c r="P213" s="71">
        <f>VLOOKUP($A213,'BASE LOSS COSTS'!$AZ$14:$BA$28,2,FALSE)</f>
        <v>1.87</v>
      </c>
      <c r="Q213" s="49">
        <f>VLOOKUP(A213,'BASE LOSS COSTS'!$D$55:$E$69,2)</f>
        <v>11</v>
      </c>
      <c r="R213" s="49">
        <f>VLOOKUP(A213,'BASE LOSS COSTS'!$V$55:$W$69,2)</f>
        <v>8</v>
      </c>
      <c r="S213" s="57">
        <f>VLOOKUP(A213,'BASE LOSS COSTS'!$J$14:$K$28,2)</f>
        <v>129</v>
      </c>
      <c r="T213" s="49">
        <f>VLOOKUP(A213,'BASE LOSS COSTS'!$G$55:$H$69,2)</f>
        <v>7</v>
      </c>
      <c r="U213" s="57">
        <f>VLOOKUP(A213,'BASE LOSS COSTS'!$M$14:$N$28,2)</f>
        <v>536</v>
      </c>
      <c r="V213" s="71">
        <f>VLOOKUP($A213,'BASE LOSS COSTS'!$BC$14:$BD$28,2,FALSE)</f>
        <v>1.26</v>
      </c>
      <c r="W213" s="71">
        <f>VLOOKUP($A213,'BASE LOSS COSTS'!$BF$14:$BG$28,2,FALSE)</f>
        <v>1.89</v>
      </c>
      <c r="X213" s="71">
        <f>VLOOKUP($A213,'BASE LOSS COSTS'!$BI$14:$BJ$28,2,FALSE)</f>
        <v>2.52</v>
      </c>
      <c r="Y213" s="57">
        <f>VLOOKUP(A213,'BASE LOSS COSTS'!$J$55:$K$69,2)</f>
        <v>19</v>
      </c>
      <c r="Z213" s="57">
        <f>VLOOKUP(A213,'BASE LOSS COSTS'!$Y$55:$Z$69,2)</f>
        <v>15</v>
      </c>
      <c r="AA213" s="57">
        <f>VLOOKUP(A213,'BASE LOSS COSTS'!$P$14:$Q$28,2)</f>
        <v>127</v>
      </c>
      <c r="AB213" s="71">
        <f>VLOOKUP($A213,'BASE LOSS COSTS'!$BL$14:$BM$28,2,FALSE)</f>
        <v>0.63</v>
      </c>
      <c r="AC213" s="71">
        <f>VLOOKUP($A213,'BASE LOSS COSTS'!$BO$14:$BP$28,2,FALSE)</f>
        <v>1.26</v>
      </c>
      <c r="AD213" s="71">
        <f>VLOOKUP($A213,'BASE LOSS COSTS'!$BR$14:$BS$28,2,FALSE)</f>
        <v>1.89</v>
      </c>
      <c r="AE213" s="57">
        <f>VLOOKUP(A213,'BASE LOSS COSTS'!$M$55:$N$69,2)</f>
        <v>2</v>
      </c>
      <c r="AF213" s="57">
        <f>VLOOKUP(A213,'BASE LOSS COSTS'!$S$14:$T$28,2)</f>
        <v>51</v>
      </c>
      <c r="AG213" s="71">
        <f>VLOOKUP($A213,'BASE LOSS COSTS'!$BU$14:$BV$28,2,FALSE)</f>
        <v>6.3</v>
      </c>
      <c r="AH213" s="71">
        <f>VLOOKUP($A213,'BASE LOSS COSTS'!$BX$14:$BY$28,2,FALSE)</f>
        <v>6.93</v>
      </c>
      <c r="AI213" s="71">
        <f>VLOOKUP($A213,'BASE LOSS COSTS'!$CA$14:$CB$28,2,FALSE)</f>
        <v>8.19</v>
      </c>
      <c r="AJ213" s="57">
        <f>VLOOKUP(A213,'BASE LOSS COSTS'!$P$55:$Q$69,2)</f>
        <v>2</v>
      </c>
      <c r="AK213" s="57">
        <f>VLOOKUP(A213,'BASE LOSS COSTS'!$V$14:$W$28,2)</f>
        <v>421</v>
      </c>
      <c r="AL213" s="71">
        <f>VLOOKUP($A213,'BASE LOSS COSTS'!$CD$14:$CE$28,2,FALSE)</f>
        <v>39.06</v>
      </c>
      <c r="AM213" s="71">
        <f>VLOOKUP($A213,'BASE LOSS COSTS'!$CG$14:$CH$28,2,FALSE)</f>
        <v>44.1</v>
      </c>
      <c r="AN213" s="71">
        <f>VLOOKUP($A213,'BASE LOSS COSTS'!$CJ$14:$CK$28,2,FALSE)</f>
        <v>60.48</v>
      </c>
      <c r="AO213" s="57">
        <f>VLOOKUP(A213,'BASE LOSS COSTS'!$S$55:$T$69,2)</f>
        <v>18</v>
      </c>
      <c r="AP213" s="49">
        <f>ROUND('LOSS COST BY TERRITORY AND ZIP'!$AP213*VLOOKUP(TEXT(A213,"000"),'OFF-BALANCE FACTORS'!$B$2:$H$100,4),0)</f>
        <v>314</v>
      </c>
      <c r="AQ213" s="49">
        <f>ROUND('LOSS COST BY TERRITORY AND ZIP'!$AQ213*VLOOKUP(TEXT(A213,"000"),'OFF-BALANCE FACTORS'!$B$2:$H$100,4),0)</f>
        <v>271</v>
      </c>
      <c r="AR213" s="57">
        <f>VLOOKUP(A213,'BASE LOSS COSTS'!$G$35:$H$49,2)</f>
        <v>370</v>
      </c>
      <c r="AS213" s="57">
        <f>VLOOKUP(A213,'BASE LOSS COSTS'!$J$35:$K$49,2)</f>
        <v>370</v>
      </c>
      <c r="AT213" s="57">
        <f>VLOOKUP(A213,'BASE LOSS COSTS'!$M$35:$N$49,2)</f>
        <v>319</v>
      </c>
      <c r="AU213" s="57">
        <f>VLOOKUP(A213,'BASE LOSS COSTS'!$P$35:$Q$49,2)</f>
        <v>319</v>
      </c>
      <c r="AV213" s="57">
        <f>VLOOKUP(A213,'BASE LOSS COSTS'!$S$35:$T$49,2)</f>
        <v>168</v>
      </c>
      <c r="AW213" s="57">
        <f>VLOOKUP(A213,'BASE LOSS COSTS'!$V$35:$W$49,2)</f>
        <v>168</v>
      </c>
      <c r="AX213" s="57">
        <f>VLOOKUP(A213,'BASE LOSS COSTS'!$Y$35:$Z$49,2)</f>
        <v>145</v>
      </c>
      <c r="AY213" s="57">
        <f>VLOOKUP(A213,'BASE LOSS COSTS'!$AB$35:$AC$49,2)</f>
        <v>145</v>
      </c>
      <c r="AZ213" s="49">
        <f>ROUND('LOSS COST BY TERRITORY AND ZIP'!$AZ213*VLOOKUP(TEXT(A213,"000"),'OFF-BALANCE FACTORS'!$B$2:$H$100,3),0)</f>
        <v>255</v>
      </c>
      <c r="BA213" s="57">
        <f>VLOOKUP(A213,'BASE LOSS COSTS'!$AH$35:$AI$49,2)</f>
        <v>307</v>
      </c>
      <c r="BB213" s="57">
        <f>VLOOKUP(A213,'BASE LOSS COSTS'!$AK$35:$AL$49,2)</f>
        <v>307</v>
      </c>
      <c r="BC213" s="57">
        <f>VLOOKUP(A213,'BASE LOSS COSTS'!$AN$35:$AO$49,2)</f>
        <v>91</v>
      </c>
      <c r="BD213" s="57">
        <f>VLOOKUP(A213,'BASE LOSS COSTS'!$AQ$35:$AR$49,2)</f>
        <v>91</v>
      </c>
      <c r="BE213" s="49">
        <f>ROUND('LOSS COST BY TERRITORY AND ZIP'!$BE213*VLOOKUP(TEXT(A213,"000"),'OFF-BALANCE FACTORS'!$B$2:$H$100,7),0)</f>
        <v>436</v>
      </c>
      <c r="BF213" s="62">
        <f t="shared" si="3"/>
        <v>377</v>
      </c>
      <c r="BG213" s="49">
        <f>ROUND('LOSS COST BY TERRITORY AND ZIP'!$BG213*VLOOKUP(TEXT(A213,"000"),'OFF-BALANCE FACTORS'!$B$2:$H$100,6),0)</f>
        <v>255</v>
      </c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9"/>
      <c r="CG213" s="39"/>
    </row>
    <row r="214" spans="1:85">
      <c r="A214" s="41">
        <v>116</v>
      </c>
      <c r="B214" s="41">
        <v>67868</v>
      </c>
      <c r="C214" s="49">
        <f>ROUND('LOSS COST BY TERRITORY AND ZIP'!$C214*VLOOKUP(TEXT(A214,"000"),'OFF-BALANCE FACTORS'!$B$2:$H$100,2),0)</f>
        <v>144</v>
      </c>
      <c r="D214" s="70">
        <f>VLOOKUP($A214,'BASE LOSS COSTS'!$Y$14:$Z$28,2,FALSE)</f>
        <v>0.63</v>
      </c>
      <c r="E214" s="70">
        <f>VLOOKUP($A214,'BASE LOSS COSTS'!$AB$14:$AC$28,2,FALSE)</f>
        <v>1.26</v>
      </c>
      <c r="F214" s="70">
        <f>VLOOKUP($A214,'BASE LOSS COSTS'!$AE$14:$AF$28,2,FALSE)</f>
        <v>1.89</v>
      </c>
      <c r="G214" s="49">
        <f>VLOOKUP(A214,'BASE LOSS COSTS'!$A$55:$B$69,2)</f>
        <v>3</v>
      </c>
      <c r="H214" s="49">
        <f>ROUND('LOSS COST BY TERRITORY AND ZIP'!$H214*VLOOKUP(TEXT(A214,"000"),'OFF-BALANCE FACTORS'!$B$2:$H$100,5),0)</f>
        <v>151</v>
      </c>
      <c r="I214" s="57">
        <f>VLOOKUP($A214,'BASE LOSS COSTS'!$AH$14:$AI$28,2,FALSE)</f>
        <v>1</v>
      </c>
      <c r="J214" s="57">
        <f>VLOOKUP($A214,'BASE LOSS COSTS'!$AK$14:$AL$28,2,FALSE)</f>
        <v>2</v>
      </c>
      <c r="K214" s="57">
        <f>VLOOKUP($A214,'BASE LOSS COSTS'!$AN$14:$AO$28,2,FALSE)</f>
        <v>3</v>
      </c>
      <c r="L214" s="57">
        <f>VLOOKUP($A214,'BASE LOSS COSTS'!$AQ$14:$AR$28,2,FALSE)</f>
        <v>5</v>
      </c>
      <c r="M214" s="49">
        <f>ROUND('LOSS COST BY TERRITORY AND ZIP'!$M214*VLOOKUP(TEXT(A214,"000"),'OFF-BALANCE FACTORS'!$B$2:$H$100,5),0)</f>
        <v>120</v>
      </c>
      <c r="N214" s="71">
        <f>VLOOKUP($A214,'BASE LOSS COSTS'!$AT$14:$AU$28,2,FALSE)</f>
        <v>0.62</v>
      </c>
      <c r="O214" s="71">
        <f>VLOOKUP($A214,'BASE LOSS COSTS'!$AW$14:$AX$28,2,FALSE)</f>
        <v>1.25</v>
      </c>
      <c r="P214" s="71">
        <f>VLOOKUP($A214,'BASE LOSS COSTS'!$AZ$14:$BA$28,2,FALSE)</f>
        <v>1.87</v>
      </c>
      <c r="Q214" s="49">
        <f>VLOOKUP(A214,'BASE LOSS COSTS'!$D$55:$E$69,2)</f>
        <v>11</v>
      </c>
      <c r="R214" s="49">
        <f>VLOOKUP(A214,'BASE LOSS COSTS'!$V$55:$W$69,2)</f>
        <v>8</v>
      </c>
      <c r="S214" s="57">
        <f>VLOOKUP(A214,'BASE LOSS COSTS'!$J$14:$K$28,2)</f>
        <v>129</v>
      </c>
      <c r="T214" s="49">
        <f>VLOOKUP(A214,'BASE LOSS COSTS'!$G$55:$H$69,2)</f>
        <v>7</v>
      </c>
      <c r="U214" s="57">
        <f>VLOOKUP(A214,'BASE LOSS COSTS'!$M$14:$N$28,2)</f>
        <v>536</v>
      </c>
      <c r="V214" s="71">
        <f>VLOOKUP($A214,'BASE LOSS COSTS'!$BC$14:$BD$28,2,FALSE)</f>
        <v>1.26</v>
      </c>
      <c r="W214" s="71">
        <f>VLOOKUP($A214,'BASE LOSS COSTS'!$BF$14:$BG$28,2,FALSE)</f>
        <v>1.89</v>
      </c>
      <c r="X214" s="71">
        <f>VLOOKUP($A214,'BASE LOSS COSTS'!$BI$14:$BJ$28,2,FALSE)</f>
        <v>2.52</v>
      </c>
      <c r="Y214" s="57">
        <f>VLOOKUP(A214,'BASE LOSS COSTS'!$J$55:$K$69,2)</f>
        <v>19</v>
      </c>
      <c r="Z214" s="57">
        <f>VLOOKUP(A214,'BASE LOSS COSTS'!$Y$55:$Z$69,2)</f>
        <v>15</v>
      </c>
      <c r="AA214" s="57">
        <f>VLOOKUP(A214,'BASE LOSS COSTS'!$P$14:$Q$28,2)</f>
        <v>127</v>
      </c>
      <c r="AB214" s="71">
        <f>VLOOKUP($A214,'BASE LOSS COSTS'!$BL$14:$BM$28,2,FALSE)</f>
        <v>0.63</v>
      </c>
      <c r="AC214" s="71">
        <f>VLOOKUP($A214,'BASE LOSS COSTS'!$BO$14:$BP$28,2,FALSE)</f>
        <v>1.26</v>
      </c>
      <c r="AD214" s="71">
        <f>VLOOKUP($A214,'BASE LOSS COSTS'!$BR$14:$BS$28,2,FALSE)</f>
        <v>1.89</v>
      </c>
      <c r="AE214" s="57">
        <f>VLOOKUP(A214,'BASE LOSS COSTS'!$M$55:$N$69,2)</f>
        <v>2</v>
      </c>
      <c r="AF214" s="57">
        <f>VLOOKUP(A214,'BASE LOSS COSTS'!$S$14:$T$28,2)</f>
        <v>51</v>
      </c>
      <c r="AG214" s="71">
        <f>VLOOKUP($A214,'BASE LOSS COSTS'!$BU$14:$BV$28,2,FALSE)</f>
        <v>6.3</v>
      </c>
      <c r="AH214" s="71">
        <f>VLOOKUP($A214,'BASE LOSS COSTS'!$BX$14:$BY$28,2,FALSE)</f>
        <v>6.93</v>
      </c>
      <c r="AI214" s="71">
        <f>VLOOKUP($A214,'BASE LOSS COSTS'!$CA$14:$CB$28,2,FALSE)</f>
        <v>8.19</v>
      </c>
      <c r="AJ214" s="57">
        <f>VLOOKUP(A214,'BASE LOSS COSTS'!$P$55:$Q$69,2)</f>
        <v>2</v>
      </c>
      <c r="AK214" s="57">
        <f>VLOOKUP(A214,'BASE LOSS COSTS'!$V$14:$W$28,2)</f>
        <v>421</v>
      </c>
      <c r="AL214" s="71">
        <f>VLOOKUP($A214,'BASE LOSS COSTS'!$CD$14:$CE$28,2,FALSE)</f>
        <v>39.06</v>
      </c>
      <c r="AM214" s="71">
        <f>VLOOKUP($A214,'BASE LOSS COSTS'!$CG$14:$CH$28,2,FALSE)</f>
        <v>44.1</v>
      </c>
      <c r="AN214" s="71">
        <f>VLOOKUP($A214,'BASE LOSS COSTS'!$CJ$14:$CK$28,2,FALSE)</f>
        <v>60.48</v>
      </c>
      <c r="AO214" s="57">
        <f>VLOOKUP(A214,'BASE LOSS COSTS'!$S$55:$T$69,2)</f>
        <v>18</v>
      </c>
      <c r="AP214" s="49">
        <f>ROUND('LOSS COST BY TERRITORY AND ZIP'!$AP214*VLOOKUP(TEXT(A214,"000"),'OFF-BALANCE FACTORS'!$B$2:$H$100,4),0)</f>
        <v>314</v>
      </c>
      <c r="AQ214" s="49">
        <f>ROUND('LOSS COST BY TERRITORY AND ZIP'!$AQ214*VLOOKUP(TEXT(A214,"000"),'OFF-BALANCE FACTORS'!$B$2:$H$100,4),0)</f>
        <v>271</v>
      </c>
      <c r="AR214" s="57">
        <f>VLOOKUP(A214,'BASE LOSS COSTS'!$G$35:$H$49,2)</f>
        <v>370</v>
      </c>
      <c r="AS214" s="57">
        <f>VLOOKUP(A214,'BASE LOSS COSTS'!$J$35:$K$49,2)</f>
        <v>370</v>
      </c>
      <c r="AT214" s="57">
        <f>VLOOKUP(A214,'BASE LOSS COSTS'!$M$35:$N$49,2)</f>
        <v>319</v>
      </c>
      <c r="AU214" s="57">
        <f>VLOOKUP(A214,'BASE LOSS COSTS'!$P$35:$Q$49,2)</f>
        <v>319</v>
      </c>
      <c r="AV214" s="57">
        <f>VLOOKUP(A214,'BASE LOSS COSTS'!$S$35:$T$49,2)</f>
        <v>168</v>
      </c>
      <c r="AW214" s="57">
        <f>VLOOKUP(A214,'BASE LOSS COSTS'!$V$35:$W$49,2)</f>
        <v>168</v>
      </c>
      <c r="AX214" s="57">
        <f>VLOOKUP(A214,'BASE LOSS COSTS'!$Y$35:$Z$49,2)</f>
        <v>145</v>
      </c>
      <c r="AY214" s="57">
        <f>VLOOKUP(A214,'BASE LOSS COSTS'!$AB$35:$AC$49,2)</f>
        <v>145</v>
      </c>
      <c r="AZ214" s="49">
        <f>ROUND('LOSS COST BY TERRITORY AND ZIP'!$AZ214*VLOOKUP(TEXT(A214,"000"),'OFF-BALANCE FACTORS'!$B$2:$H$100,3),0)</f>
        <v>255</v>
      </c>
      <c r="BA214" s="57">
        <f>VLOOKUP(A214,'BASE LOSS COSTS'!$AH$35:$AI$49,2)</f>
        <v>307</v>
      </c>
      <c r="BB214" s="57">
        <f>VLOOKUP(A214,'BASE LOSS COSTS'!$AK$35:$AL$49,2)</f>
        <v>307</v>
      </c>
      <c r="BC214" s="57">
        <f>VLOOKUP(A214,'BASE LOSS COSTS'!$AN$35:$AO$49,2)</f>
        <v>91</v>
      </c>
      <c r="BD214" s="57">
        <f>VLOOKUP(A214,'BASE LOSS COSTS'!$AQ$35:$AR$49,2)</f>
        <v>91</v>
      </c>
      <c r="BE214" s="49">
        <f>ROUND('LOSS COST BY TERRITORY AND ZIP'!$BE214*VLOOKUP(TEXT(A214,"000"),'OFF-BALANCE FACTORS'!$B$2:$H$100,7),0)</f>
        <v>436</v>
      </c>
      <c r="BF214" s="62">
        <f t="shared" si="3"/>
        <v>377</v>
      </c>
      <c r="BG214" s="49">
        <f>ROUND('LOSS COST BY TERRITORY AND ZIP'!$BG214*VLOOKUP(TEXT(A214,"000"),'OFF-BALANCE FACTORS'!$B$2:$H$100,6),0)</f>
        <v>255</v>
      </c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9"/>
      <c r="CG214" s="39"/>
    </row>
    <row r="215" spans="1:85">
      <c r="A215" s="41">
        <v>116</v>
      </c>
      <c r="B215" s="41">
        <v>67869</v>
      </c>
      <c r="C215" s="49">
        <f>ROUND('LOSS COST BY TERRITORY AND ZIP'!$C215*VLOOKUP(TEXT(A215,"000"),'OFF-BALANCE FACTORS'!$B$2:$H$100,2),0)</f>
        <v>144</v>
      </c>
      <c r="D215" s="70">
        <f>VLOOKUP($A215,'BASE LOSS COSTS'!$Y$14:$Z$28,2,FALSE)</f>
        <v>0.63</v>
      </c>
      <c r="E215" s="70">
        <f>VLOOKUP($A215,'BASE LOSS COSTS'!$AB$14:$AC$28,2,FALSE)</f>
        <v>1.26</v>
      </c>
      <c r="F215" s="70">
        <f>VLOOKUP($A215,'BASE LOSS COSTS'!$AE$14:$AF$28,2,FALSE)</f>
        <v>1.89</v>
      </c>
      <c r="G215" s="49">
        <f>VLOOKUP(A215,'BASE LOSS COSTS'!$A$55:$B$69,2)</f>
        <v>3</v>
      </c>
      <c r="H215" s="49">
        <f>ROUND('LOSS COST BY TERRITORY AND ZIP'!$H215*VLOOKUP(TEXT(A215,"000"),'OFF-BALANCE FACTORS'!$B$2:$H$100,5),0)</f>
        <v>151</v>
      </c>
      <c r="I215" s="57">
        <f>VLOOKUP($A215,'BASE LOSS COSTS'!$AH$14:$AI$28,2,FALSE)</f>
        <v>1</v>
      </c>
      <c r="J215" s="57">
        <f>VLOOKUP($A215,'BASE LOSS COSTS'!$AK$14:$AL$28,2,FALSE)</f>
        <v>2</v>
      </c>
      <c r="K215" s="57">
        <f>VLOOKUP($A215,'BASE LOSS COSTS'!$AN$14:$AO$28,2,FALSE)</f>
        <v>3</v>
      </c>
      <c r="L215" s="57">
        <f>VLOOKUP($A215,'BASE LOSS COSTS'!$AQ$14:$AR$28,2,FALSE)</f>
        <v>5</v>
      </c>
      <c r="M215" s="49">
        <f>ROUND('LOSS COST BY TERRITORY AND ZIP'!$M215*VLOOKUP(TEXT(A215,"000"),'OFF-BALANCE FACTORS'!$B$2:$H$100,5),0)</f>
        <v>120</v>
      </c>
      <c r="N215" s="71">
        <f>VLOOKUP($A215,'BASE LOSS COSTS'!$AT$14:$AU$28,2,FALSE)</f>
        <v>0.62</v>
      </c>
      <c r="O215" s="71">
        <f>VLOOKUP($A215,'BASE LOSS COSTS'!$AW$14:$AX$28,2,FALSE)</f>
        <v>1.25</v>
      </c>
      <c r="P215" s="71">
        <f>VLOOKUP($A215,'BASE LOSS COSTS'!$AZ$14:$BA$28,2,FALSE)</f>
        <v>1.87</v>
      </c>
      <c r="Q215" s="49">
        <f>VLOOKUP(A215,'BASE LOSS COSTS'!$D$55:$E$69,2)</f>
        <v>11</v>
      </c>
      <c r="R215" s="49">
        <f>VLOOKUP(A215,'BASE LOSS COSTS'!$V$55:$W$69,2)</f>
        <v>8</v>
      </c>
      <c r="S215" s="57">
        <f>VLOOKUP(A215,'BASE LOSS COSTS'!$J$14:$K$28,2)</f>
        <v>129</v>
      </c>
      <c r="T215" s="49">
        <f>VLOOKUP(A215,'BASE LOSS COSTS'!$G$55:$H$69,2)</f>
        <v>7</v>
      </c>
      <c r="U215" s="57">
        <f>VLOOKUP(A215,'BASE LOSS COSTS'!$M$14:$N$28,2)</f>
        <v>536</v>
      </c>
      <c r="V215" s="71">
        <f>VLOOKUP($A215,'BASE LOSS COSTS'!$BC$14:$BD$28,2,FALSE)</f>
        <v>1.26</v>
      </c>
      <c r="W215" s="71">
        <f>VLOOKUP($A215,'BASE LOSS COSTS'!$BF$14:$BG$28,2,FALSE)</f>
        <v>1.89</v>
      </c>
      <c r="X215" s="71">
        <f>VLOOKUP($A215,'BASE LOSS COSTS'!$BI$14:$BJ$28,2,FALSE)</f>
        <v>2.52</v>
      </c>
      <c r="Y215" s="57">
        <f>VLOOKUP(A215,'BASE LOSS COSTS'!$J$55:$K$69,2)</f>
        <v>19</v>
      </c>
      <c r="Z215" s="57">
        <f>VLOOKUP(A215,'BASE LOSS COSTS'!$Y$55:$Z$69,2)</f>
        <v>15</v>
      </c>
      <c r="AA215" s="57">
        <f>VLOOKUP(A215,'BASE LOSS COSTS'!$P$14:$Q$28,2)</f>
        <v>127</v>
      </c>
      <c r="AB215" s="71">
        <f>VLOOKUP($A215,'BASE LOSS COSTS'!$BL$14:$BM$28,2,FALSE)</f>
        <v>0.63</v>
      </c>
      <c r="AC215" s="71">
        <f>VLOOKUP($A215,'BASE LOSS COSTS'!$BO$14:$BP$28,2,FALSE)</f>
        <v>1.26</v>
      </c>
      <c r="AD215" s="71">
        <f>VLOOKUP($A215,'BASE LOSS COSTS'!$BR$14:$BS$28,2,FALSE)</f>
        <v>1.89</v>
      </c>
      <c r="AE215" s="57">
        <f>VLOOKUP(A215,'BASE LOSS COSTS'!$M$55:$N$69,2)</f>
        <v>2</v>
      </c>
      <c r="AF215" s="57">
        <f>VLOOKUP(A215,'BASE LOSS COSTS'!$S$14:$T$28,2)</f>
        <v>51</v>
      </c>
      <c r="AG215" s="71">
        <f>VLOOKUP($A215,'BASE LOSS COSTS'!$BU$14:$BV$28,2,FALSE)</f>
        <v>6.3</v>
      </c>
      <c r="AH215" s="71">
        <f>VLOOKUP($A215,'BASE LOSS COSTS'!$BX$14:$BY$28,2,FALSE)</f>
        <v>6.93</v>
      </c>
      <c r="AI215" s="71">
        <f>VLOOKUP($A215,'BASE LOSS COSTS'!$CA$14:$CB$28,2,FALSE)</f>
        <v>8.19</v>
      </c>
      <c r="AJ215" s="57">
        <f>VLOOKUP(A215,'BASE LOSS COSTS'!$P$55:$Q$69,2)</f>
        <v>2</v>
      </c>
      <c r="AK215" s="57">
        <f>VLOOKUP(A215,'BASE LOSS COSTS'!$V$14:$W$28,2)</f>
        <v>421</v>
      </c>
      <c r="AL215" s="71">
        <f>VLOOKUP($A215,'BASE LOSS COSTS'!$CD$14:$CE$28,2,FALSE)</f>
        <v>39.06</v>
      </c>
      <c r="AM215" s="71">
        <f>VLOOKUP($A215,'BASE LOSS COSTS'!$CG$14:$CH$28,2,FALSE)</f>
        <v>44.1</v>
      </c>
      <c r="AN215" s="71">
        <f>VLOOKUP($A215,'BASE LOSS COSTS'!$CJ$14:$CK$28,2,FALSE)</f>
        <v>60.48</v>
      </c>
      <c r="AO215" s="57">
        <f>VLOOKUP(A215,'BASE LOSS COSTS'!$S$55:$T$69,2)</f>
        <v>18</v>
      </c>
      <c r="AP215" s="49">
        <f>ROUND('LOSS COST BY TERRITORY AND ZIP'!$AP215*VLOOKUP(TEXT(A215,"000"),'OFF-BALANCE FACTORS'!$B$2:$H$100,4),0)</f>
        <v>314</v>
      </c>
      <c r="AQ215" s="49">
        <f>ROUND('LOSS COST BY TERRITORY AND ZIP'!$AQ215*VLOOKUP(TEXT(A215,"000"),'OFF-BALANCE FACTORS'!$B$2:$H$100,4),0)</f>
        <v>271</v>
      </c>
      <c r="AR215" s="57">
        <f>VLOOKUP(A215,'BASE LOSS COSTS'!$G$35:$H$49,2)</f>
        <v>370</v>
      </c>
      <c r="AS215" s="57">
        <f>VLOOKUP(A215,'BASE LOSS COSTS'!$J$35:$K$49,2)</f>
        <v>370</v>
      </c>
      <c r="AT215" s="57">
        <f>VLOOKUP(A215,'BASE LOSS COSTS'!$M$35:$N$49,2)</f>
        <v>319</v>
      </c>
      <c r="AU215" s="57">
        <f>VLOOKUP(A215,'BASE LOSS COSTS'!$P$35:$Q$49,2)</f>
        <v>319</v>
      </c>
      <c r="AV215" s="57">
        <f>VLOOKUP(A215,'BASE LOSS COSTS'!$S$35:$T$49,2)</f>
        <v>168</v>
      </c>
      <c r="AW215" s="57">
        <f>VLOOKUP(A215,'BASE LOSS COSTS'!$V$35:$W$49,2)</f>
        <v>168</v>
      </c>
      <c r="AX215" s="57">
        <f>VLOOKUP(A215,'BASE LOSS COSTS'!$Y$35:$Z$49,2)</f>
        <v>145</v>
      </c>
      <c r="AY215" s="57">
        <f>VLOOKUP(A215,'BASE LOSS COSTS'!$AB$35:$AC$49,2)</f>
        <v>145</v>
      </c>
      <c r="AZ215" s="49">
        <f>ROUND('LOSS COST BY TERRITORY AND ZIP'!$AZ215*VLOOKUP(TEXT(A215,"000"),'OFF-BALANCE FACTORS'!$B$2:$H$100,3),0)</f>
        <v>255</v>
      </c>
      <c r="BA215" s="57">
        <f>VLOOKUP(A215,'BASE LOSS COSTS'!$AH$35:$AI$49,2)</f>
        <v>307</v>
      </c>
      <c r="BB215" s="57">
        <f>VLOOKUP(A215,'BASE LOSS COSTS'!$AK$35:$AL$49,2)</f>
        <v>307</v>
      </c>
      <c r="BC215" s="57">
        <f>VLOOKUP(A215,'BASE LOSS COSTS'!$AN$35:$AO$49,2)</f>
        <v>91</v>
      </c>
      <c r="BD215" s="57">
        <f>VLOOKUP(A215,'BASE LOSS COSTS'!$AQ$35:$AR$49,2)</f>
        <v>91</v>
      </c>
      <c r="BE215" s="49">
        <f>ROUND('LOSS COST BY TERRITORY AND ZIP'!$BE215*VLOOKUP(TEXT(A215,"000"),'OFF-BALANCE FACTORS'!$B$2:$H$100,7),0)</f>
        <v>436</v>
      </c>
      <c r="BF215" s="62">
        <f t="shared" si="3"/>
        <v>377</v>
      </c>
      <c r="BG215" s="49">
        <f>ROUND('LOSS COST BY TERRITORY AND ZIP'!$BG215*VLOOKUP(TEXT(A215,"000"),'OFF-BALANCE FACTORS'!$B$2:$H$100,6),0)</f>
        <v>255</v>
      </c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9"/>
      <c r="CG215" s="39"/>
    </row>
    <row r="216" spans="1:85">
      <c r="A216" s="41">
        <v>116</v>
      </c>
      <c r="B216" s="41">
        <v>67870</v>
      </c>
      <c r="C216" s="49">
        <f>ROUND('LOSS COST BY TERRITORY AND ZIP'!$C216*VLOOKUP(TEXT(A216,"000"),'OFF-BALANCE FACTORS'!$B$2:$H$100,2),0)</f>
        <v>144</v>
      </c>
      <c r="D216" s="70">
        <f>VLOOKUP($A216,'BASE LOSS COSTS'!$Y$14:$Z$28,2,FALSE)</f>
        <v>0.63</v>
      </c>
      <c r="E216" s="70">
        <f>VLOOKUP($A216,'BASE LOSS COSTS'!$AB$14:$AC$28,2,FALSE)</f>
        <v>1.26</v>
      </c>
      <c r="F216" s="70">
        <f>VLOOKUP($A216,'BASE LOSS COSTS'!$AE$14:$AF$28,2,FALSE)</f>
        <v>1.89</v>
      </c>
      <c r="G216" s="49">
        <f>VLOOKUP(A216,'BASE LOSS COSTS'!$A$55:$B$69,2)</f>
        <v>3</v>
      </c>
      <c r="H216" s="49">
        <f>ROUND('LOSS COST BY TERRITORY AND ZIP'!$H216*VLOOKUP(TEXT(A216,"000"),'OFF-BALANCE FACTORS'!$B$2:$H$100,5),0)</f>
        <v>151</v>
      </c>
      <c r="I216" s="57">
        <f>VLOOKUP($A216,'BASE LOSS COSTS'!$AH$14:$AI$28,2,FALSE)</f>
        <v>1</v>
      </c>
      <c r="J216" s="57">
        <f>VLOOKUP($A216,'BASE LOSS COSTS'!$AK$14:$AL$28,2,FALSE)</f>
        <v>2</v>
      </c>
      <c r="K216" s="57">
        <f>VLOOKUP($A216,'BASE LOSS COSTS'!$AN$14:$AO$28,2,FALSE)</f>
        <v>3</v>
      </c>
      <c r="L216" s="57">
        <f>VLOOKUP($A216,'BASE LOSS COSTS'!$AQ$14:$AR$28,2,FALSE)</f>
        <v>5</v>
      </c>
      <c r="M216" s="49">
        <f>ROUND('LOSS COST BY TERRITORY AND ZIP'!$M216*VLOOKUP(TEXT(A216,"000"),'OFF-BALANCE FACTORS'!$B$2:$H$100,5),0)</f>
        <v>120</v>
      </c>
      <c r="N216" s="71">
        <f>VLOOKUP($A216,'BASE LOSS COSTS'!$AT$14:$AU$28,2,FALSE)</f>
        <v>0.62</v>
      </c>
      <c r="O216" s="71">
        <f>VLOOKUP($A216,'BASE LOSS COSTS'!$AW$14:$AX$28,2,FALSE)</f>
        <v>1.25</v>
      </c>
      <c r="P216" s="71">
        <f>VLOOKUP($A216,'BASE LOSS COSTS'!$AZ$14:$BA$28,2,FALSE)</f>
        <v>1.87</v>
      </c>
      <c r="Q216" s="49">
        <f>VLOOKUP(A216,'BASE LOSS COSTS'!$D$55:$E$69,2)</f>
        <v>11</v>
      </c>
      <c r="R216" s="49">
        <f>VLOOKUP(A216,'BASE LOSS COSTS'!$V$55:$W$69,2)</f>
        <v>8</v>
      </c>
      <c r="S216" s="57">
        <f>VLOOKUP(A216,'BASE LOSS COSTS'!$J$14:$K$28,2)</f>
        <v>129</v>
      </c>
      <c r="T216" s="49">
        <f>VLOOKUP(A216,'BASE LOSS COSTS'!$G$55:$H$69,2)</f>
        <v>7</v>
      </c>
      <c r="U216" s="57">
        <f>VLOOKUP(A216,'BASE LOSS COSTS'!$M$14:$N$28,2)</f>
        <v>536</v>
      </c>
      <c r="V216" s="71">
        <f>VLOOKUP($A216,'BASE LOSS COSTS'!$BC$14:$BD$28,2,FALSE)</f>
        <v>1.26</v>
      </c>
      <c r="W216" s="71">
        <f>VLOOKUP($A216,'BASE LOSS COSTS'!$BF$14:$BG$28,2,FALSE)</f>
        <v>1.89</v>
      </c>
      <c r="X216" s="71">
        <f>VLOOKUP($A216,'BASE LOSS COSTS'!$BI$14:$BJ$28,2,FALSE)</f>
        <v>2.52</v>
      </c>
      <c r="Y216" s="57">
        <f>VLOOKUP(A216,'BASE LOSS COSTS'!$J$55:$K$69,2)</f>
        <v>19</v>
      </c>
      <c r="Z216" s="57">
        <f>VLOOKUP(A216,'BASE LOSS COSTS'!$Y$55:$Z$69,2)</f>
        <v>15</v>
      </c>
      <c r="AA216" s="57">
        <f>VLOOKUP(A216,'BASE LOSS COSTS'!$P$14:$Q$28,2)</f>
        <v>127</v>
      </c>
      <c r="AB216" s="71">
        <f>VLOOKUP($A216,'BASE LOSS COSTS'!$BL$14:$BM$28,2,FALSE)</f>
        <v>0.63</v>
      </c>
      <c r="AC216" s="71">
        <f>VLOOKUP($A216,'BASE LOSS COSTS'!$BO$14:$BP$28,2,FALSE)</f>
        <v>1.26</v>
      </c>
      <c r="AD216" s="71">
        <f>VLOOKUP($A216,'BASE LOSS COSTS'!$BR$14:$BS$28,2,FALSE)</f>
        <v>1.89</v>
      </c>
      <c r="AE216" s="57">
        <f>VLOOKUP(A216,'BASE LOSS COSTS'!$M$55:$N$69,2)</f>
        <v>2</v>
      </c>
      <c r="AF216" s="57">
        <f>VLOOKUP(A216,'BASE LOSS COSTS'!$S$14:$T$28,2)</f>
        <v>51</v>
      </c>
      <c r="AG216" s="71">
        <f>VLOOKUP($A216,'BASE LOSS COSTS'!$BU$14:$BV$28,2,FALSE)</f>
        <v>6.3</v>
      </c>
      <c r="AH216" s="71">
        <f>VLOOKUP($A216,'BASE LOSS COSTS'!$BX$14:$BY$28,2,FALSE)</f>
        <v>6.93</v>
      </c>
      <c r="AI216" s="71">
        <f>VLOOKUP($A216,'BASE LOSS COSTS'!$CA$14:$CB$28,2,FALSE)</f>
        <v>8.19</v>
      </c>
      <c r="AJ216" s="57">
        <f>VLOOKUP(A216,'BASE LOSS COSTS'!$P$55:$Q$69,2)</f>
        <v>2</v>
      </c>
      <c r="AK216" s="57">
        <f>VLOOKUP(A216,'BASE LOSS COSTS'!$V$14:$W$28,2)</f>
        <v>421</v>
      </c>
      <c r="AL216" s="71">
        <f>VLOOKUP($A216,'BASE LOSS COSTS'!$CD$14:$CE$28,2,FALSE)</f>
        <v>39.06</v>
      </c>
      <c r="AM216" s="71">
        <f>VLOOKUP($A216,'BASE LOSS COSTS'!$CG$14:$CH$28,2,FALSE)</f>
        <v>44.1</v>
      </c>
      <c r="AN216" s="71">
        <f>VLOOKUP($A216,'BASE LOSS COSTS'!$CJ$14:$CK$28,2,FALSE)</f>
        <v>60.48</v>
      </c>
      <c r="AO216" s="57">
        <f>VLOOKUP(A216,'BASE LOSS COSTS'!$S$55:$T$69,2)</f>
        <v>18</v>
      </c>
      <c r="AP216" s="49">
        <f>ROUND('LOSS COST BY TERRITORY AND ZIP'!$AP216*VLOOKUP(TEXT(A216,"000"),'OFF-BALANCE FACTORS'!$B$2:$H$100,4),0)</f>
        <v>314</v>
      </c>
      <c r="AQ216" s="49">
        <f>ROUND('LOSS COST BY TERRITORY AND ZIP'!$AQ216*VLOOKUP(TEXT(A216,"000"),'OFF-BALANCE FACTORS'!$B$2:$H$100,4),0)</f>
        <v>271</v>
      </c>
      <c r="AR216" s="57">
        <f>VLOOKUP(A216,'BASE LOSS COSTS'!$G$35:$H$49,2)</f>
        <v>370</v>
      </c>
      <c r="AS216" s="57">
        <f>VLOOKUP(A216,'BASE LOSS COSTS'!$J$35:$K$49,2)</f>
        <v>370</v>
      </c>
      <c r="AT216" s="57">
        <f>VLOOKUP(A216,'BASE LOSS COSTS'!$M$35:$N$49,2)</f>
        <v>319</v>
      </c>
      <c r="AU216" s="57">
        <f>VLOOKUP(A216,'BASE LOSS COSTS'!$P$35:$Q$49,2)</f>
        <v>319</v>
      </c>
      <c r="AV216" s="57">
        <f>VLOOKUP(A216,'BASE LOSS COSTS'!$S$35:$T$49,2)</f>
        <v>168</v>
      </c>
      <c r="AW216" s="57">
        <f>VLOOKUP(A216,'BASE LOSS COSTS'!$V$35:$W$49,2)</f>
        <v>168</v>
      </c>
      <c r="AX216" s="57">
        <f>VLOOKUP(A216,'BASE LOSS COSTS'!$Y$35:$Z$49,2)</f>
        <v>145</v>
      </c>
      <c r="AY216" s="57">
        <f>VLOOKUP(A216,'BASE LOSS COSTS'!$AB$35:$AC$49,2)</f>
        <v>145</v>
      </c>
      <c r="AZ216" s="49">
        <f>ROUND('LOSS COST BY TERRITORY AND ZIP'!$AZ216*VLOOKUP(TEXT(A216,"000"),'OFF-BALANCE FACTORS'!$B$2:$H$100,3),0)</f>
        <v>255</v>
      </c>
      <c r="BA216" s="57">
        <f>VLOOKUP(A216,'BASE LOSS COSTS'!$AH$35:$AI$49,2)</f>
        <v>307</v>
      </c>
      <c r="BB216" s="57">
        <f>VLOOKUP(A216,'BASE LOSS COSTS'!$AK$35:$AL$49,2)</f>
        <v>307</v>
      </c>
      <c r="BC216" s="57">
        <f>VLOOKUP(A216,'BASE LOSS COSTS'!$AN$35:$AO$49,2)</f>
        <v>91</v>
      </c>
      <c r="BD216" s="57">
        <f>VLOOKUP(A216,'BASE LOSS COSTS'!$AQ$35:$AR$49,2)</f>
        <v>91</v>
      </c>
      <c r="BE216" s="49">
        <f>ROUND('LOSS COST BY TERRITORY AND ZIP'!$BE216*VLOOKUP(TEXT(A216,"000"),'OFF-BALANCE FACTORS'!$B$2:$H$100,7),0)</f>
        <v>436</v>
      </c>
      <c r="BF216" s="62">
        <f t="shared" si="3"/>
        <v>377</v>
      </c>
      <c r="BG216" s="49">
        <f>ROUND('LOSS COST BY TERRITORY AND ZIP'!$BG216*VLOOKUP(TEXT(A216,"000"),'OFF-BALANCE FACTORS'!$B$2:$H$100,6),0)</f>
        <v>255</v>
      </c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9"/>
      <c r="CG216" s="39"/>
    </row>
    <row r="217" spans="1:85">
      <c r="A217" s="41">
        <v>116</v>
      </c>
      <c r="B217" s="41">
        <v>67871</v>
      </c>
      <c r="C217" s="49">
        <f>ROUND('LOSS COST BY TERRITORY AND ZIP'!$C217*VLOOKUP(TEXT(A217,"000"),'OFF-BALANCE FACTORS'!$B$2:$H$100,2),0)</f>
        <v>144</v>
      </c>
      <c r="D217" s="70">
        <f>VLOOKUP($A217,'BASE LOSS COSTS'!$Y$14:$Z$28,2,FALSE)</f>
        <v>0.63</v>
      </c>
      <c r="E217" s="70">
        <f>VLOOKUP($A217,'BASE LOSS COSTS'!$AB$14:$AC$28,2,FALSE)</f>
        <v>1.26</v>
      </c>
      <c r="F217" s="70">
        <f>VLOOKUP($A217,'BASE LOSS COSTS'!$AE$14:$AF$28,2,FALSE)</f>
        <v>1.89</v>
      </c>
      <c r="G217" s="49">
        <f>VLOOKUP(A217,'BASE LOSS COSTS'!$A$55:$B$69,2)</f>
        <v>3</v>
      </c>
      <c r="H217" s="49">
        <f>ROUND('LOSS COST BY TERRITORY AND ZIP'!$H217*VLOOKUP(TEXT(A217,"000"),'OFF-BALANCE FACTORS'!$B$2:$H$100,5),0)</f>
        <v>151</v>
      </c>
      <c r="I217" s="57">
        <f>VLOOKUP($A217,'BASE LOSS COSTS'!$AH$14:$AI$28,2,FALSE)</f>
        <v>1</v>
      </c>
      <c r="J217" s="57">
        <f>VLOOKUP($A217,'BASE LOSS COSTS'!$AK$14:$AL$28,2,FALSE)</f>
        <v>2</v>
      </c>
      <c r="K217" s="57">
        <f>VLOOKUP($A217,'BASE LOSS COSTS'!$AN$14:$AO$28,2,FALSE)</f>
        <v>3</v>
      </c>
      <c r="L217" s="57">
        <f>VLOOKUP($A217,'BASE LOSS COSTS'!$AQ$14:$AR$28,2,FALSE)</f>
        <v>5</v>
      </c>
      <c r="M217" s="49">
        <f>ROUND('LOSS COST BY TERRITORY AND ZIP'!$M217*VLOOKUP(TEXT(A217,"000"),'OFF-BALANCE FACTORS'!$B$2:$H$100,5),0)</f>
        <v>120</v>
      </c>
      <c r="N217" s="71">
        <f>VLOOKUP($A217,'BASE LOSS COSTS'!$AT$14:$AU$28,2,FALSE)</f>
        <v>0.62</v>
      </c>
      <c r="O217" s="71">
        <f>VLOOKUP($A217,'BASE LOSS COSTS'!$AW$14:$AX$28,2,FALSE)</f>
        <v>1.25</v>
      </c>
      <c r="P217" s="71">
        <f>VLOOKUP($A217,'BASE LOSS COSTS'!$AZ$14:$BA$28,2,FALSE)</f>
        <v>1.87</v>
      </c>
      <c r="Q217" s="49">
        <f>VLOOKUP(A217,'BASE LOSS COSTS'!$D$55:$E$69,2)</f>
        <v>11</v>
      </c>
      <c r="R217" s="49">
        <f>VLOOKUP(A217,'BASE LOSS COSTS'!$V$55:$W$69,2)</f>
        <v>8</v>
      </c>
      <c r="S217" s="57">
        <f>VLOOKUP(A217,'BASE LOSS COSTS'!$J$14:$K$28,2)</f>
        <v>129</v>
      </c>
      <c r="T217" s="49">
        <f>VLOOKUP(A217,'BASE LOSS COSTS'!$G$55:$H$69,2)</f>
        <v>7</v>
      </c>
      <c r="U217" s="57">
        <f>VLOOKUP(A217,'BASE LOSS COSTS'!$M$14:$N$28,2)</f>
        <v>536</v>
      </c>
      <c r="V217" s="71">
        <f>VLOOKUP($A217,'BASE LOSS COSTS'!$BC$14:$BD$28,2,FALSE)</f>
        <v>1.26</v>
      </c>
      <c r="W217" s="71">
        <f>VLOOKUP($A217,'BASE LOSS COSTS'!$BF$14:$BG$28,2,FALSE)</f>
        <v>1.89</v>
      </c>
      <c r="X217" s="71">
        <f>VLOOKUP($A217,'BASE LOSS COSTS'!$BI$14:$BJ$28,2,FALSE)</f>
        <v>2.52</v>
      </c>
      <c r="Y217" s="57">
        <f>VLOOKUP(A217,'BASE LOSS COSTS'!$J$55:$K$69,2)</f>
        <v>19</v>
      </c>
      <c r="Z217" s="57">
        <f>VLOOKUP(A217,'BASE LOSS COSTS'!$Y$55:$Z$69,2)</f>
        <v>15</v>
      </c>
      <c r="AA217" s="57">
        <f>VLOOKUP(A217,'BASE LOSS COSTS'!$P$14:$Q$28,2)</f>
        <v>127</v>
      </c>
      <c r="AB217" s="71">
        <f>VLOOKUP($A217,'BASE LOSS COSTS'!$BL$14:$BM$28,2,FALSE)</f>
        <v>0.63</v>
      </c>
      <c r="AC217" s="71">
        <f>VLOOKUP($A217,'BASE LOSS COSTS'!$BO$14:$BP$28,2,FALSE)</f>
        <v>1.26</v>
      </c>
      <c r="AD217" s="71">
        <f>VLOOKUP($A217,'BASE LOSS COSTS'!$BR$14:$BS$28,2,FALSE)</f>
        <v>1.89</v>
      </c>
      <c r="AE217" s="57">
        <f>VLOOKUP(A217,'BASE LOSS COSTS'!$M$55:$N$69,2)</f>
        <v>2</v>
      </c>
      <c r="AF217" s="57">
        <f>VLOOKUP(A217,'BASE LOSS COSTS'!$S$14:$T$28,2)</f>
        <v>51</v>
      </c>
      <c r="AG217" s="71">
        <f>VLOOKUP($A217,'BASE LOSS COSTS'!$BU$14:$BV$28,2,FALSE)</f>
        <v>6.3</v>
      </c>
      <c r="AH217" s="71">
        <f>VLOOKUP($A217,'BASE LOSS COSTS'!$BX$14:$BY$28,2,FALSE)</f>
        <v>6.93</v>
      </c>
      <c r="AI217" s="71">
        <f>VLOOKUP($A217,'BASE LOSS COSTS'!$CA$14:$CB$28,2,FALSE)</f>
        <v>8.19</v>
      </c>
      <c r="AJ217" s="57">
        <f>VLOOKUP(A217,'BASE LOSS COSTS'!$P$55:$Q$69,2)</f>
        <v>2</v>
      </c>
      <c r="AK217" s="57">
        <f>VLOOKUP(A217,'BASE LOSS COSTS'!$V$14:$W$28,2)</f>
        <v>421</v>
      </c>
      <c r="AL217" s="71">
        <f>VLOOKUP($A217,'BASE LOSS COSTS'!$CD$14:$CE$28,2,FALSE)</f>
        <v>39.06</v>
      </c>
      <c r="AM217" s="71">
        <f>VLOOKUP($A217,'BASE LOSS COSTS'!$CG$14:$CH$28,2,FALSE)</f>
        <v>44.1</v>
      </c>
      <c r="AN217" s="71">
        <f>VLOOKUP($A217,'BASE LOSS COSTS'!$CJ$14:$CK$28,2,FALSE)</f>
        <v>60.48</v>
      </c>
      <c r="AO217" s="57">
        <f>VLOOKUP(A217,'BASE LOSS COSTS'!$S$55:$T$69,2)</f>
        <v>18</v>
      </c>
      <c r="AP217" s="49">
        <f>ROUND('LOSS COST BY TERRITORY AND ZIP'!$AP217*VLOOKUP(TEXT(A217,"000"),'OFF-BALANCE FACTORS'!$B$2:$H$100,4),0)</f>
        <v>314</v>
      </c>
      <c r="AQ217" s="49">
        <f>ROUND('LOSS COST BY TERRITORY AND ZIP'!$AQ217*VLOOKUP(TEXT(A217,"000"),'OFF-BALANCE FACTORS'!$B$2:$H$100,4),0)</f>
        <v>271</v>
      </c>
      <c r="AR217" s="57">
        <f>VLOOKUP(A217,'BASE LOSS COSTS'!$G$35:$H$49,2)</f>
        <v>370</v>
      </c>
      <c r="AS217" s="57">
        <f>VLOOKUP(A217,'BASE LOSS COSTS'!$J$35:$K$49,2)</f>
        <v>370</v>
      </c>
      <c r="AT217" s="57">
        <f>VLOOKUP(A217,'BASE LOSS COSTS'!$M$35:$N$49,2)</f>
        <v>319</v>
      </c>
      <c r="AU217" s="57">
        <f>VLOOKUP(A217,'BASE LOSS COSTS'!$P$35:$Q$49,2)</f>
        <v>319</v>
      </c>
      <c r="AV217" s="57">
        <f>VLOOKUP(A217,'BASE LOSS COSTS'!$S$35:$T$49,2)</f>
        <v>168</v>
      </c>
      <c r="AW217" s="57">
        <f>VLOOKUP(A217,'BASE LOSS COSTS'!$V$35:$W$49,2)</f>
        <v>168</v>
      </c>
      <c r="AX217" s="57">
        <f>VLOOKUP(A217,'BASE LOSS COSTS'!$Y$35:$Z$49,2)</f>
        <v>145</v>
      </c>
      <c r="AY217" s="57">
        <f>VLOOKUP(A217,'BASE LOSS COSTS'!$AB$35:$AC$49,2)</f>
        <v>145</v>
      </c>
      <c r="AZ217" s="49">
        <f>ROUND('LOSS COST BY TERRITORY AND ZIP'!$AZ217*VLOOKUP(TEXT(A217,"000"),'OFF-BALANCE FACTORS'!$B$2:$H$100,3),0)</f>
        <v>255</v>
      </c>
      <c r="BA217" s="57">
        <f>VLOOKUP(A217,'BASE LOSS COSTS'!$AH$35:$AI$49,2)</f>
        <v>307</v>
      </c>
      <c r="BB217" s="57">
        <f>VLOOKUP(A217,'BASE LOSS COSTS'!$AK$35:$AL$49,2)</f>
        <v>307</v>
      </c>
      <c r="BC217" s="57">
        <f>VLOOKUP(A217,'BASE LOSS COSTS'!$AN$35:$AO$49,2)</f>
        <v>91</v>
      </c>
      <c r="BD217" s="57">
        <f>VLOOKUP(A217,'BASE LOSS COSTS'!$AQ$35:$AR$49,2)</f>
        <v>91</v>
      </c>
      <c r="BE217" s="49">
        <f>ROUND('LOSS COST BY TERRITORY AND ZIP'!$BE217*VLOOKUP(TEXT(A217,"000"),'OFF-BALANCE FACTORS'!$B$2:$H$100,7),0)</f>
        <v>436</v>
      </c>
      <c r="BF217" s="62">
        <f t="shared" si="3"/>
        <v>377</v>
      </c>
      <c r="BG217" s="49">
        <f>ROUND('LOSS COST BY TERRITORY AND ZIP'!$BG217*VLOOKUP(TEXT(A217,"000"),'OFF-BALANCE FACTORS'!$B$2:$H$100,6),0)</f>
        <v>255</v>
      </c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9"/>
      <c r="CG217" s="39"/>
    </row>
    <row r="218" spans="1:85">
      <c r="A218" s="41">
        <v>116</v>
      </c>
      <c r="B218" s="41">
        <v>67876</v>
      </c>
      <c r="C218" s="49">
        <f>ROUND('LOSS COST BY TERRITORY AND ZIP'!$C218*VLOOKUP(TEXT(A218,"000"),'OFF-BALANCE FACTORS'!$B$2:$H$100,2),0)</f>
        <v>144</v>
      </c>
      <c r="D218" s="70">
        <f>VLOOKUP($A218,'BASE LOSS COSTS'!$Y$14:$Z$28,2,FALSE)</f>
        <v>0.63</v>
      </c>
      <c r="E218" s="70">
        <f>VLOOKUP($A218,'BASE LOSS COSTS'!$AB$14:$AC$28,2,FALSE)</f>
        <v>1.26</v>
      </c>
      <c r="F218" s="70">
        <f>VLOOKUP($A218,'BASE LOSS COSTS'!$AE$14:$AF$28,2,FALSE)</f>
        <v>1.89</v>
      </c>
      <c r="G218" s="49">
        <f>VLOOKUP(A218,'BASE LOSS COSTS'!$A$55:$B$69,2)</f>
        <v>3</v>
      </c>
      <c r="H218" s="49">
        <f>ROUND('LOSS COST BY TERRITORY AND ZIP'!$H218*VLOOKUP(TEXT(A218,"000"),'OFF-BALANCE FACTORS'!$B$2:$H$100,5),0)</f>
        <v>151</v>
      </c>
      <c r="I218" s="57">
        <f>VLOOKUP($A218,'BASE LOSS COSTS'!$AH$14:$AI$28,2,FALSE)</f>
        <v>1</v>
      </c>
      <c r="J218" s="57">
        <f>VLOOKUP($A218,'BASE LOSS COSTS'!$AK$14:$AL$28,2,FALSE)</f>
        <v>2</v>
      </c>
      <c r="K218" s="57">
        <f>VLOOKUP($A218,'BASE LOSS COSTS'!$AN$14:$AO$28,2,FALSE)</f>
        <v>3</v>
      </c>
      <c r="L218" s="57">
        <f>VLOOKUP($A218,'BASE LOSS COSTS'!$AQ$14:$AR$28,2,FALSE)</f>
        <v>5</v>
      </c>
      <c r="M218" s="49">
        <f>ROUND('LOSS COST BY TERRITORY AND ZIP'!$M218*VLOOKUP(TEXT(A218,"000"),'OFF-BALANCE FACTORS'!$B$2:$H$100,5),0)</f>
        <v>120</v>
      </c>
      <c r="N218" s="71">
        <f>VLOOKUP($A218,'BASE LOSS COSTS'!$AT$14:$AU$28,2,FALSE)</f>
        <v>0.62</v>
      </c>
      <c r="O218" s="71">
        <f>VLOOKUP($A218,'BASE LOSS COSTS'!$AW$14:$AX$28,2,FALSE)</f>
        <v>1.25</v>
      </c>
      <c r="P218" s="71">
        <f>VLOOKUP($A218,'BASE LOSS COSTS'!$AZ$14:$BA$28,2,FALSE)</f>
        <v>1.87</v>
      </c>
      <c r="Q218" s="49">
        <f>VLOOKUP(A218,'BASE LOSS COSTS'!$D$55:$E$69,2)</f>
        <v>11</v>
      </c>
      <c r="R218" s="49">
        <f>VLOOKUP(A218,'BASE LOSS COSTS'!$V$55:$W$69,2)</f>
        <v>8</v>
      </c>
      <c r="S218" s="57">
        <f>VLOOKUP(A218,'BASE LOSS COSTS'!$J$14:$K$28,2)</f>
        <v>129</v>
      </c>
      <c r="T218" s="49">
        <f>VLOOKUP(A218,'BASE LOSS COSTS'!$G$55:$H$69,2)</f>
        <v>7</v>
      </c>
      <c r="U218" s="57">
        <f>VLOOKUP(A218,'BASE LOSS COSTS'!$M$14:$N$28,2)</f>
        <v>536</v>
      </c>
      <c r="V218" s="71">
        <f>VLOOKUP($A218,'BASE LOSS COSTS'!$BC$14:$BD$28,2,FALSE)</f>
        <v>1.26</v>
      </c>
      <c r="W218" s="71">
        <f>VLOOKUP($A218,'BASE LOSS COSTS'!$BF$14:$BG$28,2,FALSE)</f>
        <v>1.89</v>
      </c>
      <c r="X218" s="71">
        <f>VLOOKUP($A218,'BASE LOSS COSTS'!$BI$14:$BJ$28,2,FALSE)</f>
        <v>2.52</v>
      </c>
      <c r="Y218" s="57">
        <f>VLOOKUP(A218,'BASE LOSS COSTS'!$J$55:$K$69,2)</f>
        <v>19</v>
      </c>
      <c r="Z218" s="57">
        <f>VLOOKUP(A218,'BASE LOSS COSTS'!$Y$55:$Z$69,2)</f>
        <v>15</v>
      </c>
      <c r="AA218" s="57">
        <f>VLOOKUP(A218,'BASE LOSS COSTS'!$P$14:$Q$28,2)</f>
        <v>127</v>
      </c>
      <c r="AB218" s="71">
        <f>VLOOKUP($A218,'BASE LOSS COSTS'!$BL$14:$BM$28,2,FALSE)</f>
        <v>0.63</v>
      </c>
      <c r="AC218" s="71">
        <f>VLOOKUP($A218,'BASE LOSS COSTS'!$BO$14:$BP$28,2,FALSE)</f>
        <v>1.26</v>
      </c>
      <c r="AD218" s="71">
        <f>VLOOKUP($A218,'BASE LOSS COSTS'!$BR$14:$BS$28,2,FALSE)</f>
        <v>1.89</v>
      </c>
      <c r="AE218" s="57">
        <f>VLOOKUP(A218,'BASE LOSS COSTS'!$M$55:$N$69,2)</f>
        <v>2</v>
      </c>
      <c r="AF218" s="57">
        <f>VLOOKUP(A218,'BASE LOSS COSTS'!$S$14:$T$28,2)</f>
        <v>51</v>
      </c>
      <c r="AG218" s="71">
        <f>VLOOKUP($A218,'BASE LOSS COSTS'!$BU$14:$BV$28,2,FALSE)</f>
        <v>6.3</v>
      </c>
      <c r="AH218" s="71">
        <f>VLOOKUP($A218,'BASE LOSS COSTS'!$BX$14:$BY$28,2,FALSE)</f>
        <v>6.93</v>
      </c>
      <c r="AI218" s="71">
        <f>VLOOKUP($A218,'BASE LOSS COSTS'!$CA$14:$CB$28,2,FALSE)</f>
        <v>8.19</v>
      </c>
      <c r="AJ218" s="57">
        <f>VLOOKUP(A218,'BASE LOSS COSTS'!$P$55:$Q$69,2)</f>
        <v>2</v>
      </c>
      <c r="AK218" s="57">
        <f>VLOOKUP(A218,'BASE LOSS COSTS'!$V$14:$W$28,2)</f>
        <v>421</v>
      </c>
      <c r="AL218" s="71">
        <f>VLOOKUP($A218,'BASE LOSS COSTS'!$CD$14:$CE$28,2,FALSE)</f>
        <v>39.06</v>
      </c>
      <c r="AM218" s="71">
        <f>VLOOKUP($A218,'BASE LOSS COSTS'!$CG$14:$CH$28,2,FALSE)</f>
        <v>44.1</v>
      </c>
      <c r="AN218" s="71">
        <f>VLOOKUP($A218,'BASE LOSS COSTS'!$CJ$14:$CK$28,2,FALSE)</f>
        <v>60.48</v>
      </c>
      <c r="AO218" s="57">
        <f>VLOOKUP(A218,'BASE LOSS COSTS'!$S$55:$T$69,2)</f>
        <v>18</v>
      </c>
      <c r="AP218" s="49">
        <f>ROUND('LOSS COST BY TERRITORY AND ZIP'!$AP218*VLOOKUP(TEXT(A218,"000"),'OFF-BALANCE FACTORS'!$B$2:$H$100,4),0)</f>
        <v>314</v>
      </c>
      <c r="AQ218" s="49">
        <f>ROUND('LOSS COST BY TERRITORY AND ZIP'!$AQ218*VLOOKUP(TEXT(A218,"000"),'OFF-BALANCE FACTORS'!$B$2:$H$100,4),0)</f>
        <v>271</v>
      </c>
      <c r="AR218" s="57">
        <f>VLOOKUP(A218,'BASE LOSS COSTS'!$G$35:$H$49,2)</f>
        <v>370</v>
      </c>
      <c r="AS218" s="57">
        <f>VLOOKUP(A218,'BASE LOSS COSTS'!$J$35:$K$49,2)</f>
        <v>370</v>
      </c>
      <c r="AT218" s="57">
        <f>VLOOKUP(A218,'BASE LOSS COSTS'!$M$35:$N$49,2)</f>
        <v>319</v>
      </c>
      <c r="AU218" s="57">
        <f>VLOOKUP(A218,'BASE LOSS COSTS'!$P$35:$Q$49,2)</f>
        <v>319</v>
      </c>
      <c r="AV218" s="57">
        <f>VLOOKUP(A218,'BASE LOSS COSTS'!$S$35:$T$49,2)</f>
        <v>168</v>
      </c>
      <c r="AW218" s="57">
        <f>VLOOKUP(A218,'BASE LOSS COSTS'!$V$35:$W$49,2)</f>
        <v>168</v>
      </c>
      <c r="AX218" s="57">
        <f>VLOOKUP(A218,'BASE LOSS COSTS'!$Y$35:$Z$49,2)</f>
        <v>145</v>
      </c>
      <c r="AY218" s="57">
        <f>VLOOKUP(A218,'BASE LOSS COSTS'!$AB$35:$AC$49,2)</f>
        <v>145</v>
      </c>
      <c r="AZ218" s="49">
        <f>ROUND('LOSS COST BY TERRITORY AND ZIP'!$AZ218*VLOOKUP(TEXT(A218,"000"),'OFF-BALANCE FACTORS'!$B$2:$H$100,3),0)</f>
        <v>255</v>
      </c>
      <c r="BA218" s="57">
        <f>VLOOKUP(A218,'BASE LOSS COSTS'!$AH$35:$AI$49,2)</f>
        <v>307</v>
      </c>
      <c r="BB218" s="57">
        <f>VLOOKUP(A218,'BASE LOSS COSTS'!$AK$35:$AL$49,2)</f>
        <v>307</v>
      </c>
      <c r="BC218" s="57">
        <f>VLOOKUP(A218,'BASE LOSS COSTS'!$AN$35:$AO$49,2)</f>
        <v>91</v>
      </c>
      <c r="BD218" s="57">
        <f>VLOOKUP(A218,'BASE LOSS COSTS'!$AQ$35:$AR$49,2)</f>
        <v>91</v>
      </c>
      <c r="BE218" s="49">
        <f>ROUND('LOSS COST BY TERRITORY AND ZIP'!$BE218*VLOOKUP(TEXT(A218,"000"),'OFF-BALANCE FACTORS'!$B$2:$H$100,7),0)</f>
        <v>436</v>
      </c>
      <c r="BF218" s="62">
        <f t="shared" si="3"/>
        <v>377</v>
      </c>
      <c r="BG218" s="49">
        <f>ROUND('LOSS COST BY TERRITORY AND ZIP'!$BG218*VLOOKUP(TEXT(A218,"000"),'OFF-BALANCE FACTORS'!$B$2:$H$100,6),0)</f>
        <v>255</v>
      </c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9"/>
      <c r="CG218" s="39"/>
    </row>
    <row r="219" spans="1:85">
      <c r="A219" s="41">
        <v>116</v>
      </c>
      <c r="B219" s="41">
        <v>67877</v>
      </c>
      <c r="C219" s="49">
        <f>ROUND('LOSS COST BY TERRITORY AND ZIP'!$C219*VLOOKUP(TEXT(A219,"000"),'OFF-BALANCE FACTORS'!$B$2:$H$100,2),0)</f>
        <v>144</v>
      </c>
      <c r="D219" s="70">
        <f>VLOOKUP($A219,'BASE LOSS COSTS'!$Y$14:$Z$28,2,FALSE)</f>
        <v>0.63</v>
      </c>
      <c r="E219" s="70">
        <f>VLOOKUP($A219,'BASE LOSS COSTS'!$AB$14:$AC$28,2,FALSE)</f>
        <v>1.26</v>
      </c>
      <c r="F219" s="70">
        <f>VLOOKUP($A219,'BASE LOSS COSTS'!$AE$14:$AF$28,2,FALSE)</f>
        <v>1.89</v>
      </c>
      <c r="G219" s="49">
        <f>VLOOKUP(A219,'BASE LOSS COSTS'!$A$55:$B$69,2)</f>
        <v>3</v>
      </c>
      <c r="H219" s="49">
        <f>ROUND('LOSS COST BY TERRITORY AND ZIP'!$H219*VLOOKUP(TEXT(A219,"000"),'OFF-BALANCE FACTORS'!$B$2:$H$100,5),0)</f>
        <v>151</v>
      </c>
      <c r="I219" s="57">
        <f>VLOOKUP($A219,'BASE LOSS COSTS'!$AH$14:$AI$28,2,FALSE)</f>
        <v>1</v>
      </c>
      <c r="J219" s="57">
        <f>VLOOKUP($A219,'BASE LOSS COSTS'!$AK$14:$AL$28,2,FALSE)</f>
        <v>2</v>
      </c>
      <c r="K219" s="57">
        <f>VLOOKUP($A219,'BASE LOSS COSTS'!$AN$14:$AO$28,2,FALSE)</f>
        <v>3</v>
      </c>
      <c r="L219" s="57">
        <f>VLOOKUP($A219,'BASE LOSS COSTS'!$AQ$14:$AR$28,2,FALSE)</f>
        <v>5</v>
      </c>
      <c r="M219" s="49">
        <f>ROUND('LOSS COST BY TERRITORY AND ZIP'!$M219*VLOOKUP(TEXT(A219,"000"),'OFF-BALANCE FACTORS'!$B$2:$H$100,5),0)</f>
        <v>120</v>
      </c>
      <c r="N219" s="71">
        <f>VLOOKUP($A219,'BASE LOSS COSTS'!$AT$14:$AU$28,2,FALSE)</f>
        <v>0.62</v>
      </c>
      <c r="O219" s="71">
        <f>VLOOKUP($A219,'BASE LOSS COSTS'!$AW$14:$AX$28,2,FALSE)</f>
        <v>1.25</v>
      </c>
      <c r="P219" s="71">
        <f>VLOOKUP($A219,'BASE LOSS COSTS'!$AZ$14:$BA$28,2,FALSE)</f>
        <v>1.87</v>
      </c>
      <c r="Q219" s="49">
        <f>VLOOKUP(A219,'BASE LOSS COSTS'!$D$55:$E$69,2)</f>
        <v>11</v>
      </c>
      <c r="R219" s="49">
        <f>VLOOKUP(A219,'BASE LOSS COSTS'!$V$55:$W$69,2)</f>
        <v>8</v>
      </c>
      <c r="S219" s="57">
        <f>VLOOKUP(A219,'BASE LOSS COSTS'!$J$14:$K$28,2)</f>
        <v>129</v>
      </c>
      <c r="T219" s="49">
        <f>VLOOKUP(A219,'BASE LOSS COSTS'!$G$55:$H$69,2)</f>
        <v>7</v>
      </c>
      <c r="U219" s="57">
        <f>VLOOKUP(A219,'BASE LOSS COSTS'!$M$14:$N$28,2)</f>
        <v>536</v>
      </c>
      <c r="V219" s="71">
        <f>VLOOKUP($A219,'BASE LOSS COSTS'!$BC$14:$BD$28,2,FALSE)</f>
        <v>1.26</v>
      </c>
      <c r="W219" s="71">
        <f>VLOOKUP($A219,'BASE LOSS COSTS'!$BF$14:$BG$28,2,FALSE)</f>
        <v>1.89</v>
      </c>
      <c r="X219" s="71">
        <f>VLOOKUP($A219,'BASE LOSS COSTS'!$BI$14:$BJ$28,2,FALSE)</f>
        <v>2.52</v>
      </c>
      <c r="Y219" s="57">
        <f>VLOOKUP(A219,'BASE LOSS COSTS'!$J$55:$K$69,2)</f>
        <v>19</v>
      </c>
      <c r="Z219" s="57">
        <f>VLOOKUP(A219,'BASE LOSS COSTS'!$Y$55:$Z$69,2)</f>
        <v>15</v>
      </c>
      <c r="AA219" s="57">
        <f>VLOOKUP(A219,'BASE LOSS COSTS'!$P$14:$Q$28,2)</f>
        <v>127</v>
      </c>
      <c r="AB219" s="71">
        <f>VLOOKUP($A219,'BASE LOSS COSTS'!$BL$14:$BM$28,2,FALSE)</f>
        <v>0.63</v>
      </c>
      <c r="AC219" s="71">
        <f>VLOOKUP($A219,'BASE LOSS COSTS'!$BO$14:$BP$28,2,FALSE)</f>
        <v>1.26</v>
      </c>
      <c r="AD219" s="71">
        <f>VLOOKUP($A219,'BASE LOSS COSTS'!$BR$14:$BS$28,2,FALSE)</f>
        <v>1.89</v>
      </c>
      <c r="AE219" s="57">
        <f>VLOOKUP(A219,'BASE LOSS COSTS'!$M$55:$N$69,2)</f>
        <v>2</v>
      </c>
      <c r="AF219" s="57">
        <f>VLOOKUP(A219,'BASE LOSS COSTS'!$S$14:$T$28,2)</f>
        <v>51</v>
      </c>
      <c r="AG219" s="71">
        <f>VLOOKUP($A219,'BASE LOSS COSTS'!$BU$14:$BV$28,2,FALSE)</f>
        <v>6.3</v>
      </c>
      <c r="AH219" s="71">
        <f>VLOOKUP($A219,'BASE LOSS COSTS'!$BX$14:$BY$28,2,FALSE)</f>
        <v>6.93</v>
      </c>
      <c r="AI219" s="71">
        <f>VLOOKUP($A219,'BASE LOSS COSTS'!$CA$14:$CB$28,2,FALSE)</f>
        <v>8.19</v>
      </c>
      <c r="AJ219" s="57">
        <f>VLOOKUP(A219,'BASE LOSS COSTS'!$P$55:$Q$69,2)</f>
        <v>2</v>
      </c>
      <c r="AK219" s="57">
        <f>VLOOKUP(A219,'BASE LOSS COSTS'!$V$14:$W$28,2)</f>
        <v>421</v>
      </c>
      <c r="AL219" s="71">
        <f>VLOOKUP($A219,'BASE LOSS COSTS'!$CD$14:$CE$28,2,FALSE)</f>
        <v>39.06</v>
      </c>
      <c r="AM219" s="71">
        <f>VLOOKUP($A219,'BASE LOSS COSTS'!$CG$14:$CH$28,2,FALSE)</f>
        <v>44.1</v>
      </c>
      <c r="AN219" s="71">
        <f>VLOOKUP($A219,'BASE LOSS COSTS'!$CJ$14:$CK$28,2,FALSE)</f>
        <v>60.48</v>
      </c>
      <c r="AO219" s="57">
        <f>VLOOKUP(A219,'BASE LOSS COSTS'!$S$55:$T$69,2)</f>
        <v>18</v>
      </c>
      <c r="AP219" s="49">
        <f>ROUND('LOSS COST BY TERRITORY AND ZIP'!$AP219*VLOOKUP(TEXT(A219,"000"),'OFF-BALANCE FACTORS'!$B$2:$H$100,4),0)</f>
        <v>314</v>
      </c>
      <c r="AQ219" s="49">
        <f>ROUND('LOSS COST BY TERRITORY AND ZIP'!$AQ219*VLOOKUP(TEXT(A219,"000"),'OFF-BALANCE FACTORS'!$B$2:$H$100,4),0)</f>
        <v>271</v>
      </c>
      <c r="AR219" s="57">
        <f>VLOOKUP(A219,'BASE LOSS COSTS'!$G$35:$H$49,2)</f>
        <v>370</v>
      </c>
      <c r="AS219" s="57">
        <f>VLOOKUP(A219,'BASE LOSS COSTS'!$J$35:$K$49,2)</f>
        <v>370</v>
      </c>
      <c r="AT219" s="57">
        <f>VLOOKUP(A219,'BASE LOSS COSTS'!$M$35:$N$49,2)</f>
        <v>319</v>
      </c>
      <c r="AU219" s="57">
        <f>VLOOKUP(A219,'BASE LOSS COSTS'!$P$35:$Q$49,2)</f>
        <v>319</v>
      </c>
      <c r="AV219" s="57">
        <f>VLOOKUP(A219,'BASE LOSS COSTS'!$S$35:$T$49,2)</f>
        <v>168</v>
      </c>
      <c r="AW219" s="57">
        <f>VLOOKUP(A219,'BASE LOSS COSTS'!$V$35:$W$49,2)</f>
        <v>168</v>
      </c>
      <c r="AX219" s="57">
        <f>VLOOKUP(A219,'BASE LOSS COSTS'!$Y$35:$Z$49,2)</f>
        <v>145</v>
      </c>
      <c r="AY219" s="57">
        <f>VLOOKUP(A219,'BASE LOSS COSTS'!$AB$35:$AC$49,2)</f>
        <v>145</v>
      </c>
      <c r="AZ219" s="49">
        <f>ROUND('LOSS COST BY TERRITORY AND ZIP'!$AZ219*VLOOKUP(TEXT(A219,"000"),'OFF-BALANCE FACTORS'!$B$2:$H$100,3),0)</f>
        <v>255</v>
      </c>
      <c r="BA219" s="57">
        <f>VLOOKUP(A219,'BASE LOSS COSTS'!$AH$35:$AI$49,2)</f>
        <v>307</v>
      </c>
      <c r="BB219" s="57">
        <f>VLOOKUP(A219,'BASE LOSS COSTS'!$AK$35:$AL$49,2)</f>
        <v>307</v>
      </c>
      <c r="BC219" s="57">
        <f>VLOOKUP(A219,'BASE LOSS COSTS'!$AN$35:$AO$49,2)</f>
        <v>91</v>
      </c>
      <c r="BD219" s="57">
        <f>VLOOKUP(A219,'BASE LOSS COSTS'!$AQ$35:$AR$49,2)</f>
        <v>91</v>
      </c>
      <c r="BE219" s="49">
        <f>ROUND('LOSS COST BY TERRITORY AND ZIP'!$BE219*VLOOKUP(TEXT(A219,"000"),'OFF-BALANCE FACTORS'!$B$2:$H$100,7),0)</f>
        <v>436</v>
      </c>
      <c r="BF219" s="62">
        <f t="shared" si="3"/>
        <v>377</v>
      </c>
      <c r="BG219" s="49">
        <f>ROUND('LOSS COST BY TERRITORY AND ZIP'!$BG219*VLOOKUP(TEXT(A219,"000"),'OFF-BALANCE FACTORS'!$B$2:$H$100,6),0)</f>
        <v>255</v>
      </c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9"/>
      <c r="CG219" s="39"/>
    </row>
    <row r="220" spans="1:85">
      <c r="A220" s="41">
        <v>116</v>
      </c>
      <c r="B220" s="41">
        <v>67878</v>
      </c>
      <c r="C220" s="49">
        <f>ROUND('LOSS COST BY TERRITORY AND ZIP'!$C220*VLOOKUP(TEXT(A220,"000"),'OFF-BALANCE FACTORS'!$B$2:$H$100,2),0)</f>
        <v>144</v>
      </c>
      <c r="D220" s="70">
        <f>VLOOKUP($A220,'BASE LOSS COSTS'!$Y$14:$Z$28,2,FALSE)</f>
        <v>0.63</v>
      </c>
      <c r="E220" s="70">
        <f>VLOOKUP($A220,'BASE LOSS COSTS'!$AB$14:$AC$28,2,FALSE)</f>
        <v>1.26</v>
      </c>
      <c r="F220" s="70">
        <f>VLOOKUP($A220,'BASE LOSS COSTS'!$AE$14:$AF$28,2,FALSE)</f>
        <v>1.89</v>
      </c>
      <c r="G220" s="49">
        <f>VLOOKUP(A220,'BASE LOSS COSTS'!$A$55:$B$69,2)</f>
        <v>3</v>
      </c>
      <c r="H220" s="49">
        <f>ROUND('LOSS COST BY TERRITORY AND ZIP'!$H220*VLOOKUP(TEXT(A220,"000"),'OFF-BALANCE FACTORS'!$B$2:$H$100,5),0)</f>
        <v>151</v>
      </c>
      <c r="I220" s="57">
        <f>VLOOKUP($A220,'BASE LOSS COSTS'!$AH$14:$AI$28,2,FALSE)</f>
        <v>1</v>
      </c>
      <c r="J220" s="57">
        <f>VLOOKUP($A220,'BASE LOSS COSTS'!$AK$14:$AL$28,2,FALSE)</f>
        <v>2</v>
      </c>
      <c r="K220" s="57">
        <f>VLOOKUP($A220,'BASE LOSS COSTS'!$AN$14:$AO$28,2,FALSE)</f>
        <v>3</v>
      </c>
      <c r="L220" s="57">
        <f>VLOOKUP($A220,'BASE LOSS COSTS'!$AQ$14:$AR$28,2,FALSE)</f>
        <v>5</v>
      </c>
      <c r="M220" s="49">
        <f>ROUND('LOSS COST BY TERRITORY AND ZIP'!$M220*VLOOKUP(TEXT(A220,"000"),'OFF-BALANCE FACTORS'!$B$2:$H$100,5),0)</f>
        <v>120</v>
      </c>
      <c r="N220" s="71">
        <f>VLOOKUP($A220,'BASE LOSS COSTS'!$AT$14:$AU$28,2,FALSE)</f>
        <v>0.62</v>
      </c>
      <c r="O220" s="71">
        <f>VLOOKUP($A220,'BASE LOSS COSTS'!$AW$14:$AX$28,2,FALSE)</f>
        <v>1.25</v>
      </c>
      <c r="P220" s="71">
        <f>VLOOKUP($A220,'BASE LOSS COSTS'!$AZ$14:$BA$28,2,FALSE)</f>
        <v>1.87</v>
      </c>
      <c r="Q220" s="49">
        <f>VLOOKUP(A220,'BASE LOSS COSTS'!$D$55:$E$69,2)</f>
        <v>11</v>
      </c>
      <c r="R220" s="49">
        <f>VLOOKUP(A220,'BASE LOSS COSTS'!$V$55:$W$69,2)</f>
        <v>8</v>
      </c>
      <c r="S220" s="57">
        <f>VLOOKUP(A220,'BASE LOSS COSTS'!$J$14:$K$28,2)</f>
        <v>129</v>
      </c>
      <c r="T220" s="49">
        <f>VLOOKUP(A220,'BASE LOSS COSTS'!$G$55:$H$69,2)</f>
        <v>7</v>
      </c>
      <c r="U220" s="57">
        <f>VLOOKUP(A220,'BASE LOSS COSTS'!$M$14:$N$28,2)</f>
        <v>536</v>
      </c>
      <c r="V220" s="71">
        <f>VLOOKUP($A220,'BASE LOSS COSTS'!$BC$14:$BD$28,2,FALSE)</f>
        <v>1.26</v>
      </c>
      <c r="W220" s="71">
        <f>VLOOKUP($A220,'BASE LOSS COSTS'!$BF$14:$BG$28,2,FALSE)</f>
        <v>1.89</v>
      </c>
      <c r="X220" s="71">
        <f>VLOOKUP($A220,'BASE LOSS COSTS'!$BI$14:$BJ$28,2,FALSE)</f>
        <v>2.52</v>
      </c>
      <c r="Y220" s="57">
        <f>VLOOKUP(A220,'BASE LOSS COSTS'!$J$55:$K$69,2)</f>
        <v>19</v>
      </c>
      <c r="Z220" s="57">
        <f>VLOOKUP(A220,'BASE LOSS COSTS'!$Y$55:$Z$69,2)</f>
        <v>15</v>
      </c>
      <c r="AA220" s="57">
        <f>VLOOKUP(A220,'BASE LOSS COSTS'!$P$14:$Q$28,2)</f>
        <v>127</v>
      </c>
      <c r="AB220" s="71">
        <f>VLOOKUP($A220,'BASE LOSS COSTS'!$BL$14:$BM$28,2,FALSE)</f>
        <v>0.63</v>
      </c>
      <c r="AC220" s="71">
        <f>VLOOKUP($A220,'BASE LOSS COSTS'!$BO$14:$BP$28,2,FALSE)</f>
        <v>1.26</v>
      </c>
      <c r="AD220" s="71">
        <f>VLOOKUP($A220,'BASE LOSS COSTS'!$BR$14:$BS$28,2,FALSE)</f>
        <v>1.89</v>
      </c>
      <c r="AE220" s="57">
        <f>VLOOKUP(A220,'BASE LOSS COSTS'!$M$55:$N$69,2)</f>
        <v>2</v>
      </c>
      <c r="AF220" s="57">
        <f>VLOOKUP(A220,'BASE LOSS COSTS'!$S$14:$T$28,2)</f>
        <v>51</v>
      </c>
      <c r="AG220" s="71">
        <f>VLOOKUP($A220,'BASE LOSS COSTS'!$BU$14:$BV$28,2,FALSE)</f>
        <v>6.3</v>
      </c>
      <c r="AH220" s="71">
        <f>VLOOKUP($A220,'BASE LOSS COSTS'!$BX$14:$BY$28,2,FALSE)</f>
        <v>6.93</v>
      </c>
      <c r="AI220" s="71">
        <f>VLOOKUP($A220,'BASE LOSS COSTS'!$CA$14:$CB$28,2,FALSE)</f>
        <v>8.19</v>
      </c>
      <c r="AJ220" s="57">
        <f>VLOOKUP(A220,'BASE LOSS COSTS'!$P$55:$Q$69,2)</f>
        <v>2</v>
      </c>
      <c r="AK220" s="57">
        <f>VLOOKUP(A220,'BASE LOSS COSTS'!$V$14:$W$28,2)</f>
        <v>421</v>
      </c>
      <c r="AL220" s="71">
        <f>VLOOKUP($A220,'BASE LOSS COSTS'!$CD$14:$CE$28,2,FALSE)</f>
        <v>39.06</v>
      </c>
      <c r="AM220" s="71">
        <f>VLOOKUP($A220,'BASE LOSS COSTS'!$CG$14:$CH$28,2,FALSE)</f>
        <v>44.1</v>
      </c>
      <c r="AN220" s="71">
        <f>VLOOKUP($A220,'BASE LOSS COSTS'!$CJ$14:$CK$28,2,FALSE)</f>
        <v>60.48</v>
      </c>
      <c r="AO220" s="57">
        <f>VLOOKUP(A220,'BASE LOSS COSTS'!$S$55:$T$69,2)</f>
        <v>18</v>
      </c>
      <c r="AP220" s="49">
        <f>ROUND('LOSS COST BY TERRITORY AND ZIP'!$AP220*VLOOKUP(TEXT(A220,"000"),'OFF-BALANCE FACTORS'!$B$2:$H$100,4),0)</f>
        <v>314</v>
      </c>
      <c r="AQ220" s="49">
        <f>ROUND('LOSS COST BY TERRITORY AND ZIP'!$AQ220*VLOOKUP(TEXT(A220,"000"),'OFF-BALANCE FACTORS'!$B$2:$H$100,4),0)</f>
        <v>271</v>
      </c>
      <c r="AR220" s="57">
        <f>VLOOKUP(A220,'BASE LOSS COSTS'!$G$35:$H$49,2)</f>
        <v>370</v>
      </c>
      <c r="AS220" s="57">
        <f>VLOOKUP(A220,'BASE LOSS COSTS'!$J$35:$K$49,2)</f>
        <v>370</v>
      </c>
      <c r="AT220" s="57">
        <f>VLOOKUP(A220,'BASE LOSS COSTS'!$M$35:$N$49,2)</f>
        <v>319</v>
      </c>
      <c r="AU220" s="57">
        <f>VLOOKUP(A220,'BASE LOSS COSTS'!$P$35:$Q$49,2)</f>
        <v>319</v>
      </c>
      <c r="AV220" s="57">
        <f>VLOOKUP(A220,'BASE LOSS COSTS'!$S$35:$T$49,2)</f>
        <v>168</v>
      </c>
      <c r="AW220" s="57">
        <f>VLOOKUP(A220,'BASE LOSS COSTS'!$V$35:$W$49,2)</f>
        <v>168</v>
      </c>
      <c r="AX220" s="57">
        <f>VLOOKUP(A220,'BASE LOSS COSTS'!$Y$35:$Z$49,2)</f>
        <v>145</v>
      </c>
      <c r="AY220" s="57">
        <f>VLOOKUP(A220,'BASE LOSS COSTS'!$AB$35:$AC$49,2)</f>
        <v>145</v>
      </c>
      <c r="AZ220" s="49">
        <f>ROUND('LOSS COST BY TERRITORY AND ZIP'!$AZ220*VLOOKUP(TEXT(A220,"000"),'OFF-BALANCE FACTORS'!$B$2:$H$100,3),0)</f>
        <v>255</v>
      </c>
      <c r="BA220" s="57">
        <f>VLOOKUP(A220,'BASE LOSS COSTS'!$AH$35:$AI$49,2)</f>
        <v>307</v>
      </c>
      <c r="BB220" s="57">
        <f>VLOOKUP(A220,'BASE LOSS COSTS'!$AK$35:$AL$49,2)</f>
        <v>307</v>
      </c>
      <c r="BC220" s="57">
        <f>VLOOKUP(A220,'BASE LOSS COSTS'!$AN$35:$AO$49,2)</f>
        <v>91</v>
      </c>
      <c r="BD220" s="57">
        <f>VLOOKUP(A220,'BASE LOSS COSTS'!$AQ$35:$AR$49,2)</f>
        <v>91</v>
      </c>
      <c r="BE220" s="49">
        <f>ROUND('LOSS COST BY TERRITORY AND ZIP'!$BE220*VLOOKUP(TEXT(A220,"000"),'OFF-BALANCE FACTORS'!$B$2:$H$100,7),0)</f>
        <v>436</v>
      </c>
      <c r="BF220" s="62">
        <f t="shared" si="3"/>
        <v>377</v>
      </c>
      <c r="BG220" s="49">
        <f>ROUND('LOSS COST BY TERRITORY AND ZIP'!$BG220*VLOOKUP(TEXT(A220,"000"),'OFF-BALANCE FACTORS'!$B$2:$H$100,6),0)</f>
        <v>255</v>
      </c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9"/>
      <c r="CG220" s="39"/>
    </row>
    <row r="221" spans="1:85">
      <c r="A221" s="41">
        <v>116</v>
      </c>
      <c r="B221" s="41">
        <v>67879</v>
      </c>
      <c r="C221" s="49">
        <f>ROUND('LOSS COST BY TERRITORY AND ZIP'!$C221*VLOOKUP(TEXT(A221,"000"),'OFF-BALANCE FACTORS'!$B$2:$H$100,2),0)</f>
        <v>144</v>
      </c>
      <c r="D221" s="70">
        <f>VLOOKUP($A221,'BASE LOSS COSTS'!$Y$14:$Z$28,2,FALSE)</f>
        <v>0.63</v>
      </c>
      <c r="E221" s="70">
        <f>VLOOKUP($A221,'BASE LOSS COSTS'!$AB$14:$AC$28,2,FALSE)</f>
        <v>1.26</v>
      </c>
      <c r="F221" s="70">
        <f>VLOOKUP($A221,'BASE LOSS COSTS'!$AE$14:$AF$28,2,FALSE)</f>
        <v>1.89</v>
      </c>
      <c r="G221" s="49">
        <f>VLOOKUP(A221,'BASE LOSS COSTS'!$A$55:$B$69,2)</f>
        <v>3</v>
      </c>
      <c r="H221" s="49">
        <f>ROUND('LOSS COST BY TERRITORY AND ZIP'!$H221*VLOOKUP(TEXT(A221,"000"),'OFF-BALANCE FACTORS'!$B$2:$H$100,5),0)</f>
        <v>151</v>
      </c>
      <c r="I221" s="57">
        <f>VLOOKUP($A221,'BASE LOSS COSTS'!$AH$14:$AI$28,2,FALSE)</f>
        <v>1</v>
      </c>
      <c r="J221" s="57">
        <f>VLOOKUP($A221,'BASE LOSS COSTS'!$AK$14:$AL$28,2,FALSE)</f>
        <v>2</v>
      </c>
      <c r="K221" s="57">
        <f>VLOOKUP($A221,'BASE LOSS COSTS'!$AN$14:$AO$28,2,FALSE)</f>
        <v>3</v>
      </c>
      <c r="L221" s="57">
        <f>VLOOKUP($A221,'BASE LOSS COSTS'!$AQ$14:$AR$28,2,FALSE)</f>
        <v>5</v>
      </c>
      <c r="M221" s="49">
        <f>ROUND('LOSS COST BY TERRITORY AND ZIP'!$M221*VLOOKUP(TEXT(A221,"000"),'OFF-BALANCE FACTORS'!$B$2:$H$100,5),0)</f>
        <v>120</v>
      </c>
      <c r="N221" s="71">
        <f>VLOOKUP($A221,'BASE LOSS COSTS'!$AT$14:$AU$28,2,FALSE)</f>
        <v>0.62</v>
      </c>
      <c r="O221" s="71">
        <f>VLOOKUP($A221,'BASE LOSS COSTS'!$AW$14:$AX$28,2,FALSE)</f>
        <v>1.25</v>
      </c>
      <c r="P221" s="71">
        <f>VLOOKUP($A221,'BASE LOSS COSTS'!$AZ$14:$BA$28,2,FALSE)</f>
        <v>1.87</v>
      </c>
      <c r="Q221" s="49">
        <f>VLOOKUP(A221,'BASE LOSS COSTS'!$D$55:$E$69,2)</f>
        <v>11</v>
      </c>
      <c r="R221" s="49">
        <f>VLOOKUP(A221,'BASE LOSS COSTS'!$V$55:$W$69,2)</f>
        <v>8</v>
      </c>
      <c r="S221" s="57">
        <f>VLOOKUP(A221,'BASE LOSS COSTS'!$J$14:$K$28,2)</f>
        <v>129</v>
      </c>
      <c r="T221" s="49">
        <f>VLOOKUP(A221,'BASE LOSS COSTS'!$G$55:$H$69,2)</f>
        <v>7</v>
      </c>
      <c r="U221" s="57">
        <f>VLOOKUP(A221,'BASE LOSS COSTS'!$M$14:$N$28,2)</f>
        <v>536</v>
      </c>
      <c r="V221" s="71">
        <f>VLOOKUP($A221,'BASE LOSS COSTS'!$BC$14:$BD$28,2,FALSE)</f>
        <v>1.26</v>
      </c>
      <c r="W221" s="71">
        <f>VLOOKUP($A221,'BASE LOSS COSTS'!$BF$14:$BG$28,2,FALSE)</f>
        <v>1.89</v>
      </c>
      <c r="X221" s="71">
        <f>VLOOKUP($A221,'BASE LOSS COSTS'!$BI$14:$BJ$28,2,FALSE)</f>
        <v>2.52</v>
      </c>
      <c r="Y221" s="57">
        <f>VLOOKUP(A221,'BASE LOSS COSTS'!$J$55:$K$69,2)</f>
        <v>19</v>
      </c>
      <c r="Z221" s="57">
        <f>VLOOKUP(A221,'BASE LOSS COSTS'!$Y$55:$Z$69,2)</f>
        <v>15</v>
      </c>
      <c r="AA221" s="57">
        <f>VLOOKUP(A221,'BASE LOSS COSTS'!$P$14:$Q$28,2)</f>
        <v>127</v>
      </c>
      <c r="AB221" s="71">
        <f>VLOOKUP($A221,'BASE LOSS COSTS'!$BL$14:$BM$28,2,FALSE)</f>
        <v>0.63</v>
      </c>
      <c r="AC221" s="71">
        <f>VLOOKUP($A221,'BASE LOSS COSTS'!$BO$14:$BP$28,2,FALSE)</f>
        <v>1.26</v>
      </c>
      <c r="AD221" s="71">
        <f>VLOOKUP($A221,'BASE LOSS COSTS'!$BR$14:$BS$28,2,FALSE)</f>
        <v>1.89</v>
      </c>
      <c r="AE221" s="57">
        <f>VLOOKUP(A221,'BASE LOSS COSTS'!$M$55:$N$69,2)</f>
        <v>2</v>
      </c>
      <c r="AF221" s="57">
        <f>VLOOKUP(A221,'BASE LOSS COSTS'!$S$14:$T$28,2)</f>
        <v>51</v>
      </c>
      <c r="AG221" s="71">
        <f>VLOOKUP($A221,'BASE LOSS COSTS'!$BU$14:$BV$28,2,FALSE)</f>
        <v>6.3</v>
      </c>
      <c r="AH221" s="71">
        <f>VLOOKUP($A221,'BASE LOSS COSTS'!$BX$14:$BY$28,2,FALSE)</f>
        <v>6.93</v>
      </c>
      <c r="AI221" s="71">
        <f>VLOOKUP($A221,'BASE LOSS COSTS'!$CA$14:$CB$28,2,FALSE)</f>
        <v>8.19</v>
      </c>
      <c r="AJ221" s="57">
        <f>VLOOKUP(A221,'BASE LOSS COSTS'!$P$55:$Q$69,2)</f>
        <v>2</v>
      </c>
      <c r="AK221" s="57">
        <f>VLOOKUP(A221,'BASE LOSS COSTS'!$V$14:$W$28,2)</f>
        <v>421</v>
      </c>
      <c r="AL221" s="71">
        <f>VLOOKUP($A221,'BASE LOSS COSTS'!$CD$14:$CE$28,2,FALSE)</f>
        <v>39.06</v>
      </c>
      <c r="AM221" s="71">
        <f>VLOOKUP($A221,'BASE LOSS COSTS'!$CG$14:$CH$28,2,FALSE)</f>
        <v>44.1</v>
      </c>
      <c r="AN221" s="71">
        <f>VLOOKUP($A221,'BASE LOSS COSTS'!$CJ$14:$CK$28,2,FALSE)</f>
        <v>60.48</v>
      </c>
      <c r="AO221" s="57">
        <f>VLOOKUP(A221,'BASE LOSS COSTS'!$S$55:$T$69,2)</f>
        <v>18</v>
      </c>
      <c r="AP221" s="49">
        <f>ROUND('LOSS COST BY TERRITORY AND ZIP'!$AP221*VLOOKUP(TEXT(A221,"000"),'OFF-BALANCE FACTORS'!$B$2:$H$100,4),0)</f>
        <v>314</v>
      </c>
      <c r="AQ221" s="49">
        <f>ROUND('LOSS COST BY TERRITORY AND ZIP'!$AQ221*VLOOKUP(TEXT(A221,"000"),'OFF-BALANCE FACTORS'!$B$2:$H$100,4),0)</f>
        <v>271</v>
      </c>
      <c r="AR221" s="57">
        <f>VLOOKUP(A221,'BASE LOSS COSTS'!$G$35:$H$49,2)</f>
        <v>370</v>
      </c>
      <c r="AS221" s="57">
        <f>VLOOKUP(A221,'BASE LOSS COSTS'!$J$35:$K$49,2)</f>
        <v>370</v>
      </c>
      <c r="AT221" s="57">
        <f>VLOOKUP(A221,'BASE LOSS COSTS'!$M$35:$N$49,2)</f>
        <v>319</v>
      </c>
      <c r="AU221" s="57">
        <f>VLOOKUP(A221,'BASE LOSS COSTS'!$P$35:$Q$49,2)</f>
        <v>319</v>
      </c>
      <c r="AV221" s="57">
        <f>VLOOKUP(A221,'BASE LOSS COSTS'!$S$35:$T$49,2)</f>
        <v>168</v>
      </c>
      <c r="AW221" s="57">
        <f>VLOOKUP(A221,'BASE LOSS COSTS'!$V$35:$W$49,2)</f>
        <v>168</v>
      </c>
      <c r="AX221" s="57">
        <f>VLOOKUP(A221,'BASE LOSS COSTS'!$Y$35:$Z$49,2)</f>
        <v>145</v>
      </c>
      <c r="AY221" s="57">
        <f>VLOOKUP(A221,'BASE LOSS COSTS'!$AB$35:$AC$49,2)</f>
        <v>145</v>
      </c>
      <c r="AZ221" s="49">
        <f>ROUND('LOSS COST BY TERRITORY AND ZIP'!$AZ221*VLOOKUP(TEXT(A221,"000"),'OFF-BALANCE FACTORS'!$B$2:$H$100,3),0)</f>
        <v>255</v>
      </c>
      <c r="BA221" s="57">
        <f>VLOOKUP(A221,'BASE LOSS COSTS'!$AH$35:$AI$49,2)</f>
        <v>307</v>
      </c>
      <c r="BB221" s="57">
        <f>VLOOKUP(A221,'BASE LOSS COSTS'!$AK$35:$AL$49,2)</f>
        <v>307</v>
      </c>
      <c r="BC221" s="57">
        <f>VLOOKUP(A221,'BASE LOSS COSTS'!$AN$35:$AO$49,2)</f>
        <v>91</v>
      </c>
      <c r="BD221" s="57">
        <f>VLOOKUP(A221,'BASE LOSS COSTS'!$AQ$35:$AR$49,2)</f>
        <v>91</v>
      </c>
      <c r="BE221" s="49">
        <f>ROUND('LOSS COST BY TERRITORY AND ZIP'!$BE221*VLOOKUP(TEXT(A221,"000"),'OFF-BALANCE FACTORS'!$B$2:$H$100,7),0)</f>
        <v>436</v>
      </c>
      <c r="BF221" s="62">
        <f t="shared" si="3"/>
        <v>377</v>
      </c>
      <c r="BG221" s="49">
        <f>ROUND('LOSS COST BY TERRITORY AND ZIP'!$BG221*VLOOKUP(TEXT(A221,"000"),'OFF-BALANCE FACTORS'!$B$2:$H$100,6),0)</f>
        <v>255</v>
      </c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9"/>
      <c r="CG221" s="39"/>
    </row>
    <row r="222" spans="1:85">
      <c r="A222" s="41">
        <v>116</v>
      </c>
      <c r="B222" s="41">
        <v>67880</v>
      </c>
      <c r="C222" s="49">
        <f>ROUND('LOSS COST BY TERRITORY AND ZIP'!$C222*VLOOKUP(TEXT(A222,"000"),'OFF-BALANCE FACTORS'!$B$2:$H$100,2),0)</f>
        <v>144</v>
      </c>
      <c r="D222" s="70">
        <f>VLOOKUP($A222,'BASE LOSS COSTS'!$Y$14:$Z$28,2,FALSE)</f>
        <v>0.63</v>
      </c>
      <c r="E222" s="70">
        <f>VLOOKUP($A222,'BASE LOSS COSTS'!$AB$14:$AC$28,2,FALSE)</f>
        <v>1.26</v>
      </c>
      <c r="F222" s="70">
        <f>VLOOKUP($A222,'BASE LOSS COSTS'!$AE$14:$AF$28,2,FALSE)</f>
        <v>1.89</v>
      </c>
      <c r="G222" s="49">
        <f>VLOOKUP(A222,'BASE LOSS COSTS'!$A$55:$B$69,2)</f>
        <v>3</v>
      </c>
      <c r="H222" s="49">
        <f>ROUND('LOSS COST BY TERRITORY AND ZIP'!$H222*VLOOKUP(TEXT(A222,"000"),'OFF-BALANCE FACTORS'!$B$2:$H$100,5),0)</f>
        <v>151</v>
      </c>
      <c r="I222" s="57">
        <f>VLOOKUP($A222,'BASE LOSS COSTS'!$AH$14:$AI$28,2,FALSE)</f>
        <v>1</v>
      </c>
      <c r="J222" s="57">
        <f>VLOOKUP($A222,'BASE LOSS COSTS'!$AK$14:$AL$28,2,FALSE)</f>
        <v>2</v>
      </c>
      <c r="K222" s="57">
        <f>VLOOKUP($A222,'BASE LOSS COSTS'!$AN$14:$AO$28,2,FALSE)</f>
        <v>3</v>
      </c>
      <c r="L222" s="57">
        <f>VLOOKUP($A222,'BASE LOSS COSTS'!$AQ$14:$AR$28,2,FALSE)</f>
        <v>5</v>
      </c>
      <c r="M222" s="49">
        <f>ROUND('LOSS COST BY TERRITORY AND ZIP'!$M222*VLOOKUP(TEXT(A222,"000"),'OFF-BALANCE FACTORS'!$B$2:$H$100,5),0)</f>
        <v>120</v>
      </c>
      <c r="N222" s="71">
        <f>VLOOKUP($A222,'BASE LOSS COSTS'!$AT$14:$AU$28,2,FALSE)</f>
        <v>0.62</v>
      </c>
      <c r="O222" s="71">
        <f>VLOOKUP($A222,'BASE LOSS COSTS'!$AW$14:$AX$28,2,FALSE)</f>
        <v>1.25</v>
      </c>
      <c r="P222" s="71">
        <f>VLOOKUP($A222,'BASE LOSS COSTS'!$AZ$14:$BA$28,2,FALSE)</f>
        <v>1.87</v>
      </c>
      <c r="Q222" s="49">
        <f>VLOOKUP(A222,'BASE LOSS COSTS'!$D$55:$E$69,2)</f>
        <v>11</v>
      </c>
      <c r="R222" s="49">
        <f>VLOOKUP(A222,'BASE LOSS COSTS'!$V$55:$W$69,2)</f>
        <v>8</v>
      </c>
      <c r="S222" s="57">
        <f>VLOOKUP(A222,'BASE LOSS COSTS'!$J$14:$K$28,2)</f>
        <v>129</v>
      </c>
      <c r="T222" s="49">
        <f>VLOOKUP(A222,'BASE LOSS COSTS'!$G$55:$H$69,2)</f>
        <v>7</v>
      </c>
      <c r="U222" s="57">
        <f>VLOOKUP(A222,'BASE LOSS COSTS'!$M$14:$N$28,2)</f>
        <v>536</v>
      </c>
      <c r="V222" s="71">
        <f>VLOOKUP($A222,'BASE LOSS COSTS'!$BC$14:$BD$28,2,FALSE)</f>
        <v>1.26</v>
      </c>
      <c r="W222" s="71">
        <f>VLOOKUP($A222,'BASE LOSS COSTS'!$BF$14:$BG$28,2,FALSE)</f>
        <v>1.89</v>
      </c>
      <c r="X222" s="71">
        <f>VLOOKUP($A222,'BASE LOSS COSTS'!$BI$14:$BJ$28,2,FALSE)</f>
        <v>2.52</v>
      </c>
      <c r="Y222" s="57">
        <f>VLOOKUP(A222,'BASE LOSS COSTS'!$J$55:$K$69,2)</f>
        <v>19</v>
      </c>
      <c r="Z222" s="57">
        <f>VLOOKUP(A222,'BASE LOSS COSTS'!$Y$55:$Z$69,2)</f>
        <v>15</v>
      </c>
      <c r="AA222" s="57">
        <f>VLOOKUP(A222,'BASE LOSS COSTS'!$P$14:$Q$28,2)</f>
        <v>127</v>
      </c>
      <c r="AB222" s="71">
        <f>VLOOKUP($A222,'BASE LOSS COSTS'!$BL$14:$BM$28,2,FALSE)</f>
        <v>0.63</v>
      </c>
      <c r="AC222" s="71">
        <f>VLOOKUP($A222,'BASE LOSS COSTS'!$BO$14:$BP$28,2,FALSE)</f>
        <v>1.26</v>
      </c>
      <c r="AD222" s="71">
        <f>VLOOKUP($A222,'BASE LOSS COSTS'!$BR$14:$BS$28,2,FALSE)</f>
        <v>1.89</v>
      </c>
      <c r="AE222" s="57">
        <f>VLOOKUP(A222,'BASE LOSS COSTS'!$M$55:$N$69,2)</f>
        <v>2</v>
      </c>
      <c r="AF222" s="57">
        <f>VLOOKUP(A222,'BASE LOSS COSTS'!$S$14:$T$28,2)</f>
        <v>51</v>
      </c>
      <c r="AG222" s="71">
        <f>VLOOKUP($A222,'BASE LOSS COSTS'!$BU$14:$BV$28,2,FALSE)</f>
        <v>6.3</v>
      </c>
      <c r="AH222" s="71">
        <f>VLOOKUP($A222,'BASE LOSS COSTS'!$BX$14:$BY$28,2,FALSE)</f>
        <v>6.93</v>
      </c>
      <c r="AI222" s="71">
        <f>VLOOKUP($A222,'BASE LOSS COSTS'!$CA$14:$CB$28,2,FALSE)</f>
        <v>8.19</v>
      </c>
      <c r="AJ222" s="57">
        <f>VLOOKUP(A222,'BASE LOSS COSTS'!$P$55:$Q$69,2)</f>
        <v>2</v>
      </c>
      <c r="AK222" s="57">
        <f>VLOOKUP(A222,'BASE LOSS COSTS'!$V$14:$W$28,2)</f>
        <v>421</v>
      </c>
      <c r="AL222" s="71">
        <f>VLOOKUP($A222,'BASE LOSS COSTS'!$CD$14:$CE$28,2,FALSE)</f>
        <v>39.06</v>
      </c>
      <c r="AM222" s="71">
        <f>VLOOKUP($A222,'BASE LOSS COSTS'!$CG$14:$CH$28,2,FALSE)</f>
        <v>44.1</v>
      </c>
      <c r="AN222" s="71">
        <f>VLOOKUP($A222,'BASE LOSS COSTS'!$CJ$14:$CK$28,2,FALSE)</f>
        <v>60.48</v>
      </c>
      <c r="AO222" s="57">
        <f>VLOOKUP(A222,'BASE LOSS COSTS'!$S$55:$T$69,2)</f>
        <v>18</v>
      </c>
      <c r="AP222" s="49">
        <f>ROUND('LOSS COST BY TERRITORY AND ZIP'!$AP222*VLOOKUP(TEXT(A222,"000"),'OFF-BALANCE FACTORS'!$B$2:$H$100,4),0)</f>
        <v>314</v>
      </c>
      <c r="AQ222" s="49">
        <f>ROUND('LOSS COST BY TERRITORY AND ZIP'!$AQ222*VLOOKUP(TEXT(A222,"000"),'OFF-BALANCE FACTORS'!$B$2:$H$100,4),0)</f>
        <v>271</v>
      </c>
      <c r="AR222" s="57">
        <f>VLOOKUP(A222,'BASE LOSS COSTS'!$G$35:$H$49,2)</f>
        <v>370</v>
      </c>
      <c r="AS222" s="57">
        <f>VLOOKUP(A222,'BASE LOSS COSTS'!$J$35:$K$49,2)</f>
        <v>370</v>
      </c>
      <c r="AT222" s="57">
        <f>VLOOKUP(A222,'BASE LOSS COSTS'!$M$35:$N$49,2)</f>
        <v>319</v>
      </c>
      <c r="AU222" s="57">
        <f>VLOOKUP(A222,'BASE LOSS COSTS'!$P$35:$Q$49,2)</f>
        <v>319</v>
      </c>
      <c r="AV222" s="57">
        <f>VLOOKUP(A222,'BASE LOSS COSTS'!$S$35:$T$49,2)</f>
        <v>168</v>
      </c>
      <c r="AW222" s="57">
        <f>VLOOKUP(A222,'BASE LOSS COSTS'!$V$35:$W$49,2)</f>
        <v>168</v>
      </c>
      <c r="AX222" s="57">
        <f>VLOOKUP(A222,'BASE LOSS COSTS'!$Y$35:$Z$49,2)</f>
        <v>145</v>
      </c>
      <c r="AY222" s="57">
        <f>VLOOKUP(A222,'BASE LOSS COSTS'!$AB$35:$AC$49,2)</f>
        <v>145</v>
      </c>
      <c r="AZ222" s="49">
        <f>ROUND('LOSS COST BY TERRITORY AND ZIP'!$AZ222*VLOOKUP(TEXT(A222,"000"),'OFF-BALANCE FACTORS'!$B$2:$H$100,3),0)</f>
        <v>255</v>
      </c>
      <c r="BA222" s="57">
        <f>VLOOKUP(A222,'BASE LOSS COSTS'!$AH$35:$AI$49,2)</f>
        <v>307</v>
      </c>
      <c r="BB222" s="57">
        <f>VLOOKUP(A222,'BASE LOSS COSTS'!$AK$35:$AL$49,2)</f>
        <v>307</v>
      </c>
      <c r="BC222" s="57">
        <f>VLOOKUP(A222,'BASE LOSS COSTS'!$AN$35:$AO$49,2)</f>
        <v>91</v>
      </c>
      <c r="BD222" s="57">
        <f>VLOOKUP(A222,'BASE LOSS COSTS'!$AQ$35:$AR$49,2)</f>
        <v>91</v>
      </c>
      <c r="BE222" s="49">
        <f>ROUND('LOSS COST BY TERRITORY AND ZIP'!$BE222*VLOOKUP(TEXT(A222,"000"),'OFF-BALANCE FACTORS'!$B$2:$H$100,7),0)</f>
        <v>436</v>
      </c>
      <c r="BF222" s="62">
        <f t="shared" si="3"/>
        <v>377</v>
      </c>
      <c r="BG222" s="49">
        <f>ROUND('LOSS COST BY TERRITORY AND ZIP'!$BG222*VLOOKUP(TEXT(A222,"000"),'OFF-BALANCE FACTORS'!$B$2:$H$100,6),0)</f>
        <v>255</v>
      </c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9"/>
      <c r="CG222" s="39"/>
    </row>
    <row r="223" spans="1:85">
      <c r="A223" s="41">
        <v>116</v>
      </c>
      <c r="B223" s="41">
        <v>67882</v>
      </c>
      <c r="C223" s="49">
        <f>ROUND('LOSS COST BY TERRITORY AND ZIP'!$C223*VLOOKUP(TEXT(A223,"000"),'OFF-BALANCE FACTORS'!$B$2:$H$100,2),0)</f>
        <v>144</v>
      </c>
      <c r="D223" s="70">
        <f>VLOOKUP($A223,'BASE LOSS COSTS'!$Y$14:$Z$28,2,FALSE)</f>
        <v>0.63</v>
      </c>
      <c r="E223" s="70">
        <f>VLOOKUP($A223,'BASE LOSS COSTS'!$AB$14:$AC$28,2,FALSE)</f>
        <v>1.26</v>
      </c>
      <c r="F223" s="70">
        <f>VLOOKUP($A223,'BASE LOSS COSTS'!$AE$14:$AF$28,2,FALSE)</f>
        <v>1.89</v>
      </c>
      <c r="G223" s="49">
        <f>VLOOKUP(A223,'BASE LOSS COSTS'!$A$55:$B$69,2)</f>
        <v>3</v>
      </c>
      <c r="H223" s="49">
        <f>ROUND('LOSS COST BY TERRITORY AND ZIP'!$H223*VLOOKUP(TEXT(A223,"000"),'OFF-BALANCE FACTORS'!$B$2:$H$100,5),0)</f>
        <v>151</v>
      </c>
      <c r="I223" s="57">
        <f>VLOOKUP($A223,'BASE LOSS COSTS'!$AH$14:$AI$28,2,FALSE)</f>
        <v>1</v>
      </c>
      <c r="J223" s="57">
        <f>VLOOKUP($A223,'BASE LOSS COSTS'!$AK$14:$AL$28,2,FALSE)</f>
        <v>2</v>
      </c>
      <c r="K223" s="57">
        <f>VLOOKUP($A223,'BASE LOSS COSTS'!$AN$14:$AO$28,2,FALSE)</f>
        <v>3</v>
      </c>
      <c r="L223" s="57">
        <f>VLOOKUP($A223,'BASE LOSS COSTS'!$AQ$14:$AR$28,2,FALSE)</f>
        <v>5</v>
      </c>
      <c r="M223" s="49">
        <f>ROUND('LOSS COST BY TERRITORY AND ZIP'!$M223*VLOOKUP(TEXT(A223,"000"),'OFF-BALANCE FACTORS'!$B$2:$H$100,5),0)</f>
        <v>120</v>
      </c>
      <c r="N223" s="71">
        <f>VLOOKUP($A223,'BASE LOSS COSTS'!$AT$14:$AU$28,2,FALSE)</f>
        <v>0.62</v>
      </c>
      <c r="O223" s="71">
        <f>VLOOKUP($A223,'BASE LOSS COSTS'!$AW$14:$AX$28,2,FALSE)</f>
        <v>1.25</v>
      </c>
      <c r="P223" s="71">
        <f>VLOOKUP($A223,'BASE LOSS COSTS'!$AZ$14:$BA$28,2,FALSE)</f>
        <v>1.87</v>
      </c>
      <c r="Q223" s="49">
        <f>VLOOKUP(A223,'BASE LOSS COSTS'!$D$55:$E$69,2)</f>
        <v>11</v>
      </c>
      <c r="R223" s="49">
        <f>VLOOKUP(A223,'BASE LOSS COSTS'!$V$55:$W$69,2)</f>
        <v>8</v>
      </c>
      <c r="S223" s="57">
        <f>VLOOKUP(A223,'BASE LOSS COSTS'!$J$14:$K$28,2)</f>
        <v>129</v>
      </c>
      <c r="T223" s="49">
        <f>VLOOKUP(A223,'BASE LOSS COSTS'!$G$55:$H$69,2)</f>
        <v>7</v>
      </c>
      <c r="U223" s="57">
        <f>VLOOKUP(A223,'BASE LOSS COSTS'!$M$14:$N$28,2)</f>
        <v>536</v>
      </c>
      <c r="V223" s="71">
        <f>VLOOKUP($A223,'BASE LOSS COSTS'!$BC$14:$BD$28,2,FALSE)</f>
        <v>1.26</v>
      </c>
      <c r="W223" s="71">
        <f>VLOOKUP($A223,'BASE LOSS COSTS'!$BF$14:$BG$28,2,FALSE)</f>
        <v>1.89</v>
      </c>
      <c r="X223" s="71">
        <f>VLOOKUP($A223,'BASE LOSS COSTS'!$BI$14:$BJ$28,2,FALSE)</f>
        <v>2.52</v>
      </c>
      <c r="Y223" s="57">
        <f>VLOOKUP(A223,'BASE LOSS COSTS'!$J$55:$K$69,2)</f>
        <v>19</v>
      </c>
      <c r="Z223" s="57">
        <f>VLOOKUP(A223,'BASE LOSS COSTS'!$Y$55:$Z$69,2)</f>
        <v>15</v>
      </c>
      <c r="AA223" s="57">
        <f>VLOOKUP(A223,'BASE LOSS COSTS'!$P$14:$Q$28,2)</f>
        <v>127</v>
      </c>
      <c r="AB223" s="71">
        <f>VLOOKUP($A223,'BASE LOSS COSTS'!$BL$14:$BM$28,2,FALSE)</f>
        <v>0.63</v>
      </c>
      <c r="AC223" s="71">
        <f>VLOOKUP($A223,'BASE LOSS COSTS'!$BO$14:$BP$28,2,FALSE)</f>
        <v>1.26</v>
      </c>
      <c r="AD223" s="71">
        <f>VLOOKUP($A223,'BASE LOSS COSTS'!$BR$14:$BS$28,2,FALSE)</f>
        <v>1.89</v>
      </c>
      <c r="AE223" s="57">
        <f>VLOOKUP(A223,'BASE LOSS COSTS'!$M$55:$N$69,2)</f>
        <v>2</v>
      </c>
      <c r="AF223" s="57">
        <f>VLOOKUP(A223,'BASE LOSS COSTS'!$S$14:$T$28,2)</f>
        <v>51</v>
      </c>
      <c r="AG223" s="71">
        <f>VLOOKUP($A223,'BASE LOSS COSTS'!$BU$14:$BV$28,2,FALSE)</f>
        <v>6.3</v>
      </c>
      <c r="AH223" s="71">
        <f>VLOOKUP($A223,'BASE LOSS COSTS'!$BX$14:$BY$28,2,FALSE)</f>
        <v>6.93</v>
      </c>
      <c r="AI223" s="71">
        <f>VLOOKUP($A223,'BASE LOSS COSTS'!$CA$14:$CB$28,2,FALSE)</f>
        <v>8.19</v>
      </c>
      <c r="AJ223" s="57">
        <f>VLOOKUP(A223,'BASE LOSS COSTS'!$P$55:$Q$69,2)</f>
        <v>2</v>
      </c>
      <c r="AK223" s="57">
        <f>VLOOKUP(A223,'BASE LOSS COSTS'!$V$14:$W$28,2)</f>
        <v>421</v>
      </c>
      <c r="AL223" s="71">
        <f>VLOOKUP($A223,'BASE LOSS COSTS'!$CD$14:$CE$28,2,FALSE)</f>
        <v>39.06</v>
      </c>
      <c r="AM223" s="71">
        <f>VLOOKUP($A223,'BASE LOSS COSTS'!$CG$14:$CH$28,2,FALSE)</f>
        <v>44.1</v>
      </c>
      <c r="AN223" s="71">
        <f>VLOOKUP($A223,'BASE LOSS COSTS'!$CJ$14:$CK$28,2,FALSE)</f>
        <v>60.48</v>
      </c>
      <c r="AO223" s="57">
        <f>VLOOKUP(A223,'BASE LOSS COSTS'!$S$55:$T$69,2)</f>
        <v>18</v>
      </c>
      <c r="AP223" s="49">
        <f>ROUND('LOSS COST BY TERRITORY AND ZIP'!$AP223*VLOOKUP(TEXT(A223,"000"),'OFF-BALANCE FACTORS'!$B$2:$H$100,4),0)</f>
        <v>314</v>
      </c>
      <c r="AQ223" s="49">
        <f>ROUND('LOSS COST BY TERRITORY AND ZIP'!$AQ223*VLOOKUP(TEXT(A223,"000"),'OFF-BALANCE FACTORS'!$B$2:$H$100,4),0)</f>
        <v>271</v>
      </c>
      <c r="AR223" s="57">
        <f>VLOOKUP(A223,'BASE LOSS COSTS'!$G$35:$H$49,2)</f>
        <v>370</v>
      </c>
      <c r="AS223" s="57">
        <f>VLOOKUP(A223,'BASE LOSS COSTS'!$J$35:$K$49,2)</f>
        <v>370</v>
      </c>
      <c r="AT223" s="57">
        <f>VLOOKUP(A223,'BASE LOSS COSTS'!$M$35:$N$49,2)</f>
        <v>319</v>
      </c>
      <c r="AU223" s="57">
        <f>VLOOKUP(A223,'BASE LOSS COSTS'!$P$35:$Q$49,2)</f>
        <v>319</v>
      </c>
      <c r="AV223" s="57">
        <f>VLOOKUP(A223,'BASE LOSS COSTS'!$S$35:$T$49,2)</f>
        <v>168</v>
      </c>
      <c r="AW223" s="57">
        <f>VLOOKUP(A223,'BASE LOSS COSTS'!$V$35:$W$49,2)</f>
        <v>168</v>
      </c>
      <c r="AX223" s="57">
        <f>VLOOKUP(A223,'BASE LOSS COSTS'!$Y$35:$Z$49,2)</f>
        <v>145</v>
      </c>
      <c r="AY223" s="57">
        <f>VLOOKUP(A223,'BASE LOSS COSTS'!$AB$35:$AC$49,2)</f>
        <v>145</v>
      </c>
      <c r="AZ223" s="49">
        <f>ROUND('LOSS COST BY TERRITORY AND ZIP'!$AZ223*VLOOKUP(TEXT(A223,"000"),'OFF-BALANCE FACTORS'!$B$2:$H$100,3),0)</f>
        <v>255</v>
      </c>
      <c r="BA223" s="57">
        <f>VLOOKUP(A223,'BASE LOSS COSTS'!$AH$35:$AI$49,2)</f>
        <v>307</v>
      </c>
      <c r="BB223" s="57">
        <f>VLOOKUP(A223,'BASE LOSS COSTS'!$AK$35:$AL$49,2)</f>
        <v>307</v>
      </c>
      <c r="BC223" s="57">
        <f>VLOOKUP(A223,'BASE LOSS COSTS'!$AN$35:$AO$49,2)</f>
        <v>91</v>
      </c>
      <c r="BD223" s="57">
        <f>VLOOKUP(A223,'BASE LOSS COSTS'!$AQ$35:$AR$49,2)</f>
        <v>91</v>
      </c>
      <c r="BE223" s="49">
        <f>ROUND('LOSS COST BY TERRITORY AND ZIP'!$BE223*VLOOKUP(TEXT(A223,"000"),'OFF-BALANCE FACTORS'!$B$2:$H$100,7),0)</f>
        <v>436</v>
      </c>
      <c r="BF223" s="62">
        <f t="shared" si="3"/>
        <v>377</v>
      </c>
      <c r="BG223" s="49">
        <f>ROUND('LOSS COST BY TERRITORY AND ZIP'!$BG223*VLOOKUP(TEXT(A223,"000"),'OFF-BALANCE FACTORS'!$B$2:$H$100,6),0)</f>
        <v>255</v>
      </c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9"/>
      <c r="CG223" s="39"/>
    </row>
    <row r="224" spans="1:85">
      <c r="A224" s="41">
        <v>116</v>
      </c>
      <c r="B224" s="41">
        <v>67901</v>
      </c>
      <c r="C224" s="49">
        <f>ROUND('LOSS COST BY TERRITORY AND ZIP'!$C224*VLOOKUP(TEXT(A224,"000"),'OFF-BALANCE FACTORS'!$B$2:$H$100,2),0)</f>
        <v>144</v>
      </c>
      <c r="D224" s="70">
        <f>VLOOKUP($A224,'BASE LOSS COSTS'!$Y$14:$Z$28,2,FALSE)</f>
        <v>0.63</v>
      </c>
      <c r="E224" s="70">
        <f>VLOOKUP($A224,'BASE LOSS COSTS'!$AB$14:$AC$28,2,FALSE)</f>
        <v>1.26</v>
      </c>
      <c r="F224" s="70">
        <f>VLOOKUP($A224,'BASE LOSS COSTS'!$AE$14:$AF$28,2,FALSE)</f>
        <v>1.89</v>
      </c>
      <c r="G224" s="49">
        <f>VLOOKUP(A224,'BASE LOSS COSTS'!$A$55:$B$69,2)</f>
        <v>3</v>
      </c>
      <c r="H224" s="49">
        <f>ROUND('LOSS COST BY TERRITORY AND ZIP'!$H224*VLOOKUP(TEXT(A224,"000"),'OFF-BALANCE FACTORS'!$B$2:$H$100,5),0)</f>
        <v>151</v>
      </c>
      <c r="I224" s="57">
        <f>VLOOKUP($A224,'BASE LOSS COSTS'!$AH$14:$AI$28,2,FALSE)</f>
        <v>1</v>
      </c>
      <c r="J224" s="57">
        <f>VLOOKUP($A224,'BASE LOSS COSTS'!$AK$14:$AL$28,2,FALSE)</f>
        <v>2</v>
      </c>
      <c r="K224" s="57">
        <f>VLOOKUP($A224,'BASE LOSS COSTS'!$AN$14:$AO$28,2,FALSE)</f>
        <v>3</v>
      </c>
      <c r="L224" s="57">
        <f>VLOOKUP($A224,'BASE LOSS COSTS'!$AQ$14:$AR$28,2,FALSE)</f>
        <v>5</v>
      </c>
      <c r="M224" s="49">
        <f>ROUND('LOSS COST BY TERRITORY AND ZIP'!$M224*VLOOKUP(TEXT(A224,"000"),'OFF-BALANCE FACTORS'!$B$2:$H$100,5),0)</f>
        <v>120</v>
      </c>
      <c r="N224" s="71">
        <f>VLOOKUP($A224,'BASE LOSS COSTS'!$AT$14:$AU$28,2,FALSE)</f>
        <v>0.62</v>
      </c>
      <c r="O224" s="71">
        <f>VLOOKUP($A224,'BASE LOSS COSTS'!$AW$14:$AX$28,2,FALSE)</f>
        <v>1.25</v>
      </c>
      <c r="P224" s="71">
        <f>VLOOKUP($A224,'BASE LOSS COSTS'!$AZ$14:$BA$28,2,FALSE)</f>
        <v>1.87</v>
      </c>
      <c r="Q224" s="49">
        <f>VLOOKUP(A224,'BASE LOSS COSTS'!$D$55:$E$69,2)</f>
        <v>11</v>
      </c>
      <c r="R224" s="49">
        <f>VLOOKUP(A224,'BASE LOSS COSTS'!$V$55:$W$69,2)</f>
        <v>8</v>
      </c>
      <c r="S224" s="57">
        <f>VLOOKUP(A224,'BASE LOSS COSTS'!$J$14:$K$28,2)</f>
        <v>129</v>
      </c>
      <c r="T224" s="49">
        <f>VLOOKUP(A224,'BASE LOSS COSTS'!$G$55:$H$69,2)</f>
        <v>7</v>
      </c>
      <c r="U224" s="57">
        <f>VLOOKUP(A224,'BASE LOSS COSTS'!$M$14:$N$28,2)</f>
        <v>536</v>
      </c>
      <c r="V224" s="71">
        <f>VLOOKUP($A224,'BASE LOSS COSTS'!$BC$14:$BD$28,2,FALSE)</f>
        <v>1.26</v>
      </c>
      <c r="W224" s="71">
        <f>VLOOKUP($A224,'BASE LOSS COSTS'!$BF$14:$BG$28,2,FALSE)</f>
        <v>1.89</v>
      </c>
      <c r="X224" s="71">
        <f>VLOOKUP($A224,'BASE LOSS COSTS'!$BI$14:$BJ$28,2,FALSE)</f>
        <v>2.52</v>
      </c>
      <c r="Y224" s="57">
        <f>VLOOKUP(A224,'BASE LOSS COSTS'!$J$55:$K$69,2)</f>
        <v>19</v>
      </c>
      <c r="Z224" s="57">
        <f>VLOOKUP(A224,'BASE LOSS COSTS'!$Y$55:$Z$69,2)</f>
        <v>15</v>
      </c>
      <c r="AA224" s="57">
        <f>VLOOKUP(A224,'BASE LOSS COSTS'!$P$14:$Q$28,2)</f>
        <v>127</v>
      </c>
      <c r="AB224" s="71">
        <f>VLOOKUP($A224,'BASE LOSS COSTS'!$BL$14:$BM$28,2,FALSE)</f>
        <v>0.63</v>
      </c>
      <c r="AC224" s="71">
        <f>VLOOKUP($A224,'BASE LOSS COSTS'!$BO$14:$BP$28,2,FALSE)</f>
        <v>1.26</v>
      </c>
      <c r="AD224" s="71">
        <f>VLOOKUP($A224,'BASE LOSS COSTS'!$BR$14:$BS$28,2,FALSE)</f>
        <v>1.89</v>
      </c>
      <c r="AE224" s="57">
        <f>VLOOKUP(A224,'BASE LOSS COSTS'!$M$55:$N$69,2)</f>
        <v>2</v>
      </c>
      <c r="AF224" s="57">
        <f>VLOOKUP(A224,'BASE LOSS COSTS'!$S$14:$T$28,2)</f>
        <v>51</v>
      </c>
      <c r="AG224" s="71">
        <f>VLOOKUP($A224,'BASE LOSS COSTS'!$BU$14:$BV$28,2,FALSE)</f>
        <v>6.3</v>
      </c>
      <c r="AH224" s="71">
        <f>VLOOKUP($A224,'BASE LOSS COSTS'!$BX$14:$BY$28,2,FALSE)</f>
        <v>6.93</v>
      </c>
      <c r="AI224" s="71">
        <f>VLOOKUP($A224,'BASE LOSS COSTS'!$CA$14:$CB$28,2,FALSE)</f>
        <v>8.19</v>
      </c>
      <c r="AJ224" s="57">
        <f>VLOOKUP(A224,'BASE LOSS COSTS'!$P$55:$Q$69,2)</f>
        <v>2</v>
      </c>
      <c r="AK224" s="57">
        <f>VLOOKUP(A224,'BASE LOSS COSTS'!$V$14:$W$28,2)</f>
        <v>421</v>
      </c>
      <c r="AL224" s="71">
        <f>VLOOKUP($A224,'BASE LOSS COSTS'!$CD$14:$CE$28,2,FALSE)</f>
        <v>39.06</v>
      </c>
      <c r="AM224" s="71">
        <f>VLOOKUP($A224,'BASE LOSS COSTS'!$CG$14:$CH$28,2,FALSE)</f>
        <v>44.1</v>
      </c>
      <c r="AN224" s="71">
        <f>VLOOKUP($A224,'BASE LOSS COSTS'!$CJ$14:$CK$28,2,FALSE)</f>
        <v>60.48</v>
      </c>
      <c r="AO224" s="57">
        <f>VLOOKUP(A224,'BASE LOSS COSTS'!$S$55:$T$69,2)</f>
        <v>18</v>
      </c>
      <c r="AP224" s="49">
        <f>ROUND('LOSS COST BY TERRITORY AND ZIP'!$AP224*VLOOKUP(TEXT(A224,"000"),'OFF-BALANCE FACTORS'!$B$2:$H$100,4),0)</f>
        <v>314</v>
      </c>
      <c r="AQ224" s="49">
        <f>ROUND('LOSS COST BY TERRITORY AND ZIP'!$AQ224*VLOOKUP(TEXT(A224,"000"),'OFF-BALANCE FACTORS'!$B$2:$H$100,4),0)</f>
        <v>271</v>
      </c>
      <c r="AR224" s="57">
        <f>VLOOKUP(A224,'BASE LOSS COSTS'!$G$35:$H$49,2)</f>
        <v>370</v>
      </c>
      <c r="AS224" s="57">
        <f>VLOOKUP(A224,'BASE LOSS COSTS'!$J$35:$K$49,2)</f>
        <v>370</v>
      </c>
      <c r="AT224" s="57">
        <f>VLOOKUP(A224,'BASE LOSS COSTS'!$M$35:$N$49,2)</f>
        <v>319</v>
      </c>
      <c r="AU224" s="57">
        <f>VLOOKUP(A224,'BASE LOSS COSTS'!$P$35:$Q$49,2)</f>
        <v>319</v>
      </c>
      <c r="AV224" s="57">
        <f>VLOOKUP(A224,'BASE LOSS COSTS'!$S$35:$T$49,2)</f>
        <v>168</v>
      </c>
      <c r="AW224" s="57">
        <f>VLOOKUP(A224,'BASE LOSS COSTS'!$V$35:$W$49,2)</f>
        <v>168</v>
      </c>
      <c r="AX224" s="57">
        <f>VLOOKUP(A224,'BASE LOSS COSTS'!$Y$35:$Z$49,2)</f>
        <v>145</v>
      </c>
      <c r="AY224" s="57">
        <f>VLOOKUP(A224,'BASE LOSS COSTS'!$AB$35:$AC$49,2)</f>
        <v>145</v>
      </c>
      <c r="AZ224" s="49">
        <f>ROUND('LOSS COST BY TERRITORY AND ZIP'!$AZ224*VLOOKUP(TEXT(A224,"000"),'OFF-BALANCE FACTORS'!$B$2:$H$100,3),0)</f>
        <v>255</v>
      </c>
      <c r="BA224" s="57">
        <f>VLOOKUP(A224,'BASE LOSS COSTS'!$AH$35:$AI$49,2)</f>
        <v>307</v>
      </c>
      <c r="BB224" s="57">
        <f>VLOOKUP(A224,'BASE LOSS COSTS'!$AK$35:$AL$49,2)</f>
        <v>307</v>
      </c>
      <c r="BC224" s="57">
        <f>VLOOKUP(A224,'BASE LOSS COSTS'!$AN$35:$AO$49,2)</f>
        <v>91</v>
      </c>
      <c r="BD224" s="57">
        <f>VLOOKUP(A224,'BASE LOSS COSTS'!$AQ$35:$AR$49,2)</f>
        <v>91</v>
      </c>
      <c r="BE224" s="49">
        <f>ROUND('LOSS COST BY TERRITORY AND ZIP'!$BE224*VLOOKUP(TEXT(A224,"000"),'OFF-BALANCE FACTORS'!$B$2:$H$100,7),0)</f>
        <v>436</v>
      </c>
      <c r="BF224" s="62">
        <f t="shared" si="3"/>
        <v>377</v>
      </c>
      <c r="BG224" s="49">
        <f>ROUND('LOSS COST BY TERRITORY AND ZIP'!$BG224*VLOOKUP(TEXT(A224,"000"),'OFF-BALANCE FACTORS'!$B$2:$H$100,6),0)</f>
        <v>255</v>
      </c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9"/>
      <c r="CG224" s="39"/>
    </row>
    <row r="225" spans="1:85">
      <c r="A225" s="41">
        <v>116</v>
      </c>
      <c r="B225" s="41">
        <v>67905</v>
      </c>
      <c r="C225" s="49">
        <f>ROUND('LOSS COST BY TERRITORY AND ZIP'!$C225*VLOOKUP(TEXT(A225,"000"),'OFF-BALANCE FACTORS'!$B$2:$H$100,2),0)</f>
        <v>144</v>
      </c>
      <c r="D225" s="70">
        <f>VLOOKUP($A225,'BASE LOSS COSTS'!$Y$14:$Z$28,2,FALSE)</f>
        <v>0.63</v>
      </c>
      <c r="E225" s="70">
        <f>VLOOKUP($A225,'BASE LOSS COSTS'!$AB$14:$AC$28,2,FALSE)</f>
        <v>1.26</v>
      </c>
      <c r="F225" s="70">
        <f>VLOOKUP($A225,'BASE LOSS COSTS'!$AE$14:$AF$28,2,FALSE)</f>
        <v>1.89</v>
      </c>
      <c r="G225" s="49">
        <f>VLOOKUP(A225,'BASE LOSS COSTS'!$A$55:$B$69,2)</f>
        <v>3</v>
      </c>
      <c r="H225" s="49">
        <f>ROUND('LOSS COST BY TERRITORY AND ZIP'!$H225*VLOOKUP(TEXT(A225,"000"),'OFF-BALANCE FACTORS'!$B$2:$H$100,5),0)</f>
        <v>151</v>
      </c>
      <c r="I225" s="57">
        <f>VLOOKUP($A225,'BASE LOSS COSTS'!$AH$14:$AI$28,2,FALSE)</f>
        <v>1</v>
      </c>
      <c r="J225" s="57">
        <f>VLOOKUP($A225,'BASE LOSS COSTS'!$AK$14:$AL$28,2,FALSE)</f>
        <v>2</v>
      </c>
      <c r="K225" s="57">
        <f>VLOOKUP($A225,'BASE LOSS COSTS'!$AN$14:$AO$28,2,FALSE)</f>
        <v>3</v>
      </c>
      <c r="L225" s="57">
        <f>VLOOKUP($A225,'BASE LOSS COSTS'!$AQ$14:$AR$28,2,FALSE)</f>
        <v>5</v>
      </c>
      <c r="M225" s="49">
        <f>ROUND('LOSS COST BY TERRITORY AND ZIP'!$M225*VLOOKUP(TEXT(A225,"000"),'OFF-BALANCE FACTORS'!$B$2:$H$100,5),0)</f>
        <v>120</v>
      </c>
      <c r="N225" s="71">
        <f>VLOOKUP($A225,'BASE LOSS COSTS'!$AT$14:$AU$28,2,FALSE)</f>
        <v>0.62</v>
      </c>
      <c r="O225" s="71">
        <f>VLOOKUP($A225,'BASE LOSS COSTS'!$AW$14:$AX$28,2,FALSE)</f>
        <v>1.25</v>
      </c>
      <c r="P225" s="71">
        <f>VLOOKUP($A225,'BASE LOSS COSTS'!$AZ$14:$BA$28,2,FALSE)</f>
        <v>1.87</v>
      </c>
      <c r="Q225" s="49">
        <f>VLOOKUP(A225,'BASE LOSS COSTS'!$D$55:$E$69,2)</f>
        <v>11</v>
      </c>
      <c r="R225" s="49">
        <f>VLOOKUP(A225,'BASE LOSS COSTS'!$V$55:$W$69,2)</f>
        <v>8</v>
      </c>
      <c r="S225" s="57">
        <f>VLOOKUP(A225,'BASE LOSS COSTS'!$J$14:$K$28,2)</f>
        <v>129</v>
      </c>
      <c r="T225" s="49">
        <f>VLOOKUP(A225,'BASE LOSS COSTS'!$G$55:$H$69,2)</f>
        <v>7</v>
      </c>
      <c r="U225" s="57">
        <f>VLOOKUP(A225,'BASE LOSS COSTS'!$M$14:$N$28,2)</f>
        <v>536</v>
      </c>
      <c r="V225" s="71">
        <f>VLOOKUP($A225,'BASE LOSS COSTS'!$BC$14:$BD$28,2,FALSE)</f>
        <v>1.26</v>
      </c>
      <c r="W225" s="71">
        <f>VLOOKUP($A225,'BASE LOSS COSTS'!$BF$14:$BG$28,2,FALSE)</f>
        <v>1.89</v>
      </c>
      <c r="X225" s="71">
        <f>VLOOKUP($A225,'BASE LOSS COSTS'!$BI$14:$BJ$28,2,FALSE)</f>
        <v>2.52</v>
      </c>
      <c r="Y225" s="57">
        <f>VLOOKUP(A225,'BASE LOSS COSTS'!$J$55:$K$69,2)</f>
        <v>19</v>
      </c>
      <c r="Z225" s="57">
        <f>VLOOKUP(A225,'BASE LOSS COSTS'!$Y$55:$Z$69,2)</f>
        <v>15</v>
      </c>
      <c r="AA225" s="57">
        <f>VLOOKUP(A225,'BASE LOSS COSTS'!$P$14:$Q$28,2)</f>
        <v>127</v>
      </c>
      <c r="AB225" s="71">
        <f>VLOOKUP($A225,'BASE LOSS COSTS'!$BL$14:$BM$28,2,FALSE)</f>
        <v>0.63</v>
      </c>
      <c r="AC225" s="71">
        <f>VLOOKUP($A225,'BASE LOSS COSTS'!$BO$14:$BP$28,2,FALSE)</f>
        <v>1.26</v>
      </c>
      <c r="AD225" s="71">
        <f>VLOOKUP($A225,'BASE LOSS COSTS'!$BR$14:$BS$28,2,FALSE)</f>
        <v>1.89</v>
      </c>
      <c r="AE225" s="57">
        <f>VLOOKUP(A225,'BASE LOSS COSTS'!$M$55:$N$69,2)</f>
        <v>2</v>
      </c>
      <c r="AF225" s="57">
        <f>VLOOKUP(A225,'BASE LOSS COSTS'!$S$14:$T$28,2)</f>
        <v>51</v>
      </c>
      <c r="AG225" s="71">
        <f>VLOOKUP($A225,'BASE LOSS COSTS'!$BU$14:$BV$28,2,FALSE)</f>
        <v>6.3</v>
      </c>
      <c r="AH225" s="71">
        <f>VLOOKUP($A225,'BASE LOSS COSTS'!$BX$14:$BY$28,2,FALSE)</f>
        <v>6.93</v>
      </c>
      <c r="AI225" s="71">
        <f>VLOOKUP($A225,'BASE LOSS COSTS'!$CA$14:$CB$28,2,FALSE)</f>
        <v>8.19</v>
      </c>
      <c r="AJ225" s="57">
        <f>VLOOKUP(A225,'BASE LOSS COSTS'!$P$55:$Q$69,2)</f>
        <v>2</v>
      </c>
      <c r="AK225" s="57">
        <f>VLOOKUP(A225,'BASE LOSS COSTS'!$V$14:$W$28,2)</f>
        <v>421</v>
      </c>
      <c r="AL225" s="71">
        <f>VLOOKUP($A225,'BASE LOSS COSTS'!$CD$14:$CE$28,2,FALSE)</f>
        <v>39.06</v>
      </c>
      <c r="AM225" s="71">
        <f>VLOOKUP($A225,'BASE LOSS COSTS'!$CG$14:$CH$28,2,FALSE)</f>
        <v>44.1</v>
      </c>
      <c r="AN225" s="71">
        <f>VLOOKUP($A225,'BASE LOSS COSTS'!$CJ$14:$CK$28,2,FALSE)</f>
        <v>60.48</v>
      </c>
      <c r="AO225" s="57">
        <f>VLOOKUP(A225,'BASE LOSS COSTS'!$S$55:$T$69,2)</f>
        <v>18</v>
      </c>
      <c r="AP225" s="49">
        <f>ROUND('LOSS COST BY TERRITORY AND ZIP'!$AP225*VLOOKUP(TEXT(A225,"000"),'OFF-BALANCE FACTORS'!$B$2:$H$100,4),0)</f>
        <v>314</v>
      </c>
      <c r="AQ225" s="49">
        <f>ROUND('LOSS COST BY TERRITORY AND ZIP'!$AQ225*VLOOKUP(TEXT(A225,"000"),'OFF-BALANCE FACTORS'!$B$2:$H$100,4),0)</f>
        <v>271</v>
      </c>
      <c r="AR225" s="57">
        <f>VLOOKUP(A225,'BASE LOSS COSTS'!$G$35:$H$49,2)</f>
        <v>370</v>
      </c>
      <c r="AS225" s="57">
        <f>VLOOKUP(A225,'BASE LOSS COSTS'!$J$35:$K$49,2)</f>
        <v>370</v>
      </c>
      <c r="AT225" s="57">
        <f>VLOOKUP(A225,'BASE LOSS COSTS'!$M$35:$N$49,2)</f>
        <v>319</v>
      </c>
      <c r="AU225" s="57">
        <f>VLOOKUP(A225,'BASE LOSS COSTS'!$P$35:$Q$49,2)</f>
        <v>319</v>
      </c>
      <c r="AV225" s="57">
        <f>VLOOKUP(A225,'BASE LOSS COSTS'!$S$35:$T$49,2)</f>
        <v>168</v>
      </c>
      <c r="AW225" s="57">
        <f>VLOOKUP(A225,'BASE LOSS COSTS'!$V$35:$W$49,2)</f>
        <v>168</v>
      </c>
      <c r="AX225" s="57">
        <f>VLOOKUP(A225,'BASE LOSS COSTS'!$Y$35:$Z$49,2)</f>
        <v>145</v>
      </c>
      <c r="AY225" s="57">
        <f>VLOOKUP(A225,'BASE LOSS COSTS'!$AB$35:$AC$49,2)</f>
        <v>145</v>
      </c>
      <c r="AZ225" s="49">
        <f>ROUND('LOSS COST BY TERRITORY AND ZIP'!$AZ225*VLOOKUP(TEXT(A225,"000"),'OFF-BALANCE FACTORS'!$B$2:$H$100,3),0)</f>
        <v>255</v>
      </c>
      <c r="BA225" s="57">
        <f>VLOOKUP(A225,'BASE LOSS COSTS'!$AH$35:$AI$49,2)</f>
        <v>307</v>
      </c>
      <c r="BB225" s="57">
        <f>VLOOKUP(A225,'BASE LOSS COSTS'!$AK$35:$AL$49,2)</f>
        <v>307</v>
      </c>
      <c r="BC225" s="57">
        <f>VLOOKUP(A225,'BASE LOSS COSTS'!$AN$35:$AO$49,2)</f>
        <v>91</v>
      </c>
      <c r="BD225" s="57">
        <f>VLOOKUP(A225,'BASE LOSS COSTS'!$AQ$35:$AR$49,2)</f>
        <v>91</v>
      </c>
      <c r="BE225" s="49">
        <f>ROUND('LOSS COST BY TERRITORY AND ZIP'!$BE225*VLOOKUP(TEXT(A225,"000"),'OFF-BALANCE FACTORS'!$B$2:$H$100,7),0)</f>
        <v>436</v>
      </c>
      <c r="BF225" s="62">
        <f t="shared" si="3"/>
        <v>377</v>
      </c>
      <c r="BG225" s="49">
        <f>ROUND('LOSS COST BY TERRITORY AND ZIP'!$BG225*VLOOKUP(TEXT(A225,"000"),'OFF-BALANCE FACTORS'!$B$2:$H$100,6),0)</f>
        <v>255</v>
      </c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9"/>
      <c r="CG225" s="39"/>
    </row>
    <row r="226" spans="1:85">
      <c r="A226" s="41">
        <v>116</v>
      </c>
      <c r="B226" s="41">
        <v>67950</v>
      </c>
      <c r="C226" s="49">
        <f>ROUND('LOSS COST BY TERRITORY AND ZIP'!$C226*VLOOKUP(TEXT(A226,"000"),'OFF-BALANCE FACTORS'!$B$2:$H$100,2),0)</f>
        <v>144</v>
      </c>
      <c r="D226" s="70">
        <f>VLOOKUP($A226,'BASE LOSS COSTS'!$Y$14:$Z$28,2,FALSE)</f>
        <v>0.63</v>
      </c>
      <c r="E226" s="70">
        <f>VLOOKUP($A226,'BASE LOSS COSTS'!$AB$14:$AC$28,2,FALSE)</f>
        <v>1.26</v>
      </c>
      <c r="F226" s="70">
        <f>VLOOKUP($A226,'BASE LOSS COSTS'!$AE$14:$AF$28,2,FALSE)</f>
        <v>1.89</v>
      </c>
      <c r="G226" s="49">
        <f>VLOOKUP(A226,'BASE LOSS COSTS'!$A$55:$B$69,2)</f>
        <v>3</v>
      </c>
      <c r="H226" s="49">
        <f>ROUND('LOSS COST BY TERRITORY AND ZIP'!$H226*VLOOKUP(TEXT(A226,"000"),'OFF-BALANCE FACTORS'!$B$2:$H$100,5),0)</f>
        <v>151</v>
      </c>
      <c r="I226" s="57">
        <f>VLOOKUP($A226,'BASE LOSS COSTS'!$AH$14:$AI$28,2,FALSE)</f>
        <v>1</v>
      </c>
      <c r="J226" s="57">
        <f>VLOOKUP($A226,'BASE LOSS COSTS'!$AK$14:$AL$28,2,FALSE)</f>
        <v>2</v>
      </c>
      <c r="K226" s="57">
        <f>VLOOKUP($A226,'BASE LOSS COSTS'!$AN$14:$AO$28,2,FALSE)</f>
        <v>3</v>
      </c>
      <c r="L226" s="57">
        <f>VLOOKUP($A226,'BASE LOSS COSTS'!$AQ$14:$AR$28,2,FALSE)</f>
        <v>5</v>
      </c>
      <c r="M226" s="49">
        <f>ROUND('LOSS COST BY TERRITORY AND ZIP'!$M226*VLOOKUP(TEXT(A226,"000"),'OFF-BALANCE FACTORS'!$B$2:$H$100,5),0)</f>
        <v>120</v>
      </c>
      <c r="N226" s="71">
        <f>VLOOKUP($A226,'BASE LOSS COSTS'!$AT$14:$AU$28,2,FALSE)</f>
        <v>0.62</v>
      </c>
      <c r="O226" s="71">
        <f>VLOOKUP($A226,'BASE LOSS COSTS'!$AW$14:$AX$28,2,FALSE)</f>
        <v>1.25</v>
      </c>
      <c r="P226" s="71">
        <f>VLOOKUP($A226,'BASE LOSS COSTS'!$AZ$14:$BA$28,2,FALSE)</f>
        <v>1.87</v>
      </c>
      <c r="Q226" s="49">
        <f>VLOOKUP(A226,'BASE LOSS COSTS'!$D$55:$E$69,2)</f>
        <v>11</v>
      </c>
      <c r="R226" s="49">
        <f>VLOOKUP(A226,'BASE LOSS COSTS'!$V$55:$W$69,2)</f>
        <v>8</v>
      </c>
      <c r="S226" s="57">
        <f>VLOOKUP(A226,'BASE LOSS COSTS'!$J$14:$K$28,2)</f>
        <v>129</v>
      </c>
      <c r="T226" s="49">
        <f>VLOOKUP(A226,'BASE LOSS COSTS'!$G$55:$H$69,2)</f>
        <v>7</v>
      </c>
      <c r="U226" s="57">
        <f>VLOOKUP(A226,'BASE LOSS COSTS'!$M$14:$N$28,2)</f>
        <v>536</v>
      </c>
      <c r="V226" s="71">
        <f>VLOOKUP($A226,'BASE LOSS COSTS'!$BC$14:$BD$28,2,FALSE)</f>
        <v>1.26</v>
      </c>
      <c r="W226" s="71">
        <f>VLOOKUP($A226,'BASE LOSS COSTS'!$BF$14:$BG$28,2,FALSE)</f>
        <v>1.89</v>
      </c>
      <c r="X226" s="71">
        <f>VLOOKUP($A226,'BASE LOSS COSTS'!$BI$14:$BJ$28,2,FALSE)</f>
        <v>2.52</v>
      </c>
      <c r="Y226" s="57">
        <f>VLOOKUP(A226,'BASE LOSS COSTS'!$J$55:$K$69,2)</f>
        <v>19</v>
      </c>
      <c r="Z226" s="57">
        <f>VLOOKUP(A226,'BASE LOSS COSTS'!$Y$55:$Z$69,2)</f>
        <v>15</v>
      </c>
      <c r="AA226" s="57">
        <f>VLOOKUP(A226,'BASE LOSS COSTS'!$P$14:$Q$28,2)</f>
        <v>127</v>
      </c>
      <c r="AB226" s="71">
        <f>VLOOKUP($A226,'BASE LOSS COSTS'!$BL$14:$BM$28,2,FALSE)</f>
        <v>0.63</v>
      </c>
      <c r="AC226" s="71">
        <f>VLOOKUP($A226,'BASE LOSS COSTS'!$BO$14:$BP$28,2,FALSE)</f>
        <v>1.26</v>
      </c>
      <c r="AD226" s="71">
        <f>VLOOKUP($A226,'BASE LOSS COSTS'!$BR$14:$BS$28,2,FALSE)</f>
        <v>1.89</v>
      </c>
      <c r="AE226" s="57">
        <f>VLOOKUP(A226,'BASE LOSS COSTS'!$M$55:$N$69,2)</f>
        <v>2</v>
      </c>
      <c r="AF226" s="57">
        <f>VLOOKUP(A226,'BASE LOSS COSTS'!$S$14:$T$28,2)</f>
        <v>51</v>
      </c>
      <c r="AG226" s="71">
        <f>VLOOKUP($A226,'BASE LOSS COSTS'!$BU$14:$BV$28,2,FALSE)</f>
        <v>6.3</v>
      </c>
      <c r="AH226" s="71">
        <f>VLOOKUP($A226,'BASE LOSS COSTS'!$BX$14:$BY$28,2,FALSE)</f>
        <v>6.93</v>
      </c>
      <c r="AI226" s="71">
        <f>VLOOKUP($A226,'BASE LOSS COSTS'!$CA$14:$CB$28,2,FALSE)</f>
        <v>8.19</v>
      </c>
      <c r="AJ226" s="57">
        <f>VLOOKUP(A226,'BASE LOSS COSTS'!$P$55:$Q$69,2)</f>
        <v>2</v>
      </c>
      <c r="AK226" s="57">
        <f>VLOOKUP(A226,'BASE LOSS COSTS'!$V$14:$W$28,2)</f>
        <v>421</v>
      </c>
      <c r="AL226" s="71">
        <f>VLOOKUP($A226,'BASE LOSS COSTS'!$CD$14:$CE$28,2,FALSE)</f>
        <v>39.06</v>
      </c>
      <c r="AM226" s="71">
        <f>VLOOKUP($A226,'BASE LOSS COSTS'!$CG$14:$CH$28,2,FALSE)</f>
        <v>44.1</v>
      </c>
      <c r="AN226" s="71">
        <f>VLOOKUP($A226,'BASE LOSS COSTS'!$CJ$14:$CK$28,2,FALSE)</f>
        <v>60.48</v>
      </c>
      <c r="AO226" s="57">
        <f>VLOOKUP(A226,'BASE LOSS COSTS'!$S$55:$T$69,2)</f>
        <v>18</v>
      </c>
      <c r="AP226" s="49">
        <f>ROUND('LOSS COST BY TERRITORY AND ZIP'!$AP226*VLOOKUP(TEXT(A226,"000"),'OFF-BALANCE FACTORS'!$B$2:$H$100,4),0)</f>
        <v>314</v>
      </c>
      <c r="AQ226" s="49">
        <f>ROUND('LOSS COST BY TERRITORY AND ZIP'!$AQ226*VLOOKUP(TEXT(A226,"000"),'OFF-BALANCE FACTORS'!$B$2:$H$100,4),0)</f>
        <v>271</v>
      </c>
      <c r="AR226" s="57">
        <f>VLOOKUP(A226,'BASE LOSS COSTS'!$G$35:$H$49,2)</f>
        <v>370</v>
      </c>
      <c r="AS226" s="57">
        <f>VLOOKUP(A226,'BASE LOSS COSTS'!$J$35:$K$49,2)</f>
        <v>370</v>
      </c>
      <c r="AT226" s="57">
        <f>VLOOKUP(A226,'BASE LOSS COSTS'!$M$35:$N$49,2)</f>
        <v>319</v>
      </c>
      <c r="AU226" s="57">
        <f>VLOOKUP(A226,'BASE LOSS COSTS'!$P$35:$Q$49,2)</f>
        <v>319</v>
      </c>
      <c r="AV226" s="57">
        <f>VLOOKUP(A226,'BASE LOSS COSTS'!$S$35:$T$49,2)</f>
        <v>168</v>
      </c>
      <c r="AW226" s="57">
        <f>VLOOKUP(A226,'BASE LOSS COSTS'!$V$35:$W$49,2)</f>
        <v>168</v>
      </c>
      <c r="AX226" s="57">
        <f>VLOOKUP(A226,'BASE LOSS COSTS'!$Y$35:$Z$49,2)</f>
        <v>145</v>
      </c>
      <c r="AY226" s="57">
        <f>VLOOKUP(A226,'BASE LOSS COSTS'!$AB$35:$AC$49,2)</f>
        <v>145</v>
      </c>
      <c r="AZ226" s="49">
        <f>ROUND('LOSS COST BY TERRITORY AND ZIP'!$AZ226*VLOOKUP(TEXT(A226,"000"),'OFF-BALANCE FACTORS'!$B$2:$H$100,3),0)</f>
        <v>255</v>
      </c>
      <c r="BA226" s="57">
        <f>VLOOKUP(A226,'BASE LOSS COSTS'!$AH$35:$AI$49,2)</f>
        <v>307</v>
      </c>
      <c r="BB226" s="57">
        <f>VLOOKUP(A226,'BASE LOSS COSTS'!$AK$35:$AL$49,2)</f>
        <v>307</v>
      </c>
      <c r="BC226" s="57">
        <f>VLOOKUP(A226,'BASE LOSS COSTS'!$AN$35:$AO$49,2)</f>
        <v>91</v>
      </c>
      <c r="BD226" s="57">
        <f>VLOOKUP(A226,'BASE LOSS COSTS'!$AQ$35:$AR$49,2)</f>
        <v>91</v>
      </c>
      <c r="BE226" s="49">
        <f>ROUND('LOSS COST BY TERRITORY AND ZIP'!$BE226*VLOOKUP(TEXT(A226,"000"),'OFF-BALANCE FACTORS'!$B$2:$H$100,7),0)</f>
        <v>436</v>
      </c>
      <c r="BF226" s="62">
        <f t="shared" si="3"/>
        <v>377</v>
      </c>
      <c r="BG226" s="49">
        <f>ROUND('LOSS COST BY TERRITORY AND ZIP'!$BG226*VLOOKUP(TEXT(A226,"000"),'OFF-BALANCE FACTORS'!$B$2:$H$100,6),0)</f>
        <v>255</v>
      </c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9"/>
      <c r="CG226" s="39"/>
    </row>
    <row r="227" spans="1:85">
      <c r="A227" s="41">
        <v>116</v>
      </c>
      <c r="B227" s="41">
        <v>67951</v>
      </c>
      <c r="C227" s="49">
        <f>ROUND('LOSS COST BY TERRITORY AND ZIP'!$C227*VLOOKUP(TEXT(A227,"000"),'OFF-BALANCE FACTORS'!$B$2:$H$100,2),0)</f>
        <v>144</v>
      </c>
      <c r="D227" s="70">
        <f>VLOOKUP($A227,'BASE LOSS COSTS'!$Y$14:$Z$28,2,FALSE)</f>
        <v>0.63</v>
      </c>
      <c r="E227" s="70">
        <f>VLOOKUP($A227,'BASE LOSS COSTS'!$AB$14:$AC$28,2,FALSE)</f>
        <v>1.26</v>
      </c>
      <c r="F227" s="70">
        <f>VLOOKUP($A227,'BASE LOSS COSTS'!$AE$14:$AF$28,2,FALSE)</f>
        <v>1.89</v>
      </c>
      <c r="G227" s="49">
        <f>VLOOKUP(A227,'BASE LOSS COSTS'!$A$55:$B$69,2)</f>
        <v>3</v>
      </c>
      <c r="H227" s="49">
        <f>ROUND('LOSS COST BY TERRITORY AND ZIP'!$H227*VLOOKUP(TEXT(A227,"000"),'OFF-BALANCE FACTORS'!$B$2:$H$100,5),0)</f>
        <v>151</v>
      </c>
      <c r="I227" s="57">
        <f>VLOOKUP($A227,'BASE LOSS COSTS'!$AH$14:$AI$28,2,FALSE)</f>
        <v>1</v>
      </c>
      <c r="J227" s="57">
        <f>VLOOKUP($A227,'BASE LOSS COSTS'!$AK$14:$AL$28,2,FALSE)</f>
        <v>2</v>
      </c>
      <c r="K227" s="57">
        <f>VLOOKUP($A227,'BASE LOSS COSTS'!$AN$14:$AO$28,2,FALSE)</f>
        <v>3</v>
      </c>
      <c r="L227" s="57">
        <f>VLOOKUP($A227,'BASE LOSS COSTS'!$AQ$14:$AR$28,2,FALSE)</f>
        <v>5</v>
      </c>
      <c r="M227" s="49">
        <f>ROUND('LOSS COST BY TERRITORY AND ZIP'!$M227*VLOOKUP(TEXT(A227,"000"),'OFF-BALANCE FACTORS'!$B$2:$H$100,5),0)</f>
        <v>120</v>
      </c>
      <c r="N227" s="71">
        <f>VLOOKUP($A227,'BASE LOSS COSTS'!$AT$14:$AU$28,2,FALSE)</f>
        <v>0.62</v>
      </c>
      <c r="O227" s="71">
        <f>VLOOKUP($A227,'BASE LOSS COSTS'!$AW$14:$AX$28,2,FALSE)</f>
        <v>1.25</v>
      </c>
      <c r="P227" s="71">
        <f>VLOOKUP($A227,'BASE LOSS COSTS'!$AZ$14:$BA$28,2,FALSE)</f>
        <v>1.87</v>
      </c>
      <c r="Q227" s="49">
        <f>VLOOKUP(A227,'BASE LOSS COSTS'!$D$55:$E$69,2)</f>
        <v>11</v>
      </c>
      <c r="R227" s="49">
        <f>VLOOKUP(A227,'BASE LOSS COSTS'!$V$55:$W$69,2)</f>
        <v>8</v>
      </c>
      <c r="S227" s="57">
        <f>VLOOKUP(A227,'BASE LOSS COSTS'!$J$14:$K$28,2)</f>
        <v>129</v>
      </c>
      <c r="T227" s="49">
        <f>VLOOKUP(A227,'BASE LOSS COSTS'!$G$55:$H$69,2)</f>
        <v>7</v>
      </c>
      <c r="U227" s="57">
        <f>VLOOKUP(A227,'BASE LOSS COSTS'!$M$14:$N$28,2)</f>
        <v>536</v>
      </c>
      <c r="V227" s="71">
        <f>VLOOKUP($A227,'BASE LOSS COSTS'!$BC$14:$BD$28,2,FALSE)</f>
        <v>1.26</v>
      </c>
      <c r="W227" s="71">
        <f>VLOOKUP($A227,'BASE LOSS COSTS'!$BF$14:$BG$28,2,FALSE)</f>
        <v>1.89</v>
      </c>
      <c r="X227" s="71">
        <f>VLOOKUP($A227,'BASE LOSS COSTS'!$BI$14:$BJ$28,2,FALSE)</f>
        <v>2.52</v>
      </c>
      <c r="Y227" s="57">
        <f>VLOOKUP(A227,'BASE LOSS COSTS'!$J$55:$K$69,2)</f>
        <v>19</v>
      </c>
      <c r="Z227" s="57">
        <f>VLOOKUP(A227,'BASE LOSS COSTS'!$Y$55:$Z$69,2)</f>
        <v>15</v>
      </c>
      <c r="AA227" s="57">
        <f>VLOOKUP(A227,'BASE LOSS COSTS'!$P$14:$Q$28,2)</f>
        <v>127</v>
      </c>
      <c r="AB227" s="71">
        <f>VLOOKUP($A227,'BASE LOSS COSTS'!$BL$14:$BM$28,2,FALSE)</f>
        <v>0.63</v>
      </c>
      <c r="AC227" s="71">
        <f>VLOOKUP($A227,'BASE LOSS COSTS'!$BO$14:$BP$28,2,FALSE)</f>
        <v>1.26</v>
      </c>
      <c r="AD227" s="71">
        <f>VLOOKUP($A227,'BASE LOSS COSTS'!$BR$14:$BS$28,2,FALSE)</f>
        <v>1.89</v>
      </c>
      <c r="AE227" s="57">
        <f>VLOOKUP(A227,'BASE LOSS COSTS'!$M$55:$N$69,2)</f>
        <v>2</v>
      </c>
      <c r="AF227" s="57">
        <f>VLOOKUP(A227,'BASE LOSS COSTS'!$S$14:$T$28,2)</f>
        <v>51</v>
      </c>
      <c r="AG227" s="71">
        <f>VLOOKUP($A227,'BASE LOSS COSTS'!$BU$14:$BV$28,2,FALSE)</f>
        <v>6.3</v>
      </c>
      <c r="AH227" s="71">
        <f>VLOOKUP($A227,'BASE LOSS COSTS'!$BX$14:$BY$28,2,FALSE)</f>
        <v>6.93</v>
      </c>
      <c r="AI227" s="71">
        <f>VLOOKUP($A227,'BASE LOSS COSTS'!$CA$14:$CB$28,2,FALSE)</f>
        <v>8.19</v>
      </c>
      <c r="AJ227" s="57">
        <f>VLOOKUP(A227,'BASE LOSS COSTS'!$P$55:$Q$69,2)</f>
        <v>2</v>
      </c>
      <c r="AK227" s="57">
        <f>VLOOKUP(A227,'BASE LOSS COSTS'!$V$14:$W$28,2)</f>
        <v>421</v>
      </c>
      <c r="AL227" s="71">
        <f>VLOOKUP($A227,'BASE LOSS COSTS'!$CD$14:$CE$28,2,FALSE)</f>
        <v>39.06</v>
      </c>
      <c r="AM227" s="71">
        <f>VLOOKUP($A227,'BASE LOSS COSTS'!$CG$14:$CH$28,2,FALSE)</f>
        <v>44.1</v>
      </c>
      <c r="AN227" s="71">
        <f>VLOOKUP($A227,'BASE LOSS COSTS'!$CJ$14:$CK$28,2,FALSE)</f>
        <v>60.48</v>
      </c>
      <c r="AO227" s="57">
        <f>VLOOKUP(A227,'BASE LOSS COSTS'!$S$55:$T$69,2)</f>
        <v>18</v>
      </c>
      <c r="AP227" s="49">
        <f>ROUND('LOSS COST BY TERRITORY AND ZIP'!$AP227*VLOOKUP(TEXT(A227,"000"),'OFF-BALANCE FACTORS'!$B$2:$H$100,4),0)</f>
        <v>314</v>
      </c>
      <c r="AQ227" s="49">
        <f>ROUND('LOSS COST BY TERRITORY AND ZIP'!$AQ227*VLOOKUP(TEXT(A227,"000"),'OFF-BALANCE FACTORS'!$B$2:$H$100,4),0)</f>
        <v>271</v>
      </c>
      <c r="AR227" s="57">
        <f>VLOOKUP(A227,'BASE LOSS COSTS'!$G$35:$H$49,2)</f>
        <v>370</v>
      </c>
      <c r="AS227" s="57">
        <f>VLOOKUP(A227,'BASE LOSS COSTS'!$J$35:$K$49,2)</f>
        <v>370</v>
      </c>
      <c r="AT227" s="57">
        <f>VLOOKUP(A227,'BASE LOSS COSTS'!$M$35:$N$49,2)</f>
        <v>319</v>
      </c>
      <c r="AU227" s="57">
        <f>VLOOKUP(A227,'BASE LOSS COSTS'!$P$35:$Q$49,2)</f>
        <v>319</v>
      </c>
      <c r="AV227" s="57">
        <f>VLOOKUP(A227,'BASE LOSS COSTS'!$S$35:$T$49,2)</f>
        <v>168</v>
      </c>
      <c r="AW227" s="57">
        <f>VLOOKUP(A227,'BASE LOSS COSTS'!$V$35:$W$49,2)</f>
        <v>168</v>
      </c>
      <c r="AX227" s="57">
        <f>VLOOKUP(A227,'BASE LOSS COSTS'!$Y$35:$Z$49,2)</f>
        <v>145</v>
      </c>
      <c r="AY227" s="57">
        <f>VLOOKUP(A227,'BASE LOSS COSTS'!$AB$35:$AC$49,2)</f>
        <v>145</v>
      </c>
      <c r="AZ227" s="49">
        <f>ROUND('LOSS COST BY TERRITORY AND ZIP'!$AZ227*VLOOKUP(TEXT(A227,"000"),'OFF-BALANCE FACTORS'!$B$2:$H$100,3),0)</f>
        <v>255</v>
      </c>
      <c r="BA227" s="57">
        <f>VLOOKUP(A227,'BASE LOSS COSTS'!$AH$35:$AI$49,2)</f>
        <v>307</v>
      </c>
      <c r="BB227" s="57">
        <f>VLOOKUP(A227,'BASE LOSS COSTS'!$AK$35:$AL$49,2)</f>
        <v>307</v>
      </c>
      <c r="BC227" s="57">
        <f>VLOOKUP(A227,'BASE LOSS COSTS'!$AN$35:$AO$49,2)</f>
        <v>91</v>
      </c>
      <c r="BD227" s="57">
        <f>VLOOKUP(A227,'BASE LOSS COSTS'!$AQ$35:$AR$49,2)</f>
        <v>91</v>
      </c>
      <c r="BE227" s="49">
        <f>ROUND('LOSS COST BY TERRITORY AND ZIP'!$BE227*VLOOKUP(TEXT(A227,"000"),'OFF-BALANCE FACTORS'!$B$2:$H$100,7),0)</f>
        <v>436</v>
      </c>
      <c r="BF227" s="62">
        <f t="shared" si="3"/>
        <v>377</v>
      </c>
      <c r="BG227" s="49">
        <f>ROUND('LOSS COST BY TERRITORY AND ZIP'!$BG227*VLOOKUP(TEXT(A227,"000"),'OFF-BALANCE FACTORS'!$B$2:$H$100,6),0)</f>
        <v>255</v>
      </c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9"/>
      <c r="CG227" s="39"/>
    </row>
    <row r="228" spans="1:85">
      <c r="A228" s="41">
        <v>116</v>
      </c>
      <c r="B228" s="41">
        <v>67952</v>
      </c>
      <c r="C228" s="49">
        <f>ROUND('LOSS COST BY TERRITORY AND ZIP'!$C228*VLOOKUP(TEXT(A228,"000"),'OFF-BALANCE FACTORS'!$B$2:$H$100,2),0)</f>
        <v>144</v>
      </c>
      <c r="D228" s="70">
        <f>VLOOKUP($A228,'BASE LOSS COSTS'!$Y$14:$Z$28,2,FALSE)</f>
        <v>0.63</v>
      </c>
      <c r="E228" s="70">
        <f>VLOOKUP($A228,'BASE LOSS COSTS'!$AB$14:$AC$28,2,FALSE)</f>
        <v>1.26</v>
      </c>
      <c r="F228" s="70">
        <f>VLOOKUP($A228,'BASE LOSS COSTS'!$AE$14:$AF$28,2,FALSE)</f>
        <v>1.89</v>
      </c>
      <c r="G228" s="49">
        <f>VLOOKUP(A228,'BASE LOSS COSTS'!$A$55:$B$69,2)</f>
        <v>3</v>
      </c>
      <c r="H228" s="49">
        <f>ROUND('LOSS COST BY TERRITORY AND ZIP'!$H228*VLOOKUP(TEXT(A228,"000"),'OFF-BALANCE FACTORS'!$B$2:$H$100,5),0)</f>
        <v>151</v>
      </c>
      <c r="I228" s="57">
        <f>VLOOKUP($A228,'BASE LOSS COSTS'!$AH$14:$AI$28,2,FALSE)</f>
        <v>1</v>
      </c>
      <c r="J228" s="57">
        <f>VLOOKUP($A228,'BASE LOSS COSTS'!$AK$14:$AL$28,2,FALSE)</f>
        <v>2</v>
      </c>
      <c r="K228" s="57">
        <f>VLOOKUP($A228,'BASE LOSS COSTS'!$AN$14:$AO$28,2,FALSE)</f>
        <v>3</v>
      </c>
      <c r="L228" s="57">
        <f>VLOOKUP($A228,'BASE LOSS COSTS'!$AQ$14:$AR$28,2,FALSE)</f>
        <v>5</v>
      </c>
      <c r="M228" s="49">
        <f>ROUND('LOSS COST BY TERRITORY AND ZIP'!$M228*VLOOKUP(TEXT(A228,"000"),'OFF-BALANCE FACTORS'!$B$2:$H$100,5),0)</f>
        <v>120</v>
      </c>
      <c r="N228" s="71">
        <f>VLOOKUP($A228,'BASE LOSS COSTS'!$AT$14:$AU$28,2,FALSE)</f>
        <v>0.62</v>
      </c>
      <c r="O228" s="71">
        <f>VLOOKUP($A228,'BASE LOSS COSTS'!$AW$14:$AX$28,2,FALSE)</f>
        <v>1.25</v>
      </c>
      <c r="P228" s="71">
        <f>VLOOKUP($A228,'BASE LOSS COSTS'!$AZ$14:$BA$28,2,FALSE)</f>
        <v>1.87</v>
      </c>
      <c r="Q228" s="49">
        <f>VLOOKUP(A228,'BASE LOSS COSTS'!$D$55:$E$69,2)</f>
        <v>11</v>
      </c>
      <c r="R228" s="49">
        <f>VLOOKUP(A228,'BASE LOSS COSTS'!$V$55:$W$69,2)</f>
        <v>8</v>
      </c>
      <c r="S228" s="57">
        <f>VLOOKUP(A228,'BASE LOSS COSTS'!$J$14:$K$28,2)</f>
        <v>129</v>
      </c>
      <c r="T228" s="49">
        <f>VLOOKUP(A228,'BASE LOSS COSTS'!$G$55:$H$69,2)</f>
        <v>7</v>
      </c>
      <c r="U228" s="57">
        <f>VLOOKUP(A228,'BASE LOSS COSTS'!$M$14:$N$28,2)</f>
        <v>536</v>
      </c>
      <c r="V228" s="71">
        <f>VLOOKUP($A228,'BASE LOSS COSTS'!$BC$14:$BD$28,2,FALSE)</f>
        <v>1.26</v>
      </c>
      <c r="W228" s="71">
        <f>VLOOKUP($A228,'BASE LOSS COSTS'!$BF$14:$BG$28,2,FALSE)</f>
        <v>1.89</v>
      </c>
      <c r="X228" s="71">
        <f>VLOOKUP($A228,'BASE LOSS COSTS'!$BI$14:$BJ$28,2,FALSE)</f>
        <v>2.52</v>
      </c>
      <c r="Y228" s="57">
        <f>VLOOKUP(A228,'BASE LOSS COSTS'!$J$55:$K$69,2)</f>
        <v>19</v>
      </c>
      <c r="Z228" s="57">
        <f>VLOOKUP(A228,'BASE LOSS COSTS'!$Y$55:$Z$69,2)</f>
        <v>15</v>
      </c>
      <c r="AA228" s="57">
        <f>VLOOKUP(A228,'BASE LOSS COSTS'!$P$14:$Q$28,2)</f>
        <v>127</v>
      </c>
      <c r="AB228" s="71">
        <f>VLOOKUP($A228,'BASE LOSS COSTS'!$BL$14:$BM$28,2,FALSE)</f>
        <v>0.63</v>
      </c>
      <c r="AC228" s="71">
        <f>VLOOKUP($A228,'BASE LOSS COSTS'!$BO$14:$BP$28,2,FALSE)</f>
        <v>1.26</v>
      </c>
      <c r="AD228" s="71">
        <f>VLOOKUP($A228,'BASE LOSS COSTS'!$BR$14:$BS$28,2,FALSE)</f>
        <v>1.89</v>
      </c>
      <c r="AE228" s="57">
        <f>VLOOKUP(A228,'BASE LOSS COSTS'!$M$55:$N$69,2)</f>
        <v>2</v>
      </c>
      <c r="AF228" s="57">
        <f>VLOOKUP(A228,'BASE LOSS COSTS'!$S$14:$T$28,2)</f>
        <v>51</v>
      </c>
      <c r="AG228" s="71">
        <f>VLOOKUP($A228,'BASE LOSS COSTS'!$BU$14:$BV$28,2,FALSE)</f>
        <v>6.3</v>
      </c>
      <c r="AH228" s="71">
        <f>VLOOKUP($A228,'BASE LOSS COSTS'!$BX$14:$BY$28,2,FALSE)</f>
        <v>6.93</v>
      </c>
      <c r="AI228" s="71">
        <f>VLOOKUP($A228,'BASE LOSS COSTS'!$CA$14:$CB$28,2,FALSE)</f>
        <v>8.19</v>
      </c>
      <c r="AJ228" s="57">
        <f>VLOOKUP(A228,'BASE LOSS COSTS'!$P$55:$Q$69,2)</f>
        <v>2</v>
      </c>
      <c r="AK228" s="57">
        <f>VLOOKUP(A228,'BASE LOSS COSTS'!$V$14:$W$28,2)</f>
        <v>421</v>
      </c>
      <c r="AL228" s="71">
        <f>VLOOKUP($A228,'BASE LOSS COSTS'!$CD$14:$CE$28,2,FALSE)</f>
        <v>39.06</v>
      </c>
      <c r="AM228" s="71">
        <f>VLOOKUP($A228,'BASE LOSS COSTS'!$CG$14:$CH$28,2,FALSE)</f>
        <v>44.1</v>
      </c>
      <c r="AN228" s="71">
        <f>VLOOKUP($A228,'BASE LOSS COSTS'!$CJ$14:$CK$28,2,FALSE)</f>
        <v>60.48</v>
      </c>
      <c r="AO228" s="57">
        <f>VLOOKUP(A228,'BASE LOSS COSTS'!$S$55:$T$69,2)</f>
        <v>18</v>
      </c>
      <c r="AP228" s="49">
        <f>ROUND('LOSS COST BY TERRITORY AND ZIP'!$AP228*VLOOKUP(TEXT(A228,"000"),'OFF-BALANCE FACTORS'!$B$2:$H$100,4),0)</f>
        <v>314</v>
      </c>
      <c r="AQ228" s="49">
        <f>ROUND('LOSS COST BY TERRITORY AND ZIP'!$AQ228*VLOOKUP(TEXT(A228,"000"),'OFF-BALANCE FACTORS'!$B$2:$H$100,4),0)</f>
        <v>271</v>
      </c>
      <c r="AR228" s="57">
        <f>VLOOKUP(A228,'BASE LOSS COSTS'!$G$35:$H$49,2)</f>
        <v>370</v>
      </c>
      <c r="AS228" s="57">
        <f>VLOOKUP(A228,'BASE LOSS COSTS'!$J$35:$K$49,2)</f>
        <v>370</v>
      </c>
      <c r="AT228" s="57">
        <f>VLOOKUP(A228,'BASE LOSS COSTS'!$M$35:$N$49,2)</f>
        <v>319</v>
      </c>
      <c r="AU228" s="57">
        <f>VLOOKUP(A228,'BASE LOSS COSTS'!$P$35:$Q$49,2)</f>
        <v>319</v>
      </c>
      <c r="AV228" s="57">
        <f>VLOOKUP(A228,'BASE LOSS COSTS'!$S$35:$T$49,2)</f>
        <v>168</v>
      </c>
      <c r="AW228" s="57">
        <f>VLOOKUP(A228,'BASE LOSS COSTS'!$V$35:$W$49,2)</f>
        <v>168</v>
      </c>
      <c r="AX228" s="57">
        <f>VLOOKUP(A228,'BASE LOSS COSTS'!$Y$35:$Z$49,2)</f>
        <v>145</v>
      </c>
      <c r="AY228" s="57">
        <f>VLOOKUP(A228,'BASE LOSS COSTS'!$AB$35:$AC$49,2)</f>
        <v>145</v>
      </c>
      <c r="AZ228" s="49">
        <f>ROUND('LOSS COST BY TERRITORY AND ZIP'!$AZ228*VLOOKUP(TEXT(A228,"000"),'OFF-BALANCE FACTORS'!$B$2:$H$100,3),0)</f>
        <v>255</v>
      </c>
      <c r="BA228" s="57">
        <f>VLOOKUP(A228,'BASE LOSS COSTS'!$AH$35:$AI$49,2)</f>
        <v>307</v>
      </c>
      <c r="BB228" s="57">
        <f>VLOOKUP(A228,'BASE LOSS COSTS'!$AK$35:$AL$49,2)</f>
        <v>307</v>
      </c>
      <c r="BC228" s="57">
        <f>VLOOKUP(A228,'BASE LOSS COSTS'!$AN$35:$AO$49,2)</f>
        <v>91</v>
      </c>
      <c r="BD228" s="57">
        <f>VLOOKUP(A228,'BASE LOSS COSTS'!$AQ$35:$AR$49,2)</f>
        <v>91</v>
      </c>
      <c r="BE228" s="49">
        <f>ROUND('LOSS COST BY TERRITORY AND ZIP'!$BE228*VLOOKUP(TEXT(A228,"000"),'OFF-BALANCE FACTORS'!$B$2:$H$100,7),0)</f>
        <v>436</v>
      </c>
      <c r="BF228" s="62">
        <f t="shared" si="3"/>
        <v>377</v>
      </c>
      <c r="BG228" s="49">
        <f>ROUND('LOSS COST BY TERRITORY AND ZIP'!$BG228*VLOOKUP(TEXT(A228,"000"),'OFF-BALANCE FACTORS'!$B$2:$H$100,6),0)</f>
        <v>255</v>
      </c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9"/>
      <c r="CG228" s="39"/>
    </row>
    <row r="229" spans="1:85">
      <c r="A229" s="41">
        <v>116</v>
      </c>
      <c r="B229" s="41">
        <v>67953</v>
      </c>
      <c r="C229" s="49">
        <f>ROUND('LOSS COST BY TERRITORY AND ZIP'!$C229*VLOOKUP(TEXT(A229,"000"),'OFF-BALANCE FACTORS'!$B$2:$H$100,2),0)</f>
        <v>144</v>
      </c>
      <c r="D229" s="70">
        <f>VLOOKUP($A229,'BASE LOSS COSTS'!$Y$14:$Z$28,2,FALSE)</f>
        <v>0.63</v>
      </c>
      <c r="E229" s="70">
        <f>VLOOKUP($A229,'BASE LOSS COSTS'!$AB$14:$AC$28,2,FALSE)</f>
        <v>1.26</v>
      </c>
      <c r="F229" s="70">
        <f>VLOOKUP($A229,'BASE LOSS COSTS'!$AE$14:$AF$28,2,FALSE)</f>
        <v>1.89</v>
      </c>
      <c r="G229" s="49">
        <f>VLOOKUP(A229,'BASE LOSS COSTS'!$A$55:$B$69,2)</f>
        <v>3</v>
      </c>
      <c r="H229" s="49">
        <f>ROUND('LOSS COST BY TERRITORY AND ZIP'!$H229*VLOOKUP(TEXT(A229,"000"),'OFF-BALANCE FACTORS'!$B$2:$H$100,5),0)</f>
        <v>151</v>
      </c>
      <c r="I229" s="57">
        <f>VLOOKUP($A229,'BASE LOSS COSTS'!$AH$14:$AI$28,2,FALSE)</f>
        <v>1</v>
      </c>
      <c r="J229" s="57">
        <f>VLOOKUP($A229,'BASE LOSS COSTS'!$AK$14:$AL$28,2,FALSE)</f>
        <v>2</v>
      </c>
      <c r="K229" s="57">
        <f>VLOOKUP($A229,'BASE LOSS COSTS'!$AN$14:$AO$28,2,FALSE)</f>
        <v>3</v>
      </c>
      <c r="L229" s="57">
        <f>VLOOKUP($A229,'BASE LOSS COSTS'!$AQ$14:$AR$28,2,FALSE)</f>
        <v>5</v>
      </c>
      <c r="M229" s="49">
        <f>ROUND('LOSS COST BY TERRITORY AND ZIP'!$M229*VLOOKUP(TEXT(A229,"000"),'OFF-BALANCE FACTORS'!$B$2:$H$100,5),0)</f>
        <v>120</v>
      </c>
      <c r="N229" s="71">
        <f>VLOOKUP($A229,'BASE LOSS COSTS'!$AT$14:$AU$28,2,FALSE)</f>
        <v>0.62</v>
      </c>
      <c r="O229" s="71">
        <f>VLOOKUP($A229,'BASE LOSS COSTS'!$AW$14:$AX$28,2,FALSE)</f>
        <v>1.25</v>
      </c>
      <c r="P229" s="71">
        <f>VLOOKUP($A229,'BASE LOSS COSTS'!$AZ$14:$BA$28,2,FALSE)</f>
        <v>1.87</v>
      </c>
      <c r="Q229" s="49">
        <f>VLOOKUP(A229,'BASE LOSS COSTS'!$D$55:$E$69,2)</f>
        <v>11</v>
      </c>
      <c r="R229" s="49">
        <f>VLOOKUP(A229,'BASE LOSS COSTS'!$V$55:$W$69,2)</f>
        <v>8</v>
      </c>
      <c r="S229" s="57">
        <f>VLOOKUP(A229,'BASE LOSS COSTS'!$J$14:$K$28,2)</f>
        <v>129</v>
      </c>
      <c r="T229" s="49">
        <f>VLOOKUP(A229,'BASE LOSS COSTS'!$G$55:$H$69,2)</f>
        <v>7</v>
      </c>
      <c r="U229" s="57">
        <f>VLOOKUP(A229,'BASE LOSS COSTS'!$M$14:$N$28,2)</f>
        <v>536</v>
      </c>
      <c r="V229" s="71">
        <f>VLOOKUP($A229,'BASE LOSS COSTS'!$BC$14:$BD$28,2,FALSE)</f>
        <v>1.26</v>
      </c>
      <c r="W229" s="71">
        <f>VLOOKUP($A229,'BASE LOSS COSTS'!$BF$14:$BG$28,2,FALSE)</f>
        <v>1.89</v>
      </c>
      <c r="X229" s="71">
        <f>VLOOKUP($A229,'BASE LOSS COSTS'!$BI$14:$BJ$28,2,FALSE)</f>
        <v>2.52</v>
      </c>
      <c r="Y229" s="57">
        <f>VLOOKUP(A229,'BASE LOSS COSTS'!$J$55:$K$69,2)</f>
        <v>19</v>
      </c>
      <c r="Z229" s="57">
        <f>VLOOKUP(A229,'BASE LOSS COSTS'!$Y$55:$Z$69,2)</f>
        <v>15</v>
      </c>
      <c r="AA229" s="57">
        <f>VLOOKUP(A229,'BASE LOSS COSTS'!$P$14:$Q$28,2)</f>
        <v>127</v>
      </c>
      <c r="AB229" s="71">
        <f>VLOOKUP($A229,'BASE LOSS COSTS'!$BL$14:$BM$28,2,FALSE)</f>
        <v>0.63</v>
      </c>
      <c r="AC229" s="71">
        <f>VLOOKUP($A229,'BASE LOSS COSTS'!$BO$14:$BP$28,2,FALSE)</f>
        <v>1.26</v>
      </c>
      <c r="AD229" s="71">
        <f>VLOOKUP($A229,'BASE LOSS COSTS'!$BR$14:$BS$28,2,FALSE)</f>
        <v>1.89</v>
      </c>
      <c r="AE229" s="57">
        <f>VLOOKUP(A229,'BASE LOSS COSTS'!$M$55:$N$69,2)</f>
        <v>2</v>
      </c>
      <c r="AF229" s="57">
        <f>VLOOKUP(A229,'BASE LOSS COSTS'!$S$14:$T$28,2)</f>
        <v>51</v>
      </c>
      <c r="AG229" s="71">
        <f>VLOOKUP($A229,'BASE LOSS COSTS'!$BU$14:$BV$28,2,FALSE)</f>
        <v>6.3</v>
      </c>
      <c r="AH229" s="71">
        <f>VLOOKUP($A229,'BASE LOSS COSTS'!$BX$14:$BY$28,2,FALSE)</f>
        <v>6.93</v>
      </c>
      <c r="AI229" s="71">
        <f>VLOOKUP($A229,'BASE LOSS COSTS'!$CA$14:$CB$28,2,FALSE)</f>
        <v>8.19</v>
      </c>
      <c r="AJ229" s="57">
        <f>VLOOKUP(A229,'BASE LOSS COSTS'!$P$55:$Q$69,2)</f>
        <v>2</v>
      </c>
      <c r="AK229" s="57">
        <f>VLOOKUP(A229,'BASE LOSS COSTS'!$V$14:$W$28,2)</f>
        <v>421</v>
      </c>
      <c r="AL229" s="71">
        <f>VLOOKUP($A229,'BASE LOSS COSTS'!$CD$14:$CE$28,2,FALSE)</f>
        <v>39.06</v>
      </c>
      <c r="AM229" s="71">
        <f>VLOOKUP($A229,'BASE LOSS COSTS'!$CG$14:$CH$28,2,FALSE)</f>
        <v>44.1</v>
      </c>
      <c r="AN229" s="71">
        <f>VLOOKUP($A229,'BASE LOSS COSTS'!$CJ$14:$CK$28,2,FALSE)</f>
        <v>60.48</v>
      </c>
      <c r="AO229" s="57">
        <f>VLOOKUP(A229,'BASE LOSS COSTS'!$S$55:$T$69,2)</f>
        <v>18</v>
      </c>
      <c r="AP229" s="49">
        <f>ROUND('LOSS COST BY TERRITORY AND ZIP'!$AP229*VLOOKUP(TEXT(A229,"000"),'OFF-BALANCE FACTORS'!$B$2:$H$100,4),0)</f>
        <v>314</v>
      </c>
      <c r="AQ229" s="49">
        <f>ROUND('LOSS COST BY TERRITORY AND ZIP'!$AQ229*VLOOKUP(TEXT(A229,"000"),'OFF-BALANCE FACTORS'!$B$2:$H$100,4),0)</f>
        <v>271</v>
      </c>
      <c r="AR229" s="57">
        <f>VLOOKUP(A229,'BASE LOSS COSTS'!$G$35:$H$49,2)</f>
        <v>370</v>
      </c>
      <c r="AS229" s="57">
        <f>VLOOKUP(A229,'BASE LOSS COSTS'!$J$35:$K$49,2)</f>
        <v>370</v>
      </c>
      <c r="AT229" s="57">
        <f>VLOOKUP(A229,'BASE LOSS COSTS'!$M$35:$N$49,2)</f>
        <v>319</v>
      </c>
      <c r="AU229" s="57">
        <f>VLOOKUP(A229,'BASE LOSS COSTS'!$P$35:$Q$49,2)</f>
        <v>319</v>
      </c>
      <c r="AV229" s="57">
        <f>VLOOKUP(A229,'BASE LOSS COSTS'!$S$35:$T$49,2)</f>
        <v>168</v>
      </c>
      <c r="AW229" s="57">
        <f>VLOOKUP(A229,'BASE LOSS COSTS'!$V$35:$W$49,2)</f>
        <v>168</v>
      </c>
      <c r="AX229" s="57">
        <f>VLOOKUP(A229,'BASE LOSS COSTS'!$Y$35:$Z$49,2)</f>
        <v>145</v>
      </c>
      <c r="AY229" s="57">
        <f>VLOOKUP(A229,'BASE LOSS COSTS'!$AB$35:$AC$49,2)</f>
        <v>145</v>
      </c>
      <c r="AZ229" s="49">
        <f>ROUND('LOSS COST BY TERRITORY AND ZIP'!$AZ229*VLOOKUP(TEXT(A229,"000"),'OFF-BALANCE FACTORS'!$B$2:$H$100,3),0)</f>
        <v>255</v>
      </c>
      <c r="BA229" s="57">
        <f>VLOOKUP(A229,'BASE LOSS COSTS'!$AH$35:$AI$49,2)</f>
        <v>307</v>
      </c>
      <c r="BB229" s="57">
        <f>VLOOKUP(A229,'BASE LOSS COSTS'!$AK$35:$AL$49,2)</f>
        <v>307</v>
      </c>
      <c r="BC229" s="57">
        <f>VLOOKUP(A229,'BASE LOSS COSTS'!$AN$35:$AO$49,2)</f>
        <v>91</v>
      </c>
      <c r="BD229" s="57">
        <f>VLOOKUP(A229,'BASE LOSS COSTS'!$AQ$35:$AR$49,2)</f>
        <v>91</v>
      </c>
      <c r="BE229" s="49">
        <f>ROUND('LOSS COST BY TERRITORY AND ZIP'!$BE229*VLOOKUP(TEXT(A229,"000"),'OFF-BALANCE FACTORS'!$B$2:$H$100,7),0)</f>
        <v>436</v>
      </c>
      <c r="BF229" s="62">
        <f t="shared" si="3"/>
        <v>377</v>
      </c>
      <c r="BG229" s="49">
        <f>ROUND('LOSS COST BY TERRITORY AND ZIP'!$BG229*VLOOKUP(TEXT(A229,"000"),'OFF-BALANCE FACTORS'!$B$2:$H$100,6),0)</f>
        <v>255</v>
      </c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9"/>
      <c r="CG229" s="39"/>
    </row>
    <row r="230" spans="1:85">
      <c r="A230" s="41">
        <v>116</v>
      </c>
      <c r="B230" s="41">
        <v>67954</v>
      </c>
      <c r="C230" s="49">
        <f>ROUND('LOSS COST BY TERRITORY AND ZIP'!$C230*VLOOKUP(TEXT(A230,"000"),'OFF-BALANCE FACTORS'!$B$2:$H$100,2),0)</f>
        <v>144</v>
      </c>
      <c r="D230" s="70">
        <f>VLOOKUP($A230,'BASE LOSS COSTS'!$Y$14:$Z$28,2,FALSE)</f>
        <v>0.63</v>
      </c>
      <c r="E230" s="70">
        <f>VLOOKUP($A230,'BASE LOSS COSTS'!$AB$14:$AC$28,2,FALSE)</f>
        <v>1.26</v>
      </c>
      <c r="F230" s="70">
        <f>VLOOKUP($A230,'BASE LOSS COSTS'!$AE$14:$AF$28,2,FALSE)</f>
        <v>1.89</v>
      </c>
      <c r="G230" s="49">
        <f>VLOOKUP(A230,'BASE LOSS COSTS'!$A$55:$B$69,2)</f>
        <v>3</v>
      </c>
      <c r="H230" s="49">
        <f>ROUND('LOSS COST BY TERRITORY AND ZIP'!$H230*VLOOKUP(TEXT(A230,"000"),'OFF-BALANCE FACTORS'!$B$2:$H$100,5),0)</f>
        <v>151</v>
      </c>
      <c r="I230" s="57">
        <f>VLOOKUP($A230,'BASE LOSS COSTS'!$AH$14:$AI$28,2,FALSE)</f>
        <v>1</v>
      </c>
      <c r="J230" s="57">
        <f>VLOOKUP($A230,'BASE LOSS COSTS'!$AK$14:$AL$28,2,FALSE)</f>
        <v>2</v>
      </c>
      <c r="K230" s="57">
        <f>VLOOKUP($A230,'BASE LOSS COSTS'!$AN$14:$AO$28,2,FALSE)</f>
        <v>3</v>
      </c>
      <c r="L230" s="57">
        <f>VLOOKUP($A230,'BASE LOSS COSTS'!$AQ$14:$AR$28,2,FALSE)</f>
        <v>5</v>
      </c>
      <c r="M230" s="49">
        <f>ROUND('LOSS COST BY TERRITORY AND ZIP'!$M230*VLOOKUP(TEXT(A230,"000"),'OFF-BALANCE FACTORS'!$B$2:$H$100,5),0)</f>
        <v>120</v>
      </c>
      <c r="N230" s="71">
        <f>VLOOKUP($A230,'BASE LOSS COSTS'!$AT$14:$AU$28,2,FALSE)</f>
        <v>0.62</v>
      </c>
      <c r="O230" s="71">
        <f>VLOOKUP($A230,'BASE LOSS COSTS'!$AW$14:$AX$28,2,FALSE)</f>
        <v>1.25</v>
      </c>
      <c r="P230" s="71">
        <f>VLOOKUP($A230,'BASE LOSS COSTS'!$AZ$14:$BA$28,2,FALSE)</f>
        <v>1.87</v>
      </c>
      <c r="Q230" s="49">
        <f>VLOOKUP(A230,'BASE LOSS COSTS'!$D$55:$E$69,2)</f>
        <v>11</v>
      </c>
      <c r="R230" s="49">
        <f>VLOOKUP(A230,'BASE LOSS COSTS'!$V$55:$W$69,2)</f>
        <v>8</v>
      </c>
      <c r="S230" s="57">
        <f>VLOOKUP(A230,'BASE LOSS COSTS'!$J$14:$K$28,2)</f>
        <v>129</v>
      </c>
      <c r="T230" s="49">
        <f>VLOOKUP(A230,'BASE LOSS COSTS'!$G$55:$H$69,2)</f>
        <v>7</v>
      </c>
      <c r="U230" s="57">
        <f>VLOOKUP(A230,'BASE LOSS COSTS'!$M$14:$N$28,2)</f>
        <v>536</v>
      </c>
      <c r="V230" s="71">
        <f>VLOOKUP($A230,'BASE LOSS COSTS'!$BC$14:$BD$28,2,FALSE)</f>
        <v>1.26</v>
      </c>
      <c r="W230" s="71">
        <f>VLOOKUP($A230,'BASE LOSS COSTS'!$BF$14:$BG$28,2,FALSE)</f>
        <v>1.89</v>
      </c>
      <c r="X230" s="71">
        <f>VLOOKUP($A230,'BASE LOSS COSTS'!$BI$14:$BJ$28,2,FALSE)</f>
        <v>2.52</v>
      </c>
      <c r="Y230" s="57">
        <f>VLOOKUP(A230,'BASE LOSS COSTS'!$J$55:$K$69,2)</f>
        <v>19</v>
      </c>
      <c r="Z230" s="57">
        <f>VLOOKUP(A230,'BASE LOSS COSTS'!$Y$55:$Z$69,2)</f>
        <v>15</v>
      </c>
      <c r="AA230" s="57">
        <f>VLOOKUP(A230,'BASE LOSS COSTS'!$P$14:$Q$28,2)</f>
        <v>127</v>
      </c>
      <c r="AB230" s="71">
        <f>VLOOKUP($A230,'BASE LOSS COSTS'!$BL$14:$BM$28,2,FALSE)</f>
        <v>0.63</v>
      </c>
      <c r="AC230" s="71">
        <f>VLOOKUP($A230,'BASE LOSS COSTS'!$BO$14:$BP$28,2,FALSE)</f>
        <v>1.26</v>
      </c>
      <c r="AD230" s="71">
        <f>VLOOKUP($A230,'BASE LOSS COSTS'!$BR$14:$BS$28,2,FALSE)</f>
        <v>1.89</v>
      </c>
      <c r="AE230" s="57">
        <f>VLOOKUP(A230,'BASE LOSS COSTS'!$M$55:$N$69,2)</f>
        <v>2</v>
      </c>
      <c r="AF230" s="57">
        <f>VLOOKUP(A230,'BASE LOSS COSTS'!$S$14:$T$28,2)</f>
        <v>51</v>
      </c>
      <c r="AG230" s="71">
        <f>VLOOKUP($A230,'BASE LOSS COSTS'!$BU$14:$BV$28,2,FALSE)</f>
        <v>6.3</v>
      </c>
      <c r="AH230" s="71">
        <f>VLOOKUP($A230,'BASE LOSS COSTS'!$BX$14:$BY$28,2,FALSE)</f>
        <v>6.93</v>
      </c>
      <c r="AI230" s="71">
        <f>VLOOKUP($A230,'BASE LOSS COSTS'!$CA$14:$CB$28,2,FALSE)</f>
        <v>8.19</v>
      </c>
      <c r="AJ230" s="57">
        <f>VLOOKUP(A230,'BASE LOSS COSTS'!$P$55:$Q$69,2)</f>
        <v>2</v>
      </c>
      <c r="AK230" s="57">
        <f>VLOOKUP(A230,'BASE LOSS COSTS'!$V$14:$W$28,2)</f>
        <v>421</v>
      </c>
      <c r="AL230" s="71">
        <f>VLOOKUP($A230,'BASE LOSS COSTS'!$CD$14:$CE$28,2,FALSE)</f>
        <v>39.06</v>
      </c>
      <c r="AM230" s="71">
        <f>VLOOKUP($A230,'BASE LOSS COSTS'!$CG$14:$CH$28,2,FALSE)</f>
        <v>44.1</v>
      </c>
      <c r="AN230" s="71">
        <f>VLOOKUP($A230,'BASE LOSS COSTS'!$CJ$14:$CK$28,2,FALSE)</f>
        <v>60.48</v>
      </c>
      <c r="AO230" s="57">
        <f>VLOOKUP(A230,'BASE LOSS COSTS'!$S$55:$T$69,2)</f>
        <v>18</v>
      </c>
      <c r="AP230" s="49">
        <f>ROUND('LOSS COST BY TERRITORY AND ZIP'!$AP230*VLOOKUP(TEXT(A230,"000"),'OFF-BALANCE FACTORS'!$B$2:$H$100,4),0)</f>
        <v>314</v>
      </c>
      <c r="AQ230" s="49">
        <f>ROUND('LOSS COST BY TERRITORY AND ZIP'!$AQ230*VLOOKUP(TEXT(A230,"000"),'OFF-BALANCE FACTORS'!$B$2:$H$100,4),0)</f>
        <v>271</v>
      </c>
      <c r="AR230" s="57">
        <f>VLOOKUP(A230,'BASE LOSS COSTS'!$G$35:$H$49,2)</f>
        <v>370</v>
      </c>
      <c r="AS230" s="57">
        <f>VLOOKUP(A230,'BASE LOSS COSTS'!$J$35:$K$49,2)</f>
        <v>370</v>
      </c>
      <c r="AT230" s="57">
        <f>VLOOKUP(A230,'BASE LOSS COSTS'!$M$35:$N$49,2)</f>
        <v>319</v>
      </c>
      <c r="AU230" s="57">
        <f>VLOOKUP(A230,'BASE LOSS COSTS'!$P$35:$Q$49,2)</f>
        <v>319</v>
      </c>
      <c r="AV230" s="57">
        <f>VLOOKUP(A230,'BASE LOSS COSTS'!$S$35:$T$49,2)</f>
        <v>168</v>
      </c>
      <c r="AW230" s="57">
        <f>VLOOKUP(A230,'BASE LOSS COSTS'!$V$35:$W$49,2)</f>
        <v>168</v>
      </c>
      <c r="AX230" s="57">
        <f>VLOOKUP(A230,'BASE LOSS COSTS'!$Y$35:$Z$49,2)</f>
        <v>145</v>
      </c>
      <c r="AY230" s="57">
        <f>VLOOKUP(A230,'BASE LOSS COSTS'!$AB$35:$AC$49,2)</f>
        <v>145</v>
      </c>
      <c r="AZ230" s="49">
        <f>ROUND('LOSS COST BY TERRITORY AND ZIP'!$AZ230*VLOOKUP(TEXT(A230,"000"),'OFF-BALANCE FACTORS'!$B$2:$H$100,3),0)</f>
        <v>255</v>
      </c>
      <c r="BA230" s="57">
        <f>VLOOKUP(A230,'BASE LOSS COSTS'!$AH$35:$AI$49,2)</f>
        <v>307</v>
      </c>
      <c r="BB230" s="57">
        <f>VLOOKUP(A230,'BASE LOSS COSTS'!$AK$35:$AL$49,2)</f>
        <v>307</v>
      </c>
      <c r="BC230" s="57">
        <f>VLOOKUP(A230,'BASE LOSS COSTS'!$AN$35:$AO$49,2)</f>
        <v>91</v>
      </c>
      <c r="BD230" s="57">
        <f>VLOOKUP(A230,'BASE LOSS COSTS'!$AQ$35:$AR$49,2)</f>
        <v>91</v>
      </c>
      <c r="BE230" s="49">
        <f>ROUND('LOSS COST BY TERRITORY AND ZIP'!$BE230*VLOOKUP(TEXT(A230,"000"),'OFF-BALANCE FACTORS'!$B$2:$H$100,7),0)</f>
        <v>436</v>
      </c>
      <c r="BF230" s="62">
        <f t="shared" si="3"/>
        <v>377</v>
      </c>
      <c r="BG230" s="49">
        <f>ROUND('LOSS COST BY TERRITORY AND ZIP'!$BG230*VLOOKUP(TEXT(A230,"000"),'OFF-BALANCE FACTORS'!$B$2:$H$100,6),0)</f>
        <v>255</v>
      </c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9"/>
      <c r="CG230" s="39"/>
    </row>
    <row r="231" spans="1:85">
      <c r="A231" s="41">
        <v>117</v>
      </c>
      <c r="B231" s="41">
        <v>66002</v>
      </c>
      <c r="C231" s="49">
        <f>ROUND('LOSS COST BY TERRITORY AND ZIP'!$C231*VLOOKUP(TEXT(A231,"000"),'OFF-BALANCE FACTORS'!$B$2:$H$100,2),0)</f>
        <v>151</v>
      </c>
      <c r="D231" s="70">
        <f>VLOOKUP($A231,'BASE LOSS COSTS'!$Y$14:$Z$28,2,FALSE)</f>
        <v>0.63</v>
      </c>
      <c r="E231" s="70">
        <f>VLOOKUP($A231,'BASE LOSS COSTS'!$AB$14:$AC$28,2,FALSE)</f>
        <v>1.26</v>
      </c>
      <c r="F231" s="70">
        <f>VLOOKUP($A231,'BASE LOSS COSTS'!$AE$14:$AF$28,2,FALSE)</f>
        <v>1.89</v>
      </c>
      <c r="G231" s="49">
        <f>VLOOKUP(A231,'BASE LOSS COSTS'!$A$55:$B$69,2)</f>
        <v>4</v>
      </c>
      <c r="H231" s="49">
        <f>ROUND('LOSS COST BY TERRITORY AND ZIP'!$H231*VLOOKUP(TEXT(A231,"000"),'OFF-BALANCE FACTORS'!$B$2:$H$100,5),0)</f>
        <v>155</v>
      </c>
      <c r="I231" s="57">
        <f>VLOOKUP($A231,'BASE LOSS COSTS'!$AH$14:$AI$28,2,FALSE)</f>
        <v>1</v>
      </c>
      <c r="J231" s="57">
        <f>VLOOKUP($A231,'BASE LOSS COSTS'!$AK$14:$AL$28,2,FALSE)</f>
        <v>2</v>
      </c>
      <c r="K231" s="57">
        <f>VLOOKUP($A231,'BASE LOSS COSTS'!$AN$14:$AO$28,2,FALSE)</f>
        <v>3</v>
      </c>
      <c r="L231" s="57">
        <f>VLOOKUP($A231,'BASE LOSS COSTS'!$AQ$14:$AR$28,2,FALSE)</f>
        <v>5</v>
      </c>
      <c r="M231" s="49">
        <f>ROUND('LOSS COST BY TERRITORY AND ZIP'!$M231*VLOOKUP(TEXT(A231,"000"),'OFF-BALANCE FACTORS'!$B$2:$H$100,5),0)</f>
        <v>127</v>
      </c>
      <c r="N231" s="71">
        <f>VLOOKUP($A231,'BASE LOSS COSTS'!$AT$14:$AU$28,2,FALSE)</f>
        <v>0.62</v>
      </c>
      <c r="O231" s="71">
        <f>VLOOKUP($A231,'BASE LOSS COSTS'!$AW$14:$AX$28,2,FALSE)</f>
        <v>1.25</v>
      </c>
      <c r="P231" s="71">
        <f>VLOOKUP($A231,'BASE LOSS COSTS'!$AZ$14:$BA$28,2,FALSE)</f>
        <v>1.87</v>
      </c>
      <c r="Q231" s="49">
        <f>VLOOKUP(A231,'BASE LOSS COSTS'!$D$55:$E$69,2)</f>
        <v>13</v>
      </c>
      <c r="R231" s="49">
        <f>VLOOKUP(A231,'BASE LOSS COSTS'!$V$55:$W$69,2)</f>
        <v>9</v>
      </c>
      <c r="S231" s="57">
        <f>VLOOKUP(A231,'BASE LOSS COSTS'!$J$14:$K$28,2)</f>
        <v>153</v>
      </c>
      <c r="T231" s="49">
        <f>VLOOKUP(A231,'BASE LOSS COSTS'!$G$55:$H$69,2)</f>
        <v>9</v>
      </c>
      <c r="U231" s="57">
        <f>VLOOKUP(A231,'BASE LOSS COSTS'!$M$14:$N$28,2)</f>
        <v>576</v>
      </c>
      <c r="V231" s="71">
        <f>VLOOKUP($A231,'BASE LOSS COSTS'!$BC$14:$BD$28,2,FALSE)</f>
        <v>1.26</v>
      </c>
      <c r="W231" s="71">
        <f>VLOOKUP($A231,'BASE LOSS COSTS'!$BF$14:$BG$28,2,FALSE)</f>
        <v>1.89</v>
      </c>
      <c r="X231" s="71">
        <f>VLOOKUP($A231,'BASE LOSS COSTS'!$BI$14:$BJ$28,2,FALSE)</f>
        <v>2.52</v>
      </c>
      <c r="Y231" s="57">
        <f>VLOOKUP(A231,'BASE LOSS COSTS'!$J$55:$K$69,2)</f>
        <v>25</v>
      </c>
      <c r="Z231" s="57">
        <f>VLOOKUP(A231,'BASE LOSS COSTS'!$Y$55:$Z$69,2)</f>
        <v>20</v>
      </c>
      <c r="AA231" s="57">
        <f>VLOOKUP(A231,'BASE LOSS COSTS'!$P$14:$Q$28,2)</f>
        <v>137</v>
      </c>
      <c r="AB231" s="71">
        <f>VLOOKUP($A231,'BASE LOSS COSTS'!$BL$14:$BM$28,2,FALSE)</f>
        <v>0.63</v>
      </c>
      <c r="AC231" s="71">
        <f>VLOOKUP($A231,'BASE LOSS COSTS'!$BO$14:$BP$28,2,FALSE)</f>
        <v>1.26</v>
      </c>
      <c r="AD231" s="71">
        <f>VLOOKUP($A231,'BASE LOSS COSTS'!$BR$14:$BS$28,2,FALSE)</f>
        <v>1.89</v>
      </c>
      <c r="AE231" s="57">
        <f>VLOOKUP(A231,'BASE LOSS COSTS'!$M$55:$N$69,2)</f>
        <v>3</v>
      </c>
      <c r="AF231" s="57">
        <f>VLOOKUP(A231,'BASE LOSS COSTS'!$S$14:$T$28,2)</f>
        <v>55</v>
      </c>
      <c r="AG231" s="71">
        <f>VLOOKUP($A231,'BASE LOSS COSTS'!$BU$14:$BV$28,2,FALSE)</f>
        <v>6.93</v>
      </c>
      <c r="AH231" s="71">
        <f>VLOOKUP($A231,'BASE LOSS COSTS'!$BX$14:$BY$28,2,FALSE)</f>
        <v>8.19</v>
      </c>
      <c r="AI231" s="71">
        <f>VLOOKUP($A231,'BASE LOSS COSTS'!$CA$14:$CB$28,2,FALSE)</f>
        <v>9.4499999999999993</v>
      </c>
      <c r="AJ231" s="57">
        <f>VLOOKUP(A231,'BASE LOSS COSTS'!$P$55:$Q$69,2)</f>
        <v>2</v>
      </c>
      <c r="AK231" s="57">
        <f>VLOOKUP(A231,'BASE LOSS COSTS'!$V$14:$W$28,2)</f>
        <v>452</v>
      </c>
      <c r="AL231" s="71">
        <f>VLOOKUP($A231,'BASE LOSS COSTS'!$CD$14:$CE$28,2,FALSE)</f>
        <v>39.06</v>
      </c>
      <c r="AM231" s="71">
        <f>VLOOKUP($A231,'BASE LOSS COSTS'!$CG$14:$CH$28,2,FALSE)</f>
        <v>44.1</v>
      </c>
      <c r="AN231" s="71">
        <f>VLOOKUP($A231,'BASE LOSS COSTS'!$CJ$14:$CK$28,2,FALSE)</f>
        <v>60.48</v>
      </c>
      <c r="AO231" s="57">
        <f>VLOOKUP(A231,'BASE LOSS COSTS'!$S$55:$T$69,2)</f>
        <v>24</v>
      </c>
      <c r="AP231" s="49">
        <f>ROUND('LOSS COST BY TERRITORY AND ZIP'!$AP231*VLOOKUP(TEXT(A231,"000"),'OFF-BALANCE FACTORS'!$B$2:$H$100,4),0)</f>
        <v>222</v>
      </c>
      <c r="AQ231" s="49">
        <f>ROUND('LOSS COST BY TERRITORY AND ZIP'!$AQ231*VLOOKUP(TEXT(A231,"000"),'OFF-BALANCE FACTORS'!$B$2:$H$100,4),0)</f>
        <v>191</v>
      </c>
      <c r="AR231" s="57">
        <f>VLOOKUP(A231,'BASE LOSS COSTS'!$G$35:$H$49,2)</f>
        <v>264</v>
      </c>
      <c r="AS231" s="57">
        <f>VLOOKUP(A231,'BASE LOSS COSTS'!$J$35:$K$49,2)</f>
        <v>264</v>
      </c>
      <c r="AT231" s="57">
        <f>VLOOKUP(A231,'BASE LOSS COSTS'!$M$35:$N$49,2)</f>
        <v>228</v>
      </c>
      <c r="AU231" s="57">
        <f>VLOOKUP(A231,'BASE LOSS COSTS'!$P$35:$Q$49,2)</f>
        <v>228</v>
      </c>
      <c r="AV231" s="57">
        <f>VLOOKUP(A231,'BASE LOSS COSTS'!$S$35:$T$49,2)</f>
        <v>120</v>
      </c>
      <c r="AW231" s="57">
        <f>VLOOKUP(A231,'BASE LOSS COSTS'!$V$35:$W$49,2)</f>
        <v>120</v>
      </c>
      <c r="AX231" s="57">
        <f>VLOOKUP(A231,'BASE LOSS COSTS'!$Y$35:$Z$49,2)</f>
        <v>104</v>
      </c>
      <c r="AY231" s="57">
        <f>VLOOKUP(A231,'BASE LOSS COSTS'!$AB$35:$AC$49,2)</f>
        <v>104</v>
      </c>
      <c r="AZ231" s="49">
        <f>ROUND('LOSS COST BY TERRITORY AND ZIP'!$AZ231*VLOOKUP(TEXT(A231,"000"),'OFF-BALANCE FACTORS'!$B$2:$H$100,3),0)</f>
        <v>222</v>
      </c>
      <c r="BA231" s="57">
        <f>VLOOKUP(A231,'BASE LOSS COSTS'!$AH$35:$AI$49,2)</f>
        <v>268</v>
      </c>
      <c r="BB231" s="57">
        <f>VLOOKUP(A231,'BASE LOSS COSTS'!$AK$35:$AL$49,2)</f>
        <v>268</v>
      </c>
      <c r="BC231" s="57">
        <f>VLOOKUP(A231,'BASE LOSS COSTS'!$AN$35:$AO$49,2)</f>
        <v>80</v>
      </c>
      <c r="BD231" s="57">
        <f>VLOOKUP(A231,'BASE LOSS COSTS'!$AQ$35:$AR$49,2)</f>
        <v>80</v>
      </c>
      <c r="BE231" s="49">
        <f>ROUND('LOSS COST BY TERRITORY AND ZIP'!$BE231*VLOOKUP(TEXT(A231,"000"),'OFF-BALANCE FACTORS'!$B$2:$H$100,7),0)</f>
        <v>322</v>
      </c>
      <c r="BF231" s="62">
        <f t="shared" si="3"/>
        <v>278</v>
      </c>
      <c r="BG231" s="49">
        <f>ROUND('LOSS COST BY TERRITORY AND ZIP'!$BG231*VLOOKUP(TEXT(A231,"000"),'OFF-BALANCE FACTORS'!$B$2:$H$100,6),0)</f>
        <v>241</v>
      </c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9"/>
      <c r="CG231" s="39"/>
    </row>
    <row r="232" spans="1:85">
      <c r="A232" s="41">
        <v>117</v>
      </c>
      <c r="B232" s="41">
        <v>66006</v>
      </c>
      <c r="C232" s="49">
        <f>ROUND('LOSS COST BY TERRITORY AND ZIP'!$C232*VLOOKUP(TEXT(A232,"000"),'OFF-BALANCE FACTORS'!$B$2:$H$100,2),0)</f>
        <v>151</v>
      </c>
      <c r="D232" s="70">
        <f>VLOOKUP($A232,'BASE LOSS COSTS'!$Y$14:$Z$28,2,FALSE)</f>
        <v>0.63</v>
      </c>
      <c r="E232" s="70">
        <f>VLOOKUP($A232,'BASE LOSS COSTS'!$AB$14:$AC$28,2,FALSE)</f>
        <v>1.26</v>
      </c>
      <c r="F232" s="70">
        <f>VLOOKUP($A232,'BASE LOSS COSTS'!$AE$14:$AF$28,2,FALSE)</f>
        <v>1.89</v>
      </c>
      <c r="G232" s="49">
        <f>VLOOKUP(A232,'BASE LOSS COSTS'!$A$55:$B$69,2)</f>
        <v>4</v>
      </c>
      <c r="H232" s="49">
        <f>ROUND('LOSS COST BY TERRITORY AND ZIP'!$H232*VLOOKUP(TEXT(A232,"000"),'OFF-BALANCE FACTORS'!$B$2:$H$100,5),0)</f>
        <v>155</v>
      </c>
      <c r="I232" s="57">
        <f>VLOOKUP($A232,'BASE LOSS COSTS'!$AH$14:$AI$28,2,FALSE)</f>
        <v>1</v>
      </c>
      <c r="J232" s="57">
        <f>VLOOKUP($A232,'BASE LOSS COSTS'!$AK$14:$AL$28,2,FALSE)</f>
        <v>2</v>
      </c>
      <c r="K232" s="57">
        <f>VLOOKUP($A232,'BASE LOSS COSTS'!$AN$14:$AO$28,2,FALSE)</f>
        <v>3</v>
      </c>
      <c r="L232" s="57">
        <f>VLOOKUP($A232,'BASE LOSS COSTS'!$AQ$14:$AR$28,2,FALSE)</f>
        <v>5</v>
      </c>
      <c r="M232" s="49">
        <f>ROUND('LOSS COST BY TERRITORY AND ZIP'!$M232*VLOOKUP(TEXT(A232,"000"),'OFF-BALANCE FACTORS'!$B$2:$H$100,5),0)</f>
        <v>127</v>
      </c>
      <c r="N232" s="71">
        <f>VLOOKUP($A232,'BASE LOSS COSTS'!$AT$14:$AU$28,2,FALSE)</f>
        <v>0.62</v>
      </c>
      <c r="O232" s="71">
        <f>VLOOKUP($A232,'BASE LOSS COSTS'!$AW$14:$AX$28,2,FALSE)</f>
        <v>1.25</v>
      </c>
      <c r="P232" s="71">
        <f>VLOOKUP($A232,'BASE LOSS COSTS'!$AZ$14:$BA$28,2,FALSE)</f>
        <v>1.87</v>
      </c>
      <c r="Q232" s="49">
        <f>VLOOKUP(A232,'BASE LOSS COSTS'!$D$55:$E$69,2)</f>
        <v>13</v>
      </c>
      <c r="R232" s="49">
        <f>VLOOKUP(A232,'BASE LOSS COSTS'!$V$55:$W$69,2)</f>
        <v>9</v>
      </c>
      <c r="S232" s="57">
        <f>VLOOKUP(A232,'BASE LOSS COSTS'!$J$14:$K$28,2)</f>
        <v>153</v>
      </c>
      <c r="T232" s="49">
        <f>VLOOKUP(A232,'BASE LOSS COSTS'!$G$55:$H$69,2)</f>
        <v>9</v>
      </c>
      <c r="U232" s="57">
        <f>VLOOKUP(A232,'BASE LOSS COSTS'!$M$14:$N$28,2)</f>
        <v>576</v>
      </c>
      <c r="V232" s="71">
        <f>VLOOKUP($A232,'BASE LOSS COSTS'!$BC$14:$BD$28,2,FALSE)</f>
        <v>1.26</v>
      </c>
      <c r="W232" s="71">
        <f>VLOOKUP($A232,'BASE LOSS COSTS'!$BF$14:$BG$28,2,FALSE)</f>
        <v>1.89</v>
      </c>
      <c r="X232" s="71">
        <f>VLOOKUP($A232,'BASE LOSS COSTS'!$BI$14:$BJ$28,2,FALSE)</f>
        <v>2.52</v>
      </c>
      <c r="Y232" s="57">
        <f>VLOOKUP(A232,'BASE LOSS COSTS'!$J$55:$K$69,2)</f>
        <v>25</v>
      </c>
      <c r="Z232" s="57">
        <f>VLOOKUP(A232,'BASE LOSS COSTS'!$Y$55:$Z$69,2)</f>
        <v>20</v>
      </c>
      <c r="AA232" s="57">
        <f>VLOOKUP(A232,'BASE LOSS COSTS'!$P$14:$Q$28,2)</f>
        <v>137</v>
      </c>
      <c r="AB232" s="71">
        <f>VLOOKUP($A232,'BASE LOSS COSTS'!$BL$14:$BM$28,2,FALSE)</f>
        <v>0.63</v>
      </c>
      <c r="AC232" s="71">
        <f>VLOOKUP($A232,'BASE LOSS COSTS'!$BO$14:$BP$28,2,FALSE)</f>
        <v>1.26</v>
      </c>
      <c r="AD232" s="71">
        <f>VLOOKUP($A232,'BASE LOSS COSTS'!$BR$14:$BS$28,2,FALSE)</f>
        <v>1.89</v>
      </c>
      <c r="AE232" s="57">
        <f>VLOOKUP(A232,'BASE LOSS COSTS'!$M$55:$N$69,2)</f>
        <v>3</v>
      </c>
      <c r="AF232" s="57">
        <f>VLOOKUP(A232,'BASE LOSS COSTS'!$S$14:$T$28,2)</f>
        <v>55</v>
      </c>
      <c r="AG232" s="71">
        <f>VLOOKUP($A232,'BASE LOSS COSTS'!$BU$14:$BV$28,2,FALSE)</f>
        <v>6.93</v>
      </c>
      <c r="AH232" s="71">
        <f>VLOOKUP($A232,'BASE LOSS COSTS'!$BX$14:$BY$28,2,FALSE)</f>
        <v>8.19</v>
      </c>
      <c r="AI232" s="71">
        <f>VLOOKUP($A232,'BASE LOSS COSTS'!$CA$14:$CB$28,2,FALSE)</f>
        <v>9.4499999999999993</v>
      </c>
      <c r="AJ232" s="57">
        <f>VLOOKUP(A232,'BASE LOSS COSTS'!$P$55:$Q$69,2)</f>
        <v>2</v>
      </c>
      <c r="AK232" s="57">
        <f>VLOOKUP(A232,'BASE LOSS COSTS'!$V$14:$W$28,2)</f>
        <v>452</v>
      </c>
      <c r="AL232" s="71">
        <f>VLOOKUP($A232,'BASE LOSS COSTS'!$CD$14:$CE$28,2,FALSE)</f>
        <v>39.06</v>
      </c>
      <c r="AM232" s="71">
        <f>VLOOKUP($A232,'BASE LOSS COSTS'!$CG$14:$CH$28,2,FALSE)</f>
        <v>44.1</v>
      </c>
      <c r="AN232" s="71">
        <f>VLOOKUP($A232,'BASE LOSS COSTS'!$CJ$14:$CK$28,2,FALSE)</f>
        <v>60.48</v>
      </c>
      <c r="AO232" s="57">
        <f>VLOOKUP(A232,'BASE LOSS COSTS'!$S$55:$T$69,2)</f>
        <v>24</v>
      </c>
      <c r="AP232" s="49">
        <f>ROUND('LOSS COST BY TERRITORY AND ZIP'!$AP232*VLOOKUP(TEXT(A232,"000"),'OFF-BALANCE FACTORS'!$B$2:$H$100,4),0)</f>
        <v>222</v>
      </c>
      <c r="AQ232" s="49">
        <f>ROUND('LOSS COST BY TERRITORY AND ZIP'!$AQ232*VLOOKUP(TEXT(A232,"000"),'OFF-BALANCE FACTORS'!$B$2:$H$100,4),0)</f>
        <v>191</v>
      </c>
      <c r="AR232" s="57">
        <f>VLOOKUP(A232,'BASE LOSS COSTS'!$G$35:$H$49,2)</f>
        <v>264</v>
      </c>
      <c r="AS232" s="57">
        <f>VLOOKUP(A232,'BASE LOSS COSTS'!$J$35:$K$49,2)</f>
        <v>264</v>
      </c>
      <c r="AT232" s="57">
        <f>VLOOKUP(A232,'BASE LOSS COSTS'!$M$35:$N$49,2)</f>
        <v>228</v>
      </c>
      <c r="AU232" s="57">
        <f>VLOOKUP(A232,'BASE LOSS COSTS'!$P$35:$Q$49,2)</f>
        <v>228</v>
      </c>
      <c r="AV232" s="57">
        <f>VLOOKUP(A232,'BASE LOSS COSTS'!$S$35:$T$49,2)</f>
        <v>120</v>
      </c>
      <c r="AW232" s="57">
        <f>VLOOKUP(A232,'BASE LOSS COSTS'!$V$35:$W$49,2)</f>
        <v>120</v>
      </c>
      <c r="AX232" s="57">
        <f>VLOOKUP(A232,'BASE LOSS COSTS'!$Y$35:$Z$49,2)</f>
        <v>104</v>
      </c>
      <c r="AY232" s="57">
        <f>VLOOKUP(A232,'BASE LOSS COSTS'!$AB$35:$AC$49,2)</f>
        <v>104</v>
      </c>
      <c r="AZ232" s="49">
        <f>ROUND('LOSS COST BY TERRITORY AND ZIP'!$AZ232*VLOOKUP(TEXT(A232,"000"),'OFF-BALANCE FACTORS'!$B$2:$H$100,3),0)</f>
        <v>222</v>
      </c>
      <c r="BA232" s="57">
        <f>VLOOKUP(A232,'BASE LOSS COSTS'!$AH$35:$AI$49,2)</f>
        <v>268</v>
      </c>
      <c r="BB232" s="57">
        <f>VLOOKUP(A232,'BASE LOSS COSTS'!$AK$35:$AL$49,2)</f>
        <v>268</v>
      </c>
      <c r="BC232" s="57">
        <f>VLOOKUP(A232,'BASE LOSS COSTS'!$AN$35:$AO$49,2)</f>
        <v>80</v>
      </c>
      <c r="BD232" s="57">
        <f>VLOOKUP(A232,'BASE LOSS COSTS'!$AQ$35:$AR$49,2)</f>
        <v>80</v>
      </c>
      <c r="BE232" s="49">
        <f>ROUND('LOSS COST BY TERRITORY AND ZIP'!$BE232*VLOOKUP(TEXT(A232,"000"),'OFF-BALANCE FACTORS'!$B$2:$H$100,7),0)</f>
        <v>322</v>
      </c>
      <c r="BF232" s="62">
        <f t="shared" si="3"/>
        <v>278</v>
      </c>
      <c r="BG232" s="49">
        <f>ROUND('LOSS COST BY TERRITORY AND ZIP'!$BG232*VLOOKUP(TEXT(A232,"000"),'OFF-BALANCE FACTORS'!$B$2:$H$100,6),0)</f>
        <v>241</v>
      </c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9"/>
      <c r="CG232" s="39"/>
    </row>
    <row r="233" spans="1:85">
      <c r="A233" s="41">
        <v>117</v>
      </c>
      <c r="B233" s="41">
        <v>66008</v>
      </c>
      <c r="C233" s="49">
        <f>ROUND('LOSS COST BY TERRITORY AND ZIP'!$C233*VLOOKUP(TEXT(A233,"000"),'OFF-BALANCE FACTORS'!$B$2:$H$100,2),0)</f>
        <v>151</v>
      </c>
      <c r="D233" s="70">
        <f>VLOOKUP($A233,'BASE LOSS COSTS'!$Y$14:$Z$28,2,FALSE)</f>
        <v>0.63</v>
      </c>
      <c r="E233" s="70">
        <f>VLOOKUP($A233,'BASE LOSS COSTS'!$AB$14:$AC$28,2,FALSE)</f>
        <v>1.26</v>
      </c>
      <c r="F233" s="70">
        <f>VLOOKUP($A233,'BASE LOSS COSTS'!$AE$14:$AF$28,2,FALSE)</f>
        <v>1.89</v>
      </c>
      <c r="G233" s="49">
        <f>VLOOKUP(A233,'BASE LOSS COSTS'!$A$55:$B$69,2)</f>
        <v>4</v>
      </c>
      <c r="H233" s="49">
        <f>ROUND('LOSS COST BY TERRITORY AND ZIP'!$H233*VLOOKUP(TEXT(A233,"000"),'OFF-BALANCE FACTORS'!$B$2:$H$100,5),0)</f>
        <v>155</v>
      </c>
      <c r="I233" s="57">
        <f>VLOOKUP($A233,'BASE LOSS COSTS'!$AH$14:$AI$28,2,FALSE)</f>
        <v>1</v>
      </c>
      <c r="J233" s="57">
        <f>VLOOKUP($A233,'BASE LOSS COSTS'!$AK$14:$AL$28,2,FALSE)</f>
        <v>2</v>
      </c>
      <c r="K233" s="57">
        <f>VLOOKUP($A233,'BASE LOSS COSTS'!$AN$14:$AO$28,2,FALSE)</f>
        <v>3</v>
      </c>
      <c r="L233" s="57">
        <f>VLOOKUP($A233,'BASE LOSS COSTS'!$AQ$14:$AR$28,2,FALSE)</f>
        <v>5</v>
      </c>
      <c r="M233" s="49">
        <f>ROUND('LOSS COST BY TERRITORY AND ZIP'!$M233*VLOOKUP(TEXT(A233,"000"),'OFF-BALANCE FACTORS'!$B$2:$H$100,5),0)</f>
        <v>127</v>
      </c>
      <c r="N233" s="71">
        <f>VLOOKUP($A233,'BASE LOSS COSTS'!$AT$14:$AU$28,2,FALSE)</f>
        <v>0.62</v>
      </c>
      <c r="O233" s="71">
        <f>VLOOKUP($A233,'BASE LOSS COSTS'!$AW$14:$AX$28,2,FALSE)</f>
        <v>1.25</v>
      </c>
      <c r="P233" s="71">
        <f>VLOOKUP($A233,'BASE LOSS COSTS'!$AZ$14:$BA$28,2,FALSE)</f>
        <v>1.87</v>
      </c>
      <c r="Q233" s="49">
        <f>VLOOKUP(A233,'BASE LOSS COSTS'!$D$55:$E$69,2)</f>
        <v>13</v>
      </c>
      <c r="R233" s="49">
        <f>VLOOKUP(A233,'BASE LOSS COSTS'!$V$55:$W$69,2)</f>
        <v>9</v>
      </c>
      <c r="S233" s="57">
        <f>VLOOKUP(A233,'BASE LOSS COSTS'!$J$14:$K$28,2)</f>
        <v>153</v>
      </c>
      <c r="T233" s="49">
        <f>VLOOKUP(A233,'BASE LOSS COSTS'!$G$55:$H$69,2)</f>
        <v>9</v>
      </c>
      <c r="U233" s="57">
        <f>VLOOKUP(A233,'BASE LOSS COSTS'!$M$14:$N$28,2)</f>
        <v>576</v>
      </c>
      <c r="V233" s="71">
        <f>VLOOKUP($A233,'BASE LOSS COSTS'!$BC$14:$BD$28,2,FALSE)</f>
        <v>1.26</v>
      </c>
      <c r="W233" s="71">
        <f>VLOOKUP($A233,'BASE LOSS COSTS'!$BF$14:$BG$28,2,FALSE)</f>
        <v>1.89</v>
      </c>
      <c r="X233" s="71">
        <f>VLOOKUP($A233,'BASE LOSS COSTS'!$BI$14:$BJ$28,2,FALSE)</f>
        <v>2.52</v>
      </c>
      <c r="Y233" s="57">
        <f>VLOOKUP(A233,'BASE LOSS COSTS'!$J$55:$K$69,2)</f>
        <v>25</v>
      </c>
      <c r="Z233" s="57">
        <f>VLOOKUP(A233,'BASE LOSS COSTS'!$Y$55:$Z$69,2)</f>
        <v>20</v>
      </c>
      <c r="AA233" s="57">
        <f>VLOOKUP(A233,'BASE LOSS COSTS'!$P$14:$Q$28,2)</f>
        <v>137</v>
      </c>
      <c r="AB233" s="71">
        <f>VLOOKUP($A233,'BASE LOSS COSTS'!$BL$14:$BM$28,2,FALSE)</f>
        <v>0.63</v>
      </c>
      <c r="AC233" s="71">
        <f>VLOOKUP($A233,'BASE LOSS COSTS'!$BO$14:$BP$28,2,FALSE)</f>
        <v>1.26</v>
      </c>
      <c r="AD233" s="71">
        <f>VLOOKUP($A233,'BASE LOSS COSTS'!$BR$14:$BS$28,2,FALSE)</f>
        <v>1.89</v>
      </c>
      <c r="AE233" s="57">
        <f>VLOOKUP(A233,'BASE LOSS COSTS'!$M$55:$N$69,2)</f>
        <v>3</v>
      </c>
      <c r="AF233" s="57">
        <f>VLOOKUP(A233,'BASE LOSS COSTS'!$S$14:$T$28,2)</f>
        <v>55</v>
      </c>
      <c r="AG233" s="71">
        <f>VLOOKUP($A233,'BASE LOSS COSTS'!$BU$14:$BV$28,2,FALSE)</f>
        <v>6.93</v>
      </c>
      <c r="AH233" s="71">
        <f>VLOOKUP($A233,'BASE LOSS COSTS'!$BX$14:$BY$28,2,FALSE)</f>
        <v>8.19</v>
      </c>
      <c r="AI233" s="71">
        <f>VLOOKUP($A233,'BASE LOSS COSTS'!$CA$14:$CB$28,2,FALSE)</f>
        <v>9.4499999999999993</v>
      </c>
      <c r="AJ233" s="57">
        <f>VLOOKUP(A233,'BASE LOSS COSTS'!$P$55:$Q$69,2)</f>
        <v>2</v>
      </c>
      <c r="AK233" s="57">
        <f>VLOOKUP(A233,'BASE LOSS COSTS'!$V$14:$W$28,2)</f>
        <v>452</v>
      </c>
      <c r="AL233" s="71">
        <f>VLOOKUP($A233,'BASE LOSS COSTS'!$CD$14:$CE$28,2,FALSE)</f>
        <v>39.06</v>
      </c>
      <c r="AM233" s="71">
        <f>VLOOKUP($A233,'BASE LOSS COSTS'!$CG$14:$CH$28,2,FALSE)</f>
        <v>44.1</v>
      </c>
      <c r="AN233" s="71">
        <f>VLOOKUP($A233,'BASE LOSS COSTS'!$CJ$14:$CK$28,2,FALSE)</f>
        <v>60.48</v>
      </c>
      <c r="AO233" s="57">
        <f>VLOOKUP(A233,'BASE LOSS COSTS'!$S$55:$T$69,2)</f>
        <v>24</v>
      </c>
      <c r="AP233" s="49">
        <f>ROUND('LOSS COST BY TERRITORY AND ZIP'!$AP233*VLOOKUP(TEXT(A233,"000"),'OFF-BALANCE FACTORS'!$B$2:$H$100,4),0)</f>
        <v>222</v>
      </c>
      <c r="AQ233" s="49">
        <f>ROUND('LOSS COST BY TERRITORY AND ZIP'!$AQ233*VLOOKUP(TEXT(A233,"000"),'OFF-BALANCE FACTORS'!$B$2:$H$100,4),0)</f>
        <v>191</v>
      </c>
      <c r="AR233" s="57">
        <f>VLOOKUP(A233,'BASE LOSS COSTS'!$G$35:$H$49,2)</f>
        <v>264</v>
      </c>
      <c r="AS233" s="57">
        <f>VLOOKUP(A233,'BASE LOSS COSTS'!$J$35:$K$49,2)</f>
        <v>264</v>
      </c>
      <c r="AT233" s="57">
        <f>VLOOKUP(A233,'BASE LOSS COSTS'!$M$35:$N$49,2)</f>
        <v>228</v>
      </c>
      <c r="AU233" s="57">
        <f>VLOOKUP(A233,'BASE LOSS COSTS'!$P$35:$Q$49,2)</f>
        <v>228</v>
      </c>
      <c r="AV233" s="57">
        <f>VLOOKUP(A233,'BASE LOSS COSTS'!$S$35:$T$49,2)</f>
        <v>120</v>
      </c>
      <c r="AW233" s="57">
        <f>VLOOKUP(A233,'BASE LOSS COSTS'!$V$35:$W$49,2)</f>
        <v>120</v>
      </c>
      <c r="AX233" s="57">
        <f>VLOOKUP(A233,'BASE LOSS COSTS'!$Y$35:$Z$49,2)</f>
        <v>104</v>
      </c>
      <c r="AY233" s="57">
        <f>VLOOKUP(A233,'BASE LOSS COSTS'!$AB$35:$AC$49,2)</f>
        <v>104</v>
      </c>
      <c r="AZ233" s="49">
        <f>ROUND('LOSS COST BY TERRITORY AND ZIP'!$AZ233*VLOOKUP(TEXT(A233,"000"),'OFF-BALANCE FACTORS'!$B$2:$H$100,3),0)</f>
        <v>222</v>
      </c>
      <c r="BA233" s="57">
        <f>VLOOKUP(A233,'BASE LOSS COSTS'!$AH$35:$AI$49,2)</f>
        <v>268</v>
      </c>
      <c r="BB233" s="57">
        <f>VLOOKUP(A233,'BASE LOSS COSTS'!$AK$35:$AL$49,2)</f>
        <v>268</v>
      </c>
      <c r="BC233" s="57">
        <f>VLOOKUP(A233,'BASE LOSS COSTS'!$AN$35:$AO$49,2)</f>
        <v>80</v>
      </c>
      <c r="BD233" s="57">
        <f>VLOOKUP(A233,'BASE LOSS COSTS'!$AQ$35:$AR$49,2)</f>
        <v>80</v>
      </c>
      <c r="BE233" s="49">
        <f>ROUND('LOSS COST BY TERRITORY AND ZIP'!$BE233*VLOOKUP(TEXT(A233,"000"),'OFF-BALANCE FACTORS'!$B$2:$H$100,7),0)</f>
        <v>322</v>
      </c>
      <c r="BF233" s="62">
        <f t="shared" si="3"/>
        <v>278</v>
      </c>
      <c r="BG233" s="49">
        <f>ROUND('LOSS COST BY TERRITORY AND ZIP'!$BG233*VLOOKUP(TEXT(A233,"000"),'OFF-BALANCE FACTORS'!$B$2:$H$100,6),0)</f>
        <v>241</v>
      </c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9"/>
      <c r="CG233" s="39"/>
    </row>
    <row r="234" spans="1:85">
      <c r="A234" s="41">
        <v>117</v>
      </c>
      <c r="B234" s="41">
        <v>66010</v>
      </c>
      <c r="C234" s="49">
        <f>ROUND('LOSS COST BY TERRITORY AND ZIP'!$C234*VLOOKUP(TEXT(A234,"000"),'OFF-BALANCE FACTORS'!$B$2:$H$100,2),0)</f>
        <v>151</v>
      </c>
      <c r="D234" s="70">
        <f>VLOOKUP($A234,'BASE LOSS COSTS'!$Y$14:$Z$28,2,FALSE)</f>
        <v>0.63</v>
      </c>
      <c r="E234" s="70">
        <f>VLOOKUP($A234,'BASE LOSS COSTS'!$AB$14:$AC$28,2,FALSE)</f>
        <v>1.26</v>
      </c>
      <c r="F234" s="70">
        <f>VLOOKUP($A234,'BASE LOSS COSTS'!$AE$14:$AF$28,2,FALSE)</f>
        <v>1.89</v>
      </c>
      <c r="G234" s="49">
        <f>VLOOKUP(A234,'BASE LOSS COSTS'!$A$55:$B$69,2)</f>
        <v>4</v>
      </c>
      <c r="H234" s="49">
        <f>ROUND('LOSS COST BY TERRITORY AND ZIP'!$H234*VLOOKUP(TEXT(A234,"000"),'OFF-BALANCE FACTORS'!$B$2:$H$100,5),0)</f>
        <v>155</v>
      </c>
      <c r="I234" s="57">
        <f>VLOOKUP($A234,'BASE LOSS COSTS'!$AH$14:$AI$28,2,FALSE)</f>
        <v>1</v>
      </c>
      <c r="J234" s="57">
        <f>VLOOKUP($A234,'BASE LOSS COSTS'!$AK$14:$AL$28,2,FALSE)</f>
        <v>2</v>
      </c>
      <c r="K234" s="57">
        <f>VLOOKUP($A234,'BASE LOSS COSTS'!$AN$14:$AO$28,2,FALSE)</f>
        <v>3</v>
      </c>
      <c r="L234" s="57">
        <f>VLOOKUP($A234,'BASE LOSS COSTS'!$AQ$14:$AR$28,2,FALSE)</f>
        <v>5</v>
      </c>
      <c r="M234" s="49">
        <f>ROUND('LOSS COST BY TERRITORY AND ZIP'!$M234*VLOOKUP(TEXT(A234,"000"),'OFF-BALANCE FACTORS'!$B$2:$H$100,5),0)</f>
        <v>127</v>
      </c>
      <c r="N234" s="71">
        <f>VLOOKUP($A234,'BASE LOSS COSTS'!$AT$14:$AU$28,2,FALSE)</f>
        <v>0.62</v>
      </c>
      <c r="O234" s="71">
        <f>VLOOKUP($A234,'BASE LOSS COSTS'!$AW$14:$AX$28,2,FALSE)</f>
        <v>1.25</v>
      </c>
      <c r="P234" s="71">
        <f>VLOOKUP($A234,'BASE LOSS COSTS'!$AZ$14:$BA$28,2,FALSE)</f>
        <v>1.87</v>
      </c>
      <c r="Q234" s="49">
        <f>VLOOKUP(A234,'BASE LOSS COSTS'!$D$55:$E$69,2)</f>
        <v>13</v>
      </c>
      <c r="R234" s="49">
        <f>VLOOKUP(A234,'BASE LOSS COSTS'!$V$55:$W$69,2)</f>
        <v>9</v>
      </c>
      <c r="S234" s="57">
        <f>VLOOKUP(A234,'BASE LOSS COSTS'!$J$14:$K$28,2)</f>
        <v>153</v>
      </c>
      <c r="T234" s="49">
        <f>VLOOKUP(A234,'BASE LOSS COSTS'!$G$55:$H$69,2)</f>
        <v>9</v>
      </c>
      <c r="U234" s="57">
        <f>VLOOKUP(A234,'BASE LOSS COSTS'!$M$14:$N$28,2)</f>
        <v>576</v>
      </c>
      <c r="V234" s="71">
        <f>VLOOKUP($A234,'BASE LOSS COSTS'!$BC$14:$BD$28,2,FALSE)</f>
        <v>1.26</v>
      </c>
      <c r="W234" s="71">
        <f>VLOOKUP($A234,'BASE LOSS COSTS'!$BF$14:$BG$28,2,FALSE)</f>
        <v>1.89</v>
      </c>
      <c r="X234" s="71">
        <f>VLOOKUP($A234,'BASE LOSS COSTS'!$BI$14:$BJ$28,2,FALSE)</f>
        <v>2.52</v>
      </c>
      <c r="Y234" s="57">
        <f>VLOOKUP(A234,'BASE LOSS COSTS'!$J$55:$K$69,2)</f>
        <v>25</v>
      </c>
      <c r="Z234" s="57">
        <f>VLOOKUP(A234,'BASE LOSS COSTS'!$Y$55:$Z$69,2)</f>
        <v>20</v>
      </c>
      <c r="AA234" s="57">
        <f>VLOOKUP(A234,'BASE LOSS COSTS'!$P$14:$Q$28,2)</f>
        <v>137</v>
      </c>
      <c r="AB234" s="71">
        <f>VLOOKUP($A234,'BASE LOSS COSTS'!$BL$14:$BM$28,2,FALSE)</f>
        <v>0.63</v>
      </c>
      <c r="AC234" s="71">
        <f>VLOOKUP($A234,'BASE LOSS COSTS'!$BO$14:$BP$28,2,FALSE)</f>
        <v>1.26</v>
      </c>
      <c r="AD234" s="71">
        <f>VLOOKUP($A234,'BASE LOSS COSTS'!$BR$14:$BS$28,2,FALSE)</f>
        <v>1.89</v>
      </c>
      <c r="AE234" s="57">
        <f>VLOOKUP(A234,'BASE LOSS COSTS'!$M$55:$N$69,2)</f>
        <v>3</v>
      </c>
      <c r="AF234" s="57">
        <f>VLOOKUP(A234,'BASE LOSS COSTS'!$S$14:$T$28,2)</f>
        <v>55</v>
      </c>
      <c r="AG234" s="71">
        <f>VLOOKUP($A234,'BASE LOSS COSTS'!$BU$14:$BV$28,2,FALSE)</f>
        <v>6.93</v>
      </c>
      <c r="AH234" s="71">
        <f>VLOOKUP($A234,'BASE LOSS COSTS'!$BX$14:$BY$28,2,FALSE)</f>
        <v>8.19</v>
      </c>
      <c r="AI234" s="71">
        <f>VLOOKUP($A234,'BASE LOSS COSTS'!$CA$14:$CB$28,2,FALSE)</f>
        <v>9.4499999999999993</v>
      </c>
      <c r="AJ234" s="57">
        <f>VLOOKUP(A234,'BASE LOSS COSTS'!$P$55:$Q$69,2)</f>
        <v>2</v>
      </c>
      <c r="AK234" s="57">
        <f>VLOOKUP(A234,'BASE LOSS COSTS'!$V$14:$W$28,2)</f>
        <v>452</v>
      </c>
      <c r="AL234" s="71">
        <f>VLOOKUP($A234,'BASE LOSS COSTS'!$CD$14:$CE$28,2,FALSE)</f>
        <v>39.06</v>
      </c>
      <c r="AM234" s="71">
        <f>VLOOKUP($A234,'BASE LOSS COSTS'!$CG$14:$CH$28,2,FALSE)</f>
        <v>44.1</v>
      </c>
      <c r="AN234" s="71">
        <f>VLOOKUP($A234,'BASE LOSS COSTS'!$CJ$14:$CK$28,2,FALSE)</f>
        <v>60.48</v>
      </c>
      <c r="AO234" s="57">
        <f>VLOOKUP(A234,'BASE LOSS COSTS'!$S$55:$T$69,2)</f>
        <v>24</v>
      </c>
      <c r="AP234" s="49">
        <f>ROUND('LOSS COST BY TERRITORY AND ZIP'!$AP234*VLOOKUP(TEXT(A234,"000"),'OFF-BALANCE FACTORS'!$B$2:$H$100,4),0)</f>
        <v>222</v>
      </c>
      <c r="AQ234" s="49">
        <f>ROUND('LOSS COST BY TERRITORY AND ZIP'!$AQ234*VLOOKUP(TEXT(A234,"000"),'OFF-BALANCE FACTORS'!$B$2:$H$100,4),0)</f>
        <v>191</v>
      </c>
      <c r="AR234" s="57">
        <f>VLOOKUP(A234,'BASE LOSS COSTS'!$G$35:$H$49,2)</f>
        <v>264</v>
      </c>
      <c r="AS234" s="57">
        <f>VLOOKUP(A234,'BASE LOSS COSTS'!$J$35:$K$49,2)</f>
        <v>264</v>
      </c>
      <c r="AT234" s="57">
        <f>VLOOKUP(A234,'BASE LOSS COSTS'!$M$35:$N$49,2)</f>
        <v>228</v>
      </c>
      <c r="AU234" s="57">
        <f>VLOOKUP(A234,'BASE LOSS COSTS'!$P$35:$Q$49,2)</f>
        <v>228</v>
      </c>
      <c r="AV234" s="57">
        <f>VLOOKUP(A234,'BASE LOSS COSTS'!$S$35:$T$49,2)</f>
        <v>120</v>
      </c>
      <c r="AW234" s="57">
        <f>VLOOKUP(A234,'BASE LOSS COSTS'!$V$35:$W$49,2)</f>
        <v>120</v>
      </c>
      <c r="AX234" s="57">
        <f>VLOOKUP(A234,'BASE LOSS COSTS'!$Y$35:$Z$49,2)</f>
        <v>104</v>
      </c>
      <c r="AY234" s="57">
        <f>VLOOKUP(A234,'BASE LOSS COSTS'!$AB$35:$AC$49,2)</f>
        <v>104</v>
      </c>
      <c r="AZ234" s="49">
        <f>ROUND('LOSS COST BY TERRITORY AND ZIP'!$AZ234*VLOOKUP(TEXT(A234,"000"),'OFF-BALANCE FACTORS'!$B$2:$H$100,3),0)</f>
        <v>222</v>
      </c>
      <c r="BA234" s="57">
        <f>VLOOKUP(A234,'BASE LOSS COSTS'!$AH$35:$AI$49,2)</f>
        <v>268</v>
      </c>
      <c r="BB234" s="57">
        <f>VLOOKUP(A234,'BASE LOSS COSTS'!$AK$35:$AL$49,2)</f>
        <v>268</v>
      </c>
      <c r="BC234" s="57">
        <f>VLOOKUP(A234,'BASE LOSS COSTS'!$AN$35:$AO$49,2)</f>
        <v>80</v>
      </c>
      <c r="BD234" s="57">
        <f>VLOOKUP(A234,'BASE LOSS COSTS'!$AQ$35:$AR$49,2)</f>
        <v>80</v>
      </c>
      <c r="BE234" s="49">
        <f>ROUND('LOSS COST BY TERRITORY AND ZIP'!$BE234*VLOOKUP(TEXT(A234,"000"),'OFF-BALANCE FACTORS'!$B$2:$H$100,7),0)</f>
        <v>322</v>
      </c>
      <c r="BF234" s="62">
        <f t="shared" si="3"/>
        <v>278</v>
      </c>
      <c r="BG234" s="49">
        <f>ROUND('LOSS COST BY TERRITORY AND ZIP'!$BG234*VLOOKUP(TEXT(A234,"000"),'OFF-BALANCE FACTORS'!$B$2:$H$100,6),0)</f>
        <v>241</v>
      </c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9"/>
      <c r="CG234" s="39"/>
    </row>
    <row r="235" spans="1:85">
      <c r="A235" s="41">
        <v>117</v>
      </c>
      <c r="B235" s="41">
        <v>66013</v>
      </c>
      <c r="C235" s="49">
        <f>ROUND('LOSS COST BY TERRITORY AND ZIP'!$C235*VLOOKUP(TEXT(A235,"000"),'OFF-BALANCE FACTORS'!$B$2:$H$100,2),0)</f>
        <v>151</v>
      </c>
      <c r="D235" s="70">
        <f>VLOOKUP($A235,'BASE LOSS COSTS'!$Y$14:$Z$28,2,FALSE)</f>
        <v>0.63</v>
      </c>
      <c r="E235" s="70">
        <f>VLOOKUP($A235,'BASE LOSS COSTS'!$AB$14:$AC$28,2,FALSE)</f>
        <v>1.26</v>
      </c>
      <c r="F235" s="70">
        <f>VLOOKUP($A235,'BASE LOSS COSTS'!$AE$14:$AF$28,2,FALSE)</f>
        <v>1.89</v>
      </c>
      <c r="G235" s="49">
        <f>VLOOKUP(A235,'BASE LOSS COSTS'!$A$55:$B$69,2)</f>
        <v>4</v>
      </c>
      <c r="H235" s="49">
        <f>ROUND('LOSS COST BY TERRITORY AND ZIP'!$H235*VLOOKUP(TEXT(A235,"000"),'OFF-BALANCE FACTORS'!$B$2:$H$100,5),0)</f>
        <v>155</v>
      </c>
      <c r="I235" s="57">
        <f>VLOOKUP($A235,'BASE LOSS COSTS'!$AH$14:$AI$28,2,FALSE)</f>
        <v>1</v>
      </c>
      <c r="J235" s="57">
        <f>VLOOKUP($A235,'BASE LOSS COSTS'!$AK$14:$AL$28,2,FALSE)</f>
        <v>2</v>
      </c>
      <c r="K235" s="57">
        <f>VLOOKUP($A235,'BASE LOSS COSTS'!$AN$14:$AO$28,2,FALSE)</f>
        <v>3</v>
      </c>
      <c r="L235" s="57">
        <f>VLOOKUP($A235,'BASE LOSS COSTS'!$AQ$14:$AR$28,2,FALSE)</f>
        <v>5</v>
      </c>
      <c r="M235" s="49">
        <f>ROUND('LOSS COST BY TERRITORY AND ZIP'!$M235*VLOOKUP(TEXT(A235,"000"),'OFF-BALANCE FACTORS'!$B$2:$H$100,5),0)</f>
        <v>127</v>
      </c>
      <c r="N235" s="71">
        <f>VLOOKUP($A235,'BASE LOSS COSTS'!$AT$14:$AU$28,2,FALSE)</f>
        <v>0.62</v>
      </c>
      <c r="O235" s="71">
        <f>VLOOKUP($A235,'BASE LOSS COSTS'!$AW$14:$AX$28,2,FALSE)</f>
        <v>1.25</v>
      </c>
      <c r="P235" s="71">
        <f>VLOOKUP($A235,'BASE LOSS COSTS'!$AZ$14:$BA$28,2,FALSE)</f>
        <v>1.87</v>
      </c>
      <c r="Q235" s="49">
        <f>VLOOKUP(A235,'BASE LOSS COSTS'!$D$55:$E$69,2)</f>
        <v>13</v>
      </c>
      <c r="R235" s="49">
        <f>VLOOKUP(A235,'BASE LOSS COSTS'!$V$55:$W$69,2)</f>
        <v>9</v>
      </c>
      <c r="S235" s="57">
        <f>VLOOKUP(A235,'BASE LOSS COSTS'!$J$14:$K$28,2)</f>
        <v>153</v>
      </c>
      <c r="T235" s="49">
        <f>VLOOKUP(A235,'BASE LOSS COSTS'!$G$55:$H$69,2)</f>
        <v>9</v>
      </c>
      <c r="U235" s="57">
        <f>VLOOKUP(A235,'BASE LOSS COSTS'!$M$14:$N$28,2)</f>
        <v>576</v>
      </c>
      <c r="V235" s="71">
        <f>VLOOKUP($A235,'BASE LOSS COSTS'!$BC$14:$BD$28,2,FALSE)</f>
        <v>1.26</v>
      </c>
      <c r="W235" s="71">
        <f>VLOOKUP($A235,'BASE LOSS COSTS'!$BF$14:$BG$28,2,FALSE)</f>
        <v>1.89</v>
      </c>
      <c r="X235" s="71">
        <f>VLOOKUP($A235,'BASE LOSS COSTS'!$BI$14:$BJ$28,2,FALSE)</f>
        <v>2.52</v>
      </c>
      <c r="Y235" s="57">
        <f>VLOOKUP(A235,'BASE LOSS COSTS'!$J$55:$K$69,2)</f>
        <v>25</v>
      </c>
      <c r="Z235" s="57">
        <f>VLOOKUP(A235,'BASE LOSS COSTS'!$Y$55:$Z$69,2)</f>
        <v>20</v>
      </c>
      <c r="AA235" s="57">
        <f>VLOOKUP(A235,'BASE LOSS COSTS'!$P$14:$Q$28,2)</f>
        <v>137</v>
      </c>
      <c r="AB235" s="71">
        <f>VLOOKUP($A235,'BASE LOSS COSTS'!$BL$14:$BM$28,2,FALSE)</f>
        <v>0.63</v>
      </c>
      <c r="AC235" s="71">
        <f>VLOOKUP($A235,'BASE LOSS COSTS'!$BO$14:$BP$28,2,FALSE)</f>
        <v>1.26</v>
      </c>
      <c r="AD235" s="71">
        <f>VLOOKUP($A235,'BASE LOSS COSTS'!$BR$14:$BS$28,2,FALSE)</f>
        <v>1.89</v>
      </c>
      <c r="AE235" s="57">
        <f>VLOOKUP(A235,'BASE LOSS COSTS'!$M$55:$N$69,2)</f>
        <v>3</v>
      </c>
      <c r="AF235" s="57">
        <f>VLOOKUP(A235,'BASE LOSS COSTS'!$S$14:$T$28,2)</f>
        <v>55</v>
      </c>
      <c r="AG235" s="71">
        <f>VLOOKUP($A235,'BASE LOSS COSTS'!$BU$14:$BV$28,2,FALSE)</f>
        <v>6.93</v>
      </c>
      <c r="AH235" s="71">
        <f>VLOOKUP($A235,'BASE LOSS COSTS'!$BX$14:$BY$28,2,FALSE)</f>
        <v>8.19</v>
      </c>
      <c r="AI235" s="71">
        <f>VLOOKUP($A235,'BASE LOSS COSTS'!$CA$14:$CB$28,2,FALSE)</f>
        <v>9.4499999999999993</v>
      </c>
      <c r="AJ235" s="57">
        <f>VLOOKUP(A235,'BASE LOSS COSTS'!$P$55:$Q$69,2)</f>
        <v>2</v>
      </c>
      <c r="AK235" s="57">
        <f>VLOOKUP(A235,'BASE LOSS COSTS'!$V$14:$W$28,2)</f>
        <v>452</v>
      </c>
      <c r="AL235" s="71">
        <f>VLOOKUP($A235,'BASE LOSS COSTS'!$CD$14:$CE$28,2,FALSE)</f>
        <v>39.06</v>
      </c>
      <c r="AM235" s="71">
        <f>VLOOKUP($A235,'BASE LOSS COSTS'!$CG$14:$CH$28,2,FALSE)</f>
        <v>44.1</v>
      </c>
      <c r="AN235" s="71">
        <f>VLOOKUP($A235,'BASE LOSS COSTS'!$CJ$14:$CK$28,2,FALSE)</f>
        <v>60.48</v>
      </c>
      <c r="AO235" s="57">
        <f>VLOOKUP(A235,'BASE LOSS COSTS'!$S$55:$T$69,2)</f>
        <v>24</v>
      </c>
      <c r="AP235" s="49">
        <f>ROUND('LOSS COST BY TERRITORY AND ZIP'!$AP235*VLOOKUP(TEXT(A235,"000"),'OFF-BALANCE FACTORS'!$B$2:$H$100,4),0)</f>
        <v>222</v>
      </c>
      <c r="AQ235" s="49">
        <f>ROUND('LOSS COST BY TERRITORY AND ZIP'!$AQ235*VLOOKUP(TEXT(A235,"000"),'OFF-BALANCE FACTORS'!$B$2:$H$100,4),0)</f>
        <v>191</v>
      </c>
      <c r="AR235" s="57">
        <f>VLOOKUP(A235,'BASE LOSS COSTS'!$G$35:$H$49,2)</f>
        <v>264</v>
      </c>
      <c r="AS235" s="57">
        <f>VLOOKUP(A235,'BASE LOSS COSTS'!$J$35:$K$49,2)</f>
        <v>264</v>
      </c>
      <c r="AT235" s="57">
        <f>VLOOKUP(A235,'BASE LOSS COSTS'!$M$35:$N$49,2)</f>
        <v>228</v>
      </c>
      <c r="AU235" s="57">
        <f>VLOOKUP(A235,'BASE LOSS COSTS'!$P$35:$Q$49,2)</f>
        <v>228</v>
      </c>
      <c r="AV235" s="57">
        <f>VLOOKUP(A235,'BASE LOSS COSTS'!$S$35:$T$49,2)</f>
        <v>120</v>
      </c>
      <c r="AW235" s="57">
        <f>VLOOKUP(A235,'BASE LOSS COSTS'!$V$35:$W$49,2)</f>
        <v>120</v>
      </c>
      <c r="AX235" s="57">
        <f>VLOOKUP(A235,'BASE LOSS COSTS'!$Y$35:$Z$49,2)</f>
        <v>104</v>
      </c>
      <c r="AY235" s="57">
        <f>VLOOKUP(A235,'BASE LOSS COSTS'!$AB$35:$AC$49,2)</f>
        <v>104</v>
      </c>
      <c r="AZ235" s="49">
        <f>ROUND('LOSS COST BY TERRITORY AND ZIP'!$AZ235*VLOOKUP(TEXT(A235,"000"),'OFF-BALANCE FACTORS'!$B$2:$H$100,3),0)</f>
        <v>222</v>
      </c>
      <c r="BA235" s="57">
        <f>VLOOKUP(A235,'BASE LOSS COSTS'!$AH$35:$AI$49,2)</f>
        <v>268</v>
      </c>
      <c r="BB235" s="57">
        <f>VLOOKUP(A235,'BASE LOSS COSTS'!$AK$35:$AL$49,2)</f>
        <v>268</v>
      </c>
      <c r="BC235" s="57">
        <f>VLOOKUP(A235,'BASE LOSS COSTS'!$AN$35:$AO$49,2)</f>
        <v>80</v>
      </c>
      <c r="BD235" s="57">
        <f>VLOOKUP(A235,'BASE LOSS COSTS'!$AQ$35:$AR$49,2)</f>
        <v>80</v>
      </c>
      <c r="BE235" s="49">
        <f>ROUND('LOSS COST BY TERRITORY AND ZIP'!$BE235*VLOOKUP(TEXT(A235,"000"),'OFF-BALANCE FACTORS'!$B$2:$H$100,7),0)</f>
        <v>322</v>
      </c>
      <c r="BF235" s="62">
        <f t="shared" si="3"/>
        <v>278</v>
      </c>
      <c r="BG235" s="49">
        <f>ROUND('LOSS COST BY TERRITORY AND ZIP'!$BG235*VLOOKUP(TEXT(A235,"000"),'OFF-BALANCE FACTORS'!$B$2:$H$100,6),0)</f>
        <v>241</v>
      </c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9"/>
      <c r="CG235" s="39"/>
    </row>
    <row r="236" spans="1:85">
      <c r="A236" s="41">
        <v>117</v>
      </c>
      <c r="B236" s="41">
        <v>66014</v>
      </c>
      <c r="C236" s="49">
        <f>ROUND('LOSS COST BY TERRITORY AND ZIP'!$C236*VLOOKUP(TEXT(A236,"000"),'OFF-BALANCE FACTORS'!$B$2:$H$100,2),0)</f>
        <v>151</v>
      </c>
      <c r="D236" s="70">
        <f>VLOOKUP($A236,'BASE LOSS COSTS'!$Y$14:$Z$28,2,FALSE)</f>
        <v>0.63</v>
      </c>
      <c r="E236" s="70">
        <f>VLOOKUP($A236,'BASE LOSS COSTS'!$AB$14:$AC$28,2,FALSE)</f>
        <v>1.26</v>
      </c>
      <c r="F236" s="70">
        <f>VLOOKUP($A236,'BASE LOSS COSTS'!$AE$14:$AF$28,2,FALSE)</f>
        <v>1.89</v>
      </c>
      <c r="G236" s="49">
        <f>VLOOKUP(A236,'BASE LOSS COSTS'!$A$55:$B$69,2)</f>
        <v>4</v>
      </c>
      <c r="H236" s="49">
        <f>ROUND('LOSS COST BY TERRITORY AND ZIP'!$H236*VLOOKUP(TEXT(A236,"000"),'OFF-BALANCE FACTORS'!$B$2:$H$100,5),0)</f>
        <v>155</v>
      </c>
      <c r="I236" s="57">
        <f>VLOOKUP($A236,'BASE LOSS COSTS'!$AH$14:$AI$28,2,FALSE)</f>
        <v>1</v>
      </c>
      <c r="J236" s="57">
        <f>VLOOKUP($A236,'BASE LOSS COSTS'!$AK$14:$AL$28,2,FALSE)</f>
        <v>2</v>
      </c>
      <c r="K236" s="57">
        <f>VLOOKUP($A236,'BASE LOSS COSTS'!$AN$14:$AO$28,2,FALSE)</f>
        <v>3</v>
      </c>
      <c r="L236" s="57">
        <f>VLOOKUP($A236,'BASE LOSS COSTS'!$AQ$14:$AR$28,2,FALSE)</f>
        <v>5</v>
      </c>
      <c r="M236" s="49">
        <f>ROUND('LOSS COST BY TERRITORY AND ZIP'!$M236*VLOOKUP(TEXT(A236,"000"),'OFF-BALANCE FACTORS'!$B$2:$H$100,5),0)</f>
        <v>127</v>
      </c>
      <c r="N236" s="71">
        <f>VLOOKUP($A236,'BASE LOSS COSTS'!$AT$14:$AU$28,2,FALSE)</f>
        <v>0.62</v>
      </c>
      <c r="O236" s="71">
        <f>VLOOKUP($A236,'BASE LOSS COSTS'!$AW$14:$AX$28,2,FALSE)</f>
        <v>1.25</v>
      </c>
      <c r="P236" s="71">
        <f>VLOOKUP($A236,'BASE LOSS COSTS'!$AZ$14:$BA$28,2,FALSE)</f>
        <v>1.87</v>
      </c>
      <c r="Q236" s="49">
        <f>VLOOKUP(A236,'BASE LOSS COSTS'!$D$55:$E$69,2)</f>
        <v>13</v>
      </c>
      <c r="R236" s="49">
        <f>VLOOKUP(A236,'BASE LOSS COSTS'!$V$55:$W$69,2)</f>
        <v>9</v>
      </c>
      <c r="S236" s="57">
        <f>VLOOKUP(A236,'BASE LOSS COSTS'!$J$14:$K$28,2)</f>
        <v>153</v>
      </c>
      <c r="T236" s="49">
        <f>VLOOKUP(A236,'BASE LOSS COSTS'!$G$55:$H$69,2)</f>
        <v>9</v>
      </c>
      <c r="U236" s="57">
        <f>VLOOKUP(A236,'BASE LOSS COSTS'!$M$14:$N$28,2)</f>
        <v>576</v>
      </c>
      <c r="V236" s="71">
        <f>VLOOKUP($A236,'BASE LOSS COSTS'!$BC$14:$BD$28,2,FALSE)</f>
        <v>1.26</v>
      </c>
      <c r="W236" s="71">
        <f>VLOOKUP($A236,'BASE LOSS COSTS'!$BF$14:$BG$28,2,FALSE)</f>
        <v>1.89</v>
      </c>
      <c r="X236" s="71">
        <f>VLOOKUP($A236,'BASE LOSS COSTS'!$BI$14:$BJ$28,2,FALSE)</f>
        <v>2.52</v>
      </c>
      <c r="Y236" s="57">
        <f>VLOOKUP(A236,'BASE LOSS COSTS'!$J$55:$K$69,2)</f>
        <v>25</v>
      </c>
      <c r="Z236" s="57">
        <f>VLOOKUP(A236,'BASE LOSS COSTS'!$Y$55:$Z$69,2)</f>
        <v>20</v>
      </c>
      <c r="AA236" s="57">
        <f>VLOOKUP(A236,'BASE LOSS COSTS'!$P$14:$Q$28,2)</f>
        <v>137</v>
      </c>
      <c r="AB236" s="71">
        <f>VLOOKUP($A236,'BASE LOSS COSTS'!$BL$14:$BM$28,2,FALSE)</f>
        <v>0.63</v>
      </c>
      <c r="AC236" s="71">
        <f>VLOOKUP($A236,'BASE LOSS COSTS'!$BO$14:$BP$28,2,FALSE)</f>
        <v>1.26</v>
      </c>
      <c r="AD236" s="71">
        <f>VLOOKUP($A236,'BASE LOSS COSTS'!$BR$14:$BS$28,2,FALSE)</f>
        <v>1.89</v>
      </c>
      <c r="AE236" s="57">
        <f>VLOOKUP(A236,'BASE LOSS COSTS'!$M$55:$N$69,2)</f>
        <v>3</v>
      </c>
      <c r="AF236" s="57">
        <f>VLOOKUP(A236,'BASE LOSS COSTS'!$S$14:$T$28,2)</f>
        <v>55</v>
      </c>
      <c r="AG236" s="71">
        <f>VLOOKUP($A236,'BASE LOSS COSTS'!$BU$14:$BV$28,2,FALSE)</f>
        <v>6.93</v>
      </c>
      <c r="AH236" s="71">
        <f>VLOOKUP($A236,'BASE LOSS COSTS'!$BX$14:$BY$28,2,FALSE)</f>
        <v>8.19</v>
      </c>
      <c r="AI236" s="71">
        <f>VLOOKUP($A236,'BASE LOSS COSTS'!$CA$14:$CB$28,2,FALSE)</f>
        <v>9.4499999999999993</v>
      </c>
      <c r="AJ236" s="57">
        <f>VLOOKUP(A236,'BASE LOSS COSTS'!$P$55:$Q$69,2)</f>
        <v>2</v>
      </c>
      <c r="AK236" s="57">
        <f>VLOOKUP(A236,'BASE LOSS COSTS'!$V$14:$W$28,2)</f>
        <v>452</v>
      </c>
      <c r="AL236" s="71">
        <f>VLOOKUP($A236,'BASE LOSS COSTS'!$CD$14:$CE$28,2,FALSE)</f>
        <v>39.06</v>
      </c>
      <c r="AM236" s="71">
        <f>VLOOKUP($A236,'BASE LOSS COSTS'!$CG$14:$CH$28,2,FALSE)</f>
        <v>44.1</v>
      </c>
      <c r="AN236" s="71">
        <f>VLOOKUP($A236,'BASE LOSS COSTS'!$CJ$14:$CK$28,2,FALSE)</f>
        <v>60.48</v>
      </c>
      <c r="AO236" s="57">
        <f>VLOOKUP(A236,'BASE LOSS COSTS'!$S$55:$T$69,2)</f>
        <v>24</v>
      </c>
      <c r="AP236" s="49">
        <f>ROUND('LOSS COST BY TERRITORY AND ZIP'!$AP236*VLOOKUP(TEXT(A236,"000"),'OFF-BALANCE FACTORS'!$B$2:$H$100,4),0)</f>
        <v>222</v>
      </c>
      <c r="AQ236" s="49">
        <f>ROUND('LOSS COST BY TERRITORY AND ZIP'!$AQ236*VLOOKUP(TEXT(A236,"000"),'OFF-BALANCE FACTORS'!$B$2:$H$100,4),0)</f>
        <v>191</v>
      </c>
      <c r="AR236" s="57">
        <f>VLOOKUP(A236,'BASE LOSS COSTS'!$G$35:$H$49,2)</f>
        <v>264</v>
      </c>
      <c r="AS236" s="57">
        <f>VLOOKUP(A236,'BASE LOSS COSTS'!$J$35:$K$49,2)</f>
        <v>264</v>
      </c>
      <c r="AT236" s="57">
        <f>VLOOKUP(A236,'BASE LOSS COSTS'!$M$35:$N$49,2)</f>
        <v>228</v>
      </c>
      <c r="AU236" s="57">
        <f>VLOOKUP(A236,'BASE LOSS COSTS'!$P$35:$Q$49,2)</f>
        <v>228</v>
      </c>
      <c r="AV236" s="57">
        <f>VLOOKUP(A236,'BASE LOSS COSTS'!$S$35:$T$49,2)</f>
        <v>120</v>
      </c>
      <c r="AW236" s="57">
        <f>VLOOKUP(A236,'BASE LOSS COSTS'!$V$35:$W$49,2)</f>
        <v>120</v>
      </c>
      <c r="AX236" s="57">
        <f>VLOOKUP(A236,'BASE LOSS COSTS'!$Y$35:$Z$49,2)</f>
        <v>104</v>
      </c>
      <c r="AY236" s="57">
        <f>VLOOKUP(A236,'BASE LOSS COSTS'!$AB$35:$AC$49,2)</f>
        <v>104</v>
      </c>
      <c r="AZ236" s="49">
        <f>ROUND('LOSS COST BY TERRITORY AND ZIP'!$AZ236*VLOOKUP(TEXT(A236,"000"),'OFF-BALANCE FACTORS'!$B$2:$H$100,3),0)</f>
        <v>222</v>
      </c>
      <c r="BA236" s="57">
        <f>VLOOKUP(A236,'BASE LOSS COSTS'!$AH$35:$AI$49,2)</f>
        <v>268</v>
      </c>
      <c r="BB236" s="57">
        <f>VLOOKUP(A236,'BASE LOSS COSTS'!$AK$35:$AL$49,2)</f>
        <v>268</v>
      </c>
      <c r="BC236" s="57">
        <f>VLOOKUP(A236,'BASE LOSS COSTS'!$AN$35:$AO$49,2)</f>
        <v>80</v>
      </c>
      <c r="BD236" s="57">
        <f>VLOOKUP(A236,'BASE LOSS COSTS'!$AQ$35:$AR$49,2)</f>
        <v>80</v>
      </c>
      <c r="BE236" s="49">
        <f>ROUND('LOSS COST BY TERRITORY AND ZIP'!$BE236*VLOOKUP(TEXT(A236,"000"),'OFF-BALANCE FACTORS'!$B$2:$H$100,7),0)</f>
        <v>322</v>
      </c>
      <c r="BF236" s="62">
        <f t="shared" si="3"/>
        <v>278</v>
      </c>
      <c r="BG236" s="49">
        <f>ROUND('LOSS COST BY TERRITORY AND ZIP'!$BG236*VLOOKUP(TEXT(A236,"000"),'OFF-BALANCE FACTORS'!$B$2:$H$100,6),0)</f>
        <v>241</v>
      </c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9"/>
      <c r="CG236" s="39"/>
    </row>
    <row r="237" spans="1:85">
      <c r="A237" s="41">
        <v>117</v>
      </c>
      <c r="B237" s="41">
        <v>66015</v>
      </c>
      <c r="C237" s="49">
        <f>ROUND('LOSS COST BY TERRITORY AND ZIP'!$C237*VLOOKUP(TEXT(A237,"000"),'OFF-BALANCE FACTORS'!$B$2:$H$100,2),0)</f>
        <v>151</v>
      </c>
      <c r="D237" s="70">
        <f>VLOOKUP($A237,'BASE LOSS COSTS'!$Y$14:$Z$28,2,FALSE)</f>
        <v>0.63</v>
      </c>
      <c r="E237" s="70">
        <f>VLOOKUP($A237,'BASE LOSS COSTS'!$AB$14:$AC$28,2,FALSE)</f>
        <v>1.26</v>
      </c>
      <c r="F237" s="70">
        <f>VLOOKUP($A237,'BASE LOSS COSTS'!$AE$14:$AF$28,2,FALSE)</f>
        <v>1.89</v>
      </c>
      <c r="G237" s="49">
        <f>VLOOKUP(A237,'BASE LOSS COSTS'!$A$55:$B$69,2)</f>
        <v>4</v>
      </c>
      <c r="H237" s="49">
        <f>ROUND('LOSS COST BY TERRITORY AND ZIP'!$H237*VLOOKUP(TEXT(A237,"000"),'OFF-BALANCE FACTORS'!$B$2:$H$100,5),0)</f>
        <v>155</v>
      </c>
      <c r="I237" s="57">
        <f>VLOOKUP($A237,'BASE LOSS COSTS'!$AH$14:$AI$28,2,FALSE)</f>
        <v>1</v>
      </c>
      <c r="J237" s="57">
        <f>VLOOKUP($A237,'BASE LOSS COSTS'!$AK$14:$AL$28,2,FALSE)</f>
        <v>2</v>
      </c>
      <c r="K237" s="57">
        <f>VLOOKUP($A237,'BASE LOSS COSTS'!$AN$14:$AO$28,2,FALSE)</f>
        <v>3</v>
      </c>
      <c r="L237" s="57">
        <f>VLOOKUP($A237,'BASE LOSS COSTS'!$AQ$14:$AR$28,2,FALSE)</f>
        <v>5</v>
      </c>
      <c r="M237" s="49">
        <f>ROUND('LOSS COST BY TERRITORY AND ZIP'!$M237*VLOOKUP(TEXT(A237,"000"),'OFF-BALANCE FACTORS'!$B$2:$H$100,5),0)</f>
        <v>127</v>
      </c>
      <c r="N237" s="71">
        <f>VLOOKUP($A237,'BASE LOSS COSTS'!$AT$14:$AU$28,2,FALSE)</f>
        <v>0.62</v>
      </c>
      <c r="O237" s="71">
        <f>VLOOKUP($A237,'BASE LOSS COSTS'!$AW$14:$AX$28,2,FALSE)</f>
        <v>1.25</v>
      </c>
      <c r="P237" s="71">
        <f>VLOOKUP($A237,'BASE LOSS COSTS'!$AZ$14:$BA$28,2,FALSE)</f>
        <v>1.87</v>
      </c>
      <c r="Q237" s="49">
        <f>VLOOKUP(A237,'BASE LOSS COSTS'!$D$55:$E$69,2)</f>
        <v>13</v>
      </c>
      <c r="R237" s="49">
        <f>VLOOKUP(A237,'BASE LOSS COSTS'!$V$55:$W$69,2)</f>
        <v>9</v>
      </c>
      <c r="S237" s="57">
        <f>VLOOKUP(A237,'BASE LOSS COSTS'!$J$14:$K$28,2)</f>
        <v>153</v>
      </c>
      <c r="T237" s="49">
        <f>VLOOKUP(A237,'BASE LOSS COSTS'!$G$55:$H$69,2)</f>
        <v>9</v>
      </c>
      <c r="U237" s="57">
        <f>VLOOKUP(A237,'BASE LOSS COSTS'!$M$14:$N$28,2)</f>
        <v>576</v>
      </c>
      <c r="V237" s="71">
        <f>VLOOKUP($A237,'BASE LOSS COSTS'!$BC$14:$BD$28,2,FALSE)</f>
        <v>1.26</v>
      </c>
      <c r="W237" s="71">
        <f>VLOOKUP($A237,'BASE LOSS COSTS'!$BF$14:$BG$28,2,FALSE)</f>
        <v>1.89</v>
      </c>
      <c r="X237" s="71">
        <f>VLOOKUP($A237,'BASE LOSS COSTS'!$BI$14:$BJ$28,2,FALSE)</f>
        <v>2.52</v>
      </c>
      <c r="Y237" s="57">
        <f>VLOOKUP(A237,'BASE LOSS COSTS'!$J$55:$K$69,2)</f>
        <v>25</v>
      </c>
      <c r="Z237" s="57">
        <f>VLOOKUP(A237,'BASE LOSS COSTS'!$Y$55:$Z$69,2)</f>
        <v>20</v>
      </c>
      <c r="AA237" s="57">
        <f>VLOOKUP(A237,'BASE LOSS COSTS'!$P$14:$Q$28,2)</f>
        <v>137</v>
      </c>
      <c r="AB237" s="71">
        <f>VLOOKUP($A237,'BASE LOSS COSTS'!$BL$14:$BM$28,2,FALSE)</f>
        <v>0.63</v>
      </c>
      <c r="AC237" s="71">
        <f>VLOOKUP($A237,'BASE LOSS COSTS'!$BO$14:$BP$28,2,FALSE)</f>
        <v>1.26</v>
      </c>
      <c r="AD237" s="71">
        <f>VLOOKUP($A237,'BASE LOSS COSTS'!$BR$14:$BS$28,2,FALSE)</f>
        <v>1.89</v>
      </c>
      <c r="AE237" s="57">
        <f>VLOOKUP(A237,'BASE LOSS COSTS'!$M$55:$N$69,2)</f>
        <v>3</v>
      </c>
      <c r="AF237" s="57">
        <f>VLOOKUP(A237,'BASE LOSS COSTS'!$S$14:$T$28,2)</f>
        <v>55</v>
      </c>
      <c r="AG237" s="71">
        <f>VLOOKUP($A237,'BASE LOSS COSTS'!$BU$14:$BV$28,2,FALSE)</f>
        <v>6.93</v>
      </c>
      <c r="AH237" s="71">
        <f>VLOOKUP($A237,'BASE LOSS COSTS'!$BX$14:$BY$28,2,FALSE)</f>
        <v>8.19</v>
      </c>
      <c r="AI237" s="71">
        <f>VLOOKUP($A237,'BASE LOSS COSTS'!$CA$14:$CB$28,2,FALSE)</f>
        <v>9.4499999999999993</v>
      </c>
      <c r="AJ237" s="57">
        <f>VLOOKUP(A237,'BASE LOSS COSTS'!$P$55:$Q$69,2)</f>
        <v>2</v>
      </c>
      <c r="AK237" s="57">
        <f>VLOOKUP(A237,'BASE LOSS COSTS'!$V$14:$W$28,2)</f>
        <v>452</v>
      </c>
      <c r="AL237" s="71">
        <f>VLOOKUP($A237,'BASE LOSS COSTS'!$CD$14:$CE$28,2,FALSE)</f>
        <v>39.06</v>
      </c>
      <c r="AM237" s="71">
        <f>VLOOKUP($A237,'BASE LOSS COSTS'!$CG$14:$CH$28,2,FALSE)</f>
        <v>44.1</v>
      </c>
      <c r="AN237" s="71">
        <f>VLOOKUP($A237,'BASE LOSS COSTS'!$CJ$14:$CK$28,2,FALSE)</f>
        <v>60.48</v>
      </c>
      <c r="AO237" s="57">
        <f>VLOOKUP(A237,'BASE LOSS COSTS'!$S$55:$T$69,2)</f>
        <v>24</v>
      </c>
      <c r="AP237" s="49">
        <f>ROUND('LOSS COST BY TERRITORY AND ZIP'!$AP237*VLOOKUP(TEXT(A237,"000"),'OFF-BALANCE FACTORS'!$B$2:$H$100,4),0)</f>
        <v>222</v>
      </c>
      <c r="AQ237" s="49">
        <f>ROUND('LOSS COST BY TERRITORY AND ZIP'!$AQ237*VLOOKUP(TEXT(A237,"000"),'OFF-BALANCE FACTORS'!$B$2:$H$100,4),0)</f>
        <v>191</v>
      </c>
      <c r="AR237" s="57">
        <f>VLOOKUP(A237,'BASE LOSS COSTS'!$G$35:$H$49,2)</f>
        <v>264</v>
      </c>
      <c r="AS237" s="57">
        <f>VLOOKUP(A237,'BASE LOSS COSTS'!$J$35:$K$49,2)</f>
        <v>264</v>
      </c>
      <c r="AT237" s="57">
        <f>VLOOKUP(A237,'BASE LOSS COSTS'!$M$35:$N$49,2)</f>
        <v>228</v>
      </c>
      <c r="AU237" s="57">
        <f>VLOOKUP(A237,'BASE LOSS COSTS'!$P$35:$Q$49,2)</f>
        <v>228</v>
      </c>
      <c r="AV237" s="57">
        <f>VLOOKUP(A237,'BASE LOSS COSTS'!$S$35:$T$49,2)</f>
        <v>120</v>
      </c>
      <c r="AW237" s="57">
        <f>VLOOKUP(A237,'BASE LOSS COSTS'!$V$35:$W$49,2)</f>
        <v>120</v>
      </c>
      <c r="AX237" s="57">
        <f>VLOOKUP(A237,'BASE LOSS COSTS'!$Y$35:$Z$49,2)</f>
        <v>104</v>
      </c>
      <c r="AY237" s="57">
        <f>VLOOKUP(A237,'BASE LOSS COSTS'!$AB$35:$AC$49,2)</f>
        <v>104</v>
      </c>
      <c r="AZ237" s="49">
        <f>ROUND('LOSS COST BY TERRITORY AND ZIP'!$AZ237*VLOOKUP(TEXT(A237,"000"),'OFF-BALANCE FACTORS'!$B$2:$H$100,3),0)</f>
        <v>222</v>
      </c>
      <c r="BA237" s="57">
        <f>VLOOKUP(A237,'BASE LOSS COSTS'!$AH$35:$AI$49,2)</f>
        <v>268</v>
      </c>
      <c r="BB237" s="57">
        <f>VLOOKUP(A237,'BASE LOSS COSTS'!$AK$35:$AL$49,2)</f>
        <v>268</v>
      </c>
      <c r="BC237" s="57">
        <f>VLOOKUP(A237,'BASE LOSS COSTS'!$AN$35:$AO$49,2)</f>
        <v>80</v>
      </c>
      <c r="BD237" s="57">
        <f>VLOOKUP(A237,'BASE LOSS COSTS'!$AQ$35:$AR$49,2)</f>
        <v>80</v>
      </c>
      <c r="BE237" s="49">
        <f>ROUND('LOSS COST BY TERRITORY AND ZIP'!$BE237*VLOOKUP(TEXT(A237,"000"),'OFF-BALANCE FACTORS'!$B$2:$H$100,7),0)</f>
        <v>322</v>
      </c>
      <c r="BF237" s="62">
        <f t="shared" si="3"/>
        <v>278</v>
      </c>
      <c r="BG237" s="49">
        <f>ROUND('LOSS COST BY TERRITORY AND ZIP'!$BG237*VLOOKUP(TEXT(A237,"000"),'OFF-BALANCE FACTORS'!$B$2:$H$100,6),0)</f>
        <v>241</v>
      </c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9"/>
      <c r="CG237" s="39"/>
    </row>
    <row r="238" spans="1:85">
      <c r="A238" s="41">
        <v>117</v>
      </c>
      <c r="B238" s="41">
        <v>66016</v>
      </c>
      <c r="C238" s="49">
        <f>ROUND('LOSS COST BY TERRITORY AND ZIP'!$C238*VLOOKUP(TEXT(A238,"000"),'OFF-BALANCE FACTORS'!$B$2:$H$100,2),0)</f>
        <v>151</v>
      </c>
      <c r="D238" s="70">
        <f>VLOOKUP($A238,'BASE LOSS COSTS'!$Y$14:$Z$28,2,FALSE)</f>
        <v>0.63</v>
      </c>
      <c r="E238" s="70">
        <f>VLOOKUP($A238,'BASE LOSS COSTS'!$AB$14:$AC$28,2,FALSE)</f>
        <v>1.26</v>
      </c>
      <c r="F238" s="70">
        <f>VLOOKUP($A238,'BASE LOSS COSTS'!$AE$14:$AF$28,2,FALSE)</f>
        <v>1.89</v>
      </c>
      <c r="G238" s="49">
        <f>VLOOKUP(A238,'BASE LOSS COSTS'!$A$55:$B$69,2)</f>
        <v>4</v>
      </c>
      <c r="H238" s="49">
        <f>ROUND('LOSS COST BY TERRITORY AND ZIP'!$H238*VLOOKUP(TEXT(A238,"000"),'OFF-BALANCE FACTORS'!$B$2:$H$100,5),0)</f>
        <v>155</v>
      </c>
      <c r="I238" s="57">
        <f>VLOOKUP($A238,'BASE LOSS COSTS'!$AH$14:$AI$28,2,FALSE)</f>
        <v>1</v>
      </c>
      <c r="J238" s="57">
        <f>VLOOKUP($A238,'BASE LOSS COSTS'!$AK$14:$AL$28,2,FALSE)</f>
        <v>2</v>
      </c>
      <c r="K238" s="57">
        <f>VLOOKUP($A238,'BASE LOSS COSTS'!$AN$14:$AO$28,2,FALSE)</f>
        <v>3</v>
      </c>
      <c r="L238" s="57">
        <f>VLOOKUP($A238,'BASE LOSS COSTS'!$AQ$14:$AR$28,2,FALSE)</f>
        <v>5</v>
      </c>
      <c r="M238" s="49">
        <f>ROUND('LOSS COST BY TERRITORY AND ZIP'!$M238*VLOOKUP(TEXT(A238,"000"),'OFF-BALANCE FACTORS'!$B$2:$H$100,5),0)</f>
        <v>127</v>
      </c>
      <c r="N238" s="71">
        <f>VLOOKUP($A238,'BASE LOSS COSTS'!$AT$14:$AU$28,2,FALSE)</f>
        <v>0.62</v>
      </c>
      <c r="O238" s="71">
        <f>VLOOKUP($A238,'BASE LOSS COSTS'!$AW$14:$AX$28,2,FALSE)</f>
        <v>1.25</v>
      </c>
      <c r="P238" s="71">
        <f>VLOOKUP($A238,'BASE LOSS COSTS'!$AZ$14:$BA$28,2,FALSE)</f>
        <v>1.87</v>
      </c>
      <c r="Q238" s="49">
        <f>VLOOKUP(A238,'BASE LOSS COSTS'!$D$55:$E$69,2)</f>
        <v>13</v>
      </c>
      <c r="R238" s="49">
        <f>VLOOKUP(A238,'BASE LOSS COSTS'!$V$55:$W$69,2)</f>
        <v>9</v>
      </c>
      <c r="S238" s="57">
        <f>VLOOKUP(A238,'BASE LOSS COSTS'!$J$14:$K$28,2)</f>
        <v>153</v>
      </c>
      <c r="T238" s="49">
        <f>VLOOKUP(A238,'BASE LOSS COSTS'!$G$55:$H$69,2)</f>
        <v>9</v>
      </c>
      <c r="U238" s="57">
        <f>VLOOKUP(A238,'BASE LOSS COSTS'!$M$14:$N$28,2)</f>
        <v>576</v>
      </c>
      <c r="V238" s="71">
        <f>VLOOKUP($A238,'BASE LOSS COSTS'!$BC$14:$BD$28,2,FALSE)</f>
        <v>1.26</v>
      </c>
      <c r="W238" s="71">
        <f>VLOOKUP($A238,'BASE LOSS COSTS'!$BF$14:$BG$28,2,FALSE)</f>
        <v>1.89</v>
      </c>
      <c r="X238" s="71">
        <f>VLOOKUP($A238,'BASE LOSS COSTS'!$BI$14:$BJ$28,2,FALSE)</f>
        <v>2.52</v>
      </c>
      <c r="Y238" s="57">
        <f>VLOOKUP(A238,'BASE LOSS COSTS'!$J$55:$K$69,2)</f>
        <v>25</v>
      </c>
      <c r="Z238" s="57">
        <f>VLOOKUP(A238,'BASE LOSS COSTS'!$Y$55:$Z$69,2)</f>
        <v>20</v>
      </c>
      <c r="AA238" s="57">
        <f>VLOOKUP(A238,'BASE LOSS COSTS'!$P$14:$Q$28,2)</f>
        <v>137</v>
      </c>
      <c r="AB238" s="71">
        <f>VLOOKUP($A238,'BASE LOSS COSTS'!$BL$14:$BM$28,2,FALSE)</f>
        <v>0.63</v>
      </c>
      <c r="AC238" s="71">
        <f>VLOOKUP($A238,'BASE LOSS COSTS'!$BO$14:$BP$28,2,FALSE)</f>
        <v>1.26</v>
      </c>
      <c r="AD238" s="71">
        <f>VLOOKUP($A238,'BASE LOSS COSTS'!$BR$14:$BS$28,2,FALSE)</f>
        <v>1.89</v>
      </c>
      <c r="AE238" s="57">
        <f>VLOOKUP(A238,'BASE LOSS COSTS'!$M$55:$N$69,2)</f>
        <v>3</v>
      </c>
      <c r="AF238" s="57">
        <f>VLOOKUP(A238,'BASE LOSS COSTS'!$S$14:$T$28,2)</f>
        <v>55</v>
      </c>
      <c r="AG238" s="71">
        <f>VLOOKUP($A238,'BASE LOSS COSTS'!$BU$14:$BV$28,2,FALSE)</f>
        <v>6.93</v>
      </c>
      <c r="AH238" s="71">
        <f>VLOOKUP($A238,'BASE LOSS COSTS'!$BX$14:$BY$28,2,FALSE)</f>
        <v>8.19</v>
      </c>
      <c r="AI238" s="71">
        <f>VLOOKUP($A238,'BASE LOSS COSTS'!$CA$14:$CB$28,2,FALSE)</f>
        <v>9.4499999999999993</v>
      </c>
      <c r="AJ238" s="57">
        <f>VLOOKUP(A238,'BASE LOSS COSTS'!$P$55:$Q$69,2)</f>
        <v>2</v>
      </c>
      <c r="AK238" s="57">
        <f>VLOOKUP(A238,'BASE LOSS COSTS'!$V$14:$W$28,2)</f>
        <v>452</v>
      </c>
      <c r="AL238" s="71">
        <f>VLOOKUP($A238,'BASE LOSS COSTS'!$CD$14:$CE$28,2,FALSE)</f>
        <v>39.06</v>
      </c>
      <c r="AM238" s="71">
        <f>VLOOKUP($A238,'BASE LOSS COSTS'!$CG$14:$CH$28,2,FALSE)</f>
        <v>44.1</v>
      </c>
      <c r="AN238" s="71">
        <f>VLOOKUP($A238,'BASE LOSS COSTS'!$CJ$14:$CK$28,2,FALSE)</f>
        <v>60.48</v>
      </c>
      <c r="AO238" s="57">
        <f>VLOOKUP(A238,'BASE LOSS COSTS'!$S$55:$T$69,2)</f>
        <v>24</v>
      </c>
      <c r="AP238" s="49">
        <f>ROUND('LOSS COST BY TERRITORY AND ZIP'!$AP238*VLOOKUP(TEXT(A238,"000"),'OFF-BALANCE FACTORS'!$B$2:$H$100,4),0)</f>
        <v>222</v>
      </c>
      <c r="AQ238" s="49">
        <f>ROUND('LOSS COST BY TERRITORY AND ZIP'!$AQ238*VLOOKUP(TEXT(A238,"000"),'OFF-BALANCE FACTORS'!$B$2:$H$100,4),0)</f>
        <v>191</v>
      </c>
      <c r="AR238" s="57">
        <f>VLOOKUP(A238,'BASE LOSS COSTS'!$G$35:$H$49,2)</f>
        <v>264</v>
      </c>
      <c r="AS238" s="57">
        <f>VLOOKUP(A238,'BASE LOSS COSTS'!$J$35:$K$49,2)</f>
        <v>264</v>
      </c>
      <c r="AT238" s="57">
        <f>VLOOKUP(A238,'BASE LOSS COSTS'!$M$35:$N$49,2)</f>
        <v>228</v>
      </c>
      <c r="AU238" s="57">
        <f>VLOOKUP(A238,'BASE LOSS COSTS'!$P$35:$Q$49,2)</f>
        <v>228</v>
      </c>
      <c r="AV238" s="57">
        <f>VLOOKUP(A238,'BASE LOSS COSTS'!$S$35:$T$49,2)</f>
        <v>120</v>
      </c>
      <c r="AW238" s="57">
        <f>VLOOKUP(A238,'BASE LOSS COSTS'!$V$35:$W$49,2)</f>
        <v>120</v>
      </c>
      <c r="AX238" s="57">
        <f>VLOOKUP(A238,'BASE LOSS COSTS'!$Y$35:$Z$49,2)</f>
        <v>104</v>
      </c>
      <c r="AY238" s="57">
        <f>VLOOKUP(A238,'BASE LOSS COSTS'!$AB$35:$AC$49,2)</f>
        <v>104</v>
      </c>
      <c r="AZ238" s="49">
        <f>ROUND('LOSS COST BY TERRITORY AND ZIP'!$AZ238*VLOOKUP(TEXT(A238,"000"),'OFF-BALANCE FACTORS'!$B$2:$H$100,3),0)</f>
        <v>222</v>
      </c>
      <c r="BA238" s="57">
        <f>VLOOKUP(A238,'BASE LOSS COSTS'!$AH$35:$AI$49,2)</f>
        <v>268</v>
      </c>
      <c r="BB238" s="57">
        <f>VLOOKUP(A238,'BASE LOSS COSTS'!$AK$35:$AL$49,2)</f>
        <v>268</v>
      </c>
      <c r="BC238" s="57">
        <f>VLOOKUP(A238,'BASE LOSS COSTS'!$AN$35:$AO$49,2)</f>
        <v>80</v>
      </c>
      <c r="BD238" s="57">
        <f>VLOOKUP(A238,'BASE LOSS COSTS'!$AQ$35:$AR$49,2)</f>
        <v>80</v>
      </c>
      <c r="BE238" s="49">
        <f>ROUND('LOSS COST BY TERRITORY AND ZIP'!$BE238*VLOOKUP(TEXT(A238,"000"),'OFF-BALANCE FACTORS'!$B$2:$H$100,7),0)</f>
        <v>322</v>
      </c>
      <c r="BF238" s="62">
        <f t="shared" si="3"/>
        <v>278</v>
      </c>
      <c r="BG238" s="49">
        <f>ROUND('LOSS COST BY TERRITORY AND ZIP'!$BG238*VLOOKUP(TEXT(A238,"000"),'OFF-BALANCE FACTORS'!$B$2:$H$100,6),0)</f>
        <v>241</v>
      </c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9"/>
      <c r="CG238" s="39"/>
    </row>
    <row r="239" spans="1:85">
      <c r="A239" s="41">
        <v>117</v>
      </c>
      <c r="B239" s="41">
        <v>66017</v>
      </c>
      <c r="C239" s="49">
        <f>ROUND('LOSS COST BY TERRITORY AND ZIP'!$C239*VLOOKUP(TEXT(A239,"000"),'OFF-BALANCE FACTORS'!$B$2:$H$100,2),0)</f>
        <v>151</v>
      </c>
      <c r="D239" s="70">
        <f>VLOOKUP($A239,'BASE LOSS COSTS'!$Y$14:$Z$28,2,FALSE)</f>
        <v>0.63</v>
      </c>
      <c r="E239" s="70">
        <f>VLOOKUP($A239,'BASE LOSS COSTS'!$AB$14:$AC$28,2,FALSE)</f>
        <v>1.26</v>
      </c>
      <c r="F239" s="70">
        <f>VLOOKUP($A239,'BASE LOSS COSTS'!$AE$14:$AF$28,2,FALSE)</f>
        <v>1.89</v>
      </c>
      <c r="G239" s="49">
        <f>VLOOKUP(A239,'BASE LOSS COSTS'!$A$55:$B$69,2)</f>
        <v>4</v>
      </c>
      <c r="H239" s="49">
        <f>ROUND('LOSS COST BY TERRITORY AND ZIP'!$H239*VLOOKUP(TEXT(A239,"000"),'OFF-BALANCE FACTORS'!$B$2:$H$100,5),0)</f>
        <v>155</v>
      </c>
      <c r="I239" s="57">
        <f>VLOOKUP($A239,'BASE LOSS COSTS'!$AH$14:$AI$28,2,FALSE)</f>
        <v>1</v>
      </c>
      <c r="J239" s="57">
        <f>VLOOKUP($A239,'BASE LOSS COSTS'!$AK$14:$AL$28,2,FALSE)</f>
        <v>2</v>
      </c>
      <c r="K239" s="57">
        <f>VLOOKUP($A239,'BASE LOSS COSTS'!$AN$14:$AO$28,2,FALSE)</f>
        <v>3</v>
      </c>
      <c r="L239" s="57">
        <f>VLOOKUP($A239,'BASE LOSS COSTS'!$AQ$14:$AR$28,2,FALSE)</f>
        <v>5</v>
      </c>
      <c r="M239" s="49">
        <f>ROUND('LOSS COST BY TERRITORY AND ZIP'!$M239*VLOOKUP(TEXT(A239,"000"),'OFF-BALANCE FACTORS'!$B$2:$H$100,5),0)</f>
        <v>127</v>
      </c>
      <c r="N239" s="71">
        <f>VLOOKUP($A239,'BASE LOSS COSTS'!$AT$14:$AU$28,2,FALSE)</f>
        <v>0.62</v>
      </c>
      <c r="O239" s="71">
        <f>VLOOKUP($A239,'BASE LOSS COSTS'!$AW$14:$AX$28,2,FALSE)</f>
        <v>1.25</v>
      </c>
      <c r="P239" s="71">
        <f>VLOOKUP($A239,'BASE LOSS COSTS'!$AZ$14:$BA$28,2,FALSE)</f>
        <v>1.87</v>
      </c>
      <c r="Q239" s="49">
        <f>VLOOKUP(A239,'BASE LOSS COSTS'!$D$55:$E$69,2)</f>
        <v>13</v>
      </c>
      <c r="R239" s="49">
        <f>VLOOKUP(A239,'BASE LOSS COSTS'!$V$55:$W$69,2)</f>
        <v>9</v>
      </c>
      <c r="S239" s="57">
        <f>VLOOKUP(A239,'BASE LOSS COSTS'!$J$14:$K$28,2)</f>
        <v>153</v>
      </c>
      <c r="T239" s="49">
        <f>VLOOKUP(A239,'BASE LOSS COSTS'!$G$55:$H$69,2)</f>
        <v>9</v>
      </c>
      <c r="U239" s="57">
        <f>VLOOKUP(A239,'BASE LOSS COSTS'!$M$14:$N$28,2)</f>
        <v>576</v>
      </c>
      <c r="V239" s="71">
        <f>VLOOKUP($A239,'BASE LOSS COSTS'!$BC$14:$BD$28,2,FALSE)</f>
        <v>1.26</v>
      </c>
      <c r="W239" s="71">
        <f>VLOOKUP($A239,'BASE LOSS COSTS'!$BF$14:$BG$28,2,FALSE)</f>
        <v>1.89</v>
      </c>
      <c r="X239" s="71">
        <f>VLOOKUP($A239,'BASE LOSS COSTS'!$BI$14:$BJ$28,2,FALSE)</f>
        <v>2.52</v>
      </c>
      <c r="Y239" s="57">
        <f>VLOOKUP(A239,'BASE LOSS COSTS'!$J$55:$K$69,2)</f>
        <v>25</v>
      </c>
      <c r="Z239" s="57">
        <f>VLOOKUP(A239,'BASE LOSS COSTS'!$Y$55:$Z$69,2)</f>
        <v>20</v>
      </c>
      <c r="AA239" s="57">
        <f>VLOOKUP(A239,'BASE LOSS COSTS'!$P$14:$Q$28,2)</f>
        <v>137</v>
      </c>
      <c r="AB239" s="71">
        <f>VLOOKUP($A239,'BASE LOSS COSTS'!$BL$14:$BM$28,2,FALSE)</f>
        <v>0.63</v>
      </c>
      <c r="AC239" s="71">
        <f>VLOOKUP($A239,'BASE LOSS COSTS'!$BO$14:$BP$28,2,FALSE)</f>
        <v>1.26</v>
      </c>
      <c r="AD239" s="71">
        <f>VLOOKUP($A239,'BASE LOSS COSTS'!$BR$14:$BS$28,2,FALSE)</f>
        <v>1.89</v>
      </c>
      <c r="AE239" s="57">
        <f>VLOOKUP(A239,'BASE LOSS COSTS'!$M$55:$N$69,2)</f>
        <v>3</v>
      </c>
      <c r="AF239" s="57">
        <f>VLOOKUP(A239,'BASE LOSS COSTS'!$S$14:$T$28,2)</f>
        <v>55</v>
      </c>
      <c r="AG239" s="71">
        <f>VLOOKUP($A239,'BASE LOSS COSTS'!$BU$14:$BV$28,2,FALSE)</f>
        <v>6.93</v>
      </c>
      <c r="AH239" s="71">
        <f>VLOOKUP($A239,'BASE LOSS COSTS'!$BX$14:$BY$28,2,FALSE)</f>
        <v>8.19</v>
      </c>
      <c r="AI239" s="71">
        <f>VLOOKUP($A239,'BASE LOSS COSTS'!$CA$14:$CB$28,2,FALSE)</f>
        <v>9.4499999999999993</v>
      </c>
      <c r="AJ239" s="57">
        <f>VLOOKUP(A239,'BASE LOSS COSTS'!$P$55:$Q$69,2)</f>
        <v>2</v>
      </c>
      <c r="AK239" s="57">
        <f>VLOOKUP(A239,'BASE LOSS COSTS'!$V$14:$W$28,2)</f>
        <v>452</v>
      </c>
      <c r="AL239" s="71">
        <f>VLOOKUP($A239,'BASE LOSS COSTS'!$CD$14:$CE$28,2,FALSE)</f>
        <v>39.06</v>
      </c>
      <c r="AM239" s="71">
        <f>VLOOKUP($A239,'BASE LOSS COSTS'!$CG$14:$CH$28,2,FALSE)</f>
        <v>44.1</v>
      </c>
      <c r="AN239" s="71">
        <f>VLOOKUP($A239,'BASE LOSS COSTS'!$CJ$14:$CK$28,2,FALSE)</f>
        <v>60.48</v>
      </c>
      <c r="AO239" s="57">
        <f>VLOOKUP(A239,'BASE LOSS COSTS'!$S$55:$T$69,2)</f>
        <v>24</v>
      </c>
      <c r="AP239" s="49">
        <f>ROUND('LOSS COST BY TERRITORY AND ZIP'!$AP239*VLOOKUP(TEXT(A239,"000"),'OFF-BALANCE FACTORS'!$B$2:$H$100,4),0)</f>
        <v>222</v>
      </c>
      <c r="AQ239" s="49">
        <f>ROUND('LOSS COST BY TERRITORY AND ZIP'!$AQ239*VLOOKUP(TEXT(A239,"000"),'OFF-BALANCE FACTORS'!$B$2:$H$100,4),0)</f>
        <v>191</v>
      </c>
      <c r="AR239" s="57">
        <f>VLOOKUP(A239,'BASE LOSS COSTS'!$G$35:$H$49,2)</f>
        <v>264</v>
      </c>
      <c r="AS239" s="57">
        <f>VLOOKUP(A239,'BASE LOSS COSTS'!$J$35:$K$49,2)</f>
        <v>264</v>
      </c>
      <c r="AT239" s="57">
        <f>VLOOKUP(A239,'BASE LOSS COSTS'!$M$35:$N$49,2)</f>
        <v>228</v>
      </c>
      <c r="AU239" s="57">
        <f>VLOOKUP(A239,'BASE LOSS COSTS'!$P$35:$Q$49,2)</f>
        <v>228</v>
      </c>
      <c r="AV239" s="57">
        <f>VLOOKUP(A239,'BASE LOSS COSTS'!$S$35:$T$49,2)</f>
        <v>120</v>
      </c>
      <c r="AW239" s="57">
        <f>VLOOKUP(A239,'BASE LOSS COSTS'!$V$35:$W$49,2)</f>
        <v>120</v>
      </c>
      <c r="AX239" s="57">
        <f>VLOOKUP(A239,'BASE LOSS COSTS'!$Y$35:$Z$49,2)</f>
        <v>104</v>
      </c>
      <c r="AY239" s="57">
        <f>VLOOKUP(A239,'BASE LOSS COSTS'!$AB$35:$AC$49,2)</f>
        <v>104</v>
      </c>
      <c r="AZ239" s="49">
        <f>ROUND('LOSS COST BY TERRITORY AND ZIP'!$AZ239*VLOOKUP(TEXT(A239,"000"),'OFF-BALANCE FACTORS'!$B$2:$H$100,3),0)</f>
        <v>222</v>
      </c>
      <c r="BA239" s="57">
        <f>VLOOKUP(A239,'BASE LOSS COSTS'!$AH$35:$AI$49,2)</f>
        <v>268</v>
      </c>
      <c r="BB239" s="57">
        <f>VLOOKUP(A239,'BASE LOSS COSTS'!$AK$35:$AL$49,2)</f>
        <v>268</v>
      </c>
      <c r="BC239" s="57">
        <f>VLOOKUP(A239,'BASE LOSS COSTS'!$AN$35:$AO$49,2)</f>
        <v>80</v>
      </c>
      <c r="BD239" s="57">
        <f>VLOOKUP(A239,'BASE LOSS COSTS'!$AQ$35:$AR$49,2)</f>
        <v>80</v>
      </c>
      <c r="BE239" s="49">
        <f>ROUND('LOSS COST BY TERRITORY AND ZIP'!$BE239*VLOOKUP(TEXT(A239,"000"),'OFF-BALANCE FACTORS'!$B$2:$H$100,7),0)</f>
        <v>322</v>
      </c>
      <c r="BF239" s="62">
        <f t="shared" si="3"/>
        <v>278</v>
      </c>
      <c r="BG239" s="49">
        <f>ROUND('LOSS COST BY TERRITORY AND ZIP'!$BG239*VLOOKUP(TEXT(A239,"000"),'OFF-BALANCE FACTORS'!$B$2:$H$100,6),0)</f>
        <v>241</v>
      </c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9"/>
      <c r="CG239" s="39"/>
    </row>
    <row r="240" spans="1:85">
      <c r="A240" s="41">
        <v>117</v>
      </c>
      <c r="B240" s="41">
        <v>66021</v>
      </c>
      <c r="C240" s="49">
        <f>ROUND('LOSS COST BY TERRITORY AND ZIP'!$C240*VLOOKUP(TEXT(A240,"000"),'OFF-BALANCE FACTORS'!$B$2:$H$100,2),0)</f>
        <v>151</v>
      </c>
      <c r="D240" s="70">
        <f>VLOOKUP($A240,'BASE LOSS COSTS'!$Y$14:$Z$28,2,FALSE)</f>
        <v>0.63</v>
      </c>
      <c r="E240" s="70">
        <f>VLOOKUP($A240,'BASE LOSS COSTS'!$AB$14:$AC$28,2,FALSE)</f>
        <v>1.26</v>
      </c>
      <c r="F240" s="70">
        <f>VLOOKUP($A240,'BASE LOSS COSTS'!$AE$14:$AF$28,2,FALSE)</f>
        <v>1.89</v>
      </c>
      <c r="G240" s="49">
        <f>VLOOKUP(A240,'BASE LOSS COSTS'!$A$55:$B$69,2)</f>
        <v>4</v>
      </c>
      <c r="H240" s="49">
        <f>ROUND('LOSS COST BY TERRITORY AND ZIP'!$H240*VLOOKUP(TEXT(A240,"000"),'OFF-BALANCE FACTORS'!$B$2:$H$100,5),0)</f>
        <v>155</v>
      </c>
      <c r="I240" s="57">
        <f>VLOOKUP($A240,'BASE LOSS COSTS'!$AH$14:$AI$28,2,FALSE)</f>
        <v>1</v>
      </c>
      <c r="J240" s="57">
        <f>VLOOKUP($A240,'BASE LOSS COSTS'!$AK$14:$AL$28,2,FALSE)</f>
        <v>2</v>
      </c>
      <c r="K240" s="57">
        <f>VLOOKUP($A240,'BASE LOSS COSTS'!$AN$14:$AO$28,2,FALSE)</f>
        <v>3</v>
      </c>
      <c r="L240" s="57">
        <f>VLOOKUP($A240,'BASE LOSS COSTS'!$AQ$14:$AR$28,2,FALSE)</f>
        <v>5</v>
      </c>
      <c r="M240" s="49">
        <f>ROUND('LOSS COST BY TERRITORY AND ZIP'!$M240*VLOOKUP(TEXT(A240,"000"),'OFF-BALANCE FACTORS'!$B$2:$H$100,5),0)</f>
        <v>127</v>
      </c>
      <c r="N240" s="71">
        <f>VLOOKUP($A240,'BASE LOSS COSTS'!$AT$14:$AU$28,2,FALSE)</f>
        <v>0.62</v>
      </c>
      <c r="O240" s="71">
        <f>VLOOKUP($A240,'BASE LOSS COSTS'!$AW$14:$AX$28,2,FALSE)</f>
        <v>1.25</v>
      </c>
      <c r="P240" s="71">
        <f>VLOOKUP($A240,'BASE LOSS COSTS'!$AZ$14:$BA$28,2,FALSE)</f>
        <v>1.87</v>
      </c>
      <c r="Q240" s="49">
        <f>VLOOKUP(A240,'BASE LOSS COSTS'!$D$55:$E$69,2)</f>
        <v>13</v>
      </c>
      <c r="R240" s="49">
        <f>VLOOKUP(A240,'BASE LOSS COSTS'!$V$55:$W$69,2)</f>
        <v>9</v>
      </c>
      <c r="S240" s="57">
        <f>VLOOKUP(A240,'BASE LOSS COSTS'!$J$14:$K$28,2)</f>
        <v>153</v>
      </c>
      <c r="T240" s="49">
        <f>VLOOKUP(A240,'BASE LOSS COSTS'!$G$55:$H$69,2)</f>
        <v>9</v>
      </c>
      <c r="U240" s="57">
        <f>VLOOKUP(A240,'BASE LOSS COSTS'!$M$14:$N$28,2)</f>
        <v>576</v>
      </c>
      <c r="V240" s="71">
        <f>VLOOKUP($A240,'BASE LOSS COSTS'!$BC$14:$BD$28,2,FALSE)</f>
        <v>1.26</v>
      </c>
      <c r="W240" s="71">
        <f>VLOOKUP($A240,'BASE LOSS COSTS'!$BF$14:$BG$28,2,FALSE)</f>
        <v>1.89</v>
      </c>
      <c r="X240" s="71">
        <f>VLOOKUP($A240,'BASE LOSS COSTS'!$BI$14:$BJ$28,2,FALSE)</f>
        <v>2.52</v>
      </c>
      <c r="Y240" s="57">
        <f>VLOOKUP(A240,'BASE LOSS COSTS'!$J$55:$K$69,2)</f>
        <v>25</v>
      </c>
      <c r="Z240" s="57">
        <f>VLOOKUP(A240,'BASE LOSS COSTS'!$Y$55:$Z$69,2)</f>
        <v>20</v>
      </c>
      <c r="AA240" s="57">
        <f>VLOOKUP(A240,'BASE LOSS COSTS'!$P$14:$Q$28,2)</f>
        <v>137</v>
      </c>
      <c r="AB240" s="71">
        <f>VLOOKUP($A240,'BASE LOSS COSTS'!$BL$14:$BM$28,2,FALSE)</f>
        <v>0.63</v>
      </c>
      <c r="AC240" s="71">
        <f>VLOOKUP($A240,'BASE LOSS COSTS'!$BO$14:$BP$28,2,FALSE)</f>
        <v>1.26</v>
      </c>
      <c r="AD240" s="71">
        <f>VLOOKUP($A240,'BASE LOSS COSTS'!$BR$14:$BS$28,2,FALSE)</f>
        <v>1.89</v>
      </c>
      <c r="AE240" s="57">
        <f>VLOOKUP(A240,'BASE LOSS COSTS'!$M$55:$N$69,2)</f>
        <v>3</v>
      </c>
      <c r="AF240" s="57">
        <f>VLOOKUP(A240,'BASE LOSS COSTS'!$S$14:$T$28,2)</f>
        <v>55</v>
      </c>
      <c r="AG240" s="71">
        <f>VLOOKUP($A240,'BASE LOSS COSTS'!$BU$14:$BV$28,2,FALSE)</f>
        <v>6.93</v>
      </c>
      <c r="AH240" s="71">
        <f>VLOOKUP($A240,'BASE LOSS COSTS'!$BX$14:$BY$28,2,FALSE)</f>
        <v>8.19</v>
      </c>
      <c r="AI240" s="71">
        <f>VLOOKUP($A240,'BASE LOSS COSTS'!$CA$14:$CB$28,2,FALSE)</f>
        <v>9.4499999999999993</v>
      </c>
      <c r="AJ240" s="57">
        <f>VLOOKUP(A240,'BASE LOSS COSTS'!$P$55:$Q$69,2)</f>
        <v>2</v>
      </c>
      <c r="AK240" s="57">
        <f>VLOOKUP(A240,'BASE LOSS COSTS'!$V$14:$W$28,2)</f>
        <v>452</v>
      </c>
      <c r="AL240" s="71">
        <f>VLOOKUP($A240,'BASE LOSS COSTS'!$CD$14:$CE$28,2,FALSE)</f>
        <v>39.06</v>
      </c>
      <c r="AM240" s="71">
        <f>VLOOKUP($A240,'BASE LOSS COSTS'!$CG$14:$CH$28,2,FALSE)</f>
        <v>44.1</v>
      </c>
      <c r="AN240" s="71">
        <f>VLOOKUP($A240,'BASE LOSS COSTS'!$CJ$14:$CK$28,2,FALSE)</f>
        <v>60.48</v>
      </c>
      <c r="AO240" s="57">
        <f>VLOOKUP(A240,'BASE LOSS COSTS'!$S$55:$T$69,2)</f>
        <v>24</v>
      </c>
      <c r="AP240" s="49">
        <f>ROUND('LOSS COST BY TERRITORY AND ZIP'!$AP240*VLOOKUP(TEXT(A240,"000"),'OFF-BALANCE FACTORS'!$B$2:$H$100,4),0)</f>
        <v>222</v>
      </c>
      <c r="AQ240" s="49">
        <f>ROUND('LOSS COST BY TERRITORY AND ZIP'!$AQ240*VLOOKUP(TEXT(A240,"000"),'OFF-BALANCE FACTORS'!$B$2:$H$100,4),0)</f>
        <v>191</v>
      </c>
      <c r="AR240" s="57">
        <f>VLOOKUP(A240,'BASE LOSS COSTS'!$G$35:$H$49,2)</f>
        <v>264</v>
      </c>
      <c r="AS240" s="57">
        <f>VLOOKUP(A240,'BASE LOSS COSTS'!$J$35:$K$49,2)</f>
        <v>264</v>
      </c>
      <c r="AT240" s="57">
        <f>VLOOKUP(A240,'BASE LOSS COSTS'!$M$35:$N$49,2)</f>
        <v>228</v>
      </c>
      <c r="AU240" s="57">
        <f>VLOOKUP(A240,'BASE LOSS COSTS'!$P$35:$Q$49,2)</f>
        <v>228</v>
      </c>
      <c r="AV240" s="57">
        <f>VLOOKUP(A240,'BASE LOSS COSTS'!$S$35:$T$49,2)</f>
        <v>120</v>
      </c>
      <c r="AW240" s="57">
        <f>VLOOKUP(A240,'BASE LOSS COSTS'!$V$35:$W$49,2)</f>
        <v>120</v>
      </c>
      <c r="AX240" s="57">
        <f>VLOOKUP(A240,'BASE LOSS COSTS'!$Y$35:$Z$49,2)</f>
        <v>104</v>
      </c>
      <c r="AY240" s="57">
        <f>VLOOKUP(A240,'BASE LOSS COSTS'!$AB$35:$AC$49,2)</f>
        <v>104</v>
      </c>
      <c r="AZ240" s="49">
        <f>ROUND('LOSS COST BY TERRITORY AND ZIP'!$AZ240*VLOOKUP(TEXT(A240,"000"),'OFF-BALANCE FACTORS'!$B$2:$H$100,3),0)</f>
        <v>222</v>
      </c>
      <c r="BA240" s="57">
        <f>VLOOKUP(A240,'BASE LOSS COSTS'!$AH$35:$AI$49,2)</f>
        <v>268</v>
      </c>
      <c r="BB240" s="57">
        <f>VLOOKUP(A240,'BASE LOSS COSTS'!$AK$35:$AL$49,2)</f>
        <v>268</v>
      </c>
      <c r="BC240" s="57">
        <f>VLOOKUP(A240,'BASE LOSS COSTS'!$AN$35:$AO$49,2)</f>
        <v>80</v>
      </c>
      <c r="BD240" s="57">
        <f>VLOOKUP(A240,'BASE LOSS COSTS'!$AQ$35:$AR$49,2)</f>
        <v>80</v>
      </c>
      <c r="BE240" s="49">
        <f>ROUND('LOSS COST BY TERRITORY AND ZIP'!$BE240*VLOOKUP(TEXT(A240,"000"),'OFF-BALANCE FACTORS'!$B$2:$H$100,7),0)</f>
        <v>322</v>
      </c>
      <c r="BF240" s="62">
        <f t="shared" si="3"/>
        <v>278</v>
      </c>
      <c r="BG240" s="49">
        <f>ROUND('LOSS COST BY TERRITORY AND ZIP'!$BG240*VLOOKUP(TEXT(A240,"000"),'OFF-BALANCE FACTORS'!$B$2:$H$100,6),0)</f>
        <v>241</v>
      </c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9"/>
      <c r="CG240" s="39"/>
    </row>
    <row r="241" spans="1:85">
      <c r="A241" s="41">
        <v>117</v>
      </c>
      <c r="B241" s="41">
        <v>66023</v>
      </c>
      <c r="C241" s="49">
        <f>ROUND('LOSS COST BY TERRITORY AND ZIP'!$C241*VLOOKUP(TEXT(A241,"000"),'OFF-BALANCE FACTORS'!$B$2:$H$100,2),0)</f>
        <v>151</v>
      </c>
      <c r="D241" s="70">
        <f>VLOOKUP($A241,'BASE LOSS COSTS'!$Y$14:$Z$28,2,FALSE)</f>
        <v>0.63</v>
      </c>
      <c r="E241" s="70">
        <f>VLOOKUP($A241,'BASE LOSS COSTS'!$AB$14:$AC$28,2,FALSE)</f>
        <v>1.26</v>
      </c>
      <c r="F241" s="70">
        <f>VLOOKUP($A241,'BASE LOSS COSTS'!$AE$14:$AF$28,2,FALSE)</f>
        <v>1.89</v>
      </c>
      <c r="G241" s="49">
        <f>VLOOKUP(A241,'BASE LOSS COSTS'!$A$55:$B$69,2)</f>
        <v>4</v>
      </c>
      <c r="H241" s="49">
        <f>ROUND('LOSS COST BY TERRITORY AND ZIP'!$H241*VLOOKUP(TEXT(A241,"000"),'OFF-BALANCE FACTORS'!$B$2:$H$100,5),0)</f>
        <v>155</v>
      </c>
      <c r="I241" s="57">
        <f>VLOOKUP($A241,'BASE LOSS COSTS'!$AH$14:$AI$28,2,FALSE)</f>
        <v>1</v>
      </c>
      <c r="J241" s="57">
        <f>VLOOKUP($A241,'BASE LOSS COSTS'!$AK$14:$AL$28,2,FALSE)</f>
        <v>2</v>
      </c>
      <c r="K241" s="57">
        <f>VLOOKUP($A241,'BASE LOSS COSTS'!$AN$14:$AO$28,2,FALSE)</f>
        <v>3</v>
      </c>
      <c r="L241" s="57">
        <f>VLOOKUP($A241,'BASE LOSS COSTS'!$AQ$14:$AR$28,2,FALSE)</f>
        <v>5</v>
      </c>
      <c r="M241" s="49">
        <f>ROUND('LOSS COST BY TERRITORY AND ZIP'!$M241*VLOOKUP(TEXT(A241,"000"),'OFF-BALANCE FACTORS'!$B$2:$H$100,5),0)</f>
        <v>127</v>
      </c>
      <c r="N241" s="71">
        <f>VLOOKUP($A241,'BASE LOSS COSTS'!$AT$14:$AU$28,2,FALSE)</f>
        <v>0.62</v>
      </c>
      <c r="O241" s="71">
        <f>VLOOKUP($A241,'BASE LOSS COSTS'!$AW$14:$AX$28,2,FALSE)</f>
        <v>1.25</v>
      </c>
      <c r="P241" s="71">
        <f>VLOOKUP($A241,'BASE LOSS COSTS'!$AZ$14:$BA$28,2,FALSE)</f>
        <v>1.87</v>
      </c>
      <c r="Q241" s="49">
        <f>VLOOKUP(A241,'BASE LOSS COSTS'!$D$55:$E$69,2)</f>
        <v>13</v>
      </c>
      <c r="R241" s="49">
        <f>VLOOKUP(A241,'BASE LOSS COSTS'!$V$55:$W$69,2)</f>
        <v>9</v>
      </c>
      <c r="S241" s="57">
        <f>VLOOKUP(A241,'BASE LOSS COSTS'!$J$14:$K$28,2)</f>
        <v>153</v>
      </c>
      <c r="T241" s="49">
        <f>VLOOKUP(A241,'BASE LOSS COSTS'!$G$55:$H$69,2)</f>
        <v>9</v>
      </c>
      <c r="U241" s="57">
        <f>VLOOKUP(A241,'BASE LOSS COSTS'!$M$14:$N$28,2)</f>
        <v>576</v>
      </c>
      <c r="V241" s="71">
        <f>VLOOKUP($A241,'BASE LOSS COSTS'!$BC$14:$BD$28,2,FALSE)</f>
        <v>1.26</v>
      </c>
      <c r="W241" s="71">
        <f>VLOOKUP($A241,'BASE LOSS COSTS'!$BF$14:$BG$28,2,FALSE)</f>
        <v>1.89</v>
      </c>
      <c r="X241" s="71">
        <f>VLOOKUP($A241,'BASE LOSS COSTS'!$BI$14:$BJ$28,2,FALSE)</f>
        <v>2.52</v>
      </c>
      <c r="Y241" s="57">
        <f>VLOOKUP(A241,'BASE LOSS COSTS'!$J$55:$K$69,2)</f>
        <v>25</v>
      </c>
      <c r="Z241" s="57">
        <f>VLOOKUP(A241,'BASE LOSS COSTS'!$Y$55:$Z$69,2)</f>
        <v>20</v>
      </c>
      <c r="AA241" s="57">
        <f>VLOOKUP(A241,'BASE LOSS COSTS'!$P$14:$Q$28,2)</f>
        <v>137</v>
      </c>
      <c r="AB241" s="71">
        <f>VLOOKUP($A241,'BASE LOSS COSTS'!$BL$14:$BM$28,2,FALSE)</f>
        <v>0.63</v>
      </c>
      <c r="AC241" s="71">
        <f>VLOOKUP($A241,'BASE LOSS COSTS'!$BO$14:$BP$28,2,FALSE)</f>
        <v>1.26</v>
      </c>
      <c r="AD241" s="71">
        <f>VLOOKUP($A241,'BASE LOSS COSTS'!$BR$14:$BS$28,2,FALSE)</f>
        <v>1.89</v>
      </c>
      <c r="AE241" s="57">
        <f>VLOOKUP(A241,'BASE LOSS COSTS'!$M$55:$N$69,2)</f>
        <v>3</v>
      </c>
      <c r="AF241" s="57">
        <f>VLOOKUP(A241,'BASE LOSS COSTS'!$S$14:$T$28,2)</f>
        <v>55</v>
      </c>
      <c r="AG241" s="71">
        <f>VLOOKUP($A241,'BASE LOSS COSTS'!$BU$14:$BV$28,2,FALSE)</f>
        <v>6.93</v>
      </c>
      <c r="AH241" s="71">
        <f>VLOOKUP($A241,'BASE LOSS COSTS'!$BX$14:$BY$28,2,FALSE)</f>
        <v>8.19</v>
      </c>
      <c r="AI241" s="71">
        <f>VLOOKUP($A241,'BASE LOSS COSTS'!$CA$14:$CB$28,2,FALSE)</f>
        <v>9.4499999999999993</v>
      </c>
      <c r="AJ241" s="57">
        <f>VLOOKUP(A241,'BASE LOSS COSTS'!$P$55:$Q$69,2)</f>
        <v>2</v>
      </c>
      <c r="AK241" s="57">
        <f>VLOOKUP(A241,'BASE LOSS COSTS'!$V$14:$W$28,2)</f>
        <v>452</v>
      </c>
      <c r="AL241" s="71">
        <f>VLOOKUP($A241,'BASE LOSS COSTS'!$CD$14:$CE$28,2,FALSE)</f>
        <v>39.06</v>
      </c>
      <c r="AM241" s="71">
        <f>VLOOKUP($A241,'BASE LOSS COSTS'!$CG$14:$CH$28,2,FALSE)</f>
        <v>44.1</v>
      </c>
      <c r="AN241" s="71">
        <f>VLOOKUP($A241,'BASE LOSS COSTS'!$CJ$14:$CK$28,2,FALSE)</f>
        <v>60.48</v>
      </c>
      <c r="AO241" s="57">
        <f>VLOOKUP(A241,'BASE LOSS COSTS'!$S$55:$T$69,2)</f>
        <v>24</v>
      </c>
      <c r="AP241" s="49">
        <f>ROUND('LOSS COST BY TERRITORY AND ZIP'!$AP241*VLOOKUP(TEXT(A241,"000"),'OFF-BALANCE FACTORS'!$B$2:$H$100,4),0)</f>
        <v>222</v>
      </c>
      <c r="AQ241" s="49">
        <f>ROUND('LOSS COST BY TERRITORY AND ZIP'!$AQ241*VLOOKUP(TEXT(A241,"000"),'OFF-BALANCE FACTORS'!$B$2:$H$100,4),0)</f>
        <v>191</v>
      </c>
      <c r="AR241" s="57">
        <f>VLOOKUP(A241,'BASE LOSS COSTS'!$G$35:$H$49,2)</f>
        <v>264</v>
      </c>
      <c r="AS241" s="57">
        <f>VLOOKUP(A241,'BASE LOSS COSTS'!$J$35:$K$49,2)</f>
        <v>264</v>
      </c>
      <c r="AT241" s="57">
        <f>VLOOKUP(A241,'BASE LOSS COSTS'!$M$35:$N$49,2)</f>
        <v>228</v>
      </c>
      <c r="AU241" s="57">
        <f>VLOOKUP(A241,'BASE LOSS COSTS'!$P$35:$Q$49,2)</f>
        <v>228</v>
      </c>
      <c r="AV241" s="57">
        <f>VLOOKUP(A241,'BASE LOSS COSTS'!$S$35:$T$49,2)</f>
        <v>120</v>
      </c>
      <c r="AW241" s="57">
        <f>VLOOKUP(A241,'BASE LOSS COSTS'!$V$35:$W$49,2)</f>
        <v>120</v>
      </c>
      <c r="AX241" s="57">
        <f>VLOOKUP(A241,'BASE LOSS COSTS'!$Y$35:$Z$49,2)</f>
        <v>104</v>
      </c>
      <c r="AY241" s="57">
        <f>VLOOKUP(A241,'BASE LOSS COSTS'!$AB$35:$AC$49,2)</f>
        <v>104</v>
      </c>
      <c r="AZ241" s="49">
        <f>ROUND('LOSS COST BY TERRITORY AND ZIP'!$AZ241*VLOOKUP(TEXT(A241,"000"),'OFF-BALANCE FACTORS'!$B$2:$H$100,3),0)</f>
        <v>222</v>
      </c>
      <c r="BA241" s="57">
        <f>VLOOKUP(A241,'BASE LOSS COSTS'!$AH$35:$AI$49,2)</f>
        <v>268</v>
      </c>
      <c r="BB241" s="57">
        <f>VLOOKUP(A241,'BASE LOSS COSTS'!$AK$35:$AL$49,2)</f>
        <v>268</v>
      </c>
      <c r="BC241" s="57">
        <f>VLOOKUP(A241,'BASE LOSS COSTS'!$AN$35:$AO$49,2)</f>
        <v>80</v>
      </c>
      <c r="BD241" s="57">
        <f>VLOOKUP(A241,'BASE LOSS COSTS'!$AQ$35:$AR$49,2)</f>
        <v>80</v>
      </c>
      <c r="BE241" s="49">
        <f>ROUND('LOSS COST BY TERRITORY AND ZIP'!$BE241*VLOOKUP(TEXT(A241,"000"),'OFF-BALANCE FACTORS'!$B$2:$H$100,7),0)</f>
        <v>322</v>
      </c>
      <c r="BF241" s="62">
        <f t="shared" si="3"/>
        <v>278</v>
      </c>
      <c r="BG241" s="49">
        <f>ROUND('LOSS COST BY TERRITORY AND ZIP'!$BG241*VLOOKUP(TEXT(A241,"000"),'OFF-BALANCE FACTORS'!$B$2:$H$100,6),0)</f>
        <v>241</v>
      </c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9"/>
      <c r="CG241" s="39"/>
    </row>
    <row r="242" spans="1:85">
      <c r="A242" s="41">
        <v>117</v>
      </c>
      <c r="B242" s="41">
        <v>66024</v>
      </c>
      <c r="C242" s="49">
        <f>ROUND('LOSS COST BY TERRITORY AND ZIP'!$C242*VLOOKUP(TEXT(A242,"000"),'OFF-BALANCE FACTORS'!$B$2:$H$100,2),0)</f>
        <v>151</v>
      </c>
      <c r="D242" s="70">
        <f>VLOOKUP($A242,'BASE LOSS COSTS'!$Y$14:$Z$28,2,FALSE)</f>
        <v>0.63</v>
      </c>
      <c r="E242" s="70">
        <f>VLOOKUP($A242,'BASE LOSS COSTS'!$AB$14:$AC$28,2,FALSE)</f>
        <v>1.26</v>
      </c>
      <c r="F242" s="70">
        <f>VLOOKUP($A242,'BASE LOSS COSTS'!$AE$14:$AF$28,2,FALSE)</f>
        <v>1.89</v>
      </c>
      <c r="G242" s="49">
        <f>VLOOKUP(A242,'BASE LOSS COSTS'!$A$55:$B$69,2)</f>
        <v>4</v>
      </c>
      <c r="H242" s="49">
        <f>ROUND('LOSS COST BY TERRITORY AND ZIP'!$H242*VLOOKUP(TEXT(A242,"000"),'OFF-BALANCE FACTORS'!$B$2:$H$100,5),0)</f>
        <v>155</v>
      </c>
      <c r="I242" s="57">
        <f>VLOOKUP($A242,'BASE LOSS COSTS'!$AH$14:$AI$28,2,FALSE)</f>
        <v>1</v>
      </c>
      <c r="J242" s="57">
        <f>VLOOKUP($A242,'BASE LOSS COSTS'!$AK$14:$AL$28,2,FALSE)</f>
        <v>2</v>
      </c>
      <c r="K242" s="57">
        <f>VLOOKUP($A242,'BASE LOSS COSTS'!$AN$14:$AO$28,2,FALSE)</f>
        <v>3</v>
      </c>
      <c r="L242" s="57">
        <f>VLOOKUP($A242,'BASE LOSS COSTS'!$AQ$14:$AR$28,2,FALSE)</f>
        <v>5</v>
      </c>
      <c r="M242" s="49">
        <f>ROUND('LOSS COST BY TERRITORY AND ZIP'!$M242*VLOOKUP(TEXT(A242,"000"),'OFF-BALANCE FACTORS'!$B$2:$H$100,5),0)</f>
        <v>127</v>
      </c>
      <c r="N242" s="71">
        <f>VLOOKUP($A242,'BASE LOSS COSTS'!$AT$14:$AU$28,2,FALSE)</f>
        <v>0.62</v>
      </c>
      <c r="O242" s="71">
        <f>VLOOKUP($A242,'BASE LOSS COSTS'!$AW$14:$AX$28,2,FALSE)</f>
        <v>1.25</v>
      </c>
      <c r="P242" s="71">
        <f>VLOOKUP($A242,'BASE LOSS COSTS'!$AZ$14:$BA$28,2,FALSE)</f>
        <v>1.87</v>
      </c>
      <c r="Q242" s="49">
        <f>VLOOKUP(A242,'BASE LOSS COSTS'!$D$55:$E$69,2)</f>
        <v>13</v>
      </c>
      <c r="R242" s="49">
        <f>VLOOKUP(A242,'BASE LOSS COSTS'!$V$55:$W$69,2)</f>
        <v>9</v>
      </c>
      <c r="S242" s="57">
        <f>VLOOKUP(A242,'BASE LOSS COSTS'!$J$14:$K$28,2)</f>
        <v>153</v>
      </c>
      <c r="T242" s="49">
        <f>VLOOKUP(A242,'BASE LOSS COSTS'!$G$55:$H$69,2)</f>
        <v>9</v>
      </c>
      <c r="U242" s="57">
        <f>VLOOKUP(A242,'BASE LOSS COSTS'!$M$14:$N$28,2)</f>
        <v>576</v>
      </c>
      <c r="V242" s="71">
        <f>VLOOKUP($A242,'BASE LOSS COSTS'!$BC$14:$BD$28,2,FALSE)</f>
        <v>1.26</v>
      </c>
      <c r="W242" s="71">
        <f>VLOOKUP($A242,'BASE LOSS COSTS'!$BF$14:$BG$28,2,FALSE)</f>
        <v>1.89</v>
      </c>
      <c r="X242" s="71">
        <f>VLOOKUP($A242,'BASE LOSS COSTS'!$BI$14:$BJ$28,2,FALSE)</f>
        <v>2.52</v>
      </c>
      <c r="Y242" s="57">
        <f>VLOOKUP(A242,'BASE LOSS COSTS'!$J$55:$K$69,2)</f>
        <v>25</v>
      </c>
      <c r="Z242" s="57">
        <f>VLOOKUP(A242,'BASE LOSS COSTS'!$Y$55:$Z$69,2)</f>
        <v>20</v>
      </c>
      <c r="AA242" s="57">
        <f>VLOOKUP(A242,'BASE LOSS COSTS'!$P$14:$Q$28,2)</f>
        <v>137</v>
      </c>
      <c r="AB242" s="71">
        <f>VLOOKUP($A242,'BASE LOSS COSTS'!$BL$14:$BM$28,2,FALSE)</f>
        <v>0.63</v>
      </c>
      <c r="AC242" s="71">
        <f>VLOOKUP($A242,'BASE LOSS COSTS'!$BO$14:$BP$28,2,FALSE)</f>
        <v>1.26</v>
      </c>
      <c r="AD242" s="71">
        <f>VLOOKUP($A242,'BASE LOSS COSTS'!$BR$14:$BS$28,2,FALSE)</f>
        <v>1.89</v>
      </c>
      <c r="AE242" s="57">
        <f>VLOOKUP(A242,'BASE LOSS COSTS'!$M$55:$N$69,2)</f>
        <v>3</v>
      </c>
      <c r="AF242" s="57">
        <f>VLOOKUP(A242,'BASE LOSS COSTS'!$S$14:$T$28,2)</f>
        <v>55</v>
      </c>
      <c r="AG242" s="71">
        <f>VLOOKUP($A242,'BASE LOSS COSTS'!$BU$14:$BV$28,2,FALSE)</f>
        <v>6.93</v>
      </c>
      <c r="AH242" s="71">
        <f>VLOOKUP($A242,'BASE LOSS COSTS'!$BX$14:$BY$28,2,FALSE)</f>
        <v>8.19</v>
      </c>
      <c r="AI242" s="71">
        <f>VLOOKUP($A242,'BASE LOSS COSTS'!$CA$14:$CB$28,2,FALSE)</f>
        <v>9.4499999999999993</v>
      </c>
      <c r="AJ242" s="57">
        <f>VLOOKUP(A242,'BASE LOSS COSTS'!$P$55:$Q$69,2)</f>
        <v>2</v>
      </c>
      <c r="AK242" s="57">
        <f>VLOOKUP(A242,'BASE LOSS COSTS'!$V$14:$W$28,2)</f>
        <v>452</v>
      </c>
      <c r="AL242" s="71">
        <f>VLOOKUP($A242,'BASE LOSS COSTS'!$CD$14:$CE$28,2,FALSE)</f>
        <v>39.06</v>
      </c>
      <c r="AM242" s="71">
        <f>VLOOKUP($A242,'BASE LOSS COSTS'!$CG$14:$CH$28,2,FALSE)</f>
        <v>44.1</v>
      </c>
      <c r="AN242" s="71">
        <f>VLOOKUP($A242,'BASE LOSS COSTS'!$CJ$14:$CK$28,2,FALSE)</f>
        <v>60.48</v>
      </c>
      <c r="AO242" s="57">
        <f>VLOOKUP(A242,'BASE LOSS COSTS'!$S$55:$T$69,2)</f>
        <v>24</v>
      </c>
      <c r="AP242" s="49">
        <f>ROUND('LOSS COST BY TERRITORY AND ZIP'!$AP242*VLOOKUP(TEXT(A242,"000"),'OFF-BALANCE FACTORS'!$B$2:$H$100,4),0)</f>
        <v>222</v>
      </c>
      <c r="AQ242" s="49">
        <f>ROUND('LOSS COST BY TERRITORY AND ZIP'!$AQ242*VLOOKUP(TEXT(A242,"000"),'OFF-BALANCE FACTORS'!$B$2:$H$100,4),0)</f>
        <v>191</v>
      </c>
      <c r="AR242" s="57">
        <f>VLOOKUP(A242,'BASE LOSS COSTS'!$G$35:$H$49,2)</f>
        <v>264</v>
      </c>
      <c r="AS242" s="57">
        <f>VLOOKUP(A242,'BASE LOSS COSTS'!$J$35:$K$49,2)</f>
        <v>264</v>
      </c>
      <c r="AT242" s="57">
        <f>VLOOKUP(A242,'BASE LOSS COSTS'!$M$35:$N$49,2)</f>
        <v>228</v>
      </c>
      <c r="AU242" s="57">
        <f>VLOOKUP(A242,'BASE LOSS COSTS'!$P$35:$Q$49,2)</f>
        <v>228</v>
      </c>
      <c r="AV242" s="57">
        <f>VLOOKUP(A242,'BASE LOSS COSTS'!$S$35:$T$49,2)</f>
        <v>120</v>
      </c>
      <c r="AW242" s="57">
        <f>VLOOKUP(A242,'BASE LOSS COSTS'!$V$35:$W$49,2)</f>
        <v>120</v>
      </c>
      <c r="AX242" s="57">
        <f>VLOOKUP(A242,'BASE LOSS COSTS'!$Y$35:$Z$49,2)</f>
        <v>104</v>
      </c>
      <c r="AY242" s="57">
        <f>VLOOKUP(A242,'BASE LOSS COSTS'!$AB$35:$AC$49,2)</f>
        <v>104</v>
      </c>
      <c r="AZ242" s="49">
        <f>ROUND('LOSS COST BY TERRITORY AND ZIP'!$AZ242*VLOOKUP(TEXT(A242,"000"),'OFF-BALANCE FACTORS'!$B$2:$H$100,3),0)</f>
        <v>222</v>
      </c>
      <c r="BA242" s="57">
        <f>VLOOKUP(A242,'BASE LOSS COSTS'!$AH$35:$AI$49,2)</f>
        <v>268</v>
      </c>
      <c r="BB242" s="57">
        <f>VLOOKUP(A242,'BASE LOSS COSTS'!$AK$35:$AL$49,2)</f>
        <v>268</v>
      </c>
      <c r="BC242" s="57">
        <f>VLOOKUP(A242,'BASE LOSS COSTS'!$AN$35:$AO$49,2)</f>
        <v>80</v>
      </c>
      <c r="BD242" s="57">
        <f>VLOOKUP(A242,'BASE LOSS COSTS'!$AQ$35:$AR$49,2)</f>
        <v>80</v>
      </c>
      <c r="BE242" s="49">
        <f>ROUND('LOSS COST BY TERRITORY AND ZIP'!$BE242*VLOOKUP(TEXT(A242,"000"),'OFF-BALANCE FACTORS'!$B$2:$H$100,7),0)</f>
        <v>322</v>
      </c>
      <c r="BF242" s="62">
        <f t="shared" si="3"/>
        <v>278</v>
      </c>
      <c r="BG242" s="49">
        <f>ROUND('LOSS COST BY TERRITORY AND ZIP'!$BG242*VLOOKUP(TEXT(A242,"000"),'OFF-BALANCE FACTORS'!$B$2:$H$100,6),0)</f>
        <v>241</v>
      </c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9"/>
      <c r="CG242" s="39"/>
    </row>
    <row r="243" spans="1:85">
      <c r="A243" s="41">
        <v>117</v>
      </c>
      <c r="B243" s="41">
        <v>66025</v>
      </c>
      <c r="C243" s="49">
        <f>ROUND('LOSS COST BY TERRITORY AND ZIP'!$C243*VLOOKUP(TEXT(A243,"000"),'OFF-BALANCE FACTORS'!$B$2:$H$100,2),0)</f>
        <v>151</v>
      </c>
      <c r="D243" s="70">
        <f>VLOOKUP($A243,'BASE LOSS COSTS'!$Y$14:$Z$28,2,FALSE)</f>
        <v>0.63</v>
      </c>
      <c r="E243" s="70">
        <f>VLOOKUP($A243,'BASE LOSS COSTS'!$AB$14:$AC$28,2,FALSE)</f>
        <v>1.26</v>
      </c>
      <c r="F243" s="70">
        <f>VLOOKUP($A243,'BASE LOSS COSTS'!$AE$14:$AF$28,2,FALSE)</f>
        <v>1.89</v>
      </c>
      <c r="G243" s="49">
        <f>VLOOKUP(A243,'BASE LOSS COSTS'!$A$55:$B$69,2)</f>
        <v>4</v>
      </c>
      <c r="H243" s="49">
        <f>ROUND('LOSS COST BY TERRITORY AND ZIP'!$H243*VLOOKUP(TEXT(A243,"000"),'OFF-BALANCE FACTORS'!$B$2:$H$100,5),0)</f>
        <v>155</v>
      </c>
      <c r="I243" s="57">
        <f>VLOOKUP($A243,'BASE LOSS COSTS'!$AH$14:$AI$28,2,FALSE)</f>
        <v>1</v>
      </c>
      <c r="J243" s="57">
        <f>VLOOKUP($A243,'BASE LOSS COSTS'!$AK$14:$AL$28,2,FALSE)</f>
        <v>2</v>
      </c>
      <c r="K243" s="57">
        <f>VLOOKUP($A243,'BASE LOSS COSTS'!$AN$14:$AO$28,2,FALSE)</f>
        <v>3</v>
      </c>
      <c r="L243" s="57">
        <f>VLOOKUP($A243,'BASE LOSS COSTS'!$AQ$14:$AR$28,2,FALSE)</f>
        <v>5</v>
      </c>
      <c r="M243" s="49">
        <f>ROUND('LOSS COST BY TERRITORY AND ZIP'!$M243*VLOOKUP(TEXT(A243,"000"),'OFF-BALANCE FACTORS'!$B$2:$H$100,5),0)</f>
        <v>127</v>
      </c>
      <c r="N243" s="71">
        <f>VLOOKUP($A243,'BASE LOSS COSTS'!$AT$14:$AU$28,2,FALSE)</f>
        <v>0.62</v>
      </c>
      <c r="O243" s="71">
        <f>VLOOKUP($A243,'BASE LOSS COSTS'!$AW$14:$AX$28,2,FALSE)</f>
        <v>1.25</v>
      </c>
      <c r="P243" s="71">
        <f>VLOOKUP($A243,'BASE LOSS COSTS'!$AZ$14:$BA$28,2,FALSE)</f>
        <v>1.87</v>
      </c>
      <c r="Q243" s="49">
        <f>VLOOKUP(A243,'BASE LOSS COSTS'!$D$55:$E$69,2)</f>
        <v>13</v>
      </c>
      <c r="R243" s="49">
        <f>VLOOKUP(A243,'BASE LOSS COSTS'!$V$55:$W$69,2)</f>
        <v>9</v>
      </c>
      <c r="S243" s="57">
        <f>VLOOKUP(A243,'BASE LOSS COSTS'!$J$14:$K$28,2)</f>
        <v>153</v>
      </c>
      <c r="T243" s="49">
        <f>VLOOKUP(A243,'BASE LOSS COSTS'!$G$55:$H$69,2)</f>
        <v>9</v>
      </c>
      <c r="U243" s="57">
        <f>VLOOKUP(A243,'BASE LOSS COSTS'!$M$14:$N$28,2)</f>
        <v>576</v>
      </c>
      <c r="V243" s="71">
        <f>VLOOKUP($A243,'BASE LOSS COSTS'!$BC$14:$BD$28,2,FALSE)</f>
        <v>1.26</v>
      </c>
      <c r="W243" s="71">
        <f>VLOOKUP($A243,'BASE LOSS COSTS'!$BF$14:$BG$28,2,FALSE)</f>
        <v>1.89</v>
      </c>
      <c r="X243" s="71">
        <f>VLOOKUP($A243,'BASE LOSS COSTS'!$BI$14:$BJ$28,2,FALSE)</f>
        <v>2.52</v>
      </c>
      <c r="Y243" s="57">
        <f>VLOOKUP(A243,'BASE LOSS COSTS'!$J$55:$K$69,2)</f>
        <v>25</v>
      </c>
      <c r="Z243" s="57">
        <f>VLOOKUP(A243,'BASE LOSS COSTS'!$Y$55:$Z$69,2)</f>
        <v>20</v>
      </c>
      <c r="AA243" s="57">
        <f>VLOOKUP(A243,'BASE LOSS COSTS'!$P$14:$Q$28,2)</f>
        <v>137</v>
      </c>
      <c r="AB243" s="71">
        <f>VLOOKUP($A243,'BASE LOSS COSTS'!$BL$14:$BM$28,2,FALSE)</f>
        <v>0.63</v>
      </c>
      <c r="AC243" s="71">
        <f>VLOOKUP($A243,'BASE LOSS COSTS'!$BO$14:$BP$28,2,FALSE)</f>
        <v>1.26</v>
      </c>
      <c r="AD243" s="71">
        <f>VLOOKUP($A243,'BASE LOSS COSTS'!$BR$14:$BS$28,2,FALSE)</f>
        <v>1.89</v>
      </c>
      <c r="AE243" s="57">
        <f>VLOOKUP(A243,'BASE LOSS COSTS'!$M$55:$N$69,2)</f>
        <v>3</v>
      </c>
      <c r="AF243" s="57">
        <f>VLOOKUP(A243,'BASE LOSS COSTS'!$S$14:$T$28,2)</f>
        <v>55</v>
      </c>
      <c r="AG243" s="71">
        <f>VLOOKUP($A243,'BASE LOSS COSTS'!$BU$14:$BV$28,2,FALSE)</f>
        <v>6.93</v>
      </c>
      <c r="AH243" s="71">
        <f>VLOOKUP($A243,'BASE LOSS COSTS'!$BX$14:$BY$28,2,FALSE)</f>
        <v>8.19</v>
      </c>
      <c r="AI243" s="71">
        <f>VLOOKUP($A243,'BASE LOSS COSTS'!$CA$14:$CB$28,2,FALSE)</f>
        <v>9.4499999999999993</v>
      </c>
      <c r="AJ243" s="57">
        <f>VLOOKUP(A243,'BASE LOSS COSTS'!$P$55:$Q$69,2)</f>
        <v>2</v>
      </c>
      <c r="AK243" s="57">
        <f>VLOOKUP(A243,'BASE LOSS COSTS'!$V$14:$W$28,2)</f>
        <v>452</v>
      </c>
      <c r="AL243" s="71">
        <f>VLOOKUP($A243,'BASE LOSS COSTS'!$CD$14:$CE$28,2,FALSE)</f>
        <v>39.06</v>
      </c>
      <c r="AM243" s="71">
        <f>VLOOKUP($A243,'BASE LOSS COSTS'!$CG$14:$CH$28,2,FALSE)</f>
        <v>44.1</v>
      </c>
      <c r="AN243" s="71">
        <f>VLOOKUP($A243,'BASE LOSS COSTS'!$CJ$14:$CK$28,2,FALSE)</f>
        <v>60.48</v>
      </c>
      <c r="AO243" s="57">
        <f>VLOOKUP(A243,'BASE LOSS COSTS'!$S$55:$T$69,2)</f>
        <v>24</v>
      </c>
      <c r="AP243" s="49">
        <f>ROUND('LOSS COST BY TERRITORY AND ZIP'!$AP243*VLOOKUP(TEXT(A243,"000"),'OFF-BALANCE FACTORS'!$B$2:$H$100,4),0)</f>
        <v>222</v>
      </c>
      <c r="AQ243" s="49">
        <f>ROUND('LOSS COST BY TERRITORY AND ZIP'!$AQ243*VLOOKUP(TEXT(A243,"000"),'OFF-BALANCE FACTORS'!$B$2:$H$100,4),0)</f>
        <v>191</v>
      </c>
      <c r="AR243" s="57">
        <f>VLOOKUP(A243,'BASE LOSS COSTS'!$G$35:$H$49,2)</f>
        <v>264</v>
      </c>
      <c r="AS243" s="57">
        <f>VLOOKUP(A243,'BASE LOSS COSTS'!$J$35:$K$49,2)</f>
        <v>264</v>
      </c>
      <c r="AT243" s="57">
        <f>VLOOKUP(A243,'BASE LOSS COSTS'!$M$35:$N$49,2)</f>
        <v>228</v>
      </c>
      <c r="AU243" s="57">
        <f>VLOOKUP(A243,'BASE LOSS COSTS'!$P$35:$Q$49,2)</f>
        <v>228</v>
      </c>
      <c r="AV243" s="57">
        <f>VLOOKUP(A243,'BASE LOSS COSTS'!$S$35:$T$49,2)</f>
        <v>120</v>
      </c>
      <c r="AW243" s="57">
        <f>VLOOKUP(A243,'BASE LOSS COSTS'!$V$35:$W$49,2)</f>
        <v>120</v>
      </c>
      <c r="AX243" s="57">
        <f>VLOOKUP(A243,'BASE LOSS COSTS'!$Y$35:$Z$49,2)</f>
        <v>104</v>
      </c>
      <c r="AY243" s="57">
        <f>VLOOKUP(A243,'BASE LOSS COSTS'!$AB$35:$AC$49,2)</f>
        <v>104</v>
      </c>
      <c r="AZ243" s="49">
        <f>ROUND('LOSS COST BY TERRITORY AND ZIP'!$AZ243*VLOOKUP(TEXT(A243,"000"),'OFF-BALANCE FACTORS'!$B$2:$H$100,3),0)</f>
        <v>222</v>
      </c>
      <c r="BA243" s="57">
        <f>VLOOKUP(A243,'BASE LOSS COSTS'!$AH$35:$AI$49,2)</f>
        <v>268</v>
      </c>
      <c r="BB243" s="57">
        <f>VLOOKUP(A243,'BASE LOSS COSTS'!$AK$35:$AL$49,2)</f>
        <v>268</v>
      </c>
      <c r="BC243" s="57">
        <f>VLOOKUP(A243,'BASE LOSS COSTS'!$AN$35:$AO$49,2)</f>
        <v>80</v>
      </c>
      <c r="BD243" s="57">
        <f>VLOOKUP(A243,'BASE LOSS COSTS'!$AQ$35:$AR$49,2)</f>
        <v>80</v>
      </c>
      <c r="BE243" s="49">
        <f>ROUND('LOSS COST BY TERRITORY AND ZIP'!$BE243*VLOOKUP(TEXT(A243,"000"),'OFF-BALANCE FACTORS'!$B$2:$H$100,7),0)</f>
        <v>322</v>
      </c>
      <c r="BF243" s="62">
        <f t="shared" si="3"/>
        <v>278</v>
      </c>
      <c r="BG243" s="49">
        <f>ROUND('LOSS COST BY TERRITORY AND ZIP'!$BG243*VLOOKUP(TEXT(A243,"000"),'OFF-BALANCE FACTORS'!$B$2:$H$100,6),0)</f>
        <v>241</v>
      </c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9"/>
      <c r="CG243" s="39"/>
    </row>
    <row r="244" spans="1:85">
      <c r="A244" s="41">
        <v>117</v>
      </c>
      <c r="B244" s="41">
        <v>66026</v>
      </c>
      <c r="C244" s="49">
        <f>ROUND('LOSS COST BY TERRITORY AND ZIP'!$C244*VLOOKUP(TEXT(A244,"000"),'OFF-BALANCE FACTORS'!$B$2:$H$100,2),0)</f>
        <v>151</v>
      </c>
      <c r="D244" s="70">
        <f>VLOOKUP($A244,'BASE LOSS COSTS'!$Y$14:$Z$28,2,FALSE)</f>
        <v>0.63</v>
      </c>
      <c r="E244" s="70">
        <f>VLOOKUP($A244,'BASE LOSS COSTS'!$AB$14:$AC$28,2,FALSE)</f>
        <v>1.26</v>
      </c>
      <c r="F244" s="70">
        <f>VLOOKUP($A244,'BASE LOSS COSTS'!$AE$14:$AF$28,2,FALSE)</f>
        <v>1.89</v>
      </c>
      <c r="G244" s="49">
        <f>VLOOKUP(A244,'BASE LOSS COSTS'!$A$55:$B$69,2)</f>
        <v>4</v>
      </c>
      <c r="H244" s="49">
        <f>ROUND('LOSS COST BY TERRITORY AND ZIP'!$H244*VLOOKUP(TEXT(A244,"000"),'OFF-BALANCE FACTORS'!$B$2:$H$100,5),0)</f>
        <v>155</v>
      </c>
      <c r="I244" s="57">
        <f>VLOOKUP($A244,'BASE LOSS COSTS'!$AH$14:$AI$28,2,FALSE)</f>
        <v>1</v>
      </c>
      <c r="J244" s="57">
        <f>VLOOKUP($A244,'BASE LOSS COSTS'!$AK$14:$AL$28,2,FALSE)</f>
        <v>2</v>
      </c>
      <c r="K244" s="57">
        <f>VLOOKUP($A244,'BASE LOSS COSTS'!$AN$14:$AO$28,2,FALSE)</f>
        <v>3</v>
      </c>
      <c r="L244" s="57">
        <f>VLOOKUP($A244,'BASE LOSS COSTS'!$AQ$14:$AR$28,2,FALSE)</f>
        <v>5</v>
      </c>
      <c r="M244" s="49">
        <f>ROUND('LOSS COST BY TERRITORY AND ZIP'!$M244*VLOOKUP(TEXT(A244,"000"),'OFF-BALANCE FACTORS'!$B$2:$H$100,5),0)</f>
        <v>127</v>
      </c>
      <c r="N244" s="71">
        <f>VLOOKUP($A244,'BASE LOSS COSTS'!$AT$14:$AU$28,2,FALSE)</f>
        <v>0.62</v>
      </c>
      <c r="O244" s="71">
        <f>VLOOKUP($A244,'BASE LOSS COSTS'!$AW$14:$AX$28,2,FALSE)</f>
        <v>1.25</v>
      </c>
      <c r="P244" s="71">
        <f>VLOOKUP($A244,'BASE LOSS COSTS'!$AZ$14:$BA$28,2,FALSE)</f>
        <v>1.87</v>
      </c>
      <c r="Q244" s="49">
        <f>VLOOKUP(A244,'BASE LOSS COSTS'!$D$55:$E$69,2)</f>
        <v>13</v>
      </c>
      <c r="R244" s="49">
        <f>VLOOKUP(A244,'BASE LOSS COSTS'!$V$55:$W$69,2)</f>
        <v>9</v>
      </c>
      <c r="S244" s="57">
        <f>VLOOKUP(A244,'BASE LOSS COSTS'!$J$14:$K$28,2)</f>
        <v>153</v>
      </c>
      <c r="T244" s="49">
        <f>VLOOKUP(A244,'BASE LOSS COSTS'!$G$55:$H$69,2)</f>
        <v>9</v>
      </c>
      <c r="U244" s="57">
        <f>VLOOKUP(A244,'BASE LOSS COSTS'!$M$14:$N$28,2)</f>
        <v>576</v>
      </c>
      <c r="V244" s="71">
        <f>VLOOKUP($A244,'BASE LOSS COSTS'!$BC$14:$BD$28,2,FALSE)</f>
        <v>1.26</v>
      </c>
      <c r="W244" s="71">
        <f>VLOOKUP($A244,'BASE LOSS COSTS'!$BF$14:$BG$28,2,FALSE)</f>
        <v>1.89</v>
      </c>
      <c r="X244" s="71">
        <f>VLOOKUP($A244,'BASE LOSS COSTS'!$BI$14:$BJ$28,2,FALSE)</f>
        <v>2.52</v>
      </c>
      <c r="Y244" s="57">
        <f>VLOOKUP(A244,'BASE LOSS COSTS'!$J$55:$K$69,2)</f>
        <v>25</v>
      </c>
      <c r="Z244" s="57">
        <f>VLOOKUP(A244,'BASE LOSS COSTS'!$Y$55:$Z$69,2)</f>
        <v>20</v>
      </c>
      <c r="AA244" s="57">
        <f>VLOOKUP(A244,'BASE LOSS COSTS'!$P$14:$Q$28,2)</f>
        <v>137</v>
      </c>
      <c r="AB244" s="71">
        <f>VLOOKUP($A244,'BASE LOSS COSTS'!$BL$14:$BM$28,2,FALSE)</f>
        <v>0.63</v>
      </c>
      <c r="AC244" s="71">
        <f>VLOOKUP($A244,'BASE LOSS COSTS'!$BO$14:$BP$28,2,FALSE)</f>
        <v>1.26</v>
      </c>
      <c r="AD244" s="71">
        <f>VLOOKUP($A244,'BASE LOSS COSTS'!$BR$14:$BS$28,2,FALSE)</f>
        <v>1.89</v>
      </c>
      <c r="AE244" s="57">
        <f>VLOOKUP(A244,'BASE LOSS COSTS'!$M$55:$N$69,2)</f>
        <v>3</v>
      </c>
      <c r="AF244" s="57">
        <f>VLOOKUP(A244,'BASE LOSS COSTS'!$S$14:$T$28,2)</f>
        <v>55</v>
      </c>
      <c r="AG244" s="71">
        <f>VLOOKUP($A244,'BASE LOSS COSTS'!$BU$14:$BV$28,2,FALSE)</f>
        <v>6.93</v>
      </c>
      <c r="AH244" s="71">
        <f>VLOOKUP($A244,'BASE LOSS COSTS'!$BX$14:$BY$28,2,FALSE)</f>
        <v>8.19</v>
      </c>
      <c r="AI244" s="71">
        <f>VLOOKUP($A244,'BASE LOSS COSTS'!$CA$14:$CB$28,2,FALSE)</f>
        <v>9.4499999999999993</v>
      </c>
      <c r="AJ244" s="57">
        <f>VLOOKUP(A244,'BASE LOSS COSTS'!$P$55:$Q$69,2)</f>
        <v>2</v>
      </c>
      <c r="AK244" s="57">
        <f>VLOOKUP(A244,'BASE LOSS COSTS'!$V$14:$W$28,2)</f>
        <v>452</v>
      </c>
      <c r="AL244" s="71">
        <f>VLOOKUP($A244,'BASE LOSS COSTS'!$CD$14:$CE$28,2,FALSE)</f>
        <v>39.06</v>
      </c>
      <c r="AM244" s="71">
        <f>VLOOKUP($A244,'BASE LOSS COSTS'!$CG$14:$CH$28,2,FALSE)</f>
        <v>44.1</v>
      </c>
      <c r="AN244" s="71">
        <f>VLOOKUP($A244,'BASE LOSS COSTS'!$CJ$14:$CK$28,2,FALSE)</f>
        <v>60.48</v>
      </c>
      <c r="AO244" s="57">
        <f>VLOOKUP(A244,'BASE LOSS COSTS'!$S$55:$T$69,2)</f>
        <v>24</v>
      </c>
      <c r="AP244" s="49">
        <f>ROUND('LOSS COST BY TERRITORY AND ZIP'!$AP244*VLOOKUP(TEXT(A244,"000"),'OFF-BALANCE FACTORS'!$B$2:$H$100,4),0)</f>
        <v>222</v>
      </c>
      <c r="AQ244" s="49">
        <f>ROUND('LOSS COST BY TERRITORY AND ZIP'!$AQ244*VLOOKUP(TEXT(A244,"000"),'OFF-BALANCE FACTORS'!$B$2:$H$100,4),0)</f>
        <v>191</v>
      </c>
      <c r="AR244" s="57">
        <f>VLOOKUP(A244,'BASE LOSS COSTS'!$G$35:$H$49,2)</f>
        <v>264</v>
      </c>
      <c r="AS244" s="57">
        <f>VLOOKUP(A244,'BASE LOSS COSTS'!$J$35:$K$49,2)</f>
        <v>264</v>
      </c>
      <c r="AT244" s="57">
        <f>VLOOKUP(A244,'BASE LOSS COSTS'!$M$35:$N$49,2)</f>
        <v>228</v>
      </c>
      <c r="AU244" s="57">
        <f>VLOOKUP(A244,'BASE LOSS COSTS'!$P$35:$Q$49,2)</f>
        <v>228</v>
      </c>
      <c r="AV244" s="57">
        <f>VLOOKUP(A244,'BASE LOSS COSTS'!$S$35:$T$49,2)</f>
        <v>120</v>
      </c>
      <c r="AW244" s="57">
        <f>VLOOKUP(A244,'BASE LOSS COSTS'!$V$35:$W$49,2)</f>
        <v>120</v>
      </c>
      <c r="AX244" s="57">
        <f>VLOOKUP(A244,'BASE LOSS COSTS'!$Y$35:$Z$49,2)</f>
        <v>104</v>
      </c>
      <c r="AY244" s="57">
        <f>VLOOKUP(A244,'BASE LOSS COSTS'!$AB$35:$AC$49,2)</f>
        <v>104</v>
      </c>
      <c r="AZ244" s="49">
        <f>ROUND('LOSS COST BY TERRITORY AND ZIP'!$AZ244*VLOOKUP(TEXT(A244,"000"),'OFF-BALANCE FACTORS'!$B$2:$H$100,3),0)</f>
        <v>222</v>
      </c>
      <c r="BA244" s="57">
        <f>VLOOKUP(A244,'BASE LOSS COSTS'!$AH$35:$AI$49,2)</f>
        <v>268</v>
      </c>
      <c r="BB244" s="57">
        <f>VLOOKUP(A244,'BASE LOSS COSTS'!$AK$35:$AL$49,2)</f>
        <v>268</v>
      </c>
      <c r="BC244" s="57">
        <f>VLOOKUP(A244,'BASE LOSS COSTS'!$AN$35:$AO$49,2)</f>
        <v>80</v>
      </c>
      <c r="BD244" s="57">
        <f>VLOOKUP(A244,'BASE LOSS COSTS'!$AQ$35:$AR$49,2)</f>
        <v>80</v>
      </c>
      <c r="BE244" s="49">
        <f>ROUND('LOSS COST BY TERRITORY AND ZIP'!$BE244*VLOOKUP(TEXT(A244,"000"),'OFF-BALANCE FACTORS'!$B$2:$H$100,7),0)</f>
        <v>322</v>
      </c>
      <c r="BF244" s="62">
        <f t="shared" si="3"/>
        <v>278</v>
      </c>
      <c r="BG244" s="49">
        <f>ROUND('LOSS COST BY TERRITORY AND ZIP'!$BG244*VLOOKUP(TEXT(A244,"000"),'OFF-BALANCE FACTORS'!$B$2:$H$100,6),0)</f>
        <v>241</v>
      </c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9"/>
      <c r="CG244" s="39"/>
    </row>
    <row r="245" spans="1:85">
      <c r="A245" s="41">
        <v>117</v>
      </c>
      <c r="B245" s="41">
        <v>66032</v>
      </c>
      <c r="C245" s="49">
        <f>ROUND('LOSS COST BY TERRITORY AND ZIP'!$C245*VLOOKUP(TEXT(A245,"000"),'OFF-BALANCE FACTORS'!$B$2:$H$100,2),0)</f>
        <v>151</v>
      </c>
      <c r="D245" s="70">
        <f>VLOOKUP($A245,'BASE LOSS COSTS'!$Y$14:$Z$28,2,FALSE)</f>
        <v>0.63</v>
      </c>
      <c r="E245" s="70">
        <f>VLOOKUP($A245,'BASE LOSS COSTS'!$AB$14:$AC$28,2,FALSE)</f>
        <v>1.26</v>
      </c>
      <c r="F245" s="70">
        <f>VLOOKUP($A245,'BASE LOSS COSTS'!$AE$14:$AF$28,2,FALSE)</f>
        <v>1.89</v>
      </c>
      <c r="G245" s="49">
        <f>VLOOKUP(A245,'BASE LOSS COSTS'!$A$55:$B$69,2)</f>
        <v>4</v>
      </c>
      <c r="H245" s="49">
        <f>ROUND('LOSS COST BY TERRITORY AND ZIP'!$H245*VLOOKUP(TEXT(A245,"000"),'OFF-BALANCE FACTORS'!$B$2:$H$100,5),0)</f>
        <v>155</v>
      </c>
      <c r="I245" s="57">
        <f>VLOOKUP($A245,'BASE LOSS COSTS'!$AH$14:$AI$28,2,FALSE)</f>
        <v>1</v>
      </c>
      <c r="J245" s="57">
        <f>VLOOKUP($A245,'BASE LOSS COSTS'!$AK$14:$AL$28,2,FALSE)</f>
        <v>2</v>
      </c>
      <c r="K245" s="57">
        <f>VLOOKUP($A245,'BASE LOSS COSTS'!$AN$14:$AO$28,2,FALSE)</f>
        <v>3</v>
      </c>
      <c r="L245" s="57">
        <f>VLOOKUP($A245,'BASE LOSS COSTS'!$AQ$14:$AR$28,2,FALSE)</f>
        <v>5</v>
      </c>
      <c r="M245" s="49">
        <f>ROUND('LOSS COST BY TERRITORY AND ZIP'!$M245*VLOOKUP(TEXT(A245,"000"),'OFF-BALANCE FACTORS'!$B$2:$H$100,5),0)</f>
        <v>127</v>
      </c>
      <c r="N245" s="71">
        <f>VLOOKUP($A245,'BASE LOSS COSTS'!$AT$14:$AU$28,2,FALSE)</f>
        <v>0.62</v>
      </c>
      <c r="O245" s="71">
        <f>VLOOKUP($A245,'BASE LOSS COSTS'!$AW$14:$AX$28,2,FALSE)</f>
        <v>1.25</v>
      </c>
      <c r="P245" s="71">
        <f>VLOOKUP($A245,'BASE LOSS COSTS'!$AZ$14:$BA$28,2,FALSE)</f>
        <v>1.87</v>
      </c>
      <c r="Q245" s="49">
        <f>VLOOKUP(A245,'BASE LOSS COSTS'!$D$55:$E$69,2)</f>
        <v>13</v>
      </c>
      <c r="R245" s="49">
        <f>VLOOKUP(A245,'BASE LOSS COSTS'!$V$55:$W$69,2)</f>
        <v>9</v>
      </c>
      <c r="S245" s="57">
        <f>VLOOKUP(A245,'BASE LOSS COSTS'!$J$14:$K$28,2)</f>
        <v>153</v>
      </c>
      <c r="T245" s="49">
        <f>VLOOKUP(A245,'BASE LOSS COSTS'!$G$55:$H$69,2)</f>
        <v>9</v>
      </c>
      <c r="U245" s="57">
        <f>VLOOKUP(A245,'BASE LOSS COSTS'!$M$14:$N$28,2)</f>
        <v>576</v>
      </c>
      <c r="V245" s="71">
        <f>VLOOKUP($A245,'BASE LOSS COSTS'!$BC$14:$BD$28,2,FALSE)</f>
        <v>1.26</v>
      </c>
      <c r="W245" s="71">
        <f>VLOOKUP($A245,'BASE LOSS COSTS'!$BF$14:$BG$28,2,FALSE)</f>
        <v>1.89</v>
      </c>
      <c r="X245" s="71">
        <f>VLOOKUP($A245,'BASE LOSS COSTS'!$BI$14:$BJ$28,2,FALSE)</f>
        <v>2.52</v>
      </c>
      <c r="Y245" s="57">
        <f>VLOOKUP(A245,'BASE LOSS COSTS'!$J$55:$K$69,2)</f>
        <v>25</v>
      </c>
      <c r="Z245" s="57">
        <f>VLOOKUP(A245,'BASE LOSS COSTS'!$Y$55:$Z$69,2)</f>
        <v>20</v>
      </c>
      <c r="AA245" s="57">
        <f>VLOOKUP(A245,'BASE LOSS COSTS'!$P$14:$Q$28,2)</f>
        <v>137</v>
      </c>
      <c r="AB245" s="71">
        <f>VLOOKUP($A245,'BASE LOSS COSTS'!$BL$14:$BM$28,2,FALSE)</f>
        <v>0.63</v>
      </c>
      <c r="AC245" s="71">
        <f>VLOOKUP($A245,'BASE LOSS COSTS'!$BO$14:$BP$28,2,FALSE)</f>
        <v>1.26</v>
      </c>
      <c r="AD245" s="71">
        <f>VLOOKUP($A245,'BASE LOSS COSTS'!$BR$14:$BS$28,2,FALSE)</f>
        <v>1.89</v>
      </c>
      <c r="AE245" s="57">
        <f>VLOOKUP(A245,'BASE LOSS COSTS'!$M$55:$N$69,2)</f>
        <v>3</v>
      </c>
      <c r="AF245" s="57">
        <f>VLOOKUP(A245,'BASE LOSS COSTS'!$S$14:$T$28,2)</f>
        <v>55</v>
      </c>
      <c r="AG245" s="71">
        <f>VLOOKUP($A245,'BASE LOSS COSTS'!$BU$14:$BV$28,2,FALSE)</f>
        <v>6.93</v>
      </c>
      <c r="AH245" s="71">
        <f>VLOOKUP($A245,'BASE LOSS COSTS'!$BX$14:$BY$28,2,FALSE)</f>
        <v>8.19</v>
      </c>
      <c r="AI245" s="71">
        <f>VLOOKUP($A245,'BASE LOSS COSTS'!$CA$14:$CB$28,2,FALSE)</f>
        <v>9.4499999999999993</v>
      </c>
      <c r="AJ245" s="57">
        <f>VLOOKUP(A245,'BASE LOSS COSTS'!$P$55:$Q$69,2)</f>
        <v>2</v>
      </c>
      <c r="AK245" s="57">
        <f>VLOOKUP(A245,'BASE LOSS COSTS'!$V$14:$W$28,2)</f>
        <v>452</v>
      </c>
      <c r="AL245" s="71">
        <f>VLOOKUP($A245,'BASE LOSS COSTS'!$CD$14:$CE$28,2,FALSE)</f>
        <v>39.06</v>
      </c>
      <c r="AM245" s="71">
        <f>VLOOKUP($A245,'BASE LOSS COSTS'!$CG$14:$CH$28,2,FALSE)</f>
        <v>44.1</v>
      </c>
      <c r="AN245" s="71">
        <f>VLOOKUP($A245,'BASE LOSS COSTS'!$CJ$14:$CK$28,2,FALSE)</f>
        <v>60.48</v>
      </c>
      <c r="AO245" s="57">
        <f>VLOOKUP(A245,'BASE LOSS COSTS'!$S$55:$T$69,2)</f>
        <v>24</v>
      </c>
      <c r="AP245" s="49">
        <f>ROUND('LOSS COST BY TERRITORY AND ZIP'!$AP245*VLOOKUP(TEXT(A245,"000"),'OFF-BALANCE FACTORS'!$B$2:$H$100,4),0)</f>
        <v>222</v>
      </c>
      <c r="AQ245" s="49">
        <f>ROUND('LOSS COST BY TERRITORY AND ZIP'!$AQ245*VLOOKUP(TEXT(A245,"000"),'OFF-BALANCE FACTORS'!$B$2:$H$100,4),0)</f>
        <v>191</v>
      </c>
      <c r="AR245" s="57">
        <f>VLOOKUP(A245,'BASE LOSS COSTS'!$G$35:$H$49,2)</f>
        <v>264</v>
      </c>
      <c r="AS245" s="57">
        <f>VLOOKUP(A245,'BASE LOSS COSTS'!$J$35:$K$49,2)</f>
        <v>264</v>
      </c>
      <c r="AT245" s="57">
        <f>VLOOKUP(A245,'BASE LOSS COSTS'!$M$35:$N$49,2)</f>
        <v>228</v>
      </c>
      <c r="AU245" s="57">
        <f>VLOOKUP(A245,'BASE LOSS COSTS'!$P$35:$Q$49,2)</f>
        <v>228</v>
      </c>
      <c r="AV245" s="57">
        <f>VLOOKUP(A245,'BASE LOSS COSTS'!$S$35:$T$49,2)</f>
        <v>120</v>
      </c>
      <c r="AW245" s="57">
        <f>VLOOKUP(A245,'BASE LOSS COSTS'!$V$35:$W$49,2)</f>
        <v>120</v>
      </c>
      <c r="AX245" s="57">
        <f>VLOOKUP(A245,'BASE LOSS COSTS'!$Y$35:$Z$49,2)</f>
        <v>104</v>
      </c>
      <c r="AY245" s="57">
        <f>VLOOKUP(A245,'BASE LOSS COSTS'!$AB$35:$AC$49,2)</f>
        <v>104</v>
      </c>
      <c r="AZ245" s="49">
        <f>ROUND('LOSS COST BY TERRITORY AND ZIP'!$AZ245*VLOOKUP(TEXT(A245,"000"),'OFF-BALANCE FACTORS'!$B$2:$H$100,3),0)</f>
        <v>222</v>
      </c>
      <c r="BA245" s="57">
        <f>VLOOKUP(A245,'BASE LOSS COSTS'!$AH$35:$AI$49,2)</f>
        <v>268</v>
      </c>
      <c r="BB245" s="57">
        <f>VLOOKUP(A245,'BASE LOSS COSTS'!$AK$35:$AL$49,2)</f>
        <v>268</v>
      </c>
      <c r="BC245" s="57">
        <f>VLOOKUP(A245,'BASE LOSS COSTS'!$AN$35:$AO$49,2)</f>
        <v>80</v>
      </c>
      <c r="BD245" s="57">
        <f>VLOOKUP(A245,'BASE LOSS COSTS'!$AQ$35:$AR$49,2)</f>
        <v>80</v>
      </c>
      <c r="BE245" s="49">
        <f>ROUND('LOSS COST BY TERRITORY AND ZIP'!$BE245*VLOOKUP(TEXT(A245,"000"),'OFF-BALANCE FACTORS'!$B$2:$H$100,7),0)</f>
        <v>322</v>
      </c>
      <c r="BF245" s="62">
        <f t="shared" si="3"/>
        <v>278</v>
      </c>
      <c r="BG245" s="49">
        <f>ROUND('LOSS COST BY TERRITORY AND ZIP'!$BG245*VLOOKUP(TEXT(A245,"000"),'OFF-BALANCE FACTORS'!$B$2:$H$100,6),0)</f>
        <v>241</v>
      </c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9"/>
      <c r="CG245" s="39"/>
    </row>
    <row r="246" spans="1:85">
      <c r="A246" s="41">
        <v>117</v>
      </c>
      <c r="B246" s="41">
        <v>66033</v>
      </c>
      <c r="C246" s="49">
        <f>ROUND('LOSS COST BY TERRITORY AND ZIP'!$C246*VLOOKUP(TEXT(A246,"000"),'OFF-BALANCE FACTORS'!$B$2:$H$100,2),0)</f>
        <v>151</v>
      </c>
      <c r="D246" s="70">
        <f>VLOOKUP($A246,'BASE LOSS COSTS'!$Y$14:$Z$28,2,FALSE)</f>
        <v>0.63</v>
      </c>
      <c r="E246" s="70">
        <f>VLOOKUP($A246,'BASE LOSS COSTS'!$AB$14:$AC$28,2,FALSE)</f>
        <v>1.26</v>
      </c>
      <c r="F246" s="70">
        <f>VLOOKUP($A246,'BASE LOSS COSTS'!$AE$14:$AF$28,2,FALSE)</f>
        <v>1.89</v>
      </c>
      <c r="G246" s="49">
        <f>VLOOKUP(A246,'BASE LOSS COSTS'!$A$55:$B$69,2)</f>
        <v>4</v>
      </c>
      <c r="H246" s="49">
        <f>ROUND('LOSS COST BY TERRITORY AND ZIP'!$H246*VLOOKUP(TEXT(A246,"000"),'OFF-BALANCE FACTORS'!$B$2:$H$100,5),0)</f>
        <v>155</v>
      </c>
      <c r="I246" s="57">
        <f>VLOOKUP($A246,'BASE LOSS COSTS'!$AH$14:$AI$28,2,FALSE)</f>
        <v>1</v>
      </c>
      <c r="J246" s="57">
        <f>VLOOKUP($A246,'BASE LOSS COSTS'!$AK$14:$AL$28,2,FALSE)</f>
        <v>2</v>
      </c>
      <c r="K246" s="57">
        <f>VLOOKUP($A246,'BASE LOSS COSTS'!$AN$14:$AO$28,2,FALSE)</f>
        <v>3</v>
      </c>
      <c r="L246" s="57">
        <f>VLOOKUP($A246,'BASE LOSS COSTS'!$AQ$14:$AR$28,2,FALSE)</f>
        <v>5</v>
      </c>
      <c r="M246" s="49">
        <f>ROUND('LOSS COST BY TERRITORY AND ZIP'!$M246*VLOOKUP(TEXT(A246,"000"),'OFF-BALANCE FACTORS'!$B$2:$H$100,5),0)</f>
        <v>127</v>
      </c>
      <c r="N246" s="71">
        <f>VLOOKUP($A246,'BASE LOSS COSTS'!$AT$14:$AU$28,2,FALSE)</f>
        <v>0.62</v>
      </c>
      <c r="O246" s="71">
        <f>VLOOKUP($A246,'BASE LOSS COSTS'!$AW$14:$AX$28,2,FALSE)</f>
        <v>1.25</v>
      </c>
      <c r="P246" s="71">
        <f>VLOOKUP($A246,'BASE LOSS COSTS'!$AZ$14:$BA$28,2,FALSE)</f>
        <v>1.87</v>
      </c>
      <c r="Q246" s="49">
        <f>VLOOKUP(A246,'BASE LOSS COSTS'!$D$55:$E$69,2)</f>
        <v>13</v>
      </c>
      <c r="R246" s="49">
        <f>VLOOKUP(A246,'BASE LOSS COSTS'!$V$55:$W$69,2)</f>
        <v>9</v>
      </c>
      <c r="S246" s="57">
        <f>VLOOKUP(A246,'BASE LOSS COSTS'!$J$14:$K$28,2)</f>
        <v>153</v>
      </c>
      <c r="T246" s="49">
        <f>VLOOKUP(A246,'BASE LOSS COSTS'!$G$55:$H$69,2)</f>
        <v>9</v>
      </c>
      <c r="U246" s="57">
        <f>VLOOKUP(A246,'BASE LOSS COSTS'!$M$14:$N$28,2)</f>
        <v>576</v>
      </c>
      <c r="V246" s="71">
        <f>VLOOKUP($A246,'BASE LOSS COSTS'!$BC$14:$BD$28,2,FALSE)</f>
        <v>1.26</v>
      </c>
      <c r="W246" s="71">
        <f>VLOOKUP($A246,'BASE LOSS COSTS'!$BF$14:$BG$28,2,FALSE)</f>
        <v>1.89</v>
      </c>
      <c r="X246" s="71">
        <f>VLOOKUP($A246,'BASE LOSS COSTS'!$BI$14:$BJ$28,2,FALSE)</f>
        <v>2.52</v>
      </c>
      <c r="Y246" s="57">
        <f>VLOOKUP(A246,'BASE LOSS COSTS'!$J$55:$K$69,2)</f>
        <v>25</v>
      </c>
      <c r="Z246" s="57">
        <f>VLOOKUP(A246,'BASE LOSS COSTS'!$Y$55:$Z$69,2)</f>
        <v>20</v>
      </c>
      <c r="AA246" s="57">
        <f>VLOOKUP(A246,'BASE LOSS COSTS'!$P$14:$Q$28,2)</f>
        <v>137</v>
      </c>
      <c r="AB246" s="71">
        <f>VLOOKUP($A246,'BASE LOSS COSTS'!$BL$14:$BM$28,2,FALSE)</f>
        <v>0.63</v>
      </c>
      <c r="AC246" s="71">
        <f>VLOOKUP($A246,'BASE LOSS COSTS'!$BO$14:$BP$28,2,FALSE)</f>
        <v>1.26</v>
      </c>
      <c r="AD246" s="71">
        <f>VLOOKUP($A246,'BASE LOSS COSTS'!$BR$14:$BS$28,2,FALSE)</f>
        <v>1.89</v>
      </c>
      <c r="AE246" s="57">
        <f>VLOOKUP(A246,'BASE LOSS COSTS'!$M$55:$N$69,2)</f>
        <v>3</v>
      </c>
      <c r="AF246" s="57">
        <f>VLOOKUP(A246,'BASE LOSS COSTS'!$S$14:$T$28,2)</f>
        <v>55</v>
      </c>
      <c r="AG246" s="71">
        <f>VLOOKUP($A246,'BASE LOSS COSTS'!$BU$14:$BV$28,2,FALSE)</f>
        <v>6.93</v>
      </c>
      <c r="AH246" s="71">
        <f>VLOOKUP($A246,'BASE LOSS COSTS'!$BX$14:$BY$28,2,FALSE)</f>
        <v>8.19</v>
      </c>
      <c r="AI246" s="71">
        <f>VLOOKUP($A246,'BASE LOSS COSTS'!$CA$14:$CB$28,2,FALSE)</f>
        <v>9.4499999999999993</v>
      </c>
      <c r="AJ246" s="57">
        <f>VLOOKUP(A246,'BASE LOSS COSTS'!$P$55:$Q$69,2)</f>
        <v>2</v>
      </c>
      <c r="AK246" s="57">
        <f>VLOOKUP(A246,'BASE LOSS COSTS'!$V$14:$W$28,2)</f>
        <v>452</v>
      </c>
      <c r="AL246" s="71">
        <f>VLOOKUP($A246,'BASE LOSS COSTS'!$CD$14:$CE$28,2,FALSE)</f>
        <v>39.06</v>
      </c>
      <c r="AM246" s="71">
        <f>VLOOKUP($A246,'BASE LOSS COSTS'!$CG$14:$CH$28,2,FALSE)</f>
        <v>44.1</v>
      </c>
      <c r="AN246" s="71">
        <f>VLOOKUP($A246,'BASE LOSS COSTS'!$CJ$14:$CK$28,2,FALSE)</f>
        <v>60.48</v>
      </c>
      <c r="AO246" s="57">
        <f>VLOOKUP(A246,'BASE LOSS COSTS'!$S$55:$T$69,2)</f>
        <v>24</v>
      </c>
      <c r="AP246" s="49">
        <f>ROUND('LOSS COST BY TERRITORY AND ZIP'!$AP246*VLOOKUP(TEXT(A246,"000"),'OFF-BALANCE FACTORS'!$B$2:$H$100,4),0)</f>
        <v>222</v>
      </c>
      <c r="AQ246" s="49">
        <f>ROUND('LOSS COST BY TERRITORY AND ZIP'!$AQ246*VLOOKUP(TEXT(A246,"000"),'OFF-BALANCE FACTORS'!$B$2:$H$100,4),0)</f>
        <v>191</v>
      </c>
      <c r="AR246" s="57">
        <f>VLOOKUP(A246,'BASE LOSS COSTS'!$G$35:$H$49,2)</f>
        <v>264</v>
      </c>
      <c r="AS246" s="57">
        <f>VLOOKUP(A246,'BASE LOSS COSTS'!$J$35:$K$49,2)</f>
        <v>264</v>
      </c>
      <c r="AT246" s="57">
        <f>VLOOKUP(A246,'BASE LOSS COSTS'!$M$35:$N$49,2)</f>
        <v>228</v>
      </c>
      <c r="AU246" s="57">
        <f>VLOOKUP(A246,'BASE LOSS COSTS'!$P$35:$Q$49,2)</f>
        <v>228</v>
      </c>
      <c r="AV246" s="57">
        <f>VLOOKUP(A246,'BASE LOSS COSTS'!$S$35:$T$49,2)</f>
        <v>120</v>
      </c>
      <c r="AW246" s="57">
        <f>VLOOKUP(A246,'BASE LOSS COSTS'!$V$35:$W$49,2)</f>
        <v>120</v>
      </c>
      <c r="AX246" s="57">
        <f>VLOOKUP(A246,'BASE LOSS COSTS'!$Y$35:$Z$49,2)</f>
        <v>104</v>
      </c>
      <c r="AY246" s="57">
        <f>VLOOKUP(A246,'BASE LOSS COSTS'!$AB$35:$AC$49,2)</f>
        <v>104</v>
      </c>
      <c r="AZ246" s="49">
        <f>ROUND('LOSS COST BY TERRITORY AND ZIP'!$AZ246*VLOOKUP(TEXT(A246,"000"),'OFF-BALANCE FACTORS'!$B$2:$H$100,3),0)</f>
        <v>222</v>
      </c>
      <c r="BA246" s="57">
        <f>VLOOKUP(A246,'BASE LOSS COSTS'!$AH$35:$AI$49,2)</f>
        <v>268</v>
      </c>
      <c r="BB246" s="57">
        <f>VLOOKUP(A246,'BASE LOSS COSTS'!$AK$35:$AL$49,2)</f>
        <v>268</v>
      </c>
      <c r="BC246" s="57">
        <f>VLOOKUP(A246,'BASE LOSS COSTS'!$AN$35:$AO$49,2)</f>
        <v>80</v>
      </c>
      <c r="BD246" s="57">
        <f>VLOOKUP(A246,'BASE LOSS COSTS'!$AQ$35:$AR$49,2)</f>
        <v>80</v>
      </c>
      <c r="BE246" s="49">
        <f>ROUND('LOSS COST BY TERRITORY AND ZIP'!$BE246*VLOOKUP(TEXT(A246,"000"),'OFF-BALANCE FACTORS'!$B$2:$H$100,7),0)</f>
        <v>322</v>
      </c>
      <c r="BF246" s="62">
        <f t="shared" si="3"/>
        <v>278</v>
      </c>
      <c r="BG246" s="49">
        <f>ROUND('LOSS COST BY TERRITORY AND ZIP'!$BG246*VLOOKUP(TEXT(A246,"000"),'OFF-BALANCE FACTORS'!$B$2:$H$100,6),0)</f>
        <v>241</v>
      </c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9"/>
      <c r="CG246" s="39"/>
    </row>
    <row r="247" spans="1:85">
      <c r="A247" s="41">
        <v>117</v>
      </c>
      <c r="B247" s="41">
        <v>66035</v>
      </c>
      <c r="C247" s="49">
        <f>ROUND('LOSS COST BY TERRITORY AND ZIP'!$C247*VLOOKUP(TEXT(A247,"000"),'OFF-BALANCE FACTORS'!$B$2:$H$100,2),0)</f>
        <v>151</v>
      </c>
      <c r="D247" s="70">
        <f>VLOOKUP($A247,'BASE LOSS COSTS'!$Y$14:$Z$28,2,FALSE)</f>
        <v>0.63</v>
      </c>
      <c r="E247" s="70">
        <f>VLOOKUP($A247,'BASE LOSS COSTS'!$AB$14:$AC$28,2,FALSE)</f>
        <v>1.26</v>
      </c>
      <c r="F247" s="70">
        <f>VLOOKUP($A247,'BASE LOSS COSTS'!$AE$14:$AF$28,2,FALSE)</f>
        <v>1.89</v>
      </c>
      <c r="G247" s="49">
        <f>VLOOKUP(A247,'BASE LOSS COSTS'!$A$55:$B$69,2)</f>
        <v>4</v>
      </c>
      <c r="H247" s="49">
        <f>ROUND('LOSS COST BY TERRITORY AND ZIP'!$H247*VLOOKUP(TEXT(A247,"000"),'OFF-BALANCE FACTORS'!$B$2:$H$100,5),0)</f>
        <v>155</v>
      </c>
      <c r="I247" s="57">
        <f>VLOOKUP($A247,'BASE LOSS COSTS'!$AH$14:$AI$28,2,FALSE)</f>
        <v>1</v>
      </c>
      <c r="J247" s="57">
        <f>VLOOKUP($A247,'BASE LOSS COSTS'!$AK$14:$AL$28,2,FALSE)</f>
        <v>2</v>
      </c>
      <c r="K247" s="57">
        <f>VLOOKUP($A247,'BASE LOSS COSTS'!$AN$14:$AO$28,2,FALSE)</f>
        <v>3</v>
      </c>
      <c r="L247" s="57">
        <f>VLOOKUP($A247,'BASE LOSS COSTS'!$AQ$14:$AR$28,2,FALSE)</f>
        <v>5</v>
      </c>
      <c r="M247" s="49">
        <f>ROUND('LOSS COST BY TERRITORY AND ZIP'!$M247*VLOOKUP(TEXT(A247,"000"),'OFF-BALANCE FACTORS'!$B$2:$H$100,5),0)</f>
        <v>127</v>
      </c>
      <c r="N247" s="71">
        <f>VLOOKUP($A247,'BASE LOSS COSTS'!$AT$14:$AU$28,2,FALSE)</f>
        <v>0.62</v>
      </c>
      <c r="O247" s="71">
        <f>VLOOKUP($A247,'BASE LOSS COSTS'!$AW$14:$AX$28,2,FALSE)</f>
        <v>1.25</v>
      </c>
      <c r="P247" s="71">
        <f>VLOOKUP($A247,'BASE LOSS COSTS'!$AZ$14:$BA$28,2,FALSE)</f>
        <v>1.87</v>
      </c>
      <c r="Q247" s="49">
        <f>VLOOKUP(A247,'BASE LOSS COSTS'!$D$55:$E$69,2)</f>
        <v>13</v>
      </c>
      <c r="R247" s="49">
        <f>VLOOKUP(A247,'BASE LOSS COSTS'!$V$55:$W$69,2)</f>
        <v>9</v>
      </c>
      <c r="S247" s="57">
        <f>VLOOKUP(A247,'BASE LOSS COSTS'!$J$14:$K$28,2)</f>
        <v>153</v>
      </c>
      <c r="T247" s="49">
        <f>VLOOKUP(A247,'BASE LOSS COSTS'!$G$55:$H$69,2)</f>
        <v>9</v>
      </c>
      <c r="U247" s="57">
        <f>VLOOKUP(A247,'BASE LOSS COSTS'!$M$14:$N$28,2)</f>
        <v>576</v>
      </c>
      <c r="V247" s="71">
        <f>VLOOKUP($A247,'BASE LOSS COSTS'!$BC$14:$BD$28,2,FALSE)</f>
        <v>1.26</v>
      </c>
      <c r="W247" s="71">
        <f>VLOOKUP($A247,'BASE LOSS COSTS'!$BF$14:$BG$28,2,FALSE)</f>
        <v>1.89</v>
      </c>
      <c r="X247" s="71">
        <f>VLOOKUP($A247,'BASE LOSS COSTS'!$BI$14:$BJ$28,2,FALSE)</f>
        <v>2.52</v>
      </c>
      <c r="Y247" s="57">
        <f>VLOOKUP(A247,'BASE LOSS COSTS'!$J$55:$K$69,2)</f>
        <v>25</v>
      </c>
      <c r="Z247" s="57">
        <f>VLOOKUP(A247,'BASE LOSS COSTS'!$Y$55:$Z$69,2)</f>
        <v>20</v>
      </c>
      <c r="AA247" s="57">
        <f>VLOOKUP(A247,'BASE LOSS COSTS'!$P$14:$Q$28,2)</f>
        <v>137</v>
      </c>
      <c r="AB247" s="71">
        <f>VLOOKUP($A247,'BASE LOSS COSTS'!$BL$14:$BM$28,2,FALSE)</f>
        <v>0.63</v>
      </c>
      <c r="AC247" s="71">
        <f>VLOOKUP($A247,'BASE LOSS COSTS'!$BO$14:$BP$28,2,FALSE)</f>
        <v>1.26</v>
      </c>
      <c r="AD247" s="71">
        <f>VLOOKUP($A247,'BASE LOSS COSTS'!$BR$14:$BS$28,2,FALSE)</f>
        <v>1.89</v>
      </c>
      <c r="AE247" s="57">
        <f>VLOOKUP(A247,'BASE LOSS COSTS'!$M$55:$N$69,2)</f>
        <v>3</v>
      </c>
      <c r="AF247" s="57">
        <f>VLOOKUP(A247,'BASE LOSS COSTS'!$S$14:$T$28,2)</f>
        <v>55</v>
      </c>
      <c r="AG247" s="71">
        <f>VLOOKUP($A247,'BASE LOSS COSTS'!$BU$14:$BV$28,2,FALSE)</f>
        <v>6.93</v>
      </c>
      <c r="AH247" s="71">
        <f>VLOOKUP($A247,'BASE LOSS COSTS'!$BX$14:$BY$28,2,FALSE)</f>
        <v>8.19</v>
      </c>
      <c r="AI247" s="71">
        <f>VLOOKUP($A247,'BASE LOSS COSTS'!$CA$14:$CB$28,2,FALSE)</f>
        <v>9.4499999999999993</v>
      </c>
      <c r="AJ247" s="57">
        <f>VLOOKUP(A247,'BASE LOSS COSTS'!$P$55:$Q$69,2)</f>
        <v>2</v>
      </c>
      <c r="AK247" s="57">
        <f>VLOOKUP(A247,'BASE LOSS COSTS'!$V$14:$W$28,2)</f>
        <v>452</v>
      </c>
      <c r="AL247" s="71">
        <f>VLOOKUP($A247,'BASE LOSS COSTS'!$CD$14:$CE$28,2,FALSE)</f>
        <v>39.06</v>
      </c>
      <c r="AM247" s="71">
        <f>VLOOKUP($A247,'BASE LOSS COSTS'!$CG$14:$CH$28,2,FALSE)</f>
        <v>44.1</v>
      </c>
      <c r="AN247" s="71">
        <f>VLOOKUP($A247,'BASE LOSS COSTS'!$CJ$14:$CK$28,2,FALSE)</f>
        <v>60.48</v>
      </c>
      <c r="AO247" s="57">
        <f>VLOOKUP(A247,'BASE LOSS COSTS'!$S$55:$T$69,2)</f>
        <v>24</v>
      </c>
      <c r="AP247" s="49">
        <f>ROUND('LOSS COST BY TERRITORY AND ZIP'!$AP247*VLOOKUP(TEXT(A247,"000"),'OFF-BALANCE FACTORS'!$B$2:$H$100,4),0)</f>
        <v>222</v>
      </c>
      <c r="AQ247" s="49">
        <f>ROUND('LOSS COST BY TERRITORY AND ZIP'!$AQ247*VLOOKUP(TEXT(A247,"000"),'OFF-BALANCE FACTORS'!$B$2:$H$100,4),0)</f>
        <v>191</v>
      </c>
      <c r="AR247" s="57">
        <f>VLOOKUP(A247,'BASE LOSS COSTS'!$G$35:$H$49,2)</f>
        <v>264</v>
      </c>
      <c r="AS247" s="57">
        <f>VLOOKUP(A247,'BASE LOSS COSTS'!$J$35:$K$49,2)</f>
        <v>264</v>
      </c>
      <c r="AT247" s="57">
        <f>VLOOKUP(A247,'BASE LOSS COSTS'!$M$35:$N$49,2)</f>
        <v>228</v>
      </c>
      <c r="AU247" s="57">
        <f>VLOOKUP(A247,'BASE LOSS COSTS'!$P$35:$Q$49,2)</f>
        <v>228</v>
      </c>
      <c r="AV247" s="57">
        <f>VLOOKUP(A247,'BASE LOSS COSTS'!$S$35:$T$49,2)</f>
        <v>120</v>
      </c>
      <c r="AW247" s="57">
        <f>VLOOKUP(A247,'BASE LOSS COSTS'!$V$35:$W$49,2)</f>
        <v>120</v>
      </c>
      <c r="AX247" s="57">
        <f>VLOOKUP(A247,'BASE LOSS COSTS'!$Y$35:$Z$49,2)</f>
        <v>104</v>
      </c>
      <c r="AY247" s="57">
        <f>VLOOKUP(A247,'BASE LOSS COSTS'!$AB$35:$AC$49,2)</f>
        <v>104</v>
      </c>
      <c r="AZ247" s="49">
        <f>ROUND('LOSS COST BY TERRITORY AND ZIP'!$AZ247*VLOOKUP(TEXT(A247,"000"),'OFF-BALANCE FACTORS'!$B$2:$H$100,3),0)</f>
        <v>222</v>
      </c>
      <c r="BA247" s="57">
        <f>VLOOKUP(A247,'BASE LOSS COSTS'!$AH$35:$AI$49,2)</f>
        <v>268</v>
      </c>
      <c r="BB247" s="57">
        <f>VLOOKUP(A247,'BASE LOSS COSTS'!$AK$35:$AL$49,2)</f>
        <v>268</v>
      </c>
      <c r="BC247" s="57">
        <f>VLOOKUP(A247,'BASE LOSS COSTS'!$AN$35:$AO$49,2)</f>
        <v>80</v>
      </c>
      <c r="BD247" s="57">
        <f>VLOOKUP(A247,'BASE LOSS COSTS'!$AQ$35:$AR$49,2)</f>
        <v>80</v>
      </c>
      <c r="BE247" s="49">
        <f>ROUND('LOSS COST BY TERRITORY AND ZIP'!$BE247*VLOOKUP(TEXT(A247,"000"),'OFF-BALANCE FACTORS'!$B$2:$H$100,7),0)</f>
        <v>322</v>
      </c>
      <c r="BF247" s="62">
        <f t="shared" si="3"/>
        <v>278</v>
      </c>
      <c r="BG247" s="49">
        <f>ROUND('LOSS COST BY TERRITORY AND ZIP'!$BG247*VLOOKUP(TEXT(A247,"000"),'OFF-BALANCE FACTORS'!$B$2:$H$100,6),0)</f>
        <v>241</v>
      </c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9"/>
      <c r="CG247" s="39"/>
    </row>
    <row r="248" spans="1:85">
      <c r="A248" s="41">
        <v>117</v>
      </c>
      <c r="B248" s="41">
        <v>66036</v>
      </c>
      <c r="C248" s="49">
        <f>ROUND('LOSS COST BY TERRITORY AND ZIP'!$C248*VLOOKUP(TEXT(A248,"000"),'OFF-BALANCE FACTORS'!$B$2:$H$100,2),0)</f>
        <v>151</v>
      </c>
      <c r="D248" s="70">
        <f>VLOOKUP($A248,'BASE LOSS COSTS'!$Y$14:$Z$28,2,FALSE)</f>
        <v>0.63</v>
      </c>
      <c r="E248" s="70">
        <f>VLOOKUP($A248,'BASE LOSS COSTS'!$AB$14:$AC$28,2,FALSE)</f>
        <v>1.26</v>
      </c>
      <c r="F248" s="70">
        <f>VLOOKUP($A248,'BASE LOSS COSTS'!$AE$14:$AF$28,2,FALSE)</f>
        <v>1.89</v>
      </c>
      <c r="G248" s="49">
        <f>VLOOKUP(A248,'BASE LOSS COSTS'!$A$55:$B$69,2)</f>
        <v>4</v>
      </c>
      <c r="H248" s="49">
        <f>ROUND('LOSS COST BY TERRITORY AND ZIP'!$H248*VLOOKUP(TEXT(A248,"000"),'OFF-BALANCE FACTORS'!$B$2:$H$100,5),0)</f>
        <v>155</v>
      </c>
      <c r="I248" s="57">
        <f>VLOOKUP($A248,'BASE LOSS COSTS'!$AH$14:$AI$28,2,FALSE)</f>
        <v>1</v>
      </c>
      <c r="J248" s="57">
        <f>VLOOKUP($A248,'BASE LOSS COSTS'!$AK$14:$AL$28,2,FALSE)</f>
        <v>2</v>
      </c>
      <c r="K248" s="57">
        <f>VLOOKUP($A248,'BASE LOSS COSTS'!$AN$14:$AO$28,2,FALSE)</f>
        <v>3</v>
      </c>
      <c r="L248" s="57">
        <f>VLOOKUP($A248,'BASE LOSS COSTS'!$AQ$14:$AR$28,2,FALSE)</f>
        <v>5</v>
      </c>
      <c r="M248" s="49">
        <f>ROUND('LOSS COST BY TERRITORY AND ZIP'!$M248*VLOOKUP(TEXT(A248,"000"),'OFF-BALANCE FACTORS'!$B$2:$H$100,5),0)</f>
        <v>127</v>
      </c>
      <c r="N248" s="71">
        <f>VLOOKUP($A248,'BASE LOSS COSTS'!$AT$14:$AU$28,2,FALSE)</f>
        <v>0.62</v>
      </c>
      <c r="O248" s="71">
        <f>VLOOKUP($A248,'BASE LOSS COSTS'!$AW$14:$AX$28,2,FALSE)</f>
        <v>1.25</v>
      </c>
      <c r="P248" s="71">
        <f>VLOOKUP($A248,'BASE LOSS COSTS'!$AZ$14:$BA$28,2,FALSE)</f>
        <v>1.87</v>
      </c>
      <c r="Q248" s="49">
        <f>VLOOKUP(A248,'BASE LOSS COSTS'!$D$55:$E$69,2)</f>
        <v>13</v>
      </c>
      <c r="R248" s="49">
        <f>VLOOKUP(A248,'BASE LOSS COSTS'!$V$55:$W$69,2)</f>
        <v>9</v>
      </c>
      <c r="S248" s="57">
        <f>VLOOKUP(A248,'BASE LOSS COSTS'!$J$14:$K$28,2)</f>
        <v>153</v>
      </c>
      <c r="T248" s="49">
        <f>VLOOKUP(A248,'BASE LOSS COSTS'!$G$55:$H$69,2)</f>
        <v>9</v>
      </c>
      <c r="U248" s="57">
        <f>VLOOKUP(A248,'BASE LOSS COSTS'!$M$14:$N$28,2)</f>
        <v>576</v>
      </c>
      <c r="V248" s="71">
        <f>VLOOKUP($A248,'BASE LOSS COSTS'!$BC$14:$BD$28,2,FALSE)</f>
        <v>1.26</v>
      </c>
      <c r="W248" s="71">
        <f>VLOOKUP($A248,'BASE LOSS COSTS'!$BF$14:$BG$28,2,FALSE)</f>
        <v>1.89</v>
      </c>
      <c r="X248" s="71">
        <f>VLOOKUP($A248,'BASE LOSS COSTS'!$BI$14:$BJ$28,2,FALSE)</f>
        <v>2.52</v>
      </c>
      <c r="Y248" s="57">
        <f>VLOOKUP(A248,'BASE LOSS COSTS'!$J$55:$K$69,2)</f>
        <v>25</v>
      </c>
      <c r="Z248" s="57">
        <f>VLOOKUP(A248,'BASE LOSS COSTS'!$Y$55:$Z$69,2)</f>
        <v>20</v>
      </c>
      <c r="AA248" s="57">
        <f>VLOOKUP(A248,'BASE LOSS COSTS'!$P$14:$Q$28,2)</f>
        <v>137</v>
      </c>
      <c r="AB248" s="71">
        <f>VLOOKUP($A248,'BASE LOSS COSTS'!$BL$14:$BM$28,2,FALSE)</f>
        <v>0.63</v>
      </c>
      <c r="AC248" s="71">
        <f>VLOOKUP($A248,'BASE LOSS COSTS'!$BO$14:$BP$28,2,FALSE)</f>
        <v>1.26</v>
      </c>
      <c r="AD248" s="71">
        <f>VLOOKUP($A248,'BASE LOSS COSTS'!$BR$14:$BS$28,2,FALSE)</f>
        <v>1.89</v>
      </c>
      <c r="AE248" s="57">
        <f>VLOOKUP(A248,'BASE LOSS COSTS'!$M$55:$N$69,2)</f>
        <v>3</v>
      </c>
      <c r="AF248" s="57">
        <f>VLOOKUP(A248,'BASE LOSS COSTS'!$S$14:$T$28,2)</f>
        <v>55</v>
      </c>
      <c r="AG248" s="71">
        <f>VLOOKUP($A248,'BASE LOSS COSTS'!$BU$14:$BV$28,2,FALSE)</f>
        <v>6.93</v>
      </c>
      <c r="AH248" s="71">
        <f>VLOOKUP($A248,'BASE LOSS COSTS'!$BX$14:$BY$28,2,FALSE)</f>
        <v>8.19</v>
      </c>
      <c r="AI248" s="71">
        <f>VLOOKUP($A248,'BASE LOSS COSTS'!$CA$14:$CB$28,2,FALSE)</f>
        <v>9.4499999999999993</v>
      </c>
      <c r="AJ248" s="57">
        <f>VLOOKUP(A248,'BASE LOSS COSTS'!$P$55:$Q$69,2)</f>
        <v>2</v>
      </c>
      <c r="AK248" s="57">
        <f>VLOOKUP(A248,'BASE LOSS COSTS'!$V$14:$W$28,2)</f>
        <v>452</v>
      </c>
      <c r="AL248" s="71">
        <f>VLOOKUP($A248,'BASE LOSS COSTS'!$CD$14:$CE$28,2,FALSE)</f>
        <v>39.06</v>
      </c>
      <c r="AM248" s="71">
        <f>VLOOKUP($A248,'BASE LOSS COSTS'!$CG$14:$CH$28,2,FALSE)</f>
        <v>44.1</v>
      </c>
      <c r="AN248" s="71">
        <f>VLOOKUP($A248,'BASE LOSS COSTS'!$CJ$14:$CK$28,2,FALSE)</f>
        <v>60.48</v>
      </c>
      <c r="AO248" s="57">
        <f>VLOOKUP(A248,'BASE LOSS COSTS'!$S$55:$T$69,2)</f>
        <v>24</v>
      </c>
      <c r="AP248" s="49">
        <f>ROUND('LOSS COST BY TERRITORY AND ZIP'!$AP248*VLOOKUP(TEXT(A248,"000"),'OFF-BALANCE FACTORS'!$B$2:$H$100,4),0)</f>
        <v>222</v>
      </c>
      <c r="AQ248" s="49">
        <f>ROUND('LOSS COST BY TERRITORY AND ZIP'!$AQ248*VLOOKUP(TEXT(A248,"000"),'OFF-BALANCE FACTORS'!$B$2:$H$100,4),0)</f>
        <v>191</v>
      </c>
      <c r="AR248" s="57">
        <f>VLOOKUP(A248,'BASE LOSS COSTS'!$G$35:$H$49,2)</f>
        <v>264</v>
      </c>
      <c r="AS248" s="57">
        <f>VLOOKUP(A248,'BASE LOSS COSTS'!$J$35:$K$49,2)</f>
        <v>264</v>
      </c>
      <c r="AT248" s="57">
        <f>VLOOKUP(A248,'BASE LOSS COSTS'!$M$35:$N$49,2)</f>
        <v>228</v>
      </c>
      <c r="AU248" s="57">
        <f>VLOOKUP(A248,'BASE LOSS COSTS'!$P$35:$Q$49,2)</f>
        <v>228</v>
      </c>
      <c r="AV248" s="57">
        <f>VLOOKUP(A248,'BASE LOSS COSTS'!$S$35:$T$49,2)</f>
        <v>120</v>
      </c>
      <c r="AW248" s="57">
        <f>VLOOKUP(A248,'BASE LOSS COSTS'!$V$35:$W$49,2)</f>
        <v>120</v>
      </c>
      <c r="AX248" s="57">
        <f>VLOOKUP(A248,'BASE LOSS COSTS'!$Y$35:$Z$49,2)</f>
        <v>104</v>
      </c>
      <c r="AY248" s="57">
        <f>VLOOKUP(A248,'BASE LOSS COSTS'!$AB$35:$AC$49,2)</f>
        <v>104</v>
      </c>
      <c r="AZ248" s="49">
        <f>ROUND('LOSS COST BY TERRITORY AND ZIP'!$AZ248*VLOOKUP(TEXT(A248,"000"),'OFF-BALANCE FACTORS'!$B$2:$H$100,3),0)</f>
        <v>222</v>
      </c>
      <c r="BA248" s="57">
        <f>VLOOKUP(A248,'BASE LOSS COSTS'!$AH$35:$AI$49,2)</f>
        <v>268</v>
      </c>
      <c r="BB248" s="57">
        <f>VLOOKUP(A248,'BASE LOSS COSTS'!$AK$35:$AL$49,2)</f>
        <v>268</v>
      </c>
      <c r="BC248" s="57">
        <f>VLOOKUP(A248,'BASE LOSS COSTS'!$AN$35:$AO$49,2)</f>
        <v>80</v>
      </c>
      <c r="BD248" s="57">
        <f>VLOOKUP(A248,'BASE LOSS COSTS'!$AQ$35:$AR$49,2)</f>
        <v>80</v>
      </c>
      <c r="BE248" s="49">
        <f>ROUND('LOSS COST BY TERRITORY AND ZIP'!$BE248*VLOOKUP(TEXT(A248,"000"),'OFF-BALANCE FACTORS'!$B$2:$H$100,7),0)</f>
        <v>322</v>
      </c>
      <c r="BF248" s="62">
        <f t="shared" si="3"/>
        <v>278</v>
      </c>
      <c r="BG248" s="49">
        <f>ROUND('LOSS COST BY TERRITORY AND ZIP'!$BG248*VLOOKUP(TEXT(A248,"000"),'OFF-BALANCE FACTORS'!$B$2:$H$100,6),0)</f>
        <v>241</v>
      </c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9"/>
      <c r="CG248" s="39"/>
    </row>
    <row r="249" spans="1:85">
      <c r="A249" s="41">
        <v>117</v>
      </c>
      <c r="B249" s="41">
        <v>66039</v>
      </c>
      <c r="C249" s="49">
        <f>ROUND('LOSS COST BY TERRITORY AND ZIP'!$C249*VLOOKUP(TEXT(A249,"000"),'OFF-BALANCE FACTORS'!$B$2:$H$100,2),0)</f>
        <v>151</v>
      </c>
      <c r="D249" s="70">
        <f>VLOOKUP($A249,'BASE LOSS COSTS'!$Y$14:$Z$28,2,FALSE)</f>
        <v>0.63</v>
      </c>
      <c r="E249" s="70">
        <f>VLOOKUP($A249,'BASE LOSS COSTS'!$AB$14:$AC$28,2,FALSE)</f>
        <v>1.26</v>
      </c>
      <c r="F249" s="70">
        <f>VLOOKUP($A249,'BASE LOSS COSTS'!$AE$14:$AF$28,2,FALSE)</f>
        <v>1.89</v>
      </c>
      <c r="G249" s="49">
        <f>VLOOKUP(A249,'BASE LOSS COSTS'!$A$55:$B$69,2)</f>
        <v>4</v>
      </c>
      <c r="H249" s="49">
        <f>ROUND('LOSS COST BY TERRITORY AND ZIP'!$H249*VLOOKUP(TEXT(A249,"000"),'OFF-BALANCE FACTORS'!$B$2:$H$100,5),0)</f>
        <v>155</v>
      </c>
      <c r="I249" s="57">
        <f>VLOOKUP($A249,'BASE LOSS COSTS'!$AH$14:$AI$28,2,FALSE)</f>
        <v>1</v>
      </c>
      <c r="J249" s="57">
        <f>VLOOKUP($A249,'BASE LOSS COSTS'!$AK$14:$AL$28,2,FALSE)</f>
        <v>2</v>
      </c>
      <c r="K249" s="57">
        <f>VLOOKUP($A249,'BASE LOSS COSTS'!$AN$14:$AO$28,2,FALSE)</f>
        <v>3</v>
      </c>
      <c r="L249" s="57">
        <f>VLOOKUP($A249,'BASE LOSS COSTS'!$AQ$14:$AR$28,2,FALSE)</f>
        <v>5</v>
      </c>
      <c r="M249" s="49">
        <f>ROUND('LOSS COST BY TERRITORY AND ZIP'!$M249*VLOOKUP(TEXT(A249,"000"),'OFF-BALANCE FACTORS'!$B$2:$H$100,5),0)</f>
        <v>127</v>
      </c>
      <c r="N249" s="71">
        <f>VLOOKUP($A249,'BASE LOSS COSTS'!$AT$14:$AU$28,2,FALSE)</f>
        <v>0.62</v>
      </c>
      <c r="O249" s="71">
        <f>VLOOKUP($A249,'BASE LOSS COSTS'!$AW$14:$AX$28,2,FALSE)</f>
        <v>1.25</v>
      </c>
      <c r="P249" s="71">
        <f>VLOOKUP($A249,'BASE LOSS COSTS'!$AZ$14:$BA$28,2,FALSE)</f>
        <v>1.87</v>
      </c>
      <c r="Q249" s="49">
        <f>VLOOKUP(A249,'BASE LOSS COSTS'!$D$55:$E$69,2)</f>
        <v>13</v>
      </c>
      <c r="R249" s="49">
        <f>VLOOKUP(A249,'BASE LOSS COSTS'!$V$55:$W$69,2)</f>
        <v>9</v>
      </c>
      <c r="S249" s="57">
        <f>VLOOKUP(A249,'BASE LOSS COSTS'!$J$14:$K$28,2)</f>
        <v>153</v>
      </c>
      <c r="T249" s="49">
        <f>VLOOKUP(A249,'BASE LOSS COSTS'!$G$55:$H$69,2)</f>
        <v>9</v>
      </c>
      <c r="U249" s="57">
        <f>VLOOKUP(A249,'BASE LOSS COSTS'!$M$14:$N$28,2)</f>
        <v>576</v>
      </c>
      <c r="V249" s="71">
        <f>VLOOKUP($A249,'BASE LOSS COSTS'!$BC$14:$BD$28,2,FALSE)</f>
        <v>1.26</v>
      </c>
      <c r="W249" s="71">
        <f>VLOOKUP($A249,'BASE LOSS COSTS'!$BF$14:$BG$28,2,FALSE)</f>
        <v>1.89</v>
      </c>
      <c r="X249" s="71">
        <f>VLOOKUP($A249,'BASE LOSS COSTS'!$BI$14:$BJ$28,2,FALSE)</f>
        <v>2.52</v>
      </c>
      <c r="Y249" s="57">
        <f>VLOOKUP(A249,'BASE LOSS COSTS'!$J$55:$K$69,2)</f>
        <v>25</v>
      </c>
      <c r="Z249" s="57">
        <f>VLOOKUP(A249,'BASE LOSS COSTS'!$Y$55:$Z$69,2)</f>
        <v>20</v>
      </c>
      <c r="AA249" s="57">
        <f>VLOOKUP(A249,'BASE LOSS COSTS'!$P$14:$Q$28,2)</f>
        <v>137</v>
      </c>
      <c r="AB249" s="71">
        <f>VLOOKUP($A249,'BASE LOSS COSTS'!$BL$14:$BM$28,2,FALSE)</f>
        <v>0.63</v>
      </c>
      <c r="AC249" s="71">
        <f>VLOOKUP($A249,'BASE LOSS COSTS'!$BO$14:$BP$28,2,FALSE)</f>
        <v>1.26</v>
      </c>
      <c r="AD249" s="71">
        <f>VLOOKUP($A249,'BASE LOSS COSTS'!$BR$14:$BS$28,2,FALSE)</f>
        <v>1.89</v>
      </c>
      <c r="AE249" s="57">
        <f>VLOOKUP(A249,'BASE LOSS COSTS'!$M$55:$N$69,2)</f>
        <v>3</v>
      </c>
      <c r="AF249" s="57">
        <f>VLOOKUP(A249,'BASE LOSS COSTS'!$S$14:$T$28,2)</f>
        <v>55</v>
      </c>
      <c r="AG249" s="71">
        <f>VLOOKUP($A249,'BASE LOSS COSTS'!$BU$14:$BV$28,2,FALSE)</f>
        <v>6.93</v>
      </c>
      <c r="AH249" s="71">
        <f>VLOOKUP($A249,'BASE LOSS COSTS'!$BX$14:$BY$28,2,FALSE)</f>
        <v>8.19</v>
      </c>
      <c r="AI249" s="71">
        <f>VLOOKUP($A249,'BASE LOSS COSTS'!$CA$14:$CB$28,2,FALSE)</f>
        <v>9.4499999999999993</v>
      </c>
      <c r="AJ249" s="57">
        <f>VLOOKUP(A249,'BASE LOSS COSTS'!$P$55:$Q$69,2)</f>
        <v>2</v>
      </c>
      <c r="AK249" s="57">
        <f>VLOOKUP(A249,'BASE LOSS COSTS'!$V$14:$W$28,2)</f>
        <v>452</v>
      </c>
      <c r="AL249" s="71">
        <f>VLOOKUP($A249,'BASE LOSS COSTS'!$CD$14:$CE$28,2,FALSE)</f>
        <v>39.06</v>
      </c>
      <c r="AM249" s="71">
        <f>VLOOKUP($A249,'BASE LOSS COSTS'!$CG$14:$CH$28,2,FALSE)</f>
        <v>44.1</v>
      </c>
      <c r="AN249" s="71">
        <f>VLOOKUP($A249,'BASE LOSS COSTS'!$CJ$14:$CK$28,2,FALSE)</f>
        <v>60.48</v>
      </c>
      <c r="AO249" s="57">
        <f>VLOOKUP(A249,'BASE LOSS COSTS'!$S$55:$T$69,2)</f>
        <v>24</v>
      </c>
      <c r="AP249" s="49">
        <f>ROUND('LOSS COST BY TERRITORY AND ZIP'!$AP249*VLOOKUP(TEXT(A249,"000"),'OFF-BALANCE FACTORS'!$B$2:$H$100,4),0)</f>
        <v>222</v>
      </c>
      <c r="AQ249" s="49">
        <f>ROUND('LOSS COST BY TERRITORY AND ZIP'!$AQ249*VLOOKUP(TEXT(A249,"000"),'OFF-BALANCE FACTORS'!$B$2:$H$100,4),0)</f>
        <v>191</v>
      </c>
      <c r="AR249" s="57">
        <f>VLOOKUP(A249,'BASE LOSS COSTS'!$G$35:$H$49,2)</f>
        <v>264</v>
      </c>
      <c r="AS249" s="57">
        <f>VLOOKUP(A249,'BASE LOSS COSTS'!$J$35:$K$49,2)</f>
        <v>264</v>
      </c>
      <c r="AT249" s="57">
        <f>VLOOKUP(A249,'BASE LOSS COSTS'!$M$35:$N$49,2)</f>
        <v>228</v>
      </c>
      <c r="AU249" s="57">
        <f>VLOOKUP(A249,'BASE LOSS COSTS'!$P$35:$Q$49,2)</f>
        <v>228</v>
      </c>
      <c r="AV249" s="57">
        <f>VLOOKUP(A249,'BASE LOSS COSTS'!$S$35:$T$49,2)</f>
        <v>120</v>
      </c>
      <c r="AW249" s="57">
        <f>VLOOKUP(A249,'BASE LOSS COSTS'!$V$35:$W$49,2)</f>
        <v>120</v>
      </c>
      <c r="AX249" s="57">
        <f>VLOOKUP(A249,'BASE LOSS COSTS'!$Y$35:$Z$49,2)</f>
        <v>104</v>
      </c>
      <c r="AY249" s="57">
        <f>VLOOKUP(A249,'BASE LOSS COSTS'!$AB$35:$AC$49,2)</f>
        <v>104</v>
      </c>
      <c r="AZ249" s="49">
        <f>ROUND('LOSS COST BY TERRITORY AND ZIP'!$AZ249*VLOOKUP(TEXT(A249,"000"),'OFF-BALANCE FACTORS'!$B$2:$H$100,3),0)</f>
        <v>222</v>
      </c>
      <c r="BA249" s="57">
        <f>VLOOKUP(A249,'BASE LOSS COSTS'!$AH$35:$AI$49,2)</f>
        <v>268</v>
      </c>
      <c r="BB249" s="57">
        <f>VLOOKUP(A249,'BASE LOSS COSTS'!$AK$35:$AL$49,2)</f>
        <v>268</v>
      </c>
      <c r="BC249" s="57">
        <f>VLOOKUP(A249,'BASE LOSS COSTS'!$AN$35:$AO$49,2)</f>
        <v>80</v>
      </c>
      <c r="BD249" s="57">
        <f>VLOOKUP(A249,'BASE LOSS COSTS'!$AQ$35:$AR$49,2)</f>
        <v>80</v>
      </c>
      <c r="BE249" s="49">
        <f>ROUND('LOSS COST BY TERRITORY AND ZIP'!$BE249*VLOOKUP(TEXT(A249,"000"),'OFF-BALANCE FACTORS'!$B$2:$H$100,7),0)</f>
        <v>322</v>
      </c>
      <c r="BF249" s="62">
        <f t="shared" si="3"/>
        <v>278</v>
      </c>
      <c r="BG249" s="49">
        <f>ROUND('LOSS COST BY TERRITORY AND ZIP'!$BG249*VLOOKUP(TEXT(A249,"000"),'OFF-BALANCE FACTORS'!$B$2:$H$100,6),0)</f>
        <v>241</v>
      </c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9"/>
      <c r="CG249" s="39"/>
    </row>
    <row r="250" spans="1:85">
      <c r="A250" s="41">
        <v>117</v>
      </c>
      <c r="B250" s="41">
        <v>66040</v>
      </c>
      <c r="C250" s="49">
        <f>ROUND('LOSS COST BY TERRITORY AND ZIP'!$C250*VLOOKUP(TEXT(A250,"000"),'OFF-BALANCE FACTORS'!$B$2:$H$100,2),0)</f>
        <v>151</v>
      </c>
      <c r="D250" s="70">
        <f>VLOOKUP($A250,'BASE LOSS COSTS'!$Y$14:$Z$28,2,FALSE)</f>
        <v>0.63</v>
      </c>
      <c r="E250" s="70">
        <f>VLOOKUP($A250,'BASE LOSS COSTS'!$AB$14:$AC$28,2,FALSE)</f>
        <v>1.26</v>
      </c>
      <c r="F250" s="70">
        <f>VLOOKUP($A250,'BASE LOSS COSTS'!$AE$14:$AF$28,2,FALSE)</f>
        <v>1.89</v>
      </c>
      <c r="G250" s="49">
        <f>VLOOKUP(A250,'BASE LOSS COSTS'!$A$55:$B$69,2)</f>
        <v>4</v>
      </c>
      <c r="H250" s="49">
        <f>ROUND('LOSS COST BY TERRITORY AND ZIP'!$H250*VLOOKUP(TEXT(A250,"000"),'OFF-BALANCE FACTORS'!$B$2:$H$100,5),0)</f>
        <v>155</v>
      </c>
      <c r="I250" s="57">
        <f>VLOOKUP($A250,'BASE LOSS COSTS'!$AH$14:$AI$28,2,FALSE)</f>
        <v>1</v>
      </c>
      <c r="J250" s="57">
        <f>VLOOKUP($A250,'BASE LOSS COSTS'!$AK$14:$AL$28,2,FALSE)</f>
        <v>2</v>
      </c>
      <c r="K250" s="57">
        <f>VLOOKUP($A250,'BASE LOSS COSTS'!$AN$14:$AO$28,2,FALSE)</f>
        <v>3</v>
      </c>
      <c r="L250" s="57">
        <f>VLOOKUP($A250,'BASE LOSS COSTS'!$AQ$14:$AR$28,2,FALSE)</f>
        <v>5</v>
      </c>
      <c r="M250" s="49">
        <f>ROUND('LOSS COST BY TERRITORY AND ZIP'!$M250*VLOOKUP(TEXT(A250,"000"),'OFF-BALANCE FACTORS'!$B$2:$H$100,5),0)</f>
        <v>127</v>
      </c>
      <c r="N250" s="71">
        <f>VLOOKUP($A250,'BASE LOSS COSTS'!$AT$14:$AU$28,2,FALSE)</f>
        <v>0.62</v>
      </c>
      <c r="O250" s="71">
        <f>VLOOKUP($A250,'BASE LOSS COSTS'!$AW$14:$AX$28,2,FALSE)</f>
        <v>1.25</v>
      </c>
      <c r="P250" s="71">
        <f>VLOOKUP($A250,'BASE LOSS COSTS'!$AZ$14:$BA$28,2,FALSE)</f>
        <v>1.87</v>
      </c>
      <c r="Q250" s="49">
        <f>VLOOKUP(A250,'BASE LOSS COSTS'!$D$55:$E$69,2)</f>
        <v>13</v>
      </c>
      <c r="R250" s="49">
        <f>VLOOKUP(A250,'BASE LOSS COSTS'!$V$55:$W$69,2)</f>
        <v>9</v>
      </c>
      <c r="S250" s="57">
        <f>VLOOKUP(A250,'BASE LOSS COSTS'!$J$14:$K$28,2)</f>
        <v>153</v>
      </c>
      <c r="T250" s="49">
        <f>VLOOKUP(A250,'BASE LOSS COSTS'!$G$55:$H$69,2)</f>
        <v>9</v>
      </c>
      <c r="U250" s="57">
        <f>VLOOKUP(A250,'BASE LOSS COSTS'!$M$14:$N$28,2)</f>
        <v>576</v>
      </c>
      <c r="V250" s="71">
        <f>VLOOKUP($A250,'BASE LOSS COSTS'!$BC$14:$BD$28,2,FALSE)</f>
        <v>1.26</v>
      </c>
      <c r="W250" s="71">
        <f>VLOOKUP($A250,'BASE LOSS COSTS'!$BF$14:$BG$28,2,FALSE)</f>
        <v>1.89</v>
      </c>
      <c r="X250" s="71">
        <f>VLOOKUP($A250,'BASE LOSS COSTS'!$BI$14:$BJ$28,2,FALSE)</f>
        <v>2.52</v>
      </c>
      <c r="Y250" s="57">
        <f>VLOOKUP(A250,'BASE LOSS COSTS'!$J$55:$K$69,2)</f>
        <v>25</v>
      </c>
      <c r="Z250" s="57">
        <f>VLOOKUP(A250,'BASE LOSS COSTS'!$Y$55:$Z$69,2)</f>
        <v>20</v>
      </c>
      <c r="AA250" s="57">
        <f>VLOOKUP(A250,'BASE LOSS COSTS'!$P$14:$Q$28,2)</f>
        <v>137</v>
      </c>
      <c r="AB250" s="71">
        <f>VLOOKUP($A250,'BASE LOSS COSTS'!$BL$14:$BM$28,2,FALSE)</f>
        <v>0.63</v>
      </c>
      <c r="AC250" s="71">
        <f>VLOOKUP($A250,'BASE LOSS COSTS'!$BO$14:$BP$28,2,FALSE)</f>
        <v>1.26</v>
      </c>
      <c r="AD250" s="71">
        <f>VLOOKUP($A250,'BASE LOSS COSTS'!$BR$14:$BS$28,2,FALSE)</f>
        <v>1.89</v>
      </c>
      <c r="AE250" s="57">
        <f>VLOOKUP(A250,'BASE LOSS COSTS'!$M$55:$N$69,2)</f>
        <v>3</v>
      </c>
      <c r="AF250" s="57">
        <f>VLOOKUP(A250,'BASE LOSS COSTS'!$S$14:$T$28,2)</f>
        <v>55</v>
      </c>
      <c r="AG250" s="71">
        <f>VLOOKUP($A250,'BASE LOSS COSTS'!$BU$14:$BV$28,2,FALSE)</f>
        <v>6.93</v>
      </c>
      <c r="AH250" s="71">
        <f>VLOOKUP($A250,'BASE LOSS COSTS'!$BX$14:$BY$28,2,FALSE)</f>
        <v>8.19</v>
      </c>
      <c r="AI250" s="71">
        <f>VLOOKUP($A250,'BASE LOSS COSTS'!$CA$14:$CB$28,2,FALSE)</f>
        <v>9.4499999999999993</v>
      </c>
      <c r="AJ250" s="57">
        <f>VLOOKUP(A250,'BASE LOSS COSTS'!$P$55:$Q$69,2)</f>
        <v>2</v>
      </c>
      <c r="AK250" s="57">
        <f>VLOOKUP(A250,'BASE LOSS COSTS'!$V$14:$W$28,2)</f>
        <v>452</v>
      </c>
      <c r="AL250" s="71">
        <f>VLOOKUP($A250,'BASE LOSS COSTS'!$CD$14:$CE$28,2,FALSE)</f>
        <v>39.06</v>
      </c>
      <c r="AM250" s="71">
        <f>VLOOKUP($A250,'BASE LOSS COSTS'!$CG$14:$CH$28,2,FALSE)</f>
        <v>44.1</v>
      </c>
      <c r="AN250" s="71">
        <f>VLOOKUP($A250,'BASE LOSS COSTS'!$CJ$14:$CK$28,2,FALSE)</f>
        <v>60.48</v>
      </c>
      <c r="AO250" s="57">
        <f>VLOOKUP(A250,'BASE LOSS COSTS'!$S$55:$T$69,2)</f>
        <v>24</v>
      </c>
      <c r="AP250" s="49">
        <f>ROUND('LOSS COST BY TERRITORY AND ZIP'!$AP250*VLOOKUP(TEXT(A250,"000"),'OFF-BALANCE FACTORS'!$B$2:$H$100,4),0)</f>
        <v>222</v>
      </c>
      <c r="AQ250" s="49">
        <f>ROUND('LOSS COST BY TERRITORY AND ZIP'!$AQ250*VLOOKUP(TEXT(A250,"000"),'OFF-BALANCE FACTORS'!$B$2:$H$100,4),0)</f>
        <v>191</v>
      </c>
      <c r="AR250" s="57">
        <f>VLOOKUP(A250,'BASE LOSS COSTS'!$G$35:$H$49,2)</f>
        <v>264</v>
      </c>
      <c r="AS250" s="57">
        <f>VLOOKUP(A250,'BASE LOSS COSTS'!$J$35:$K$49,2)</f>
        <v>264</v>
      </c>
      <c r="AT250" s="57">
        <f>VLOOKUP(A250,'BASE LOSS COSTS'!$M$35:$N$49,2)</f>
        <v>228</v>
      </c>
      <c r="AU250" s="57">
        <f>VLOOKUP(A250,'BASE LOSS COSTS'!$P$35:$Q$49,2)</f>
        <v>228</v>
      </c>
      <c r="AV250" s="57">
        <f>VLOOKUP(A250,'BASE LOSS COSTS'!$S$35:$T$49,2)</f>
        <v>120</v>
      </c>
      <c r="AW250" s="57">
        <f>VLOOKUP(A250,'BASE LOSS COSTS'!$V$35:$W$49,2)</f>
        <v>120</v>
      </c>
      <c r="AX250" s="57">
        <f>VLOOKUP(A250,'BASE LOSS COSTS'!$Y$35:$Z$49,2)</f>
        <v>104</v>
      </c>
      <c r="AY250" s="57">
        <f>VLOOKUP(A250,'BASE LOSS COSTS'!$AB$35:$AC$49,2)</f>
        <v>104</v>
      </c>
      <c r="AZ250" s="49">
        <f>ROUND('LOSS COST BY TERRITORY AND ZIP'!$AZ250*VLOOKUP(TEXT(A250,"000"),'OFF-BALANCE FACTORS'!$B$2:$H$100,3),0)</f>
        <v>222</v>
      </c>
      <c r="BA250" s="57">
        <f>VLOOKUP(A250,'BASE LOSS COSTS'!$AH$35:$AI$49,2)</f>
        <v>268</v>
      </c>
      <c r="BB250" s="57">
        <f>VLOOKUP(A250,'BASE LOSS COSTS'!$AK$35:$AL$49,2)</f>
        <v>268</v>
      </c>
      <c r="BC250" s="57">
        <f>VLOOKUP(A250,'BASE LOSS COSTS'!$AN$35:$AO$49,2)</f>
        <v>80</v>
      </c>
      <c r="BD250" s="57">
        <f>VLOOKUP(A250,'BASE LOSS COSTS'!$AQ$35:$AR$49,2)</f>
        <v>80</v>
      </c>
      <c r="BE250" s="49">
        <f>ROUND('LOSS COST BY TERRITORY AND ZIP'!$BE250*VLOOKUP(TEXT(A250,"000"),'OFF-BALANCE FACTORS'!$B$2:$H$100,7),0)</f>
        <v>322</v>
      </c>
      <c r="BF250" s="62">
        <f t="shared" si="3"/>
        <v>278</v>
      </c>
      <c r="BG250" s="49">
        <f>ROUND('LOSS COST BY TERRITORY AND ZIP'!$BG250*VLOOKUP(TEXT(A250,"000"),'OFF-BALANCE FACTORS'!$B$2:$H$100,6),0)</f>
        <v>241</v>
      </c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9"/>
      <c r="CG250" s="39"/>
    </row>
    <row r="251" spans="1:85">
      <c r="A251" s="41">
        <v>117</v>
      </c>
      <c r="B251" s="41">
        <v>66041</v>
      </c>
      <c r="C251" s="49">
        <f>ROUND('LOSS COST BY TERRITORY AND ZIP'!$C251*VLOOKUP(TEXT(A251,"000"),'OFF-BALANCE FACTORS'!$B$2:$H$100,2),0)</f>
        <v>151</v>
      </c>
      <c r="D251" s="70">
        <f>VLOOKUP($A251,'BASE LOSS COSTS'!$Y$14:$Z$28,2,FALSE)</f>
        <v>0.63</v>
      </c>
      <c r="E251" s="70">
        <f>VLOOKUP($A251,'BASE LOSS COSTS'!$AB$14:$AC$28,2,FALSE)</f>
        <v>1.26</v>
      </c>
      <c r="F251" s="70">
        <f>VLOOKUP($A251,'BASE LOSS COSTS'!$AE$14:$AF$28,2,FALSE)</f>
        <v>1.89</v>
      </c>
      <c r="G251" s="49">
        <f>VLOOKUP(A251,'BASE LOSS COSTS'!$A$55:$B$69,2)</f>
        <v>4</v>
      </c>
      <c r="H251" s="49">
        <f>ROUND('LOSS COST BY TERRITORY AND ZIP'!$H251*VLOOKUP(TEXT(A251,"000"),'OFF-BALANCE FACTORS'!$B$2:$H$100,5),0)</f>
        <v>155</v>
      </c>
      <c r="I251" s="57">
        <f>VLOOKUP($A251,'BASE LOSS COSTS'!$AH$14:$AI$28,2,FALSE)</f>
        <v>1</v>
      </c>
      <c r="J251" s="57">
        <f>VLOOKUP($A251,'BASE LOSS COSTS'!$AK$14:$AL$28,2,FALSE)</f>
        <v>2</v>
      </c>
      <c r="K251" s="57">
        <f>VLOOKUP($A251,'BASE LOSS COSTS'!$AN$14:$AO$28,2,FALSE)</f>
        <v>3</v>
      </c>
      <c r="L251" s="57">
        <f>VLOOKUP($A251,'BASE LOSS COSTS'!$AQ$14:$AR$28,2,FALSE)</f>
        <v>5</v>
      </c>
      <c r="M251" s="49">
        <f>ROUND('LOSS COST BY TERRITORY AND ZIP'!$M251*VLOOKUP(TEXT(A251,"000"),'OFF-BALANCE FACTORS'!$B$2:$H$100,5),0)</f>
        <v>127</v>
      </c>
      <c r="N251" s="71">
        <f>VLOOKUP($A251,'BASE LOSS COSTS'!$AT$14:$AU$28,2,FALSE)</f>
        <v>0.62</v>
      </c>
      <c r="O251" s="71">
        <f>VLOOKUP($A251,'BASE LOSS COSTS'!$AW$14:$AX$28,2,FALSE)</f>
        <v>1.25</v>
      </c>
      <c r="P251" s="71">
        <f>VLOOKUP($A251,'BASE LOSS COSTS'!$AZ$14:$BA$28,2,FALSE)</f>
        <v>1.87</v>
      </c>
      <c r="Q251" s="49">
        <f>VLOOKUP(A251,'BASE LOSS COSTS'!$D$55:$E$69,2)</f>
        <v>13</v>
      </c>
      <c r="R251" s="49">
        <f>VLOOKUP(A251,'BASE LOSS COSTS'!$V$55:$W$69,2)</f>
        <v>9</v>
      </c>
      <c r="S251" s="57">
        <f>VLOOKUP(A251,'BASE LOSS COSTS'!$J$14:$K$28,2)</f>
        <v>153</v>
      </c>
      <c r="T251" s="49">
        <f>VLOOKUP(A251,'BASE LOSS COSTS'!$G$55:$H$69,2)</f>
        <v>9</v>
      </c>
      <c r="U251" s="57">
        <f>VLOOKUP(A251,'BASE LOSS COSTS'!$M$14:$N$28,2)</f>
        <v>576</v>
      </c>
      <c r="V251" s="71">
        <f>VLOOKUP($A251,'BASE LOSS COSTS'!$BC$14:$BD$28,2,FALSE)</f>
        <v>1.26</v>
      </c>
      <c r="W251" s="71">
        <f>VLOOKUP($A251,'BASE LOSS COSTS'!$BF$14:$BG$28,2,FALSE)</f>
        <v>1.89</v>
      </c>
      <c r="X251" s="71">
        <f>VLOOKUP($A251,'BASE LOSS COSTS'!$BI$14:$BJ$28,2,FALSE)</f>
        <v>2.52</v>
      </c>
      <c r="Y251" s="57">
        <f>VLOOKUP(A251,'BASE LOSS COSTS'!$J$55:$K$69,2)</f>
        <v>25</v>
      </c>
      <c r="Z251" s="57">
        <f>VLOOKUP(A251,'BASE LOSS COSTS'!$Y$55:$Z$69,2)</f>
        <v>20</v>
      </c>
      <c r="AA251" s="57">
        <f>VLOOKUP(A251,'BASE LOSS COSTS'!$P$14:$Q$28,2)</f>
        <v>137</v>
      </c>
      <c r="AB251" s="71">
        <f>VLOOKUP($A251,'BASE LOSS COSTS'!$BL$14:$BM$28,2,FALSE)</f>
        <v>0.63</v>
      </c>
      <c r="AC251" s="71">
        <f>VLOOKUP($A251,'BASE LOSS COSTS'!$BO$14:$BP$28,2,FALSE)</f>
        <v>1.26</v>
      </c>
      <c r="AD251" s="71">
        <f>VLOOKUP($A251,'BASE LOSS COSTS'!$BR$14:$BS$28,2,FALSE)</f>
        <v>1.89</v>
      </c>
      <c r="AE251" s="57">
        <f>VLOOKUP(A251,'BASE LOSS COSTS'!$M$55:$N$69,2)</f>
        <v>3</v>
      </c>
      <c r="AF251" s="57">
        <f>VLOOKUP(A251,'BASE LOSS COSTS'!$S$14:$T$28,2)</f>
        <v>55</v>
      </c>
      <c r="AG251" s="71">
        <f>VLOOKUP($A251,'BASE LOSS COSTS'!$BU$14:$BV$28,2,FALSE)</f>
        <v>6.93</v>
      </c>
      <c r="AH251" s="71">
        <f>VLOOKUP($A251,'BASE LOSS COSTS'!$BX$14:$BY$28,2,FALSE)</f>
        <v>8.19</v>
      </c>
      <c r="AI251" s="71">
        <f>VLOOKUP($A251,'BASE LOSS COSTS'!$CA$14:$CB$28,2,FALSE)</f>
        <v>9.4499999999999993</v>
      </c>
      <c r="AJ251" s="57">
        <f>VLOOKUP(A251,'BASE LOSS COSTS'!$P$55:$Q$69,2)</f>
        <v>2</v>
      </c>
      <c r="AK251" s="57">
        <f>VLOOKUP(A251,'BASE LOSS COSTS'!$V$14:$W$28,2)</f>
        <v>452</v>
      </c>
      <c r="AL251" s="71">
        <f>VLOOKUP($A251,'BASE LOSS COSTS'!$CD$14:$CE$28,2,FALSE)</f>
        <v>39.06</v>
      </c>
      <c r="AM251" s="71">
        <f>VLOOKUP($A251,'BASE LOSS COSTS'!$CG$14:$CH$28,2,FALSE)</f>
        <v>44.1</v>
      </c>
      <c r="AN251" s="71">
        <f>VLOOKUP($A251,'BASE LOSS COSTS'!$CJ$14:$CK$28,2,FALSE)</f>
        <v>60.48</v>
      </c>
      <c r="AO251" s="57">
        <f>VLOOKUP(A251,'BASE LOSS COSTS'!$S$55:$T$69,2)</f>
        <v>24</v>
      </c>
      <c r="AP251" s="49">
        <f>ROUND('LOSS COST BY TERRITORY AND ZIP'!$AP251*VLOOKUP(TEXT(A251,"000"),'OFF-BALANCE FACTORS'!$B$2:$H$100,4),0)</f>
        <v>222</v>
      </c>
      <c r="AQ251" s="49">
        <f>ROUND('LOSS COST BY TERRITORY AND ZIP'!$AQ251*VLOOKUP(TEXT(A251,"000"),'OFF-BALANCE FACTORS'!$B$2:$H$100,4),0)</f>
        <v>191</v>
      </c>
      <c r="AR251" s="57">
        <f>VLOOKUP(A251,'BASE LOSS COSTS'!$G$35:$H$49,2)</f>
        <v>264</v>
      </c>
      <c r="AS251" s="57">
        <f>VLOOKUP(A251,'BASE LOSS COSTS'!$J$35:$K$49,2)</f>
        <v>264</v>
      </c>
      <c r="AT251" s="57">
        <f>VLOOKUP(A251,'BASE LOSS COSTS'!$M$35:$N$49,2)</f>
        <v>228</v>
      </c>
      <c r="AU251" s="57">
        <f>VLOOKUP(A251,'BASE LOSS COSTS'!$P$35:$Q$49,2)</f>
        <v>228</v>
      </c>
      <c r="AV251" s="57">
        <f>VLOOKUP(A251,'BASE LOSS COSTS'!$S$35:$T$49,2)</f>
        <v>120</v>
      </c>
      <c r="AW251" s="57">
        <f>VLOOKUP(A251,'BASE LOSS COSTS'!$V$35:$W$49,2)</f>
        <v>120</v>
      </c>
      <c r="AX251" s="57">
        <f>VLOOKUP(A251,'BASE LOSS COSTS'!$Y$35:$Z$49,2)</f>
        <v>104</v>
      </c>
      <c r="AY251" s="57">
        <f>VLOOKUP(A251,'BASE LOSS COSTS'!$AB$35:$AC$49,2)</f>
        <v>104</v>
      </c>
      <c r="AZ251" s="49">
        <f>ROUND('LOSS COST BY TERRITORY AND ZIP'!$AZ251*VLOOKUP(TEXT(A251,"000"),'OFF-BALANCE FACTORS'!$B$2:$H$100,3),0)</f>
        <v>222</v>
      </c>
      <c r="BA251" s="57">
        <f>VLOOKUP(A251,'BASE LOSS COSTS'!$AH$35:$AI$49,2)</f>
        <v>268</v>
      </c>
      <c r="BB251" s="57">
        <f>VLOOKUP(A251,'BASE LOSS COSTS'!$AK$35:$AL$49,2)</f>
        <v>268</v>
      </c>
      <c r="BC251" s="57">
        <f>VLOOKUP(A251,'BASE LOSS COSTS'!$AN$35:$AO$49,2)</f>
        <v>80</v>
      </c>
      <c r="BD251" s="57">
        <f>VLOOKUP(A251,'BASE LOSS COSTS'!$AQ$35:$AR$49,2)</f>
        <v>80</v>
      </c>
      <c r="BE251" s="49">
        <f>ROUND('LOSS COST BY TERRITORY AND ZIP'!$BE251*VLOOKUP(TEXT(A251,"000"),'OFF-BALANCE FACTORS'!$B$2:$H$100,7),0)</f>
        <v>322</v>
      </c>
      <c r="BF251" s="62">
        <f t="shared" si="3"/>
        <v>278</v>
      </c>
      <c r="BG251" s="49">
        <f>ROUND('LOSS COST BY TERRITORY AND ZIP'!$BG251*VLOOKUP(TEXT(A251,"000"),'OFF-BALANCE FACTORS'!$B$2:$H$100,6),0)</f>
        <v>241</v>
      </c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9"/>
      <c r="CG251" s="39"/>
    </row>
    <row r="252" spans="1:85">
      <c r="A252" s="41">
        <v>117</v>
      </c>
      <c r="B252" s="41">
        <v>66042</v>
      </c>
      <c r="C252" s="49">
        <f>ROUND('LOSS COST BY TERRITORY AND ZIP'!$C252*VLOOKUP(TEXT(A252,"000"),'OFF-BALANCE FACTORS'!$B$2:$H$100,2),0)</f>
        <v>151</v>
      </c>
      <c r="D252" s="70">
        <f>VLOOKUP($A252,'BASE LOSS COSTS'!$Y$14:$Z$28,2,FALSE)</f>
        <v>0.63</v>
      </c>
      <c r="E252" s="70">
        <f>VLOOKUP($A252,'BASE LOSS COSTS'!$AB$14:$AC$28,2,FALSE)</f>
        <v>1.26</v>
      </c>
      <c r="F252" s="70">
        <f>VLOOKUP($A252,'BASE LOSS COSTS'!$AE$14:$AF$28,2,FALSE)</f>
        <v>1.89</v>
      </c>
      <c r="G252" s="49">
        <f>VLOOKUP(A252,'BASE LOSS COSTS'!$A$55:$B$69,2)</f>
        <v>4</v>
      </c>
      <c r="H252" s="49">
        <f>ROUND('LOSS COST BY TERRITORY AND ZIP'!$H252*VLOOKUP(TEXT(A252,"000"),'OFF-BALANCE FACTORS'!$B$2:$H$100,5),0)</f>
        <v>155</v>
      </c>
      <c r="I252" s="57">
        <f>VLOOKUP($A252,'BASE LOSS COSTS'!$AH$14:$AI$28,2,FALSE)</f>
        <v>1</v>
      </c>
      <c r="J252" s="57">
        <f>VLOOKUP($A252,'BASE LOSS COSTS'!$AK$14:$AL$28,2,FALSE)</f>
        <v>2</v>
      </c>
      <c r="K252" s="57">
        <f>VLOOKUP($A252,'BASE LOSS COSTS'!$AN$14:$AO$28,2,FALSE)</f>
        <v>3</v>
      </c>
      <c r="L252" s="57">
        <f>VLOOKUP($A252,'BASE LOSS COSTS'!$AQ$14:$AR$28,2,FALSE)</f>
        <v>5</v>
      </c>
      <c r="M252" s="49">
        <f>ROUND('LOSS COST BY TERRITORY AND ZIP'!$M252*VLOOKUP(TEXT(A252,"000"),'OFF-BALANCE FACTORS'!$B$2:$H$100,5),0)</f>
        <v>127</v>
      </c>
      <c r="N252" s="71">
        <f>VLOOKUP($A252,'BASE LOSS COSTS'!$AT$14:$AU$28,2,FALSE)</f>
        <v>0.62</v>
      </c>
      <c r="O252" s="71">
        <f>VLOOKUP($A252,'BASE LOSS COSTS'!$AW$14:$AX$28,2,FALSE)</f>
        <v>1.25</v>
      </c>
      <c r="P252" s="71">
        <f>VLOOKUP($A252,'BASE LOSS COSTS'!$AZ$14:$BA$28,2,FALSE)</f>
        <v>1.87</v>
      </c>
      <c r="Q252" s="49">
        <f>VLOOKUP(A252,'BASE LOSS COSTS'!$D$55:$E$69,2)</f>
        <v>13</v>
      </c>
      <c r="R252" s="49">
        <f>VLOOKUP(A252,'BASE LOSS COSTS'!$V$55:$W$69,2)</f>
        <v>9</v>
      </c>
      <c r="S252" s="57">
        <f>VLOOKUP(A252,'BASE LOSS COSTS'!$J$14:$K$28,2)</f>
        <v>153</v>
      </c>
      <c r="T252" s="49">
        <f>VLOOKUP(A252,'BASE LOSS COSTS'!$G$55:$H$69,2)</f>
        <v>9</v>
      </c>
      <c r="U252" s="57">
        <f>VLOOKUP(A252,'BASE LOSS COSTS'!$M$14:$N$28,2)</f>
        <v>576</v>
      </c>
      <c r="V252" s="71">
        <f>VLOOKUP($A252,'BASE LOSS COSTS'!$BC$14:$BD$28,2,FALSE)</f>
        <v>1.26</v>
      </c>
      <c r="W252" s="71">
        <f>VLOOKUP($A252,'BASE LOSS COSTS'!$BF$14:$BG$28,2,FALSE)</f>
        <v>1.89</v>
      </c>
      <c r="X252" s="71">
        <f>VLOOKUP($A252,'BASE LOSS COSTS'!$BI$14:$BJ$28,2,FALSE)</f>
        <v>2.52</v>
      </c>
      <c r="Y252" s="57">
        <f>VLOOKUP(A252,'BASE LOSS COSTS'!$J$55:$K$69,2)</f>
        <v>25</v>
      </c>
      <c r="Z252" s="57">
        <f>VLOOKUP(A252,'BASE LOSS COSTS'!$Y$55:$Z$69,2)</f>
        <v>20</v>
      </c>
      <c r="AA252" s="57">
        <f>VLOOKUP(A252,'BASE LOSS COSTS'!$P$14:$Q$28,2)</f>
        <v>137</v>
      </c>
      <c r="AB252" s="71">
        <f>VLOOKUP($A252,'BASE LOSS COSTS'!$BL$14:$BM$28,2,FALSE)</f>
        <v>0.63</v>
      </c>
      <c r="AC252" s="71">
        <f>VLOOKUP($A252,'BASE LOSS COSTS'!$BO$14:$BP$28,2,FALSE)</f>
        <v>1.26</v>
      </c>
      <c r="AD252" s="71">
        <f>VLOOKUP($A252,'BASE LOSS COSTS'!$BR$14:$BS$28,2,FALSE)</f>
        <v>1.89</v>
      </c>
      <c r="AE252" s="57">
        <f>VLOOKUP(A252,'BASE LOSS COSTS'!$M$55:$N$69,2)</f>
        <v>3</v>
      </c>
      <c r="AF252" s="57">
        <f>VLOOKUP(A252,'BASE LOSS COSTS'!$S$14:$T$28,2)</f>
        <v>55</v>
      </c>
      <c r="AG252" s="71">
        <f>VLOOKUP($A252,'BASE LOSS COSTS'!$BU$14:$BV$28,2,FALSE)</f>
        <v>6.93</v>
      </c>
      <c r="AH252" s="71">
        <f>VLOOKUP($A252,'BASE LOSS COSTS'!$BX$14:$BY$28,2,FALSE)</f>
        <v>8.19</v>
      </c>
      <c r="AI252" s="71">
        <f>VLOOKUP($A252,'BASE LOSS COSTS'!$CA$14:$CB$28,2,FALSE)</f>
        <v>9.4499999999999993</v>
      </c>
      <c r="AJ252" s="57">
        <f>VLOOKUP(A252,'BASE LOSS COSTS'!$P$55:$Q$69,2)</f>
        <v>2</v>
      </c>
      <c r="AK252" s="57">
        <f>VLOOKUP(A252,'BASE LOSS COSTS'!$V$14:$W$28,2)</f>
        <v>452</v>
      </c>
      <c r="AL252" s="71">
        <f>VLOOKUP($A252,'BASE LOSS COSTS'!$CD$14:$CE$28,2,FALSE)</f>
        <v>39.06</v>
      </c>
      <c r="AM252" s="71">
        <f>VLOOKUP($A252,'BASE LOSS COSTS'!$CG$14:$CH$28,2,FALSE)</f>
        <v>44.1</v>
      </c>
      <c r="AN252" s="71">
        <f>VLOOKUP($A252,'BASE LOSS COSTS'!$CJ$14:$CK$28,2,FALSE)</f>
        <v>60.48</v>
      </c>
      <c r="AO252" s="57">
        <f>VLOOKUP(A252,'BASE LOSS COSTS'!$S$55:$T$69,2)</f>
        <v>24</v>
      </c>
      <c r="AP252" s="49">
        <f>ROUND('LOSS COST BY TERRITORY AND ZIP'!$AP252*VLOOKUP(TEXT(A252,"000"),'OFF-BALANCE FACTORS'!$B$2:$H$100,4),0)</f>
        <v>222</v>
      </c>
      <c r="AQ252" s="49">
        <f>ROUND('LOSS COST BY TERRITORY AND ZIP'!$AQ252*VLOOKUP(TEXT(A252,"000"),'OFF-BALANCE FACTORS'!$B$2:$H$100,4),0)</f>
        <v>191</v>
      </c>
      <c r="AR252" s="57">
        <f>VLOOKUP(A252,'BASE LOSS COSTS'!$G$35:$H$49,2)</f>
        <v>264</v>
      </c>
      <c r="AS252" s="57">
        <f>VLOOKUP(A252,'BASE LOSS COSTS'!$J$35:$K$49,2)</f>
        <v>264</v>
      </c>
      <c r="AT252" s="57">
        <f>VLOOKUP(A252,'BASE LOSS COSTS'!$M$35:$N$49,2)</f>
        <v>228</v>
      </c>
      <c r="AU252" s="57">
        <f>VLOOKUP(A252,'BASE LOSS COSTS'!$P$35:$Q$49,2)</f>
        <v>228</v>
      </c>
      <c r="AV252" s="57">
        <f>VLOOKUP(A252,'BASE LOSS COSTS'!$S$35:$T$49,2)</f>
        <v>120</v>
      </c>
      <c r="AW252" s="57">
        <f>VLOOKUP(A252,'BASE LOSS COSTS'!$V$35:$W$49,2)</f>
        <v>120</v>
      </c>
      <c r="AX252" s="57">
        <f>VLOOKUP(A252,'BASE LOSS COSTS'!$Y$35:$Z$49,2)</f>
        <v>104</v>
      </c>
      <c r="AY252" s="57">
        <f>VLOOKUP(A252,'BASE LOSS COSTS'!$AB$35:$AC$49,2)</f>
        <v>104</v>
      </c>
      <c r="AZ252" s="49">
        <f>ROUND('LOSS COST BY TERRITORY AND ZIP'!$AZ252*VLOOKUP(TEXT(A252,"000"),'OFF-BALANCE FACTORS'!$B$2:$H$100,3),0)</f>
        <v>222</v>
      </c>
      <c r="BA252" s="57">
        <f>VLOOKUP(A252,'BASE LOSS COSTS'!$AH$35:$AI$49,2)</f>
        <v>268</v>
      </c>
      <c r="BB252" s="57">
        <f>VLOOKUP(A252,'BASE LOSS COSTS'!$AK$35:$AL$49,2)</f>
        <v>268</v>
      </c>
      <c r="BC252" s="57">
        <f>VLOOKUP(A252,'BASE LOSS COSTS'!$AN$35:$AO$49,2)</f>
        <v>80</v>
      </c>
      <c r="BD252" s="57">
        <f>VLOOKUP(A252,'BASE LOSS COSTS'!$AQ$35:$AR$49,2)</f>
        <v>80</v>
      </c>
      <c r="BE252" s="49">
        <f>ROUND('LOSS COST BY TERRITORY AND ZIP'!$BE252*VLOOKUP(TEXT(A252,"000"),'OFF-BALANCE FACTORS'!$B$2:$H$100,7),0)</f>
        <v>322</v>
      </c>
      <c r="BF252" s="62">
        <f t="shared" si="3"/>
        <v>278</v>
      </c>
      <c r="BG252" s="49">
        <f>ROUND('LOSS COST BY TERRITORY AND ZIP'!$BG252*VLOOKUP(TEXT(A252,"000"),'OFF-BALANCE FACTORS'!$B$2:$H$100,6),0)</f>
        <v>241</v>
      </c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9"/>
      <c r="CG252" s="39"/>
    </row>
    <row r="253" spans="1:85">
      <c r="A253" s="41">
        <v>117</v>
      </c>
      <c r="B253" s="41">
        <v>66046</v>
      </c>
      <c r="C253" s="49">
        <f>ROUND('LOSS COST BY TERRITORY AND ZIP'!$C253*VLOOKUP(TEXT(A253,"000"),'OFF-BALANCE FACTORS'!$B$2:$H$100,2),0)</f>
        <v>151</v>
      </c>
      <c r="D253" s="70">
        <f>VLOOKUP($A253,'BASE LOSS COSTS'!$Y$14:$Z$28,2,FALSE)</f>
        <v>0.63</v>
      </c>
      <c r="E253" s="70">
        <f>VLOOKUP($A253,'BASE LOSS COSTS'!$AB$14:$AC$28,2,FALSE)</f>
        <v>1.26</v>
      </c>
      <c r="F253" s="70">
        <f>VLOOKUP($A253,'BASE LOSS COSTS'!$AE$14:$AF$28,2,FALSE)</f>
        <v>1.89</v>
      </c>
      <c r="G253" s="49">
        <f>VLOOKUP(A253,'BASE LOSS COSTS'!$A$55:$B$69,2)</f>
        <v>4</v>
      </c>
      <c r="H253" s="49">
        <f>ROUND('LOSS COST BY TERRITORY AND ZIP'!$H253*VLOOKUP(TEXT(A253,"000"),'OFF-BALANCE FACTORS'!$B$2:$H$100,5),0)</f>
        <v>155</v>
      </c>
      <c r="I253" s="57">
        <f>VLOOKUP($A253,'BASE LOSS COSTS'!$AH$14:$AI$28,2,FALSE)</f>
        <v>1</v>
      </c>
      <c r="J253" s="57">
        <f>VLOOKUP($A253,'BASE LOSS COSTS'!$AK$14:$AL$28,2,FALSE)</f>
        <v>2</v>
      </c>
      <c r="K253" s="57">
        <f>VLOOKUP($A253,'BASE LOSS COSTS'!$AN$14:$AO$28,2,FALSE)</f>
        <v>3</v>
      </c>
      <c r="L253" s="57">
        <f>VLOOKUP($A253,'BASE LOSS COSTS'!$AQ$14:$AR$28,2,FALSE)</f>
        <v>5</v>
      </c>
      <c r="M253" s="49">
        <f>ROUND('LOSS COST BY TERRITORY AND ZIP'!$M253*VLOOKUP(TEXT(A253,"000"),'OFF-BALANCE FACTORS'!$B$2:$H$100,5),0)</f>
        <v>127</v>
      </c>
      <c r="N253" s="71">
        <f>VLOOKUP($A253,'BASE LOSS COSTS'!$AT$14:$AU$28,2,FALSE)</f>
        <v>0.62</v>
      </c>
      <c r="O253" s="71">
        <f>VLOOKUP($A253,'BASE LOSS COSTS'!$AW$14:$AX$28,2,FALSE)</f>
        <v>1.25</v>
      </c>
      <c r="P253" s="71">
        <f>VLOOKUP($A253,'BASE LOSS COSTS'!$AZ$14:$BA$28,2,FALSE)</f>
        <v>1.87</v>
      </c>
      <c r="Q253" s="49">
        <f>VLOOKUP(A253,'BASE LOSS COSTS'!$D$55:$E$69,2)</f>
        <v>13</v>
      </c>
      <c r="R253" s="49">
        <f>VLOOKUP(A253,'BASE LOSS COSTS'!$V$55:$W$69,2)</f>
        <v>9</v>
      </c>
      <c r="S253" s="57">
        <f>VLOOKUP(A253,'BASE LOSS COSTS'!$J$14:$K$28,2)</f>
        <v>153</v>
      </c>
      <c r="T253" s="49">
        <f>VLOOKUP(A253,'BASE LOSS COSTS'!$G$55:$H$69,2)</f>
        <v>9</v>
      </c>
      <c r="U253" s="57">
        <f>VLOOKUP(A253,'BASE LOSS COSTS'!$M$14:$N$28,2)</f>
        <v>576</v>
      </c>
      <c r="V253" s="71">
        <f>VLOOKUP($A253,'BASE LOSS COSTS'!$BC$14:$BD$28,2,FALSE)</f>
        <v>1.26</v>
      </c>
      <c r="W253" s="71">
        <f>VLOOKUP($A253,'BASE LOSS COSTS'!$BF$14:$BG$28,2,FALSE)</f>
        <v>1.89</v>
      </c>
      <c r="X253" s="71">
        <f>VLOOKUP($A253,'BASE LOSS COSTS'!$BI$14:$BJ$28,2,FALSE)</f>
        <v>2.52</v>
      </c>
      <c r="Y253" s="57">
        <f>VLOOKUP(A253,'BASE LOSS COSTS'!$J$55:$K$69,2)</f>
        <v>25</v>
      </c>
      <c r="Z253" s="57">
        <f>VLOOKUP(A253,'BASE LOSS COSTS'!$Y$55:$Z$69,2)</f>
        <v>20</v>
      </c>
      <c r="AA253" s="57">
        <f>VLOOKUP(A253,'BASE LOSS COSTS'!$P$14:$Q$28,2)</f>
        <v>137</v>
      </c>
      <c r="AB253" s="71">
        <f>VLOOKUP($A253,'BASE LOSS COSTS'!$BL$14:$BM$28,2,FALSE)</f>
        <v>0.63</v>
      </c>
      <c r="AC253" s="71">
        <f>VLOOKUP($A253,'BASE LOSS COSTS'!$BO$14:$BP$28,2,FALSE)</f>
        <v>1.26</v>
      </c>
      <c r="AD253" s="71">
        <f>VLOOKUP($A253,'BASE LOSS COSTS'!$BR$14:$BS$28,2,FALSE)</f>
        <v>1.89</v>
      </c>
      <c r="AE253" s="57">
        <f>VLOOKUP(A253,'BASE LOSS COSTS'!$M$55:$N$69,2)</f>
        <v>3</v>
      </c>
      <c r="AF253" s="57">
        <f>VLOOKUP(A253,'BASE LOSS COSTS'!$S$14:$T$28,2)</f>
        <v>55</v>
      </c>
      <c r="AG253" s="71">
        <f>VLOOKUP($A253,'BASE LOSS COSTS'!$BU$14:$BV$28,2,FALSE)</f>
        <v>6.93</v>
      </c>
      <c r="AH253" s="71">
        <f>VLOOKUP($A253,'BASE LOSS COSTS'!$BX$14:$BY$28,2,FALSE)</f>
        <v>8.19</v>
      </c>
      <c r="AI253" s="71">
        <f>VLOOKUP($A253,'BASE LOSS COSTS'!$CA$14:$CB$28,2,FALSE)</f>
        <v>9.4499999999999993</v>
      </c>
      <c r="AJ253" s="57">
        <f>VLOOKUP(A253,'BASE LOSS COSTS'!$P$55:$Q$69,2)</f>
        <v>2</v>
      </c>
      <c r="AK253" s="57">
        <f>VLOOKUP(A253,'BASE LOSS COSTS'!$V$14:$W$28,2)</f>
        <v>452</v>
      </c>
      <c r="AL253" s="71">
        <f>VLOOKUP($A253,'BASE LOSS COSTS'!$CD$14:$CE$28,2,FALSE)</f>
        <v>39.06</v>
      </c>
      <c r="AM253" s="71">
        <f>VLOOKUP($A253,'BASE LOSS COSTS'!$CG$14:$CH$28,2,FALSE)</f>
        <v>44.1</v>
      </c>
      <c r="AN253" s="71">
        <f>VLOOKUP($A253,'BASE LOSS COSTS'!$CJ$14:$CK$28,2,FALSE)</f>
        <v>60.48</v>
      </c>
      <c r="AO253" s="57">
        <f>VLOOKUP(A253,'BASE LOSS COSTS'!$S$55:$T$69,2)</f>
        <v>24</v>
      </c>
      <c r="AP253" s="49">
        <f>ROUND('LOSS COST BY TERRITORY AND ZIP'!$AP253*VLOOKUP(TEXT(A253,"000"),'OFF-BALANCE FACTORS'!$B$2:$H$100,4),0)</f>
        <v>222</v>
      </c>
      <c r="AQ253" s="49">
        <f>ROUND('LOSS COST BY TERRITORY AND ZIP'!$AQ253*VLOOKUP(TEXT(A253,"000"),'OFF-BALANCE FACTORS'!$B$2:$H$100,4),0)</f>
        <v>191</v>
      </c>
      <c r="AR253" s="57">
        <f>VLOOKUP(A253,'BASE LOSS COSTS'!$G$35:$H$49,2)</f>
        <v>264</v>
      </c>
      <c r="AS253" s="57">
        <f>VLOOKUP(A253,'BASE LOSS COSTS'!$J$35:$K$49,2)</f>
        <v>264</v>
      </c>
      <c r="AT253" s="57">
        <f>VLOOKUP(A253,'BASE LOSS COSTS'!$M$35:$N$49,2)</f>
        <v>228</v>
      </c>
      <c r="AU253" s="57">
        <f>VLOOKUP(A253,'BASE LOSS COSTS'!$P$35:$Q$49,2)</f>
        <v>228</v>
      </c>
      <c r="AV253" s="57">
        <f>VLOOKUP(A253,'BASE LOSS COSTS'!$S$35:$T$49,2)</f>
        <v>120</v>
      </c>
      <c r="AW253" s="57">
        <f>VLOOKUP(A253,'BASE LOSS COSTS'!$V$35:$W$49,2)</f>
        <v>120</v>
      </c>
      <c r="AX253" s="57">
        <f>VLOOKUP(A253,'BASE LOSS COSTS'!$Y$35:$Z$49,2)</f>
        <v>104</v>
      </c>
      <c r="AY253" s="57">
        <f>VLOOKUP(A253,'BASE LOSS COSTS'!$AB$35:$AC$49,2)</f>
        <v>104</v>
      </c>
      <c r="AZ253" s="49">
        <f>ROUND('LOSS COST BY TERRITORY AND ZIP'!$AZ253*VLOOKUP(TEXT(A253,"000"),'OFF-BALANCE FACTORS'!$B$2:$H$100,3),0)</f>
        <v>222</v>
      </c>
      <c r="BA253" s="57">
        <f>VLOOKUP(A253,'BASE LOSS COSTS'!$AH$35:$AI$49,2)</f>
        <v>268</v>
      </c>
      <c r="BB253" s="57">
        <f>VLOOKUP(A253,'BASE LOSS COSTS'!$AK$35:$AL$49,2)</f>
        <v>268</v>
      </c>
      <c r="BC253" s="57">
        <f>VLOOKUP(A253,'BASE LOSS COSTS'!$AN$35:$AO$49,2)</f>
        <v>80</v>
      </c>
      <c r="BD253" s="57">
        <f>VLOOKUP(A253,'BASE LOSS COSTS'!$AQ$35:$AR$49,2)</f>
        <v>80</v>
      </c>
      <c r="BE253" s="49">
        <f>ROUND('LOSS COST BY TERRITORY AND ZIP'!$BE253*VLOOKUP(TEXT(A253,"000"),'OFF-BALANCE FACTORS'!$B$2:$H$100,7),0)</f>
        <v>322</v>
      </c>
      <c r="BF253" s="62">
        <f t="shared" si="3"/>
        <v>278</v>
      </c>
      <c r="BG253" s="49">
        <f>ROUND('LOSS COST BY TERRITORY AND ZIP'!$BG253*VLOOKUP(TEXT(A253,"000"),'OFF-BALANCE FACTORS'!$B$2:$H$100,6),0)</f>
        <v>241</v>
      </c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9"/>
      <c r="CG253" s="39"/>
    </row>
    <row r="254" spans="1:85">
      <c r="A254" s="41">
        <v>117</v>
      </c>
      <c r="B254" s="41">
        <v>66049</v>
      </c>
      <c r="C254" s="49">
        <f>ROUND('LOSS COST BY TERRITORY AND ZIP'!$C254*VLOOKUP(TEXT(A254,"000"),'OFF-BALANCE FACTORS'!$B$2:$H$100,2),0)</f>
        <v>151</v>
      </c>
      <c r="D254" s="70">
        <f>VLOOKUP($A254,'BASE LOSS COSTS'!$Y$14:$Z$28,2,FALSE)</f>
        <v>0.63</v>
      </c>
      <c r="E254" s="70">
        <f>VLOOKUP($A254,'BASE LOSS COSTS'!$AB$14:$AC$28,2,FALSE)</f>
        <v>1.26</v>
      </c>
      <c r="F254" s="70">
        <f>VLOOKUP($A254,'BASE LOSS COSTS'!$AE$14:$AF$28,2,FALSE)</f>
        <v>1.89</v>
      </c>
      <c r="G254" s="49">
        <f>VLOOKUP(A254,'BASE LOSS COSTS'!$A$55:$B$69,2)</f>
        <v>4</v>
      </c>
      <c r="H254" s="49">
        <f>ROUND('LOSS COST BY TERRITORY AND ZIP'!$H254*VLOOKUP(TEXT(A254,"000"),'OFF-BALANCE FACTORS'!$B$2:$H$100,5),0)</f>
        <v>155</v>
      </c>
      <c r="I254" s="57">
        <f>VLOOKUP($A254,'BASE LOSS COSTS'!$AH$14:$AI$28,2,FALSE)</f>
        <v>1</v>
      </c>
      <c r="J254" s="57">
        <f>VLOOKUP($A254,'BASE LOSS COSTS'!$AK$14:$AL$28,2,FALSE)</f>
        <v>2</v>
      </c>
      <c r="K254" s="57">
        <f>VLOOKUP($A254,'BASE LOSS COSTS'!$AN$14:$AO$28,2,FALSE)</f>
        <v>3</v>
      </c>
      <c r="L254" s="57">
        <f>VLOOKUP($A254,'BASE LOSS COSTS'!$AQ$14:$AR$28,2,FALSE)</f>
        <v>5</v>
      </c>
      <c r="M254" s="49">
        <f>ROUND('LOSS COST BY TERRITORY AND ZIP'!$M254*VLOOKUP(TEXT(A254,"000"),'OFF-BALANCE FACTORS'!$B$2:$H$100,5),0)</f>
        <v>127</v>
      </c>
      <c r="N254" s="71">
        <f>VLOOKUP($A254,'BASE LOSS COSTS'!$AT$14:$AU$28,2,FALSE)</f>
        <v>0.62</v>
      </c>
      <c r="O254" s="71">
        <f>VLOOKUP($A254,'BASE LOSS COSTS'!$AW$14:$AX$28,2,FALSE)</f>
        <v>1.25</v>
      </c>
      <c r="P254" s="71">
        <f>VLOOKUP($A254,'BASE LOSS COSTS'!$AZ$14:$BA$28,2,FALSE)</f>
        <v>1.87</v>
      </c>
      <c r="Q254" s="49">
        <f>VLOOKUP(A254,'BASE LOSS COSTS'!$D$55:$E$69,2)</f>
        <v>13</v>
      </c>
      <c r="R254" s="49">
        <f>VLOOKUP(A254,'BASE LOSS COSTS'!$V$55:$W$69,2)</f>
        <v>9</v>
      </c>
      <c r="S254" s="57">
        <f>VLOOKUP(A254,'BASE LOSS COSTS'!$J$14:$K$28,2)</f>
        <v>153</v>
      </c>
      <c r="T254" s="49">
        <f>VLOOKUP(A254,'BASE LOSS COSTS'!$G$55:$H$69,2)</f>
        <v>9</v>
      </c>
      <c r="U254" s="57">
        <f>VLOOKUP(A254,'BASE LOSS COSTS'!$M$14:$N$28,2)</f>
        <v>576</v>
      </c>
      <c r="V254" s="71">
        <f>VLOOKUP($A254,'BASE LOSS COSTS'!$BC$14:$BD$28,2,FALSE)</f>
        <v>1.26</v>
      </c>
      <c r="W254" s="71">
        <f>VLOOKUP($A254,'BASE LOSS COSTS'!$BF$14:$BG$28,2,FALSE)</f>
        <v>1.89</v>
      </c>
      <c r="X254" s="71">
        <f>VLOOKUP($A254,'BASE LOSS COSTS'!$BI$14:$BJ$28,2,FALSE)</f>
        <v>2.52</v>
      </c>
      <c r="Y254" s="57">
        <f>VLOOKUP(A254,'BASE LOSS COSTS'!$J$55:$K$69,2)</f>
        <v>25</v>
      </c>
      <c r="Z254" s="57">
        <f>VLOOKUP(A254,'BASE LOSS COSTS'!$Y$55:$Z$69,2)</f>
        <v>20</v>
      </c>
      <c r="AA254" s="57">
        <f>VLOOKUP(A254,'BASE LOSS COSTS'!$P$14:$Q$28,2)</f>
        <v>137</v>
      </c>
      <c r="AB254" s="71">
        <f>VLOOKUP($A254,'BASE LOSS COSTS'!$BL$14:$BM$28,2,FALSE)</f>
        <v>0.63</v>
      </c>
      <c r="AC254" s="71">
        <f>VLOOKUP($A254,'BASE LOSS COSTS'!$BO$14:$BP$28,2,FALSE)</f>
        <v>1.26</v>
      </c>
      <c r="AD254" s="71">
        <f>VLOOKUP($A254,'BASE LOSS COSTS'!$BR$14:$BS$28,2,FALSE)</f>
        <v>1.89</v>
      </c>
      <c r="AE254" s="57">
        <f>VLOOKUP(A254,'BASE LOSS COSTS'!$M$55:$N$69,2)</f>
        <v>3</v>
      </c>
      <c r="AF254" s="57">
        <f>VLOOKUP(A254,'BASE LOSS COSTS'!$S$14:$T$28,2)</f>
        <v>55</v>
      </c>
      <c r="AG254" s="71">
        <f>VLOOKUP($A254,'BASE LOSS COSTS'!$BU$14:$BV$28,2,FALSE)</f>
        <v>6.93</v>
      </c>
      <c r="AH254" s="71">
        <f>VLOOKUP($A254,'BASE LOSS COSTS'!$BX$14:$BY$28,2,FALSE)</f>
        <v>8.19</v>
      </c>
      <c r="AI254" s="71">
        <f>VLOOKUP($A254,'BASE LOSS COSTS'!$CA$14:$CB$28,2,FALSE)</f>
        <v>9.4499999999999993</v>
      </c>
      <c r="AJ254" s="57">
        <f>VLOOKUP(A254,'BASE LOSS COSTS'!$P$55:$Q$69,2)</f>
        <v>2</v>
      </c>
      <c r="AK254" s="57">
        <f>VLOOKUP(A254,'BASE LOSS COSTS'!$V$14:$W$28,2)</f>
        <v>452</v>
      </c>
      <c r="AL254" s="71">
        <f>VLOOKUP($A254,'BASE LOSS COSTS'!$CD$14:$CE$28,2,FALSE)</f>
        <v>39.06</v>
      </c>
      <c r="AM254" s="71">
        <f>VLOOKUP($A254,'BASE LOSS COSTS'!$CG$14:$CH$28,2,FALSE)</f>
        <v>44.1</v>
      </c>
      <c r="AN254" s="71">
        <f>VLOOKUP($A254,'BASE LOSS COSTS'!$CJ$14:$CK$28,2,FALSE)</f>
        <v>60.48</v>
      </c>
      <c r="AO254" s="57">
        <f>VLOOKUP(A254,'BASE LOSS COSTS'!$S$55:$T$69,2)</f>
        <v>24</v>
      </c>
      <c r="AP254" s="49">
        <f>ROUND('LOSS COST BY TERRITORY AND ZIP'!$AP254*VLOOKUP(TEXT(A254,"000"),'OFF-BALANCE FACTORS'!$B$2:$H$100,4),0)</f>
        <v>222</v>
      </c>
      <c r="AQ254" s="49">
        <f>ROUND('LOSS COST BY TERRITORY AND ZIP'!$AQ254*VLOOKUP(TEXT(A254,"000"),'OFF-BALANCE FACTORS'!$B$2:$H$100,4),0)</f>
        <v>191</v>
      </c>
      <c r="AR254" s="57">
        <f>VLOOKUP(A254,'BASE LOSS COSTS'!$G$35:$H$49,2)</f>
        <v>264</v>
      </c>
      <c r="AS254" s="57">
        <f>VLOOKUP(A254,'BASE LOSS COSTS'!$J$35:$K$49,2)</f>
        <v>264</v>
      </c>
      <c r="AT254" s="57">
        <f>VLOOKUP(A254,'BASE LOSS COSTS'!$M$35:$N$49,2)</f>
        <v>228</v>
      </c>
      <c r="AU254" s="57">
        <f>VLOOKUP(A254,'BASE LOSS COSTS'!$P$35:$Q$49,2)</f>
        <v>228</v>
      </c>
      <c r="AV254" s="57">
        <f>VLOOKUP(A254,'BASE LOSS COSTS'!$S$35:$T$49,2)</f>
        <v>120</v>
      </c>
      <c r="AW254" s="57">
        <f>VLOOKUP(A254,'BASE LOSS COSTS'!$V$35:$W$49,2)</f>
        <v>120</v>
      </c>
      <c r="AX254" s="57">
        <f>VLOOKUP(A254,'BASE LOSS COSTS'!$Y$35:$Z$49,2)</f>
        <v>104</v>
      </c>
      <c r="AY254" s="57">
        <f>VLOOKUP(A254,'BASE LOSS COSTS'!$AB$35:$AC$49,2)</f>
        <v>104</v>
      </c>
      <c r="AZ254" s="49">
        <f>ROUND('LOSS COST BY TERRITORY AND ZIP'!$AZ254*VLOOKUP(TEXT(A254,"000"),'OFF-BALANCE FACTORS'!$B$2:$H$100,3),0)</f>
        <v>222</v>
      </c>
      <c r="BA254" s="57">
        <f>VLOOKUP(A254,'BASE LOSS COSTS'!$AH$35:$AI$49,2)</f>
        <v>268</v>
      </c>
      <c r="BB254" s="57">
        <f>VLOOKUP(A254,'BASE LOSS COSTS'!$AK$35:$AL$49,2)</f>
        <v>268</v>
      </c>
      <c r="BC254" s="57">
        <f>VLOOKUP(A254,'BASE LOSS COSTS'!$AN$35:$AO$49,2)</f>
        <v>80</v>
      </c>
      <c r="BD254" s="57">
        <f>VLOOKUP(A254,'BASE LOSS COSTS'!$AQ$35:$AR$49,2)</f>
        <v>80</v>
      </c>
      <c r="BE254" s="49">
        <f>ROUND('LOSS COST BY TERRITORY AND ZIP'!$BE254*VLOOKUP(TEXT(A254,"000"),'OFF-BALANCE FACTORS'!$B$2:$H$100,7),0)</f>
        <v>322</v>
      </c>
      <c r="BF254" s="62">
        <f t="shared" si="3"/>
        <v>278</v>
      </c>
      <c r="BG254" s="49">
        <f>ROUND('LOSS COST BY TERRITORY AND ZIP'!$BG254*VLOOKUP(TEXT(A254,"000"),'OFF-BALANCE FACTORS'!$B$2:$H$100,6),0)</f>
        <v>241</v>
      </c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9"/>
      <c r="CG254" s="39"/>
    </row>
    <row r="255" spans="1:85">
      <c r="A255" s="41">
        <v>117</v>
      </c>
      <c r="B255" s="41">
        <v>66050</v>
      </c>
      <c r="C255" s="49">
        <f>ROUND('LOSS COST BY TERRITORY AND ZIP'!$C255*VLOOKUP(TEXT(A255,"000"),'OFF-BALANCE FACTORS'!$B$2:$H$100,2),0)</f>
        <v>151</v>
      </c>
      <c r="D255" s="70">
        <f>VLOOKUP($A255,'BASE LOSS COSTS'!$Y$14:$Z$28,2,FALSE)</f>
        <v>0.63</v>
      </c>
      <c r="E255" s="70">
        <f>VLOOKUP($A255,'BASE LOSS COSTS'!$AB$14:$AC$28,2,FALSE)</f>
        <v>1.26</v>
      </c>
      <c r="F255" s="70">
        <f>VLOOKUP($A255,'BASE LOSS COSTS'!$AE$14:$AF$28,2,FALSE)</f>
        <v>1.89</v>
      </c>
      <c r="G255" s="49">
        <f>VLOOKUP(A255,'BASE LOSS COSTS'!$A$55:$B$69,2)</f>
        <v>4</v>
      </c>
      <c r="H255" s="49">
        <f>ROUND('LOSS COST BY TERRITORY AND ZIP'!$H255*VLOOKUP(TEXT(A255,"000"),'OFF-BALANCE FACTORS'!$B$2:$H$100,5),0)</f>
        <v>155</v>
      </c>
      <c r="I255" s="57">
        <f>VLOOKUP($A255,'BASE LOSS COSTS'!$AH$14:$AI$28,2,FALSE)</f>
        <v>1</v>
      </c>
      <c r="J255" s="57">
        <f>VLOOKUP($A255,'BASE LOSS COSTS'!$AK$14:$AL$28,2,FALSE)</f>
        <v>2</v>
      </c>
      <c r="K255" s="57">
        <f>VLOOKUP($A255,'BASE LOSS COSTS'!$AN$14:$AO$28,2,FALSE)</f>
        <v>3</v>
      </c>
      <c r="L255" s="57">
        <f>VLOOKUP($A255,'BASE LOSS COSTS'!$AQ$14:$AR$28,2,FALSE)</f>
        <v>5</v>
      </c>
      <c r="M255" s="49">
        <f>ROUND('LOSS COST BY TERRITORY AND ZIP'!$M255*VLOOKUP(TEXT(A255,"000"),'OFF-BALANCE FACTORS'!$B$2:$H$100,5),0)</f>
        <v>127</v>
      </c>
      <c r="N255" s="71">
        <f>VLOOKUP($A255,'BASE LOSS COSTS'!$AT$14:$AU$28,2,FALSE)</f>
        <v>0.62</v>
      </c>
      <c r="O255" s="71">
        <f>VLOOKUP($A255,'BASE LOSS COSTS'!$AW$14:$AX$28,2,FALSE)</f>
        <v>1.25</v>
      </c>
      <c r="P255" s="71">
        <f>VLOOKUP($A255,'BASE LOSS COSTS'!$AZ$14:$BA$28,2,FALSE)</f>
        <v>1.87</v>
      </c>
      <c r="Q255" s="49">
        <f>VLOOKUP(A255,'BASE LOSS COSTS'!$D$55:$E$69,2)</f>
        <v>13</v>
      </c>
      <c r="R255" s="49">
        <f>VLOOKUP(A255,'BASE LOSS COSTS'!$V$55:$W$69,2)</f>
        <v>9</v>
      </c>
      <c r="S255" s="57">
        <f>VLOOKUP(A255,'BASE LOSS COSTS'!$J$14:$K$28,2)</f>
        <v>153</v>
      </c>
      <c r="T255" s="49">
        <f>VLOOKUP(A255,'BASE LOSS COSTS'!$G$55:$H$69,2)</f>
        <v>9</v>
      </c>
      <c r="U255" s="57">
        <f>VLOOKUP(A255,'BASE LOSS COSTS'!$M$14:$N$28,2)</f>
        <v>576</v>
      </c>
      <c r="V255" s="71">
        <f>VLOOKUP($A255,'BASE LOSS COSTS'!$BC$14:$BD$28,2,FALSE)</f>
        <v>1.26</v>
      </c>
      <c r="W255" s="71">
        <f>VLOOKUP($A255,'BASE LOSS COSTS'!$BF$14:$BG$28,2,FALSE)</f>
        <v>1.89</v>
      </c>
      <c r="X255" s="71">
        <f>VLOOKUP($A255,'BASE LOSS COSTS'!$BI$14:$BJ$28,2,FALSE)</f>
        <v>2.52</v>
      </c>
      <c r="Y255" s="57">
        <f>VLOOKUP(A255,'BASE LOSS COSTS'!$J$55:$K$69,2)</f>
        <v>25</v>
      </c>
      <c r="Z255" s="57">
        <f>VLOOKUP(A255,'BASE LOSS COSTS'!$Y$55:$Z$69,2)</f>
        <v>20</v>
      </c>
      <c r="AA255" s="57">
        <f>VLOOKUP(A255,'BASE LOSS COSTS'!$P$14:$Q$28,2)</f>
        <v>137</v>
      </c>
      <c r="AB255" s="71">
        <f>VLOOKUP($A255,'BASE LOSS COSTS'!$BL$14:$BM$28,2,FALSE)</f>
        <v>0.63</v>
      </c>
      <c r="AC255" s="71">
        <f>VLOOKUP($A255,'BASE LOSS COSTS'!$BO$14:$BP$28,2,FALSE)</f>
        <v>1.26</v>
      </c>
      <c r="AD255" s="71">
        <f>VLOOKUP($A255,'BASE LOSS COSTS'!$BR$14:$BS$28,2,FALSE)</f>
        <v>1.89</v>
      </c>
      <c r="AE255" s="57">
        <f>VLOOKUP(A255,'BASE LOSS COSTS'!$M$55:$N$69,2)</f>
        <v>3</v>
      </c>
      <c r="AF255" s="57">
        <f>VLOOKUP(A255,'BASE LOSS COSTS'!$S$14:$T$28,2)</f>
        <v>55</v>
      </c>
      <c r="AG255" s="71">
        <f>VLOOKUP($A255,'BASE LOSS COSTS'!$BU$14:$BV$28,2,FALSE)</f>
        <v>6.93</v>
      </c>
      <c r="AH255" s="71">
        <f>VLOOKUP($A255,'BASE LOSS COSTS'!$BX$14:$BY$28,2,FALSE)</f>
        <v>8.19</v>
      </c>
      <c r="AI255" s="71">
        <f>VLOOKUP($A255,'BASE LOSS COSTS'!$CA$14:$CB$28,2,FALSE)</f>
        <v>9.4499999999999993</v>
      </c>
      <c r="AJ255" s="57">
        <f>VLOOKUP(A255,'BASE LOSS COSTS'!$P$55:$Q$69,2)</f>
        <v>2</v>
      </c>
      <c r="AK255" s="57">
        <f>VLOOKUP(A255,'BASE LOSS COSTS'!$V$14:$W$28,2)</f>
        <v>452</v>
      </c>
      <c r="AL255" s="71">
        <f>VLOOKUP($A255,'BASE LOSS COSTS'!$CD$14:$CE$28,2,FALSE)</f>
        <v>39.06</v>
      </c>
      <c r="AM255" s="71">
        <f>VLOOKUP($A255,'BASE LOSS COSTS'!$CG$14:$CH$28,2,FALSE)</f>
        <v>44.1</v>
      </c>
      <c r="AN255" s="71">
        <f>VLOOKUP($A255,'BASE LOSS COSTS'!$CJ$14:$CK$28,2,FALSE)</f>
        <v>60.48</v>
      </c>
      <c r="AO255" s="57">
        <f>VLOOKUP(A255,'BASE LOSS COSTS'!$S$55:$T$69,2)</f>
        <v>24</v>
      </c>
      <c r="AP255" s="49">
        <f>ROUND('LOSS COST BY TERRITORY AND ZIP'!$AP255*VLOOKUP(TEXT(A255,"000"),'OFF-BALANCE FACTORS'!$B$2:$H$100,4),0)</f>
        <v>222</v>
      </c>
      <c r="AQ255" s="49">
        <f>ROUND('LOSS COST BY TERRITORY AND ZIP'!$AQ255*VLOOKUP(TEXT(A255,"000"),'OFF-BALANCE FACTORS'!$B$2:$H$100,4),0)</f>
        <v>191</v>
      </c>
      <c r="AR255" s="57">
        <f>VLOOKUP(A255,'BASE LOSS COSTS'!$G$35:$H$49,2)</f>
        <v>264</v>
      </c>
      <c r="AS255" s="57">
        <f>VLOOKUP(A255,'BASE LOSS COSTS'!$J$35:$K$49,2)</f>
        <v>264</v>
      </c>
      <c r="AT255" s="57">
        <f>VLOOKUP(A255,'BASE LOSS COSTS'!$M$35:$N$49,2)</f>
        <v>228</v>
      </c>
      <c r="AU255" s="57">
        <f>VLOOKUP(A255,'BASE LOSS COSTS'!$P$35:$Q$49,2)</f>
        <v>228</v>
      </c>
      <c r="AV255" s="57">
        <f>VLOOKUP(A255,'BASE LOSS COSTS'!$S$35:$T$49,2)</f>
        <v>120</v>
      </c>
      <c r="AW255" s="57">
        <f>VLOOKUP(A255,'BASE LOSS COSTS'!$V$35:$W$49,2)</f>
        <v>120</v>
      </c>
      <c r="AX255" s="57">
        <f>VLOOKUP(A255,'BASE LOSS COSTS'!$Y$35:$Z$49,2)</f>
        <v>104</v>
      </c>
      <c r="AY255" s="57">
        <f>VLOOKUP(A255,'BASE LOSS COSTS'!$AB$35:$AC$49,2)</f>
        <v>104</v>
      </c>
      <c r="AZ255" s="49">
        <f>ROUND('LOSS COST BY TERRITORY AND ZIP'!$AZ255*VLOOKUP(TEXT(A255,"000"),'OFF-BALANCE FACTORS'!$B$2:$H$100,3),0)</f>
        <v>222</v>
      </c>
      <c r="BA255" s="57">
        <f>VLOOKUP(A255,'BASE LOSS COSTS'!$AH$35:$AI$49,2)</f>
        <v>268</v>
      </c>
      <c r="BB255" s="57">
        <f>VLOOKUP(A255,'BASE LOSS COSTS'!$AK$35:$AL$49,2)</f>
        <v>268</v>
      </c>
      <c r="BC255" s="57">
        <f>VLOOKUP(A255,'BASE LOSS COSTS'!$AN$35:$AO$49,2)</f>
        <v>80</v>
      </c>
      <c r="BD255" s="57">
        <f>VLOOKUP(A255,'BASE LOSS COSTS'!$AQ$35:$AR$49,2)</f>
        <v>80</v>
      </c>
      <c r="BE255" s="49">
        <f>ROUND('LOSS COST BY TERRITORY AND ZIP'!$BE255*VLOOKUP(TEXT(A255,"000"),'OFF-BALANCE FACTORS'!$B$2:$H$100,7),0)</f>
        <v>322</v>
      </c>
      <c r="BF255" s="62">
        <f t="shared" si="3"/>
        <v>278</v>
      </c>
      <c r="BG255" s="49">
        <f>ROUND('LOSS COST BY TERRITORY AND ZIP'!$BG255*VLOOKUP(TEXT(A255,"000"),'OFF-BALANCE FACTORS'!$B$2:$H$100,6),0)</f>
        <v>241</v>
      </c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9"/>
      <c r="CG255" s="39"/>
    </row>
    <row r="256" spans="1:85">
      <c r="A256" s="41">
        <v>117</v>
      </c>
      <c r="B256" s="41">
        <v>66053</v>
      </c>
      <c r="C256" s="49">
        <f>ROUND('LOSS COST BY TERRITORY AND ZIP'!$C256*VLOOKUP(TEXT(A256,"000"),'OFF-BALANCE FACTORS'!$B$2:$H$100,2),0)</f>
        <v>151</v>
      </c>
      <c r="D256" s="70">
        <f>VLOOKUP($A256,'BASE LOSS COSTS'!$Y$14:$Z$28,2,FALSE)</f>
        <v>0.63</v>
      </c>
      <c r="E256" s="70">
        <f>VLOOKUP($A256,'BASE LOSS COSTS'!$AB$14:$AC$28,2,FALSE)</f>
        <v>1.26</v>
      </c>
      <c r="F256" s="70">
        <f>VLOOKUP($A256,'BASE LOSS COSTS'!$AE$14:$AF$28,2,FALSE)</f>
        <v>1.89</v>
      </c>
      <c r="G256" s="49">
        <f>VLOOKUP(A256,'BASE LOSS COSTS'!$A$55:$B$69,2)</f>
        <v>4</v>
      </c>
      <c r="H256" s="49">
        <f>ROUND('LOSS COST BY TERRITORY AND ZIP'!$H256*VLOOKUP(TEXT(A256,"000"),'OFF-BALANCE FACTORS'!$B$2:$H$100,5),0)</f>
        <v>155</v>
      </c>
      <c r="I256" s="57">
        <f>VLOOKUP($A256,'BASE LOSS COSTS'!$AH$14:$AI$28,2,FALSE)</f>
        <v>1</v>
      </c>
      <c r="J256" s="57">
        <f>VLOOKUP($A256,'BASE LOSS COSTS'!$AK$14:$AL$28,2,FALSE)</f>
        <v>2</v>
      </c>
      <c r="K256" s="57">
        <f>VLOOKUP($A256,'BASE LOSS COSTS'!$AN$14:$AO$28,2,FALSE)</f>
        <v>3</v>
      </c>
      <c r="L256" s="57">
        <f>VLOOKUP($A256,'BASE LOSS COSTS'!$AQ$14:$AR$28,2,FALSE)</f>
        <v>5</v>
      </c>
      <c r="M256" s="49">
        <f>ROUND('LOSS COST BY TERRITORY AND ZIP'!$M256*VLOOKUP(TEXT(A256,"000"),'OFF-BALANCE FACTORS'!$B$2:$H$100,5),0)</f>
        <v>127</v>
      </c>
      <c r="N256" s="71">
        <f>VLOOKUP($A256,'BASE LOSS COSTS'!$AT$14:$AU$28,2,FALSE)</f>
        <v>0.62</v>
      </c>
      <c r="O256" s="71">
        <f>VLOOKUP($A256,'BASE LOSS COSTS'!$AW$14:$AX$28,2,FALSE)</f>
        <v>1.25</v>
      </c>
      <c r="P256" s="71">
        <f>VLOOKUP($A256,'BASE LOSS COSTS'!$AZ$14:$BA$28,2,FALSE)</f>
        <v>1.87</v>
      </c>
      <c r="Q256" s="49">
        <f>VLOOKUP(A256,'BASE LOSS COSTS'!$D$55:$E$69,2)</f>
        <v>13</v>
      </c>
      <c r="R256" s="49">
        <f>VLOOKUP(A256,'BASE LOSS COSTS'!$V$55:$W$69,2)</f>
        <v>9</v>
      </c>
      <c r="S256" s="57">
        <f>VLOOKUP(A256,'BASE LOSS COSTS'!$J$14:$K$28,2)</f>
        <v>153</v>
      </c>
      <c r="T256" s="49">
        <f>VLOOKUP(A256,'BASE LOSS COSTS'!$G$55:$H$69,2)</f>
        <v>9</v>
      </c>
      <c r="U256" s="57">
        <f>VLOOKUP(A256,'BASE LOSS COSTS'!$M$14:$N$28,2)</f>
        <v>576</v>
      </c>
      <c r="V256" s="71">
        <f>VLOOKUP($A256,'BASE LOSS COSTS'!$BC$14:$BD$28,2,FALSE)</f>
        <v>1.26</v>
      </c>
      <c r="W256" s="71">
        <f>VLOOKUP($A256,'BASE LOSS COSTS'!$BF$14:$BG$28,2,FALSE)</f>
        <v>1.89</v>
      </c>
      <c r="X256" s="71">
        <f>VLOOKUP($A256,'BASE LOSS COSTS'!$BI$14:$BJ$28,2,FALSE)</f>
        <v>2.52</v>
      </c>
      <c r="Y256" s="57">
        <f>VLOOKUP(A256,'BASE LOSS COSTS'!$J$55:$K$69,2)</f>
        <v>25</v>
      </c>
      <c r="Z256" s="57">
        <f>VLOOKUP(A256,'BASE LOSS COSTS'!$Y$55:$Z$69,2)</f>
        <v>20</v>
      </c>
      <c r="AA256" s="57">
        <f>VLOOKUP(A256,'BASE LOSS COSTS'!$P$14:$Q$28,2)</f>
        <v>137</v>
      </c>
      <c r="AB256" s="71">
        <f>VLOOKUP($A256,'BASE LOSS COSTS'!$BL$14:$BM$28,2,FALSE)</f>
        <v>0.63</v>
      </c>
      <c r="AC256" s="71">
        <f>VLOOKUP($A256,'BASE LOSS COSTS'!$BO$14:$BP$28,2,FALSE)</f>
        <v>1.26</v>
      </c>
      <c r="AD256" s="71">
        <f>VLOOKUP($A256,'BASE LOSS COSTS'!$BR$14:$BS$28,2,FALSE)</f>
        <v>1.89</v>
      </c>
      <c r="AE256" s="57">
        <f>VLOOKUP(A256,'BASE LOSS COSTS'!$M$55:$N$69,2)</f>
        <v>3</v>
      </c>
      <c r="AF256" s="57">
        <f>VLOOKUP(A256,'BASE LOSS COSTS'!$S$14:$T$28,2)</f>
        <v>55</v>
      </c>
      <c r="AG256" s="71">
        <f>VLOOKUP($A256,'BASE LOSS COSTS'!$BU$14:$BV$28,2,FALSE)</f>
        <v>6.93</v>
      </c>
      <c r="AH256" s="71">
        <f>VLOOKUP($A256,'BASE LOSS COSTS'!$BX$14:$BY$28,2,FALSE)</f>
        <v>8.19</v>
      </c>
      <c r="AI256" s="71">
        <f>VLOOKUP($A256,'BASE LOSS COSTS'!$CA$14:$CB$28,2,FALSE)</f>
        <v>9.4499999999999993</v>
      </c>
      <c r="AJ256" s="57">
        <f>VLOOKUP(A256,'BASE LOSS COSTS'!$P$55:$Q$69,2)</f>
        <v>2</v>
      </c>
      <c r="AK256" s="57">
        <f>VLOOKUP(A256,'BASE LOSS COSTS'!$V$14:$W$28,2)</f>
        <v>452</v>
      </c>
      <c r="AL256" s="71">
        <f>VLOOKUP($A256,'BASE LOSS COSTS'!$CD$14:$CE$28,2,FALSE)</f>
        <v>39.06</v>
      </c>
      <c r="AM256" s="71">
        <f>VLOOKUP($A256,'BASE LOSS COSTS'!$CG$14:$CH$28,2,FALSE)</f>
        <v>44.1</v>
      </c>
      <c r="AN256" s="71">
        <f>VLOOKUP($A256,'BASE LOSS COSTS'!$CJ$14:$CK$28,2,FALSE)</f>
        <v>60.48</v>
      </c>
      <c r="AO256" s="57">
        <f>VLOOKUP(A256,'BASE LOSS COSTS'!$S$55:$T$69,2)</f>
        <v>24</v>
      </c>
      <c r="AP256" s="49">
        <f>ROUND('LOSS COST BY TERRITORY AND ZIP'!$AP256*VLOOKUP(TEXT(A256,"000"),'OFF-BALANCE FACTORS'!$B$2:$H$100,4),0)</f>
        <v>222</v>
      </c>
      <c r="AQ256" s="49">
        <f>ROUND('LOSS COST BY TERRITORY AND ZIP'!$AQ256*VLOOKUP(TEXT(A256,"000"),'OFF-BALANCE FACTORS'!$B$2:$H$100,4),0)</f>
        <v>191</v>
      </c>
      <c r="AR256" s="57">
        <f>VLOOKUP(A256,'BASE LOSS COSTS'!$G$35:$H$49,2)</f>
        <v>264</v>
      </c>
      <c r="AS256" s="57">
        <f>VLOOKUP(A256,'BASE LOSS COSTS'!$J$35:$K$49,2)</f>
        <v>264</v>
      </c>
      <c r="AT256" s="57">
        <f>VLOOKUP(A256,'BASE LOSS COSTS'!$M$35:$N$49,2)</f>
        <v>228</v>
      </c>
      <c r="AU256" s="57">
        <f>VLOOKUP(A256,'BASE LOSS COSTS'!$P$35:$Q$49,2)</f>
        <v>228</v>
      </c>
      <c r="AV256" s="57">
        <f>VLOOKUP(A256,'BASE LOSS COSTS'!$S$35:$T$49,2)</f>
        <v>120</v>
      </c>
      <c r="AW256" s="57">
        <f>VLOOKUP(A256,'BASE LOSS COSTS'!$V$35:$W$49,2)</f>
        <v>120</v>
      </c>
      <c r="AX256" s="57">
        <f>VLOOKUP(A256,'BASE LOSS COSTS'!$Y$35:$Z$49,2)</f>
        <v>104</v>
      </c>
      <c r="AY256" s="57">
        <f>VLOOKUP(A256,'BASE LOSS COSTS'!$AB$35:$AC$49,2)</f>
        <v>104</v>
      </c>
      <c r="AZ256" s="49">
        <f>ROUND('LOSS COST BY TERRITORY AND ZIP'!$AZ256*VLOOKUP(TEXT(A256,"000"),'OFF-BALANCE FACTORS'!$B$2:$H$100,3),0)</f>
        <v>222</v>
      </c>
      <c r="BA256" s="57">
        <f>VLOOKUP(A256,'BASE LOSS COSTS'!$AH$35:$AI$49,2)</f>
        <v>268</v>
      </c>
      <c r="BB256" s="57">
        <f>VLOOKUP(A256,'BASE LOSS COSTS'!$AK$35:$AL$49,2)</f>
        <v>268</v>
      </c>
      <c r="BC256" s="57">
        <f>VLOOKUP(A256,'BASE LOSS COSTS'!$AN$35:$AO$49,2)</f>
        <v>80</v>
      </c>
      <c r="BD256" s="57">
        <f>VLOOKUP(A256,'BASE LOSS COSTS'!$AQ$35:$AR$49,2)</f>
        <v>80</v>
      </c>
      <c r="BE256" s="49">
        <f>ROUND('LOSS COST BY TERRITORY AND ZIP'!$BE256*VLOOKUP(TEXT(A256,"000"),'OFF-BALANCE FACTORS'!$B$2:$H$100,7),0)</f>
        <v>322</v>
      </c>
      <c r="BF256" s="62">
        <f t="shared" si="3"/>
        <v>278</v>
      </c>
      <c r="BG256" s="49">
        <f>ROUND('LOSS COST BY TERRITORY AND ZIP'!$BG256*VLOOKUP(TEXT(A256,"000"),'OFF-BALANCE FACTORS'!$B$2:$H$100,6),0)</f>
        <v>241</v>
      </c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9"/>
      <c r="CG256" s="39"/>
    </row>
    <row r="257" spans="1:85">
      <c r="A257" s="41">
        <v>117</v>
      </c>
      <c r="B257" s="41">
        <v>66054</v>
      </c>
      <c r="C257" s="49">
        <f>ROUND('LOSS COST BY TERRITORY AND ZIP'!$C257*VLOOKUP(TEXT(A257,"000"),'OFF-BALANCE FACTORS'!$B$2:$H$100,2),0)</f>
        <v>151</v>
      </c>
      <c r="D257" s="70">
        <f>VLOOKUP($A257,'BASE LOSS COSTS'!$Y$14:$Z$28,2,FALSE)</f>
        <v>0.63</v>
      </c>
      <c r="E257" s="70">
        <f>VLOOKUP($A257,'BASE LOSS COSTS'!$AB$14:$AC$28,2,FALSE)</f>
        <v>1.26</v>
      </c>
      <c r="F257" s="70">
        <f>VLOOKUP($A257,'BASE LOSS COSTS'!$AE$14:$AF$28,2,FALSE)</f>
        <v>1.89</v>
      </c>
      <c r="G257" s="49">
        <f>VLOOKUP(A257,'BASE LOSS COSTS'!$A$55:$B$69,2)</f>
        <v>4</v>
      </c>
      <c r="H257" s="49">
        <f>ROUND('LOSS COST BY TERRITORY AND ZIP'!$H257*VLOOKUP(TEXT(A257,"000"),'OFF-BALANCE FACTORS'!$B$2:$H$100,5),0)</f>
        <v>155</v>
      </c>
      <c r="I257" s="57">
        <f>VLOOKUP($A257,'BASE LOSS COSTS'!$AH$14:$AI$28,2,FALSE)</f>
        <v>1</v>
      </c>
      <c r="J257" s="57">
        <f>VLOOKUP($A257,'BASE LOSS COSTS'!$AK$14:$AL$28,2,FALSE)</f>
        <v>2</v>
      </c>
      <c r="K257" s="57">
        <f>VLOOKUP($A257,'BASE LOSS COSTS'!$AN$14:$AO$28,2,FALSE)</f>
        <v>3</v>
      </c>
      <c r="L257" s="57">
        <f>VLOOKUP($A257,'BASE LOSS COSTS'!$AQ$14:$AR$28,2,FALSE)</f>
        <v>5</v>
      </c>
      <c r="M257" s="49">
        <f>ROUND('LOSS COST BY TERRITORY AND ZIP'!$M257*VLOOKUP(TEXT(A257,"000"),'OFF-BALANCE FACTORS'!$B$2:$H$100,5),0)</f>
        <v>127</v>
      </c>
      <c r="N257" s="71">
        <f>VLOOKUP($A257,'BASE LOSS COSTS'!$AT$14:$AU$28,2,FALSE)</f>
        <v>0.62</v>
      </c>
      <c r="O257" s="71">
        <f>VLOOKUP($A257,'BASE LOSS COSTS'!$AW$14:$AX$28,2,FALSE)</f>
        <v>1.25</v>
      </c>
      <c r="P257" s="71">
        <f>VLOOKUP($A257,'BASE LOSS COSTS'!$AZ$14:$BA$28,2,FALSE)</f>
        <v>1.87</v>
      </c>
      <c r="Q257" s="49">
        <f>VLOOKUP(A257,'BASE LOSS COSTS'!$D$55:$E$69,2)</f>
        <v>13</v>
      </c>
      <c r="R257" s="49">
        <f>VLOOKUP(A257,'BASE LOSS COSTS'!$V$55:$W$69,2)</f>
        <v>9</v>
      </c>
      <c r="S257" s="57">
        <f>VLOOKUP(A257,'BASE LOSS COSTS'!$J$14:$K$28,2)</f>
        <v>153</v>
      </c>
      <c r="T257" s="49">
        <f>VLOOKUP(A257,'BASE LOSS COSTS'!$G$55:$H$69,2)</f>
        <v>9</v>
      </c>
      <c r="U257" s="57">
        <f>VLOOKUP(A257,'BASE LOSS COSTS'!$M$14:$N$28,2)</f>
        <v>576</v>
      </c>
      <c r="V257" s="71">
        <f>VLOOKUP($A257,'BASE LOSS COSTS'!$BC$14:$BD$28,2,FALSE)</f>
        <v>1.26</v>
      </c>
      <c r="W257" s="71">
        <f>VLOOKUP($A257,'BASE LOSS COSTS'!$BF$14:$BG$28,2,FALSE)</f>
        <v>1.89</v>
      </c>
      <c r="X257" s="71">
        <f>VLOOKUP($A257,'BASE LOSS COSTS'!$BI$14:$BJ$28,2,FALSE)</f>
        <v>2.52</v>
      </c>
      <c r="Y257" s="57">
        <f>VLOOKUP(A257,'BASE LOSS COSTS'!$J$55:$K$69,2)</f>
        <v>25</v>
      </c>
      <c r="Z257" s="57">
        <f>VLOOKUP(A257,'BASE LOSS COSTS'!$Y$55:$Z$69,2)</f>
        <v>20</v>
      </c>
      <c r="AA257" s="57">
        <f>VLOOKUP(A257,'BASE LOSS COSTS'!$P$14:$Q$28,2)</f>
        <v>137</v>
      </c>
      <c r="AB257" s="71">
        <f>VLOOKUP($A257,'BASE LOSS COSTS'!$BL$14:$BM$28,2,FALSE)</f>
        <v>0.63</v>
      </c>
      <c r="AC257" s="71">
        <f>VLOOKUP($A257,'BASE LOSS COSTS'!$BO$14:$BP$28,2,FALSE)</f>
        <v>1.26</v>
      </c>
      <c r="AD257" s="71">
        <f>VLOOKUP($A257,'BASE LOSS COSTS'!$BR$14:$BS$28,2,FALSE)</f>
        <v>1.89</v>
      </c>
      <c r="AE257" s="57">
        <f>VLOOKUP(A257,'BASE LOSS COSTS'!$M$55:$N$69,2)</f>
        <v>3</v>
      </c>
      <c r="AF257" s="57">
        <f>VLOOKUP(A257,'BASE LOSS COSTS'!$S$14:$T$28,2)</f>
        <v>55</v>
      </c>
      <c r="AG257" s="71">
        <f>VLOOKUP($A257,'BASE LOSS COSTS'!$BU$14:$BV$28,2,FALSE)</f>
        <v>6.93</v>
      </c>
      <c r="AH257" s="71">
        <f>VLOOKUP($A257,'BASE LOSS COSTS'!$BX$14:$BY$28,2,FALSE)</f>
        <v>8.19</v>
      </c>
      <c r="AI257" s="71">
        <f>VLOOKUP($A257,'BASE LOSS COSTS'!$CA$14:$CB$28,2,FALSE)</f>
        <v>9.4499999999999993</v>
      </c>
      <c r="AJ257" s="57">
        <f>VLOOKUP(A257,'BASE LOSS COSTS'!$P$55:$Q$69,2)</f>
        <v>2</v>
      </c>
      <c r="AK257" s="57">
        <f>VLOOKUP(A257,'BASE LOSS COSTS'!$V$14:$W$28,2)</f>
        <v>452</v>
      </c>
      <c r="AL257" s="71">
        <f>VLOOKUP($A257,'BASE LOSS COSTS'!$CD$14:$CE$28,2,FALSE)</f>
        <v>39.06</v>
      </c>
      <c r="AM257" s="71">
        <f>VLOOKUP($A257,'BASE LOSS COSTS'!$CG$14:$CH$28,2,FALSE)</f>
        <v>44.1</v>
      </c>
      <c r="AN257" s="71">
        <f>VLOOKUP($A257,'BASE LOSS COSTS'!$CJ$14:$CK$28,2,FALSE)</f>
        <v>60.48</v>
      </c>
      <c r="AO257" s="57">
        <f>VLOOKUP(A257,'BASE LOSS COSTS'!$S$55:$T$69,2)</f>
        <v>24</v>
      </c>
      <c r="AP257" s="49">
        <f>ROUND('LOSS COST BY TERRITORY AND ZIP'!$AP257*VLOOKUP(TEXT(A257,"000"),'OFF-BALANCE FACTORS'!$B$2:$H$100,4),0)</f>
        <v>222</v>
      </c>
      <c r="AQ257" s="49">
        <f>ROUND('LOSS COST BY TERRITORY AND ZIP'!$AQ257*VLOOKUP(TEXT(A257,"000"),'OFF-BALANCE FACTORS'!$B$2:$H$100,4),0)</f>
        <v>191</v>
      </c>
      <c r="AR257" s="57">
        <f>VLOOKUP(A257,'BASE LOSS COSTS'!$G$35:$H$49,2)</f>
        <v>264</v>
      </c>
      <c r="AS257" s="57">
        <f>VLOOKUP(A257,'BASE LOSS COSTS'!$J$35:$K$49,2)</f>
        <v>264</v>
      </c>
      <c r="AT257" s="57">
        <f>VLOOKUP(A257,'BASE LOSS COSTS'!$M$35:$N$49,2)</f>
        <v>228</v>
      </c>
      <c r="AU257" s="57">
        <f>VLOOKUP(A257,'BASE LOSS COSTS'!$P$35:$Q$49,2)</f>
        <v>228</v>
      </c>
      <c r="AV257" s="57">
        <f>VLOOKUP(A257,'BASE LOSS COSTS'!$S$35:$T$49,2)</f>
        <v>120</v>
      </c>
      <c r="AW257" s="57">
        <f>VLOOKUP(A257,'BASE LOSS COSTS'!$V$35:$W$49,2)</f>
        <v>120</v>
      </c>
      <c r="AX257" s="57">
        <f>VLOOKUP(A257,'BASE LOSS COSTS'!$Y$35:$Z$49,2)</f>
        <v>104</v>
      </c>
      <c r="AY257" s="57">
        <f>VLOOKUP(A257,'BASE LOSS COSTS'!$AB$35:$AC$49,2)</f>
        <v>104</v>
      </c>
      <c r="AZ257" s="49">
        <f>ROUND('LOSS COST BY TERRITORY AND ZIP'!$AZ257*VLOOKUP(TEXT(A257,"000"),'OFF-BALANCE FACTORS'!$B$2:$H$100,3),0)</f>
        <v>222</v>
      </c>
      <c r="BA257" s="57">
        <f>VLOOKUP(A257,'BASE LOSS COSTS'!$AH$35:$AI$49,2)</f>
        <v>268</v>
      </c>
      <c r="BB257" s="57">
        <f>VLOOKUP(A257,'BASE LOSS COSTS'!$AK$35:$AL$49,2)</f>
        <v>268</v>
      </c>
      <c r="BC257" s="57">
        <f>VLOOKUP(A257,'BASE LOSS COSTS'!$AN$35:$AO$49,2)</f>
        <v>80</v>
      </c>
      <c r="BD257" s="57">
        <f>VLOOKUP(A257,'BASE LOSS COSTS'!$AQ$35:$AR$49,2)</f>
        <v>80</v>
      </c>
      <c r="BE257" s="49">
        <f>ROUND('LOSS COST BY TERRITORY AND ZIP'!$BE257*VLOOKUP(TEXT(A257,"000"),'OFF-BALANCE FACTORS'!$B$2:$H$100,7),0)</f>
        <v>322</v>
      </c>
      <c r="BF257" s="62">
        <f t="shared" si="3"/>
        <v>278</v>
      </c>
      <c r="BG257" s="49">
        <f>ROUND('LOSS COST BY TERRITORY AND ZIP'!$BG257*VLOOKUP(TEXT(A257,"000"),'OFF-BALANCE FACTORS'!$B$2:$H$100,6),0)</f>
        <v>241</v>
      </c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9"/>
      <c r="CG257" s="39"/>
    </row>
    <row r="258" spans="1:85">
      <c r="A258" s="41">
        <v>117</v>
      </c>
      <c r="B258" s="41">
        <v>66056</v>
      </c>
      <c r="C258" s="49">
        <f>ROUND('LOSS COST BY TERRITORY AND ZIP'!$C258*VLOOKUP(TEXT(A258,"000"),'OFF-BALANCE FACTORS'!$B$2:$H$100,2),0)</f>
        <v>151</v>
      </c>
      <c r="D258" s="70">
        <f>VLOOKUP($A258,'BASE LOSS COSTS'!$Y$14:$Z$28,2,FALSE)</f>
        <v>0.63</v>
      </c>
      <c r="E258" s="70">
        <f>VLOOKUP($A258,'BASE LOSS COSTS'!$AB$14:$AC$28,2,FALSE)</f>
        <v>1.26</v>
      </c>
      <c r="F258" s="70">
        <f>VLOOKUP($A258,'BASE LOSS COSTS'!$AE$14:$AF$28,2,FALSE)</f>
        <v>1.89</v>
      </c>
      <c r="G258" s="49">
        <f>VLOOKUP(A258,'BASE LOSS COSTS'!$A$55:$B$69,2)</f>
        <v>4</v>
      </c>
      <c r="H258" s="49">
        <f>ROUND('LOSS COST BY TERRITORY AND ZIP'!$H258*VLOOKUP(TEXT(A258,"000"),'OFF-BALANCE FACTORS'!$B$2:$H$100,5),0)</f>
        <v>155</v>
      </c>
      <c r="I258" s="57">
        <f>VLOOKUP($A258,'BASE LOSS COSTS'!$AH$14:$AI$28,2,FALSE)</f>
        <v>1</v>
      </c>
      <c r="J258" s="57">
        <f>VLOOKUP($A258,'BASE LOSS COSTS'!$AK$14:$AL$28,2,FALSE)</f>
        <v>2</v>
      </c>
      <c r="K258" s="57">
        <f>VLOOKUP($A258,'BASE LOSS COSTS'!$AN$14:$AO$28,2,FALSE)</f>
        <v>3</v>
      </c>
      <c r="L258" s="57">
        <f>VLOOKUP($A258,'BASE LOSS COSTS'!$AQ$14:$AR$28,2,FALSE)</f>
        <v>5</v>
      </c>
      <c r="M258" s="49">
        <f>ROUND('LOSS COST BY TERRITORY AND ZIP'!$M258*VLOOKUP(TEXT(A258,"000"),'OFF-BALANCE FACTORS'!$B$2:$H$100,5),0)</f>
        <v>127</v>
      </c>
      <c r="N258" s="71">
        <f>VLOOKUP($A258,'BASE LOSS COSTS'!$AT$14:$AU$28,2,FALSE)</f>
        <v>0.62</v>
      </c>
      <c r="O258" s="71">
        <f>VLOOKUP($A258,'BASE LOSS COSTS'!$AW$14:$AX$28,2,FALSE)</f>
        <v>1.25</v>
      </c>
      <c r="P258" s="71">
        <f>VLOOKUP($A258,'BASE LOSS COSTS'!$AZ$14:$BA$28,2,FALSE)</f>
        <v>1.87</v>
      </c>
      <c r="Q258" s="49">
        <f>VLOOKUP(A258,'BASE LOSS COSTS'!$D$55:$E$69,2)</f>
        <v>13</v>
      </c>
      <c r="R258" s="49">
        <f>VLOOKUP(A258,'BASE LOSS COSTS'!$V$55:$W$69,2)</f>
        <v>9</v>
      </c>
      <c r="S258" s="57">
        <f>VLOOKUP(A258,'BASE LOSS COSTS'!$J$14:$K$28,2)</f>
        <v>153</v>
      </c>
      <c r="T258" s="49">
        <f>VLOOKUP(A258,'BASE LOSS COSTS'!$G$55:$H$69,2)</f>
        <v>9</v>
      </c>
      <c r="U258" s="57">
        <f>VLOOKUP(A258,'BASE LOSS COSTS'!$M$14:$N$28,2)</f>
        <v>576</v>
      </c>
      <c r="V258" s="71">
        <f>VLOOKUP($A258,'BASE LOSS COSTS'!$BC$14:$BD$28,2,FALSE)</f>
        <v>1.26</v>
      </c>
      <c r="W258" s="71">
        <f>VLOOKUP($A258,'BASE LOSS COSTS'!$BF$14:$BG$28,2,FALSE)</f>
        <v>1.89</v>
      </c>
      <c r="X258" s="71">
        <f>VLOOKUP($A258,'BASE LOSS COSTS'!$BI$14:$BJ$28,2,FALSE)</f>
        <v>2.52</v>
      </c>
      <c r="Y258" s="57">
        <f>VLOOKUP(A258,'BASE LOSS COSTS'!$J$55:$K$69,2)</f>
        <v>25</v>
      </c>
      <c r="Z258" s="57">
        <f>VLOOKUP(A258,'BASE LOSS COSTS'!$Y$55:$Z$69,2)</f>
        <v>20</v>
      </c>
      <c r="AA258" s="57">
        <f>VLOOKUP(A258,'BASE LOSS COSTS'!$P$14:$Q$28,2)</f>
        <v>137</v>
      </c>
      <c r="AB258" s="71">
        <f>VLOOKUP($A258,'BASE LOSS COSTS'!$BL$14:$BM$28,2,FALSE)</f>
        <v>0.63</v>
      </c>
      <c r="AC258" s="71">
        <f>VLOOKUP($A258,'BASE LOSS COSTS'!$BO$14:$BP$28,2,FALSE)</f>
        <v>1.26</v>
      </c>
      <c r="AD258" s="71">
        <f>VLOOKUP($A258,'BASE LOSS COSTS'!$BR$14:$BS$28,2,FALSE)</f>
        <v>1.89</v>
      </c>
      <c r="AE258" s="57">
        <f>VLOOKUP(A258,'BASE LOSS COSTS'!$M$55:$N$69,2)</f>
        <v>3</v>
      </c>
      <c r="AF258" s="57">
        <f>VLOOKUP(A258,'BASE LOSS COSTS'!$S$14:$T$28,2)</f>
        <v>55</v>
      </c>
      <c r="AG258" s="71">
        <f>VLOOKUP($A258,'BASE LOSS COSTS'!$BU$14:$BV$28,2,FALSE)</f>
        <v>6.93</v>
      </c>
      <c r="AH258" s="71">
        <f>VLOOKUP($A258,'BASE LOSS COSTS'!$BX$14:$BY$28,2,FALSE)</f>
        <v>8.19</v>
      </c>
      <c r="AI258" s="71">
        <f>VLOOKUP($A258,'BASE LOSS COSTS'!$CA$14:$CB$28,2,FALSE)</f>
        <v>9.4499999999999993</v>
      </c>
      <c r="AJ258" s="57">
        <f>VLOOKUP(A258,'BASE LOSS COSTS'!$P$55:$Q$69,2)</f>
        <v>2</v>
      </c>
      <c r="AK258" s="57">
        <f>VLOOKUP(A258,'BASE LOSS COSTS'!$V$14:$W$28,2)</f>
        <v>452</v>
      </c>
      <c r="AL258" s="71">
        <f>VLOOKUP($A258,'BASE LOSS COSTS'!$CD$14:$CE$28,2,FALSE)</f>
        <v>39.06</v>
      </c>
      <c r="AM258" s="71">
        <f>VLOOKUP($A258,'BASE LOSS COSTS'!$CG$14:$CH$28,2,FALSE)</f>
        <v>44.1</v>
      </c>
      <c r="AN258" s="71">
        <f>VLOOKUP($A258,'BASE LOSS COSTS'!$CJ$14:$CK$28,2,FALSE)</f>
        <v>60.48</v>
      </c>
      <c r="AO258" s="57">
        <f>VLOOKUP(A258,'BASE LOSS COSTS'!$S$55:$T$69,2)</f>
        <v>24</v>
      </c>
      <c r="AP258" s="49">
        <f>ROUND('LOSS COST BY TERRITORY AND ZIP'!$AP258*VLOOKUP(TEXT(A258,"000"),'OFF-BALANCE FACTORS'!$B$2:$H$100,4),0)</f>
        <v>222</v>
      </c>
      <c r="AQ258" s="49">
        <f>ROUND('LOSS COST BY TERRITORY AND ZIP'!$AQ258*VLOOKUP(TEXT(A258,"000"),'OFF-BALANCE FACTORS'!$B$2:$H$100,4),0)</f>
        <v>191</v>
      </c>
      <c r="AR258" s="57">
        <f>VLOOKUP(A258,'BASE LOSS COSTS'!$G$35:$H$49,2)</f>
        <v>264</v>
      </c>
      <c r="AS258" s="57">
        <f>VLOOKUP(A258,'BASE LOSS COSTS'!$J$35:$K$49,2)</f>
        <v>264</v>
      </c>
      <c r="AT258" s="57">
        <f>VLOOKUP(A258,'BASE LOSS COSTS'!$M$35:$N$49,2)</f>
        <v>228</v>
      </c>
      <c r="AU258" s="57">
        <f>VLOOKUP(A258,'BASE LOSS COSTS'!$P$35:$Q$49,2)</f>
        <v>228</v>
      </c>
      <c r="AV258" s="57">
        <f>VLOOKUP(A258,'BASE LOSS COSTS'!$S$35:$T$49,2)</f>
        <v>120</v>
      </c>
      <c r="AW258" s="57">
        <f>VLOOKUP(A258,'BASE LOSS COSTS'!$V$35:$W$49,2)</f>
        <v>120</v>
      </c>
      <c r="AX258" s="57">
        <f>VLOOKUP(A258,'BASE LOSS COSTS'!$Y$35:$Z$49,2)</f>
        <v>104</v>
      </c>
      <c r="AY258" s="57">
        <f>VLOOKUP(A258,'BASE LOSS COSTS'!$AB$35:$AC$49,2)</f>
        <v>104</v>
      </c>
      <c r="AZ258" s="49">
        <f>ROUND('LOSS COST BY TERRITORY AND ZIP'!$AZ258*VLOOKUP(TEXT(A258,"000"),'OFF-BALANCE FACTORS'!$B$2:$H$100,3),0)</f>
        <v>222</v>
      </c>
      <c r="BA258" s="57">
        <f>VLOOKUP(A258,'BASE LOSS COSTS'!$AH$35:$AI$49,2)</f>
        <v>268</v>
      </c>
      <c r="BB258" s="57">
        <f>VLOOKUP(A258,'BASE LOSS COSTS'!$AK$35:$AL$49,2)</f>
        <v>268</v>
      </c>
      <c r="BC258" s="57">
        <f>VLOOKUP(A258,'BASE LOSS COSTS'!$AN$35:$AO$49,2)</f>
        <v>80</v>
      </c>
      <c r="BD258" s="57">
        <f>VLOOKUP(A258,'BASE LOSS COSTS'!$AQ$35:$AR$49,2)</f>
        <v>80</v>
      </c>
      <c r="BE258" s="49">
        <f>ROUND('LOSS COST BY TERRITORY AND ZIP'!$BE258*VLOOKUP(TEXT(A258,"000"),'OFF-BALANCE FACTORS'!$B$2:$H$100,7),0)</f>
        <v>322</v>
      </c>
      <c r="BF258" s="62">
        <f t="shared" si="3"/>
        <v>278</v>
      </c>
      <c r="BG258" s="49">
        <f>ROUND('LOSS COST BY TERRITORY AND ZIP'!$BG258*VLOOKUP(TEXT(A258,"000"),'OFF-BALANCE FACTORS'!$B$2:$H$100,6),0)</f>
        <v>241</v>
      </c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9"/>
      <c r="CG258" s="39"/>
    </row>
    <row r="259" spans="1:85">
      <c r="A259" s="41">
        <v>117</v>
      </c>
      <c r="B259" s="41">
        <v>66058</v>
      </c>
      <c r="C259" s="49">
        <f>ROUND('LOSS COST BY TERRITORY AND ZIP'!$C259*VLOOKUP(TEXT(A259,"000"),'OFF-BALANCE FACTORS'!$B$2:$H$100,2),0)</f>
        <v>151</v>
      </c>
      <c r="D259" s="70">
        <f>VLOOKUP($A259,'BASE LOSS COSTS'!$Y$14:$Z$28,2,FALSE)</f>
        <v>0.63</v>
      </c>
      <c r="E259" s="70">
        <f>VLOOKUP($A259,'BASE LOSS COSTS'!$AB$14:$AC$28,2,FALSE)</f>
        <v>1.26</v>
      </c>
      <c r="F259" s="70">
        <f>VLOOKUP($A259,'BASE LOSS COSTS'!$AE$14:$AF$28,2,FALSE)</f>
        <v>1.89</v>
      </c>
      <c r="G259" s="49">
        <f>VLOOKUP(A259,'BASE LOSS COSTS'!$A$55:$B$69,2)</f>
        <v>4</v>
      </c>
      <c r="H259" s="49">
        <f>ROUND('LOSS COST BY TERRITORY AND ZIP'!$H259*VLOOKUP(TEXT(A259,"000"),'OFF-BALANCE FACTORS'!$B$2:$H$100,5),0)</f>
        <v>155</v>
      </c>
      <c r="I259" s="57">
        <f>VLOOKUP($A259,'BASE LOSS COSTS'!$AH$14:$AI$28,2,FALSE)</f>
        <v>1</v>
      </c>
      <c r="J259" s="57">
        <f>VLOOKUP($A259,'BASE LOSS COSTS'!$AK$14:$AL$28,2,FALSE)</f>
        <v>2</v>
      </c>
      <c r="K259" s="57">
        <f>VLOOKUP($A259,'BASE LOSS COSTS'!$AN$14:$AO$28,2,FALSE)</f>
        <v>3</v>
      </c>
      <c r="L259" s="57">
        <f>VLOOKUP($A259,'BASE LOSS COSTS'!$AQ$14:$AR$28,2,FALSE)</f>
        <v>5</v>
      </c>
      <c r="M259" s="49">
        <f>ROUND('LOSS COST BY TERRITORY AND ZIP'!$M259*VLOOKUP(TEXT(A259,"000"),'OFF-BALANCE FACTORS'!$B$2:$H$100,5),0)</f>
        <v>127</v>
      </c>
      <c r="N259" s="71">
        <f>VLOOKUP($A259,'BASE LOSS COSTS'!$AT$14:$AU$28,2,FALSE)</f>
        <v>0.62</v>
      </c>
      <c r="O259" s="71">
        <f>VLOOKUP($A259,'BASE LOSS COSTS'!$AW$14:$AX$28,2,FALSE)</f>
        <v>1.25</v>
      </c>
      <c r="P259" s="71">
        <f>VLOOKUP($A259,'BASE LOSS COSTS'!$AZ$14:$BA$28,2,FALSE)</f>
        <v>1.87</v>
      </c>
      <c r="Q259" s="49">
        <f>VLOOKUP(A259,'BASE LOSS COSTS'!$D$55:$E$69,2)</f>
        <v>13</v>
      </c>
      <c r="R259" s="49">
        <f>VLOOKUP(A259,'BASE LOSS COSTS'!$V$55:$W$69,2)</f>
        <v>9</v>
      </c>
      <c r="S259" s="57">
        <f>VLOOKUP(A259,'BASE LOSS COSTS'!$J$14:$K$28,2)</f>
        <v>153</v>
      </c>
      <c r="T259" s="49">
        <f>VLOOKUP(A259,'BASE LOSS COSTS'!$G$55:$H$69,2)</f>
        <v>9</v>
      </c>
      <c r="U259" s="57">
        <f>VLOOKUP(A259,'BASE LOSS COSTS'!$M$14:$N$28,2)</f>
        <v>576</v>
      </c>
      <c r="V259" s="71">
        <f>VLOOKUP($A259,'BASE LOSS COSTS'!$BC$14:$BD$28,2,FALSE)</f>
        <v>1.26</v>
      </c>
      <c r="W259" s="71">
        <f>VLOOKUP($A259,'BASE LOSS COSTS'!$BF$14:$BG$28,2,FALSE)</f>
        <v>1.89</v>
      </c>
      <c r="X259" s="71">
        <f>VLOOKUP($A259,'BASE LOSS COSTS'!$BI$14:$BJ$28,2,FALSE)</f>
        <v>2.52</v>
      </c>
      <c r="Y259" s="57">
        <f>VLOOKUP(A259,'BASE LOSS COSTS'!$J$55:$K$69,2)</f>
        <v>25</v>
      </c>
      <c r="Z259" s="57">
        <f>VLOOKUP(A259,'BASE LOSS COSTS'!$Y$55:$Z$69,2)</f>
        <v>20</v>
      </c>
      <c r="AA259" s="57">
        <f>VLOOKUP(A259,'BASE LOSS COSTS'!$P$14:$Q$28,2)</f>
        <v>137</v>
      </c>
      <c r="AB259" s="71">
        <f>VLOOKUP($A259,'BASE LOSS COSTS'!$BL$14:$BM$28,2,FALSE)</f>
        <v>0.63</v>
      </c>
      <c r="AC259" s="71">
        <f>VLOOKUP($A259,'BASE LOSS COSTS'!$BO$14:$BP$28,2,FALSE)</f>
        <v>1.26</v>
      </c>
      <c r="AD259" s="71">
        <f>VLOOKUP($A259,'BASE LOSS COSTS'!$BR$14:$BS$28,2,FALSE)</f>
        <v>1.89</v>
      </c>
      <c r="AE259" s="57">
        <f>VLOOKUP(A259,'BASE LOSS COSTS'!$M$55:$N$69,2)</f>
        <v>3</v>
      </c>
      <c r="AF259" s="57">
        <f>VLOOKUP(A259,'BASE LOSS COSTS'!$S$14:$T$28,2)</f>
        <v>55</v>
      </c>
      <c r="AG259" s="71">
        <f>VLOOKUP($A259,'BASE LOSS COSTS'!$BU$14:$BV$28,2,FALSE)</f>
        <v>6.93</v>
      </c>
      <c r="AH259" s="71">
        <f>VLOOKUP($A259,'BASE LOSS COSTS'!$BX$14:$BY$28,2,FALSE)</f>
        <v>8.19</v>
      </c>
      <c r="AI259" s="71">
        <f>VLOOKUP($A259,'BASE LOSS COSTS'!$CA$14:$CB$28,2,FALSE)</f>
        <v>9.4499999999999993</v>
      </c>
      <c r="AJ259" s="57">
        <f>VLOOKUP(A259,'BASE LOSS COSTS'!$P$55:$Q$69,2)</f>
        <v>2</v>
      </c>
      <c r="AK259" s="57">
        <f>VLOOKUP(A259,'BASE LOSS COSTS'!$V$14:$W$28,2)</f>
        <v>452</v>
      </c>
      <c r="AL259" s="71">
        <f>VLOOKUP($A259,'BASE LOSS COSTS'!$CD$14:$CE$28,2,FALSE)</f>
        <v>39.06</v>
      </c>
      <c r="AM259" s="71">
        <f>VLOOKUP($A259,'BASE LOSS COSTS'!$CG$14:$CH$28,2,FALSE)</f>
        <v>44.1</v>
      </c>
      <c r="AN259" s="71">
        <f>VLOOKUP($A259,'BASE LOSS COSTS'!$CJ$14:$CK$28,2,FALSE)</f>
        <v>60.48</v>
      </c>
      <c r="AO259" s="57">
        <f>VLOOKUP(A259,'BASE LOSS COSTS'!$S$55:$T$69,2)</f>
        <v>24</v>
      </c>
      <c r="AP259" s="49">
        <f>ROUND('LOSS COST BY TERRITORY AND ZIP'!$AP259*VLOOKUP(TEXT(A259,"000"),'OFF-BALANCE FACTORS'!$B$2:$H$100,4),0)</f>
        <v>222</v>
      </c>
      <c r="AQ259" s="49">
        <f>ROUND('LOSS COST BY TERRITORY AND ZIP'!$AQ259*VLOOKUP(TEXT(A259,"000"),'OFF-BALANCE FACTORS'!$B$2:$H$100,4),0)</f>
        <v>191</v>
      </c>
      <c r="AR259" s="57">
        <f>VLOOKUP(A259,'BASE LOSS COSTS'!$G$35:$H$49,2)</f>
        <v>264</v>
      </c>
      <c r="AS259" s="57">
        <f>VLOOKUP(A259,'BASE LOSS COSTS'!$J$35:$K$49,2)</f>
        <v>264</v>
      </c>
      <c r="AT259" s="57">
        <f>VLOOKUP(A259,'BASE LOSS COSTS'!$M$35:$N$49,2)</f>
        <v>228</v>
      </c>
      <c r="AU259" s="57">
        <f>VLOOKUP(A259,'BASE LOSS COSTS'!$P$35:$Q$49,2)</f>
        <v>228</v>
      </c>
      <c r="AV259" s="57">
        <f>VLOOKUP(A259,'BASE LOSS COSTS'!$S$35:$T$49,2)</f>
        <v>120</v>
      </c>
      <c r="AW259" s="57">
        <f>VLOOKUP(A259,'BASE LOSS COSTS'!$V$35:$W$49,2)</f>
        <v>120</v>
      </c>
      <c r="AX259" s="57">
        <f>VLOOKUP(A259,'BASE LOSS COSTS'!$Y$35:$Z$49,2)</f>
        <v>104</v>
      </c>
      <c r="AY259" s="57">
        <f>VLOOKUP(A259,'BASE LOSS COSTS'!$AB$35:$AC$49,2)</f>
        <v>104</v>
      </c>
      <c r="AZ259" s="49">
        <f>ROUND('LOSS COST BY TERRITORY AND ZIP'!$AZ259*VLOOKUP(TEXT(A259,"000"),'OFF-BALANCE FACTORS'!$B$2:$H$100,3),0)</f>
        <v>222</v>
      </c>
      <c r="BA259" s="57">
        <f>VLOOKUP(A259,'BASE LOSS COSTS'!$AH$35:$AI$49,2)</f>
        <v>268</v>
      </c>
      <c r="BB259" s="57">
        <f>VLOOKUP(A259,'BASE LOSS COSTS'!$AK$35:$AL$49,2)</f>
        <v>268</v>
      </c>
      <c r="BC259" s="57">
        <f>VLOOKUP(A259,'BASE LOSS COSTS'!$AN$35:$AO$49,2)</f>
        <v>80</v>
      </c>
      <c r="BD259" s="57">
        <f>VLOOKUP(A259,'BASE LOSS COSTS'!$AQ$35:$AR$49,2)</f>
        <v>80</v>
      </c>
      <c r="BE259" s="49">
        <f>ROUND('LOSS COST BY TERRITORY AND ZIP'!$BE259*VLOOKUP(TEXT(A259,"000"),'OFF-BALANCE FACTORS'!$B$2:$H$100,7),0)</f>
        <v>322</v>
      </c>
      <c r="BF259" s="62">
        <f t="shared" si="3"/>
        <v>278</v>
      </c>
      <c r="BG259" s="49">
        <f>ROUND('LOSS COST BY TERRITORY AND ZIP'!$BG259*VLOOKUP(TEXT(A259,"000"),'OFF-BALANCE FACTORS'!$B$2:$H$100,6),0)</f>
        <v>241</v>
      </c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9"/>
      <c r="CG259" s="39"/>
    </row>
    <row r="260" spans="1:85">
      <c r="A260" s="41">
        <v>117</v>
      </c>
      <c r="B260" s="41">
        <v>66060</v>
      </c>
      <c r="C260" s="49">
        <f>ROUND('LOSS COST BY TERRITORY AND ZIP'!$C260*VLOOKUP(TEXT(A260,"000"),'OFF-BALANCE FACTORS'!$B$2:$H$100,2),0)</f>
        <v>151</v>
      </c>
      <c r="D260" s="70">
        <f>VLOOKUP($A260,'BASE LOSS COSTS'!$Y$14:$Z$28,2,FALSE)</f>
        <v>0.63</v>
      </c>
      <c r="E260" s="70">
        <f>VLOOKUP($A260,'BASE LOSS COSTS'!$AB$14:$AC$28,2,FALSE)</f>
        <v>1.26</v>
      </c>
      <c r="F260" s="70">
        <f>VLOOKUP($A260,'BASE LOSS COSTS'!$AE$14:$AF$28,2,FALSE)</f>
        <v>1.89</v>
      </c>
      <c r="G260" s="49">
        <f>VLOOKUP(A260,'BASE LOSS COSTS'!$A$55:$B$69,2)</f>
        <v>4</v>
      </c>
      <c r="H260" s="49">
        <f>ROUND('LOSS COST BY TERRITORY AND ZIP'!$H260*VLOOKUP(TEXT(A260,"000"),'OFF-BALANCE FACTORS'!$B$2:$H$100,5),0)</f>
        <v>155</v>
      </c>
      <c r="I260" s="57">
        <f>VLOOKUP($A260,'BASE LOSS COSTS'!$AH$14:$AI$28,2,FALSE)</f>
        <v>1</v>
      </c>
      <c r="J260" s="57">
        <f>VLOOKUP($A260,'BASE LOSS COSTS'!$AK$14:$AL$28,2,FALSE)</f>
        <v>2</v>
      </c>
      <c r="K260" s="57">
        <f>VLOOKUP($A260,'BASE LOSS COSTS'!$AN$14:$AO$28,2,FALSE)</f>
        <v>3</v>
      </c>
      <c r="L260" s="57">
        <f>VLOOKUP($A260,'BASE LOSS COSTS'!$AQ$14:$AR$28,2,FALSE)</f>
        <v>5</v>
      </c>
      <c r="M260" s="49">
        <f>ROUND('LOSS COST BY TERRITORY AND ZIP'!$M260*VLOOKUP(TEXT(A260,"000"),'OFF-BALANCE FACTORS'!$B$2:$H$100,5),0)</f>
        <v>127</v>
      </c>
      <c r="N260" s="71">
        <f>VLOOKUP($A260,'BASE LOSS COSTS'!$AT$14:$AU$28,2,FALSE)</f>
        <v>0.62</v>
      </c>
      <c r="O260" s="71">
        <f>VLOOKUP($A260,'BASE LOSS COSTS'!$AW$14:$AX$28,2,FALSE)</f>
        <v>1.25</v>
      </c>
      <c r="P260" s="71">
        <f>VLOOKUP($A260,'BASE LOSS COSTS'!$AZ$14:$BA$28,2,FALSE)</f>
        <v>1.87</v>
      </c>
      <c r="Q260" s="49">
        <f>VLOOKUP(A260,'BASE LOSS COSTS'!$D$55:$E$69,2)</f>
        <v>13</v>
      </c>
      <c r="R260" s="49">
        <f>VLOOKUP(A260,'BASE LOSS COSTS'!$V$55:$W$69,2)</f>
        <v>9</v>
      </c>
      <c r="S260" s="57">
        <f>VLOOKUP(A260,'BASE LOSS COSTS'!$J$14:$K$28,2)</f>
        <v>153</v>
      </c>
      <c r="T260" s="49">
        <f>VLOOKUP(A260,'BASE LOSS COSTS'!$G$55:$H$69,2)</f>
        <v>9</v>
      </c>
      <c r="U260" s="57">
        <f>VLOOKUP(A260,'BASE LOSS COSTS'!$M$14:$N$28,2)</f>
        <v>576</v>
      </c>
      <c r="V260" s="71">
        <f>VLOOKUP($A260,'BASE LOSS COSTS'!$BC$14:$BD$28,2,FALSE)</f>
        <v>1.26</v>
      </c>
      <c r="W260" s="71">
        <f>VLOOKUP($A260,'BASE LOSS COSTS'!$BF$14:$BG$28,2,FALSE)</f>
        <v>1.89</v>
      </c>
      <c r="X260" s="71">
        <f>VLOOKUP($A260,'BASE LOSS COSTS'!$BI$14:$BJ$28,2,FALSE)</f>
        <v>2.52</v>
      </c>
      <c r="Y260" s="57">
        <f>VLOOKUP(A260,'BASE LOSS COSTS'!$J$55:$K$69,2)</f>
        <v>25</v>
      </c>
      <c r="Z260" s="57">
        <f>VLOOKUP(A260,'BASE LOSS COSTS'!$Y$55:$Z$69,2)</f>
        <v>20</v>
      </c>
      <c r="AA260" s="57">
        <f>VLOOKUP(A260,'BASE LOSS COSTS'!$P$14:$Q$28,2)</f>
        <v>137</v>
      </c>
      <c r="AB260" s="71">
        <f>VLOOKUP($A260,'BASE LOSS COSTS'!$BL$14:$BM$28,2,FALSE)</f>
        <v>0.63</v>
      </c>
      <c r="AC260" s="71">
        <f>VLOOKUP($A260,'BASE LOSS COSTS'!$BO$14:$BP$28,2,FALSE)</f>
        <v>1.26</v>
      </c>
      <c r="AD260" s="71">
        <f>VLOOKUP($A260,'BASE LOSS COSTS'!$BR$14:$BS$28,2,FALSE)</f>
        <v>1.89</v>
      </c>
      <c r="AE260" s="57">
        <f>VLOOKUP(A260,'BASE LOSS COSTS'!$M$55:$N$69,2)</f>
        <v>3</v>
      </c>
      <c r="AF260" s="57">
        <f>VLOOKUP(A260,'BASE LOSS COSTS'!$S$14:$T$28,2)</f>
        <v>55</v>
      </c>
      <c r="AG260" s="71">
        <f>VLOOKUP($A260,'BASE LOSS COSTS'!$BU$14:$BV$28,2,FALSE)</f>
        <v>6.93</v>
      </c>
      <c r="AH260" s="71">
        <f>VLOOKUP($A260,'BASE LOSS COSTS'!$BX$14:$BY$28,2,FALSE)</f>
        <v>8.19</v>
      </c>
      <c r="AI260" s="71">
        <f>VLOOKUP($A260,'BASE LOSS COSTS'!$CA$14:$CB$28,2,FALSE)</f>
        <v>9.4499999999999993</v>
      </c>
      <c r="AJ260" s="57">
        <f>VLOOKUP(A260,'BASE LOSS COSTS'!$P$55:$Q$69,2)</f>
        <v>2</v>
      </c>
      <c r="AK260" s="57">
        <f>VLOOKUP(A260,'BASE LOSS COSTS'!$V$14:$W$28,2)</f>
        <v>452</v>
      </c>
      <c r="AL260" s="71">
        <f>VLOOKUP($A260,'BASE LOSS COSTS'!$CD$14:$CE$28,2,FALSE)</f>
        <v>39.06</v>
      </c>
      <c r="AM260" s="71">
        <f>VLOOKUP($A260,'BASE LOSS COSTS'!$CG$14:$CH$28,2,FALSE)</f>
        <v>44.1</v>
      </c>
      <c r="AN260" s="71">
        <f>VLOOKUP($A260,'BASE LOSS COSTS'!$CJ$14:$CK$28,2,FALSE)</f>
        <v>60.48</v>
      </c>
      <c r="AO260" s="57">
        <f>VLOOKUP(A260,'BASE LOSS COSTS'!$S$55:$T$69,2)</f>
        <v>24</v>
      </c>
      <c r="AP260" s="49">
        <f>ROUND('LOSS COST BY TERRITORY AND ZIP'!$AP260*VLOOKUP(TEXT(A260,"000"),'OFF-BALANCE FACTORS'!$B$2:$H$100,4),0)</f>
        <v>222</v>
      </c>
      <c r="AQ260" s="49">
        <f>ROUND('LOSS COST BY TERRITORY AND ZIP'!$AQ260*VLOOKUP(TEXT(A260,"000"),'OFF-BALANCE FACTORS'!$B$2:$H$100,4),0)</f>
        <v>191</v>
      </c>
      <c r="AR260" s="57">
        <f>VLOOKUP(A260,'BASE LOSS COSTS'!$G$35:$H$49,2)</f>
        <v>264</v>
      </c>
      <c r="AS260" s="57">
        <f>VLOOKUP(A260,'BASE LOSS COSTS'!$J$35:$K$49,2)</f>
        <v>264</v>
      </c>
      <c r="AT260" s="57">
        <f>VLOOKUP(A260,'BASE LOSS COSTS'!$M$35:$N$49,2)</f>
        <v>228</v>
      </c>
      <c r="AU260" s="57">
        <f>VLOOKUP(A260,'BASE LOSS COSTS'!$P$35:$Q$49,2)</f>
        <v>228</v>
      </c>
      <c r="AV260" s="57">
        <f>VLOOKUP(A260,'BASE LOSS COSTS'!$S$35:$T$49,2)</f>
        <v>120</v>
      </c>
      <c r="AW260" s="57">
        <f>VLOOKUP(A260,'BASE LOSS COSTS'!$V$35:$W$49,2)</f>
        <v>120</v>
      </c>
      <c r="AX260" s="57">
        <f>VLOOKUP(A260,'BASE LOSS COSTS'!$Y$35:$Z$49,2)</f>
        <v>104</v>
      </c>
      <c r="AY260" s="57">
        <f>VLOOKUP(A260,'BASE LOSS COSTS'!$AB$35:$AC$49,2)</f>
        <v>104</v>
      </c>
      <c r="AZ260" s="49">
        <f>ROUND('LOSS COST BY TERRITORY AND ZIP'!$AZ260*VLOOKUP(TEXT(A260,"000"),'OFF-BALANCE FACTORS'!$B$2:$H$100,3),0)</f>
        <v>222</v>
      </c>
      <c r="BA260" s="57">
        <f>VLOOKUP(A260,'BASE LOSS COSTS'!$AH$35:$AI$49,2)</f>
        <v>268</v>
      </c>
      <c r="BB260" s="57">
        <f>VLOOKUP(A260,'BASE LOSS COSTS'!$AK$35:$AL$49,2)</f>
        <v>268</v>
      </c>
      <c r="BC260" s="57">
        <f>VLOOKUP(A260,'BASE LOSS COSTS'!$AN$35:$AO$49,2)</f>
        <v>80</v>
      </c>
      <c r="BD260" s="57">
        <f>VLOOKUP(A260,'BASE LOSS COSTS'!$AQ$35:$AR$49,2)</f>
        <v>80</v>
      </c>
      <c r="BE260" s="49">
        <f>ROUND('LOSS COST BY TERRITORY AND ZIP'!$BE260*VLOOKUP(TEXT(A260,"000"),'OFF-BALANCE FACTORS'!$B$2:$H$100,7),0)</f>
        <v>322</v>
      </c>
      <c r="BF260" s="62">
        <f t="shared" si="3"/>
        <v>278</v>
      </c>
      <c r="BG260" s="49">
        <f>ROUND('LOSS COST BY TERRITORY AND ZIP'!$BG260*VLOOKUP(TEXT(A260,"000"),'OFF-BALANCE FACTORS'!$B$2:$H$100,6),0)</f>
        <v>241</v>
      </c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9"/>
      <c r="CG260" s="39"/>
    </row>
    <row r="261" spans="1:85">
      <c r="A261" s="41">
        <v>117</v>
      </c>
      <c r="B261" s="41">
        <v>66064</v>
      </c>
      <c r="C261" s="49">
        <f>ROUND('LOSS COST BY TERRITORY AND ZIP'!$C261*VLOOKUP(TEXT(A261,"000"),'OFF-BALANCE FACTORS'!$B$2:$H$100,2),0)</f>
        <v>151</v>
      </c>
      <c r="D261" s="70">
        <f>VLOOKUP($A261,'BASE LOSS COSTS'!$Y$14:$Z$28,2,FALSE)</f>
        <v>0.63</v>
      </c>
      <c r="E261" s="70">
        <f>VLOOKUP($A261,'BASE LOSS COSTS'!$AB$14:$AC$28,2,FALSE)</f>
        <v>1.26</v>
      </c>
      <c r="F261" s="70">
        <f>VLOOKUP($A261,'BASE LOSS COSTS'!$AE$14:$AF$28,2,FALSE)</f>
        <v>1.89</v>
      </c>
      <c r="G261" s="49">
        <f>VLOOKUP(A261,'BASE LOSS COSTS'!$A$55:$B$69,2)</f>
        <v>4</v>
      </c>
      <c r="H261" s="49">
        <f>ROUND('LOSS COST BY TERRITORY AND ZIP'!$H261*VLOOKUP(TEXT(A261,"000"),'OFF-BALANCE FACTORS'!$B$2:$H$100,5),0)</f>
        <v>155</v>
      </c>
      <c r="I261" s="57">
        <f>VLOOKUP($A261,'BASE LOSS COSTS'!$AH$14:$AI$28,2,FALSE)</f>
        <v>1</v>
      </c>
      <c r="J261" s="57">
        <f>VLOOKUP($A261,'BASE LOSS COSTS'!$AK$14:$AL$28,2,FALSE)</f>
        <v>2</v>
      </c>
      <c r="K261" s="57">
        <f>VLOOKUP($A261,'BASE LOSS COSTS'!$AN$14:$AO$28,2,FALSE)</f>
        <v>3</v>
      </c>
      <c r="L261" s="57">
        <f>VLOOKUP($A261,'BASE LOSS COSTS'!$AQ$14:$AR$28,2,FALSE)</f>
        <v>5</v>
      </c>
      <c r="M261" s="49">
        <f>ROUND('LOSS COST BY TERRITORY AND ZIP'!$M261*VLOOKUP(TEXT(A261,"000"),'OFF-BALANCE FACTORS'!$B$2:$H$100,5),0)</f>
        <v>127</v>
      </c>
      <c r="N261" s="71">
        <f>VLOOKUP($A261,'BASE LOSS COSTS'!$AT$14:$AU$28,2,FALSE)</f>
        <v>0.62</v>
      </c>
      <c r="O261" s="71">
        <f>VLOOKUP($A261,'BASE LOSS COSTS'!$AW$14:$AX$28,2,FALSE)</f>
        <v>1.25</v>
      </c>
      <c r="P261" s="71">
        <f>VLOOKUP($A261,'BASE LOSS COSTS'!$AZ$14:$BA$28,2,FALSE)</f>
        <v>1.87</v>
      </c>
      <c r="Q261" s="49">
        <f>VLOOKUP(A261,'BASE LOSS COSTS'!$D$55:$E$69,2)</f>
        <v>13</v>
      </c>
      <c r="R261" s="49">
        <f>VLOOKUP(A261,'BASE LOSS COSTS'!$V$55:$W$69,2)</f>
        <v>9</v>
      </c>
      <c r="S261" s="57">
        <f>VLOOKUP(A261,'BASE LOSS COSTS'!$J$14:$K$28,2)</f>
        <v>153</v>
      </c>
      <c r="T261" s="49">
        <f>VLOOKUP(A261,'BASE LOSS COSTS'!$G$55:$H$69,2)</f>
        <v>9</v>
      </c>
      <c r="U261" s="57">
        <f>VLOOKUP(A261,'BASE LOSS COSTS'!$M$14:$N$28,2)</f>
        <v>576</v>
      </c>
      <c r="V261" s="71">
        <f>VLOOKUP($A261,'BASE LOSS COSTS'!$BC$14:$BD$28,2,FALSE)</f>
        <v>1.26</v>
      </c>
      <c r="W261" s="71">
        <f>VLOOKUP($A261,'BASE LOSS COSTS'!$BF$14:$BG$28,2,FALSE)</f>
        <v>1.89</v>
      </c>
      <c r="X261" s="71">
        <f>VLOOKUP($A261,'BASE LOSS COSTS'!$BI$14:$BJ$28,2,FALSE)</f>
        <v>2.52</v>
      </c>
      <c r="Y261" s="57">
        <f>VLOOKUP(A261,'BASE LOSS COSTS'!$J$55:$K$69,2)</f>
        <v>25</v>
      </c>
      <c r="Z261" s="57">
        <f>VLOOKUP(A261,'BASE LOSS COSTS'!$Y$55:$Z$69,2)</f>
        <v>20</v>
      </c>
      <c r="AA261" s="57">
        <f>VLOOKUP(A261,'BASE LOSS COSTS'!$P$14:$Q$28,2)</f>
        <v>137</v>
      </c>
      <c r="AB261" s="71">
        <f>VLOOKUP($A261,'BASE LOSS COSTS'!$BL$14:$BM$28,2,FALSE)</f>
        <v>0.63</v>
      </c>
      <c r="AC261" s="71">
        <f>VLOOKUP($A261,'BASE LOSS COSTS'!$BO$14:$BP$28,2,FALSE)</f>
        <v>1.26</v>
      </c>
      <c r="AD261" s="71">
        <f>VLOOKUP($A261,'BASE LOSS COSTS'!$BR$14:$BS$28,2,FALSE)</f>
        <v>1.89</v>
      </c>
      <c r="AE261" s="57">
        <f>VLOOKUP(A261,'BASE LOSS COSTS'!$M$55:$N$69,2)</f>
        <v>3</v>
      </c>
      <c r="AF261" s="57">
        <f>VLOOKUP(A261,'BASE LOSS COSTS'!$S$14:$T$28,2)</f>
        <v>55</v>
      </c>
      <c r="AG261" s="71">
        <f>VLOOKUP($A261,'BASE LOSS COSTS'!$BU$14:$BV$28,2,FALSE)</f>
        <v>6.93</v>
      </c>
      <c r="AH261" s="71">
        <f>VLOOKUP($A261,'BASE LOSS COSTS'!$BX$14:$BY$28,2,FALSE)</f>
        <v>8.19</v>
      </c>
      <c r="AI261" s="71">
        <f>VLOOKUP($A261,'BASE LOSS COSTS'!$CA$14:$CB$28,2,FALSE)</f>
        <v>9.4499999999999993</v>
      </c>
      <c r="AJ261" s="57">
        <f>VLOOKUP(A261,'BASE LOSS COSTS'!$P$55:$Q$69,2)</f>
        <v>2</v>
      </c>
      <c r="AK261" s="57">
        <f>VLOOKUP(A261,'BASE LOSS COSTS'!$V$14:$W$28,2)</f>
        <v>452</v>
      </c>
      <c r="AL261" s="71">
        <f>VLOOKUP($A261,'BASE LOSS COSTS'!$CD$14:$CE$28,2,FALSE)</f>
        <v>39.06</v>
      </c>
      <c r="AM261" s="71">
        <f>VLOOKUP($A261,'BASE LOSS COSTS'!$CG$14:$CH$28,2,FALSE)</f>
        <v>44.1</v>
      </c>
      <c r="AN261" s="71">
        <f>VLOOKUP($A261,'BASE LOSS COSTS'!$CJ$14:$CK$28,2,FALSE)</f>
        <v>60.48</v>
      </c>
      <c r="AO261" s="57">
        <f>VLOOKUP(A261,'BASE LOSS COSTS'!$S$55:$T$69,2)</f>
        <v>24</v>
      </c>
      <c r="AP261" s="49">
        <f>ROUND('LOSS COST BY TERRITORY AND ZIP'!$AP261*VLOOKUP(TEXT(A261,"000"),'OFF-BALANCE FACTORS'!$B$2:$H$100,4),0)</f>
        <v>222</v>
      </c>
      <c r="AQ261" s="49">
        <f>ROUND('LOSS COST BY TERRITORY AND ZIP'!$AQ261*VLOOKUP(TEXT(A261,"000"),'OFF-BALANCE FACTORS'!$B$2:$H$100,4),0)</f>
        <v>191</v>
      </c>
      <c r="AR261" s="57">
        <f>VLOOKUP(A261,'BASE LOSS COSTS'!$G$35:$H$49,2)</f>
        <v>264</v>
      </c>
      <c r="AS261" s="57">
        <f>VLOOKUP(A261,'BASE LOSS COSTS'!$J$35:$K$49,2)</f>
        <v>264</v>
      </c>
      <c r="AT261" s="57">
        <f>VLOOKUP(A261,'BASE LOSS COSTS'!$M$35:$N$49,2)</f>
        <v>228</v>
      </c>
      <c r="AU261" s="57">
        <f>VLOOKUP(A261,'BASE LOSS COSTS'!$P$35:$Q$49,2)</f>
        <v>228</v>
      </c>
      <c r="AV261" s="57">
        <f>VLOOKUP(A261,'BASE LOSS COSTS'!$S$35:$T$49,2)</f>
        <v>120</v>
      </c>
      <c r="AW261" s="57">
        <f>VLOOKUP(A261,'BASE LOSS COSTS'!$V$35:$W$49,2)</f>
        <v>120</v>
      </c>
      <c r="AX261" s="57">
        <f>VLOOKUP(A261,'BASE LOSS COSTS'!$Y$35:$Z$49,2)</f>
        <v>104</v>
      </c>
      <c r="AY261" s="57">
        <f>VLOOKUP(A261,'BASE LOSS COSTS'!$AB$35:$AC$49,2)</f>
        <v>104</v>
      </c>
      <c r="AZ261" s="49">
        <f>ROUND('LOSS COST BY TERRITORY AND ZIP'!$AZ261*VLOOKUP(TEXT(A261,"000"),'OFF-BALANCE FACTORS'!$B$2:$H$100,3),0)</f>
        <v>222</v>
      </c>
      <c r="BA261" s="57">
        <f>VLOOKUP(A261,'BASE LOSS COSTS'!$AH$35:$AI$49,2)</f>
        <v>268</v>
      </c>
      <c r="BB261" s="57">
        <f>VLOOKUP(A261,'BASE LOSS COSTS'!$AK$35:$AL$49,2)</f>
        <v>268</v>
      </c>
      <c r="BC261" s="57">
        <f>VLOOKUP(A261,'BASE LOSS COSTS'!$AN$35:$AO$49,2)</f>
        <v>80</v>
      </c>
      <c r="BD261" s="57">
        <f>VLOOKUP(A261,'BASE LOSS COSTS'!$AQ$35:$AR$49,2)</f>
        <v>80</v>
      </c>
      <c r="BE261" s="49">
        <f>ROUND('LOSS COST BY TERRITORY AND ZIP'!$BE261*VLOOKUP(TEXT(A261,"000"),'OFF-BALANCE FACTORS'!$B$2:$H$100,7),0)</f>
        <v>322</v>
      </c>
      <c r="BF261" s="62">
        <f t="shared" si="3"/>
        <v>278</v>
      </c>
      <c r="BG261" s="49">
        <f>ROUND('LOSS COST BY TERRITORY AND ZIP'!$BG261*VLOOKUP(TEXT(A261,"000"),'OFF-BALANCE FACTORS'!$B$2:$H$100,6),0)</f>
        <v>241</v>
      </c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9"/>
      <c r="CG261" s="39"/>
    </row>
    <row r="262" spans="1:85">
      <c r="A262" s="41">
        <v>117</v>
      </c>
      <c r="B262" s="41">
        <v>66066</v>
      </c>
      <c r="C262" s="49">
        <f>ROUND('LOSS COST BY TERRITORY AND ZIP'!$C262*VLOOKUP(TEXT(A262,"000"),'OFF-BALANCE FACTORS'!$B$2:$H$100,2),0)</f>
        <v>151</v>
      </c>
      <c r="D262" s="70">
        <f>VLOOKUP($A262,'BASE LOSS COSTS'!$Y$14:$Z$28,2,FALSE)</f>
        <v>0.63</v>
      </c>
      <c r="E262" s="70">
        <f>VLOOKUP($A262,'BASE LOSS COSTS'!$AB$14:$AC$28,2,FALSE)</f>
        <v>1.26</v>
      </c>
      <c r="F262" s="70">
        <f>VLOOKUP($A262,'BASE LOSS COSTS'!$AE$14:$AF$28,2,FALSE)</f>
        <v>1.89</v>
      </c>
      <c r="G262" s="49">
        <f>VLOOKUP(A262,'BASE LOSS COSTS'!$A$55:$B$69,2)</f>
        <v>4</v>
      </c>
      <c r="H262" s="49">
        <f>ROUND('LOSS COST BY TERRITORY AND ZIP'!$H262*VLOOKUP(TEXT(A262,"000"),'OFF-BALANCE FACTORS'!$B$2:$H$100,5),0)</f>
        <v>155</v>
      </c>
      <c r="I262" s="57">
        <f>VLOOKUP($A262,'BASE LOSS COSTS'!$AH$14:$AI$28,2,FALSE)</f>
        <v>1</v>
      </c>
      <c r="J262" s="57">
        <f>VLOOKUP($A262,'BASE LOSS COSTS'!$AK$14:$AL$28,2,FALSE)</f>
        <v>2</v>
      </c>
      <c r="K262" s="57">
        <f>VLOOKUP($A262,'BASE LOSS COSTS'!$AN$14:$AO$28,2,FALSE)</f>
        <v>3</v>
      </c>
      <c r="L262" s="57">
        <f>VLOOKUP($A262,'BASE LOSS COSTS'!$AQ$14:$AR$28,2,FALSE)</f>
        <v>5</v>
      </c>
      <c r="M262" s="49">
        <f>ROUND('LOSS COST BY TERRITORY AND ZIP'!$M262*VLOOKUP(TEXT(A262,"000"),'OFF-BALANCE FACTORS'!$B$2:$H$100,5),0)</f>
        <v>127</v>
      </c>
      <c r="N262" s="71">
        <f>VLOOKUP($A262,'BASE LOSS COSTS'!$AT$14:$AU$28,2,FALSE)</f>
        <v>0.62</v>
      </c>
      <c r="O262" s="71">
        <f>VLOOKUP($A262,'BASE LOSS COSTS'!$AW$14:$AX$28,2,FALSE)</f>
        <v>1.25</v>
      </c>
      <c r="P262" s="71">
        <f>VLOOKUP($A262,'BASE LOSS COSTS'!$AZ$14:$BA$28,2,FALSE)</f>
        <v>1.87</v>
      </c>
      <c r="Q262" s="49">
        <f>VLOOKUP(A262,'BASE LOSS COSTS'!$D$55:$E$69,2)</f>
        <v>13</v>
      </c>
      <c r="R262" s="49">
        <f>VLOOKUP(A262,'BASE LOSS COSTS'!$V$55:$W$69,2)</f>
        <v>9</v>
      </c>
      <c r="S262" s="57">
        <f>VLOOKUP(A262,'BASE LOSS COSTS'!$J$14:$K$28,2)</f>
        <v>153</v>
      </c>
      <c r="T262" s="49">
        <f>VLOOKUP(A262,'BASE LOSS COSTS'!$G$55:$H$69,2)</f>
        <v>9</v>
      </c>
      <c r="U262" s="57">
        <f>VLOOKUP(A262,'BASE LOSS COSTS'!$M$14:$N$28,2)</f>
        <v>576</v>
      </c>
      <c r="V262" s="71">
        <f>VLOOKUP($A262,'BASE LOSS COSTS'!$BC$14:$BD$28,2,FALSE)</f>
        <v>1.26</v>
      </c>
      <c r="W262" s="71">
        <f>VLOOKUP($A262,'BASE LOSS COSTS'!$BF$14:$BG$28,2,FALSE)</f>
        <v>1.89</v>
      </c>
      <c r="X262" s="71">
        <f>VLOOKUP($A262,'BASE LOSS COSTS'!$BI$14:$BJ$28,2,FALSE)</f>
        <v>2.52</v>
      </c>
      <c r="Y262" s="57">
        <f>VLOOKUP(A262,'BASE LOSS COSTS'!$J$55:$K$69,2)</f>
        <v>25</v>
      </c>
      <c r="Z262" s="57">
        <f>VLOOKUP(A262,'BASE LOSS COSTS'!$Y$55:$Z$69,2)</f>
        <v>20</v>
      </c>
      <c r="AA262" s="57">
        <f>VLOOKUP(A262,'BASE LOSS COSTS'!$P$14:$Q$28,2)</f>
        <v>137</v>
      </c>
      <c r="AB262" s="71">
        <f>VLOOKUP($A262,'BASE LOSS COSTS'!$BL$14:$BM$28,2,FALSE)</f>
        <v>0.63</v>
      </c>
      <c r="AC262" s="71">
        <f>VLOOKUP($A262,'BASE LOSS COSTS'!$BO$14:$BP$28,2,FALSE)</f>
        <v>1.26</v>
      </c>
      <c r="AD262" s="71">
        <f>VLOOKUP($A262,'BASE LOSS COSTS'!$BR$14:$BS$28,2,FALSE)</f>
        <v>1.89</v>
      </c>
      <c r="AE262" s="57">
        <f>VLOOKUP(A262,'BASE LOSS COSTS'!$M$55:$N$69,2)</f>
        <v>3</v>
      </c>
      <c r="AF262" s="57">
        <f>VLOOKUP(A262,'BASE LOSS COSTS'!$S$14:$T$28,2)</f>
        <v>55</v>
      </c>
      <c r="AG262" s="71">
        <f>VLOOKUP($A262,'BASE LOSS COSTS'!$BU$14:$BV$28,2,FALSE)</f>
        <v>6.93</v>
      </c>
      <c r="AH262" s="71">
        <f>VLOOKUP($A262,'BASE LOSS COSTS'!$BX$14:$BY$28,2,FALSE)</f>
        <v>8.19</v>
      </c>
      <c r="AI262" s="71">
        <f>VLOOKUP($A262,'BASE LOSS COSTS'!$CA$14:$CB$28,2,FALSE)</f>
        <v>9.4499999999999993</v>
      </c>
      <c r="AJ262" s="57">
        <f>VLOOKUP(A262,'BASE LOSS COSTS'!$P$55:$Q$69,2)</f>
        <v>2</v>
      </c>
      <c r="AK262" s="57">
        <f>VLOOKUP(A262,'BASE LOSS COSTS'!$V$14:$W$28,2)</f>
        <v>452</v>
      </c>
      <c r="AL262" s="71">
        <f>VLOOKUP($A262,'BASE LOSS COSTS'!$CD$14:$CE$28,2,FALSE)</f>
        <v>39.06</v>
      </c>
      <c r="AM262" s="71">
        <f>VLOOKUP($A262,'BASE LOSS COSTS'!$CG$14:$CH$28,2,FALSE)</f>
        <v>44.1</v>
      </c>
      <c r="AN262" s="71">
        <f>VLOOKUP($A262,'BASE LOSS COSTS'!$CJ$14:$CK$28,2,FALSE)</f>
        <v>60.48</v>
      </c>
      <c r="AO262" s="57">
        <f>VLOOKUP(A262,'BASE LOSS COSTS'!$S$55:$T$69,2)</f>
        <v>24</v>
      </c>
      <c r="AP262" s="49">
        <f>ROUND('LOSS COST BY TERRITORY AND ZIP'!$AP262*VLOOKUP(TEXT(A262,"000"),'OFF-BALANCE FACTORS'!$B$2:$H$100,4),0)</f>
        <v>222</v>
      </c>
      <c r="AQ262" s="49">
        <f>ROUND('LOSS COST BY TERRITORY AND ZIP'!$AQ262*VLOOKUP(TEXT(A262,"000"),'OFF-BALANCE FACTORS'!$B$2:$H$100,4),0)</f>
        <v>191</v>
      </c>
      <c r="AR262" s="57">
        <f>VLOOKUP(A262,'BASE LOSS COSTS'!$G$35:$H$49,2)</f>
        <v>264</v>
      </c>
      <c r="AS262" s="57">
        <f>VLOOKUP(A262,'BASE LOSS COSTS'!$J$35:$K$49,2)</f>
        <v>264</v>
      </c>
      <c r="AT262" s="57">
        <f>VLOOKUP(A262,'BASE LOSS COSTS'!$M$35:$N$49,2)</f>
        <v>228</v>
      </c>
      <c r="AU262" s="57">
        <f>VLOOKUP(A262,'BASE LOSS COSTS'!$P$35:$Q$49,2)</f>
        <v>228</v>
      </c>
      <c r="AV262" s="57">
        <f>VLOOKUP(A262,'BASE LOSS COSTS'!$S$35:$T$49,2)</f>
        <v>120</v>
      </c>
      <c r="AW262" s="57">
        <f>VLOOKUP(A262,'BASE LOSS COSTS'!$V$35:$W$49,2)</f>
        <v>120</v>
      </c>
      <c r="AX262" s="57">
        <f>VLOOKUP(A262,'BASE LOSS COSTS'!$Y$35:$Z$49,2)</f>
        <v>104</v>
      </c>
      <c r="AY262" s="57">
        <f>VLOOKUP(A262,'BASE LOSS COSTS'!$AB$35:$AC$49,2)</f>
        <v>104</v>
      </c>
      <c r="AZ262" s="49">
        <f>ROUND('LOSS COST BY TERRITORY AND ZIP'!$AZ262*VLOOKUP(TEXT(A262,"000"),'OFF-BALANCE FACTORS'!$B$2:$H$100,3),0)</f>
        <v>222</v>
      </c>
      <c r="BA262" s="57">
        <f>VLOOKUP(A262,'BASE LOSS COSTS'!$AH$35:$AI$49,2)</f>
        <v>268</v>
      </c>
      <c r="BB262" s="57">
        <f>VLOOKUP(A262,'BASE LOSS COSTS'!$AK$35:$AL$49,2)</f>
        <v>268</v>
      </c>
      <c r="BC262" s="57">
        <f>VLOOKUP(A262,'BASE LOSS COSTS'!$AN$35:$AO$49,2)</f>
        <v>80</v>
      </c>
      <c r="BD262" s="57">
        <f>VLOOKUP(A262,'BASE LOSS COSTS'!$AQ$35:$AR$49,2)</f>
        <v>80</v>
      </c>
      <c r="BE262" s="49">
        <f>ROUND('LOSS COST BY TERRITORY AND ZIP'!$BE262*VLOOKUP(TEXT(A262,"000"),'OFF-BALANCE FACTORS'!$B$2:$H$100,7),0)</f>
        <v>322</v>
      </c>
      <c r="BF262" s="62">
        <f t="shared" si="3"/>
        <v>278</v>
      </c>
      <c r="BG262" s="49">
        <f>ROUND('LOSS COST BY TERRITORY AND ZIP'!$BG262*VLOOKUP(TEXT(A262,"000"),'OFF-BALANCE FACTORS'!$B$2:$H$100,6),0)</f>
        <v>241</v>
      </c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9"/>
      <c r="CG262" s="39"/>
    </row>
    <row r="263" spans="1:85">
      <c r="A263" s="41">
        <v>117</v>
      </c>
      <c r="B263" s="41">
        <v>66067</v>
      </c>
      <c r="C263" s="49">
        <f>ROUND('LOSS COST BY TERRITORY AND ZIP'!$C263*VLOOKUP(TEXT(A263,"000"),'OFF-BALANCE FACTORS'!$B$2:$H$100,2),0)</f>
        <v>151</v>
      </c>
      <c r="D263" s="70">
        <f>VLOOKUP($A263,'BASE LOSS COSTS'!$Y$14:$Z$28,2,FALSE)</f>
        <v>0.63</v>
      </c>
      <c r="E263" s="70">
        <f>VLOOKUP($A263,'BASE LOSS COSTS'!$AB$14:$AC$28,2,FALSE)</f>
        <v>1.26</v>
      </c>
      <c r="F263" s="70">
        <f>VLOOKUP($A263,'BASE LOSS COSTS'!$AE$14:$AF$28,2,FALSE)</f>
        <v>1.89</v>
      </c>
      <c r="G263" s="49">
        <f>VLOOKUP(A263,'BASE LOSS COSTS'!$A$55:$B$69,2)</f>
        <v>4</v>
      </c>
      <c r="H263" s="49">
        <f>ROUND('LOSS COST BY TERRITORY AND ZIP'!$H263*VLOOKUP(TEXT(A263,"000"),'OFF-BALANCE FACTORS'!$B$2:$H$100,5),0)</f>
        <v>155</v>
      </c>
      <c r="I263" s="57">
        <f>VLOOKUP($A263,'BASE LOSS COSTS'!$AH$14:$AI$28,2,FALSE)</f>
        <v>1</v>
      </c>
      <c r="J263" s="57">
        <f>VLOOKUP($A263,'BASE LOSS COSTS'!$AK$14:$AL$28,2,FALSE)</f>
        <v>2</v>
      </c>
      <c r="K263" s="57">
        <f>VLOOKUP($A263,'BASE LOSS COSTS'!$AN$14:$AO$28,2,FALSE)</f>
        <v>3</v>
      </c>
      <c r="L263" s="57">
        <f>VLOOKUP($A263,'BASE LOSS COSTS'!$AQ$14:$AR$28,2,FALSE)</f>
        <v>5</v>
      </c>
      <c r="M263" s="49">
        <f>ROUND('LOSS COST BY TERRITORY AND ZIP'!$M263*VLOOKUP(TEXT(A263,"000"),'OFF-BALANCE FACTORS'!$B$2:$H$100,5),0)</f>
        <v>127</v>
      </c>
      <c r="N263" s="71">
        <f>VLOOKUP($A263,'BASE LOSS COSTS'!$AT$14:$AU$28,2,FALSE)</f>
        <v>0.62</v>
      </c>
      <c r="O263" s="71">
        <f>VLOOKUP($A263,'BASE LOSS COSTS'!$AW$14:$AX$28,2,FALSE)</f>
        <v>1.25</v>
      </c>
      <c r="P263" s="71">
        <f>VLOOKUP($A263,'BASE LOSS COSTS'!$AZ$14:$BA$28,2,FALSE)</f>
        <v>1.87</v>
      </c>
      <c r="Q263" s="49">
        <f>VLOOKUP(A263,'BASE LOSS COSTS'!$D$55:$E$69,2)</f>
        <v>13</v>
      </c>
      <c r="R263" s="49">
        <f>VLOOKUP(A263,'BASE LOSS COSTS'!$V$55:$W$69,2)</f>
        <v>9</v>
      </c>
      <c r="S263" s="57">
        <f>VLOOKUP(A263,'BASE LOSS COSTS'!$J$14:$K$28,2)</f>
        <v>153</v>
      </c>
      <c r="T263" s="49">
        <f>VLOOKUP(A263,'BASE LOSS COSTS'!$G$55:$H$69,2)</f>
        <v>9</v>
      </c>
      <c r="U263" s="57">
        <f>VLOOKUP(A263,'BASE LOSS COSTS'!$M$14:$N$28,2)</f>
        <v>576</v>
      </c>
      <c r="V263" s="71">
        <f>VLOOKUP($A263,'BASE LOSS COSTS'!$BC$14:$BD$28,2,FALSE)</f>
        <v>1.26</v>
      </c>
      <c r="W263" s="71">
        <f>VLOOKUP($A263,'BASE LOSS COSTS'!$BF$14:$BG$28,2,FALSE)</f>
        <v>1.89</v>
      </c>
      <c r="X263" s="71">
        <f>VLOOKUP($A263,'BASE LOSS COSTS'!$BI$14:$BJ$28,2,FALSE)</f>
        <v>2.52</v>
      </c>
      <c r="Y263" s="57">
        <f>VLOOKUP(A263,'BASE LOSS COSTS'!$J$55:$K$69,2)</f>
        <v>25</v>
      </c>
      <c r="Z263" s="57">
        <f>VLOOKUP(A263,'BASE LOSS COSTS'!$Y$55:$Z$69,2)</f>
        <v>20</v>
      </c>
      <c r="AA263" s="57">
        <f>VLOOKUP(A263,'BASE LOSS COSTS'!$P$14:$Q$28,2)</f>
        <v>137</v>
      </c>
      <c r="AB263" s="71">
        <f>VLOOKUP($A263,'BASE LOSS COSTS'!$BL$14:$BM$28,2,FALSE)</f>
        <v>0.63</v>
      </c>
      <c r="AC263" s="71">
        <f>VLOOKUP($A263,'BASE LOSS COSTS'!$BO$14:$BP$28,2,FALSE)</f>
        <v>1.26</v>
      </c>
      <c r="AD263" s="71">
        <f>VLOOKUP($A263,'BASE LOSS COSTS'!$BR$14:$BS$28,2,FALSE)</f>
        <v>1.89</v>
      </c>
      <c r="AE263" s="57">
        <f>VLOOKUP(A263,'BASE LOSS COSTS'!$M$55:$N$69,2)</f>
        <v>3</v>
      </c>
      <c r="AF263" s="57">
        <f>VLOOKUP(A263,'BASE LOSS COSTS'!$S$14:$T$28,2)</f>
        <v>55</v>
      </c>
      <c r="AG263" s="71">
        <f>VLOOKUP($A263,'BASE LOSS COSTS'!$BU$14:$BV$28,2,FALSE)</f>
        <v>6.93</v>
      </c>
      <c r="AH263" s="71">
        <f>VLOOKUP($A263,'BASE LOSS COSTS'!$BX$14:$BY$28,2,FALSE)</f>
        <v>8.19</v>
      </c>
      <c r="AI263" s="71">
        <f>VLOOKUP($A263,'BASE LOSS COSTS'!$CA$14:$CB$28,2,FALSE)</f>
        <v>9.4499999999999993</v>
      </c>
      <c r="AJ263" s="57">
        <f>VLOOKUP(A263,'BASE LOSS COSTS'!$P$55:$Q$69,2)</f>
        <v>2</v>
      </c>
      <c r="AK263" s="57">
        <f>VLOOKUP(A263,'BASE LOSS COSTS'!$V$14:$W$28,2)</f>
        <v>452</v>
      </c>
      <c r="AL263" s="71">
        <f>VLOOKUP($A263,'BASE LOSS COSTS'!$CD$14:$CE$28,2,FALSE)</f>
        <v>39.06</v>
      </c>
      <c r="AM263" s="71">
        <f>VLOOKUP($A263,'BASE LOSS COSTS'!$CG$14:$CH$28,2,FALSE)</f>
        <v>44.1</v>
      </c>
      <c r="AN263" s="71">
        <f>VLOOKUP($A263,'BASE LOSS COSTS'!$CJ$14:$CK$28,2,FALSE)</f>
        <v>60.48</v>
      </c>
      <c r="AO263" s="57">
        <f>VLOOKUP(A263,'BASE LOSS COSTS'!$S$55:$T$69,2)</f>
        <v>24</v>
      </c>
      <c r="AP263" s="49">
        <f>ROUND('LOSS COST BY TERRITORY AND ZIP'!$AP263*VLOOKUP(TEXT(A263,"000"),'OFF-BALANCE FACTORS'!$B$2:$H$100,4),0)</f>
        <v>222</v>
      </c>
      <c r="AQ263" s="49">
        <f>ROUND('LOSS COST BY TERRITORY AND ZIP'!$AQ263*VLOOKUP(TEXT(A263,"000"),'OFF-BALANCE FACTORS'!$B$2:$H$100,4),0)</f>
        <v>191</v>
      </c>
      <c r="AR263" s="57">
        <f>VLOOKUP(A263,'BASE LOSS COSTS'!$G$35:$H$49,2)</f>
        <v>264</v>
      </c>
      <c r="AS263" s="57">
        <f>VLOOKUP(A263,'BASE LOSS COSTS'!$J$35:$K$49,2)</f>
        <v>264</v>
      </c>
      <c r="AT263" s="57">
        <f>VLOOKUP(A263,'BASE LOSS COSTS'!$M$35:$N$49,2)</f>
        <v>228</v>
      </c>
      <c r="AU263" s="57">
        <f>VLOOKUP(A263,'BASE LOSS COSTS'!$P$35:$Q$49,2)</f>
        <v>228</v>
      </c>
      <c r="AV263" s="57">
        <f>VLOOKUP(A263,'BASE LOSS COSTS'!$S$35:$T$49,2)</f>
        <v>120</v>
      </c>
      <c r="AW263" s="57">
        <f>VLOOKUP(A263,'BASE LOSS COSTS'!$V$35:$W$49,2)</f>
        <v>120</v>
      </c>
      <c r="AX263" s="57">
        <f>VLOOKUP(A263,'BASE LOSS COSTS'!$Y$35:$Z$49,2)</f>
        <v>104</v>
      </c>
      <c r="AY263" s="57">
        <f>VLOOKUP(A263,'BASE LOSS COSTS'!$AB$35:$AC$49,2)</f>
        <v>104</v>
      </c>
      <c r="AZ263" s="49">
        <f>ROUND('LOSS COST BY TERRITORY AND ZIP'!$AZ263*VLOOKUP(TEXT(A263,"000"),'OFF-BALANCE FACTORS'!$B$2:$H$100,3),0)</f>
        <v>222</v>
      </c>
      <c r="BA263" s="57">
        <f>VLOOKUP(A263,'BASE LOSS COSTS'!$AH$35:$AI$49,2)</f>
        <v>268</v>
      </c>
      <c r="BB263" s="57">
        <f>VLOOKUP(A263,'BASE LOSS COSTS'!$AK$35:$AL$49,2)</f>
        <v>268</v>
      </c>
      <c r="BC263" s="57">
        <f>VLOOKUP(A263,'BASE LOSS COSTS'!$AN$35:$AO$49,2)</f>
        <v>80</v>
      </c>
      <c r="BD263" s="57">
        <f>VLOOKUP(A263,'BASE LOSS COSTS'!$AQ$35:$AR$49,2)</f>
        <v>80</v>
      </c>
      <c r="BE263" s="49">
        <f>ROUND('LOSS COST BY TERRITORY AND ZIP'!$BE263*VLOOKUP(TEXT(A263,"000"),'OFF-BALANCE FACTORS'!$B$2:$H$100,7),0)</f>
        <v>322</v>
      </c>
      <c r="BF263" s="62">
        <f t="shared" si="3"/>
        <v>278</v>
      </c>
      <c r="BG263" s="49">
        <f>ROUND('LOSS COST BY TERRITORY AND ZIP'!$BG263*VLOOKUP(TEXT(A263,"000"),'OFF-BALANCE FACTORS'!$B$2:$H$100,6),0)</f>
        <v>241</v>
      </c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9"/>
      <c r="CG263" s="39"/>
    </row>
    <row r="264" spans="1:85">
      <c r="A264" s="41">
        <v>117</v>
      </c>
      <c r="B264" s="41">
        <v>66070</v>
      </c>
      <c r="C264" s="49">
        <f>ROUND('LOSS COST BY TERRITORY AND ZIP'!$C264*VLOOKUP(TEXT(A264,"000"),'OFF-BALANCE FACTORS'!$B$2:$H$100,2),0)</f>
        <v>151</v>
      </c>
      <c r="D264" s="70">
        <f>VLOOKUP($A264,'BASE LOSS COSTS'!$Y$14:$Z$28,2,FALSE)</f>
        <v>0.63</v>
      </c>
      <c r="E264" s="70">
        <f>VLOOKUP($A264,'BASE LOSS COSTS'!$AB$14:$AC$28,2,FALSE)</f>
        <v>1.26</v>
      </c>
      <c r="F264" s="70">
        <f>VLOOKUP($A264,'BASE LOSS COSTS'!$AE$14:$AF$28,2,FALSE)</f>
        <v>1.89</v>
      </c>
      <c r="G264" s="49">
        <f>VLOOKUP(A264,'BASE LOSS COSTS'!$A$55:$B$69,2)</f>
        <v>4</v>
      </c>
      <c r="H264" s="49">
        <f>ROUND('LOSS COST BY TERRITORY AND ZIP'!$H264*VLOOKUP(TEXT(A264,"000"),'OFF-BALANCE FACTORS'!$B$2:$H$100,5),0)</f>
        <v>155</v>
      </c>
      <c r="I264" s="57">
        <f>VLOOKUP($A264,'BASE LOSS COSTS'!$AH$14:$AI$28,2,FALSE)</f>
        <v>1</v>
      </c>
      <c r="J264" s="57">
        <f>VLOOKUP($A264,'BASE LOSS COSTS'!$AK$14:$AL$28,2,FALSE)</f>
        <v>2</v>
      </c>
      <c r="K264" s="57">
        <f>VLOOKUP($A264,'BASE LOSS COSTS'!$AN$14:$AO$28,2,FALSE)</f>
        <v>3</v>
      </c>
      <c r="L264" s="57">
        <f>VLOOKUP($A264,'BASE LOSS COSTS'!$AQ$14:$AR$28,2,FALSE)</f>
        <v>5</v>
      </c>
      <c r="M264" s="49">
        <f>ROUND('LOSS COST BY TERRITORY AND ZIP'!$M264*VLOOKUP(TEXT(A264,"000"),'OFF-BALANCE FACTORS'!$B$2:$H$100,5),0)</f>
        <v>127</v>
      </c>
      <c r="N264" s="71">
        <f>VLOOKUP($A264,'BASE LOSS COSTS'!$AT$14:$AU$28,2,FALSE)</f>
        <v>0.62</v>
      </c>
      <c r="O264" s="71">
        <f>VLOOKUP($A264,'BASE LOSS COSTS'!$AW$14:$AX$28,2,FALSE)</f>
        <v>1.25</v>
      </c>
      <c r="P264" s="71">
        <f>VLOOKUP($A264,'BASE LOSS COSTS'!$AZ$14:$BA$28,2,FALSE)</f>
        <v>1.87</v>
      </c>
      <c r="Q264" s="49">
        <f>VLOOKUP(A264,'BASE LOSS COSTS'!$D$55:$E$69,2)</f>
        <v>13</v>
      </c>
      <c r="R264" s="49">
        <f>VLOOKUP(A264,'BASE LOSS COSTS'!$V$55:$W$69,2)</f>
        <v>9</v>
      </c>
      <c r="S264" s="57">
        <f>VLOOKUP(A264,'BASE LOSS COSTS'!$J$14:$K$28,2)</f>
        <v>153</v>
      </c>
      <c r="T264" s="49">
        <f>VLOOKUP(A264,'BASE LOSS COSTS'!$G$55:$H$69,2)</f>
        <v>9</v>
      </c>
      <c r="U264" s="57">
        <f>VLOOKUP(A264,'BASE LOSS COSTS'!$M$14:$N$28,2)</f>
        <v>576</v>
      </c>
      <c r="V264" s="71">
        <f>VLOOKUP($A264,'BASE LOSS COSTS'!$BC$14:$BD$28,2,FALSE)</f>
        <v>1.26</v>
      </c>
      <c r="W264" s="71">
        <f>VLOOKUP($A264,'BASE LOSS COSTS'!$BF$14:$BG$28,2,FALSE)</f>
        <v>1.89</v>
      </c>
      <c r="X264" s="71">
        <f>VLOOKUP($A264,'BASE LOSS COSTS'!$BI$14:$BJ$28,2,FALSE)</f>
        <v>2.52</v>
      </c>
      <c r="Y264" s="57">
        <f>VLOOKUP(A264,'BASE LOSS COSTS'!$J$55:$K$69,2)</f>
        <v>25</v>
      </c>
      <c r="Z264" s="57">
        <f>VLOOKUP(A264,'BASE LOSS COSTS'!$Y$55:$Z$69,2)</f>
        <v>20</v>
      </c>
      <c r="AA264" s="57">
        <f>VLOOKUP(A264,'BASE LOSS COSTS'!$P$14:$Q$28,2)</f>
        <v>137</v>
      </c>
      <c r="AB264" s="71">
        <f>VLOOKUP($A264,'BASE LOSS COSTS'!$BL$14:$BM$28,2,FALSE)</f>
        <v>0.63</v>
      </c>
      <c r="AC264" s="71">
        <f>VLOOKUP($A264,'BASE LOSS COSTS'!$BO$14:$BP$28,2,FALSE)</f>
        <v>1.26</v>
      </c>
      <c r="AD264" s="71">
        <f>VLOOKUP($A264,'BASE LOSS COSTS'!$BR$14:$BS$28,2,FALSE)</f>
        <v>1.89</v>
      </c>
      <c r="AE264" s="57">
        <f>VLOOKUP(A264,'BASE LOSS COSTS'!$M$55:$N$69,2)</f>
        <v>3</v>
      </c>
      <c r="AF264" s="57">
        <f>VLOOKUP(A264,'BASE LOSS COSTS'!$S$14:$T$28,2)</f>
        <v>55</v>
      </c>
      <c r="AG264" s="71">
        <f>VLOOKUP($A264,'BASE LOSS COSTS'!$BU$14:$BV$28,2,FALSE)</f>
        <v>6.93</v>
      </c>
      <c r="AH264" s="71">
        <f>VLOOKUP($A264,'BASE LOSS COSTS'!$BX$14:$BY$28,2,FALSE)</f>
        <v>8.19</v>
      </c>
      <c r="AI264" s="71">
        <f>VLOOKUP($A264,'BASE LOSS COSTS'!$CA$14:$CB$28,2,FALSE)</f>
        <v>9.4499999999999993</v>
      </c>
      <c r="AJ264" s="57">
        <f>VLOOKUP(A264,'BASE LOSS COSTS'!$P$55:$Q$69,2)</f>
        <v>2</v>
      </c>
      <c r="AK264" s="57">
        <f>VLOOKUP(A264,'BASE LOSS COSTS'!$V$14:$W$28,2)</f>
        <v>452</v>
      </c>
      <c r="AL264" s="71">
        <f>VLOOKUP($A264,'BASE LOSS COSTS'!$CD$14:$CE$28,2,FALSE)</f>
        <v>39.06</v>
      </c>
      <c r="AM264" s="71">
        <f>VLOOKUP($A264,'BASE LOSS COSTS'!$CG$14:$CH$28,2,FALSE)</f>
        <v>44.1</v>
      </c>
      <c r="AN264" s="71">
        <f>VLOOKUP($A264,'BASE LOSS COSTS'!$CJ$14:$CK$28,2,FALSE)</f>
        <v>60.48</v>
      </c>
      <c r="AO264" s="57">
        <f>VLOOKUP(A264,'BASE LOSS COSTS'!$S$55:$T$69,2)</f>
        <v>24</v>
      </c>
      <c r="AP264" s="49">
        <f>ROUND('LOSS COST BY TERRITORY AND ZIP'!$AP264*VLOOKUP(TEXT(A264,"000"),'OFF-BALANCE FACTORS'!$B$2:$H$100,4),0)</f>
        <v>222</v>
      </c>
      <c r="AQ264" s="49">
        <f>ROUND('LOSS COST BY TERRITORY AND ZIP'!$AQ264*VLOOKUP(TEXT(A264,"000"),'OFF-BALANCE FACTORS'!$B$2:$H$100,4),0)</f>
        <v>191</v>
      </c>
      <c r="AR264" s="57">
        <f>VLOOKUP(A264,'BASE LOSS COSTS'!$G$35:$H$49,2)</f>
        <v>264</v>
      </c>
      <c r="AS264" s="57">
        <f>VLOOKUP(A264,'BASE LOSS COSTS'!$J$35:$K$49,2)</f>
        <v>264</v>
      </c>
      <c r="AT264" s="57">
        <f>VLOOKUP(A264,'BASE LOSS COSTS'!$M$35:$N$49,2)</f>
        <v>228</v>
      </c>
      <c r="AU264" s="57">
        <f>VLOOKUP(A264,'BASE LOSS COSTS'!$P$35:$Q$49,2)</f>
        <v>228</v>
      </c>
      <c r="AV264" s="57">
        <f>VLOOKUP(A264,'BASE LOSS COSTS'!$S$35:$T$49,2)</f>
        <v>120</v>
      </c>
      <c r="AW264" s="57">
        <f>VLOOKUP(A264,'BASE LOSS COSTS'!$V$35:$W$49,2)</f>
        <v>120</v>
      </c>
      <c r="AX264" s="57">
        <f>VLOOKUP(A264,'BASE LOSS COSTS'!$Y$35:$Z$49,2)</f>
        <v>104</v>
      </c>
      <c r="AY264" s="57">
        <f>VLOOKUP(A264,'BASE LOSS COSTS'!$AB$35:$AC$49,2)</f>
        <v>104</v>
      </c>
      <c r="AZ264" s="49">
        <f>ROUND('LOSS COST BY TERRITORY AND ZIP'!$AZ264*VLOOKUP(TEXT(A264,"000"),'OFF-BALANCE FACTORS'!$B$2:$H$100,3),0)</f>
        <v>222</v>
      </c>
      <c r="BA264" s="57">
        <f>VLOOKUP(A264,'BASE LOSS COSTS'!$AH$35:$AI$49,2)</f>
        <v>268</v>
      </c>
      <c r="BB264" s="57">
        <f>VLOOKUP(A264,'BASE LOSS COSTS'!$AK$35:$AL$49,2)</f>
        <v>268</v>
      </c>
      <c r="BC264" s="57">
        <f>VLOOKUP(A264,'BASE LOSS COSTS'!$AN$35:$AO$49,2)</f>
        <v>80</v>
      </c>
      <c r="BD264" s="57">
        <f>VLOOKUP(A264,'BASE LOSS COSTS'!$AQ$35:$AR$49,2)</f>
        <v>80</v>
      </c>
      <c r="BE264" s="49">
        <f>ROUND('LOSS COST BY TERRITORY AND ZIP'!$BE264*VLOOKUP(TEXT(A264,"000"),'OFF-BALANCE FACTORS'!$B$2:$H$100,7),0)</f>
        <v>322</v>
      </c>
      <c r="BF264" s="62">
        <f t="shared" si="3"/>
        <v>278</v>
      </c>
      <c r="BG264" s="49">
        <f>ROUND('LOSS COST BY TERRITORY AND ZIP'!$BG264*VLOOKUP(TEXT(A264,"000"),'OFF-BALANCE FACTORS'!$B$2:$H$100,6),0)</f>
        <v>241</v>
      </c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9"/>
      <c r="CG264" s="39"/>
    </row>
    <row r="265" spans="1:85">
      <c r="A265" s="41">
        <v>117</v>
      </c>
      <c r="B265" s="41">
        <v>66071</v>
      </c>
      <c r="C265" s="49">
        <f>ROUND('LOSS COST BY TERRITORY AND ZIP'!$C265*VLOOKUP(TEXT(A265,"000"),'OFF-BALANCE FACTORS'!$B$2:$H$100,2),0)</f>
        <v>151</v>
      </c>
      <c r="D265" s="70">
        <f>VLOOKUP($A265,'BASE LOSS COSTS'!$Y$14:$Z$28,2,FALSE)</f>
        <v>0.63</v>
      </c>
      <c r="E265" s="70">
        <f>VLOOKUP($A265,'BASE LOSS COSTS'!$AB$14:$AC$28,2,FALSE)</f>
        <v>1.26</v>
      </c>
      <c r="F265" s="70">
        <f>VLOOKUP($A265,'BASE LOSS COSTS'!$AE$14:$AF$28,2,FALSE)</f>
        <v>1.89</v>
      </c>
      <c r="G265" s="49">
        <f>VLOOKUP(A265,'BASE LOSS COSTS'!$A$55:$B$69,2)</f>
        <v>4</v>
      </c>
      <c r="H265" s="49">
        <f>ROUND('LOSS COST BY TERRITORY AND ZIP'!$H265*VLOOKUP(TEXT(A265,"000"),'OFF-BALANCE FACTORS'!$B$2:$H$100,5),0)</f>
        <v>155</v>
      </c>
      <c r="I265" s="57">
        <f>VLOOKUP($A265,'BASE LOSS COSTS'!$AH$14:$AI$28,2,FALSE)</f>
        <v>1</v>
      </c>
      <c r="J265" s="57">
        <f>VLOOKUP($A265,'BASE LOSS COSTS'!$AK$14:$AL$28,2,FALSE)</f>
        <v>2</v>
      </c>
      <c r="K265" s="57">
        <f>VLOOKUP($A265,'BASE LOSS COSTS'!$AN$14:$AO$28,2,FALSE)</f>
        <v>3</v>
      </c>
      <c r="L265" s="57">
        <f>VLOOKUP($A265,'BASE LOSS COSTS'!$AQ$14:$AR$28,2,FALSE)</f>
        <v>5</v>
      </c>
      <c r="M265" s="49">
        <f>ROUND('LOSS COST BY TERRITORY AND ZIP'!$M265*VLOOKUP(TEXT(A265,"000"),'OFF-BALANCE FACTORS'!$B$2:$H$100,5),0)</f>
        <v>127</v>
      </c>
      <c r="N265" s="71">
        <f>VLOOKUP($A265,'BASE LOSS COSTS'!$AT$14:$AU$28,2,FALSE)</f>
        <v>0.62</v>
      </c>
      <c r="O265" s="71">
        <f>VLOOKUP($A265,'BASE LOSS COSTS'!$AW$14:$AX$28,2,FALSE)</f>
        <v>1.25</v>
      </c>
      <c r="P265" s="71">
        <f>VLOOKUP($A265,'BASE LOSS COSTS'!$AZ$14:$BA$28,2,FALSE)</f>
        <v>1.87</v>
      </c>
      <c r="Q265" s="49">
        <f>VLOOKUP(A265,'BASE LOSS COSTS'!$D$55:$E$69,2)</f>
        <v>13</v>
      </c>
      <c r="R265" s="49">
        <f>VLOOKUP(A265,'BASE LOSS COSTS'!$V$55:$W$69,2)</f>
        <v>9</v>
      </c>
      <c r="S265" s="57">
        <f>VLOOKUP(A265,'BASE LOSS COSTS'!$J$14:$K$28,2)</f>
        <v>153</v>
      </c>
      <c r="T265" s="49">
        <f>VLOOKUP(A265,'BASE LOSS COSTS'!$G$55:$H$69,2)</f>
        <v>9</v>
      </c>
      <c r="U265" s="57">
        <f>VLOOKUP(A265,'BASE LOSS COSTS'!$M$14:$N$28,2)</f>
        <v>576</v>
      </c>
      <c r="V265" s="71">
        <f>VLOOKUP($A265,'BASE LOSS COSTS'!$BC$14:$BD$28,2,FALSE)</f>
        <v>1.26</v>
      </c>
      <c r="W265" s="71">
        <f>VLOOKUP($A265,'BASE LOSS COSTS'!$BF$14:$BG$28,2,FALSE)</f>
        <v>1.89</v>
      </c>
      <c r="X265" s="71">
        <f>VLOOKUP($A265,'BASE LOSS COSTS'!$BI$14:$BJ$28,2,FALSE)</f>
        <v>2.52</v>
      </c>
      <c r="Y265" s="57">
        <f>VLOOKUP(A265,'BASE LOSS COSTS'!$J$55:$K$69,2)</f>
        <v>25</v>
      </c>
      <c r="Z265" s="57">
        <f>VLOOKUP(A265,'BASE LOSS COSTS'!$Y$55:$Z$69,2)</f>
        <v>20</v>
      </c>
      <c r="AA265" s="57">
        <f>VLOOKUP(A265,'BASE LOSS COSTS'!$P$14:$Q$28,2)</f>
        <v>137</v>
      </c>
      <c r="AB265" s="71">
        <f>VLOOKUP($A265,'BASE LOSS COSTS'!$BL$14:$BM$28,2,FALSE)</f>
        <v>0.63</v>
      </c>
      <c r="AC265" s="71">
        <f>VLOOKUP($A265,'BASE LOSS COSTS'!$BO$14:$BP$28,2,FALSE)</f>
        <v>1.26</v>
      </c>
      <c r="AD265" s="71">
        <f>VLOOKUP($A265,'BASE LOSS COSTS'!$BR$14:$BS$28,2,FALSE)</f>
        <v>1.89</v>
      </c>
      <c r="AE265" s="57">
        <f>VLOOKUP(A265,'BASE LOSS COSTS'!$M$55:$N$69,2)</f>
        <v>3</v>
      </c>
      <c r="AF265" s="57">
        <f>VLOOKUP(A265,'BASE LOSS COSTS'!$S$14:$T$28,2)</f>
        <v>55</v>
      </c>
      <c r="AG265" s="71">
        <f>VLOOKUP($A265,'BASE LOSS COSTS'!$BU$14:$BV$28,2,FALSE)</f>
        <v>6.93</v>
      </c>
      <c r="AH265" s="71">
        <f>VLOOKUP($A265,'BASE LOSS COSTS'!$BX$14:$BY$28,2,FALSE)</f>
        <v>8.19</v>
      </c>
      <c r="AI265" s="71">
        <f>VLOOKUP($A265,'BASE LOSS COSTS'!$CA$14:$CB$28,2,FALSE)</f>
        <v>9.4499999999999993</v>
      </c>
      <c r="AJ265" s="57">
        <f>VLOOKUP(A265,'BASE LOSS COSTS'!$P$55:$Q$69,2)</f>
        <v>2</v>
      </c>
      <c r="AK265" s="57">
        <f>VLOOKUP(A265,'BASE LOSS COSTS'!$V$14:$W$28,2)</f>
        <v>452</v>
      </c>
      <c r="AL265" s="71">
        <f>VLOOKUP($A265,'BASE LOSS COSTS'!$CD$14:$CE$28,2,FALSE)</f>
        <v>39.06</v>
      </c>
      <c r="AM265" s="71">
        <f>VLOOKUP($A265,'BASE LOSS COSTS'!$CG$14:$CH$28,2,FALSE)</f>
        <v>44.1</v>
      </c>
      <c r="AN265" s="71">
        <f>VLOOKUP($A265,'BASE LOSS COSTS'!$CJ$14:$CK$28,2,FALSE)</f>
        <v>60.48</v>
      </c>
      <c r="AO265" s="57">
        <f>VLOOKUP(A265,'BASE LOSS COSTS'!$S$55:$T$69,2)</f>
        <v>24</v>
      </c>
      <c r="AP265" s="49">
        <f>ROUND('LOSS COST BY TERRITORY AND ZIP'!$AP265*VLOOKUP(TEXT(A265,"000"),'OFF-BALANCE FACTORS'!$B$2:$H$100,4),0)</f>
        <v>222</v>
      </c>
      <c r="AQ265" s="49">
        <f>ROUND('LOSS COST BY TERRITORY AND ZIP'!$AQ265*VLOOKUP(TEXT(A265,"000"),'OFF-BALANCE FACTORS'!$B$2:$H$100,4),0)</f>
        <v>191</v>
      </c>
      <c r="AR265" s="57">
        <f>VLOOKUP(A265,'BASE LOSS COSTS'!$G$35:$H$49,2)</f>
        <v>264</v>
      </c>
      <c r="AS265" s="57">
        <f>VLOOKUP(A265,'BASE LOSS COSTS'!$J$35:$K$49,2)</f>
        <v>264</v>
      </c>
      <c r="AT265" s="57">
        <f>VLOOKUP(A265,'BASE LOSS COSTS'!$M$35:$N$49,2)</f>
        <v>228</v>
      </c>
      <c r="AU265" s="57">
        <f>VLOOKUP(A265,'BASE LOSS COSTS'!$P$35:$Q$49,2)</f>
        <v>228</v>
      </c>
      <c r="AV265" s="57">
        <f>VLOOKUP(A265,'BASE LOSS COSTS'!$S$35:$T$49,2)</f>
        <v>120</v>
      </c>
      <c r="AW265" s="57">
        <f>VLOOKUP(A265,'BASE LOSS COSTS'!$V$35:$W$49,2)</f>
        <v>120</v>
      </c>
      <c r="AX265" s="57">
        <f>VLOOKUP(A265,'BASE LOSS COSTS'!$Y$35:$Z$49,2)</f>
        <v>104</v>
      </c>
      <c r="AY265" s="57">
        <f>VLOOKUP(A265,'BASE LOSS COSTS'!$AB$35:$AC$49,2)</f>
        <v>104</v>
      </c>
      <c r="AZ265" s="49">
        <f>ROUND('LOSS COST BY TERRITORY AND ZIP'!$AZ265*VLOOKUP(TEXT(A265,"000"),'OFF-BALANCE FACTORS'!$B$2:$H$100,3),0)</f>
        <v>222</v>
      </c>
      <c r="BA265" s="57">
        <f>VLOOKUP(A265,'BASE LOSS COSTS'!$AH$35:$AI$49,2)</f>
        <v>268</v>
      </c>
      <c r="BB265" s="57">
        <f>VLOOKUP(A265,'BASE LOSS COSTS'!$AK$35:$AL$49,2)</f>
        <v>268</v>
      </c>
      <c r="BC265" s="57">
        <f>VLOOKUP(A265,'BASE LOSS COSTS'!$AN$35:$AO$49,2)</f>
        <v>80</v>
      </c>
      <c r="BD265" s="57">
        <f>VLOOKUP(A265,'BASE LOSS COSTS'!$AQ$35:$AR$49,2)</f>
        <v>80</v>
      </c>
      <c r="BE265" s="49">
        <f>ROUND('LOSS COST BY TERRITORY AND ZIP'!$BE265*VLOOKUP(TEXT(A265,"000"),'OFF-BALANCE FACTORS'!$B$2:$H$100,7),0)</f>
        <v>322</v>
      </c>
      <c r="BF265" s="62">
        <f t="shared" si="3"/>
        <v>278</v>
      </c>
      <c r="BG265" s="49">
        <f>ROUND('LOSS COST BY TERRITORY AND ZIP'!$BG265*VLOOKUP(TEXT(A265,"000"),'OFF-BALANCE FACTORS'!$B$2:$H$100,6),0)</f>
        <v>241</v>
      </c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9"/>
      <c r="CG265" s="39"/>
    </row>
    <row r="266" spans="1:85">
      <c r="A266" s="41">
        <v>117</v>
      </c>
      <c r="B266" s="41">
        <v>66072</v>
      </c>
      <c r="C266" s="49">
        <f>ROUND('LOSS COST BY TERRITORY AND ZIP'!$C266*VLOOKUP(TEXT(A266,"000"),'OFF-BALANCE FACTORS'!$B$2:$H$100,2),0)</f>
        <v>151</v>
      </c>
      <c r="D266" s="70">
        <f>VLOOKUP($A266,'BASE LOSS COSTS'!$Y$14:$Z$28,2,FALSE)</f>
        <v>0.63</v>
      </c>
      <c r="E266" s="70">
        <f>VLOOKUP($A266,'BASE LOSS COSTS'!$AB$14:$AC$28,2,FALSE)</f>
        <v>1.26</v>
      </c>
      <c r="F266" s="70">
        <f>VLOOKUP($A266,'BASE LOSS COSTS'!$AE$14:$AF$28,2,FALSE)</f>
        <v>1.89</v>
      </c>
      <c r="G266" s="49">
        <f>VLOOKUP(A266,'BASE LOSS COSTS'!$A$55:$B$69,2)</f>
        <v>4</v>
      </c>
      <c r="H266" s="49">
        <f>ROUND('LOSS COST BY TERRITORY AND ZIP'!$H266*VLOOKUP(TEXT(A266,"000"),'OFF-BALANCE FACTORS'!$B$2:$H$100,5),0)</f>
        <v>155</v>
      </c>
      <c r="I266" s="57">
        <f>VLOOKUP($A266,'BASE LOSS COSTS'!$AH$14:$AI$28,2,FALSE)</f>
        <v>1</v>
      </c>
      <c r="J266" s="57">
        <f>VLOOKUP($A266,'BASE LOSS COSTS'!$AK$14:$AL$28,2,FALSE)</f>
        <v>2</v>
      </c>
      <c r="K266" s="57">
        <f>VLOOKUP($A266,'BASE LOSS COSTS'!$AN$14:$AO$28,2,FALSE)</f>
        <v>3</v>
      </c>
      <c r="L266" s="57">
        <f>VLOOKUP($A266,'BASE LOSS COSTS'!$AQ$14:$AR$28,2,FALSE)</f>
        <v>5</v>
      </c>
      <c r="M266" s="49">
        <f>ROUND('LOSS COST BY TERRITORY AND ZIP'!$M266*VLOOKUP(TEXT(A266,"000"),'OFF-BALANCE FACTORS'!$B$2:$H$100,5),0)</f>
        <v>127</v>
      </c>
      <c r="N266" s="71">
        <f>VLOOKUP($A266,'BASE LOSS COSTS'!$AT$14:$AU$28,2,FALSE)</f>
        <v>0.62</v>
      </c>
      <c r="O266" s="71">
        <f>VLOOKUP($A266,'BASE LOSS COSTS'!$AW$14:$AX$28,2,FALSE)</f>
        <v>1.25</v>
      </c>
      <c r="P266" s="71">
        <f>VLOOKUP($A266,'BASE LOSS COSTS'!$AZ$14:$BA$28,2,FALSE)</f>
        <v>1.87</v>
      </c>
      <c r="Q266" s="49">
        <f>VLOOKUP(A266,'BASE LOSS COSTS'!$D$55:$E$69,2)</f>
        <v>13</v>
      </c>
      <c r="R266" s="49">
        <f>VLOOKUP(A266,'BASE LOSS COSTS'!$V$55:$W$69,2)</f>
        <v>9</v>
      </c>
      <c r="S266" s="57">
        <f>VLOOKUP(A266,'BASE LOSS COSTS'!$J$14:$K$28,2)</f>
        <v>153</v>
      </c>
      <c r="T266" s="49">
        <f>VLOOKUP(A266,'BASE LOSS COSTS'!$G$55:$H$69,2)</f>
        <v>9</v>
      </c>
      <c r="U266" s="57">
        <f>VLOOKUP(A266,'BASE LOSS COSTS'!$M$14:$N$28,2)</f>
        <v>576</v>
      </c>
      <c r="V266" s="71">
        <f>VLOOKUP($A266,'BASE LOSS COSTS'!$BC$14:$BD$28,2,FALSE)</f>
        <v>1.26</v>
      </c>
      <c r="W266" s="71">
        <f>VLOOKUP($A266,'BASE LOSS COSTS'!$BF$14:$BG$28,2,FALSE)</f>
        <v>1.89</v>
      </c>
      <c r="X266" s="71">
        <f>VLOOKUP($A266,'BASE LOSS COSTS'!$BI$14:$BJ$28,2,FALSE)</f>
        <v>2.52</v>
      </c>
      <c r="Y266" s="57">
        <f>VLOOKUP(A266,'BASE LOSS COSTS'!$J$55:$K$69,2)</f>
        <v>25</v>
      </c>
      <c r="Z266" s="57">
        <f>VLOOKUP(A266,'BASE LOSS COSTS'!$Y$55:$Z$69,2)</f>
        <v>20</v>
      </c>
      <c r="AA266" s="57">
        <f>VLOOKUP(A266,'BASE LOSS COSTS'!$P$14:$Q$28,2)</f>
        <v>137</v>
      </c>
      <c r="AB266" s="71">
        <f>VLOOKUP($A266,'BASE LOSS COSTS'!$BL$14:$BM$28,2,FALSE)</f>
        <v>0.63</v>
      </c>
      <c r="AC266" s="71">
        <f>VLOOKUP($A266,'BASE LOSS COSTS'!$BO$14:$BP$28,2,FALSE)</f>
        <v>1.26</v>
      </c>
      <c r="AD266" s="71">
        <f>VLOOKUP($A266,'BASE LOSS COSTS'!$BR$14:$BS$28,2,FALSE)</f>
        <v>1.89</v>
      </c>
      <c r="AE266" s="57">
        <f>VLOOKUP(A266,'BASE LOSS COSTS'!$M$55:$N$69,2)</f>
        <v>3</v>
      </c>
      <c r="AF266" s="57">
        <f>VLOOKUP(A266,'BASE LOSS COSTS'!$S$14:$T$28,2)</f>
        <v>55</v>
      </c>
      <c r="AG266" s="71">
        <f>VLOOKUP($A266,'BASE LOSS COSTS'!$BU$14:$BV$28,2,FALSE)</f>
        <v>6.93</v>
      </c>
      <c r="AH266" s="71">
        <f>VLOOKUP($A266,'BASE LOSS COSTS'!$BX$14:$BY$28,2,FALSE)</f>
        <v>8.19</v>
      </c>
      <c r="AI266" s="71">
        <f>VLOOKUP($A266,'BASE LOSS COSTS'!$CA$14:$CB$28,2,FALSE)</f>
        <v>9.4499999999999993</v>
      </c>
      <c r="AJ266" s="57">
        <f>VLOOKUP(A266,'BASE LOSS COSTS'!$P$55:$Q$69,2)</f>
        <v>2</v>
      </c>
      <c r="AK266" s="57">
        <f>VLOOKUP(A266,'BASE LOSS COSTS'!$V$14:$W$28,2)</f>
        <v>452</v>
      </c>
      <c r="AL266" s="71">
        <f>VLOOKUP($A266,'BASE LOSS COSTS'!$CD$14:$CE$28,2,FALSE)</f>
        <v>39.06</v>
      </c>
      <c r="AM266" s="71">
        <f>VLOOKUP($A266,'BASE LOSS COSTS'!$CG$14:$CH$28,2,FALSE)</f>
        <v>44.1</v>
      </c>
      <c r="AN266" s="71">
        <f>VLOOKUP($A266,'BASE LOSS COSTS'!$CJ$14:$CK$28,2,FALSE)</f>
        <v>60.48</v>
      </c>
      <c r="AO266" s="57">
        <f>VLOOKUP(A266,'BASE LOSS COSTS'!$S$55:$T$69,2)</f>
        <v>24</v>
      </c>
      <c r="AP266" s="49">
        <f>ROUND('LOSS COST BY TERRITORY AND ZIP'!$AP266*VLOOKUP(TEXT(A266,"000"),'OFF-BALANCE FACTORS'!$B$2:$H$100,4),0)</f>
        <v>222</v>
      </c>
      <c r="AQ266" s="49">
        <f>ROUND('LOSS COST BY TERRITORY AND ZIP'!$AQ266*VLOOKUP(TEXT(A266,"000"),'OFF-BALANCE FACTORS'!$B$2:$H$100,4),0)</f>
        <v>191</v>
      </c>
      <c r="AR266" s="57">
        <f>VLOOKUP(A266,'BASE LOSS COSTS'!$G$35:$H$49,2)</f>
        <v>264</v>
      </c>
      <c r="AS266" s="57">
        <f>VLOOKUP(A266,'BASE LOSS COSTS'!$J$35:$K$49,2)</f>
        <v>264</v>
      </c>
      <c r="AT266" s="57">
        <f>VLOOKUP(A266,'BASE LOSS COSTS'!$M$35:$N$49,2)</f>
        <v>228</v>
      </c>
      <c r="AU266" s="57">
        <f>VLOOKUP(A266,'BASE LOSS COSTS'!$P$35:$Q$49,2)</f>
        <v>228</v>
      </c>
      <c r="AV266" s="57">
        <f>VLOOKUP(A266,'BASE LOSS COSTS'!$S$35:$T$49,2)</f>
        <v>120</v>
      </c>
      <c r="AW266" s="57">
        <f>VLOOKUP(A266,'BASE LOSS COSTS'!$V$35:$W$49,2)</f>
        <v>120</v>
      </c>
      <c r="AX266" s="57">
        <f>VLOOKUP(A266,'BASE LOSS COSTS'!$Y$35:$Z$49,2)</f>
        <v>104</v>
      </c>
      <c r="AY266" s="57">
        <f>VLOOKUP(A266,'BASE LOSS COSTS'!$AB$35:$AC$49,2)</f>
        <v>104</v>
      </c>
      <c r="AZ266" s="49">
        <f>ROUND('LOSS COST BY TERRITORY AND ZIP'!$AZ266*VLOOKUP(TEXT(A266,"000"),'OFF-BALANCE FACTORS'!$B$2:$H$100,3),0)</f>
        <v>222</v>
      </c>
      <c r="BA266" s="57">
        <f>VLOOKUP(A266,'BASE LOSS COSTS'!$AH$35:$AI$49,2)</f>
        <v>268</v>
      </c>
      <c r="BB266" s="57">
        <f>VLOOKUP(A266,'BASE LOSS COSTS'!$AK$35:$AL$49,2)</f>
        <v>268</v>
      </c>
      <c r="BC266" s="57">
        <f>VLOOKUP(A266,'BASE LOSS COSTS'!$AN$35:$AO$49,2)</f>
        <v>80</v>
      </c>
      <c r="BD266" s="57">
        <f>VLOOKUP(A266,'BASE LOSS COSTS'!$AQ$35:$AR$49,2)</f>
        <v>80</v>
      </c>
      <c r="BE266" s="49">
        <f>ROUND('LOSS COST BY TERRITORY AND ZIP'!$BE266*VLOOKUP(TEXT(A266,"000"),'OFF-BALANCE FACTORS'!$B$2:$H$100,7),0)</f>
        <v>322</v>
      </c>
      <c r="BF266" s="62">
        <f t="shared" ref="BF266:BF329" si="4">ROUND(BE266*$BF$8,0)</f>
        <v>278</v>
      </c>
      <c r="BG266" s="49">
        <f>ROUND('LOSS COST BY TERRITORY AND ZIP'!$BG266*VLOOKUP(TEXT(A266,"000"),'OFF-BALANCE FACTORS'!$B$2:$H$100,6),0)</f>
        <v>241</v>
      </c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9"/>
      <c r="CG266" s="39"/>
    </row>
    <row r="267" spans="1:85">
      <c r="A267" s="41">
        <v>117</v>
      </c>
      <c r="B267" s="41">
        <v>66073</v>
      </c>
      <c r="C267" s="49">
        <f>ROUND('LOSS COST BY TERRITORY AND ZIP'!$C267*VLOOKUP(TEXT(A267,"000"),'OFF-BALANCE FACTORS'!$B$2:$H$100,2),0)</f>
        <v>151</v>
      </c>
      <c r="D267" s="70">
        <f>VLOOKUP($A267,'BASE LOSS COSTS'!$Y$14:$Z$28,2,FALSE)</f>
        <v>0.63</v>
      </c>
      <c r="E267" s="70">
        <f>VLOOKUP($A267,'BASE LOSS COSTS'!$AB$14:$AC$28,2,FALSE)</f>
        <v>1.26</v>
      </c>
      <c r="F267" s="70">
        <f>VLOOKUP($A267,'BASE LOSS COSTS'!$AE$14:$AF$28,2,FALSE)</f>
        <v>1.89</v>
      </c>
      <c r="G267" s="49">
        <f>VLOOKUP(A267,'BASE LOSS COSTS'!$A$55:$B$69,2)</f>
        <v>4</v>
      </c>
      <c r="H267" s="49">
        <f>ROUND('LOSS COST BY TERRITORY AND ZIP'!$H267*VLOOKUP(TEXT(A267,"000"),'OFF-BALANCE FACTORS'!$B$2:$H$100,5),0)</f>
        <v>155</v>
      </c>
      <c r="I267" s="57">
        <f>VLOOKUP($A267,'BASE LOSS COSTS'!$AH$14:$AI$28,2,FALSE)</f>
        <v>1</v>
      </c>
      <c r="J267" s="57">
        <f>VLOOKUP($A267,'BASE LOSS COSTS'!$AK$14:$AL$28,2,FALSE)</f>
        <v>2</v>
      </c>
      <c r="K267" s="57">
        <f>VLOOKUP($A267,'BASE LOSS COSTS'!$AN$14:$AO$28,2,FALSE)</f>
        <v>3</v>
      </c>
      <c r="L267" s="57">
        <f>VLOOKUP($A267,'BASE LOSS COSTS'!$AQ$14:$AR$28,2,FALSE)</f>
        <v>5</v>
      </c>
      <c r="M267" s="49">
        <f>ROUND('LOSS COST BY TERRITORY AND ZIP'!$M267*VLOOKUP(TEXT(A267,"000"),'OFF-BALANCE FACTORS'!$B$2:$H$100,5),0)</f>
        <v>127</v>
      </c>
      <c r="N267" s="71">
        <f>VLOOKUP($A267,'BASE LOSS COSTS'!$AT$14:$AU$28,2,FALSE)</f>
        <v>0.62</v>
      </c>
      <c r="O267" s="71">
        <f>VLOOKUP($A267,'BASE LOSS COSTS'!$AW$14:$AX$28,2,FALSE)</f>
        <v>1.25</v>
      </c>
      <c r="P267" s="71">
        <f>VLOOKUP($A267,'BASE LOSS COSTS'!$AZ$14:$BA$28,2,FALSE)</f>
        <v>1.87</v>
      </c>
      <c r="Q267" s="49">
        <f>VLOOKUP(A267,'BASE LOSS COSTS'!$D$55:$E$69,2)</f>
        <v>13</v>
      </c>
      <c r="R267" s="49">
        <f>VLOOKUP(A267,'BASE LOSS COSTS'!$V$55:$W$69,2)</f>
        <v>9</v>
      </c>
      <c r="S267" s="57">
        <f>VLOOKUP(A267,'BASE LOSS COSTS'!$J$14:$K$28,2)</f>
        <v>153</v>
      </c>
      <c r="T267" s="49">
        <f>VLOOKUP(A267,'BASE LOSS COSTS'!$G$55:$H$69,2)</f>
        <v>9</v>
      </c>
      <c r="U267" s="57">
        <f>VLOOKUP(A267,'BASE LOSS COSTS'!$M$14:$N$28,2)</f>
        <v>576</v>
      </c>
      <c r="V267" s="71">
        <f>VLOOKUP($A267,'BASE LOSS COSTS'!$BC$14:$BD$28,2,FALSE)</f>
        <v>1.26</v>
      </c>
      <c r="W267" s="71">
        <f>VLOOKUP($A267,'BASE LOSS COSTS'!$BF$14:$BG$28,2,FALSE)</f>
        <v>1.89</v>
      </c>
      <c r="X267" s="71">
        <f>VLOOKUP($A267,'BASE LOSS COSTS'!$BI$14:$BJ$28,2,FALSE)</f>
        <v>2.52</v>
      </c>
      <c r="Y267" s="57">
        <f>VLOOKUP(A267,'BASE LOSS COSTS'!$J$55:$K$69,2)</f>
        <v>25</v>
      </c>
      <c r="Z267" s="57">
        <f>VLOOKUP(A267,'BASE LOSS COSTS'!$Y$55:$Z$69,2)</f>
        <v>20</v>
      </c>
      <c r="AA267" s="57">
        <f>VLOOKUP(A267,'BASE LOSS COSTS'!$P$14:$Q$28,2)</f>
        <v>137</v>
      </c>
      <c r="AB267" s="71">
        <f>VLOOKUP($A267,'BASE LOSS COSTS'!$BL$14:$BM$28,2,FALSE)</f>
        <v>0.63</v>
      </c>
      <c r="AC267" s="71">
        <f>VLOOKUP($A267,'BASE LOSS COSTS'!$BO$14:$BP$28,2,FALSE)</f>
        <v>1.26</v>
      </c>
      <c r="AD267" s="71">
        <f>VLOOKUP($A267,'BASE LOSS COSTS'!$BR$14:$BS$28,2,FALSE)</f>
        <v>1.89</v>
      </c>
      <c r="AE267" s="57">
        <f>VLOOKUP(A267,'BASE LOSS COSTS'!$M$55:$N$69,2)</f>
        <v>3</v>
      </c>
      <c r="AF267" s="57">
        <f>VLOOKUP(A267,'BASE LOSS COSTS'!$S$14:$T$28,2)</f>
        <v>55</v>
      </c>
      <c r="AG267" s="71">
        <f>VLOOKUP($A267,'BASE LOSS COSTS'!$BU$14:$BV$28,2,FALSE)</f>
        <v>6.93</v>
      </c>
      <c r="AH267" s="71">
        <f>VLOOKUP($A267,'BASE LOSS COSTS'!$BX$14:$BY$28,2,FALSE)</f>
        <v>8.19</v>
      </c>
      <c r="AI267" s="71">
        <f>VLOOKUP($A267,'BASE LOSS COSTS'!$CA$14:$CB$28,2,FALSE)</f>
        <v>9.4499999999999993</v>
      </c>
      <c r="AJ267" s="57">
        <f>VLOOKUP(A267,'BASE LOSS COSTS'!$P$55:$Q$69,2)</f>
        <v>2</v>
      </c>
      <c r="AK267" s="57">
        <f>VLOOKUP(A267,'BASE LOSS COSTS'!$V$14:$W$28,2)</f>
        <v>452</v>
      </c>
      <c r="AL267" s="71">
        <f>VLOOKUP($A267,'BASE LOSS COSTS'!$CD$14:$CE$28,2,FALSE)</f>
        <v>39.06</v>
      </c>
      <c r="AM267" s="71">
        <f>VLOOKUP($A267,'BASE LOSS COSTS'!$CG$14:$CH$28,2,FALSE)</f>
        <v>44.1</v>
      </c>
      <c r="AN267" s="71">
        <f>VLOOKUP($A267,'BASE LOSS COSTS'!$CJ$14:$CK$28,2,FALSE)</f>
        <v>60.48</v>
      </c>
      <c r="AO267" s="57">
        <f>VLOOKUP(A267,'BASE LOSS COSTS'!$S$55:$T$69,2)</f>
        <v>24</v>
      </c>
      <c r="AP267" s="49">
        <f>ROUND('LOSS COST BY TERRITORY AND ZIP'!$AP267*VLOOKUP(TEXT(A267,"000"),'OFF-BALANCE FACTORS'!$B$2:$H$100,4),0)</f>
        <v>222</v>
      </c>
      <c r="AQ267" s="49">
        <f>ROUND('LOSS COST BY TERRITORY AND ZIP'!$AQ267*VLOOKUP(TEXT(A267,"000"),'OFF-BALANCE FACTORS'!$B$2:$H$100,4),0)</f>
        <v>191</v>
      </c>
      <c r="AR267" s="57">
        <f>VLOOKUP(A267,'BASE LOSS COSTS'!$G$35:$H$49,2)</f>
        <v>264</v>
      </c>
      <c r="AS267" s="57">
        <f>VLOOKUP(A267,'BASE LOSS COSTS'!$J$35:$K$49,2)</f>
        <v>264</v>
      </c>
      <c r="AT267" s="57">
        <f>VLOOKUP(A267,'BASE LOSS COSTS'!$M$35:$N$49,2)</f>
        <v>228</v>
      </c>
      <c r="AU267" s="57">
        <f>VLOOKUP(A267,'BASE LOSS COSTS'!$P$35:$Q$49,2)</f>
        <v>228</v>
      </c>
      <c r="AV267" s="57">
        <f>VLOOKUP(A267,'BASE LOSS COSTS'!$S$35:$T$49,2)</f>
        <v>120</v>
      </c>
      <c r="AW267" s="57">
        <f>VLOOKUP(A267,'BASE LOSS COSTS'!$V$35:$W$49,2)</f>
        <v>120</v>
      </c>
      <c r="AX267" s="57">
        <f>VLOOKUP(A267,'BASE LOSS COSTS'!$Y$35:$Z$49,2)</f>
        <v>104</v>
      </c>
      <c r="AY267" s="57">
        <f>VLOOKUP(A267,'BASE LOSS COSTS'!$AB$35:$AC$49,2)</f>
        <v>104</v>
      </c>
      <c r="AZ267" s="49">
        <f>ROUND('LOSS COST BY TERRITORY AND ZIP'!$AZ267*VLOOKUP(TEXT(A267,"000"),'OFF-BALANCE FACTORS'!$B$2:$H$100,3),0)</f>
        <v>222</v>
      </c>
      <c r="BA267" s="57">
        <f>VLOOKUP(A267,'BASE LOSS COSTS'!$AH$35:$AI$49,2)</f>
        <v>268</v>
      </c>
      <c r="BB267" s="57">
        <f>VLOOKUP(A267,'BASE LOSS COSTS'!$AK$35:$AL$49,2)</f>
        <v>268</v>
      </c>
      <c r="BC267" s="57">
        <f>VLOOKUP(A267,'BASE LOSS COSTS'!$AN$35:$AO$49,2)</f>
        <v>80</v>
      </c>
      <c r="BD267" s="57">
        <f>VLOOKUP(A267,'BASE LOSS COSTS'!$AQ$35:$AR$49,2)</f>
        <v>80</v>
      </c>
      <c r="BE267" s="49">
        <f>ROUND('LOSS COST BY TERRITORY AND ZIP'!$BE267*VLOOKUP(TEXT(A267,"000"),'OFF-BALANCE FACTORS'!$B$2:$H$100,7),0)</f>
        <v>322</v>
      </c>
      <c r="BF267" s="62">
        <f t="shared" si="4"/>
        <v>278</v>
      </c>
      <c r="BG267" s="49">
        <f>ROUND('LOSS COST BY TERRITORY AND ZIP'!$BG267*VLOOKUP(TEXT(A267,"000"),'OFF-BALANCE FACTORS'!$B$2:$H$100,6),0)</f>
        <v>241</v>
      </c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9"/>
      <c r="CG267" s="39"/>
    </row>
    <row r="268" spans="1:85">
      <c r="A268" s="41">
        <v>117</v>
      </c>
      <c r="B268" s="41">
        <v>66075</v>
      </c>
      <c r="C268" s="49">
        <f>ROUND('LOSS COST BY TERRITORY AND ZIP'!$C268*VLOOKUP(TEXT(A268,"000"),'OFF-BALANCE FACTORS'!$B$2:$H$100,2),0)</f>
        <v>151</v>
      </c>
      <c r="D268" s="70">
        <f>VLOOKUP($A268,'BASE LOSS COSTS'!$Y$14:$Z$28,2,FALSE)</f>
        <v>0.63</v>
      </c>
      <c r="E268" s="70">
        <f>VLOOKUP($A268,'BASE LOSS COSTS'!$AB$14:$AC$28,2,FALSE)</f>
        <v>1.26</v>
      </c>
      <c r="F268" s="70">
        <f>VLOOKUP($A268,'BASE LOSS COSTS'!$AE$14:$AF$28,2,FALSE)</f>
        <v>1.89</v>
      </c>
      <c r="G268" s="49">
        <f>VLOOKUP(A268,'BASE LOSS COSTS'!$A$55:$B$69,2)</f>
        <v>4</v>
      </c>
      <c r="H268" s="49">
        <f>ROUND('LOSS COST BY TERRITORY AND ZIP'!$H268*VLOOKUP(TEXT(A268,"000"),'OFF-BALANCE FACTORS'!$B$2:$H$100,5),0)</f>
        <v>155</v>
      </c>
      <c r="I268" s="57">
        <f>VLOOKUP($A268,'BASE LOSS COSTS'!$AH$14:$AI$28,2,FALSE)</f>
        <v>1</v>
      </c>
      <c r="J268" s="57">
        <f>VLOOKUP($A268,'BASE LOSS COSTS'!$AK$14:$AL$28,2,FALSE)</f>
        <v>2</v>
      </c>
      <c r="K268" s="57">
        <f>VLOOKUP($A268,'BASE LOSS COSTS'!$AN$14:$AO$28,2,FALSE)</f>
        <v>3</v>
      </c>
      <c r="L268" s="57">
        <f>VLOOKUP($A268,'BASE LOSS COSTS'!$AQ$14:$AR$28,2,FALSE)</f>
        <v>5</v>
      </c>
      <c r="M268" s="49">
        <f>ROUND('LOSS COST BY TERRITORY AND ZIP'!$M268*VLOOKUP(TEXT(A268,"000"),'OFF-BALANCE FACTORS'!$B$2:$H$100,5),0)</f>
        <v>127</v>
      </c>
      <c r="N268" s="71">
        <f>VLOOKUP($A268,'BASE LOSS COSTS'!$AT$14:$AU$28,2,FALSE)</f>
        <v>0.62</v>
      </c>
      <c r="O268" s="71">
        <f>VLOOKUP($A268,'BASE LOSS COSTS'!$AW$14:$AX$28,2,FALSE)</f>
        <v>1.25</v>
      </c>
      <c r="P268" s="71">
        <f>VLOOKUP($A268,'BASE LOSS COSTS'!$AZ$14:$BA$28,2,FALSE)</f>
        <v>1.87</v>
      </c>
      <c r="Q268" s="49">
        <f>VLOOKUP(A268,'BASE LOSS COSTS'!$D$55:$E$69,2)</f>
        <v>13</v>
      </c>
      <c r="R268" s="49">
        <f>VLOOKUP(A268,'BASE LOSS COSTS'!$V$55:$W$69,2)</f>
        <v>9</v>
      </c>
      <c r="S268" s="57">
        <f>VLOOKUP(A268,'BASE LOSS COSTS'!$J$14:$K$28,2)</f>
        <v>153</v>
      </c>
      <c r="T268" s="49">
        <f>VLOOKUP(A268,'BASE LOSS COSTS'!$G$55:$H$69,2)</f>
        <v>9</v>
      </c>
      <c r="U268" s="57">
        <f>VLOOKUP(A268,'BASE LOSS COSTS'!$M$14:$N$28,2)</f>
        <v>576</v>
      </c>
      <c r="V268" s="71">
        <f>VLOOKUP($A268,'BASE LOSS COSTS'!$BC$14:$BD$28,2,FALSE)</f>
        <v>1.26</v>
      </c>
      <c r="W268" s="71">
        <f>VLOOKUP($A268,'BASE LOSS COSTS'!$BF$14:$BG$28,2,FALSE)</f>
        <v>1.89</v>
      </c>
      <c r="X268" s="71">
        <f>VLOOKUP($A268,'BASE LOSS COSTS'!$BI$14:$BJ$28,2,FALSE)</f>
        <v>2.52</v>
      </c>
      <c r="Y268" s="57">
        <f>VLOOKUP(A268,'BASE LOSS COSTS'!$J$55:$K$69,2)</f>
        <v>25</v>
      </c>
      <c r="Z268" s="57">
        <f>VLOOKUP(A268,'BASE LOSS COSTS'!$Y$55:$Z$69,2)</f>
        <v>20</v>
      </c>
      <c r="AA268" s="57">
        <f>VLOOKUP(A268,'BASE LOSS COSTS'!$P$14:$Q$28,2)</f>
        <v>137</v>
      </c>
      <c r="AB268" s="71">
        <f>VLOOKUP($A268,'BASE LOSS COSTS'!$BL$14:$BM$28,2,FALSE)</f>
        <v>0.63</v>
      </c>
      <c r="AC268" s="71">
        <f>VLOOKUP($A268,'BASE LOSS COSTS'!$BO$14:$BP$28,2,FALSE)</f>
        <v>1.26</v>
      </c>
      <c r="AD268" s="71">
        <f>VLOOKUP($A268,'BASE LOSS COSTS'!$BR$14:$BS$28,2,FALSE)</f>
        <v>1.89</v>
      </c>
      <c r="AE268" s="57">
        <f>VLOOKUP(A268,'BASE LOSS COSTS'!$M$55:$N$69,2)</f>
        <v>3</v>
      </c>
      <c r="AF268" s="57">
        <f>VLOOKUP(A268,'BASE LOSS COSTS'!$S$14:$T$28,2)</f>
        <v>55</v>
      </c>
      <c r="AG268" s="71">
        <f>VLOOKUP($A268,'BASE LOSS COSTS'!$BU$14:$BV$28,2,FALSE)</f>
        <v>6.93</v>
      </c>
      <c r="AH268" s="71">
        <f>VLOOKUP($A268,'BASE LOSS COSTS'!$BX$14:$BY$28,2,FALSE)</f>
        <v>8.19</v>
      </c>
      <c r="AI268" s="71">
        <f>VLOOKUP($A268,'BASE LOSS COSTS'!$CA$14:$CB$28,2,FALSE)</f>
        <v>9.4499999999999993</v>
      </c>
      <c r="AJ268" s="57">
        <f>VLOOKUP(A268,'BASE LOSS COSTS'!$P$55:$Q$69,2)</f>
        <v>2</v>
      </c>
      <c r="AK268" s="57">
        <f>VLOOKUP(A268,'BASE LOSS COSTS'!$V$14:$W$28,2)</f>
        <v>452</v>
      </c>
      <c r="AL268" s="71">
        <f>VLOOKUP($A268,'BASE LOSS COSTS'!$CD$14:$CE$28,2,FALSE)</f>
        <v>39.06</v>
      </c>
      <c r="AM268" s="71">
        <f>VLOOKUP($A268,'BASE LOSS COSTS'!$CG$14:$CH$28,2,FALSE)</f>
        <v>44.1</v>
      </c>
      <c r="AN268" s="71">
        <f>VLOOKUP($A268,'BASE LOSS COSTS'!$CJ$14:$CK$28,2,FALSE)</f>
        <v>60.48</v>
      </c>
      <c r="AO268" s="57">
        <f>VLOOKUP(A268,'BASE LOSS COSTS'!$S$55:$T$69,2)</f>
        <v>24</v>
      </c>
      <c r="AP268" s="49">
        <f>ROUND('LOSS COST BY TERRITORY AND ZIP'!$AP268*VLOOKUP(TEXT(A268,"000"),'OFF-BALANCE FACTORS'!$B$2:$H$100,4),0)</f>
        <v>222</v>
      </c>
      <c r="AQ268" s="49">
        <f>ROUND('LOSS COST BY TERRITORY AND ZIP'!$AQ268*VLOOKUP(TEXT(A268,"000"),'OFF-BALANCE FACTORS'!$B$2:$H$100,4),0)</f>
        <v>191</v>
      </c>
      <c r="AR268" s="57">
        <f>VLOOKUP(A268,'BASE LOSS COSTS'!$G$35:$H$49,2)</f>
        <v>264</v>
      </c>
      <c r="AS268" s="57">
        <f>VLOOKUP(A268,'BASE LOSS COSTS'!$J$35:$K$49,2)</f>
        <v>264</v>
      </c>
      <c r="AT268" s="57">
        <f>VLOOKUP(A268,'BASE LOSS COSTS'!$M$35:$N$49,2)</f>
        <v>228</v>
      </c>
      <c r="AU268" s="57">
        <f>VLOOKUP(A268,'BASE LOSS COSTS'!$P$35:$Q$49,2)</f>
        <v>228</v>
      </c>
      <c r="AV268" s="57">
        <f>VLOOKUP(A268,'BASE LOSS COSTS'!$S$35:$T$49,2)</f>
        <v>120</v>
      </c>
      <c r="AW268" s="57">
        <f>VLOOKUP(A268,'BASE LOSS COSTS'!$V$35:$W$49,2)</f>
        <v>120</v>
      </c>
      <c r="AX268" s="57">
        <f>VLOOKUP(A268,'BASE LOSS COSTS'!$Y$35:$Z$49,2)</f>
        <v>104</v>
      </c>
      <c r="AY268" s="57">
        <f>VLOOKUP(A268,'BASE LOSS COSTS'!$AB$35:$AC$49,2)</f>
        <v>104</v>
      </c>
      <c r="AZ268" s="49">
        <f>ROUND('LOSS COST BY TERRITORY AND ZIP'!$AZ268*VLOOKUP(TEXT(A268,"000"),'OFF-BALANCE FACTORS'!$B$2:$H$100,3),0)</f>
        <v>222</v>
      </c>
      <c r="BA268" s="57">
        <f>VLOOKUP(A268,'BASE LOSS COSTS'!$AH$35:$AI$49,2)</f>
        <v>268</v>
      </c>
      <c r="BB268" s="57">
        <f>VLOOKUP(A268,'BASE LOSS COSTS'!$AK$35:$AL$49,2)</f>
        <v>268</v>
      </c>
      <c r="BC268" s="57">
        <f>VLOOKUP(A268,'BASE LOSS COSTS'!$AN$35:$AO$49,2)</f>
        <v>80</v>
      </c>
      <c r="BD268" s="57">
        <f>VLOOKUP(A268,'BASE LOSS COSTS'!$AQ$35:$AR$49,2)</f>
        <v>80</v>
      </c>
      <c r="BE268" s="49">
        <f>ROUND('LOSS COST BY TERRITORY AND ZIP'!$BE268*VLOOKUP(TEXT(A268,"000"),'OFF-BALANCE FACTORS'!$B$2:$H$100,7),0)</f>
        <v>322</v>
      </c>
      <c r="BF268" s="62">
        <f t="shared" si="4"/>
        <v>278</v>
      </c>
      <c r="BG268" s="49">
        <f>ROUND('LOSS COST BY TERRITORY AND ZIP'!$BG268*VLOOKUP(TEXT(A268,"000"),'OFF-BALANCE FACTORS'!$B$2:$H$100,6),0)</f>
        <v>241</v>
      </c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9"/>
      <c r="CG268" s="39"/>
    </row>
    <row r="269" spans="1:85">
      <c r="A269" s="41">
        <v>117</v>
      </c>
      <c r="B269" s="41">
        <v>66076</v>
      </c>
      <c r="C269" s="49">
        <f>ROUND('LOSS COST BY TERRITORY AND ZIP'!$C269*VLOOKUP(TEXT(A269,"000"),'OFF-BALANCE FACTORS'!$B$2:$H$100,2),0)</f>
        <v>151</v>
      </c>
      <c r="D269" s="70">
        <f>VLOOKUP($A269,'BASE LOSS COSTS'!$Y$14:$Z$28,2,FALSE)</f>
        <v>0.63</v>
      </c>
      <c r="E269" s="70">
        <f>VLOOKUP($A269,'BASE LOSS COSTS'!$AB$14:$AC$28,2,FALSE)</f>
        <v>1.26</v>
      </c>
      <c r="F269" s="70">
        <f>VLOOKUP($A269,'BASE LOSS COSTS'!$AE$14:$AF$28,2,FALSE)</f>
        <v>1.89</v>
      </c>
      <c r="G269" s="49">
        <f>VLOOKUP(A269,'BASE LOSS COSTS'!$A$55:$B$69,2)</f>
        <v>4</v>
      </c>
      <c r="H269" s="49">
        <f>ROUND('LOSS COST BY TERRITORY AND ZIP'!$H269*VLOOKUP(TEXT(A269,"000"),'OFF-BALANCE FACTORS'!$B$2:$H$100,5),0)</f>
        <v>155</v>
      </c>
      <c r="I269" s="57">
        <f>VLOOKUP($A269,'BASE LOSS COSTS'!$AH$14:$AI$28,2,FALSE)</f>
        <v>1</v>
      </c>
      <c r="J269" s="57">
        <f>VLOOKUP($A269,'BASE LOSS COSTS'!$AK$14:$AL$28,2,FALSE)</f>
        <v>2</v>
      </c>
      <c r="K269" s="57">
        <f>VLOOKUP($A269,'BASE LOSS COSTS'!$AN$14:$AO$28,2,FALSE)</f>
        <v>3</v>
      </c>
      <c r="L269" s="57">
        <f>VLOOKUP($A269,'BASE LOSS COSTS'!$AQ$14:$AR$28,2,FALSE)</f>
        <v>5</v>
      </c>
      <c r="M269" s="49">
        <f>ROUND('LOSS COST BY TERRITORY AND ZIP'!$M269*VLOOKUP(TEXT(A269,"000"),'OFF-BALANCE FACTORS'!$B$2:$H$100,5),0)</f>
        <v>127</v>
      </c>
      <c r="N269" s="71">
        <f>VLOOKUP($A269,'BASE LOSS COSTS'!$AT$14:$AU$28,2,FALSE)</f>
        <v>0.62</v>
      </c>
      <c r="O269" s="71">
        <f>VLOOKUP($A269,'BASE LOSS COSTS'!$AW$14:$AX$28,2,FALSE)</f>
        <v>1.25</v>
      </c>
      <c r="P269" s="71">
        <f>VLOOKUP($A269,'BASE LOSS COSTS'!$AZ$14:$BA$28,2,FALSE)</f>
        <v>1.87</v>
      </c>
      <c r="Q269" s="49">
        <f>VLOOKUP(A269,'BASE LOSS COSTS'!$D$55:$E$69,2)</f>
        <v>13</v>
      </c>
      <c r="R269" s="49">
        <f>VLOOKUP(A269,'BASE LOSS COSTS'!$V$55:$W$69,2)</f>
        <v>9</v>
      </c>
      <c r="S269" s="57">
        <f>VLOOKUP(A269,'BASE LOSS COSTS'!$J$14:$K$28,2)</f>
        <v>153</v>
      </c>
      <c r="T269" s="49">
        <f>VLOOKUP(A269,'BASE LOSS COSTS'!$G$55:$H$69,2)</f>
        <v>9</v>
      </c>
      <c r="U269" s="57">
        <f>VLOOKUP(A269,'BASE LOSS COSTS'!$M$14:$N$28,2)</f>
        <v>576</v>
      </c>
      <c r="V269" s="71">
        <f>VLOOKUP($A269,'BASE LOSS COSTS'!$BC$14:$BD$28,2,FALSE)</f>
        <v>1.26</v>
      </c>
      <c r="W269" s="71">
        <f>VLOOKUP($A269,'BASE LOSS COSTS'!$BF$14:$BG$28,2,FALSE)</f>
        <v>1.89</v>
      </c>
      <c r="X269" s="71">
        <f>VLOOKUP($A269,'BASE LOSS COSTS'!$BI$14:$BJ$28,2,FALSE)</f>
        <v>2.52</v>
      </c>
      <c r="Y269" s="57">
        <f>VLOOKUP(A269,'BASE LOSS COSTS'!$J$55:$K$69,2)</f>
        <v>25</v>
      </c>
      <c r="Z269" s="57">
        <f>VLOOKUP(A269,'BASE LOSS COSTS'!$Y$55:$Z$69,2)</f>
        <v>20</v>
      </c>
      <c r="AA269" s="57">
        <f>VLOOKUP(A269,'BASE LOSS COSTS'!$P$14:$Q$28,2)</f>
        <v>137</v>
      </c>
      <c r="AB269" s="71">
        <f>VLOOKUP($A269,'BASE LOSS COSTS'!$BL$14:$BM$28,2,FALSE)</f>
        <v>0.63</v>
      </c>
      <c r="AC269" s="71">
        <f>VLOOKUP($A269,'BASE LOSS COSTS'!$BO$14:$BP$28,2,FALSE)</f>
        <v>1.26</v>
      </c>
      <c r="AD269" s="71">
        <f>VLOOKUP($A269,'BASE LOSS COSTS'!$BR$14:$BS$28,2,FALSE)</f>
        <v>1.89</v>
      </c>
      <c r="AE269" s="57">
        <f>VLOOKUP(A269,'BASE LOSS COSTS'!$M$55:$N$69,2)</f>
        <v>3</v>
      </c>
      <c r="AF269" s="57">
        <f>VLOOKUP(A269,'BASE LOSS COSTS'!$S$14:$T$28,2)</f>
        <v>55</v>
      </c>
      <c r="AG269" s="71">
        <f>VLOOKUP($A269,'BASE LOSS COSTS'!$BU$14:$BV$28,2,FALSE)</f>
        <v>6.93</v>
      </c>
      <c r="AH269" s="71">
        <f>VLOOKUP($A269,'BASE LOSS COSTS'!$BX$14:$BY$28,2,FALSE)</f>
        <v>8.19</v>
      </c>
      <c r="AI269" s="71">
        <f>VLOOKUP($A269,'BASE LOSS COSTS'!$CA$14:$CB$28,2,FALSE)</f>
        <v>9.4499999999999993</v>
      </c>
      <c r="AJ269" s="57">
        <f>VLOOKUP(A269,'BASE LOSS COSTS'!$P$55:$Q$69,2)</f>
        <v>2</v>
      </c>
      <c r="AK269" s="57">
        <f>VLOOKUP(A269,'BASE LOSS COSTS'!$V$14:$W$28,2)</f>
        <v>452</v>
      </c>
      <c r="AL269" s="71">
        <f>VLOOKUP($A269,'BASE LOSS COSTS'!$CD$14:$CE$28,2,FALSE)</f>
        <v>39.06</v>
      </c>
      <c r="AM269" s="71">
        <f>VLOOKUP($A269,'BASE LOSS COSTS'!$CG$14:$CH$28,2,FALSE)</f>
        <v>44.1</v>
      </c>
      <c r="AN269" s="71">
        <f>VLOOKUP($A269,'BASE LOSS COSTS'!$CJ$14:$CK$28,2,FALSE)</f>
        <v>60.48</v>
      </c>
      <c r="AO269" s="57">
        <f>VLOOKUP(A269,'BASE LOSS COSTS'!$S$55:$T$69,2)</f>
        <v>24</v>
      </c>
      <c r="AP269" s="49">
        <f>ROUND('LOSS COST BY TERRITORY AND ZIP'!$AP269*VLOOKUP(TEXT(A269,"000"),'OFF-BALANCE FACTORS'!$B$2:$H$100,4),0)</f>
        <v>222</v>
      </c>
      <c r="AQ269" s="49">
        <f>ROUND('LOSS COST BY TERRITORY AND ZIP'!$AQ269*VLOOKUP(TEXT(A269,"000"),'OFF-BALANCE FACTORS'!$B$2:$H$100,4),0)</f>
        <v>191</v>
      </c>
      <c r="AR269" s="57">
        <f>VLOOKUP(A269,'BASE LOSS COSTS'!$G$35:$H$49,2)</f>
        <v>264</v>
      </c>
      <c r="AS269" s="57">
        <f>VLOOKUP(A269,'BASE LOSS COSTS'!$J$35:$K$49,2)</f>
        <v>264</v>
      </c>
      <c r="AT269" s="57">
        <f>VLOOKUP(A269,'BASE LOSS COSTS'!$M$35:$N$49,2)</f>
        <v>228</v>
      </c>
      <c r="AU269" s="57">
        <f>VLOOKUP(A269,'BASE LOSS COSTS'!$P$35:$Q$49,2)</f>
        <v>228</v>
      </c>
      <c r="AV269" s="57">
        <f>VLOOKUP(A269,'BASE LOSS COSTS'!$S$35:$T$49,2)</f>
        <v>120</v>
      </c>
      <c r="AW269" s="57">
        <f>VLOOKUP(A269,'BASE LOSS COSTS'!$V$35:$W$49,2)</f>
        <v>120</v>
      </c>
      <c r="AX269" s="57">
        <f>VLOOKUP(A269,'BASE LOSS COSTS'!$Y$35:$Z$49,2)</f>
        <v>104</v>
      </c>
      <c r="AY269" s="57">
        <f>VLOOKUP(A269,'BASE LOSS COSTS'!$AB$35:$AC$49,2)</f>
        <v>104</v>
      </c>
      <c r="AZ269" s="49">
        <f>ROUND('LOSS COST BY TERRITORY AND ZIP'!$AZ269*VLOOKUP(TEXT(A269,"000"),'OFF-BALANCE FACTORS'!$B$2:$H$100,3),0)</f>
        <v>222</v>
      </c>
      <c r="BA269" s="57">
        <f>VLOOKUP(A269,'BASE LOSS COSTS'!$AH$35:$AI$49,2)</f>
        <v>268</v>
      </c>
      <c r="BB269" s="57">
        <f>VLOOKUP(A269,'BASE LOSS COSTS'!$AK$35:$AL$49,2)</f>
        <v>268</v>
      </c>
      <c r="BC269" s="57">
        <f>VLOOKUP(A269,'BASE LOSS COSTS'!$AN$35:$AO$49,2)</f>
        <v>80</v>
      </c>
      <c r="BD269" s="57">
        <f>VLOOKUP(A269,'BASE LOSS COSTS'!$AQ$35:$AR$49,2)</f>
        <v>80</v>
      </c>
      <c r="BE269" s="49">
        <f>ROUND('LOSS COST BY TERRITORY AND ZIP'!$BE269*VLOOKUP(TEXT(A269,"000"),'OFF-BALANCE FACTORS'!$B$2:$H$100,7),0)</f>
        <v>322</v>
      </c>
      <c r="BF269" s="62">
        <f t="shared" si="4"/>
        <v>278</v>
      </c>
      <c r="BG269" s="49">
        <f>ROUND('LOSS COST BY TERRITORY AND ZIP'!$BG269*VLOOKUP(TEXT(A269,"000"),'OFF-BALANCE FACTORS'!$B$2:$H$100,6),0)</f>
        <v>241</v>
      </c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9"/>
      <c r="CG269" s="39"/>
    </row>
    <row r="270" spans="1:85">
      <c r="A270" s="41">
        <v>117</v>
      </c>
      <c r="B270" s="41">
        <v>66078</v>
      </c>
      <c r="C270" s="49">
        <f>ROUND('LOSS COST BY TERRITORY AND ZIP'!$C270*VLOOKUP(TEXT(A270,"000"),'OFF-BALANCE FACTORS'!$B$2:$H$100,2),0)</f>
        <v>151</v>
      </c>
      <c r="D270" s="70">
        <f>VLOOKUP($A270,'BASE LOSS COSTS'!$Y$14:$Z$28,2,FALSE)</f>
        <v>0.63</v>
      </c>
      <c r="E270" s="70">
        <f>VLOOKUP($A270,'BASE LOSS COSTS'!$AB$14:$AC$28,2,FALSE)</f>
        <v>1.26</v>
      </c>
      <c r="F270" s="70">
        <f>VLOOKUP($A270,'BASE LOSS COSTS'!$AE$14:$AF$28,2,FALSE)</f>
        <v>1.89</v>
      </c>
      <c r="G270" s="49">
        <f>VLOOKUP(A270,'BASE LOSS COSTS'!$A$55:$B$69,2)</f>
        <v>4</v>
      </c>
      <c r="H270" s="49">
        <f>ROUND('LOSS COST BY TERRITORY AND ZIP'!$H270*VLOOKUP(TEXT(A270,"000"),'OFF-BALANCE FACTORS'!$B$2:$H$100,5),0)</f>
        <v>155</v>
      </c>
      <c r="I270" s="57">
        <f>VLOOKUP($A270,'BASE LOSS COSTS'!$AH$14:$AI$28,2,FALSE)</f>
        <v>1</v>
      </c>
      <c r="J270" s="57">
        <f>VLOOKUP($A270,'BASE LOSS COSTS'!$AK$14:$AL$28,2,FALSE)</f>
        <v>2</v>
      </c>
      <c r="K270" s="57">
        <f>VLOOKUP($A270,'BASE LOSS COSTS'!$AN$14:$AO$28,2,FALSE)</f>
        <v>3</v>
      </c>
      <c r="L270" s="57">
        <f>VLOOKUP($A270,'BASE LOSS COSTS'!$AQ$14:$AR$28,2,FALSE)</f>
        <v>5</v>
      </c>
      <c r="M270" s="49">
        <f>ROUND('LOSS COST BY TERRITORY AND ZIP'!$M270*VLOOKUP(TEXT(A270,"000"),'OFF-BALANCE FACTORS'!$B$2:$H$100,5),0)</f>
        <v>127</v>
      </c>
      <c r="N270" s="71">
        <f>VLOOKUP($A270,'BASE LOSS COSTS'!$AT$14:$AU$28,2,FALSE)</f>
        <v>0.62</v>
      </c>
      <c r="O270" s="71">
        <f>VLOOKUP($A270,'BASE LOSS COSTS'!$AW$14:$AX$28,2,FALSE)</f>
        <v>1.25</v>
      </c>
      <c r="P270" s="71">
        <f>VLOOKUP($A270,'BASE LOSS COSTS'!$AZ$14:$BA$28,2,FALSE)</f>
        <v>1.87</v>
      </c>
      <c r="Q270" s="49">
        <f>VLOOKUP(A270,'BASE LOSS COSTS'!$D$55:$E$69,2)</f>
        <v>13</v>
      </c>
      <c r="R270" s="49">
        <f>VLOOKUP(A270,'BASE LOSS COSTS'!$V$55:$W$69,2)</f>
        <v>9</v>
      </c>
      <c r="S270" s="57">
        <f>VLOOKUP(A270,'BASE LOSS COSTS'!$J$14:$K$28,2)</f>
        <v>153</v>
      </c>
      <c r="T270" s="49">
        <f>VLOOKUP(A270,'BASE LOSS COSTS'!$G$55:$H$69,2)</f>
        <v>9</v>
      </c>
      <c r="U270" s="57">
        <f>VLOOKUP(A270,'BASE LOSS COSTS'!$M$14:$N$28,2)</f>
        <v>576</v>
      </c>
      <c r="V270" s="71">
        <f>VLOOKUP($A270,'BASE LOSS COSTS'!$BC$14:$BD$28,2,FALSE)</f>
        <v>1.26</v>
      </c>
      <c r="W270" s="71">
        <f>VLOOKUP($A270,'BASE LOSS COSTS'!$BF$14:$BG$28,2,FALSE)</f>
        <v>1.89</v>
      </c>
      <c r="X270" s="71">
        <f>VLOOKUP($A270,'BASE LOSS COSTS'!$BI$14:$BJ$28,2,FALSE)</f>
        <v>2.52</v>
      </c>
      <c r="Y270" s="57">
        <f>VLOOKUP(A270,'BASE LOSS COSTS'!$J$55:$K$69,2)</f>
        <v>25</v>
      </c>
      <c r="Z270" s="57">
        <f>VLOOKUP(A270,'BASE LOSS COSTS'!$Y$55:$Z$69,2)</f>
        <v>20</v>
      </c>
      <c r="AA270" s="57">
        <f>VLOOKUP(A270,'BASE LOSS COSTS'!$P$14:$Q$28,2)</f>
        <v>137</v>
      </c>
      <c r="AB270" s="71">
        <f>VLOOKUP($A270,'BASE LOSS COSTS'!$BL$14:$BM$28,2,FALSE)</f>
        <v>0.63</v>
      </c>
      <c r="AC270" s="71">
        <f>VLOOKUP($A270,'BASE LOSS COSTS'!$BO$14:$BP$28,2,FALSE)</f>
        <v>1.26</v>
      </c>
      <c r="AD270" s="71">
        <f>VLOOKUP($A270,'BASE LOSS COSTS'!$BR$14:$BS$28,2,FALSE)</f>
        <v>1.89</v>
      </c>
      <c r="AE270" s="57">
        <f>VLOOKUP(A270,'BASE LOSS COSTS'!$M$55:$N$69,2)</f>
        <v>3</v>
      </c>
      <c r="AF270" s="57">
        <f>VLOOKUP(A270,'BASE LOSS COSTS'!$S$14:$T$28,2)</f>
        <v>55</v>
      </c>
      <c r="AG270" s="71">
        <f>VLOOKUP($A270,'BASE LOSS COSTS'!$BU$14:$BV$28,2,FALSE)</f>
        <v>6.93</v>
      </c>
      <c r="AH270" s="71">
        <f>VLOOKUP($A270,'BASE LOSS COSTS'!$BX$14:$BY$28,2,FALSE)</f>
        <v>8.19</v>
      </c>
      <c r="AI270" s="71">
        <f>VLOOKUP($A270,'BASE LOSS COSTS'!$CA$14:$CB$28,2,FALSE)</f>
        <v>9.4499999999999993</v>
      </c>
      <c r="AJ270" s="57">
        <f>VLOOKUP(A270,'BASE LOSS COSTS'!$P$55:$Q$69,2)</f>
        <v>2</v>
      </c>
      <c r="AK270" s="57">
        <f>VLOOKUP(A270,'BASE LOSS COSTS'!$V$14:$W$28,2)</f>
        <v>452</v>
      </c>
      <c r="AL270" s="71">
        <f>VLOOKUP($A270,'BASE LOSS COSTS'!$CD$14:$CE$28,2,FALSE)</f>
        <v>39.06</v>
      </c>
      <c r="AM270" s="71">
        <f>VLOOKUP($A270,'BASE LOSS COSTS'!$CG$14:$CH$28,2,FALSE)</f>
        <v>44.1</v>
      </c>
      <c r="AN270" s="71">
        <f>VLOOKUP($A270,'BASE LOSS COSTS'!$CJ$14:$CK$28,2,FALSE)</f>
        <v>60.48</v>
      </c>
      <c r="AO270" s="57">
        <f>VLOOKUP(A270,'BASE LOSS COSTS'!$S$55:$T$69,2)</f>
        <v>24</v>
      </c>
      <c r="AP270" s="49">
        <f>ROUND('LOSS COST BY TERRITORY AND ZIP'!$AP270*VLOOKUP(TEXT(A270,"000"),'OFF-BALANCE FACTORS'!$B$2:$H$100,4),0)</f>
        <v>222</v>
      </c>
      <c r="AQ270" s="49">
        <f>ROUND('LOSS COST BY TERRITORY AND ZIP'!$AQ270*VLOOKUP(TEXT(A270,"000"),'OFF-BALANCE FACTORS'!$B$2:$H$100,4),0)</f>
        <v>191</v>
      </c>
      <c r="AR270" s="57">
        <f>VLOOKUP(A270,'BASE LOSS COSTS'!$G$35:$H$49,2)</f>
        <v>264</v>
      </c>
      <c r="AS270" s="57">
        <f>VLOOKUP(A270,'BASE LOSS COSTS'!$J$35:$K$49,2)</f>
        <v>264</v>
      </c>
      <c r="AT270" s="57">
        <f>VLOOKUP(A270,'BASE LOSS COSTS'!$M$35:$N$49,2)</f>
        <v>228</v>
      </c>
      <c r="AU270" s="57">
        <f>VLOOKUP(A270,'BASE LOSS COSTS'!$P$35:$Q$49,2)</f>
        <v>228</v>
      </c>
      <c r="AV270" s="57">
        <f>VLOOKUP(A270,'BASE LOSS COSTS'!$S$35:$T$49,2)</f>
        <v>120</v>
      </c>
      <c r="AW270" s="57">
        <f>VLOOKUP(A270,'BASE LOSS COSTS'!$V$35:$W$49,2)</f>
        <v>120</v>
      </c>
      <c r="AX270" s="57">
        <f>VLOOKUP(A270,'BASE LOSS COSTS'!$Y$35:$Z$49,2)</f>
        <v>104</v>
      </c>
      <c r="AY270" s="57">
        <f>VLOOKUP(A270,'BASE LOSS COSTS'!$AB$35:$AC$49,2)</f>
        <v>104</v>
      </c>
      <c r="AZ270" s="49">
        <f>ROUND('LOSS COST BY TERRITORY AND ZIP'!$AZ270*VLOOKUP(TEXT(A270,"000"),'OFF-BALANCE FACTORS'!$B$2:$H$100,3),0)</f>
        <v>222</v>
      </c>
      <c r="BA270" s="57">
        <f>VLOOKUP(A270,'BASE LOSS COSTS'!$AH$35:$AI$49,2)</f>
        <v>268</v>
      </c>
      <c r="BB270" s="57">
        <f>VLOOKUP(A270,'BASE LOSS COSTS'!$AK$35:$AL$49,2)</f>
        <v>268</v>
      </c>
      <c r="BC270" s="57">
        <f>VLOOKUP(A270,'BASE LOSS COSTS'!$AN$35:$AO$49,2)</f>
        <v>80</v>
      </c>
      <c r="BD270" s="57">
        <f>VLOOKUP(A270,'BASE LOSS COSTS'!$AQ$35:$AR$49,2)</f>
        <v>80</v>
      </c>
      <c r="BE270" s="49">
        <f>ROUND('LOSS COST BY TERRITORY AND ZIP'!$BE270*VLOOKUP(TEXT(A270,"000"),'OFF-BALANCE FACTORS'!$B$2:$H$100,7),0)</f>
        <v>322</v>
      </c>
      <c r="BF270" s="62">
        <f t="shared" si="4"/>
        <v>278</v>
      </c>
      <c r="BG270" s="49">
        <f>ROUND('LOSS COST BY TERRITORY AND ZIP'!$BG270*VLOOKUP(TEXT(A270,"000"),'OFF-BALANCE FACTORS'!$B$2:$H$100,6),0)</f>
        <v>241</v>
      </c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9"/>
      <c r="CG270" s="39"/>
    </row>
    <row r="271" spans="1:85">
      <c r="A271" s="41">
        <v>117</v>
      </c>
      <c r="B271" s="41">
        <v>66079</v>
      </c>
      <c r="C271" s="49">
        <f>ROUND('LOSS COST BY TERRITORY AND ZIP'!$C271*VLOOKUP(TEXT(A271,"000"),'OFF-BALANCE FACTORS'!$B$2:$H$100,2),0)</f>
        <v>151</v>
      </c>
      <c r="D271" s="70">
        <f>VLOOKUP($A271,'BASE LOSS COSTS'!$Y$14:$Z$28,2,FALSE)</f>
        <v>0.63</v>
      </c>
      <c r="E271" s="70">
        <f>VLOOKUP($A271,'BASE LOSS COSTS'!$AB$14:$AC$28,2,FALSE)</f>
        <v>1.26</v>
      </c>
      <c r="F271" s="70">
        <f>VLOOKUP($A271,'BASE LOSS COSTS'!$AE$14:$AF$28,2,FALSE)</f>
        <v>1.89</v>
      </c>
      <c r="G271" s="49">
        <f>VLOOKUP(A271,'BASE LOSS COSTS'!$A$55:$B$69,2)</f>
        <v>4</v>
      </c>
      <c r="H271" s="49">
        <f>ROUND('LOSS COST BY TERRITORY AND ZIP'!$H271*VLOOKUP(TEXT(A271,"000"),'OFF-BALANCE FACTORS'!$B$2:$H$100,5),0)</f>
        <v>155</v>
      </c>
      <c r="I271" s="57">
        <f>VLOOKUP($A271,'BASE LOSS COSTS'!$AH$14:$AI$28,2,FALSE)</f>
        <v>1</v>
      </c>
      <c r="J271" s="57">
        <f>VLOOKUP($A271,'BASE LOSS COSTS'!$AK$14:$AL$28,2,FALSE)</f>
        <v>2</v>
      </c>
      <c r="K271" s="57">
        <f>VLOOKUP($A271,'BASE LOSS COSTS'!$AN$14:$AO$28,2,FALSE)</f>
        <v>3</v>
      </c>
      <c r="L271" s="57">
        <f>VLOOKUP($A271,'BASE LOSS COSTS'!$AQ$14:$AR$28,2,FALSE)</f>
        <v>5</v>
      </c>
      <c r="M271" s="49">
        <f>ROUND('LOSS COST BY TERRITORY AND ZIP'!$M271*VLOOKUP(TEXT(A271,"000"),'OFF-BALANCE FACTORS'!$B$2:$H$100,5),0)</f>
        <v>127</v>
      </c>
      <c r="N271" s="71">
        <f>VLOOKUP($A271,'BASE LOSS COSTS'!$AT$14:$AU$28,2,FALSE)</f>
        <v>0.62</v>
      </c>
      <c r="O271" s="71">
        <f>VLOOKUP($A271,'BASE LOSS COSTS'!$AW$14:$AX$28,2,FALSE)</f>
        <v>1.25</v>
      </c>
      <c r="P271" s="71">
        <f>VLOOKUP($A271,'BASE LOSS COSTS'!$AZ$14:$BA$28,2,FALSE)</f>
        <v>1.87</v>
      </c>
      <c r="Q271" s="49">
        <f>VLOOKUP(A271,'BASE LOSS COSTS'!$D$55:$E$69,2)</f>
        <v>13</v>
      </c>
      <c r="R271" s="49">
        <f>VLOOKUP(A271,'BASE LOSS COSTS'!$V$55:$W$69,2)</f>
        <v>9</v>
      </c>
      <c r="S271" s="57">
        <f>VLOOKUP(A271,'BASE LOSS COSTS'!$J$14:$K$28,2)</f>
        <v>153</v>
      </c>
      <c r="T271" s="49">
        <f>VLOOKUP(A271,'BASE LOSS COSTS'!$G$55:$H$69,2)</f>
        <v>9</v>
      </c>
      <c r="U271" s="57">
        <f>VLOOKUP(A271,'BASE LOSS COSTS'!$M$14:$N$28,2)</f>
        <v>576</v>
      </c>
      <c r="V271" s="71">
        <f>VLOOKUP($A271,'BASE LOSS COSTS'!$BC$14:$BD$28,2,FALSE)</f>
        <v>1.26</v>
      </c>
      <c r="W271" s="71">
        <f>VLOOKUP($A271,'BASE LOSS COSTS'!$BF$14:$BG$28,2,FALSE)</f>
        <v>1.89</v>
      </c>
      <c r="X271" s="71">
        <f>VLOOKUP($A271,'BASE LOSS COSTS'!$BI$14:$BJ$28,2,FALSE)</f>
        <v>2.52</v>
      </c>
      <c r="Y271" s="57">
        <f>VLOOKUP(A271,'BASE LOSS COSTS'!$J$55:$K$69,2)</f>
        <v>25</v>
      </c>
      <c r="Z271" s="57">
        <f>VLOOKUP(A271,'BASE LOSS COSTS'!$Y$55:$Z$69,2)</f>
        <v>20</v>
      </c>
      <c r="AA271" s="57">
        <f>VLOOKUP(A271,'BASE LOSS COSTS'!$P$14:$Q$28,2)</f>
        <v>137</v>
      </c>
      <c r="AB271" s="71">
        <f>VLOOKUP($A271,'BASE LOSS COSTS'!$BL$14:$BM$28,2,FALSE)</f>
        <v>0.63</v>
      </c>
      <c r="AC271" s="71">
        <f>VLOOKUP($A271,'BASE LOSS COSTS'!$BO$14:$BP$28,2,FALSE)</f>
        <v>1.26</v>
      </c>
      <c r="AD271" s="71">
        <f>VLOOKUP($A271,'BASE LOSS COSTS'!$BR$14:$BS$28,2,FALSE)</f>
        <v>1.89</v>
      </c>
      <c r="AE271" s="57">
        <f>VLOOKUP(A271,'BASE LOSS COSTS'!$M$55:$N$69,2)</f>
        <v>3</v>
      </c>
      <c r="AF271" s="57">
        <f>VLOOKUP(A271,'BASE LOSS COSTS'!$S$14:$T$28,2)</f>
        <v>55</v>
      </c>
      <c r="AG271" s="71">
        <f>VLOOKUP($A271,'BASE LOSS COSTS'!$BU$14:$BV$28,2,FALSE)</f>
        <v>6.93</v>
      </c>
      <c r="AH271" s="71">
        <f>VLOOKUP($A271,'BASE LOSS COSTS'!$BX$14:$BY$28,2,FALSE)</f>
        <v>8.19</v>
      </c>
      <c r="AI271" s="71">
        <f>VLOOKUP($A271,'BASE LOSS COSTS'!$CA$14:$CB$28,2,FALSE)</f>
        <v>9.4499999999999993</v>
      </c>
      <c r="AJ271" s="57">
        <f>VLOOKUP(A271,'BASE LOSS COSTS'!$P$55:$Q$69,2)</f>
        <v>2</v>
      </c>
      <c r="AK271" s="57">
        <f>VLOOKUP(A271,'BASE LOSS COSTS'!$V$14:$W$28,2)</f>
        <v>452</v>
      </c>
      <c r="AL271" s="71">
        <f>VLOOKUP($A271,'BASE LOSS COSTS'!$CD$14:$CE$28,2,FALSE)</f>
        <v>39.06</v>
      </c>
      <c r="AM271" s="71">
        <f>VLOOKUP($A271,'BASE LOSS COSTS'!$CG$14:$CH$28,2,FALSE)</f>
        <v>44.1</v>
      </c>
      <c r="AN271" s="71">
        <f>VLOOKUP($A271,'BASE LOSS COSTS'!$CJ$14:$CK$28,2,FALSE)</f>
        <v>60.48</v>
      </c>
      <c r="AO271" s="57">
        <f>VLOOKUP(A271,'BASE LOSS COSTS'!$S$55:$T$69,2)</f>
        <v>24</v>
      </c>
      <c r="AP271" s="49">
        <f>ROUND('LOSS COST BY TERRITORY AND ZIP'!$AP271*VLOOKUP(TEXT(A271,"000"),'OFF-BALANCE FACTORS'!$B$2:$H$100,4),0)</f>
        <v>222</v>
      </c>
      <c r="AQ271" s="49">
        <f>ROUND('LOSS COST BY TERRITORY AND ZIP'!$AQ271*VLOOKUP(TEXT(A271,"000"),'OFF-BALANCE FACTORS'!$B$2:$H$100,4),0)</f>
        <v>191</v>
      </c>
      <c r="AR271" s="57">
        <f>VLOOKUP(A271,'BASE LOSS COSTS'!$G$35:$H$49,2)</f>
        <v>264</v>
      </c>
      <c r="AS271" s="57">
        <f>VLOOKUP(A271,'BASE LOSS COSTS'!$J$35:$K$49,2)</f>
        <v>264</v>
      </c>
      <c r="AT271" s="57">
        <f>VLOOKUP(A271,'BASE LOSS COSTS'!$M$35:$N$49,2)</f>
        <v>228</v>
      </c>
      <c r="AU271" s="57">
        <f>VLOOKUP(A271,'BASE LOSS COSTS'!$P$35:$Q$49,2)</f>
        <v>228</v>
      </c>
      <c r="AV271" s="57">
        <f>VLOOKUP(A271,'BASE LOSS COSTS'!$S$35:$T$49,2)</f>
        <v>120</v>
      </c>
      <c r="AW271" s="57">
        <f>VLOOKUP(A271,'BASE LOSS COSTS'!$V$35:$W$49,2)</f>
        <v>120</v>
      </c>
      <c r="AX271" s="57">
        <f>VLOOKUP(A271,'BASE LOSS COSTS'!$Y$35:$Z$49,2)</f>
        <v>104</v>
      </c>
      <c r="AY271" s="57">
        <f>VLOOKUP(A271,'BASE LOSS COSTS'!$AB$35:$AC$49,2)</f>
        <v>104</v>
      </c>
      <c r="AZ271" s="49">
        <f>ROUND('LOSS COST BY TERRITORY AND ZIP'!$AZ271*VLOOKUP(TEXT(A271,"000"),'OFF-BALANCE FACTORS'!$B$2:$H$100,3),0)</f>
        <v>222</v>
      </c>
      <c r="BA271" s="57">
        <f>VLOOKUP(A271,'BASE LOSS COSTS'!$AH$35:$AI$49,2)</f>
        <v>268</v>
      </c>
      <c r="BB271" s="57">
        <f>VLOOKUP(A271,'BASE LOSS COSTS'!$AK$35:$AL$49,2)</f>
        <v>268</v>
      </c>
      <c r="BC271" s="57">
        <f>VLOOKUP(A271,'BASE LOSS COSTS'!$AN$35:$AO$49,2)</f>
        <v>80</v>
      </c>
      <c r="BD271" s="57">
        <f>VLOOKUP(A271,'BASE LOSS COSTS'!$AQ$35:$AR$49,2)</f>
        <v>80</v>
      </c>
      <c r="BE271" s="49">
        <f>ROUND('LOSS COST BY TERRITORY AND ZIP'!$BE271*VLOOKUP(TEXT(A271,"000"),'OFF-BALANCE FACTORS'!$B$2:$H$100,7),0)</f>
        <v>322</v>
      </c>
      <c r="BF271" s="62">
        <f t="shared" si="4"/>
        <v>278</v>
      </c>
      <c r="BG271" s="49">
        <f>ROUND('LOSS COST BY TERRITORY AND ZIP'!$BG271*VLOOKUP(TEXT(A271,"000"),'OFF-BALANCE FACTORS'!$B$2:$H$100,6),0)</f>
        <v>241</v>
      </c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9"/>
      <c r="CG271" s="39"/>
    </row>
    <row r="272" spans="1:85">
      <c r="A272" s="41">
        <v>117</v>
      </c>
      <c r="B272" s="41">
        <v>66080</v>
      </c>
      <c r="C272" s="49">
        <f>ROUND('LOSS COST BY TERRITORY AND ZIP'!$C272*VLOOKUP(TEXT(A272,"000"),'OFF-BALANCE FACTORS'!$B$2:$H$100,2),0)</f>
        <v>151</v>
      </c>
      <c r="D272" s="70">
        <f>VLOOKUP($A272,'BASE LOSS COSTS'!$Y$14:$Z$28,2,FALSE)</f>
        <v>0.63</v>
      </c>
      <c r="E272" s="70">
        <f>VLOOKUP($A272,'BASE LOSS COSTS'!$AB$14:$AC$28,2,FALSE)</f>
        <v>1.26</v>
      </c>
      <c r="F272" s="70">
        <f>VLOOKUP($A272,'BASE LOSS COSTS'!$AE$14:$AF$28,2,FALSE)</f>
        <v>1.89</v>
      </c>
      <c r="G272" s="49">
        <f>VLOOKUP(A272,'BASE LOSS COSTS'!$A$55:$B$69,2)</f>
        <v>4</v>
      </c>
      <c r="H272" s="49">
        <f>ROUND('LOSS COST BY TERRITORY AND ZIP'!$H272*VLOOKUP(TEXT(A272,"000"),'OFF-BALANCE FACTORS'!$B$2:$H$100,5),0)</f>
        <v>155</v>
      </c>
      <c r="I272" s="57">
        <f>VLOOKUP($A272,'BASE LOSS COSTS'!$AH$14:$AI$28,2,FALSE)</f>
        <v>1</v>
      </c>
      <c r="J272" s="57">
        <f>VLOOKUP($A272,'BASE LOSS COSTS'!$AK$14:$AL$28,2,FALSE)</f>
        <v>2</v>
      </c>
      <c r="K272" s="57">
        <f>VLOOKUP($A272,'BASE LOSS COSTS'!$AN$14:$AO$28,2,FALSE)</f>
        <v>3</v>
      </c>
      <c r="L272" s="57">
        <f>VLOOKUP($A272,'BASE LOSS COSTS'!$AQ$14:$AR$28,2,FALSE)</f>
        <v>5</v>
      </c>
      <c r="M272" s="49">
        <f>ROUND('LOSS COST BY TERRITORY AND ZIP'!$M272*VLOOKUP(TEXT(A272,"000"),'OFF-BALANCE FACTORS'!$B$2:$H$100,5),0)</f>
        <v>127</v>
      </c>
      <c r="N272" s="71">
        <f>VLOOKUP($A272,'BASE LOSS COSTS'!$AT$14:$AU$28,2,FALSE)</f>
        <v>0.62</v>
      </c>
      <c r="O272" s="71">
        <f>VLOOKUP($A272,'BASE LOSS COSTS'!$AW$14:$AX$28,2,FALSE)</f>
        <v>1.25</v>
      </c>
      <c r="P272" s="71">
        <f>VLOOKUP($A272,'BASE LOSS COSTS'!$AZ$14:$BA$28,2,FALSE)</f>
        <v>1.87</v>
      </c>
      <c r="Q272" s="49">
        <f>VLOOKUP(A272,'BASE LOSS COSTS'!$D$55:$E$69,2)</f>
        <v>13</v>
      </c>
      <c r="R272" s="49">
        <f>VLOOKUP(A272,'BASE LOSS COSTS'!$V$55:$W$69,2)</f>
        <v>9</v>
      </c>
      <c r="S272" s="57">
        <f>VLOOKUP(A272,'BASE LOSS COSTS'!$J$14:$K$28,2)</f>
        <v>153</v>
      </c>
      <c r="T272" s="49">
        <f>VLOOKUP(A272,'BASE LOSS COSTS'!$G$55:$H$69,2)</f>
        <v>9</v>
      </c>
      <c r="U272" s="57">
        <f>VLOOKUP(A272,'BASE LOSS COSTS'!$M$14:$N$28,2)</f>
        <v>576</v>
      </c>
      <c r="V272" s="71">
        <f>VLOOKUP($A272,'BASE LOSS COSTS'!$BC$14:$BD$28,2,FALSE)</f>
        <v>1.26</v>
      </c>
      <c r="W272" s="71">
        <f>VLOOKUP($A272,'BASE LOSS COSTS'!$BF$14:$BG$28,2,FALSE)</f>
        <v>1.89</v>
      </c>
      <c r="X272" s="71">
        <f>VLOOKUP($A272,'BASE LOSS COSTS'!$BI$14:$BJ$28,2,FALSE)</f>
        <v>2.52</v>
      </c>
      <c r="Y272" s="57">
        <f>VLOOKUP(A272,'BASE LOSS COSTS'!$J$55:$K$69,2)</f>
        <v>25</v>
      </c>
      <c r="Z272" s="57">
        <f>VLOOKUP(A272,'BASE LOSS COSTS'!$Y$55:$Z$69,2)</f>
        <v>20</v>
      </c>
      <c r="AA272" s="57">
        <f>VLOOKUP(A272,'BASE LOSS COSTS'!$P$14:$Q$28,2)</f>
        <v>137</v>
      </c>
      <c r="AB272" s="71">
        <f>VLOOKUP($A272,'BASE LOSS COSTS'!$BL$14:$BM$28,2,FALSE)</f>
        <v>0.63</v>
      </c>
      <c r="AC272" s="71">
        <f>VLOOKUP($A272,'BASE LOSS COSTS'!$BO$14:$BP$28,2,FALSE)</f>
        <v>1.26</v>
      </c>
      <c r="AD272" s="71">
        <f>VLOOKUP($A272,'BASE LOSS COSTS'!$BR$14:$BS$28,2,FALSE)</f>
        <v>1.89</v>
      </c>
      <c r="AE272" s="57">
        <f>VLOOKUP(A272,'BASE LOSS COSTS'!$M$55:$N$69,2)</f>
        <v>3</v>
      </c>
      <c r="AF272" s="57">
        <f>VLOOKUP(A272,'BASE LOSS COSTS'!$S$14:$T$28,2)</f>
        <v>55</v>
      </c>
      <c r="AG272" s="71">
        <f>VLOOKUP($A272,'BASE LOSS COSTS'!$BU$14:$BV$28,2,FALSE)</f>
        <v>6.93</v>
      </c>
      <c r="AH272" s="71">
        <f>VLOOKUP($A272,'BASE LOSS COSTS'!$BX$14:$BY$28,2,FALSE)</f>
        <v>8.19</v>
      </c>
      <c r="AI272" s="71">
        <f>VLOOKUP($A272,'BASE LOSS COSTS'!$CA$14:$CB$28,2,FALSE)</f>
        <v>9.4499999999999993</v>
      </c>
      <c r="AJ272" s="57">
        <f>VLOOKUP(A272,'BASE LOSS COSTS'!$P$55:$Q$69,2)</f>
        <v>2</v>
      </c>
      <c r="AK272" s="57">
        <f>VLOOKUP(A272,'BASE LOSS COSTS'!$V$14:$W$28,2)</f>
        <v>452</v>
      </c>
      <c r="AL272" s="71">
        <f>VLOOKUP($A272,'BASE LOSS COSTS'!$CD$14:$CE$28,2,FALSE)</f>
        <v>39.06</v>
      </c>
      <c r="AM272" s="71">
        <f>VLOOKUP($A272,'BASE LOSS COSTS'!$CG$14:$CH$28,2,FALSE)</f>
        <v>44.1</v>
      </c>
      <c r="AN272" s="71">
        <f>VLOOKUP($A272,'BASE LOSS COSTS'!$CJ$14:$CK$28,2,FALSE)</f>
        <v>60.48</v>
      </c>
      <c r="AO272" s="57">
        <f>VLOOKUP(A272,'BASE LOSS COSTS'!$S$55:$T$69,2)</f>
        <v>24</v>
      </c>
      <c r="AP272" s="49">
        <f>ROUND('LOSS COST BY TERRITORY AND ZIP'!$AP272*VLOOKUP(TEXT(A272,"000"),'OFF-BALANCE FACTORS'!$B$2:$H$100,4),0)</f>
        <v>222</v>
      </c>
      <c r="AQ272" s="49">
        <f>ROUND('LOSS COST BY TERRITORY AND ZIP'!$AQ272*VLOOKUP(TEXT(A272,"000"),'OFF-BALANCE FACTORS'!$B$2:$H$100,4),0)</f>
        <v>191</v>
      </c>
      <c r="AR272" s="57">
        <f>VLOOKUP(A272,'BASE LOSS COSTS'!$G$35:$H$49,2)</f>
        <v>264</v>
      </c>
      <c r="AS272" s="57">
        <f>VLOOKUP(A272,'BASE LOSS COSTS'!$J$35:$K$49,2)</f>
        <v>264</v>
      </c>
      <c r="AT272" s="57">
        <f>VLOOKUP(A272,'BASE LOSS COSTS'!$M$35:$N$49,2)</f>
        <v>228</v>
      </c>
      <c r="AU272" s="57">
        <f>VLOOKUP(A272,'BASE LOSS COSTS'!$P$35:$Q$49,2)</f>
        <v>228</v>
      </c>
      <c r="AV272" s="57">
        <f>VLOOKUP(A272,'BASE LOSS COSTS'!$S$35:$T$49,2)</f>
        <v>120</v>
      </c>
      <c r="AW272" s="57">
        <f>VLOOKUP(A272,'BASE LOSS COSTS'!$V$35:$W$49,2)</f>
        <v>120</v>
      </c>
      <c r="AX272" s="57">
        <f>VLOOKUP(A272,'BASE LOSS COSTS'!$Y$35:$Z$49,2)</f>
        <v>104</v>
      </c>
      <c r="AY272" s="57">
        <f>VLOOKUP(A272,'BASE LOSS COSTS'!$AB$35:$AC$49,2)</f>
        <v>104</v>
      </c>
      <c r="AZ272" s="49">
        <f>ROUND('LOSS COST BY TERRITORY AND ZIP'!$AZ272*VLOOKUP(TEXT(A272,"000"),'OFF-BALANCE FACTORS'!$B$2:$H$100,3),0)</f>
        <v>222</v>
      </c>
      <c r="BA272" s="57">
        <f>VLOOKUP(A272,'BASE LOSS COSTS'!$AH$35:$AI$49,2)</f>
        <v>268</v>
      </c>
      <c r="BB272" s="57">
        <f>VLOOKUP(A272,'BASE LOSS COSTS'!$AK$35:$AL$49,2)</f>
        <v>268</v>
      </c>
      <c r="BC272" s="57">
        <f>VLOOKUP(A272,'BASE LOSS COSTS'!$AN$35:$AO$49,2)</f>
        <v>80</v>
      </c>
      <c r="BD272" s="57">
        <f>VLOOKUP(A272,'BASE LOSS COSTS'!$AQ$35:$AR$49,2)</f>
        <v>80</v>
      </c>
      <c r="BE272" s="49">
        <f>ROUND('LOSS COST BY TERRITORY AND ZIP'!$BE272*VLOOKUP(TEXT(A272,"000"),'OFF-BALANCE FACTORS'!$B$2:$H$100,7),0)</f>
        <v>322</v>
      </c>
      <c r="BF272" s="62">
        <f t="shared" si="4"/>
        <v>278</v>
      </c>
      <c r="BG272" s="49">
        <f>ROUND('LOSS COST BY TERRITORY AND ZIP'!$BG272*VLOOKUP(TEXT(A272,"000"),'OFF-BALANCE FACTORS'!$B$2:$H$100,6),0)</f>
        <v>241</v>
      </c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9"/>
      <c r="CG272" s="39"/>
    </row>
    <row r="273" spans="1:85">
      <c r="A273" s="41">
        <v>117</v>
      </c>
      <c r="B273" s="41">
        <v>66083</v>
      </c>
      <c r="C273" s="49">
        <f>ROUND('LOSS COST BY TERRITORY AND ZIP'!$C273*VLOOKUP(TEXT(A273,"000"),'OFF-BALANCE FACTORS'!$B$2:$H$100,2),0)</f>
        <v>151</v>
      </c>
      <c r="D273" s="70">
        <f>VLOOKUP($A273,'BASE LOSS COSTS'!$Y$14:$Z$28,2,FALSE)</f>
        <v>0.63</v>
      </c>
      <c r="E273" s="70">
        <f>VLOOKUP($A273,'BASE LOSS COSTS'!$AB$14:$AC$28,2,FALSE)</f>
        <v>1.26</v>
      </c>
      <c r="F273" s="70">
        <f>VLOOKUP($A273,'BASE LOSS COSTS'!$AE$14:$AF$28,2,FALSE)</f>
        <v>1.89</v>
      </c>
      <c r="G273" s="49">
        <f>VLOOKUP(A273,'BASE LOSS COSTS'!$A$55:$B$69,2)</f>
        <v>4</v>
      </c>
      <c r="H273" s="49">
        <f>ROUND('LOSS COST BY TERRITORY AND ZIP'!$H273*VLOOKUP(TEXT(A273,"000"),'OFF-BALANCE FACTORS'!$B$2:$H$100,5),0)</f>
        <v>155</v>
      </c>
      <c r="I273" s="57">
        <f>VLOOKUP($A273,'BASE LOSS COSTS'!$AH$14:$AI$28,2,FALSE)</f>
        <v>1</v>
      </c>
      <c r="J273" s="57">
        <f>VLOOKUP($A273,'BASE LOSS COSTS'!$AK$14:$AL$28,2,FALSE)</f>
        <v>2</v>
      </c>
      <c r="K273" s="57">
        <f>VLOOKUP($A273,'BASE LOSS COSTS'!$AN$14:$AO$28,2,FALSE)</f>
        <v>3</v>
      </c>
      <c r="L273" s="57">
        <f>VLOOKUP($A273,'BASE LOSS COSTS'!$AQ$14:$AR$28,2,FALSE)</f>
        <v>5</v>
      </c>
      <c r="M273" s="49">
        <f>ROUND('LOSS COST BY TERRITORY AND ZIP'!$M273*VLOOKUP(TEXT(A273,"000"),'OFF-BALANCE FACTORS'!$B$2:$H$100,5),0)</f>
        <v>127</v>
      </c>
      <c r="N273" s="71">
        <f>VLOOKUP($A273,'BASE LOSS COSTS'!$AT$14:$AU$28,2,FALSE)</f>
        <v>0.62</v>
      </c>
      <c r="O273" s="71">
        <f>VLOOKUP($A273,'BASE LOSS COSTS'!$AW$14:$AX$28,2,FALSE)</f>
        <v>1.25</v>
      </c>
      <c r="P273" s="71">
        <f>VLOOKUP($A273,'BASE LOSS COSTS'!$AZ$14:$BA$28,2,FALSE)</f>
        <v>1.87</v>
      </c>
      <c r="Q273" s="49">
        <f>VLOOKUP(A273,'BASE LOSS COSTS'!$D$55:$E$69,2)</f>
        <v>13</v>
      </c>
      <c r="R273" s="49">
        <f>VLOOKUP(A273,'BASE LOSS COSTS'!$V$55:$W$69,2)</f>
        <v>9</v>
      </c>
      <c r="S273" s="57">
        <f>VLOOKUP(A273,'BASE LOSS COSTS'!$J$14:$K$28,2)</f>
        <v>153</v>
      </c>
      <c r="T273" s="49">
        <f>VLOOKUP(A273,'BASE LOSS COSTS'!$G$55:$H$69,2)</f>
        <v>9</v>
      </c>
      <c r="U273" s="57">
        <f>VLOOKUP(A273,'BASE LOSS COSTS'!$M$14:$N$28,2)</f>
        <v>576</v>
      </c>
      <c r="V273" s="71">
        <f>VLOOKUP($A273,'BASE LOSS COSTS'!$BC$14:$BD$28,2,FALSE)</f>
        <v>1.26</v>
      </c>
      <c r="W273" s="71">
        <f>VLOOKUP($A273,'BASE LOSS COSTS'!$BF$14:$BG$28,2,FALSE)</f>
        <v>1.89</v>
      </c>
      <c r="X273" s="71">
        <f>VLOOKUP($A273,'BASE LOSS COSTS'!$BI$14:$BJ$28,2,FALSE)</f>
        <v>2.52</v>
      </c>
      <c r="Y273" s="57">
        <f>VLOOKUP(A273,'BASE LOSS COSTS'!$J$55:$K$69,2)</f>
        <v>25</v>
      </c>
      <c r="Z273" s="57">
        <f>VLOOKUP(A273,'BASE LOSS COSTS'!$Y$55:$Z$69,2)</f>
        <v>20</v>
      </c>
      <c r="AA273" s="57">
        <f>VLOOKUP(A273,'BASE LOSS COSTS'!$P$14:$Q$28,2)</f>
        <v>137</v>
      </c>
      <c r="AB273" s="71">
        <f>VLOOKUP($A273,'BASE LOSS COSTS'!$BL$14:$BM$28,2,FALSE)</f>
        <v>0.63</v>
      </c>
      <c r="AC273" s="71">
        <f>VLOOKUP($A273,'BASE LOSS COSTS'!$BO$14:$BP$28,2,FALSE)</f>
        <v>1.26</v>
      </c>
      <c r="AD273" s="71">
        <f>VLOOKUP($A273,'BASE LOSS COSTS'!$BR$14:$BS$28,2,FALSE)</f>
        <v>1.89</v>
      </c>
      <c r="AE273" s="57">
        <f>VLOOKUP(A273,'BASE LOSS COSTS'!$M$55:$N$69,2)</f>
        <v>3</v>
      </c>
      <c r="AF273" s="57">
        <f>VLOOKUP(A273,'BASE LOSS COSTS'!$S$14:$T$28,2)</f>
        <v>55</v>
      </c>
      <c r="AG273" s="71">
        <f>VLOOKUP($A273,'BASE LOSS COSTS'!$BU$14:$BV$28,2,FALSE)</f>
        <v>6.93</v>
      </c>
      <c r="AH273" s="71">
        <f>VLOOKUP($A273,'BASE LOSS COSTS'!$BX$14:$BY$28,2,FALSE)</f>
        <v>8.19</v>
      </c>
      <c r="AI273" s="71">
        <f>VLOOKUP($A273,'BASE LOSS COSTS'!$CA$14:$CB$28,2,FALSE)</f>
        <v>9.4499999999999993</v>
      </c>
      <c r="AJ273" s="57">
        <f>VLOOKUP(A273,'BASE LOSS COSTS'!$P$55:$Q$69,2)</f>
        <v>2</v>
      </c>
      <c r="AK273" s="57">
        <f>VLOOKUP(A273,'BASE LOSS COSTS'!$V$14:$W$28,2)</f>
        <v>452</v>
      </c>
      <c r="AL273" s="71">
        <f>VLOOKUP($A273,'BASE LOSS COSTS'!$CD$14:$CE$28,2,FALSE)</f>
        <v>39.06</v>
      </c>
      <c r="AM273" s="71">
        <f>VLOOKUP($A273,'BASE LOSS COSTS'!$CG$14:$CH$28,2,FALSE)</f>
        <v>44.1</v>
      </c>
      <c r="AN273" s="71">
        <f>VLOOKUP($A273,'BASE LOSS COSTS'!$CJ$14:$CK$28,2,FALSE)</f>
        <v>60.48</v>
      </c>
      <c r="AO273" s="57">
        <f>VLOOKUP(A273,'BASE LOSS COSTS'!$S$55:$T$69,2)</f>
        <v>24</v>
      </c>
      <c r="AP273" s="49">
        <f>ROUND('LOSS COST BY TERRITORY AND ZIP'!$AP273*VLOOKUP(TEXT(A273,"000"),'OFF-BALANCE FACTORS'!$B$2:$H$100,4),0)</f>
        <v>222</v>
      </c>
      <c r="AQ273" s="49">
        <f>ROUND('LOSS COST BY TERRITORY AND ZIP'!$AQ273*VLOOKUP(TEXT(A273,"000"),'OFF-BALANCE FACTORS'!$B$2:$H$100,4),0)</f>
        <v>191</v>
      </c>
      <c r="AR273" s="57">
        <f>VLOOKUP(A273,'BASE LOSS COSTS'!$G$35:$H$49,2)</f>
        <v>264</v>
      </c>
      <c r="AS273" s="57">
        <f>VLOOKUP(A273,'BASE LOSS COSTS'!$J$35:$K$49,2)</f>
        <v>264</v>
      </c>
      <c r="AT273" s="57">
        <f>VLOOKUP(A273,'BASE LOSS COSTS'!$M$35:$N$49,2)</f>
        <v>228</v>
      </c>
      <c r="AU273" s="57">
        <f>VLOOKUP(A273,'BASE LOSS COSTS'!$P$35:$Q$49,2)</f>
        <v>228</v>
      </c>
      <c r="AV273" s="57">
        <f>VLOOKUP(A273,'BASE LOSS COSTS'!$S$35:$T$49,2)</f>
        <v>120</v>
      </c>
      <c r="AW273" s="57">
        <f>VLOOKUP(A273,'BASE LOSS COSTS'!$V$35:$W$49,2)</f>
        <v>120</v>
      </c>
      <c r="AX273" s="57">
        <f>VLOOKUP(A273,'BASE LOSS COSTS'!$Y$35:$Z$49,2)</f>
        <v>104</v>
      </c>
      <c r="AY273" s="57">
        <f>VLOOKUP(A273,'BASE LOSS COSTS'!$AB$35:$AC$49,2)</f>
        <v>104</v>
      </c>
      <c r="AZ273" s="49">
        <f>ROUND('LOSS COST BY TERRITORY AND ZIP'!$AZ273*VLOOKUP(TEXT(A273,"000"),'OFF-BALANCE FACTORS'!$B$2:$H$100,3),0)</f>
        <v>222</v>
      </c>
      <c r="BA273" s="57">
        <f>VLOOKUP(A273,'BASE LOSS COSTS'!$AH$35:$AI$49,2)</f>
        <v>268</v>
      </c>
      <c r="BB273" s="57">
        <f>VLOOKUP(A273,'BASE LOSS COSTS'!$AK$35:$AL$49,2)</f>
        <v>268</v>
      </c>
      <c r="BC273" s="57">
        <f>VLOOKUP(A273,'BASE LOSS COSTS'!$AN$35:$AO$49,2)</f>
        <v>80</v>
      </c>
      <c r="BD273" s="57">
        <f>VLOOKUP(A273,'BASE LOSS COSTS'!$AQ$35:$AR$49,2)</f>
        <v>80</v>
      </c>
      <c r="BE273" s="49">
        <f>ROUND('LOSS COST BY TERRITORY AND ZIP'!$BE273*VLOOKUP(TEXT(A273,"000"),'OFF-BALANCE FACTORS'!$B$2:$H$100,7),0)</f>
        <v>322</v>
      </c>
      <c r="BF273" s="62">
        <f t="shared" si="4"/>
        <v>278</v>
      </c>
      <c r="BG273" s="49">
        <f>ROUND('LOSS COST BY TERRITORY AND ZIP'!$BG273*VLOOKUP(TEXT(A273,"000"),'OFF-BALANCE FACTORS'!$B$2:$H$100,6),0)</f>
        <v>241</v>
      </c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9"/>
      <c r="CG273" s="39"/>
    </row>
    <row r="274" spans="1:85">
      <c r="A274" s="41">
        <v>117</v>
      </c>
      <c r="B274" s="41">
        <v>66087</v>
      </c>
      <c r="C274" s="49">
        <f>ROUND('LOSS COST BY TERRITORY AND ZIP'!$C274*VLOOKUP(TEXT(A274,"000"),'OFF-BALANCE FACTORS'!$B$2:$H$100,2),0)</f>
        <v>151</v>
      </c>
      <c r="D274" s="70">
        <f>VLOOKUP($A274,'BASE LOSS COSTS'!$Y$14:$Z$28,2,FALSE)</f>
        <v>0.63</v>
      </c>
      <c r="E274" s="70">
        <f>VLOOKUP($A274,'BASE LOSS COSTS'!$AB$14:$AC$28,2,FALSE)</f>
        <v>1.26</v>
      </c>
      <c r="F274" s="70">
        <f>VLOOKUP($A274,'BASE LOSS COSTS'!$AE$14:$AF$28,2,FALSE)</f>
        <v>1.89</v>
      </c>
      <c r="G274" s="49">
        <f>VLOOKUP(A274,'BASE LOSS COSTS'!$A$55:$B$69,2)</f>
        <v>4</v>
      </c>
      <c r="H274" s="49">
        <f>ROUND('LOSS COST BY TERRITORY AND ZIP'!$H274*VLOOKUP(TEXT(A274,"000"),'OFF-BALANCE FACTORS'!$B$2:$H$100,5),0)</f>
        <v>155</v>
      </c>
      <c r="I274" s="57">
        <f>VLOOKUP($A274,'BASE LOSS COSTS'!$AH$14:$AI$28,2,FALSE)</f>
        <v>1</v>
      </c>
      <c r="J274" s="57">
        <f>VLOOKUP($A274,'BASE LOSS COSTS'!$AK$14:$AL$28,2,FALSE)</f>
        <v>2</v>
      </c>
      <c r="K274" s="57">
        <f>VLOOKUP($A274,'BASE LOSS COSTS'!$AN$14:$AO$28,2,FALSE)</f>
        <v>3</v>
      </c>
      <c r="L274" s="57">
        <f>VLOOKUP($A274,'BASE LOSS COSTS'!$AQ$14:$AR$28,2,FALSE)</f>
        <v>5</v>
      </c>
      <c r="M274" s="49">
        <f>ROUND('LOSS COST BY TERRITORY AND ZIP'!$M274*VLOOKUP(TEXT(A274,"000"),'OFF-BALANCE FACTORS'!$B$2:$H$100,5),0)</f>
        <v>127</v>
      </c>
      <c r="N274" s="71">
        <f>VLOOKUP($A274,'BASE LOSS COSTS'!$AT$14:$AU$28,2,FALSE)</f>
        <v>0.62</v>
      </c>
      <c r="O274" s="71">
        <f>VLOOKUP($A274,'BASE LOSS COSTS'!$AW$14:$AX$28,2,FALSE)</f>
        <v>1.25</v>
      </c>
      <c r="P274" s="71">
        <f>VLOOKUP($A274,'BASE LOSS COSTS'!$AZ$14:$BA$28,2,FALSE)</f>
        <v>1.87</v>
      </c>
      <c r="Q274" s="49">
        <f>VLOOKUP(A274,'BASE LOSS COSTS'!$D$55:$E$69,2)</f>
        <v>13</v>
      </c>
      <c r="R274" s="49">
        <f>VLOOKUP(A274,'BASE LOSS COSTS'!$V$55:$W$69,2)</f>
        <v>9</v>
      </c>
      <c r="S274" s="57">
        <f>VLOOKUP(A274,'BASE LOSS COSTS'!$J$14:$K$28,2)</f>
        <v>153</v>
      </c>
      <c r="T274" s="49">
        <f>VLOOKUP(A274,'BASE LOSS COSTS'!$G$55:$H$69,2)</f>
        <v>9</v>
      </c>
      <c r="U274" s="57">
        <f>VLOOKUP(A274,'BASE LOSS COSTS'!$M$14:$N$28,2)</f>
        <v>576</v>
      </c>
      <c r="V274" s="71">
        <f>VLOOKUP($A274,'BASE LOSS COSTS'!$BC$14:$BD$28,2,FALSE)</f>
        <v>1.26</v>
      </c>
      <c r="W274" s="71">
        <f>VLOOKUP($A274,'BASE LOSS COSTS'!$BF$14:$BG$28,2,FALSE)</f>
        <v>1.89</v>
      </c>
      <c r="X274" s="71">
        <f>VLOOKUP($A274,'BASE LOSS COSTS'!$BI$14:$BJ$28,2,FALSE)</f>
        <v>2.52</v>
      </c>
      <c r="Y274" s="57">
        <f>VLOOKUP(A274,'BASE LOSS COSTS'!$J$55:$K$69,2)</f>
        <v>25</v>
      </c>
      <c r="Z274" s="57">
        <f>VLOOKUP(A274,'BASE LOSS COSTS'!$Y$55:$Z$69,2)</f>
        <v>20</v>
      </c>
      <c r="AA274" s="57">
        <f>VLOOKUP(A274,'BASE LOSS COSTS'!$P$14:$Q$28,2)</f>
        <v>137</v>
      </c>
      <c r="AB274" s="71">
        <f>VLOOKUP($A274,'BASE LOSS COSTS'!$BL$14:$BM$28,2,FALSE)</f>
        <v>0.63</v>
      </c>
      <c r="AC274" s="71">
        <f>VLOOKUP($A274,'BASE LOSS COSTS'!$BO$14:$BP$28,2,FALSE)</f>
        <v>1.26</v>
      </c>
      <c r="AD274" s="71">
        <f>VLOOKUP($A274,'BASE LOSS COSTS'!$BR$14:$BS$28,2,FALSE)</f>
        <v>1.89</v>
      </c>
      <c r="AE274" s="57">
        <f>VLOOKUP(A274,'BASE LOSS COSTS'!$M$55:$N$69,2)</f>
        <v>3</v>
      </c>
      <c r="AF274" s="57">
        <f>VLOOKUP(A274,'BASE LOSS COSTS'!$S$14:$T$28,2)</f>
        <v>55</v>
      </c>
      <c r="AG274" s="71">
        <f>VLOOKUP($A274,'BASE LOSS COSTS'!$BU$14:$BV$28,2,FALSE)</f>
        <v>6.93</v>
      </c>
      <c r="AH274" s="71">
        <f>VLOOKUP($A274,'BASE LOSS COSTS'!$BX$14:$BY$28,2,FALSE)</f>
        <v>8.19</v>
      </c>
      <c r="AI274" s="71">
        <f>VLOOKUP($A274,'BASE LOSS COSTS'!$CA$14:$CB$28,2,FALSE)</f>
        <v>9.4499999999999993</v>
      </c>
      <c r="AJ274" s="57">
        <f>VLOOKUP(A274,'BASE LOSS COSTS'!$P$55:$Q$69,2)</f>
        <v>2</v>
      </c>
      <c r="AK274" s="57">
        <f>VLOOKUP(A274,'BASE LOSS COSTS'!$V$14:$W$28,2)</f>
        <v>452</v>
      </c>
      <c r="AL274" s="71">
        <f>VLOOKUP($A274,'BASE LOSS COSTS'!$CD$14:$CE$28,2,FALSE)</f>
        <v>39.06</v>
      </c>
      <c r="AM274" s="71">
        <f>VLOOKUP($A274,'BASE LOSS COSTS'!$CG$14:$CH$28,2,FALSE)</f>
        <v>44.1</v>
      </c>
      <c r="AN274" s="71">
        <f>VLOOKUP($A274,'BASE LOSS COSTS'!$CJ$14:$CK$28,2,FALSE)</f>
        <v>60.48</v>
      </c>
      <c r="AO274" s="57">
        <f>VLOOKUP(A274,'BASE LOSS COSTS'!$S$55:$T$69,2)</f>
        <v>24</v>
      </c>
      <c r="AP274" s="49">
        <f>ROUND('LOSS COST BY TERRITORY AND ZIP'!$AP274*VLOOKUP(TEXT(A274,"000"),'OFF-BALANCE FACTORS'!$B$2:$H$100,4),0)</f>
        <v>222</v>
      </c>
      <c r="AQ274" s="49">
        <f>ROUND('LOSS COST BY TERRITORY AND ZIP'!$AQ274*VLOOKUP(TEXT(A274,"000"),'OFF-BALANCE FACTORS'!$B$2:$H$100,4),0)</f>
        <v>191</v>
      </c>
      <c r="AR274" s="57">
        <f>VLOOKUP(A274,'BASE LOSS COSTS'!$G$35:$H$49,2)</f>
        <v>264</v>
      </c>
      <c r="AS274" s="57">
        <f>VLOOKUP(A274,'BASE LOSS COSTS'!$J$35:$K$49,2)</f>
        <v>264</v>
      </c>
      <c r="AT274" s="57">
        <f>VLOOKUP(A274,'BASE LOSS COSTS'!$M$35:$N$49,2)</f>
        <v>228</v>
      </c>
      <c r="AU274" s="57">
        <f>VLOOKUP(A274,'BASE LOSS COSTS'!$P$35:$Q$49,2)</f>
        <v>228</v>
      </c>
      <c r="AV274" s="57">
        <f>VLOOKUP(A274,'BASE LOSS COSTS'!$S$35:$T$49,2)</f>
        <v>120</v>
      </c>
      <c r="AW274" s="57">
        <f>VLOOKUP(A274,'BASE LOSS COSTS'!$V$35:$W$49,2)</f>
        <v>120</v>
      </c>
      <c r="AX274" s="57">
        <f>VLOOKUP(A274,'BASE LOSS COSTS'!$Y$35:$Z$49,2)</f>
        <v>104</v>
      </c>
      <c r="AY274" s="57">
        <f>VLOOKUP(A274,'BASE LOSS COSTS'!$AB$35:$AC$49,2)</f>
        <v>104</v>
      </c>
      <c r="AZ274" s="49">
        <f>ROUND('LOSS COST BY TERRITORY AND ZIP'!$AZ274*VLOOKUP(TEXT(A274,"000"),'OFF-BALANCE FACTORS'!$B$2:$H$100,3),0)</f>
        <v>222</v>
      </c>
      <c r="BA274" s="57">
        <f>VLOOKUP(A274,'BASE LOSS COSTS'!$AH$35:$AI$49,2)</f>
        <v>268</v>
      </c>
      <c r="BB274" s="57">
        <f>VLOOKUP(A274,'BASE LOSS COSTS'!$AK$35:$AL$49,2)</f>
        <v>268</v>
      </c>
      <c r="BC274" s="57">
        <f>VLOOKUP(A274,'BASE LOSS COSTS'!$AN$35:$AO$49,2)</f>
        <v>80</v>
      </c>
      <c r="BD274" s="57">
        <f>VLOOKUP(A274,'BASE LOSS COSTS'!$AQ$35:$AR$49,2)</f>
        <v>80</v>
      </c>
      <c r="BE274" s="49">
        <f>ROUND('LOSS COST BY TERRITORY AND ZIP'!$BE274*VLOOKUP(TEXT(A274,"000"),'OFF-BALANCE FACTORS'!$B$2:$H$100,7),0)</f>
        <v>322</v>
      </c>
      <c r="BF274" s="62">
        <f t="shared" si="4"/>
        <v>278</v>
      </c>
      <c r="BG274" s="49">
        <f>ROUND('LOSS COST BY TERRITORY AND ZIP'!$BG274*VLOOKUP(TEXT(A274,"000"),'OFF-BALANCE FACTORS'!$B$2:$H$100,6),0)</f>
        <v>241</v>
      </c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9"/>
      <c r="CG274" s="39"/>
    </row>
    <row r="275" spans="1:85">
      <c r="A275" s="41">
        <v>117</v>
      </c>
      <c r="B275" s="41">
        <v>66088</v>
      </c>
      <c r="C275" s="49">
        <f>ROUND('LOSS COST BY TERRITORY AND ZIP'!$C275*VLOOKUP(TEXT(A275,"000"),'OFF-BALANCE FACTORS'!$B$2:$H$100,2),0)</f>
        <v>151</v>
      </c>
      <c r="D275" s="70">
        <f>VLOOKUP($A275,'BASE LOSS COSTS'!$Y$14:$Z$28,2,FALSE)</f>
        <v>0.63</v>
      </c>
      <c r="E275" s="70">
        <f>VLOOKUP($A275,'BASE LOSS COSTS'!$AB$14:$AC$28,2,FALSE)</f>
        <v>1.26</v>
      </c>
      <c r="F275" s="70">
        <f>VLOOKUP($A275,'BASE LOSS COSTS'!$AE$14:$AF$28,2,FALSE)</f>
        <v>1.89</v>
      </c>
      <c r="G275" s="49">
        <f>VLOOKUP(A275,'BASE LOSS COSTS'!$A$55:$B$69,2)</f>
        <v>4</v>
      </c>
      <c r="H275" s="49">
        <f>ROUND('LOSS COST BY TERRITORY AND ZIP'!$H275*VLOOKUP(TEXT(A275,"000"),'OFF-BALANCE FACTORS'!$B$2:$H$100,5),0)</f>
        <v>155</v>
      </c>
      <c r="I275" s="57">
        <f>VLOOKUP($A275,'BASE LOSS COSTS'!$AH$14:$AI$28,2,FALSE)</f>
        <v>1</v>
      </c>
      <c r="J275" s="57">
        <f>VLOOKUP($A275,'BASE LOSS COSTS'!$AK$14:$AL$28,2,FALSE)</f>
        <v>2</v>
      </c>
      <c r="K275" s="57">
        <f>VLOOKUP($A275,'BASE LOSS COSTS'!$AN$14:$AO$28,2,FALSE)</f>
        <v>3</v>
      </c>
      <c r="L275" s="57">
        <f>VLOOKUP($A275,'BASE LOSS COSTS'!$AQ$14:$AR$28,2,FALSE)</f>
        <v>5</v>
      </c>
      <c r="M275" s="49">
        <f>ROUND('LOSS COST BY TERRITORY AND ZIP'!$M275*VLOOKUP(TEXT(A275,"000"),'OFF-BALANCE FACTORS'!$B$2:$H$100,5),0)</f>
        <v>127</v>
      </c>
      <c r="N275" s="71">
        <f>VLOOKUP($A275,'BASE LOSS COSTS'!$AT$14:$AU$28,2,FALSE)</f>
        <v>0.62</v>
      </c>
      <c r="O275" s="71">
        <f>VLOOKUP($A275,'BASE LOSS COSTS'!$AW$14:$AX$28,2,FALSE)</f>
        <v>1.25</v>
      </c>
      <c r="P275" s="71">
        <f>VLOOKUP($A275,'BASE LOSS COSTS'!$AZ$14:$BA$28,2,FALSE)</f>
        <v>1.87</v>
      </c>
      <c r="Q275" s="49">
        <f>VLOOKUP(A275,'BASE LOSS COSTS'!$D$55:$E$69,2)</f>
        <v>13</v>
      </c>
      <c r="R275" s="49">
        <f>VLOOKUP(A275,'BASE LOSS COSTS'!$V$55:$W$69,2)</f>
        <v>9</v>
      </c>
      <c r="S275" s="57">
        <f>VLOOKUP(A275,'BASE LOSS COSTS'!$J$14:$K$28,2)</f>
        <v>153</v>
      </c>
      <c r="T275" s="49">
        <f>VLOOKUP(A275,'BASE LOSS COSTS'!$G$55:$H$69,2)</f>
        <v>9</v>
      </c>
      <c r="U275" s="57">
        <f>VLOOKUP(A275,'BASE LOSS COSTS'!$M$14:$N$28,2)</f>
        <v>576</v>
      </c>
      <c r="V275" s="71">
        <f>VLOOKUP($A275,'BASE LOSS COSTS'!$BC$14:$BD$28,2,FALSE)</f>
        <v>1.26</v>
      </c>
      <c r="W275" s="71">
        <f>VLOOKUP($A275,'BASE LOSS COSTS'!$BF$14:$BG$28,2,FALSE)</f>
        <v>1.89</v>
      </c>
      <c r="X275" s="71">
        <f>VLOOKUP($A275,'BASE LOSS COSTS'!$BI$14:$BJ$28,2,FALSE)</f>
        <v>2.52</v>
      </c>
      <c r="Y275" s="57">
        <f>VLOOKUP(A275,'BASE LOSS COSTS'!$J$55:$K$69,2)</f>
        <v>25</v>
      </c>
      <c r="Z275" s="57">
        <f>VLOOKUP(A275,'BASE LOSS COSTS'!$Y$55:$Z$69,2)</f>
        <v>20</v>
      </c>
      <c r="AA275" s="57">
        <f>VLOOKUP(A275,'BASE LOSS COSTS'!$P$14:$Q$28,2)</f>
        <v>137</v>
      </c>
      <c r="AB275" s="71">
        <f>VLOOKUP($A275,'BASE LOSS COSTS'!$BL$14:$BM$28,2,FALSE)</f>
        <v>0.63</v>
      </c>
      <c r="AC275" s="71">
        <f>VLOOKUP($A275,'BASE LOSS COSTS'!$BO$14:$BP$28,2,FALSE)</f>
        <v>1.26</v>
      </c>
      <c r="AD275" s="71">
        <f>VLOOKUP($A275,'BASE LOSS COSTS'!$BR$14:$BS$28,2,FALSE)</f>
        <v>1.89</v>
      </c>
      <c r="AE275" s="57">
        <f>VLOOKUP(A275,'BASE LOSS COSTS'!$M$55:$N$69,2)</f>
        <v>3</v>
      </c>
      <c r="AF275" s="57">
        <f>VLOOKUP(A275,'BASE LOSS COSTS'!$S$14:$T$28,2)</f>
        <v>55</v>
      </c>
      <c r="AG275" s="71">
        <f>VLOOKUP($A275,'BASE LOSS COSTS'!$BU$14:$BV$28,2,FALSE)</f>
        <v>6.93</v>
      </c>
      <c r="AH275" s="71">
        <f>VLOOKUP($A275,'BASE LOSS COSTS'!$BX$14:$BY$28,2,FALSE)</f>
        <v>8.19</v>
      </c>
      <c r="AI275" s="71">
        <f>VLOOKUP($A275,'BASE LOSS COSTS'!$CA$14:$CB$28,2,FALSE)</f>
        <v>9.4499999999999993</v>
      </c>
      <c r="AJ275" s="57">
        <f>VLOOKUP(A275,'BASE LOSS COSTS'!$P$55:$Q$69,2)</f>
        <v>2</v>
      </c>
      <c r="AK275" s="57">
        <f>VLOOKUP(A275,'BASE LOSS COSTS'!$V$14:$W$28,2)</f>
        <v>452</v>
      </c>
      <c r="AL275" s="71">
        <f>VLOOKUP($A275,'BASE LOSS COSTS'!$CD$14:$CE$28,2,FALSE)</f>
        <v>39.06</v>
      </c>
      <c r="AM275" s="71">
        <f>VLOOKUP($A275,'BASE LOSS COSTS'!$CG$14:$CH$28,2,FALSE)</f>
        <v>44.1</v>
      </c>
      <c r="AN275" s="71">
        <f>VLOOKUP($A275,'BASE LOSS COSTS'!$CJ$14:$CK$28,2,FALSE)</f>
        <v>60.48</v>
      </c>
      <c r="AO275" s="57">
        <f>VLOOKUP(A275,'BASE LOSS COSTS'!$S$55:$T$69,2)</f>
        <v>24</v>
      </c>
      <c r="AP275" s="49">
        <f>ROUND('LOSS COST BY TERRITORY AND ZIP'!$AP275*VLOOKUP(TEXT(A275,"000"),'OFF-BALANCE FACTORS'!$B$2:$H$100,4),0)</f>
        <v>222</v>
      </c>
      <c r="AQ275" s="49">
        <f>ROUND('LOSS COST BY TERRITORY AND ZIP'!$AQ275*VLOOKUP(TEXT(A275,"000"),'OFF-BALANCE FACTORS'!$B$2:$H$100,4),0)</f>
        <v>191</v>
      </c>
      <c r="AR275" s="57">
        <f>VLOOKUP(A275,'BASE LOSS COSTS'!$G$35:$H$49,2)</f>
        <v>264</v>
      </c>
      <c r="AS275" s="57">
        <f>VLOOKUP(A275,'BASE LOSS COSTS'!$J$35:$K$49,2)</f>
        <v>264</v>
      </c>
      <c r="AT275" s="57">
        <f>VLOOKUP(A275,'BASE LOSS COSTS'!$M$35:$N$49,2)</f>
        <v>228</v>
      </c>
      <c r="AU275" s="57">
        <f>VLOOKUP(A275,'BASE LOSS COSTS'!$P$35:$Q$49,2)</f>
        <v>228</v>
      </c>
      <c r="AV275" s="57">
        <f>VLOOKUP(A275,'BASE LOSS COSTS'!$S$35:$T$49,2)</f>
        <v>120</v>
      </c>
      <c r="AW275" s="57">
        <f>VLOOKUP(A275,'BASE LOSS COSTS'!$V$35:$W$49,2)</f>
        <v>120</v>
      </c>
      <c r="AX275" s="57">
        <f>VLOOKUP(A275,'BASE LOSS COSTS'!$Y$35:$Z$49,2)</f>
        <v>104</v>
      </c>
      <c r="AY275" s="57">
        <f>VLOOKUP(A275,'BASE LOSS COSTS'!$AB$35:$AC$49,2)</f>
        <v>104</v>
      </c>
      <c r="AZ275" s="49">
        <f>ROUND('LOSS COST BY TERRITORY AND ZIP'!$AZ275*VLOOKUP(TEXT(A275,"000"),'OFF-BALANCE FACTORS'!$B$2:$H$100,3),0)</f>
        <v>222</v>
      </c>
      <c r="BA275" s="57">
        <f>VLOOKUP(A275,'BASE LOSS COSTS'!$AH$35:$AI$49,2)</f>
        <v>268</v>
      </c>
      <c r="BB275" s="57">
        <f>VLOOKUP(A275,'BASE LOSS COSTS'!$AK$35:$AL$49,2)</f>
        <v>268</v>
      </c>
      <c r="BC275" s="57">
        <f>VLOOKUP(A275,'BASE LOSS COSTS'!$AN$35:$AO$49,2)</f>
        <v>80</v>
      </c>
      <c r="BD275" s="57">
        <f>VLOOKUP(A275,'BASE LOSS COSTS'!$AQ$35:$AR$49,2)</f>
        <v>80</v>
      </c>
      <c r="BE275" s="49">
        <f>ROUND('LOSS COST BY TERRITORY AND ZIP'!$BE275*VLOOKUP(TEXT(A275,"000"),'OFF-BALANCE FACTORS'!$B$2:$H$100,7),0)</f>
        <v>322</v>
      </c>
      <c r="BF275" s="62">
        <f t="shared" si="4"/>
        <v>278</v>
      </c>
      <c r="BG275" s="49">
        <f>ROUND('LOSS COST BY TERRITORY AND ZIP'!$BG275*VLOOKUP(TEXT(A275,"000"),'OFF-BALANCE FACTORS'!$B$2:$H$100,6),0)</f>
        <v>241</v>
      </c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9"/>
      <c r="CG275" s="39"/>
    </row>
    <row r="276" spans="1:85">
      <c r="A276" s="41">
        <v>117</v>
      </c>
      <c r="B276" s="41">
        <v>66090</v>
      </c>
      <c r="C276" s="49">
        <f>ROUND('LOSS COST BY TERRITORY AND ZIP'!$C276*VLOOKUP(TEXT(A276,"000"),'OFF-BALANCE FACTORS'!$B$2:$H$100,2),0)</f>
        <v>151</v>
      </c>
      <c r="D276" s="70">
        <f>VLOOKUP($A276,'BASE LOSS COSTS'!$Y$14:$Z$28,2,FALSE)</f>
        <v>0.63</v>
      </c>
      <c r="E276" s="70">
        <f>VLOOKUP($A276,'BASE LOSS COSTS'!$AB$14:$AC$28,2,FALSE)</f>
        <v>1.26</v>
      </c>
      <c r="F276" s="70">
        <f>VLOOKUP($A276,'BASE LOSS COSTS'!$AE$14:$AF$28,2,FALSE)</f>
        <v>1.89</v>
      </c>
      <c r="G276" s="49">
        <f>VLOOKUP(A276,'BASE LOSS COSTS'!$A$55:$B$69,2)</f>
        <v>4</v>
      </c>
      <c r="H276" s="49">
        <f>ROUND('LOSS COST BY TERRITORY AND ZIP'!$H276*VLOOKUP(TEXT(A276,"000"),'OFF-BALANCE FACTORS'!$B$2:$H$100,5),0)</f>
        <v>155</v>
      </c>
      <c r="I276" s="57">
        <f>VLOOKUP($A276,'BASE LOSS COSTS'!$AH$14:$AI$28,2,FALSE)</f>
        <v>1</v>
      </c>
      <c r="J276" s="57">
        <f>VLOOKUP($A276,'BASE LOSS COSTS'!$AK$14:$AL$28,2,FALSE)</f>
        <v>2</v>
      </c>
      <c r="K276" s="57">
        <f>VLOOKUP($A276,'BASE LOSS COSTS'!$AN$14:$AO$28,2,FALSE)</f>
        <v>3</v>
      </c>
      <c r="L276" s="57">
        <f>VLOOKUP($A276,'BASE LOSS COSTS'!$AQ$14:$AR$28,2,FALSE)</f>
        <v>5</v>
      </c>
      <c r="M276" s="49">
        <f>ROUND('LOSS COST BY TERRITORY AND ZIP'!$M276*VLOOKUP(TEXT(A276,"000"),'OFF-BALANCE FACTORS'!$B$2:$H$100,5),0)</f>
        <v>127</v>
      </c>
      <c r="N276" s="71">
        <f>VLOOKUP($A276,'BASE LOSS COSTS'!$AT$14:$AU$28,2,FALSE)</f>
        <v>0.62</v>
      </c>
      <c r="O276" s="71">
        <f>VLOOKUP($A276,'BASE LOSS COSTS'!$AW$14:$AX$28,2,FALSE)</f>
        <v>1.25</v>
      </c>
      <c r="P276" s="71">
        <f>VLOOKUP($A276,'BASE LOSS COSTS'!$AZ$14:$BA$28,2,FALSE)</f>
        <v>1.87</v>
      </c>
      <c r="Q276" s="49">
        <f>VLOOKUP(A276,'BASE LOSS COSTS'!$D$55:$E$69,2)</f>
        <v>13</v>
      </c>
      <c r="R276" s="49">
        <f>VLOOKUP(A276,'BASE LOSS COSTS'!$V$55:$W$69,2)</f>
        <v>9</v>
      </c>
      <c r="S276" s="57">
        <f>VLOOKUP(A276,'BASE LOSS COSTS'!$J$14:$K$28,2)</f>
        <v>153</v>
      </c>
      <c r="T276" s="49">
        <f>VLOOKUP(A276,'BASE LOSS COSTS'!$G$55:$H$69,2)</f>
        <v>9</v>
      </c>
      <c r="U276" s="57">
        <f>VLOOKUP(A276,'BASE LOSS COSTS'!$M$14:$N$28,2)</f>
        <v>576</v>
      </c>
      <c r="V276" s="71">
        <f>VLOOKUP($A276,'BASE LOSS COSTS'!$BC$14:$BD$28,2,FALSE)</f>
        <v>1.26</v>
      </c>
      <c r="W276" s="71">
        <f>VLOOKUP($A276,'BASE LOSS COSTS'!$BF$14:$BG$28,2,FALSE)</f>
        <v>1.89</v>
      </c>
      <c r="X276" s="71">
        <f>VLOOKUP($A276,'BASE LOSS COSTS'!$BI$14:$BJ$28,2,FALSE)</f>
        <v>2.52</v>
      </c>
      <c r="Y276" s="57">
        <f>VLOOKUP(A276,'BASE LOSS COSTS'!$J$55:$K$69,2)</f>
        <v>25</v>
      </c>
      <c r="Z276" s="57">
        <f>VLOOKUP(A276,'BASE LOSS COSTS'!$Y$55:$Z$69,2)</f>
        <v>20</v>
      </c>
      <c r="AA276" s="57">
        <f>VLOOKUP(A276,'BASE LOSS COSTS'!$P$14:$Q$28,2)</f>
        <v>137</v>
      </c>
      <c r="AB276" s="71">
        <f>VLOOKUP($A276,'BASE LOSS COSTS'!$BL$14:$BM$28,2,FALSE)</f>
        <v>0.63</v>
      </c>
      <c r="AC276" s="71">
        <f>VLOOKUP($A276,'BASE LOSS COSTS'!$BO$14:$BP$28,2,FALSE)</f>
        <v>1.26</v>
      </c>
      <c r="AD276" s="71">
        <f>VLOOKUP($A276,'BASE LOSS COSTS'!$BR$14:$BS$28,2,FALSE)</f>
        <v>1.89</v>
      </c>
      <c r="AE276" s="57">
        <f>VLOOKUP(A276,'BASE LOSS COSTS'!$M$55:$N$69,2)</f>
        <v>3</v>
      </c>
      <c r="AF276" s="57">
        <f>VLOOKUP(A276,'BASE LOSS COSTS'!$S$14:$T$28,2)</f>
        <v>55</v>
      </c>
      <c r="AG276" s="71">
        <f>VLOOKUP($A276,'BASE LOSS COSTS'!$BU$14:$BV$28,2,FALSE)</f>
        <v>6.93</v>
      </c>
      <c r="AH276" s="71">
        <f>VLOOKUP($A276,'BASE LOSS COSTS'!$BX$14:$BY$28,2,FALSE)</f>
        <v>8.19</v>
      </c>
      <c r="AI276" s="71">
        <f>VLOOKUP($A276,'BASE LOSS COSTS'!$CA$14:$CB$28,2,FALSE)</f>
        <v>9.4499999999999993</v>
      </c>
      <c r="AJ276" s="57">
        <f>VLOOKUP(A276,'BASE LOSS COSTS'!$P$55:$Q$69,2)</f>
        <v>2</v>
      </c>
      <c r="AK276" s="57">
        <f>VLOOKUP(A276,'BASE LOSS COSTS'!$V$14:$W$28,2)</f>
        <v>452</v>
      </c>
      <c r="AL276" s="71">
        <f>VLOOKUP($A276,'BASE LOSS COSTS'!$CD$14:$CE$28,2,FALSE)</f>
        <v>39.06</v>
      </c>
      <c r="AM276" s="71">
        <f>VLOOKUP($A276,'BASE LOSS COSTS'!$CG$14:$CH$28,2,FALSE)</f>
        <v>44.1</v>
      </c>
      <c r="AN276" s="71">
        <f>VLOOKUP($A276,'BASE LOSS COSTS'!$CJ$14:$CK$28,2,FALSE)</f>
        <v>60.48</v>
      </c>
      <c r="AO276" s="57">
        <f>VLOOKUP(A276,'BASE LOSS COSTS'!$S$55:$T$69,2)</f>
        <v>24</v>
      </c>
      <c r="AP276" s="49">
        <f>ROUND('LOSS COST BY TERRITORY AND ZIP'!$AP276*VLOOKUP(TEXT(A276,"000"),'OFF-BALANCE FACTORS'!$B$2:$H$100,4),0)</f>
        <v>222</v>
      </c>
      <c r="AQ276" s="49">
        <f>ROUND('LOSS COST BY TERRITORY AND ZIP'!$AQ276*VLOOKUP(TEXT(A276,"000"),'OFF-BALANCE FACTORS'!$B$2:$H$100,4),0)</f>
        <v>191</v>
      </c>
      <c r="AR276" s="57">
        <f>VLOOKUP(A276,'BASE LOSS COSTS'!$G$35:$H$49,2)</f>
        <v>264</v>
      </c>
      <c r="AS276" s="57">
        <f>VLOOKUP(A276,'BASE LOSS COSTS'!$J$35:$K$49,2)</f>
        <v>264</v>
      </c>
      <c r="AT276" s="57">
        <f>VLOOKUP(A276,'BASE LOSS COSTS'!$M$35:$N$49,2)</f>
        <v>228</v>
      </c>
      <c r="AU276" s="57">
        <f>VLOOKUP(A276,'BASE LOSS COSTS'!$P$35:$Q$49,2)</f>
        <v>228</v>
      </c>
      <c r="AV276" s="57">
        <f>VLOOKUP(A276,'BASE LOSS COSTS'!$S$35:$T$49,2)</f>
        <v>120</v>
      </c>
      <c r="AW276" s="57">
        <f>VLOOKUP(A276,'BASE LOSS COSTS'!$V$35:$W$49,2)</f>
        <v>120</v>
      </c>
      <c r="AX276" s="57">
        <f>VLOOKUP(A276,'BASE LOSS COSTS'!$Y$35:$Z$49,2)</f>
        <v>104</v>
      </c>
      <c r="AY276" s="57">
        <f>VLOOKUP(A276,'BASE LOSS COSTS'!$AB$35:$AC$49,2)</f>
        <v>104</v>
      </c>
      <c r="AZ276" s="49">
        <f>ROUND('LOSS COST BY TERRITORY AND ZIP'!$AZ276*VLOOKUP(TEXT(A276,"000"),'OFF-BALANCE FACTORS'!$B$2:$H$100,3),0)</f>
        <v>222</v>
      </c>
      <c r="BA276" s="57">
        <f>VLOOKUP(A276,'BASE LOSS COSTS'!$AH$35:$AI$49,2)</f>
        <v>268</v>
      </c>
      <c r="BB276" s="57">
        <f>VLOOKUP(A276,'BASE LOSS COSTS'!$AK$35:$AL$49,2)</f>
        <v>268</v>
      </c>
      <c r="BC276" s="57">
        <f>VLOOKUP(A276,'BASE LOSS COSTS'!$AN$35:$AO$49,2)</f>
        <v>80</v>
      </c>
      <c r="BD276" s="57">
        <f>VLOOKUP(A276,'BASE LOSS COSTS'!$AQ$35:$AR$49,2)</f>
        <v>80</v>
      </c>
      <c r="BE276" s="49">
        <f>ROUND('LOSS COST BY TERRITORY AND ZIP'!$BE276*VLOOKUP(TEXT(A276,"000"),'OFF-BALANCE FACTORS'!$B$2:$H$100,7),0)</f>
        <v>322</v>
      </c>
      <c r="BF276" s="62">
        <f t="shared" si="4"/>
        <v>278</v>
      </c>
      <c r="BG276" s="49">
        <f>ROUND('LOSS COST BY TERRITORY AND ZIP'!$BG276*VLOOKUP(TEXT(A276,"000"),'OFF-BALANCE FACTORS'!$B$2:$H$100,6),0)</f>
        <v>241</v>
      </c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9"/>
      <c r="CG276" s="39"/>
    </row>
    <row r="277" spans="1:85">
      <c r="A277" s="41">
        <v>117</v>
      </c>
      <c r="B277" s="41">
        <v>66091</v>
      </c>
      <c r="C277" s="49">
        <f>ROUND('LOSS COST BY TERRITORY AND ZIP'!$C277*VLOOKUP(TEXT(A277,"000"),'OFF-BALANCE FACTORS'!$B$2:$H$100,2),0)</f>
        <v>151</v>
      </c>
      <c r="D277" s="70">
        <f>VLOOKUP($A277,'BASE LOSS COSTS'!$Y$14:$Z$28,2,FALSE)</f>
        <v>0.63</v>
      </c>
      <c r="E277" s="70">
        <f>VLOOKUP($A277,'BASE LOSS COSTS'!$AB$14:$AC$28,2,FALSE)</f>
        <v>1.26</v>
      </c>
      <c r="F277" s="70">
        <f>VLOOKUP($A277,'BASE LOSS COSTS'!$AE$14:$AF$28,2,FALSE)</f>
        <v>1.89</v>
      </c>
      <c r="G277" s="49">
        <f>VLOOKUP(A277,'BASE LOSS COSTS'!$A$55:$B$69,2)</f>
        <v>4</v>
      </c>
      <c r="H277" s="49">
        <f>ROUND('LOSS COST BY TERRITORY AND ZIP'!$H277*VLOOKUP(TEXT(A277,"000"),'OFF-BALANCE FACTORS'!$B$2:$H$100,5),0)</f>
        <v>155</v>
      </c>
      <c r="I277" s="57">
        <f>VLOOKUP($A277,'BASE LOSS COSTS'!$AH$14:$AI$28,2,FALSE)</f>
        <v>1</v>
      </c>
      <c r="J277" s="57">
        <f>VLOOKUP($A277,'BASE LOSS COSTS'!$AK$14:$AL$28,2,FALSE)</f>
        <v>2</v>
      </c>
      <c r="K277" s="57">
        <f>VLOOKUP($A277,'BASE LOSS COSTS'!$AN$14:$AO$28,2,FALSE)</f>
        <v>3</v>
      </c>
      <c r="L277" s="57">
        <f>VLOOKUP($A277,'BASE LOSS COSTS'!$AQ$14:$AR$28,2,FALSE)</f>
        <v>5</v>
      </c>
      <c r="M277" s="49">
        <f>ROUND('LOSS COST BY TERRITORY AND ZIP'!$M277*VLOOKUP(TEXT(A277,"000"),'OFF-BALANCE FACTORS'!$B$2:$H$100,5),0)</f>
        <v>127</v>
      </c>
      <c r="N277" s="71">
        <f>VLOOKUP($A277,'BASE LOSS COSTS'!$AT$14:$AU$28,2,FALSE)</f>
        <v>0.62</v>
      </c>
      <c r="O277" s="71">
        <f>VLOOKUP($A277,'BASE LOSS COSTS'!$AW$14:$AX$28,2,FALSE)</f>
        <v>1.25</v>
      </c>
      <c r="P277" s="71">
        <f>VLOOKUP($A277,'BASE LOSS COSTS'!$AZ$14:$BA$28,2,FALSE)</f>
        <v>1.87</v>
      </c>
      <c r="Q277" s="49">
        <f>VLOOKUP(A277,'BASE LOSS COSTS'!$D$55:$E$69,2)</f>
        <v>13</v>
      </c>
      <c r="R277" s="49">
        <f>VLOOKUP(A277,'BASE LOSS COSTS'!$V$55:$W$69,2)</f>
        <v>9</v>
      </c>
      <c r="S277" s="57">
        <f>VLOOKUP(A277,'BASE LOSS COSTS'!$J$14:$K$28,2)</f>
        <v>153</v>
      </c>
      <c r="T277" s="49">
        <f>VLOOKUP(A277,'BASE LOSS COSTS'!$G$55:$H$69,2)</f>
        <v>9</v>
      </c>
      <c r="U277" s="57">
        <f>VLOOKUP(A277,'BASE LOSS COSTS'!$M$14:$N$28,2)</f>
        <v>576</v>
      </c>
      <c r="V277" s="71">
        <f>VLOOKUP($A277,'BASE LOSS COSTS'!$BC$14:$BD$28,2,FALSE)</f>
        <v>1.26</v>
      </c>
      <c r="W277" s="71">
        <f>VLOOKUP($A277,'BASE LOSS COSTS'!$BF$14:$BG$28,2,FALSE)</f>
        <v>1.89</v>
      </c>
      <c r="X277" s="71">
        <f>VLOOKUP($A277,'BASE LOSS COSTS'!$BI$14:$BJ$28,2,FALSE)</f>
        <v>2.52</v>
      </c>
      <c r="Y277" s="57">
        <f>VLOOKUP(A277,'BASE LOSS COSTS'!$J$55:$K$69,2)</f>
        <v>25</v>
      </c>
      <c r="Z277" s="57">
        <f>VLOOKUP(A277,'BASE LOSS COSTS'!$Y$55:$Z$69,2)</f>
        <v>20</v>
      </c>
      <c r="AA277" s="57">
        <f>VLOOKUP(A277,'BASE LOSS COSTS'!$P$14:$Q$28,2)</f>
        <v>137</v>
      </c>
      <c r="AB277" s="71">
        <f>VLOOKUP($A277,'BASE LOSS COSTS'!$BL$14:$BM$28,2,FALSE)</f>
        <v>0.63</v>
      </c>
      <c r="AC277" s="71">
        <f>VLOOKUP($A277,'BASE LOSS COSTS'!$BO$14:$BP$28,2,FALSE)</f>
        <v>1.26</v>
      </c>
      <c r="AD277" s="71">
        <f>VLOOKUP($A277,'BASE LOSS COSTS'!$BR$14:$BS$28,2,FALSE)</f>
        <v>1.89</v>
      </c>
      <c r="AE277" s="57">
        <f>VLOOKUP(A277,'BASE LOSS COSTS'!$M$55:$N$69,2)</f>
        <v>3</v>
      </c>
      <c r="AF277" s="57">
        <f>VLOOKUP(A277,'BASE LOSS COSTS'!$S$14:$T$28,2)</f>
        <v>55</v>
      </c>
      <c r="AG277" s="71">
        <f>VLOOKUP($A277,'BASE LOSS COSTS'!$BU$14:$BV$28,2,FALSE)</f>
        <v>6.93</v>
      </c>
      <c r="AH277" s="71">
        <f>VLOOKUP($A277,'BASE LOSS COSTS'!$BX$14:$BY$28,2,FALSE)</f>
        <v>8.19</v>
      </c>
      <c r="AI277" s="71">
        <f>VLOOKUP($A277,'BASE LOSS COSTS'!$CA$14:$CB$28,2,FALSE)</f>
        <v>9.4499999999999993</v>
      </c>
      <c r="AJ277" s="57">
        <f>VLOOKUP(A277,'BASE LOSS COSTS'!$P$55:$Q$69,2)</f>
        <v>2</v>
      </c>
      <c r="AK277" s="57">
        <f>VLOOKUP(A277,'BASE LOSS COSTS'!$V$14:$W$28,2)</f>
        <v>452</v>
      </c>
      <c r="AL277" s="71">
        <f>VLOOKUP($A277,'BASE LOSS COSTS'!$CD$14:$CE$28,2,FALSE)</f>
        <v>39.06</v>
      </c>
      <c r="AM277" s="71">
        <f>VLOOKUP($A277,'BASE LOSS COSTS'!$CG$14:$CH$28,2,FALSE)</f>
        <v>44.1</v>
      </c>
      <c r="AN277" s="71">
        <f>VLOOKUP($A277,'BASE LOSS COSTS'!$CJ$14:$CK$28,2,FALSE)</f>
        <v>60.48</v>
      </c>
      <c r="AO277" s="57">
        <f>VLOOKUP(A277,'BASE LOSS COSTS'!$S$55:$T$69,2)</f>
        <v>24</v>
      </c>
      <c r="AP277" s="49">
        <f>ROUND('LOSS COST BY TERRITORY AND ZIP'!$AP277*VLOOKUP(TEXT(A277,"000"),'OFF-BALANCE FACTORS'!$B$2:$H$100,4),0)</f>
        <v>222</v>
      </c>
      <c r="AQ277" s="49">
        <f>ROUND('LOSS COST BY TERRITORY AND ZIP'!$AQ277*VLOOKUP(TEXT(A277,"000"),'OFF-BALANCE FACTORS'!$B$2:$H$100,4),0)</f>
        <v>191</v>
      </c>
      <c r="AR277" s="57">
        <f>VLOOKUP(A277,'BASE LOSS COSTS'!$G$35:$H$49,2)</f>
        <v>264</v>
      </c>
      <c r="AS277" s="57">
        <f>VLOOKUP(A277,'BASE LOSS COSTS'!$J$35:$K$49,2)</f>
        <v>264</v>
      </c>
      <c r="AT277" s="57">
        <f>VLOOKUP(A277,'BASE LOSS COSTS'!$M$35:$N$49,2)</f>
        <v>228</v>
      </c>
      <c r="AU277" s="57">
        <f>VLOOKUP(A277,'BASE LOSS COSTS'!$P$35:$Q$49,2)</f>
        <v>228</v>
      </c>
      <c r="AV277" s="57">
        <f>VLOOKUP(A277,'BASE LOSS COSTS'!$S$35:$T$49,2)</f>
        <v>120</v>
      </c>
      <c r="AW277" s="57">
        <f>VLOOKUP(A277,'BASE LOSS COSTS'!$V$35:$W$49,2)</f>
        <v>120</v>
      </c>
      <c r="AX277" s="57">
        <f>VLOOKUP(A277,'BASE LOSS COSTS'!$Y$35:$Z$49,2)</f>
        <v>104</v>
      </c>
      <c r="AY277" s="57">
        <f>VLOOKUP(A277,'BASE LOSS COSTS'!$AB$35:$AC$49,2)</f>
        <v>104</v>
      </c>
      <c r="AZ277" s="49">
        <f>ROUND('LOSS COST BY TERRITORY AND ZIP'!$AZ277*VLOOKUP(TEXT(A277,"000"),'OFF-BALANCE FACTORS'!$B$2:$H$100,3),0)</f>
        <v>222</v>
      </c>
      <c r="BA277" s="57">
        <f>VLOOKUP(A277,'BASE LOSS COSTS'!$AH$35:$AI$49,2)</f>
        <v>268</v>
      </c>
      <c r="BB277" s="57">
        <f>VLOOKUP(A277,'BASE LOSS COSTS'!$AK$35:$AL$49,2)</f>
        <v>268</v>
      </c>
      <c r="BC277" s="57">
        <f>VLOOKUP(A277,'BASE LOSS COSTS'!$AN$35:$AO$49,2)</f>
        <v>80</v>
      </c>
      <c r="BD277" s="57">
        <f>VLOOKUP(A277,'BASE LOSS COSTS'!$AQ$35:$AR$49,2)</f>
        <v>80</v>
      </c>
      <c r="BE277" s="49">
        <f>ROUND('LOSS COST BY TERRITORY AND ZIP'!$BE277*VLOOKUP(TEXT(A277,"000"),'OFF-BALANCE FACTORS'!$B$2:$H$100,7),0)</f>
        <v>322</v>
      </c>
      <c r="BF277" s="62">
        <f t="shared" si="4"/>
        <v>278</v>
      </c>
      <c r="BG277" s="49">
        <f>ROUND('LOSS COST BY TERRITORY AND ZIP'!$BG277*VLOOKUP(TEXT(A277,"000"),'OFF-BALANCE FACTORS'!$B$2:$H$100,6),0)</f>
        <v>241</v>
      </c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9"/>
      <c r="CG277" s="39"/>
    </row>
    <row r="278" spans="1:85">
      <c r="A278" s="41">
        <v>117</v>
      </c>
      <c r="B278" s="41">
        <v>66092</v>
      </c>
      <c r="C278" s="49">
        <f>ROUND('LOSS COST BY TERRITORY AND ZIP'!$C278*VLOOKUP(TEXT(A278,"000"),'OFF-BALANCE FACTORS'!$B$2:$H$100,2),0)</f>
        <v>151</v>
      </c>
      <c r="D278" s="70">
        <f>VLOOKUP($A278,'BASE LOSS COSTS'!$Y$14:$Z$28,2,FALSE)</f>
        <v>0.63</v>
      </c>
      <c r="E278" s="70">
        <f>VLOOKUP($A278,'BASE LOSS COSTS'!$AB$14:$AC$28,2,FALSE)</f>
        <v>1.26</v>
      </c>
      <c r="F278" s="70">
        <f>VLOOKUP($A278,'BASE LOSS COSTS'!$AE$14:$AF$28,2,FALSE)</f>
        <v>1.89</v>
      </c>
      <c r="G278" s="49">
        <f>VLOOKUP(A278,'BASE LOSS COSTS'!$A$55:$B$69,2)</f>
        <v>4</v>
      </c>
      <c r="H278" s="49">
        <f>ROUND('LOSS COST BY TERRITORY AND ZIP'!$H278*VLOOKUP(TEXT(A278,"000"),'OFF-BALANCE FACTORS'!$B$2:$H$100,5),0)</f>
        <v>155</v>
      </c>
      <c r="I278" s="57">
        <f>VLOOKUP($A278,'BASE LOSS COSTS'!$AH$14:$AI$28,2,FALSE)</f>
        <v>1</v>
      </c>
      <c r="J278" s="57">
        <f>VLOOKUP($A278,'BASE LOSS COSTS'!$AK$14:$AL$28,2,FALSE)</f>
        <v>2</v>
      </c>
      <c r="K278" s="57">
        <f>VLOOKUP($A278,'BASE LOSS COSTS'!$AN$14:$AO$28,2,FALSE)</f>
        <v>3</v>
      </c>
      <c r="L278" s="57">
        <f>VLOOKUP($A278,'BASE LOSS COSTS'!$AQ$14:$AR$28,2,FALSE)</f>
        <v>5</v>
      </c>
      <c r="M278" s="49">
        <f>ROUND('LOSS COST BY TERRITORY AND ZIP'!$M278*VLOOKUP(TEXT(A278,"000"),'OFF-BALANCE FACTORS'!$B$2:$H$100,5),0)</f>
        <v>127</v>
      </c>
      <c r="N278" s="71">
        <f>VLOOKUP($A278,'BASE LOSS COSTS'!$AT$14:$AU$28,2,FALSE)</f>
        <v>0.62</v>
      </c>
      <c r="O278" s="71">
        <f>VLOOKUP($A278,'BASE LOSS COSTS'!$AW$14:$AX$28,2,FALSE)</f>
        <v>1.25</v>
      </c>
      <c r="P278" s="71">
        <f>VLOOKUP($A278,'BASE LOSS COSTS'!$AZ$14:$BA$28,2,FALSE)</f>
        <v>1.87</v>
      </c>
      <c r="Q278" s="49">
        <f>VLOOKUP(A278,'BASE LOSS COSTS'!$D$55:$E$69,2)</f>
        <v>13</v>
      </c>
      <c r="R278" s="49">
        <f>VLOOKUP(A278,'BASE LOSS COSTS'!$V$55:$W$69,2)</f>
        <v>9</v>
      </c>
      <c r="S278" s="57">
        <f>VLOOKUP(A278,'BASE LOSS COSTS'!$J$14:$K$28,2)</f>
        <v>153</v>
      </c>
      <c r="T278" s="49">
        <f>VLOOKUP(A278,'BASE LOSS COSTS'!$G$55:$H$69,2)</f>
        <v>9</v>
      </c>
      <c r="U278" s="57">
        <f>VLOOKUP(A278,'BASE LOSS COSTS'!$M$14:$N$28,2)</f>
        <v>576</v>
      </c>
      <c r="V278" s="71">
        <f>VLOOKUP($A278,'BASE LOSS COSTS'!$BC$14:$BD$28,2,FALSE)</f>
        <v>1.26</v>
      </c>
      <c r="W278" s="71">
        <f>VLOOKUP($A278,'BASE LOSS COSTS'!$BF$14:$BG$28,2,FALSE)</f>
        <v>1.89</v>
      </c>
      <c r="X278" s="71">
        <f>VLOOKUP($A278,'BASE LOSS COSTS'!$BI$14:$BJ$28,2,FALSE)</f>
        <v>2.52</v>
      </c>
      <c r="Y278" s="57">
        <f>VLOOKUP(A278,'BASE LOSS COSTS'!$J$55:$K$69,2)</f>
        <v>25</v>
      </c>
      <c r="Z278" s="57">
        <f>VLOOKUP(A278,'BASE LOSS COSTS'!$Y$55:$Z$69,2)</f>
        <v>20</v>
      </c>
      <c r="AA278" s="57">
        <f>VLOOKUP(A278,'BASE LOSS COSTS'!$P$14:$Q$28,2)</f>
        <v>137</v>
      </c>
      <c r="AB278" s="71">
        <f>VLOOKUP($A278,'BASE LOSS COSTS'!$BL$14:$BM$28,2,FALSE)</f>
        <v>0.63</v>
      </c>
      <c r="AC278" s="71">
        <f>VLOOKUP($A278,'BASE LOSS COSTS'!$BO$14:$BP$28,2,FALSE)</f>
        <v>1.26</v>
      </c>
      <c r="AD278" s="71">
        <f>VLOOKUP($A278,'BASE LOSS COSTS'!$BR$14:$BS$28,2,FALSE)</f>
        <v>1.89</v>
      </c>
      <c r="AE278" s="57">
        <f>VLOOKUP(A278,'BASE LOSS COSTS'!$M$55:$N$69,2)</f>
        <v>3</v>
      </c>
      <c r="AF278" s="57">
        <f>VLOOKUP(A278,'BASE LOSS COSTS'!$S$14:$T$28,2)</f>
        <v>55</v>
      </c>
      <c r="AG278" s="71">
        <f>VLOOKUP($A278,'BASE LOSS COSTS'!$BU$14:$BV$28,2,FALSE)</f>
        <v>6.93</v>
      </c>
      <c r="AH278" s="71">
        <f>VLOOKUP($A278,'BASE LOSS COSTS'!$BX$14:$BY$28,2,FALSE)</f>
        <v>8.19</v>
      </c>
      <c r="AI278" s="71">
        <f>VLOOKUP($A278,'BASE LOSS COSTS'!$CA$14:$CB$28,2,FALSE)</f>
        <v>9.4499999999999993</v>
      </c>
      <c r="AJ278" s="57">
        <f>VLOOKUP(A278,'BASE LOSS COSTS'!$P$55:$Q$69,2)</f>
        <v>2</v>
      </c>
      <c r="AK278" s="57">
        <f>VLOOKUP(A278,'BASE LOSS COSTS'!$V$14:$W$28,2)</f>
        <v>452</v>
      </c>
      <c r="AL278" s="71">
        <f>VLOOKUP($A278,'BASE LOSS COSTS'!$CD$14:$CE$28,2,FALSE)</f>
        <v>39.06</v>
      </c>
      <c r="AM278" s="71">
        <f>VLOOKUP($A278,'BASE LOSS COSTS'!$CG$14:$CH$28,2,FALSE)</f>
        <v>44.1</v>
      </c>
      <c r="AN278" s="71">
        <f>VLOOKUP($A278,'BASE LOSS COSTS'!$CJ$14:$CK$28,2,FALSE)</f>
        <v>60.48</v>
      </c>
      <c r="AO278" s="57">
        <f>VLOOKUP(A278,'BASE LOSS COSTS'!$S$55:$T$69,2)</f>
        <v>24</v>
      </c>
      <c r="AP278" s="49">
        <f>ROUND('LOSS COST BY TERRITORY AND ZIP'!$AP278*VLOOKUP(TEXT(A278,"000"),'OFF-BALANCE FACTORS'!$B$2:$H$100,4),0)</f>
        <v>222</v>
      </c>
      <c r="AQ278" s="49">
        <f>ROUND('LOSS COST BY TERRITORY AND ZIP'!$AQ278*VLOOKUP(TEXT(A278,"000"),'OFF-BALANCE FACTORS'!$B$2:$H$100,4),0)</f>
        <v>191</v>
      </c>
      <c r="AR278" s="57">
        <f>VLOOKUP(A278,'BASE LOSS COSTS'!$G$35:$H$49,2)</f>
        <v>264</v>
      </c>
      <c r="AS278" s="57">
        <f>VLOOKUP(A278,'BASE LOSS COSTS'!$J$35:$K$49,2)</f>
        <v>264</v>
      </c>
      <c r="AT278" s="57">
        <f>VLOOKUP(A278,'BASE LOSS COSTS'!$M$35:$N$49,2)</f>
        <v>228</v>
      </c>
      <c r="AU278" s="57">
        <f>VLOOKUP(A278,'BASE LOSS COSTS'!$P$35:$Q$49,2)</f>
        <v>228</v>
      </c>
      <c r="AV278" s="57">
        <f>VLOOKUP(A278,'BASE LOSS COSTS'!$S$35:$T$49,2)</f>
        <v>120</v>
      </c>
      <c r="AW278" s="57">
        <f>VLOOKUP(A278,'BASE LOSS COSTS'!$V$35:$W$49,2)</f>
        <v>120</v>
      </c>
      <c r="AX278" s="57">
        <f>VLOOKUP(A278,'BASE LOSS COSTS'!$Y$35:$Z$49,2)</f>
        <v>104</v>
      </c>
      <c r="AY278" s="57">
        <f>VLOOKUP(A278,'BASE LOSS COSTS'!$AB$35:$AC$49,2)</f>
        <v>104</v>
      </c>
      <c r="AZ278" s="49">
        <f>ROUND('LOSS COST BY TERRITORY AND ZIP'!$AZ278*VLOOKUP(TEXT(A278,"000"),'OFF-BALANCE FACTORS'!$B$2:$H$100,3),0)</f>
        <v>222</v>
      </c>
      <c r="BA278" s="57">
        <f>VLOOKUP(A278,'BASE LOSS COSTS'!$AH$35:$AI$49,2)</f>
        <v>268</v>
      </c>
      <c r="BB278" s="57">
        <f>VLOOKUP(A278,'BASE LOSS COSTS'!$AK$35:$AL$49,2)</f>
        <v>268</v>
      </c>
      <c r="BC278" s="57">
        <f>VLOOKUP(A278,'BASE LOSS COSTS'!$AN$35:$AO$49,2)</f>
        <v>80</v>
      </c>
      <c r="BD278" s="57">
        <f>VLOOKUP(A278,'BASE LOSS COSTS'!$AQ$35:$AR$49,2)</f>
        <v>80</v>
      </c>
      <c r="BE278" s="49">
        <f>ROUND('LOSS COST BY TERRITORY AND ZIP'!$BE278*VLOOKUP(TEXT(A278,"000"),'OFF-BALANCE FACTORS'!$B$2:$H$100,7),0)</f>
        <v>322</v>
      </c>
      <c r="BF278" s="62">
        <f t="shared" si="4"/>
        <v>278</v>
      </c>
      <c r="BG278" s="49">
        <f>ROUND('LOSS COST BY TERRITORY AND ZIP'!$BG278*VLOOKUP(TEXT(A278,"000"),'OFF-BALANCE FACTORS'!$B$2:$H$100,6),0)</f>
        <v>241</v>
      </c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9"/>
      <c r="CG278" s="39"/>
    </row>
    <row r="279" spans="1:85">
      <c r="A279" s="41">
        <v>117</v>
      </c>
      <c r="B279" s="41">
        <v>66093</v>
      </c>
      <c r="C279" s="49">
        <f>ROUND('LOSS COST BY TERRITORY AND ZIP'!$C279*VLOOKUP(TEXT(A279,"000"),'OFF-BALANCE FACTORS'!$B$2:$H$100,2),0)</f>
        <v>151</v>
      </c>
      <c r="D279" s="70">
        <f>VLOOKUP($A279,'BASE LOSS COSTS'!$Y$14:$Z$28,2,FALSE)</f>
        <v>0.63</v>
      </c>
      <c r="E279" s="70">
        <f>VLOOKUP($A279,'BASE LOSS COSTS'!$AB$14:$AC$28,2,FALSE)</f>
        <v>1.26</v>
      </c>
      <c r="F279" s="70">
        <f>VLOOKUP($A279,'BASE LOSS COSTS'!$AE$14:$AF$28,2,FALSE)</f>
        <v>1.89</v>
      </c>
      <c r="G279" s="49">
        <f>VLOOKUP(A279,'BASE LOSS COSTS'!$A$55:$B$69,2)</f>
        <v>4</v>
      </c>
      <c r="H279" s="49">
        <f>ROUND('LOSS COST BY TERRITORY AND ZIP'!$H279*VLOOKUP(TEXT(A279,"000"),'OFF-BALANCE FACTORS'!$B$2:$H$100,5),0)</f>
        <v>155</v>
      </c>
      <c r="I279" s="57">
        <f>VLOOKUP($A279,'BASE LOSS COSTS'!$AH$14:$AI$28,2,FALSE)</f>
        <v>1</v>
      </c>
      <c r="J279" s="57">
        <f>VLOOKUP($A279,'BASE LOSS COSTS'!$AK$14:$AL$28,2,FALSE)</f>
        <v>2</v>
      </c>
      <c r="K279" s="57">
        <f>VLOOKUP($A279,'BASE LOSS COSTS'!$AN$14:$AO$28,2,FALSE)</f>
        <v>3</v>
      </c>
      <c r="L279" s="57">
        <f>VLOOKUP($A279,'BASE LOSS COSTS'!$AQ$14:$AR$28,2,FALSE)</f>
        <v>5</v>
      </c>
      <c r="M279" s="49">
        <f>ROUND('LOSS COST BY TERRITORY AND ZIP'!$M279*VLOOKUP(TEXT(A279,"000"),'OFF-BALANCE FACTORS'!$B$2:$H$100,5),0)</f>
        <v>127</v>
      </c>
      <c r="N279" s="71">
        <f>VLOOKUP($A279,'BASE LOSS COSTS'!$AT$14:$AU$28,2,FALSE)</f>
        <v>0.62</v>
      </c>
      <c r="O279" s="71">
        <f>VLOOKUP($A279,'BASE LOSS COSTS'!$AW$14:$AX$28,2,FALSE)</f>
        <v>1.25</v>
      </c>
      <c r="P279" s="71">
        <f>VLOOKUP($A279,'BASE LOSS COSTS'!$AZ$14:$BA$28,2,FALSE)</f>
        <v>1.87</v>
      </c>
      <c r="Q279" s="49">
        <f>VLOOKUP(A279,'BASE LOSS COSTS'!$D$55:$E$69,2)</f>
        <v>13</v>
      </c>
      <c r="R279" s="49">
        <f>VLOOKUP(A279,'BASE LOSS COSTS'!$V$55:$W$69,2)</f>
        <v>9</v>
      </c>
      <c r="S279" s="57">
        <f>VLOOKUP(A279,'BASE LOSS COSTS'!$J$14:$K$28,2)</f>
        <v>153</v>
      </c>
      <c r="T279" s="49">
        <f>VLOOKUP(A279,'BASE LOSS COSTS'!$G$55:$H$69,2)</f>
        <v>9</v>
      </c>
      <c r="U279" s="57">
        <f>VLOOKUP(A279,'BASE LOSS COSTS'!$M$14:$N$28,2)</f>
        <v>576</v>
      </c>
      <c r="V279" s="71">
        <f>VLOOKUP($A279,'BASE LOSS COSTS'!$BC$14:$BD$28,2,FALSE)</f>
        <v>1.26</v>
      </c>
      <c r="W279" s="71">
        <f>VLOOKUP($A279,'BASE LOSS COSTS'!$BF$14:$BG$28,2,FALSE)</f>
        <v>1.89</v>
      </c>
      <c r="X279" s="71">
        <f>VLOOKUP($A279,'BASE LOSS COSTS'!$BI$14:$BJ$28,2,FALSE)</f>
        <v>2.52</v>
      </c>
      <c r="Y279" s="57">
        <f>VLOOKUP(A279,'BASE LOSS COSTS'!$J$55:$K$69,2)</f>
        <v>25</v>
      </c>
      <c r="Z279" s="57">
        <f>VLOOKUP(A279,'BASE LOSS COSTS'!$Y$55:$Z$69,2)</f>
        <v>20</v>
      </c>
      <c r="AA279" s="57">
        <f>VLOOKUP(A279,'BASE LOSS COSTS'!$P$14:$Q$28,2)</f>
        <v>137</v>
      </c>
      <c r="AB279" s="71">
        <f>VLOOKUP($A279,'BASE LOSS COSTS'!$BL$14:$BM$28,2,FALSE)</f>
        <v>0.63</v>
      </c>
      <c r="AC279" s="71">
        <f>VLOOKUP($A279,'BASE LOSS COSTS'!$BO$14:$BP$28,2,FALSE)</f>
        <v>1.26</v>
      </c>
      <c r="AD279" s="71">
        <f>VLOOKUP($A279,'BASE LOSS COSTS'!$BR$14:$BS$28,2,FALSE)</f>
        <v>1.89</v>
      </c>
      <c r="AE279" s="57">
        <f>VLOOKUP(A279,'BASE LOSS COSTS'!$M$55:$N$69,2)</f>
        <v>3</v>
      </c>
      <c r="AF279" s="57">
        <f>VLOOKUP(A279,'BASE LOSS COSTS'!$S$14:$T$28,2)</f>
        <v>55</v>
      </c>
      <c r="AG279" s="71">
        <f>VLOOKUP($A279,'BASE LOSS COSTS'!$BU$14:$BV$28,2,FALSE)</f>
        <v>6.93</v>
      </c>
      <c r="AH279" s="71">
        <f>VLOOKUP($A279,'BASE LOSS COSTS'!$BX$14:$BY$28,2,FALSE)</f>
        <v>8.19</v>
      </c>
      <c r="AI279" s="71">
        <f>VLOOKUP($A279,'BASE LOSS COSTS'!$CA$14:$CB$28,2,FALSE)</f>
        <v>9.4499999999999993</v>
      </c>
      <c r="AJ279" s="57">
        <f>VLOOKUP(A279,'BASE LOSS COSTS'!$P$55:$Q$69,2)</f>
        <v>2</v>
      </c>
      <c r="AK279" s="57">
        <f>VLOOKUP(A279,'BASE LOSS COSTS'!$V$14:$W$28,2)</f>
        <v>452</v>
      </c>
      <c r="AL279" s="71">
        <f>VLOOKUP($A279,'BASE LOSS COSTS'!$CD$14:$CE$28,2,FALSE)</f>
        <v>39.06</v>
      </c>
      <c r="AM279" s="71">
        <f>VLOOKUP($A279,'BASE LOSS COSTS'!$CG$14:$CH$28,2,FALSE)</f>
        <v>44.1</v>
      </c>
      <c r="AN279" s="71">
        <f>VLOOKUP($A279,'BASE LOSS COSTS'!$CJ$14:$CK$28,2,FALSE)</f>
        <v>60.48</v>
      </c>
      <c r="AO279" s="57">
        <f>VLOOKUP(A279,'BASE LOSS COSTS'!$S$55:$T$69,2)</f>
        <v>24</v>
      </c>
      <c r="AP279" s="49">
        <f>ROUND('LOSS COST BY TERRITORY AND ZIP'!$AP279*VLOOKUP(TEXT(A279,"000"),'OFF-BALANCE FACTORS'!$B$2:$H$100,4),0)</f>
        <v>222</v>
      </c>
      <c r="AQ279" s="49">
        <f>ROUND('LOSS COST BY TERRITORY AND ZIP'!$AQ279*VLOOKUP(TEXT(A279,"000"),'OFF-BALANCE FACTORS'!$B$2:$H$100,4),0)</f>
        <v>191</v>
      </c>
      <c r="AR279" s="57">
        <f>VLOOKUP(A279,'BASE LOSS COSTS'!$G$35:$H$49,2)</f>
        <v>264</v>
      </c>
      <c r="AS279" s="57">
        <f>VLOOKUP(A279,'BASE LOSS COSTS'!$J$35:$K$49,2)</f>
        <v>264</v>
      </c>
      <c r="AT279" s="57">
        <f>VLOOKUP(A279,'BASE LOSS COSTS'!$M$35:$N$49,2)</f>
        <v>228</v>
      </c>
      <c r="AU279" s="57">
        <f>VLOOKUP(A279,'BASE LOSS COSTS'!$P$35:$Q$49,2)</f>
        <v>228</v>
      </c>
      <c r="AV279" s="57">
        <f>VLOOKUP(A279,'BASE LOSS COSTS'!$S$35:$T$49,2)</f>
        <v>120</v>
      </c>
      <c r="AW279" s="57">
        <f>VLOOKUP(A279,'BASE LOSS COSTS'!$V$35:$W$49,2)</f>
        <v>120</v>
      </c>
      <c r="AX279" s="57">
        <f>VLOOKUP(A279,'BASE LOSS COSTS'!$Y$35:$Z$49,2)</f>
        <v>104</v>
      </c>
      <c r="AY279" s="57">
        <f>VLOOKUP(A279,'BASE LOSS COSTS'!$AB$35:$AC$49,2)</f>
        <v>104</v>
      </c>
      <c r="AZ279" s="49">
        <f>ROUND('LOSS COST BY TERRITORY AND ZIP'!$AZ279*VLOOKUP(TEXT(A279,"000"),'OFF-BALANCE FACTORS'!$B$2:$H$100,3),0)</f>
        <v>222</v>
      </c>
      <c r="BA279" s="57">
        <f>VLOOKUP(A279,'BASE LOSS COSTS'!$AH$35:$AI$49,2)</f>
        <v>268</v>
      </c>
      <c r="BB279" s="57">
        <f>VLOOKUP(A279,'BASE LOSS COSTS'!$AK$35:$AL$49,2)</f>
        <v>268</v>
      </c>
      <c r="BC279" s="57">
        <f>VLOOKUP(A279,'BASE LOSS COSTS'!$AN$35:$AO$49,2)</f>
        <v>80</v>
      </c>
      <c r="BD279" s="57">
        <f>VLOOKUP(A279,'BASE LOSS COSTS'!$AQ$35:$AR$49,2)</f>
        <v>80</v>
      </c>
      <c r="BE279" s="49">
        <f>ROUND('LOSS COST BY TERRITORY AND ZIP'!$BE279*VLOOKUP(TEXT(A279,"000"),'OFF-BALANCE FACTORS'!$B$2:$H$100,7),0)</f>
        <v>322</v>
      </c>
      <c r="BF279" s="62">
        <f t="shared" si="4"/>
        <v>278</v>
      </c>
      <c r="BG279" s="49">
        <f>ROUND('LOSS COST BY TERRITORY AND ZIP'!$BG279*VLOOKUP(TEXT(A279,"000"),'OFF-BALANCE FACTORS'!$B$2:$H$100,6),0)</f>
        <v>241</v>
      </c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9"/>
      <c r="CG279" s="39"/>
    </row>
    <row r="280" spans="1:85">
      <c r="A280" s="41">
        <v>117</v>
      </c>
      <c r="B280" s="41">
        <v>66094</v>
      </c>
      <c r="C280" s="49">
        <f>ROUND('LOSS COST BY TERRITORY AND ZIP'!$C280*VLOOKUP(TEXT(A280,"000"),'OFF-BALANCE FACTORS'!$B$2:$H$100,2),0)</f>
        <v>151</v>
      </c>
      <c r="D280" s="70">
        <f>VLOOKUP($A280,'BASE LOSS COSTS'!$Y$14:$Z$28,2,FALSE)</f>
        <v>0.63</v>
      </c>
      <c r="E280" s="70">
        <f>VLOOKUP($A280,'BASE LOSS COSTS'!$AB$14:$AC$28,2,FALSE)</f>
        <v>1.26</v>
      </c>
      <c r="F280" s="70">
        <f>VLOOKUP($A280,'BASE LOSS COSTS'!$AE$14:$AF$28,2,FALSE)</f>
        <v>1.89</v>
      </c>
      <c r="G280" s="49">
        <f>VLOOKUP(A280,'BASE LOSS COSTS'!$A$55:$B$69,2)</f>
        <v>4</v>
      </c>
      <c r="H280" s="49">
        <f>ROUND('LOSS COST BY TERRITORY AND ZIP'!$H280*VLOOKUP(TEXT(A280,"000"),'OFF-BALANCE FACTORS'!$B$2:$H$100,5),0)</f>
        <v>155</v>
      </c>
      <c r="I280" s="57">
        <f>VLOOKUP($A280,'BASE LOSS COSTS'!$AH$14:$AI$28,2,FALSE)</f>
        <v>1</v>
      </c>
      <c r="J280" s="57">
        <f>VLOOKUP($A280,'BASE LOSS COSTS'!$AK$14:$AL$28,2,FALSE)</f>
        <v>2</v>
      </c>
      <c r="K280" s="57">
        <f>VLOOKUP($A280,'BASE LOSS COSTS'!$AN$14:$AO$28,2,FALSE)</f>
        <v>3</v>
      </c>
      <c r="L280" s="57">
        <f>VLOOKUP($A280,'BASE LOSS COSTS'!$AQ$14:$AR$28,2,FALSE)</f>
        <v>5</v>
      </c>
      <c r="M280" s="49">
        <f>ROUND('LOSS COST BY TERRITORY AND ZIP'!$M280*VLOOKUP(TEXT(A280,"000"),'OFF-BALANCE FACTORS'!$B$2:$H$100,5),0)</f>
        <v>127</v>
      </c>
      <c r="N280" s="71">
        <f>VLOOKUP($A280,'BASE LOSS COSTS'!$AT$14:$AU$28,2,FALSE)</f>
        <v>0.62</v>
      </c>
      <c r="O280" s="71">
        <f>VLOOKUP($A280,'BASE LOSS COSTS'!$AW$14:$AX$28,2,FALSE)</f>
        <v>1.25</v>
      </c>
      <c r="P280" s="71">
        <f>VLOOKUP($A280,'BASE LOSS COSTS'!$AZ$14:$BA$28,2,FALSE)</f>
        <v>1.87</v>
      </c>
      <c r="Q280" s="49">
        <f>VLOOKUP(A280,'BASE LOSS COSTS'!$D$55:$E$69,2)</f>
        <v>13</v>
      </c>
      <c r="R280" s="49">
        <f>VLOOKUP(A280,'BASE LOSS COSTS'!$V$55:$W$69,2)</f>
        <v>9</v>
      </c>
      <c r="S280" s="57">
        <f>VLOOKUP(A280,'BASE LOSS COSTS'!$J$14:$K$28,2)</f>
        <v>153</v>
      </c>
      <c r="T280" s="49">
        <f>VLOOKUP(A280,'BASE LOSS COSTS'!$G$55:$H$69,2)</f>
        <v>9</v>
      </c>
      <c r="U280" s="57">
        <f>VLOOKUP(A280,'BASE LOSS COSTS'!$M$14:$N$28,2)</f>
        <v>576</v>
      </c>
      <c r="V280" s="71">
        <f>VLOOKUP($A280,'BASE LOSS COSTS'!$BC$14:$BD$28,2,FALSE)</f>
        <v>1.26</v>
      </c>
      <c r="W280" s="71">
        <f>VLOOKUP($A280,'BASE LOSS COSTS'!$BF$14:$BG$28,2,FALSE)</f>
        <v>1.89</v>
      </c>
      <c r="X280" s="71">
        <f>VLOOKUP($A280,'BASE LOSS COSTS'!$BI$14:$BJ$28,2,FALSE)</f>
        <v>2.52</v>
      </c>
      <c r="Y280" s="57">
        <f>VLOOKUP(A280,'BASE LOSS COSTS'!$J$55:$K$69,2)</f>
        <v>25</v>
      </c>
      <c r="Z280" s="57">
        <f>VLOOKUP(A280,'BASE LOSS COSTS'!$Y$55:$Z$69,2)</f>
        <v>20</v>
      </c>
      <c r="AA280" s="57">
        <f>VLOOKUP(A280,'BASE LOSS COSTS'!$P$14:$Q$28,2)</f>
        <v>137</v>
      </c>
      <c r="AB280" s="71">
        <f>VLOOKUP($A280,'BASE LOSS COSTS'!$BL$14:$BM$28,2,FALSE)</f>
        <v>0.63</v>
      </c>
      <c r="AC280" s="71">
        <f>VLOOKUP($A280,'BASE LOSS COSTS'!$BO$14:$BP$28,2,FALSE)</f>
        <v>1.26</v>
      </c>
      <c r="AD280" s="71">
        <f>VLOOKUP($A280,'BASE LOSS COSTS'!$BR$14:$BS$28,2,FALSE)</f>
        <v>1.89</v>
      </c>
      <c r="AE280" s="57">
        <f>VLOOKUP(A280,'BASE LOSS COSTS'!$M$55:$N$69,2)</f>
        <v>3</v>
      </c>
      <c r="AF280" s="57">
        <f>VLOOKUP(A280,'BASE LOSS COSTS'!$S$14:$T$28,2)</f>
        <v>55</v>
      </c>
      <c r="AG280" s="71">
        <f>VLOOKUP($A280,'BASE LOSS COSTS'!$BU$14:$BV$28,2,FALSE)</f>
        <v>6.93</v>
      </c>
      <c r="AH280" s="71">
        <f>VLOOKUP($A280,'BASE LOSS COSTS'!$BX$14:$BY$28,2,FALSE)</f>
        <v>8.19</v>
      </c>
      <c r="AI280" s="71">
        <f>VLOOKUP($A280,'BASE LOSS COSTS'!$CA$14:$CB$28,2,FALSE)</f>
        <v>9.4499999999999993</v>
      </c>
      <c r="AJ280" s="57">
        <f>VLOOKUP(A280,'BASE LOSS COSTS'!$P$55:$Q$69,2)</f>
        <v>2</v>
      </c>
      <c r="AK280" s="57">
        <f>VLOOKUP(A280,'BASE LOSS COSTS'!$V$14:$W$28,2)</f>
        <v>452</v>
      </c>
      <c r="AL280" s="71">
        <f>VLOOKUP($A280,'BASE LOSS COSTS'!$CD$14:$CE$28,2,FALSE)</f>
        <v>39.06</v>
      </c>
      <c r="AM280" s="71">
        <f>VLOOKUP($A280,'BASE LOSS COSTS'!$CG$14:$CH$28,2,FALSE)</f>
        <v>44.1</v>
      </c>
      <c r="AN280" s="71">
        <f>VLOOKUP($A280,'BASE LOSS COSTS'!$CJ$14:$CK$28,2,FALSE)</f>
        <v>60.48</v>
      </c>
      <c r="AO280" s="57">
        <f>VLOOKUP(A280,'BASE LOSS COSTS'!$S$55:$T$69,2)</f>
        <v>24</v>
      </c>
      <c r="AP280" s="49">
        <f>ROUND('LOSS COST BY TERRITORY AND ZIP'!$AP280*VLOOKUP(TEXT(A280,"000"),'OFF-BALANCE FACTORS'!$B$2:$H$100,4),0)</f>
        <v>222</v>
      </c>
      <c r="AQ280" s="49">
        <f>ROUND('LOSS COST BY TERRITORY AND ZIP'!$AQ280*VLOOKUP(TEXT(A280,"000"),'OFF-BALANCE FACTORS'!$B$2:$H$100,4),0)</f>
        <v>191</v>
      </c>
      <c r="AR280" s="57">
        <f>VLOOKUP(A280,'BASE LOSS COSTS'!$G$35:$H$49,2)</f>
        <v>264</v>
      </c>
      <c r="AS280" s="57">
        <f>VLOOKUP(A280,'BASE LOSS COSTS'!$J$35:$K$49,2)</f>
        <v>264</v>
      </c>
      <c r="AT280" s="57">
        <f>VLOOKUP(A280,'BASE LOSS COSTS'!$M$35:$N$49,2)</f>
        <v>228</v>
      </c>
      <c r="AU280" s="57">
        <f>VLOOKUP(A280,'BASE LOSS COSTS'!$P$35:$Q$49,2)</f>
        <v>228</v>
      </c>
      <c r="AV280" s="57">
        <f>VLOOKUP(A280,'BASE LOSS COSTS'!$S$35:$T$49,2)</f>
        <v>120</v>
      </c>
      <c r="AW280" s="57">
        <f>VLOOKUP(A280,'BASE LOSS COSTS'!$V$35:$W$49,2)</f>
        <v>120</v>
      </c>
      <c r="AX280" s="57">
        <f>VLOOKUP(A280,'BASE LOSS COSTS'!$Y$35:$Z$49,2)</f>
        <v>104</v>
      </c>
      <c r="AY280" s="57">
        <f>VLOOKUP(A280,'BASE LOSS COSTS'!$AB$35:$AC$49,2)</f>
        <v>104</v>
      </c>
      <c r="AZ280" s="49">
        <f>ROUND('LOSS COST BY TERRITORY AND ZIP'!$AZ280*VLOOKUP(TEXT(A280,"000"),'OFF-BALANCE FACTORS'!$B$2:$H$100,3),0)</f>
        <v>222</v>
      </c>
      <c r="BA280" s="57">
        <f>VLOOKUP(A280,'BASE LOSS COSTS'!$AH$35:$AI$49,2)</f>
        <v>268</v>
      </c>
      <c r="BB280" s="57">
        <f>VLOOKUP(A280,'BASE LOSS COSTS'!$AK$35:$AL$49,2)</f>
        <v>268</v>
      </c>
      <c r="BC280" s="57">
        <f>VLOOKUP(A280,'BASE LOSS COSTS'!$AN$35:$AO$49,2)</f>
        <v>80</v>
      </c>
      <c r="BD280" s="57">
        <f>VLOOKUP(A280,'BASE LOSS COSTS'!$AQ$35:$AR$49,2)</f>
        <v>80</v>
      </c>
      <c r="BE280" s="49">
        <f>ROUND('LOSS COST BY TERRITORY AND ZIP'!$BE280*VLOOKUP(TEXT(A280,"000"),'OFF-BALANCE FACTORS'!$B$2:$H$100,7),0)</f>
        <v>322</v>
      </c>
      <c r="BF280" s="62">
        <f t="shared" si="4"/>
        <v>278</v>
      </c>
      <c r="BG280" s="49">
        <f>ROUND('LOSS COST BY TERRITORY AND ZIP'!$BG280*VLOOKUP(TEXT(A280,"000"),'OFF-BALANCE FACTORS'!$B$2:$H$100,6),0)</f>
        <v>241</v>
      </c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9"/>
      <c r="CG280" s="39"/>
    </row>
    <row r="281" spans="1:85">
      <c r="A281" s="41">
        <v>117</v>
      </c>
      <c r="B281" s="41">
        <v>66095</v>
      </c>
      <c r="C281" s="49">
        <f>ROUND('LOSS COST BY TERRITORY AND ZIP'!$C281*VLOOKUP(TEXT(A281,"000"),'OFF-BALANCE FACTORS'!$B$2:$H$100,2),0)</f>
        <v>151</v>
      </c>
      <c r="D281" s="70">
        <f>VLOOKUP($A281,'BASE LOSS COSTS'!$Y$14:$Z$28,2,FALSE)</f>
        <v>0.63</v>
      </c>
      <c r="E281" s="70">
        <f>VLOOKUP($A281,'BASE LOSS COSTS'!$AB$14:$AC$28,2,FALSE)</f>
        <v>1.26</v>
      </c>
      <c r="F281" s="70">
        <f>VLOOKUP($A281,'BASE LOSS COSTS'!$AE$14:$AF$28,2,FALSE)</f>
        <v>1.89</v>
      </c>
      <c r="G281" s="49">
        <f>VLOOKUP(A281,'BASE LOSS COSTS'!$A$55:$B$69,2)</f>
        <v>4</v>
      </c>
      <c r="H281" s="49">
        <f>ROUND('LOSS COST BY TERRITORY AND ZIP'!$H281*VLOOKUP(TEXT(A281,"000"),'OFF-BALANCE FACTORS'!$B$2:$H$100,5),0)</f>
        <v>155</v>
      </c>
      <c r="I281" s="57">
        <f>VLOOKUP($A281,'BASE LOSS COSTS'!$AH$14:$AI$28,2,FALSE)</f>
        <v>1</v>
      </c>
      <c r="J281" s="57">
        <f>VLOOKUP($A281,'BASE LOSS COSTS'!$AK$14:$AL$28,2,FALSE)</f>
        <v>2</v>
      </c>
      <c r="K281" s="57">
        <f>VLOOKUP($A281,'BASE LOSS COSTS'!$AN$14:$AO$28,2,FALSE)</f>
        <v>3</v>
      </c>
      <c r="L281" s="57">
        <f>VLOOKUP($A281,'BASE LOSS COSTS'!$AQ$14:$AR$28,2,FALSE)</f>
        <v>5</v>
      </c>
      <c r="M281" s="49">
        <f>ROUND('LOSS COST BY TERRITORY AND ZIP'!$M281*VLOOKUP(TEXT(A281,"000"),'OFF-BALANCE FACTORS'!$B$2:$H$100,5),0)</f>
        <v>127</v>
      </c>
      <c r="N281" s="71">
        <f>VLOOKUP($A281,'BASE LOSS COSTS'!$AT$14:$AU$28,2,FALSE)</f>
        <v>0.62</v>
      </c>
      <c r="O281" s="71">
        <f>VLOOKUP($A281,'BASE LOSS COSTS'!$AW$14:$AX$28,2,FALSE)</f>
        <v>1.25</v>
      </c>
      <c r="P281" s="71">
        <f>VLOOKUP($A281,'BASE LOSS COSTS'!$AZ$14:$BA$28,2,FALSE)</f>
        <v>1.87</v>
      </c>
      <c r="Q281" s="49">
        <f>VLOOKUP(A281,'BASE LOSS COSTS'!$D$55:$E$69,2)</f>
        <v>13</v>
      </c>
      <c r="R281" s="49">
        <f>VLOOKUP(A281,'BASE LOSS COSTS'!$V$55:$W$69,2)</f>
        <v>9</v>
      </c>
      <c r="S281" s="57">
        <f>VLOOKUP(A281,'BASE LOSS COSTS'!$J$14:$K$28,2)</f>
        <v>153</v>
      </c>
      <c r="T281" s="49">
        <f>VLOOKUP(A281,'BASE LOSS COSTS'!$G$55:$H$69,2)</f>
        <v>9</v>
      </c>
      <c r="U281" s="57">
        <f>VLOOKUP(A281,'BASE LOSS COSTS'!$M$14:$N$28,2)</f>
        <v>576</v>
      </c>
      <c r="V281" s="71">
        <f>VLOOKUP($A281,'BASE LOSS COSTS'!$BC$14:$BD$28,2,FALSE)</f>
        <v>1.26</v>
      </c>
      <c r="W281" s="71">
        <f>VLOOKUP($A281,'BASE LOSS COSTS'!$BF$14:$BG$28,2,FALSE)</f>
        <v>1.89</v>
      </c>
      <c r="X281" s="71">
        <f>VLOOKUP($A281,'BASE LOSS COSTS'!$BI$14:$BJ$28,2,FALSE)</f>
        <v>2.52</v>
      </c>
      <c r="Y281" s="57">
        <f>VLOOKUP(A281,'BASE LOSS COSTS'!$J$55:$K$69,2)</f>
        <v>25</v>
      </c>
      <c r="Z281" s="57">
        <f>VLOOKUP(A281,'BASE LOSS COSTS'!$Y$55:$Z$69,2)</f>
        <v>20</v>
      </c>
      <c r="AA281" s="57">
        <f>VLOOKUP(A281,'BASE LOSS COSTS'!$P$14:$Q$28,2)</f>
        <v>137</v>
      </c>
      <c r="AB281" s="71">
        <f>VLOOKUP($A281,'BASE LOSS COSTS'!$BL$14:$BM$28,2,FALSE)</f>
        <v>0.63</v>
      </c>
      <c r="AC281" s="71">
        <f>VLOOKUP($A281,'BASE LOSS COSTS'!$BO$14:$BP$28,2,FALSE)</f>
        <v>1.26</v>
      </c>
      <c r="AD281" s="71">
        <f>VLOOKUP($A281,'BASE LOSS COSTS'!$BR$14:$BS$28,2,FALSE)</f>
        <v>1.89</v>
      </c>
      <c r="AE281" s="57">
        <f>VLOOKUP(A281,'BASE LOSS COSTS'!$M$55:$N$69,2)</f>
        <v>3</v>
      </c>
      <c r="AF281" s="57">
        <f>VLOOKUP(A281,'BASE LOSS COSTS'!$S$14:$T$28,2)</f>
        <v>55</v>
      </c>
      <c r="AG281" s="71">
        <f>VLOOKUP($A281,'BASE LOSS COSTS'!$BU$14:$BV$28,2,FALSE)</f>
        <v>6.93</v>
      </c>
      <c r="AH281" s="71">
        <f>VLOOKUP($A281,'BASE LOSS COSTS'!$BX$14:$BY$28,2,FALSE)</f>
        <v>8.19</v>
      </c>
      <c r="AI281" s="71">
        <f>VLOOKUP($A281,'BASE LOSS COSTS'!$CA$14:$CB$28,2,FALSE)</f>
        <v>9.4499999999999993</v>
      </c>
      <c r="AJ281" s="57">
        <f>VLOOKUP(A281,'BASE LOSS COSTS'!$P$55:$Q$69,2)</f>
        <v>2</v>
      </c>
      <c r="AK281" s="57">
        <f>VLOOKUP(A281,'BASE LOSS COSTS'!$V$14:$W$28,2)</f>
        <v>452</v>
      </c>
      <c r="AL281" s="71">
        <f>VLOOKUP($A281,'BASE LOSS COSTS'!$CD$14:$CE$28,2,FALSE)</f>
        <v>39.06</v>
      </c>
      <c r="AM281" s="71">
        <f>VLOOKUP($A281,'BASE LOSS COSTS'!$CG$14:$CH$28,2,FALSE)</f>
        <v>44.1</v>
      </c>
      <c r="AN281" s="71">
        <f>VLOOKUP($A281,'BASE LOSS COSTS'!$CJ$14:$CK$28,2,FALSE)</f>
        <v>60.48</v>
      </c>
      <c r="AO281" s="57">
        <f>VLOOKUP(A281,'BASE LOSS COSTS'!$S$55:$T$69,2)</f>
        <v>24</v>
      </c>
      <c r="AP281" s="49">
        <f>ROUND('LOSS COST BY TERRITORY AND ZIP'!$AP281*VLOOKUP(TEXT(A281,"000"),'OFF-BALANCE FACTORS'!$B$2:$H$100,4),0)</f>
        <v>222</v>
      </c>
      <c r="AQ281" s="49">
        <f>ROUND('LOSS COST BY TERRITORY AND ZIP'!$AQ281*VLOOKUP(TEXT(A281,"000"),'OFF-BALANCE FACTORS'!$B$2:$H$100,4),0)</f>
        <v>191</v>
      </c>
      <c r="AR281" s="57">
        <f>VLOOKUP(A281,'BASE LOSS COSTS'!$G$35:$H$49,2)</f>
        <v>264</v>
      </c>
      <c r="AS281" s="57">
        <f>VLOOKUP(A281,'BASE LOSS COSTS'!$J$35:$K$49,2)</f>
        <v>264</v>
      </c>
      <c r="AT281" s="57">
        <f>VLOOKUP(A281,'BASE LOSS COSTS'!$M$35:$N$49,2)</f>
        <v>228</v>
      </c>
      <c r="AU281" s="57">
        <f>VLOOKUP(A281,'BASE LOSS COSTS'!$P$35:$Q$49,2)</f>
        <v>228</v>
      </c>
      <c r="AV281" s="57">
        <f>VLOOKUP(A281,'BASE LOSS COSTS'!$S$35:$T$49,2)</f>
        <v>120</v>
      </c>
      <c r="AW281" s="57">
        <f>VLOOKUP(A281,'BASE LOSS COSTS'!$V$35:$W$49,2)</f>
        <v>120</v>
      </c>
      <c r="AX281" s="57">
        <f>VLOOKUP(A281,'BASE LOSS COSTS'!$Y$35:$Z$49,2)</f>
        <v>104</v>
      </c>
      <c r="AY281" s="57">
        <f>VLOOKUP(A281,'BASE LOSS COSTS'!$AB$35:$AC$49,2)</f>
        <v>104</v>
      </c>
      <c r="AZ281" s="49">
        <f>ROUND('LOSS COST BY TERRITORY AND ZIP'!$AZ281*VLOOKUP(TEXT(A281,"000"),'OFF-BALANCE FACTORS'!$B$2:$H$100,3),0)</f>
        <v>222</v>
      </c>
      <c r="BA281" s="57">
        <f>VLOOKUP(A281,'BASE LOSS COSTS'!$AH$35:$AI$49,2)</f>
        <v>268</v>
      </c>
      <c r="BB281" s="57">
        <f>VLOOKUP(A281,'BASE LOSS COSTS'!$AK$35:$AL$49,2)</f>
        <v>268</v>
      </c>
      <c r="BC281" s="57">
        <f>VLOOKUP(A281,'BASE LOSS COSTS'!$AN$35:$AO$49,2)</f>
        <v>80</v>
      </c>
      <c r="BD281" s="57">
        <f>VLOOKUP(A281,'BASE LOSS COSTS'!$AQ$35:$AR$49,2)</f>
        <v>80</v>
      </c>
      <c r="BE281" s="49">
        <f>ROUND('LOSS COST BY TERRITORY AND ZIP'!$BE281*VLOOKUP(TEXT(A281,"000"),'OFF-BALANCE FACTORS'!$B$2:$H$100,7),0)</f>
        <v>322</v>
      </c>
      <c r="BF281" s="62">
        <f t="shared" si="4"/>
        <v>278</v>
      </c>
      <c r="BG281" s="49">
        <f>ROUND('LOSS COST BY TERRITORY AND ZIP'!$BG281*VLOOKUP(TEXT(A281,"000"),'OFF-BALANCE FACTORS'!$B$2:$H$100,6),0)</f>
        <v>241</v>
      </c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9"/>
      <c r="CG281" s="39"/>
    </row>
    <row r="282" spans="1:85">
      <c r="A282" s="41">
        <v>117</v>
      </c>
      <c r="B282" s="41">
        <v>66097</v>
      </c>
      <c r="C282" s="49">
        <f>ROUND('LOSS COST BY TERRITORY AND ZIP'!$C282*VLOOKUP(TEXT(A282,"000"),'OFF-BALANCE FACTORS'!$B$2:$H$100,2),0)</f>
        <v>151</v>
      </c>
      <c r="D282" s="70">
        <f>VLOOKUP($A282,'BASE LOSS COSTS'!$Y$14:$Z$28,2,FALSE)</f>
        <v>0.63</v>
      </c>
      <c r="E282" s="70">
        <f>VLOOKUP($A282,'BASE LOSS COSTS'!$AB$14:$AC$28,2,FALSE)</f>
        <v>1.26</v>
      </c>
      <c r="F282" s="70">
        <f>VLOOKUP($A282,'BASE LOSS COSTS'!$AE$14:$AF$28,2,FALSE)</f>
        <v>1.89</v>
      </c>
      <c r="G282" s="49">
        <f>VLOOKUP(A282,'BASE LOSS COSTS'!$A$55:$B$69,2)</f>
        <v>4</v>
      </c>
      <c r="H282" s="49">
        <f>ROUND('LOSS COST BY TERRITORY AND ZIP'!$H282*VLOOKUP(TEXT(A282,"000"),'OFF-BALANCE FACTORS'!$B$2:$H$100,5),0)</f>
        <v>155</v>
      </c>
      <c r="I282" s="57">
        <f>VLOOKUP($A282,'BASE LOSS COSTS'!$AH$14:$AI$28,2,FALSE)</f>
        <v>1</v>
      </c>
      <c r="J282" s="57">
        <f>VLOOKUP($A282,'BASE LOSS COSTS'!$AK$14:$AL$28,2,FALSE)</f>
        <v>2</v>
      </c>
      <c r="K282" s="57">
        <f>VLOOKUP($A282,'BASE LOSS COSTS'!$AN$14:$AO$28,2,FALSE)</f>
        <v>3</v>
      </c>
      <c r="L282" s="57">
        <f>VLOOKUP($A282,'BASE LOSS COSTS'!$AQ$14:$AR$28,2,FALSE)</f>
        <v>5</v>
      </c>
      <c r="M282" s="49">
        <f>ROUND('LOSS COST BY TERRITORY AND ZIP'!$M282*VLOOKUP(TEXT(A282,"000"),'OFF-BALANCE FACTORS'!$B$2:$H$100,5),0)</f>
        <v>127</v>
      </c>
      <c r="N282" s="71">
        <f>VLOOKUP($A282,'BASE LOSS COSTS'!$AT$14:$AU$28,2,FALSE)</f>
        <v>0.62</v>
      </c>
      <c r="O282" s="71">
        <f>VLOOKUP($A282,'BASE LOSS COSTS'!$AW$14:$AX$28,2,FALSE)</f>
        <v>1.25</v>
      </c>
      <c r="P282" s="71">
        <f>VLOOKUP($A282,'BASE LOSS COSTS'!$AZ$14:$BA$28,2,FALSE)</f>
        <v>1.87</v>
      </c>
      <c r="Q282" s="49">
        <f>VLOOKUP(A282,'BASE LOSS COSTS'!$D$55:$E$69,2)</f>
        <v>13</v>
      </c>
      <c r="R282" s="49">
        <f>VLOOKUP(A282,'BASE LOSS COSTS'!$V$55:$W$69,2)</f>
        <v>9</v>
      </c>
      <c r="S282" s="57">
        <f>VLOOKUP(A282,'BASE LOSS COSTS'!$J$14:$K$28,2)</f>
        <v>153</v>
      </c>
      <c r="T282" s="49">
        <f>VLOOKUP(A282,'BASE LOSS COSTS'!$G$55:$H$69,2)</f>
        <v>9</v>
      </c>
      <c r="U282" s="57">
        <f>VLOOKUP(A282,'BASE LOSS COSTS'!$M$14:$N$28,2)</f>
        <v>576</v>
      </c>
      <c r="V282" s="71">
        <f>VLOOKUP($A282,'BASE LOSS COSTS'!$BC$14:$BD$28,2,FALSE)</f>
        <v>1.26</v>
      </c>
      <c r="W282" s="71">
        <f>VLOOKUP($A282,'BASE LOSS COSTS'!$BF$14:$BG$28,2,FALSE)</f>
        <v>1.89</v>
      </c>
      <c r="X282" s="71">
        <f>VLOOKUP($A282,'BASE LOSS COSTS'!$BI$14:$BJ$28,2,FALSE)</f>
        <v>2.52</v>
      </c>
      <c r="Y282" s="57">
        <f>VLOOKUP(A282,'BASE LOSS COSTS'!$J$55:$K$69,2)</f>
        <v>25</v>
      </c>
      <c r="Z282" s="57">
        <f>VLOOKUP(A282,'BASE LOSS COSTS'!$Y$55:$Z$69,2)</f>
        <v>20</v>
      </c>
      <c r="AA282" s="57">
        <f>VLOOKUP(A282,'BASE LOSS COSTS'!$P$14:$Q$28,2)</f>
        <v>137</v>
      </c>
      <c r="AB282" s="71">
        <f>VLOOKUP($A282,'BASE LOSS COSTS'!$BL$14:$BM$28,2,FALSE)</f>
        <v>0.63</v>
      </c>
      <c r="AC282" s="71">
        <f>VLOOKUP($A282,'BASE LOSS COSTS'!$BO$14:$BP$28,2,FALSE)</f>
        <v>1.26</v>
      </c>
      <c r="AD282" s="71">
        <f>VLOOKUP($A282,'BASE LOSS COSTS'!$BR$14:$BS$28,2,FALSE)</f>
        <v>1.89</v>
      </c>
      <c r="AE282" s="57">
        <f>VLOOKUP(A282,'BASE LOSS COSTS'!$M$55:$N$69,2)</f>
        <v>3</v>
      </c>
      <c r="AF282" s="57">
        <f>VLOOKUP(A282,'BASE LOSS COSTS'!$S$14:$T$28,2)</f>
        <v>55</v>
      </c>
      <c r="AG282" s="71">
        <f>VLOOKUP($A282,'BASE LOSS COSTS'!$BU$14:$BV$28,2,FALSE)</f>
        <v>6.93</v>
      </c>
      <c r="AH282" s="71">
        <f>VLOOKUP($A282,'BASE LOSS COSTS'!$BX$14:$BY$28,2,FALSE)</f>
        <v>8.19</v>
      </c>
      <c r="AI282" s="71">
        <f>VLOOKUP($A282,'BASE LOSS COSTS'!$CA$14:$CB$28,2,FALSE)</f>
        <v>9.4499999999999993</v>
      </c>
      <c r="AJ282" s="57">
        <f>VLOOKUP(A282,'BASE LOSS COSTS'!$P$55:$Q$69,2)</f>
        <v>2</v>
      </c>
      <c r="AK282" s="57">
        <f>VLOOKUP(A282,'BASE LOSS COSTS'!$V$14:$W$28,2)</f>
        <v>452</v>
      </c>
      <c r="AL282" s="71">
        <f>VLOOKUP($A282,'BASE LOSS COSTS'!$CD$14:$CE$28,2,FALSE)</f>
        <v>39.06</v>
      </c>
      <c r="AM282" s="71">
        <f>VLOOKUP($A282,'BASE LOSS COSTS'!$CG$14:$CH$28,2,FALSE)</f>
        <v>44.1</v>
      </c>
      <c r="AN282" s="71">
        <f>VLOOKUP($A282,'BASE LOSS COSTS'!$CJ$14:$CK$28,2,FALSE)</f>
        <v>60.48</v>
      </c>
      <c r="AO282" s="57">
        <f>VLOOKUP(A282,'BASE LOSS COSTS'!$S$55:$T$69,2)</f>
        <v>24</v>
      </c>
      <c r="AP282" s="49">
        <f>ROUND('LOSS COST BY TERRITORY AND ZIP'!$AP282*VLOOKUP(TEXT(A282,"000"),'OFF-BALANCE FACTORS'!$B$2:$H$100,4),0)</f>
        <v>222</v>
      </c>
      <c r="AQ282" s="49">
        <f>ROUND('LOSS COST BY TERRITORY AND ZIP'!$AQ282*VLOOKUP(TEXT(A282,"000"),'OFF-BALANCE FACTORS'!$B$2:$H$100,4),0)</f>
        <v>191</v>
      </c>
      <c r="AR282" s="57">
        <f>VLOOKUP(A282,'BASE LOSS COSTS'!$G$35:$H$49,2)</f>
        <v>264</v>
      </c>
      <c r="AS282" s="57">
        <f>VLOOKUP(A282,'BASE LOSS COSTS'!$J$35:$K$49,2)</f>
        <v>264</v>
      </c>
      <c r="AT282" s="57">
        <f>VLOOKUP(A282,'BASE LOSS COSTS'!$M$35:$N$49,2)</f>
        <v>228</v>
      </c>
      <c r="AU282" s="57">
        <f>VLOOKUP(A282,'BASE LOSS COSTS'!$P$35:$Q$49,2)</f>
        <v>228</v>
      </c>
      <c r="AV282" s="57">
        <f>VLOOKUP(A282,'BASE LOSS COSTS'!$S$35:$T$49,2)</f>
        <v>120</v>
      </c>
      <c r="AW282" s="57">
        <f>VLOOKUP(A282,'BASE LOSS COSTS'!$V$35:$W$49,2)</f>
        <v>120</v>
      </c>
      <c r="AX282" s="57">
        <f>VLOOKUP(A282,'BASE LOSS COSTS'!$Y$35:$Z$49,2)</f>
        <v>104</v>
      </c>
      <c r="AY282" s="57">
        <f>VLOOKUP(A282,'BASE LOSS COSTS'!$AB$35:$AC$49,2)</f>
        <v>104</v>
      </c>
      <c r="AZ282" s="49">
        <f>ROUND('LOSS COST BY TERRITORY AND ZIP'!$AZ282*VLOOKUP(TEXT(A282,"000"),'OFF-BALANCE FACTORS'!$B$2:$H$100,3),0)</f>
        <v>222</v>
      </c>
      <c r="BA282" s="57">
        <f>VLOOKUP(A282,'BASE LOSS COSTS'!$AH$35:$AI$49,2)</f>
        <v>268</v>
      </c>
      <c r="BB282" s="57">
        <f>VLOOKUP(A282,'BASE LOSS COSTS'!$AK$35:$AL$49,2)</f>
        <v>268</v>
      </c>
      <c r="BC282" s="57">
        <f>VLOOKUP(A282,'BASE LOSS COSTS'!$AN$35:$AO$49,2)</f>
        <v>80</v>
      </c>
      <c r="BD282" s="57">
        <f>VLOOKUP(A282,'BASE LOSS COSTS'!$AQ$35:$AR$49,2)</f>
        <v>80</v>
      </c>
      <c r="BE282" s="49">
        <f>ROUND('LOSS COST BY TERRITORY AND ZIP'!$BE282*VLOOKUP(TEXT(A282,"000"),'OFF-BALANCE FACTORS'!$B$2:$H$100,7),0)</f>
        <v>322</v>
      </c>
      <c r="BF282" s="62">
        <f t="shared" si="4"/>
        <v>278</v>
      </c>
      <c r="BG282" s="49">
        <f>ROUND('LOSS COST BY TERRITORY AND ZIP'!$BG282*VLOOKUP(TEXT(A282,"000"),'OFF-BALANCE FACTORS'!$B$2:$H$100,6),0)</f>
        <v>241</v>
      </c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9"/>
      <c r="CG282" s="39"/>
    </row>
    <row r="283" spans="1:85">
      <c r="A283" s="41">
        <v>117</v>
      </c>
      <c r="B283" s="41">
        <v>66401</v>
      </c>
      <c r="C283" s="49">
        <f>ROUND('LOSS COST BY TERRITORY AND ZIP'!$C283*VLOOKUP(TEXT(A283,"000"),'OFF-BALANCE FACTORS'!$B$2:$H$100,2),0)</f>
        <v>151</v>
      </c>
      <c r="D283" s="70">
        <f>VLOOKUP($A283,'BASE LOSS COSTS'!$Y$14:$Z$28,2,FALSE)</f>
        <v>0.63</v>
      </c>
      <c r="E283" s="70">
        <f>VLOOKUP($A283,'BASE LOSS COSTS'!$AB$14:$AC$28,2,FALSE)</f>
        <v>1.26</v>
      </c>
      <c r="F283" s="70">
        <f>VLOOKUP($A283,'BASE LOSS COSTS'!$AE$14:$AF$28,2,FALSE)</f>
        <v>1.89</v>
      </c>
      <c r="G283" s="49">
        <f>VLOOKUP(A283,'BASE LOSS COSTS'!$A$55:$B$69,2)</f>
        <v>4</v>
      </c>
      <c r="H283" s="49">
        <f>ROUND('LOSS COST BY TERRITORY AND ZIP'!$H283*VLOOKUP(TEXT(A283,"000"),'OFF-BALANCE FACTORS'!$B$2:$H$100,5),0)</f>
        <v>155</v>
      </c>
      <c r="I283" s="57">
        <f>VLOOKUP($A283,'BASE LOSS COSTS'!$AH$14:$AI$28,2,FALSE)</f>
        <v>1</v>
      </c>
      <c r="J283" s="57">
        <f>VLOOKUP($A283,'BASE LOSS COSTS'!$AK$14:$AL$28,2,FALSE)</f>
        <v>2</v>
      </c>
      <c r="K283" s="57">
        <f>VLOOKUP($A283,'BASE LOSS COSTS'!$AN$14:$AO$28,2,FALSE)</f>
        <v>3</v>
      </c>
      <c r="L283" s="57">
        <f>VLOOKUP($A283,'BASE LOSS COSTS'!$AQ$14:$AR$28,2,FALSE)</f>
        <v>5</v>
      </c>
      <c r="M283" s="49">
        <f>ROUND('LOSS COST BY TERRITORY AND ZIP'!$M283*VLOOKUP(TEXT(A283,"000"),'OFF-BALANCE FACTORS'!$B$2:$H$100,5),0)</f>
        <v>127</v>
      </c>
      <c r="N283" s="71">
        <f>VLOOKUP($A283,'BASE LOSS COSTS'!$AT$14:$AU$28,2,FALSE)</f>
        <v>0.62</v>
      </c>
      <c r="O283" s="71">
        <f>VLOOKUP($A283,'BASE LOSS COSTS'!$AW$14:$AX$28,2,FALSE)</f>
        <v>1.25</v>
      </c>
      <c r="P283" s="71">
        <f>VLOOKUP($A283,'BASE LOSS COSTS'!$AZ$14:$BA$28,2,FALSE)</f>
        <v>1.87</v>
      </c>
      <c r="Q283" s="49">
        <f>VLOOKUP(A283,'BASE LOSS COSTS'!$D$55:$E$69,2)</f>
        <v>13</v>
      </c>
      <c r="R283" s="49">
        <f>VLOOKUP(A283,'BASE LOSS COSTS'!$V$55:$W$69,2)</f>
        <v>9</v>
      </c>
      <c r="S283" s="57">
        <f>VLOOKUP(A283,'BASE LOSS COSTS'!$J$14:$K$28,2)</f>
        <v>153</v>
      </c>
      <c r="T283" s="49">
        <f>VLOOKUP(A283,'BASE LOSS COSTS'!$G$55:$H$69,2)</f>
        <v>9</v>
      </c>
      <c r="U283" s="57">
        <f>VLOOKUP(A283,'BASE LOSS COSTS'!$M$14:$N$28,2)</f>
        <v>576</v>
      </c>
      <c r="V283" s="71">
        <f>VLOOKUP($A283,'BASE LOSS COSTS'!$BC$14:$BD$28,2,FALSE)</f>
        <v>1.26</v>
      </c>
      <c r="W283" s="71">
        <f>VLOOKUP($A283,'BASE LOSS COSTS'!$BF$14:$BG$28,2,FALSE)</f>
        <v>1.89</v>
      </c>
      <c r="X283" s="71">
        <f>VLOOKUP($A283,'BASE LOSS COSTS'!$BI$14:$BJ$28,2,FALSE)</f>
        <v>2.52</v>
      </c>
      <c r="Y283" s="57">
        <f>VLOOKUP(A283,'BASE LOSS COSTS'!$J$55:$K$69,2)</f>
        <v>25</v>
      </c>
      <c r="Z283" s="57">
        <f>VLOOKUP(A283,'BASE LOSS COSTS'!$Y$55:$Z$69,2)</f>
        <v>20</v>
      </c>
      <c r="AA283" s="57">
        <f>VLOOKUP(A283,'BASE LOSS COSTS'!$P$14:$Q$28,2)</f>
        <v>137</v>
      </c>
      <c r="AB283" s="71">
        <f>VLOOKUP($A283,'BASE LOSS COSTS'!$BL$14:$BM$28,2,FALSE)</f>
        <v>0.63</v>
      </c>
      <c r="AC283" s="71">
        <f>VLOOKUP($A283,'BASE LOSS COSTS'!$BO$14:$BP$28,2,FALSE)</f>
        <v>1.26</v>
      </c>
      <c r="AD283" s="71">
        <f>VLOOKUP($A283,'BASE LOSS COSTS'!$BR$14:$BS$28,2,FALSE)</f>
        <v>1.89</v>
      </c>
      <c r="AE283" s="57">
        <f>VLOOKUP(A283,'BASE LOSS COSTS'!$M$55:$N$69,2)</f>
        <v>3</v>
      </c>
      <c r="AF283" s="57">
        <f>VLOOKUP(A283,'BASE LOSS COSTS'!$S$14:$T$28,2)</f>
        <v>55</v>
      </c>
      <c r="AG283" s="71">
        <f>VLOOKUP($A283,'BASE LOSS COSTS'!$BU$14:$BV$28,2,FALSE)</f>
        <v>6.93</v>
      </c>
      <c r="AH283" s="71">
        <f>VLOOKUP($A283,'BASE LOSS COSTS'!$BX$14:$BY$28,2,FALSE)</f>
        <v>8.19</v>
      </c>
      <c r="AI283" s="71">
        <f>VLOOKUP($A283,'BASE LOSS COSTS'!$CA$14:$CB$28,2,FALSE)</f>
        <v>9.4499999999999993</v>
      </c>
      <c r="AJ283" s="57">
        <f>VLOOKUP(A283,'BASE LOSS COSTS'!$P$55:$Q$69,2)</f>
        <v>2</v>
      </c>
      <c r="AK283" s="57">
        <f>VLOOKUP(A283,'BASE LOSS COSTS'!$V$14:$W$28,2)</f>
        <v>452</v>
      </c>
      <c r="AL283" s="71">
        <f>VLOOKUP($A283,'BASE LOSS COSTS'!$CD$14:$CE$28,2,FALSE)</f>
        <v>39.06</v>
      </c>
      <c r="AM283" s="71">
        <f>VLOOKUP($A283,'BASE LOSS COSTS'!$CG$14:$CH$28,2,FALSE)</f>
        <v>44.1</v>
      </c>
      <c r="AN283" s="71">
        <f>VLOOKUP($A283,'BASE LOSS COSTS'!$CJ$14:$CK$28,2,FALSE)</f>
        <v>60.48</v>
      </c>
      <c r="AO283" s="57">
        <f>VLOOKUP(A283,'BASE LOSS COSTS'!$S$55:$T$69,2)</f>
        <v>24</v>
      </c>
      <c r="AP283" s="49">
        <f>ROUND('LOSS COST BY TERRITORY AND ZIP'!$AP283*VLOOKUP(TEXT(A283,"000"),'OFF-BALANCE FACTORS'!$B$2:$H$100,4),0)</f>
        <v>222</v>
      </c>
      <c r="AQ283" s="49">
        <f>ROUND('LOSS COST BY TERRITORY AND ZIP'!$AQ283*VLOOKUP(TEXT(A283,"000"),'OFF-BALANCE FACTORS'!$B$2:$H$100,4),0)</f>
        <v>191</v>
      </c>
      <c r="AR283" s="57">
        <f>VLOOKUP(A283,'BASE LOSS COSTS'!$G$35:$H$49,2)</f>
        <v>264</v>
      </c>
      <c r="AS283" s="57">
        <f>VLOOKUP(A283,'BASE LOSS COSTS'!$J$35:$K$49,2)</f>
        <v>264</v>
      </c>
      <c r="AT283" s="57">
        <f>VLOOKUP(A283,'BASE LOSS COSTS'!$M$35:$N$49,2)</f>
        <v>228</v>
      </c>
      <c r="AU283" s="57">
        <f>VLOOKUP(A283,'BASE LOSS COSTS'!$P$35:$Q$49,2)</f>
        <v>228</v>
      </c>
      <c r="AV283" s="57">
        <f>VLOOKUP(A283,'BASE LOSS COSTS'!$S$35:$T$49,2)</f>
        <v>120</v>
      </c>
      <c r="AW283" s="57">
        <f>VLOOKUP(A283,'BASE LOSS COSTS'!$V$35:$W$49,2)</f>
        <v>120</v>
      </c>
      <c r="AX283" s="57">
        <f>VLOOKUP(A283,'BASE LOSS COSTS'!$Y$35:$Z$49,2)</f>
        <v>104</v>
      </c>
      <c r="AY283" s="57">
        <f>VLOOKUP(A283,'BASE LOSS COSTS'!$AB$35:$AC$49,2)</f>
        <v>104</v>
      </c>
      <c r="AZ283" s="49">
        <f>ROUND('LOSS COST BY TERRITORY AND ZIP'!$AZ283*VLOOKUP(TEXT(A283,"000"),'OFF-BALANCE FACTORS'!$B$2:$H$100,3),0)</f>
        <v>222</v>
      </c>
      <c r="BA283" s="57">
        <f>VLOOKUP(A283,'BASE LOSS COSTS'!$AH$35:$AI$49,2)</f>
        <v>268</v>
      </c>
      <c r="BB283" s="57">
        <f>VLOOKUP(A283,'BASE LOSS COSTS'!$AK$35:$AL$49,2)</f>
        <v>268</v>
      </c>
      <c r="BC283" s="57">
        <f>VLOOKUP(A283,'BASE LOSS COSTS'!$AN$35:$AO$49,2)</f>
        <v>80</v>
      </c>
      <c r="BD283" s="57">
        <f>VLOOKUP(A283,'BASE LOSS COSTS'!$AQ$35:$AR$49,2)</f>
        <v>80</v>
      </c>
      <c r="BE283" s="49">
        <f>ROUND('LOSS COST BY TERRITORY AND ZIP'!$BE283*VLOOKUP(TEXT(A283,"000"),'OFF-BALANCE FACTORS'!$B$2:$H$100,7),0)</f>
        <v>322</v>
      </c>
      <c r="BF283" s="62">
        <f t="shared" si="4"/>
        <v>278</v>
      </c>
      <c r="BG283" s="49">
        <f>ROUND('LOSS COST BY TERRITORY AND ZIP'!$BG283*VLOOKUP(TEXT(A283,"000"),'OFF-BALANCE FACTORS'!$B$2:$H$100,6),0)</f>
        <v>241</v>
      </c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9"/>
      <c r="CG283" s="39"/>
    </row>
    <row r="284" spans="1:85">
      <c r="A284" s="41">
        <v>117</v>
      </c>
      <c r="B284" s="41">
        <v>66403</v>
      </c>
      <c r="C284" s="49">
        <f>ROUND('LOSS COST BY TERRITORY AND ZIP'!$C284*VLOOKUP(TEXT(A284,"000"),'OFF-BALANCE FACTORS'!$B$2:$H$100,2),0)</f>
        <v>151</v>
      </c>
      <c r="D284" s="70">
        <f>VLOOKUP($A284,'BASE LOSS COSTS'!$Y$14:$Z$28,2,FALSE)</f>
        <v>0.63</v>
      </c>
      <c r="E284" s="70">
        <f>VLOOKUP($A284,'BASE LOSS COSTS'!$AB$14:$AC$28,2,FALSE)</f>
        <v>1.26</v>
      </c>
      <c r="F284" s="70">
        <f>VLOOKUP($A284,'BASE LOSS COSTS'!$AE$14:$AF$28,2,FALSE)</f>
        <v>1.89</v>
      </c>
      <c r="G284" s="49">
        <f>VLOOKUP(A284,'BASE LOSS COSTS'!$A$55:$B$69,2)</f>
        <v>4</v>
      </c>
      <c r="H284" s="49">
        <f>ROUND('LOSS COST BY TERRITORY AND ZIP'!$H284*VLOOKUP(TEXT(A284,"000"),'OFF-BALANCE FACTORS'!$B$2:$H$100,5),0)</f>
        <v>155</v>
      </c>
      <c r="I284" s="57">
        <f>VLOOKUP($A284,'BASE LOSS COSTS'!$AH$14:$AI$28,2,FALSE)</f>
        <v>1</v>
      </c>
      <c r="J284" s="57">
        <f>VLOOKUP($A284,'BASE LOSS COSTS'!$AK$14:$AL$28,2,FALSE)</f>
        <v>2</v>
      </c>
      <c r="K284" s="57">
        <f>VLOOKUP($A284,'BASE LOSS COSTS'!$AN$14:$AO$28,2,FALSE)</f>
        <v>3</v>
      </c>
      <c r="L284" s="57">
        <f>VLOOKUP($A284,'BASE LOSS COSTS'!$AQ$14:$AR$28,2,FALSE)</f>
        <v>5</v>
      </c>
      <c r="M284" s="49">
        <f>ROUND('LOSS COST BY TERRITORY AND ZIP'!$M284*VLOOKUP(TEXT(A284,"000"),'OFF-BALANCE FACTORS'!$B$2:$H$100,5),0)</f>
        <v>127</v>
      </c>
      <c r="N284" s="71">
        <f>VLOOKUP($A284,'BASE LOSS COSTS'!$AT$14:$AU$28,2,FALSE)</f>
        <v>0.62</v>
      </c>
      <c r="O284" s="71">
        <f>VLOOKUP($A284,'BASE LOSS COSTS'!$AW$14:$AX$28,2,FALSE)</f>
        <v>1.25</v>
      </c>
      <c r="P284" s="71">
        <f>VLOOKUP($A284,'BASE LOSS COSTS'!$AZ$14:$BA$28,2,FALSE)</f>
        <v>1.87</v>
      </c>
      <c r="Q284" s="49">
        <f>VLOOKUP(A284,'BASE LOSS COSTS'!$D$55:$E$69,2)</f>
        <v>13</v>
      </c>
      <c r="R284" s="49">
        <f>VLOOKUP(A284,'BASE LOSS COSTS'!$V$55:$W$69,2)</f>
        <v>9</v>
      </c>
      <c r="S284" s="57">
        <f>VLOOKUP(A284,'BASE LOSS COSTS'!$J$14:$K$28,2)</f>
        <v>153</v>
      </c>
      <c r="T284" s="49">
        <f>VLOOKUP(A284,'BASE LOSS COSTS'!$G$55:$H$69,2)</f>
        <v>9</v>
      </c>
      <c r="U284" s="57">
        <f>VLOOKUP(A284,'BASE LOSS COSTS'!$M$14:$N$28,2)</f>
        <v>576</v>
      </c>
      <c r="V284" s="71">
        <f>VLOOKUP($A284,'BASE LOSS COSTS'!$BC$14:$BD$28,2,FALSE)</f>
        <v>1.26</v>
      </c>
      <c r="W284" s="71">
        <f>VLOOKUP($A284,'BASE LOSS COSTS'!$BF$14:$BG$28,2,FALSE)</f>
        <v>1.89</v>
      </c>
      <c r="X284" s="71">
        <f>VLOOKUP($A284,'BASE LOSS COSTS'!$BI$14:$BJ$28,2,FALSE)</f>
        <v>2.52</v>
      </c>
      <c r="Y284" s="57">
        <f>VLOOKUP(A284,'BASE LOSS COSTS'!$J$55:$K$69,2)</f>
        <v>25</v>
      </c>
      <c r="Z284" s="57">
        <f>VLOOKUP(A284,'BASE LOSS COSTS'!$Y$55:$Z$69,2)</f>
        <v>20</v>
      </c>
      <c r="AA284" s="57">
        <f>VLOOKUP(A284,'BASE LOSS COSTS'!$P$14:$Q$28,2)</f>
        <v>137</v>
      </c>
      <c r="AB284" s="71">
        <f>VLOOKUP($A284,'BASE LOSS COSTS'!$BL$14:$BM$28,2,FALSE)</f>
        <v>0.63</v>
      </c>
      <c r="AC284" s="71">
        <f>VLOOKUP($A284,'BASE LOSS COSTS'!$BO$14:$BP$28,2,FALSE)</f>
        <v>1.26</v>
      </c>
      <c r="AD284" s="71">
        <f>VLOOKUP($A284,'BASE LOSS COSTS'!$BR$14:$BS$28,2,FALSE)</f>
        <v>1.89</v>
      </c>
      <c r="AE284" s="57">
        <f>VLOOKUP(A284,'BASE LOSS COSTS'!$M$55:$N$69,2)</f>
        <v>3</v>
      </c>
      <c r="AF284" s="57">
        <f>VLOOKUP(A284,'BASE LOSS COSTS'!$S$14:$T$28,2)</f>
        <v>55</v>
      </c>
      <c r="AG284" s="71">
        <f>VLOOKUP($A284,'BASE LOSS COSTS'!$BU$14:$BV$28,2,FALSE)</f>
        <v>6.93</v>
      </c>
      <c r="AH284" s="71">
        <f>VLOOKUP($A284,'BASE LOSS COSTS'!$BX$14:$BY$28,2,FALSE)</f>
        <v>8.19</v>
      </c>
      <c r="AI284" s="71">
        <f>VLOOKUP($A284,'BASE LOSS COSTS'!$CA$14:$CB$28,2,FALSE)</f>
        <v>9.4499999999999993</v>
      </c>
      <c r="AJ284" s="57">
        <f>VLOOKUP(A284,'BASE LOSS COSTS'!$P$55:$Q$69,2)</f>
        <v>2</v>
      </c>
      <c r="AK284" s="57">
        <f>VLOOKUP(A284,'BASE LOSS COSTS'!$V$14:$W$28,2)</f>
        <v>452</v>
      </c>
      <c r="AL284" s="71">
        <f>VLOOKUP($A284,'BASE LOSS COSTS'!$CD$14:$CE$28,2,FALSE)</f>
        <v>39.06</v>
      </c>
      <c r="AM284" s="71">
        <f>VLOOKUP($A284,'BASE LOSS COSTS'!$CG$14:$CH$28,2,FALSE)</f>
        <v>44.1</v>
      </c>
      <c r="AN284" s="71">
        <f>VLOOKUP($A284,'BASE LOSS COSTS'!$CJ$14:$CK$28,2,FALSE)</f>
        <v>60.48</v>
      </c>
      <c r="AO284" s="57">
        <f>VLOOKUP(A284,'BASE LOSS COSTS'!$S$55:$T$69,2)</f>
        <v>24</v>
      </c>
      <c r="AP284" s="49">
        <f>ROUND('LOSS COST BY TERRITORY AND ZIP'!$AP284*VLOOKUP(TEXT(A284,"000"),'OFF-BALANCE FACTORS'!$B$2:$H$100,4),0)</f>
        <v>222</v>
      </c>
      <c r="AQ284" s="49">
        <f>ROUND('LOSS COST BY TERRITORY AND ZIP'!$AQ284*VLOOKUP(TEXT(A284,"000"),'OFF-BALANCE FACTORS'!$B$2:$H$100,4),0)</f>
        <v>191</v>
      </c>
      <c r="AR284" s="57">
        <f>VLOOKUP(A284,'BASE LOSS COSTS'!$G$35:$H$49,2)</f>
        <v>264</v>
      </c>
      <c r="AS284" s="57">
        <f>VLOOKUP(A284,'BASE LOSS COSTS'!$J$35:$K$49,2)</f>
        <v>264</v>
      </c>
      <c r="AT284" s="57">
        <f>VLOOKUP(A284,'BASE LOSS COSTS'!$M$35:$N$49,2)</f>
        <v>228</v>
      </c>
      <c r="AU284" s="57">
        <f>VLOOKUP(A284,'BASE LOSS COSTS'!$P$35:$Q$49,2)</f>
        <v>228</v>
      </c>
      <c r="AV284" s="57">
        <f>VLOOKUP(A284,'BASE LOSS COSTS'!$S$35:$T$49,2)</f>
        <v>120</v>
      </c>
      <c r="AW284" s="57">
        <f>VLOOKUP(A284,'BASE LOSS COSTS'!$V$35:$W$49,2)</f>
        <v>120</v>
      </c>
      <c r="AX284" s="57">
        <f>VLOOKUP(A284,'BASE LOSS COSTS'!$Y$35:$Z$49,2)</f>
        <v>104</v>
      </c>
      <c r="AY284" s="57">
        <f>VLOOKUP(A284,'BASE LOSS COSTS'!$AB$35:$AC$49,2)</f>
        <v>104</v>
      </c>
      <c r="AZ284" s="49">
        <f>ROUND('LOSS COST BY TERRITORY AND ZIP'!$AZ284*VLOOKUP(TEXT(A284,"000"),'OFF-BALANCE FACTORS'!$B$2:$H$100,3),0)</f>
        <v>222</v>
      </c>
      <c r="BA284" s="57">
        <f>VLOOKUP(A284,'BASE LOSS COSTS'!$AH$35:$AI$49,2)</f>
        <v>268</v>
      </c>
      <c r="BB284" s="57">
        <f>VLOOKUP(A284,'BASE LOSS COSTS'!$AK$35:$AL$49,2)</f>
        <v>268</v>
      </c>
      <c r="BC284" s="57">
        <f>VLOOKUP(A284,'BASE LOSS COSTS'!$AN$35:$AO$49,2)</f>
        <v>80</v>
      </c>
      <c r="BD284" s="57">
        <f>VLOOKUP(A284,'BASE LOSS COSTS'!$AQ$35:$AR$49,2)</f>
        <v>80</v>
      </c>
      <c r="BE284" s="49">
        <f>ROUND('LOSS COST BY TERRITORY AND ZIP'!$BE284*VLOOKUP(TEXT(A284,"000"),'OFF-BALANCE FACTORS'!$B$2:$H$100,7),0)</f>
        <v>322</v>
      </c>
      <c r="BF284" s="62">
        <f t="shared" si="4"/>
        <v>278</v>
      </c>
      <c r="BG284" s="49">
        <f>ROUND('LOSS COST BY TERRITORY AND ZIP'!$BG284*VLOOKUP(TEXT(A284,"000"),'OFF-BALANCE FACTORS'!$B$2:$H$100,6),0)</f>
        <v>241</v>
      </c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9"/>
      <c r="CG284" s="39"/>
    </row>
    <row r="285" spans="1:85">
      <c r="A285" s="41">
        <v>117</v>
      </c>
      <c r="B285" s="41">
        <v>66404</v>
      </c>
      <c r="C285" s="49">
        <f>ROUND('LOSS COST BY TERRITORY AND ZIP'!$C285*VLOOKUP(TEXT(A285,"000"),'OFF-BALANCE FACTORS'!$B$2:$H$100,2),0)</f>
        <v>151</v>
      </c>
      <c r="D285" s="70">
        <f>VLOOKUP($A285,'BASE LOSS COSTS'!$Y$14:$Z$28,2,FALSE)</f>
        <v>0.63</v>
      </c>
      <c r="E285" s="70">
        <f>VLOOKUP($A285,'BASE LOSS COSTS'!$AB$14:$AC$28,2,FALSE)</f>
        <v>1.26</v>
      </c>
      <c r="F285" s="70">
        <f>VLOOKUP($A285,'BASE LOSS COSTS'!$AE$14:$AF$28,2,FALSE)</f>
        <v>1.89</v>
      </c>
      <c r="G285" s="49">
        <f>VLOOKUP(A285,'BASE LOSS COSTS'!$A$55:$B$69,2)</f>
        <v>4</v>
      </c>
      <c r="H285" s="49">
        <f>ROUND('LOSS COST BY TERRITORY AND ZIP'!$H285*VLOOKUP(TEXT(A285,"000"),'OFF-BALANCE FACTORS'!$B$2:$H$100,5),0)</f>
        <v>155</v>
      </c>
      <c r="I285" s="57">
        <f>VLOOKUP($A285,'BASE LOSS COSTS'!$AH$14:$AI$28,2,FALSE)</f>
        <v>1</v>
      </c>
      <c r="J285" s="57">
        <f>VLOOKUP($A285,'BASE LOSS COSTS'!$AK$14:$AL$28,2,FALSE)</f>
        <v>2</v>
      </c>
      <c r="K285" s="57">
        <f>VLOOKUP($A285,'BASE LOSS COSTS'!$AN$14:$AO$28,2,FALSE)</f>
        <v>3</v>
      </c>
      <c r="L285" s="57">
        <f>VLOOKUP($A285,'BASE LOSS COSTS'!$AQ$14:$AR$28,2,FALSE)</f>
        <v>5</v>
      </c>
      <c r="M285" s="49">
        <f>ROUND('LOSS COST BY TERRITORY AND ZIP'!$M285*VLOOKUP(TEXT(A285,"000"),'OFF-BALANCE FACTORS'!$B$2:$H$100,5),0)</f>
        <v>127</v>
      </c>
      <c r="N285" s="71">
        <f>VLOOKUP($A285,'BASE LOSS COSTS'!$AT$14:$AU$28,2,FALSE)</f>
        <v>0.62</v>
      </c>
      <c r="O285" s="71">
        <f>VLOOKUP($A285,'BASE LOSS COSTS'!$AW$14:$AX$28,2,FALSE)</f>
        <v>1.25</v>
      </c>
      <c r="P285" s="71">
        <f>VLOOKUP($A285,'BASE LOSS COSTS'!$AZ$14:$BA$28,2,FALSE)</f>
        <v>1.87</v>
      </c>
      <c r="Q285" s="49">
        <f>VLOOKUP(A285,'BASE LOSS COSTS'!$D$55:$E$69,2)</f>
        <v>13</v>
      </c>
      <c r="R285" s="49">
        <f>VLOOKUP(A285,'BASE LOSS COSTS'!$V$55:$W$69,2)</f>
        <v>9</v>
      </c>
      <c r="S285" s="57">
        <f>VLOOKUP(A285,'BASE LOSS COSTS'!$J$14:$K$28,2)</f>
        <v>153</v>
      </c>
      <c r="T285" s="49">
        <f>VLOOKUP(A285,'BASE LOSS COSTS'!$G$55:$H$69,2)</f>
        <v>9</v>
      </c>
      <c r="U285" s="57">
        <f>VLOOKUP(A285,'BASE LOSS COSTS'!$M$14:$N$28,2)</f>
        <v>576</v>
      </c>
      <c r="V285" s="71">
        <f>VLOOKUP($A285,'BASE LOSS COSTS'!$BC$14:$BD$28,2,FALSE)</f>
        <v>1.26</v>
      </c>
      <c r="W285" s="71">
        <f>VLOOKUP($A285,'BASE LOSS COSTS'!$BF$14:$BG$28,2,FALSE)</f>
        <v>1.89</v>
      </c>
      <c r="X285" s="71">
        <f>VLOOKUP($A285,'BASE LOSS COSTS'!$BI$14:$BJ$28,2,FALSE)</f>
        <v>2.52</v>
      </c>
      <c r="Y285" s="57">
        <f>VLOOKUP(A285,'BASE LOSS COSTS'!$J$55:$K$69,2)</f>
        <v>25</v>
      </c>
      <c r="Z285" s="57">
        <f>VLOOKUP(A285,'BASE LOSS COSTS'!$Y$55:$Z$69,2)</f>
        <v>20</v>
      </c>
      <c r="AA285" s="57">
        <f>VLOOKUP(A285,'BASE LOSS COSTS'!$P$14:$Q$28,2)</f>
        <v>137</v>
      </c>
      <c r="AB285" s="71">
        <f>VLOOKUP($A285,'BASE LOSS COSTS'!$BL$14:$BM$28,2,FALSE)</f>
        <v>0.63</v>
      </c>
      <c r="AC285" s="71">
        <f>VLOOKUP($A285,'BASE LOSS COSTS'!$BO$14:$BP$28,2,FALSE)</f>
        <v>1.26</v>
      </c>
      <c r="AD285" s="71">
        <f>VLOOKUP($A285,'BASE LOSS COSTS'!$BR$14:$BS$28,2,FALSE)</f>
        <v>1.89</v>
      </c>
      <c r="AE285" s="57">
        <f>VLOOKUP(A285,'BASE LOSS COSTS'!$M$55:$N$69,2)</f>
        <v>3</v>
      </c>
      <c r="AF285" s="57">
        <f>VLOOKUP(A285,'BASE LOSS COSTS'!$S$14:$T$28,2)</f>
        <v>55</v>
      </c>
      <c r="AG285" s="71">
        <f>VLOOKUP($A285,'BASE LOSS COSTS'!$BU$14:$BV$28,2,FALSE)</f>
        <v>6.93</v>
      </c>
      <c r="AH285" s="71">
        <f>VLOOKUP($A285,'BASE LOSS COSTS'!$BX$14:$BY$28,2,FALSE)</f>
        <v>8.19</v>
      </c>
      <c r="AI285" s="71">
        <f>VLOOKUP($A285,'BASE LOSS COSTS'!$CA$14:$CB$28,2,FALSE)</f>
        <v>9.4499999999999993</v>
      </c>
      <c r="AJ285" s="57">
        <f>VLOOKUP(A285,'BASE LOSS COSTS'!$P$55:$Q$69,2)</f>
        <v>2</v>
      </c>
      <c r="AK285" s="57">
        <f>VLOOKUP(A285,'BASE LOSS COSTS'!$V$14:$W$28,2)</f>
        <v>452</v>
      </c>
      <c r="AL285" s="71">
        <f>VLOOKUP($A285,'BASE LOSS COSTS'!$CD$14:$CE$28,2,FALSE)</f>
        <v>39.06</v>
      </c>
      <c r="AM285" s="71">
        <f>VLOOKUP($A285,'BASE LOSS COSTS'!$CG$14:$CH$28,2,FALSE)</f>
        <v>44.1</v>
      </c>
      <c r="AN285" s="71">
        <f>VLOOKUP($A285,'BASE LOSS COSTS'!$CJ$14:$CK$28,2,FALSE)</f>
        <v>60.48</v>
      </c>
      <c r="AO285" s="57">
        <f>VLOOKUP(A285,'BASE LOSS COSTS'!$S$55:$T$69,2)</f>
        <v>24</v>
      </c>
      <c r="AP285" s="49">
        <f>ROUND('LOSS COST BY TERRITORY AND ZIP'!$AP285*VLOOKUP(TEXT(A285,"000"),'OFF-BALANCE FACTORS'!$B$2:$H$100,4),0)</f>
        <v>222</v>
      </c>
      <c r="AQ285" s="49">
        <f>ROUND('LOSS COST BY TERRITORY AND ZIP'!$AQ285*VLOOKUP(TEXT(A285,"000"),'OFF-BALANCE FACTORS'!$B$2:$H$100,4),0)</f>
        <v>191</v>
      </c>
      <c r="AR285" s="57">
        <f>VLOOKUP(A285,'BASE LOSS COSTS'!$G$35:$H$49,2)</f>
        <v>264</v>
      </c>
      <c r="AS285" s="57">
        <f>VLOOKUP(A285,'BASE LOSS COSTS'!$J$35:$K$49,2)</f>
        <v>264</v>
      </c>
      <c r="AT285" s="57">
        <f>VLOOKUP(A285,'BASE LOSS COSTS'!$M$35:$N$49,2)</f>
        <v>228</v>
      </c>
      <c r="AU285" s="57">
        <f>VLOOKUP(A285,'BASE LOSS COSTS'!$P$35:$Q$49,2)</f>
        <v>228</v>
      </c>
      <c r="AV285" s="57">
        <f>VLOOKUP(A285,'BASE LOSS COSTS'!$S$35:$T$49,2)</f>
        <v>120</v>
      </c>
      <c r="AW285" s="57">
        <f>VLOOKUP(A285,'BASE LOSS COSTS'!$V$35:$W$49,2)</f>
        <v>120</v>
      </c>
      <c r="AX285" s="57">
        <f>VLOOKUP(A285,'BASE LOSS COSTS'!$Y$35:$Z$49,2)</f>
        <v>104</v>
      </c>
      <c r="AY285" s="57">
        <f>VLOOKUP(A285,'BASE LOSS COSTS'!$AB$35:$AC$49,2)</f>
        <v>104</v>
      </c>
      <c r="AZ285" s="49">
        <f>ROUND('LOSS COST BY TERRITORY AND ZIP'!$AZ285*VLOOKUP(TEXT(A285,"000"),'OFF-BALANCE FACTORS'!$B$2:$H$100,3),0)</f>
        <v>222</v>
      </c>
      <c r="BA285" s="57">
        <f>VLOOKUP(A285,'BASE LOSS COSTS'!$AH$35:$AI$49,2)</f>
        <v>268</v>
      </c>
      <c r="BB285" s="57">
        <f>VLOOKUP(A285,'BASE LOSS COSTS'!$AK$35:$AL$49,2)</f>
        <v>268</v>
      </c>
      <c r="BC285" s="57">
        <f>VLOOKUP(A285,'BASE LOSS COSTS'!$AN$35:$AO$49,2)</f>
        <v>80</v>
      </c>
      <c r="BD285" s="57">
        <f>VLOOKUP(A285,'BASE LOSS COSTS'!$AQ$35:$AR$49,2)</f>
        <v>80</v>
      </c>
      <c r="BE285" s="49">
        <f>ROUND('LOSS COST BY TERRITORY AND ZIP'!$BE285*VLOOKUP(TEXT(A285,"000"),'OFF-BALANCE FACTORS'!$B$2:$H$100,7),0)</f>
        <v>322</v>
      </c>
      <c r="BF285" s="62">
        <f t="shared" si="4"/>
        <v>278</v>
      </c>
      <c r="BG285" s="49">
        <f>ROUND('LOSS COST BY TERRITORY AND ZIP'!$BG285*VLOOKUP(TEXT(A285,"000"),'OFF-BALANCE FACTORS'!$B$2:$H$100,6),0)</f>
        <v>241</v>
      </c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9"/>
      <c r="CG285" s="39"/>
    </row>
    <row r="286" spans="1:85">
      <c r="A286" s="41">
        <v>117</v>
      </c>
      <c r="B286" s="41">
        <v>66406</v>
      </c>
      <c r="C286" s="49">
        <f>ROUND('LOSS COST BY TERRITORY AND ZIP'!$C286*VLOOKUP(TEXT(A286,"000"),'OFF-BALANCE FACTORS'!$B$2:$H$100,2),0)</f>
        <v>151</v>
      </c>
      <c r="D286" s="70">
        <f>VLOOKUP($A286,'BASE LOSS COSTS'!$Y$14:$Z$28,2,FALSE)</f>
        <v>0.63</v>
      </c>
      <c r="E286" s="70">
        <f>VLOOKUP($A286,'BASE LOSS COSTS'!$AB$14:$AC$28,2,FALSE)</f>
        <v>1.26</v>
      </c>
      <c r="F286" s="70">
        <f>VLOOKUP($A286,'BASE LOSS COSTS'!$AE$14:$AF$28,2,FALSE)</f>
        <v>1.89</v>
      </c>
      <c r="G286" s="49">
        <f>VLOOKUP(A286,'BASE LOSS COSTS'!$A$55:$B$69,2)</f>
        <v>4</v>
      </c>
      <c r="H286" s="49">
        <f>ROUND('LOSS COST BY TERRITORY AND ZIP'!$H286*VLOOKUP(TEXT(A286,"000"),'OFF-BALANCE FACTORS'!$B$2:$H$100,5),0)</f>
        <v>155</v>
      </c>
      <c r="I286" s="57">
        <f>VLOOKUP($A286,'BASE LOSS COSTS'!$AH$14:$AI$28,2,FALSE)</f>
        <v>1</v>
      </c>
      <c r="J286" s="57">
        <f>VLOOKUP($A286,'BASE LOSS COSTS'!$AK$14:$AL$28,2,FALSE)</f>
        <v>2</v>
      </c>
      <c r="K286" s="57">
        <f>VLOOKUP($A286,'BASE LOSS COSTS'!$AN$14:$AO$28,2,FALSE)</f>
        <v>3</v>
      </c>
      <c r="L286" s="57">
        <f>VLOOKUP($A286,'BASE LOSS COSTS'!$AQ$14:$AR$28,2,FALSE)</f>
        <v>5</v>
      </c>
      <c r="M286" s="49">
        <f>ROUND('LOSS COST BY TERRITORY AND ZIP'!$M286*VLOOKUP(TEXT(A286,"000"),'OFF-BALANCE FACTORS'!$B$2:$H$100,5),0)</f>
        <v>127</v>
      </c>
      <c r="N286" s="71">
        <f>VLOOKUP($A286,'BASE LOSS COSTS'!$AT$14:$AU$28,2,FALSE)</f>
        <v>0.62</v>
      </c>
      <c r="O286" s="71">
        <f>VLOOKUP($A286,'BASE LOSS COSTS'!$AW$14:$AX$28,2,FALSE)</f>
        <v>1.25</v>
      </c>
      <c r="P286" s="71">
        <f>VLOOKUP($A286,'BASE LOSS COSTS'!$AZ$14:$BA$28,2,FALSE)</f>
        <v>1.87</v>
      </c>
      <c r="Q286" s="49">
        <f>VLOOKUP(A286,'BASE LOSS COSTS'!$D$55:$E$69,2)</f>
        <v>13</v>
      </c>
      <c r="R286" s="49">
        <f>VLOOKUP(A286,'BASE LOSS COSTS'!$V$55:$W$69,2)</f>
        <v>9</v>
      </c>
      <c r="S286" s="57">
        <f>VLOOKUP(A286,'BASE LOSS COSTS'!$J$14:$K$28,2)</f>
        <v>153</v>
      </c>
      <c r="T286" s="49">
        <f>VLOOKUP(A286,'BASE LOSS COSTS'!$G$55:$H$69,2)</f>
        <v>9</v>
      </c>
      <c r="U286" s="57">
        <f>VLOOKUP(A286,'BASE LOSS COSTS'!$M$14:$N$28,2)</f>
        <v>576</v>
      </c>
      <c r="V286" s="71">
        <f>VLOOKUP($A286,'BASE LOSS COSTS'!$BC$14:$BD$28,2,FALSE)</f>
        <v>1.26</v>
      </c>
      <c r="W286" s="71">
        <f>VLOOKUP($A286,'BASE LOSS COSTS'!$BF$14:$BG$28,2,FALSE)</f>
        <v>1.89</v>
      </c>
      <c r="X286" s="71">
        <f>VLOOKUP($A286,'BASE LOSS COSTS'!$BI$14:$BJ$28,2,FALSE)</f>
        <v>2.52</v>
      </c>
      <c r="Y286" s="57">
        <f>VLOOKUP(A286,'BASE LOSS COSTS'!$J$55:$K$69,2)</f>
        <v>25</v>
      </c>
      <c r="Z286" s="57">
        <f>VLOOKUP(A286,'BASE LOSS COSTS'!$Y$55:$Z$69,2)</f>
        <v>20</v>
      </c>
      <c r="AA286" s="57">
        <f>VLOOKUP(A286,'BASE LOSS COSTS'!$P$14:$Q$28,2)</f>
        <v>137</v>
      </c>
      <c r="AB286" s="71">
        <f>VLOOKUP($A286,'BASE LOSS COSTS'!$BL$14:$BM$28,2,FALSE)</f>
        <v>0.63</v>
      </c>
      <c r="AC286" s="71">
        <f>VLOOKUP($A286,'BASE LOSS COSTS'!$BO$14:$BP$28,2,FALSE)</f>
        <v>1.26</v>
      </c>
      <c r="AD286" s="71">
        <f>VLOOKUP($A286,'BASE LOSS COSTS'!$BR$14:$BS$28,2,FALSE)</f>
        <v>1.89</v>
      </c>
      <c r="AE286" s="57">
        <f>VLOOKUP(A286,'BASE LOSS COSTS'!$M$55:$N$69,2)</f>
        <v>3</v>
      </c>
      <c r="AF286" s="57">
        <f>VLOOKUP(A286,'BASE LOSS COSTS'!$S$14:$T$28,2)</f>
        <v>55</v>
      </c>
      <c r="AG286" s="71">
        <f>VLOOKUP($A286,'BASE LOSS COSTS'!$BU$14:$BV$28,2,FALSE)</f>
        <v>6.93</v>
      </c>
      <c r="AH286" s="71">
        <f>VLOOKUP($A286,'BASE LOSS COSTS'!$BX$14:$BY$28,2,FALSE)</f>
        <v>8.19</v>
      </c>
      <c r="AI286" s="71">
        <f>VLOOKUP($A286,'BASE LOSS COSTS'!$CA$14:$CB$28,2,FALSE)</f>
        <v>9.4499999999999993</v>
      </c>
      <c r="AJ286" s="57">
        <f>VLOOKUP(A286,'BASE LOSS COSTS'!$P$55:$Q$69,2)</f>
        <v>2</v>
      </c>
      <c r="AK286" s="57">
        <f>VLOOKUP(A286,'BASE LOSS COSTS'!$V$14:$W$28,2)</f>
        <v>452</v>
      </c>
      <c r="AL286" s="71">
        <f>VLOOKUP($A286,'BASE LOSS COSTS'!$CD$14:$CE$28,2,FALSE)</f>
        <v>39.06</v>
      </c>
      <c r="AM286" s="71">
        <f>VLOOKUP($A286,'BASE LOSS COSTS'!$CG$14:$CH$28,2,FALSE)</f>
        <v>44.1</v>
      </c>
      <c r="AN286" s="71">
        <f>VLOOKUP($A286,'BASE LOSS COSTS'!$CJ$14:$CK$28,2,FALSE)</f>
        <v>60.48</v>
      </c>
      <c r="AO286" s="57">
        <f>VLOOKUP(A286,'BASE LOSS COSTS'!$S$55:$T$69,2)</f>
        <v>24</v>
      </c>
      <c r="AP286" s="49">
        <f>ROUND('LOSS COST BY TERRITORY AND ZIP'!$AP286*VLOOKUP(TEXT(A286,"000"),'OFF-BALANCE FACTORS'!$B$2:$H$100,4),0)</f>
        <v>222</v>
      </c>
      <c r="AQ286" s="49">
        <f>ROUND('LOSS COST BY TERRITORY AND ZIP'!$AQ286*VLOOKUP(TEXT(A286,"000"),'OFF-BALANCE FACTORS'!$B$2:$H$100,4),0)</f>
        <v>191</v>
      </c>
      <c r="AR286" s="57">
        <f>VLOOKUP(A286,'BASE LOSS COSTS'!$G$35:$H$49,2)</f>
        <v>264</v>
      </c>
      <c r="AS286" s="57">
        <f>VLOOKUP(A286,'BASE LOSS COSTS'!$J$35:$K$49,2)</f>
        <v>264</v>
      </c>
      <c r="AT286" s="57">
        <f>VLOOKUP(A286,'BASE LOSS COSTS'!$M$35:$N$49,2)</f>
        <v>228</v>
      </c>
      <c r="AU286" s="57">
        <f>VLOOKUP(A286,'BASE LOSS COSTS'!$P$35:$Q$49,2)</f>
        <v>228</v>
      </c>
      <c r="AV286" s="57">
        <f>VLOOKUP(A286,'BASE LOSS COSTS'!$S$35:$T$49,2)</f>
        <v>120</v>
      </c>
      <c r="AW286" s="57">
        <f>VLOOKUP(A286,'BASE LOSS COSTS'!$V$35:$W$49,2)</f>
        <v>120</v>
      </c>
      <c r="AX286" s="57">
        <f>VLOOKUP(A286,'BASE LOSS COSTS'!$Y$35:$Z$49,2)</f>
        <v>104</v>
      </c>
      <c r="AY286" s="57">
        <f>VLOOKUP(A286,'BASE LOSS COSTS'!$AB$35:$AC$49,2)</f>
        <v>104</v>
      </c>
      <c r="AZ286" s="49">
        <f>ROUND('LOSS COST BY TERRITORY AND ZIP'!$AZ286*VLOOKUP(TEXT(A286,"000"),'OFF-BALANCE FACTORS'!$B$2:$H$100,3),0)</f>
        <v>222</v>
      </c>
      <c r="BA286" s="57">
        <f>VLOOKUP(A286,'BASE LOSS COSTS'!$AH$35:$AI$49,2)</f>
        <v>268</v>
      </c>
      <c r="BB286" s="57">
        <f>VLOOKUP(A286,'BASE LOSS COSTS'!$AK$35:$AL$49,2)</f>
        <v>268</v>
      </c>
      <c r="BC286" s="57">
        <f>VLOOKUP(A286,'BASE LOSS COSTS'!$AN$35:$AO$49,2)</f>
        <v>80</v>
      </c>
      <c r="BD286" s="57">
        <f>VLOOKUP(A286,'BASE LOSS COSTS'!$AQ$35:$AR$49,2)</f>
        <v>80</v>
      </c>
      <c r="BE286" s="49">
        <f>ROUND('LOSS COST BY TERRITORY AND ZIP'!$BE286*VLOOKUP(TEXT(A286,"000"),'OFF-BALANCE FACTORS'!$B$2:$H$100,7),0)</f>
        <v>322</v>
      </c>
      <c r="BF286" s="62">
        <f t="shared" si="4"/>
        <v>278</v>
      </c>
      <c r="BG286" s="49">
        <f>ROUND('LOSS COST BY TERRITORY AND ZIP'!$BG286*VLOOKUP(TEXT(A286,"000"),'OFF-BALANCE FACTORS'!$B$2:$H$100,6),0)</f>
        <v>241</v>
      </c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9"/>
      <c r="CG286" s="39"/>
    </row>
    <row r="287" spans="1:85">
      <c r="A287" s="41">
        <v>117</v>
      </c>
      <c r="B287" s="41">
        <v>66407</v>
      </c>
      <c r="C287" s="49">
        <f>ROUND('LOSS COST BY TERRITORY AND ZIP'!$C287*VLOOKUP(TEXT(A287,"000"),'OFF-BALANCE FACTORS'!$B$2:$H$100,2),0)</f>
        <v>151</v>
      </c>
      <c r="D287" s="70">
        <f>VLOOKUP($A287,'BASE LOSS COSTS'!$Y$14:$Z$28,2,FALSE)</f>
        <v>0.63</v>
      </c>
      <c r="E287" s="70">
        <f>VLOOKUP($A287,'BASE LOSS COSTS'!$AB$14:$AC$28,2,FALSE)</f>
        <v>1.26</v>
      </c>
      <c r="F287" s="70">
        <f>VLOOKUP($A287,'BASE LOSS COSTS'!$AE$14:$AF$28,2,FALSE)</f>
        <v>1.89</v>
      </c>
      <c r="G287" s="49">
        <f>VLOOKUP(A287,'BASE LOSS COSTS'!$A$55:$B$69,2)</f>
        <v>4</v>
      </c>
      <c r="H287" s="49">
        <f>ROUND('LOSS COST BY TERRITORY AND ZIP'!$H287*VLOOKUP(TEXT(A287,"000"),'OFF-BALANCE FACTORS'!$B$2:$H$100,5),0)</f>
        <v>155</v>
      </c>
      <c r="I287" s="57">
        <f>VLOOKUP($A287,'BASE LOSS COSTS'!$AH$14:$AI$28,2,FALSE)</f>
        <v>1</v>
      </c>
      <c r="J287" s="57">
        <f>VLOOKUP($A287,'BASE LOSS COSTS'!$AK$14:$AL$28,2,FALSE)</f>
        <v>2</v>
      </c>
      <c r="K287" s="57">
        <f>VLOOKUP($A287,'BASE LOSS COSTS'!$AN$14:$AO$28,2,FALSE)</f>
        <v>3</v>
      </c>
      <c r="L287" s="57">
        <f>VLOOKUP($A287,'BASE LOSS COSTS'!$AQ$14:$AR$28,2,FALSE)</f>
        <v>5</v>
      </c>
      <c r="M287" s="49">
        <f>ROUND('LOSS COST BY TERRITORY AND ZIP'!$M287*VLOOKUP(TEXT(A287,"000"),'OFF-BALANCE FACTORS'!$B$2:$H$100,5),0)</f>
        <v>127</v>
      </c>
      <c r="N287" s="71">
        <f>VLOOKUP($A287,'BASE LOSS COSTS'!$AT$14:$AU$28,2,FALSE)</f>
        <v>0.62</v>
      </c>
      <c r="O287" s="71">
        <f>VLOOKUP($A287,'BASE LOSS COSTS'!$AW$14:$AX$28,2,FALSE)</f>
        <v>1.25</v>
      </c>
      <c r="P287" s="71">
        <f>VLOOKUP($A287,'BASE LOSS COSTS'!$AZ$14:$BA$28,2,FALSE)</f>
        <v>1.87</v>
      </c>
      <c r="Q287" s="49">
        <f>VLOOKUP(A287,'BASE LOSS COSTS'!$D$55:$E$69,2)</f>
        <v>13</v>
      </c>
      <c r="R287" s="49">
        <f>VLOOKUP(A287,'BASE LOSS COSTS'!$V$55:$W$69,2)</f>
        <v>9</v>
      </c>
      <c r="S287" s="57">
        <f>VLOOKUP(A287,'BASE LOSS COSTS'!$J$14:$K$28,2)</f>
        <v>153</v>
      </c>
      <c r="T287" s="49">
        <f>VLOOKUP(A287,'BASE LOSS COSTS'!$G$55:$H$69,2)</f>
        <v>9</v>
      </c>
      <c r="U287" s="57">
        <f>VLOOKUP(A287,'BASE LOSS COSTS'!$M$14:$N$28,2)</f>
        <v>576</v>
      </c>
      <c r="V287" s="71">
        <f>VLOOKUP($A287,'BASE LOSS COSTS'!$BC$14:$BD$28,2,FALSE)</f>
        <v>1.26</v>
      </c>
      <c r="W287" s="71">
        <f>VLOOKUP($A287,'BASE LOSS COSTS'!$BF$14:$BG$28,2,FALSE)</f>
        <v>1.89</v>
      </c>
      <c r="X287" s="71">
        <f>VLOOKUP($A287,'BASE LOSS COSTS'!$BI$14:$BJ$28,2,FALSE)</f>
        <v>2.52</v>
      </c>
      <c r="Y287" s="57">
        <f>VLOOKUP(A287,'BASE LOSS COSTS'!$J$55:$K$69,2)</f>
        <v>25</v>
      </c>
      <c r="Z287" s="57">
        <f>VLOOKUP(A287,'BASE LOSS COSTS'!$Y$55:$Z$69,2)</f>
        <v>20</v>
      </c>
      <c r="AA287" s="57">
        <f>VLOOKUP(A287,'BASE LOSS COSTS'!$P$14:$Q$28,2)</f>
        <v>137</v>
      </c>
      <c r="AB287" s="71">
        <f>VLOOKUP($A287,'BASE LOSS COSTS'!$BL$14:$BM$28,2,FALSE)</f>
        <v>0.63</v>
      </c>
      <c r="AC287" s="71">
        <f>VLOOKUP($A287,'BASE LOSS COSTS'!$BO$14:$BP$28,2,FALSE)</f>
        <v>1.26</v>
      </c>
      <c r="AD287" s="71">
        <f>VLOOKUP($A287,'BASE LOSS COSTS'!$BR$14:$BS$28,2,FALSE)</f>
        <v>1.89</v>
      </c>
      <c r="AE287" s="57">
        <f>VLOOKUP(A287,'BASE LOSS COSTS'!$M$55:$N$69,2)</f>
        <v>3</v>
      </c>
      <c r="AF287" s="57">
        <f>VLOOKUP(A287,'BASE LOSS COSTS'!$S$14:$T$28,2)</f>
        <v>55</v>
      </c>
      <c r="AG287" s="71">
        <f>VLOOKUP($A287,'BASE LOSS COSTS'!$BU$14:$BV$28,2,FALSE)</f>
        <v>6.93</v>
      </c>
      <c r="AH287" s="71">
        <f>VLOOKUP($A287,'BASE LOSS COSTS'!$BX$14:$BY$28,2,FALSE)</f>
        <v>8.19</v>
      </c>
      <c r="AI287" s="71">
        <f>VLOOKUP($A287,'BASE LOSS COSTS'!$CA$14:$CB$28,2,FALSE)</f>
        <v>9.4499999999999993</v>
      </c>
      <c r="AJ287" s="57">
        <f>VLOOKUP(A287,'BASE LOSS COSTS'!$P$55:$Q$69,2)</f>
        <v>2</v>
      </c>
      <c r="AK287" s="57">
        <f>VLOOKUP(A287,'BASE LOSS COSTS'!$V$14:$W$28,2)</f>
        <v>452</v>
      </c>
      <c r="AL287" s="71">
        <f>VLOOKUP($A287,'BASE LOSS COSTS'!$CD$14:$CE$28,2,FALSE)</f>
        <v>39.06</v>
      </c>
      <c r="AM287" s="71">
        <f>VLOOKUP($A287,'BASE LOSS COSTS'!$CG$14:$CH$28,2,FALSE)</f>
        <v>44.1</v>
      </c>
      <c r="AN287" s="71">
        <f>VLOOKUP($A287,'BASE LOSS COSTS'!$CJ$14:$CK$28,2,FALSE)</f>
        <v>60.48</v>
      </c>
      <c r="AO287" s="57">
        <f>VLOOKUP(A287,'BASE LOSS COSTS'!$S$55:$T$69,2)</f>
        <v>24</v>
      </c>
      <c r="AP287" s="49">
        <f>ROUND('LOSS COST BY TERRITORY AND ZIP'!$AP287*VLOOKUP(TEXT(A287,"000"),'OFF-BALANCE FACTORS'!$B$2:$H$100,4),0)</f>
        <v>222</v>
      </c>
      <c r="AQ287" s="49">
        <f>ROUND('LOSS COST BY TERRITORY AND ZIP'!$AQ287*VLOOKUP(TEXT(A287,"000"),'OFF-BALANCE FACTORS'!$B$2:$H$100,4),0)</f>
        <v>191</v>
      </c>
      <c r="AR287" s="57">
        <f>VLOOKUP(A287,'BASE LOSS COSTS'!$G$35:$H$49,2)</f>
        <v>264</v>
      </c>
      <c r="AS287" s="57">
        <f>VLOOKUP(A287,'BASE LOSS COSTS'!$J$35:$K$49,2)</f>
        <v>264</v>
      </c>
      <c r="AT287" s="57">
        <f>VLOOKUP(A287,'BASE LOSS COSTS'!$M$35:$N$49,2)</f>
        <v>228</v>
      </c>
      <c r="AU287" s="57">
        <f>VLOOKUP(A287,'BASE LOSS COSTS'!$P$35:$Q$49,2)</f>
        <v>228</v>
      </c>
      <c r="AV287" s="57">
        <f>VLOOKUP(A287,'BASE LOSS COSTS'!$S$35:$T$49,2)</f>
        <v>120</v>
      </c>
      <c r="AW287" s="57">
        <f>VLOOKUP(A287,'BASE LOSS COSTS'!$V$35:$W$49,2)</f>
        <v>120</v>
      </c>
      <c r="AX287" s="57">
        <f>VLOOKUP(A287,'BASE LOSS COSTS'!$Y$35:$Z$49,2)</f>
        <v>104</v>
      </c>
      <c r="AY287" s="57">
        <f>VLOOKUP(A287,'BASE LOSS COSTS'!$AB$35:$AC$49,2)</f>
        <v>104</v>
      </c>
      <c r="AZ287" s="49">
        <f>ROUND('LOSS COST BY TERRITORY AND ZIP'!$AZ287*VLOOKUP(TEXT(A287,"000"),'OFF-BALANCE FACTORS'!$B$2:$H$100,3),0)</f>
        <v>222</v>
      </c>
      <c r="BA287" s="57">
        <f>VLOOKUP(A287,'BASE LOSS COSTS'!$AH$35:$AI$49,2)</f>
        <v>268</v>
      </c>
      <c r="BB287" s="57">
        <f>VLOOKUP(A287,'BASE LOSS COSTS'!$AK$35:$AL$49,2)</f>
        <v>268</v>
      </c>
      <c r="BC287" s="57">
        <f>VLOOKUP(A287,'BASE LOSS COSTS'!$AN$35:$AO$49,2)</f>
        <v>80</v>
      </c>
      <c r="BD287" s="57">
        <f>VLOOKUP(A287,'BASE LOSS COSTS'!$AQ$35:$AR$49,2)</f>
        <v>80</v>
      </c>
      <c r="BE287" s="49">
        <f>ROUND('LOSS COST BY TERRITORY AND ZIP'!$BE287*VLOOKUP(TEXT(A287,"000"),'OFF-BALANCE FACTORS'!$B$2:$H$100,7),0)</f>
        <v>322</v>
      </c>
      <c r="BF287" s="62">
        <f t="shared" si="4"/>
        <v>278</v>
      </c>
      <c r="BG287" s="49">
        <f>ROUND('LOSS COST BY TERRITORY AND ZIP'!$BG287*VLOOKUP(TEXT(A287,"000"),'OFF-BALANCE FACTORS'!$B$2:$H$100,6),0)</f>
        <v>241</v>
      </c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9"/>
      <c r="CG287" s="39"/>
    </row>
    <row r="288" spans="1:85">
      <c r="A288" s="41">
        <v>117</v>
      </c>
      <c r="B288" s="41">
        <v>66408</v>
      </c>
      <c r="C288" s="49">
        <f>ROUND('LOSS COST BY TERRITORY AND ZIP'!$C288*VLOOKUP(TEXT(A288,"000"),'OFF-BALANCE FACTORS'!$B$2:$H$100,2),0)</f>
        <v>151</v>
      </c>
      <c r="D288" s="70">
        <f>VLOOKUP($A288,'BASE LOSS COSTS'!$Y$14:$Z$28,2,FALSE)</f>
        <v>0.63</v>
      </c>
      <c r="E288" s="70">
        <f>VLOOKUP($A288,'BASE LOSS COSTS'!$AB$14:$AC$28,2,FALSE)</f>
        <v>1.26</v>
      </c>
      <c r="F288" s="70">
        <f>VLOOKUP($A288,'BASE LOSS COSTS'!$AE$14:$AF$28,2,FALSE)</f>
        <v>1.89</v>
      </c>
      <c r="G288" s="49">
        <f>VLOOKUP(A288,'BASE LOSS COSTS'!$A$55:$B$69,2)</f>
        <v>4</v>
      </c>
      <c r="H288" s="49">
        <f>ROUND('LOSS COST BY TERRITORY AND ZIP'!$H288*VLOOKUP(TEXT(A288,"000"),'OFF-BALANCE FACTORS'!$B$2:$H$100,5),0)</f>
        <v>155</v>
      </c>
      <c r="I288" s="57">
        <f>VLOOKUP($A288,'BASE LOSS COSTS'!$AH$14:$AI$28,2,FALSE)</f>
        <v>1</v>
      </c>
      <c r="J288" s="57">
        <f>VLOOKUP($A288,'BASE LOSS COSTS'!$AK$14:$AL$28,2,FALSE)</f>
        <v>2</v>
      </c>
      <c r="K288" s="57">
        <f>VLOOKUP($A288,'BASE LOSS COSTS'!$AN$14:$AO$28,2,FALSE)</f>
        <v>3</v>
      </c>
      <c r="L288" s="57">
        <f>VLOOKUP($A288,'BASE LOSS COSTS'!$AQ$14:$AR$28,2,FALSE)</f>
        <v>5</v>
      </c>
      <c r="M288" s="49">
        <f>ROUND('LOSS COST BY TERRITORY AND ZIP'!$M288*VLOOKUP(TEXT(A288,"000"),'OFF-BALANCE FACTORS'!$B$2:$H$100,5),0)</f>
        <v>127</v>
      </c>
      <c r="N288" s="71">
        <f>VLOOKUP($A288,'BASE LOSS COSTS'!$AT$14:$AU$28,2,FALSE)</f>
        <v>0.62</v>
      </c>
      <c r="O288" s="71">
        <f>VLOOKUP($A288,'BASE LOSS COSTS'!$AW$14:$AX$28,2,FALSE)</f>
        <v>1.25</v>
      </c>
      <c r="P288" s="71">
        <f>VLOOKUP($A288,'BASE LOSS COSTS'!$AZ$14:$BA$28,2,FALSE)</f>
        <v>1.87</v>
      </c>
      <c r="Q288" s="49">
        <f>VLOOKUP(A288,'BASE LOSS COSTS'!$D$55:$E$69,2)</f>
        <v>13</v>
      </c>
      <c r="R288" s="49">
        <f>VLOOKUP(A288,'BASE LOSS COSTS'!$V$55:$W$69,2)</f>
        <v>9</v>
      </c>
      <c r="S288" s="57">
        <f>VLOOKUP(A288,'BASE LOSS COSTS'!$J$14:$K$28,2)</f>
        <v>153</v>
      </c>
      <c r="T288" s="49">
        <f>VLOOKUP(A288,'BASE LOSS COSTS'!$G$55:$H$69,2)</f>
        <v>9</v>
      </c>
      <c r="U288" s="57">
        <f>VLOOKUP(A288,'BASE LOSS COSTS'!$M$14:$N$28,2)</f>
        <v>576</v>
      </c>
      <c r="V288" s="71">
        <f>VLOOKUP($A288,'BASE LOSS COSTS'!$BC$14:$BD$28,2,FALSE)</f>
        <v>1.26</v>
      </c>
      <c r="W288" s="71">
        <f>VLOOKUP($A288,'BASE LOSS COSTS'!$BF$14:$BG$28,2,FALSE)</f>
        <v>1.89</v>
      </c>
      <c r="X288" s="71">
        <f>VLOOKUP($A288,'BASE LOSS COSTS'!$BI$14:$BJ$28,2,FALSE)</f>
        <v>2.52</v>
      </c>
      <c r="Y288" s="57">
        <f>VLOOKUP(A288,'BASE LOSS COSTS'!$J$55:$K$69,2)</f>
        <v>25</v>
      </c>
      <c r="Z288" s="57">
        <f>VLOOKUP(A288,'BASE LOSS COSTS'!$Y$55:$Z$69,2)</f>
        <v>20</v>
      </c>
      <c r="AA288" s="57">
        <f>VLOOKUP(A288,'BASE LOSS COSTS'!$P$14:$Q$28,2)</f>
        <v>137</v>
      </c>
      <c r="AB288" s="71">
        <f>VLOOKUP($A288,'BASE LOSS COSTS'!$BL$14:$BM$28,2,FALSE)</f>
        <v>0.63</v>
      </c>
      <c r="AC288" s="71">
        <f>VLOOKUP($A288,'BASE LOSS COSTS'!$BO$14:$BP$28,2,FALSE)</f>
        <v>1.26</v>
      </c>
      <c r="AD288" s="71">
        <f>VLOOKUP($A288,'BASE LOSS COSTS'!$BR$14:$BS$28,2,FALSE)</f>
        <v>1.89</v>
      </c>
      <c r="AE288" s="57">
        <f>VLOOKUP(A288,'BASE LOSS COSTS'!$M$55:$N$69,2)</f>
        <v>3</v>
      </c>
      <c r="AF288" s="57">
        <f>VLOOKUP(A288,'BASE LOSS COSTS'!$S$14:$T$28,2)</f>
        <v>55</v>
      </c>
      <c r="AG288" s="71">
        <f>VLOOKUP($A288,'BASE LOSS COSTS'!$BU$14:$BV$28,2,FALSE)</f>
        <v>6.93</v>
      </c>
      <c r="AH288" s="71">
        <f>VLOOKUP($A288,'BASE LOSS COSTS'!$BX$14:$BY$28,2,FALSE)</f>
        <v>8.19</v>
      </c>
      <c r="AI288" s="71">
        <f>VLOOKUP($A288,'BASE LOSS COSTS'!$CA$14:$CB$28,2,FALSE)</f>
        <v>9.4499999999999993</v>
      </c>
      <c r="AJ288" s="57">
        <f>VLOOKUP(A288,'BASE LOSS COSTS'!$P$55:$Q$69,2)</f>
        <v>2</v>
      </c>
      <c r="AK288" s="57">
        <f>VLOOKUP(A288,'BASE LOSS COSTS'!$V$14:$W$28,2)</f>
        <v>452</v>
      </c>
      <c r="AL288" s="71">
        <f>VLOOKUP($A288,'BASE LOSS COSTS'!$CD$14:$CE$28,2,FALSE)</f>
        <v>39.06</v>
      </c>
      <c r="AM288" s="71">
        <f>VLOOKUP($A288,'BASE LOSS COSTS'!$CG$14:$CH$28,2,FALSE)</f>
        <v>44.1</v>
      </c>
      <c r="AN288" s="71">
        <f>VLOOKUP($A288,'BASE LOSS COSTS'!$CJ$14:$CK$28,2,FALSE)</f>
        <v>60.48</v>
      </c>
      <c r="AO288" s="57">
        <f>VLOOKUP(A288,'BASE LOSS COSTS'!$S$55:$T$69,2)</f>
        <v>24</v>
      </c>
      <c r="AP288" s="49">
        <f>ROUND('LOSS COST BY TERRITORY AND ZIP'!$AP288*VLOOKUP(TEXT(A288,"000"),'OFF-BALANCE FACTORS'!$B$2:$H$100,4),0)</f>
        <v>222</v>
      </c>
      <c r="AQ288" s="49">
        <f>ROUND('LOSS COST BY TERRITORY AND ZIP'!$AQ288*VLOOKUP(TEXT(A288,"000"),'OFF-BALANCE FACTORS'!$B$2:$H$100,4),0)</f>
        <v>191</v>
      </c>
      <c r="AR288" s="57">
        <f>VLOOKUP(A288,'BASE LOSS COSTS'!$G$35:$H$49,2)</f>
        <v>264</v>
      </c>
      <c r="AS288" s="57">
        <f>VLOOKUP(A288,'BASE LOSS COSTS'!$J$35:$K$49,2)</f>
        <v>264</v>
      </c>
      <c r="AT288" s="57">
        <f>VLOOKUP(A288,'BASE LOSS COSTS'!$M$35:$N$49,2)</f>
        <v>228</v>
      </c>
      <c r="AU288" s="57">
        <f>VLOOKUP(A288,'BASE LOSS COSTS'!$P$35:$Q$49,2)</f>
        <v>228</v>
      </c>
      <c r="AV288" s="57">
        <f>VLOOKUP(A288,'BASE LOSS COSTS'!$S$35:$T$49,2)</f>
        <v>120</v>
      </c>
      <c r="AW288" s="57">
        <f>VLOOKUP(A288,'BASE LOSS COSTS'!$V$35:$W$49,2)</f>
        <v>120</v>
      </c>
      <c r="AX288" s="57">
        <f>VLOOKUP(A288,'BASE LOSS COSTS'!$Y$35:$Z$49,2)</f>
        <v>104</v>
      </c>
      <c r="AY288" s="57">
        <f>VLOOKUP(A288,'BASE LOSS COSTS'!$AB$35:$AC$49,2)</f>
        <v>104</v>
      </c>
      <c r="AZ288" s="49">
        <f>ROUND('LOSS COST BY TERRITORY AND ZIP'!$AZ288*VLOOKUP(TEXT(A288,"000"),'OFF-BALANCE FACTORS'!$B$2:$H$100,3),0)</f>
        <v>222</v>
      </c>
      <c r="BA288" s="57">
        <f>VLOOKUP(A288,'BASE LOSS COSTS'!$AH$35:$AI$49,2)</f>
        <v>268</v>
      </c>
      <c r="BB288" s="57">
        <f>VLOOKUP(A288,'BASE LOSS COSTS'!$AK$35:$AL$49,2)</f>
        <v>268</v>
      </c>
      <c r="BC288" s="57">
        <f>VLOOKUP(A288,'BASE LOSS COSTS'!$AN$35:$AO$49,2)</f>
        <v>80</v>
      </c>
      <c r="BD288" s="57">
        <f>VLOOKUP(A288,'BASE LOSS COSTS'!$AQ$35:$AR$49,2)</f>
        <v>80</v>
      </c>
      <c r="BE288" s="49">
        <f>ROUND('LOSS COST BY TERRITORY AND ZIP'!$BE288*VLOOKUP(TEXT(A288,"000"),'OFF-BALANCE FACTORS'!$B$2:$H$100,7),0)</f>
        <v>322</v>
      </c>
      <c r="BF288" s="62">
        <f t="shared" si="4"/>
        <v>278</v>
      </c>
      <c r="BG288" s="49">
        <f>ROUND('LOSS COST BY TERRITORY AND ZIP'!$BG288*VLOOKUP(TEXT(A288,"000"),'OFF-BALANCE FACTORS'!$B$2:$H$100,6),0)</f>
        <v>241</v>
      </c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9"/>
      <c r="CG288" s="39"/>
    </row>
    <row r="289" spans="1:85">
      <c r="A289" s="41">
        <v>117</v>
      </c>
      <c r="B289" s="41">
        <v>66409</v>
      </c>
      <c r="C289" s="49">
        <f>ROUND('LOSS COST BY TERRITORY AND ZIP'!$C289*VLOOKUP(TEXT(A289,"000"),'OFF-BALANCE FACTORS'!$B$2:$H$100,2),0)</f>
        <v>151</v>
      </c>
      <c r="D289" s="70">
        <f>VLOOKUP($A289,'BASE LOSS COSTS'!$Y$14:$Z$28,2,FALSE)</f>
        <v>0.63</v>
      </c>
      <c r="E289" s="70">
        <f>VLOOKUP($A289,'BASE LOSS COSTS'!$AB$14:$AC$28,2,FALSE)</f>
        <v>1.26</v>
      </c>
      <c r="F289" s="70">
        <f>VLOOKUP($A289,'BASE LOSS COSTS'!$AE$14:$AF$28,2,FALSE)</f>
        <v>1.89</v>
      </c>
      <c r="G289" s="49">
        <f>VLOOKUP(A289,'BASE LOSS COSTS'!$A$55:$B$69,2)</f>
        <v>4</v>
      </c>
      <c r="H289" s="49">
        <f>ROUND('LOSS COST BY TERRITORY AND ZIP'!$H289*VLOOKUP(TEXT(A289,"000"),'OFF-BALANCE FACTORS'!$B$2:$H$100,5),0)</f>
        <v>155</v>
      </c>
      <c r="I289" s="57">
        <f>VLOOKUP($A289,'BASE LOSS COSTS'!$AH$14:$AI$28,2,FALSE)</f>
        <v>1</v>
      </c>
      <c r="J289" s="57">
        <f>VLOOKUP($A289,'BASE LOSS COSTS'!$AK$14:$AL$28,2,FALSE)</f>
        <v>2</v>
      </c>
      <c r="K289" s="57">
        <f>VLOOKUP($A289,'BASE LOSS COSTS'!$AN$14:$AO$28,2,FALSE)</f>
        <v>3</v>
      </c>
      <c r="L289" s="57">
        <f>VLOOKUP($A289,'BASE LOSS COSTS'!$AQ$14:$AR$28,2,FALSE)</f>
        <v>5</v>
      </c>
      <c r="M289" s="49">
        <f>ROUND('LOSS COST BY TERRITORY AND ZIP'!$M289*VLOOKUP(TEXT(A289,"000"),'OFF-BALANCE FACTORS'!$B$2:$H$100,5),0)</f>
        <v>127</v>
      </c>
      <c r="N289" s="71">
        <f>VLOOKUP($A289,'BASE LOSS COSTS'!$AT$14:$AU$28,2,FALSE)</f>
        <v>0.62</v>
      </c>
      <c r="O289" s="71">
        <f>VLOOKUP($A289,'BASE LOSS COSTS'!$AW$14:$AX$28,2,FALSE)</f>
        <v>1.25</v>
      </c>
      <c r="P289" s="71">
        <f>VLOOKUP($A289,'BASE LOSS COSTS'!$AZ$14:$BA$28,2,FALSE)</f>
        <v>1.87</v>
      </c>
      <c r="Q289" s="49">
        <f>VLOOKUP(A289,'BASE LOSS COSTS'!$D$55:$E$69,2)</f>
        <v>13</v>
      </c>
      <c r="R289" s="49">
        <f>VLOOKUP(A289,'BASE LOSS COSTS'!$V$55:$W$69,2)</f>
        <v>9</v>
      </c>
      <c r="S289" s="57">
        <f>VLOOKUP(A289,'BASE LOSS COSTS'!$J$14:$K$28,2)</f>
        <v>153</v>
      </c>
      <c r="T289" s="49">
        <f>VLOOKUP(A289,'BASE LOSS COSTS'!$G$55:$H$69,2)</f>
        <v>9</v>
      </c>
      <c r="U289" s="57">
        <f>VLOOKUP(A289,'BASE LOSS COSTS'!$M$14:$N$28,2)</f>
        <v>576</v>
      </c>
      <c r="V289" s="71">
        <f>VLOOKUP($A289,'BASE LOSS COSTS'!$BC$14:$BD$28,2,FALSE)</f>
        <v>1.26</v>
      </c>
      <c r="W289" s="71">
        <f>VLOOKUP($A289,'BASE LOSS COSTS'!$BF$14:$BG$28,2,FALSE)</f>
        <v>1.89</v>
      </c>
      <c r="X289" s="71">
        <f>VLOOKUP($A289,'BASE LOSS COSTS'!$BI$14:$BJ$28,2,FALSE)</f>
        <v>2.52</v>
      </c>
      <c r="Y289" s="57">
        <f>VLOOKUP(A289,'BASE LOSS COSTS'!$J$55:$K$69,2)</f>
        <v>25</v>
      </c>
      <c r="Z289" s="57">
        <f>VLOOKUP(A289,'BASE LOSS COSTS'!$Y$55:$Z$69,2)</f>
        <v>20</v>
      </c>
      <c r="AA289" s="57">
        <f>VLOOKUP(A289,'BASE LOSS COSTS'!$P$14:$Q$28,2)</f>
        <v>137</v>
      </c>
      <c r="AB289" s="71">
        <f>VLOOKUP($A289,'BASE LOSS COSTS'!$BL$14:$BM$28,2,FALSE)</f>
        <v>0.63</v>
      </c>
      <c r="AC289" s="71">
        <f>VLOOKUP($A289,'BASE LOSS COSTS'!$BO$14:$BP$28,2,FALSE)</f>
        <v>1.26</v>
      </c>
      <c r="AD289" s="71">
        <f>VLOOKUP($A289,'BASE LOSS COSTS'!$BR$14:$BS$28,2,FALSE)</f>
        <v>1.89</v>
      </c>
      <c r="AE289" s="57">
        <f>VLOOKUP(A289,'BASE LOSS COSTS'!$M$55:$N$69,2)</f>
        <v>3</v>
      </c>
      <c r="AF289" s="57">
        <f>VLOOKUP(A289,'BASE LOSS COSTS'!$S$14:$T$28,2)</f>
        <v>55</v>
      </c>
      <c r="AG289" s="71">
        <f>VLOOKUP($A289,'BASE LOSS COSTS'!$BU$14:$BV$28,2,FALSE)</f>
        <v>6.93</v>
      </c>
      <c r="AH289" s="71">
        <f>VLOOKUP($A289,'BASE LOSS COSTS'!$BX$14:$BY$28,2,FALSE)</f>
        <v>8.19</v>
      </c>
      <c r="AI289" s="71">
        <f>VLOOKUP($A289,'BASE LOSS COSTS'!$CA$14:$CB$28,2,FALSE)</f>
        <v>9.4499999999999993</v>
      </c>
      <c r="AJ289" s="57">
        <f>VLOOKUP(A289,'BASE LOSS COSTS'!$P$55:$Q$69,2)</f>
        <v>2</v>
      </c>
      <c r="AK289" s="57">
        <f>VLOOKUP(A289,'BASE LOSS COSTS'!$V$14:$W$28,2)</f>
        <v>452</v>
      </c>
      <c r="AL289" s="71">
        <f>VLOOKUP($A289,'BASE LOSS COSTS'!$CD$14:$CE$28,2,FALSE)</f>
        <v>39.06</v>
      </c>
      <c r="AM289" s="71">
        <f>VLOOKUP($A289,'BASE LOSS COSTS'!$CG$14:$CH$28,2,FALSE)</f>
        <v>44.1</v>
      </c>
      <c r="AN289" s="71">
        <f>VLOOKUP($A289,'BASE LOSS COSTS'!$CJ$14:$CK$28,2,FALSE)</f>
        <v>60.48</v>
      </c>
      <c r="AO289" s="57">
        <f>VLOOKUP(A289,'BASE LOSS COSTS'!$S$55:$T$69,2)</f>
        <v>24</v>
      </c>
      <c r="AP289" s="49">
        <f>ROUND('LOSS COST BY TERRITORY AND ZIP'!$AP289*VLOOKUP(TEXT(A289,"000"),'OFF-BALANCE FACTORS'!$B$2:$H$100,4),0)</f>
        <v>222</v>
      </c>
      <c r="AQ289" s="49">
        <f>ROUND('LOSS COST BY TERRITORY AND ZIP'!$AQ289*VLOOKUP(TEXT(A289,"000"),'OFF-BALANCE FACTORS'!$B$2:$H$100,4),0)</f>
        <v>191</v>
      </c>
      <c r="AR289" s="57">
        <f>VLOOKUP(A289,'BASE LOSS COSTS'!$G$35:$H$49,2)</f>
        <v>264</v>
      </c>
      <c r="AS289" s="57">
        <f>VLOOKUP(A289,'BASE LOSS COSTS'!$J$35:$K$49,2)</f>
        <v>264</v>
      </c>
      <c r="AT289" s="57">
        <f>VLOOKUP(A289,'BASE LOSS COSTS'!$M$35:$N$49,2)</f>
        <v>228</v>
      </c>
      <c r="AU289" s="57">
        <f>VLOOKUP(A289,'BASE LOSS COSTS'!$P$35:$Q$49,2)</f>
        <v>228</v>
      </c>
      <c r="AV289" s="57">
        <f>VLOOKUP(A289,'BASE LOSS COSTS'!$S$35:$T$49,2)</f>
        <v>120</v>
      </c>
      <c r="AW289" s="57">
        <f>VLOOKUP(A289,'BASE LOSS COSTS'!$V$35:$W$49,2)</f>
        <v>120</v>
      </c>
      <c r="AX289" s="57">
        <f>VLOOKUP(A289,'BASE LOSS COSTS'!$Y$35:$Z$49,2)</f>
        <v>104</v>
      </c>
      <c r="AY289" s="57">
        <f>VLOOKUP(A289,'BASE LOSS COSTS'!$AB$35:$AC$49,2)</f>
        <v>104</v>
      </c>
      <c r="AZ289" s="49">
        <f>ROUND('LOSS COST BY TERRITORY AND ZIP'!$AZ289*VLOOKUP(TEXT(A289,"000"),'OFF-BALANCE FACTORS'!$B$2:$H$100,3),0)</f>
        <v>222</v>
      </c>
      <c r="BA289" s="57">
        <f>VLOOKUP(A289,'BASE LOSS COSTS'!$AH$35:$AI$49,2)</f>
        <v>268</v>
      </c>
      <c r="BB289" s="57">
        <f>VLOOKUP(A289,'BASE LOSS COSTS'!$AK$35:$AL$49,2)</f>
        <v>268</v>
      </c>
      <c r="BC289" s="57">
        <f>VLOOKUP(A289,'BASE LOSS COSTS'!$AN$35:$AO$49,2)</f>
        <v>80</v>
      </c>
      <c r="BD289" s="57">
        <f>VLOOKUP(A289,'BASE LOSS COSTS'!$AQ$35:$AR$49,2)</f>
        <v>80</v>
      </c>
      <c r="BE289" s="49">
        <f>ROUND('LOSS COST BY TERRITORY AND ZIP'!$BE289*VLOOKUP(TEXT(A289,"000"),'OFF-BALANCE FACTORS'!$B$2:$H$100,7),0)</f>
        <v>322</v>
      </c>
      <c r="BF289" s="62">
        <f t="shared" si="4"/>
        <v>278</v>
      </c>
      <c r="BG289" s="49">
        <f>ROUND('LOSS COST BY TERRITORY AND ZIP'!$BG289*VLOOKUP(TEXT(A289,"000"),'OFF-BALANCE FACTORS'!$B$2:$H$100,6),0)</f>
        <v>241</v>
      </c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9"/>
      <c r="CG289" s="39"/>
    </row>
    <row r="290" spans="1:85">
      <c r="A290" s="41">
        <v>117</v>
      </c>
      <c r="B290" s="41">
        <v>66411</v>
      </c>
      <c r="C290" s="49">
        <f>ROUND('LOSS COST BY TERRITORY AND ZIP'!$C290*VLOOKUP(TEXT(A290,"000"),'OFF-BALANCE FACTORS'!$B$2:$H$100,2),0)</f>
        <v>151</v>
      </c>
      <c r="D290" s="70">
        <f>VLOOKUP($A290,'BASE LOSS COSTS'!$Y$14:$Z$28,2,FALSE)</f>
        <v>0.63</v>
      </c>
      <c r="E290" s="70">
        <f>VLOOKUP($A290,'BASE LOSS COSTS'!$AB$14:$AC$28,2,FALSE)</f>
        <v>1.26</v>
      </c>
      <c r="F290" s="70">
        <f>VLOOKUP($A290,'BASE LOSS COSTS'!$AE$14:$AF$28,2,FALSE)</f>
        <v>1.89</v>
      </c>
      <c r="G290" s="49">
        <f>VLOOKUP(A290,'BASE LOSS COSTS'!$A$55:$B$69,2)</f>
        <v>4</v>
      </c>
      <c r="H290" s="49">
        <f>ROUND('LOSS COST BY TERRITORY AND ZIP'!$H290*VLOOKUP(TEXT(A290,"000"),'OFF-BALANCE FACTORS'!$B$2:$H$100,5),0)</f>
        <v>155</v>
      </c>
      <c r="I290" s="57">
        <f>VLOOKUP($A290,'BASE LOSS COSTS'!$AH$14:$AI$28,2,FALSE)</f>
        <v>1</v>
      </c>
      <c r="J290" s="57">
        <f>VLOOKUP($A290,'BASE LOSS COSTS'!$AK$14:$AL$28,2,FALSE)</f>
        <v>2</v>
      </c>
      <c r="K290" s="57">
        <f>VLOOKUP($A290,'BASE LOSS COSTS'!$AN$14:$AO$28,2,FALSE)</f>
        <v>3</v>
      </c>
      <c r="L290" s="57">
        <f>VLOOKUP($A290,'BASE LOSS COSTS'!$AQ$14:$AR$28,2,FALSE)</f>
        <v>5</v>
      </c>
      <c r="M290" s="49">
        <f>ROUND('LOSS COST BY TERRITORY AND ZIP'!$M290*VLOOKUP(TEXT(A290,"000"),'OFF-BALANCE FACTORS'!$B$2:$H$100,5),0)</f>
        <v>127</v>
      </c>
      <c r="N290" s="71">
        <f>VLOOKUP($A290,'BASE LOSS COSTS'!$AT$14:$AU$28,2,FALSE)</f>
        <v>0.62</v>
      </c>
      <c r="O290" s="71">
        <f>VLOOKUP($A290,'BASE LOSS COSTS'!$AW$14:$AX$28,2,FALSE)</f>
        <v>1.25</v>
      </c>
      <c r="P290" s="71">
        <f>VLOOKUP($A290,'BASE LOSS COSTS'!$AZ$14:$BA$28,2,FALSE)</f>
        <v>1.87</v>
      </c>
      <c r="Q290" s="49">
        <f>VLOOKUP(A290,'BASE LOSS COSTS'!$D$55:$E$69,2)</f>
        <v>13</v>
      </c>
      <c r="R290" s="49">
        <f>VLOOKUP(A290,'BASE LOSS COSTS'!$V$55:$W$69,2)</f>
        <v>9</v>
      </c>
      <c r="S290" s="57">
        <f>VLOOKUP(A290,'BASE LOSS COSTS'!$J$14:$K$28,2)</f>
        <v>153</v>
      </c>
      <c r="T290" s="49">
        <f>VLOOKUP(A290,'BASE LOSS COSTS'!$G$55:$H$69,2)</f>
        <v>9</v>
      </c>
      <c r="U290" s="57">
        <f>VLOOKUP(A290,'BASE LOSS COSTS'!$M$14:$N$28,2)</f>
        <v>576</v>
      </c>
      <c r="V290" s="71">
        <f>VLOOKUP($A290,'BASE LOSS COSTS'!$BC$14:$BD$28,2,FALSE)</f>
        <v>1.26</v>
      </c>
      <c r="W290" s="71">
        <f>VLOOKUP($A290,'BASE LOSS COSTS'!$BF$14:$BG$28,2,FALSE)</f>
        <v>1.89</v>
      </c>
      <c r="X290" s="71">
        <f>VLOOKUP($A290,'BASE LOSS COSTS'!$BI$14:$BJ$28,2,FALSE)</f>
        <v>2.52</v>
      </c>
      <c r="Y290" s="57">
        <f>VLOOKUP(A290,'BASE LOSS COSTS'!$J$55:$K$69,2)</f>
        <v>25</v>
      </c>
      <c r="Z290" s="57">
        <f>VLOOKUP(A290,'BASE LOSS COSTS'!$Y$55:$Z$69,2)</f>
        <v>20</v>
      </c>
      <c r="AA290" s="57">
        <f>VLOOKUP(A290,'BASE LOSS COSTS'!$P$14:$Q$28,2)</f>
        <v>137</v>
      </c>
      <c r="AB290" s="71">
        <f>VLOOKUP($A290,'BASE LOSS COSTS'!$BL$14:$BM$28,2,FALSE)</f>
        <v>0.63</v>
      </c>
      <c r="AC290" s="71">
        <f>VLOOKUP($A290,'BASE LOSS COSTS'!$BO$14:$BP$28,2,FALSE)</f>
        <v>1.26</v>
      </c>
      <c r="AD290" s="71">
        <f>VLOOKUP($A290,'BASE LOSS COSTS'!$BR$14:$BS$28,2,FALSE)</f>
        <v>1.89</v>
      </c>
      <c r="AE290" s="57">
        <f>VLOOKUP(A290,'BASE LOSS COSTS'!$M$55:$N$69,2)</f>
        <v>3</v>
      </c>
      <c r="AF290" s="57">
        <f>VLOOKUP(A290,'BASE LOSS COSTS'!$S$14:$T$28,2)</f>
        <v>55</v>
      </c>
      <c r="AG290" s="71">
        <f>VLOOKUP($A290,'BASE LOSS COSTS'!$BU$14:$BV$28,2,FALSE)</f>
        <v>6.93</v>
      </c>
      <c r="AH290" s="71">
        <f>VLOOKUP($A290,'BASE LOSS COSTS'!$BX$14:$BY$28,2,FALSE)</f>
        <v>8.19</v>
      </c>
      <c r="AI290" s="71">
        <f>VLOOKUP($A290,'BASE LOSS COSTS'!$CA$14:$CB$28,2,FALSE)</f>
        <v>9.4499999999999993</v>
      </c>
      <c r="AJ290" s="57">
        <f>VLOOKUP(A290,'BASE LOSS COSTS'!$P$55:$Q$69,2)</f>
        <v>2</v>
      </c>
      <c r="AK290" s="57">
        <f>VLOOKUP(A290,'BASE LOSS COSTS'!$V$14:$W$28,2)</f>
        <v>452</v>
      </c>
      <c r="AL290" s="71">
        <f>VLOOKUP($A290,'BASE LOSS COSTS'!$CD$14:$CE$28,2,FALSE)</f>
        <v>39.06</v>
      </c>
      <c r="AM290" s="71">
        <f>VLOOKUP($A290,'BASE LOSS COSTS'!$CG$14:$CH$28,2,FALSE)</f>
        <v>44.1</v>
      </c>
      <c r="AN290" s="71">
        <f>VLOOKUP($A290,'BASE LOSS COSTS'!$CJ$14:$CK$28,2,FALSE)</f>
        <v>60.48</v>
      </c>
      <c r="AO290" s="57">
        <f>VLOOKUP(A290,'BASE LOSS COSTS'!$S$55:$T$69,2)</f>
        <v>24</v>
      </c>
      <c r="AP290" s="49">
        <f>ROUND('LOSS COST BY TERRITORY AND ZIP'!$AP290*VLOOKUP(TEXT(A290,"000"),'OFF-BALANCE FACTORS'!$B$2:$H$100,4),0)</f>
        <v>222</v>
      </c>
      <c r="AQ290" s="49">
        <f>ROUND('LOSS COST BY TERRITORY AND ZIP'!$AQ290*VLOOKUP(TEXT(A290,"000"),'OFF-BALANCE FACTORS'!$B$2:$H$100,4),0)</f>
        <v>191</v>
      </c>
      <c r="AR290" s="57">
        <f>VLOOKUP(A290,'BASE LOSS COSTS'!$G$35:$H$49,2)</f>
        <v>264</v>
      </c>
      <c r="AS290" s="57">
        <f>VLOOKUP(A290,'BASE LOSS COSTS'!$J$35:$K$49,2)</f>
        <v>264</v>
      </c>
      <c r="AT290" s="57">
        <f>VLOOKUP(A290,'BASE LOSS COSTS'!$M$35:$N$49,2)</f>
        <v>228</v>
      </c>
      <c r="AU290" s="57">
        <f>VLOOKUP(A290,'BASE LOSS COSTS'!$P$35:$Q$49,2)</f>
        <v>228</v>
      </c>
      <c r="AV290" s="57">
        <f>VLOOKUP(A290,'BASE LOSS COSTS'!$S$35:$T$49,2)</f>
        <v>120</v>
      </c>
      <c r="AW290" s="57">
        <f>VLOOKUP(A290,'BASE LOSS COSTS'!$V$35:$W$49,2)</f>
        <v>120</v>
      </c>
      <c r="AX290" s="57">
        <f>VLOOKUP(A290,'BASE LOSS COSTS'!$Y$35:$Z$49,2)</f>
        <v>104</v>
      </c>
      <c r="AY290" s="57">
        <f>VLOOKUP(A290,'BASE LOSS COSTS'!$AB$35:$AC$49,2)</f>
        <v>104</v>
      </c>
      <c r="AZ290" s="49">
        <f>ROUND('LOSS COST BY TERRITORY AND ZIP'!$AZ290*VLOOKUP(TEXT(A290,"000"),'OFF-BALANCE FACTORS'!$B$2:$H$100,3),0)</f>
        <v>222</v>
      </c>
      <c r="BA290" s="57">
        <f>VLOOKUP(A290,'BASE LOSS COSTS'!$AH$35:$AI$49,2)</f>
        <v>268</v>
      </c>
      <c r="BB290" s="57">
        <f>VLOOKUP(A290,'BASE LOSS COSTS'!$AK$35:$AL$49,2)</f>
        <v>268</v>
      </c>
      <c r="BC290" s="57">
        <f>VLOOKUP(A290,'BASE LOSS COSTS'!$AN$35:$AO$49,2)</f>
        <v>80</v>
      </c>
      <c r="BD290" s="57">
        <f>VLOOKUP(A290,'BASE LOSS COSTS'!$AQ$35:$AR$49,2)</f>
        <v>80</v>
      </c>
      <c r="BE290" s="49">
        <f>ROUND('LOSS COST BY TERRITORY AND ZIP'!$BE290*VLOOKUP(TEXT(A290,"000"),'OFF-BALANCE FACTORS'!$B$2:$H$100,7),0)</f>
        <v>322</v>
      </c>
      <c r="BF290" s="62">
        <f t="shared" si="4"/>
        <v>278</v>
      </c>
      <c r="BG290" s="49">
        <f>ROUND('LOSS COST BY TERRITORY AND ZIP'!$BG290*VLOOKUP(TEXT(A290,"000"),'OFF-BALANCE FACTORS'!$B$2:$H$100,6),0)</f>
        <v>241</v>
      </c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9"/>
      <c r="CG290" s="39"/>
    </row>
    <row r="291" spans="1:85">
      <c r="A291" s="41">
        <v>117</v>
      </c>
      <c r="B291" s="41">
        <v>66412</v>
      </c>
      <c r="C291" s="49">
        <f>ROUND('LOSS COST BY TERRITORY AND ZIP'!$C291*VLOOKUP(TEXT(A291,"000"),'OFF-BALANCE FACTORS'!$B$2:$H$100,2),0)</f>
        <v>151</v>
      </c>
      <c r="D291" s="70">
        <f>VLOOKUP($A291,'BASE LOSS COSTS'!$Y$14:$Z$28,2,FALSE)</f>
        <v>0.63</v>
      </c>
      <c r="E291" s="70">
        <f>VLOOKUP($A291,'BASE LOSS COSTS'!$AB$14:$AC$28,2,FALSE)</f>
        <v>1.26</v>
      </c>
      <c r="F291" s="70">
        <f>VLOOKUP($A291,'BASE LOSS COSTS'!$AE$14:$AF$28,2,FALSE)</f>
        <v>1.89</v>
      </c>
      <c r="G291" s="49">
        <f>VLOOKUP(A291,'BASE LOSS COSTS'!$A$55:$B$69,2)</f>
        <v>4</v>
      </c>
      <c r="H291" s="49">
        <f>ROUND('LOSS COST BY TERRITORY AND ZIP'!$H291*VLOOKUP(TEXT(A291,"000"),'OFF-BALANCE FACTORS'!$B$2:$H$100,5),0)</f>
        <v>155</v>
      </c>
      <c r="I291" s="57">
        <f>VLOOKUP($A291,'BASE LOSS COSTS'!$AH$14:$AI$28,2,FALSE)</f>
        <v>1</v>
      </c>
      <c r="J291" s="57">
        <f>VLOOKUP($A291,'BASE LOSS COSTS'!$AK$14:$AL$28,2,FALSE)</f>
        <v>2</v>
      </c>
      <c r="K291" s="57">
        <f>VLOOKUP($A291,'BASE LOSS COSTS'!$AN$14:$AO$28,2,FALSE)</f>
        <v>3</v>
      </c>
      <c r="L291" s="57">
        <f>VLOOKUP($A291,'BASE LOSS COSTS'!$AQ$14:$AR$28,2,FALSE)</f>
        <v>5</v>
      </c>
      <c r="M291" s="49">
        <f>ROUND('LOSS COST BY TERRITORY AND ZIP'!$M291*VLOOKUP(TEXT(A291,"000"),'OFF-BALANCE FACTORS'!$B$2:$H$100,5),0)</f>
        <v>127</v>
      </c>
      <c r="N291" s="71">
        <f>VLOOKUP($A291,'BASE LOSS COSTS'!$AT$14:$AU$28,2,FALSE)</f>
        <v>0.62</v>
      </c>
      <c r="O291" s="71">
        <f>VLOOKUP($A291,'BASE LOSS COSTS'!$AW$14:$AX$28,2,FALSE)</f>
        <v>1.25</v>
      </c>
      <c r="P291" s="71">
        <f>VLOOKUP($A291,'BASE LOSS COSTS'!$AZ$14:$BA$28,2,FALSE)</f>
        <v>1.87</v>
      </c>
      <c r="Q291" s="49">
        <f>VLOOKUP(A291,'BASE LOSS COSTS'!$D$55:$E$69,2)</f>
        <v>13</v>
      </c>
      <c r="R291" s="49">
        <f>VLOOKUP(A291,'BASE LOSS COSTS'!$V$55:$W$69,2)</f>
        <v>9</v>
      </c>
      <c r="S291" s="57">
        <f>VLOOKUP(A291,'BASE LOSS COSTS'!$J$14:$K$28,2)</f>
        <v>153</v>
      </c>
      <c r="T291" s="49">
        <f>VLOOKUP(A291,'BASE LOSS COSTS'!$G$55:$H$69,2)</f>
        <v>9</v>
      </c>
      <c r="U291" s="57">
        <f>VLOOKUP(A291,'BASE LOSS COSTS'!$M$14:$N$28,2)</f>
        <v>576</v>
      </c>
      <c r="V291" s="71">
        <f>VLOOKUP($A291,'BASE LOSS COSTS'!$BC$14:$BD$28,2,FALSE)</f>
        <v>1.26</v>
      </c>
      <c r="W291" s="71">
        <f>VLOOKUP($A291,'BASE LOSS COSTS'!$BF$14:$BG$28,2,FALSE)</f>
        <v>1.89</v>
      </c>
      <c r="X291" s="71">
        <f>VLOOKUP($A291,'BASE LOSS COSTS'!$BI$14:$BJ$28,2,FALSE)</f>
        <v>2.52</v>
      </c>
      <c r="Y291" s="57">
        <f>VLOOKUP(A291,'BASE LOSS COSTS'!$J$55:$K$69,2)</f>
        <v>25</v>
      </c>
      <c r="Z291" s="57">
        <f>VLOOKUP(A291,'BASE LOSS COSTS'!$Y$55:$Z$69,2)</f>
        <v>20</v>
      </c>
      <c r="AA291" s="57">
        <f>VLOOKUP(A291,'BASE LOSS COSTS'!$P$14:$Q$28,2)</f>
        <v>137</v>
      </c>
      <c r="AB291" s="71">
        <f>VLOOKUP($A291,'BASE LOSS COSTS'!$BL$14:$BM$28,2,FALSE)</f>
        <v>0.63</v>
      </c>
      <c r="AC291" s="71">
        <f>VLOOKUP($A291,'BASE LOSS COSTS'!$BO$14:$BP$28,2,FALSE)</f>
        <v>1.26</v>
      </c>
      <c r="AD291" s="71">
        <f>VLOOKUP($A291,'BASE LOSS COSTS'!$BR$14:$BS$28,2,FALSE)</f>
        <v>1.89</v>
      </c>
      <c r="AE291" s="57">
        <f>VLOOKUP(A291,'BASE LOSS COSTS'!$M$55:$N$69,2)</f>
        <v>3</v>
      </c>
      <c r="AF291" s="57">
        <f>VLOOKUP(A291,'BASE LOSS COSTS'!$S$14:$T$28,2)</f>
        <v>55</v>
      </c>
      <c r="AG291" s="71">
        <f>VLOOKUP($A291,'BASE LOSS COSTS'!$BU$14:$BV$28,2,FALSE)</f>
        <v>6.93</v>
      </c>
      <c r="AH291" s="71">
        <f>VLOOKUP($A291,'BASE LOSS COSTS'!$BX$14:$BY$28,2,FALSE)</f>
        <v>8.19</v>
      </c>
      <c r="AI291" s="71">
        <f>VLOOKUP($A291,'BASE LOSS COSTS'!$CA$14:$CB$28,2,FALSE)</f>
        <v>9.4499999999999993</v>
      </c>
      <c r="AJ291" s="57">
        <f>VLOOKUP(A291,'BASE LOSS COSTS'!$P$55:$Q$69,2)</f>
        <v>2</v>
      </c>
      <c r="AK291" s="57">
        <f>VLOOKUP(A291,'BASE LOSS COSTS'!$V$14:$W$28,2)</f>
        <v>452</v>
      </c>
      <c r="AL291" s="71">
        <f>VLOOKUP($A291,'BASE LOSS COSTS'!$CD$14:$CE$28,2,FALSE)</f>
        <v>39.06</v>
      </c>
      <c r="AM291" s="71">
        <f>VLOOKUP($A291,'BASE LOSS COSTS'!$CG$14:$CH$28,2,FALSE)</f>
        <v>44.1</v>
      </c>
      <c r="AN291" s="71">
        <f>VLOOKUP($A291,'BASE LOSS COSTS'!$CJ$14:$CK$28,2,FALSE)</f>
        <v>60.48</v>
      </c>
      <c r="AO291" s="57">
        <f>VLOOKUP(A291,'BASE LOSS COSTS'!$S$55:$T$69,2)</f>
        <v>24</v>
      </c>
      <c r="AP291" s="49">
        <f>ROUND('LOSS COST BY TERRITORY AND ZIP'!$AP291*VLOOKUP(TEXT(A291,"000"),'OFF-BALANCE FACTORS'!$B$2:$H$100,4),0)</f>
        <v>222</v>
      </c>
      <c r="AQ291" s="49">
        <f>ROUND('LOSS COST BY TERRITORY AND ZIP'!$AQ291*VLOOKUP(TEXT(A291,"000"),'OFF-BALANCE FACTORS'!$B$2:$H$100,4),0)</f>
        <v>191</v>
      </c>
      <c r="AR291" s="57">
        <f>VLOOKUP(A291,'BASE LOSS COSTS'!$G$35:$H$49,2)</f>
        <v>264</v>
      </c>
      <c r="AS291" s="57">
        <f>VLOOKUP(A291,'BASE LOSS COSTS'!$J$35:$K$49,2)</f>
        <v>264</v>
      </c>
      <c r="AT291" s="57">
        <f>VLOOKUP(A291,'BASE LOSS COSTS'!$M$35:$N$49,2)</f>
        <v>228</v>
      </c>
      <c r="AU291" s="57">
        <f>VLOOKUP(A291,'BASE LOSS COSTS'!$P$35:$Q$49,2)</f>
        <v>228</v>
      </c>
      <c r="AV291" s="57">
        <f>VLOOKUP(A291,'BASE LOSS COSTS'!$S$35:$T$49,2)</f>
        <v>120</v>
      </c>
      <c r="AW291" s="57">
        <f>VLOOKUP(A291,'BASE LOSS COSTS'!$V$35:$W$49,2)</f>
        <v>120</v>
      </c>
      <c r="AX291" s="57">
        <f>VLOOKUP(A291,'BASE LOSS COSTS'!$Y$35:$Z$49,2)</f>
        <v>104</v>
      </c>
      <c r="AY291" s="57">
        <f>VLOOKUP(A291,'BASE LOSS COSTS'!$AB$35:$AC$49,2)</f>
        <v>104</v>
      </c>
      <c r="AZ291" s="49">
        <f>ROUND('LOSS COST BY TERRITORY AND ZIP'!$AZ291*VLOOKUP(TEXT(A291,"000"),'OFF-BALANCE FACTORS'!$B$2:$H$100,3),0)</f>
        <v>222</v>
      </c>
      <c r="BA291" s="57">
        <f>VLOOKUP(A291,'BASE LOSS COSTS'!$AH$35:$AI$49,2)</f>
        <v>268</v>
      </c>
      <c r="BB291" s="57">
        <f>VLOOKUP(A291,'BASE LOSS COSTS'!$AK$35:$AL$49,2)</f>
        <v>268</v>
      </c>
      <c r="BC291" s="57">
        <f>VLOOKUP(A291,'BASE LOSS COSTS'!$AN$35:$AO$49,2)</f>
        <v>80</v>
      </c>
      <c r="BD291" s="57">
        <f>VLOOKUP(A291,'BASE LOSS COSTS'!$AQ$35:$AR$49,2)</f>
        <v>80</v>
      </c>
      <c r="BE291" s="49">
        <f>ROUND('LOSS COST BY TERRITORY AND ZIP'!$BE291*VLOOKUP(TEXT(A291,"000"),'OFF-BALANCE FACTORS'!$B$2:$H$100,7),0)</f>
        <v>322</v>
      </c>
      <c r="BF291" s="62">
        <f t="shared" si="4"/>
        <v>278</v>
      </c>
      <c r="BG291" s="49">
        <f>ROUND('LOSS COST BY TERRITORY AND ZIP'!$BG291*VLOOKUP(TEXT(A291,"000"),'OFF-BALANCE FACTORS'!$B$2:$H$100,6),0)</f>
        <v>241</v>
      </c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9"/>
      <c r="CG291" s="39"/>
    </row>
    <row r="292" spans="1:85">
      <c r="A292" s="41">
        <v>117</v>
      </c>
      <c r="B292" s="41">
        <v>66413</v>
      </c>
      <c r="C292" s="49">
        <f>ROUND('LOSS COST BY TERRITORY AND ZIP'!$C292*VLOOKUP(TEXT(A292,"000"),'OFF-BALANCE FACTORS'!$B$2:$H$100,2),0)</f>
        <v>151</v>
      </c>
      <c r="D292" s="70">
        <f>VLOOKUP($A292,'BASE LOSS COSTS'!$Y$14:$Z$28,2,FALSE)</f>
        <v>0.63</v>
      </c>
      <c r="E292" s="70">
        <f>VLOOKUP($A292,'BASE LOSS COSTS'!$AB$14:$AC$28,2,FALSE)</f>
        <v>1.26</v>
      </c>
      <c r="F292" s="70">
        <f>VLOOKUP($A292,'BASE LOSS COSTS'!$AE$14:$AF$28,2,FALSE)</f>
        <v>1.89</v>
      </c>
      <c r="G292" s="49">
        <f>VLOOKUP(A292,'BASE LOSS COSTS'!$A$55:$B$69,2)</f>
        <v>4</v>
      </c>
      <c r="H292" s="49">
        <f>ROUND('LOSS COST BY TERRITORY AND ZIP'!$H292*VLOOKUP(TEXT(A292,"000"),'OFF-BALANCE FACTORS'!$B$2:$H$100,5),0)</f>
        <v>155</v>
      </c>
      <c r="I292" s="57">
        <f>VLOOKUP($A292,'BASE LOSS COSTS'!$AH$14:$AI$28,2,FALSE)</f>
        <v>1</v>
      </c>
      <c r="J292" s="57">
        <f>VLOOKUP($A292,'BASE LOSS COSTS'!$AK$14:$AL$28,2,FALSE)</f>
        <v>2</v>
      </c>
      <c r="K292" s="57">
        <f>VLOOKUP($A292,'BASE LOSS COSTS'!$AN$14:$AO$28,2,FALSE)</f>
        <v>3</v>
      </c>
      <c r="L292" s="57">
        <f>VLOOKUP($A292,'BASE LOSS COSTS'!$AQ$14:$AR$28,2,FALSE)</f>
        <v>5</v>
      </c>
      <c r="M292" s="49">
        <f>ROUND('LOSS COST BY TERRITORY AND ZIP'!$M292*VLOOKUP(TEXT(A292,"000"),'OFF-BALANCE FACTORS'!$B$2:$H$100,5),0)</f>
        <v>127</v>
      </c>
      <c r="N292" s="71">
        <f>VLOOKUP($A292,'BASE LOSS COSTS'!$AT$14:$AU$28,2,FALSE)</f>
        <v>0.62</v>
      </c>
      <c r="O292" s="71">
        <f>VLOOKUP($A292,'BASE LOSS COSTS'!$AW$14:$AX$28,2,FALSE)</f>
        <v>1.25</v>
      </c>
      <c r="P292" s="71">
        <f>VLOOKUP($A292,'BASE LOSS COSTS'!$AZ$14:$BA$28,2,FALSE)</f>
        <v>1.87</v>
      </c>
      <c r="Q292" s="49">
        <f>VLOOKUP(A292,'BASE LOSS COSTS'!$D$55:$E$69,2)</f>
        <v>13</v>
      </c>
      <c r="R292" s="49">
        <f>VLOOKUP(A292,'BASE LOSS COSTS'!$V$55:$W$69,2)</f>
        <v>9</v>
      </c>
      <c r="S292" s="57">
        <f>VLOOKUP(A292,'BASE LOSS COSTS'!$J$14:$K$28,2)</f>
        <v>153</v>
      </c>
      <c r="T292" s="49">
        <f>VLOOKUP(A292,'BASE LOSS COSTS'!$G$55:$H$69,2)</f>
        <v>9</v>
      </c>
      <c r="U292" s="57">
        <f>VLOOKUP(A292,'BASE LOSS COSTS'!$M$14:$N$28,2)</f>
        <v>576</v>
      </c>
      <c r="V292" s="71">
        <f>VLOOKUP($A292,'BASE LOSS COSTS'!$BC$14:$BD$28,2,FALSE)</f>
        <v>1.26</v>
      </c>
      <c r="W292" s="71">
        <f>VLOOKUP($A292,'BASE LOSS COSTS'!$BF$14:$BG$28,2,FALSE)</f>
        <v>1.89</v>
      </c>
      <c r="X292" s="71">
        <f>VLOOKUP($A292,'BASE LOSS COSTS'!$BI$14:$BJ$28,2,FALSE)</f>
        <v>2.52</v>
      </c>
      <c r="Y292" s="57">
        <f>VLOOKUP(A292,'BASE LOSS COSTS'!$J$55:$K$69,2)</f>
        <v>25</v>
      </c>
      <c r="Z292" s="57">
        <f>VLOOKUP(A292,'BASE LOSS COSTS'!$Y$55:$Z$69,2)</f>
        <v>20</v>
      </c>
      <c r="AA292" s="57">
        <f>VLOOKUP(A292,'BASE LOSS COSTS'!$P$14:$Q$28,2)</f>
        <v>137</v>
      </c>
      <c r="AB292" s="71">
        <f>VLOOKUP($A292,'BASE LOSS COSTS'!$BL$14:$BM$28,2,FALSE)</f>
        <v>0.63</v>
      </c>
      <c r="AC292" s="71">
        <f>VLOOKUP($A292,'BASE LOSS COSTS'!$BO$14:$BP$28,2,FALSE)</f>
        <v>1.26</v>
      </c>
      <c r="AD292" s="71">
        <f>VLOOKUP($A292,'BASE LOSS COSTS'!$BR$14:$BS$28,2,FALSE)</f>
        <v>1.89</v>
      </c>
      <c r="AE292" s="57">
        <f>VLOOKUP(A292,'BASE LOSS COSTS'!$M$55:$N$69,2)</f>
        <v>3</v>
      </c>
      <c r="AF292" s="57">
        <f>VLOOKUP(A292,'BASE LOSS COSTS'!$S$14:$T$28,2)</f>
        <v>55</v>
      </c>
      <c r="AG292" s="71">
        <f>VLOOKUP($A292,'BASE LOSS COSTS'!$BU$14:$BV$28,2,FALSE)</f>
        <v>6.93</v>
      </c>
      <c r="AH292" s="71">
        <f>VLOOKUP($A292,'BASE LOSS COSTS'!$BX$14:$BY$28,2,FALSE)</f>
        <v>8.19</v>
      </c>
      <c r="AI292" s="71">
        <f>VLOOKUP($A292,'BASE LOSS COSTS'!$CA$14:$CB$28,2,FALSE)</f>
        <v>9.4499999999999993</v>
      </c>
      <c r="AJ292" s="57">
        <f>VLOOKUP(A292,'BASE LOSS COSTS'!$P$55:$Q$69,2)</f>
        <v>2</v>
      </c>
      <c r="AK292" s="57">
        <f>VLOOKUP(A292,'BASE LOSS COSTS'!$V$14:$W$28,2)</f>
        <v>452</v>
      </c>
      <c r="AL292" s="71">
        <f>VLOOKUP($A292,'BASE LOSS COSTS'!$CD$14:$CE$28,2,FALSE)</f>
        <v>39.06</v>
      </c>
      <c r="AM292" s="71">
        <f>VLOOKUP($A292,'BASE LOSS COSTS'!$CG$14:$CH$28,2,FALSE)</f>
        <v>44.1</v>
      </c>
      <c r="AN292" s="71">
        <f>VLOOKUP($A292,'BASE LOSS COSTS'!$CJ$14:$CK$28,2,FALSE)</f>
        <v>60.48</v>
      </c>
      <c r="AO292" s="57">
        <f>VLOOKUP(A292,'BASE LOSS COSTS'!$S$55:$T$69,2)</f>
        <v>24</v>
      </c>
      <c r="AP292" s="49">
        <f>ROUND('LOSS COST BY TERRITORY AND ZIP'!$AP292*VLOOKUP(TEXT(A292,"000"),'OFF-BALANCE FACTORS'!$B$2:$H$100,4),0)</f>
        <v>222</v>
      </c>
      <c r="AQ292" s="49">
        <f>ROUND('LOSS COST BY TERRITORY AND ZIP'!$AQ292*VLOOKUP(TEXT(A292,"000"),'OFF-BALANCE FACTORS'!$B$2:$H$100,4),0)</f>
        <v>191</v>
      </c>
      <c r="AR292" s="57">
        <f>VLOOKUP(A292,'BASE LOSS COSTS'!$G$35:$H$49,2)</f>
        <v>264</v>
      </c>
      <c r="AS292" s="57">
        <f>VLOOKUP(A292,'BASE LOSS COSTS'!$J$35:$K$49,2)</f>
        <v>264</v>
      </c>
      <c r="AT292" s="57">
        <f>VLOOKUP(A292,'BASE LOSS COSTS'!$M$35:$N$49,2)</f>
        <v>228</v>
      </c>
      <c r="AU292" s="57">
        <f>VLOOKUP(A292,'BASE LOSS COSTS'!$P$35:$Q$49,2)</f>
        <v>228</v>
      </c>
      <c r="AV292" s="57">
        <f>VLOOKUP(A292,'BASE LOSS COSTS'!$S$35:$T$49,2)</f>
        <v>120</v>
      </c>
      <c r="AW292" s="57">
        <f>VLOOKUP(A292,'BASE LOSS COSTS'!$V$35:$W$49,2)</f>
        <v>120</v>
      </c>
      <c r="AX292" s="57">
        <f>VLOOKUP(A292,'BASE LOSS COSTS'!$Y$35:$Z$49,2)</f>
        <v>104</v>
      </c>
      <c r="AY292" s="57">
        <f>VLOOKUP(A292,'BASE LOSS COSTS'!$AB$35:$AC$49,2)</f>
        <v>104</v>
      </c>
      <c r="AZ292" s="49">
        <f>ROUND('LOSS COST BY TERRITORY AND ZIP'!$AZ292*VLOOKUP(TEXT(A292,"000"),'OFF-BALANCE FACTORS'!$B$2:$H$100,3),0)</f>
        <v>222</v>
      </c>
      <c r="BA292" s="57">
        <f>VLOOKUP(A292,'BASE LOSS COSTS'!$AH$35:$AI$49,2)</f>
        <v>268</v>
      </c>
      <c r="BB292" s="57">
        <f>VLOOKUP(A292,'BASE LOSS COSTS'!$AK$35:$AL$49,2)</f>
        <v>268</v>
      </c>
      <c r="BC292" s="57">
        <f>VLOOKUP(A292,'BASE LOSS COSTS'!$AN$35:$AO$49,2)</f>
        <v>80</v>
      </c>
      <c r="BD292" s="57">
        <f>VLOOKUP(A292,'BASE LOSS COSTS'!$AQ$35:$AR$49,2)</f>
        <v>80</v>
      </c>
      <c r="BE292" s="49">
        <f>ROUND('LOSS COST BY TERRITORY AND ZIP'!$BE292*VLOOKUP(TEXT(A292,"000"),'OFF-BALANCE FACTORS'!$B$2:$H$100,7),0)</f>
        <v>322</v>
      </c>
      <c r="BF292" s="62">
        <f t="shared" si="4"/>
        <v>278</v>
      </c>
      <c r="BG292" s="49">
        <f>ROUND('LOSS COST BY TERRITORY AND ZIP'!$BG292*VLOOKUP(TEXT(A292,"000"),'OFF-BALANCE FACTORS'!$B$2:$H$100,6),0)</f>
        <v>241</v>
      </c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9"/>
      <c r="CG292" s="39"/>
    </row>
    <row r="293" spans="1:85">
      <c r="A293" s="41">
        <v>117</v>
      </c>
      <c r="B293" s="41">
        <v>66414</v>
      </c>
      <c r="C293" s="49">
        <f>ROUND('LOSS COST BY TERRITORY AND ZIP'!$C293*VLOOKUP(TEXT(A293,"000"),'OFF-BALANCE FACTORS'!$B$2:$H$100,2),0)</f>
        <v>151</v>
      </c>
      <c r="D293" s="70">
        <f>VLOOKUP($A293,'BASE LOSS COSTS'!$Y$14:$Z$28,2,FALSE)</f>
        <v>0.63</v>
      </c>
      <c r="E293" s="70">
        <f>VLOOKUP($A293,'BASE LOSS COSTS'!$AB$14:$AC$28,2,FALSE)</f>
        <v>1.26</v>
      </c>
      <c r="F293" s="70">
        <f>VLOOKUP($A293,'BASE LOSS COSTS'!$AE$14:$AF$28,2,FALSE)</f>
        <v>1.89</v>
      </c>
      <c r="G293" s="49">
        <f>VLOOKUP(A293,'BASE LOSS COSTS'!$A$55:$B$69,2)</f>
        <v>4</v>
      </c>
      <c r="H293" s="49">
        <f>ROUND('LOSS COST BY TERRITORY AND ZIP'!$H293*VLOOKUP(TEXT(A293,"000"),'OFF-BALANCE FACTORS'!$B$2:$H$100,5),0)</f>
        <v>155</v>
      </c>
      <c r="I293" s="57">
        <f>VLOOKUP($A293,'BASE LOSS COSTS'!$AH$14:$AI$28,2,FALSE)</f>
        <v>1</v>
      </c>
      <c r="J293" s="57">
        <f>VLOOKUP($A293,'BASE LOSS COSTS'!$AK$14:$AL$28,2,FALSE)</f>
        <v>2</v>
      </c>
      <c r="K293" s="57">
        <f>VLOOKUP($A293,'BASE LOSS COSTS'!$AN$14:$AO$28,2,FALSE)</f>
        <v>3</v>
      </c>
      <c r="L293" s="57">
        <f>VLOOKUP($A293,'BASE LOSS COSTS'!$AQ$14:$AR$28,2,FALSE)</f>
        <v>5</v>
      </c>
      <c r="M293" s="49">
        <f>ROUND('LOSS COST BY TERRITORY AND ZIP'!$M293*VLOOKUP(TEXT(A293,"000"),'OFF-BALANCE FACTORS'!$B$2:$H$100,5),0)</f>
        <v>127</v>
      </c>
      <c r="N293" s="71">
        <f>VLOOKUP($A293,'BASE LOSS COSTS'!$AT$14:$AU$28,2,FALSE)</f>
        <v>0.62</v>
      </c>
      <c r="O293" s="71">
        <f>VLOOKUP($A293,'BASE LOSS COSTS'!$AW$14:$AX$28,2,FALSE)</f>
        <v>1.25</v>
      </c>
      <c r="P293" s="71">
        <f>VLOOKUP($A293,'BASE LOSS COSTS'!$AZ$14:$BA$28,2,FALSE)</f>
        <v>1.87</v>
      </c>
      <c r="Q293" s="49">
        <f>VLOOKUP(A293,'BASE LOSS COSTS'!$D$55:$E$69,2)</f>
        <v>13</v>
      </c>
      <c r="R293" s="49">
        <f>VLOOKUP(A293,'BASE LOSS COSTS'!$V$55:$W$69,2)</f>
        <v>9</v>
      </c>
      <c r="S293" s="57">
        <f>VLOOKUP(A293,'BASE LOSS COSTS'!$J$14:$K$28,2)</f>
        <v>153</v>
      </c>
      <c r="T293" s="49">
        <f>VLOOKUP(A293,'BASE LOSS COSTS'!$G$55:$H$69,2)</f>
        <v>9</v>
      </c>
      <c r="U293" s="57">
        <f>VLOOKUP(A293,'BASE LOSS COSTS'!$M$14:$N$28,2)</f>
        <v>576</v>
      </c>
      <c r="V293" s="71">
        <f>VLOOKUP($A293,'BASE LOSS COSTS'!$BC$14:$BD$28,2,FALSE)</f>
        <v>1.26</v>
      </c>
      <c r="W293" s="71">
        <f>VLOOKUP($A293,'BASE LOSS COSTS'!$BF$14:$BG$28,2,FALSE)</f>
        <v>1.89</v>
      </c>
      <c r="X293" s="71">
        <f>VLOOKUP($A293,'BASE LOSS COSTS'!$BI$14:$BJ$28,2,FALSE)</f>
        <v>2.52</v>
      </c>
      <c r="Y293" s="57">
        <f>VLOOKUP(A293,'BASE LOSS COSTS'!$J$55:$K$69,2)</f>
        <v>25</v>
      </c>
      <c r="Z293" s="57">
        <f>VLOOKUP(A293,'BASE LOSS COSTS'!$Y$55:$Z$69,2)</f>
        <v>20</v>
      </c>
      <c r="AA293" s="57">
        <f>VLOOKUP(A293,'BASE LOSS COSTS'!$P$14:$Q$28,2)</f>
        <v>137</v>
      </c>
      <c r="AB293" s="71">
        <f>VLOOKUP($A293,'BASE LOSS COSTS'!$BL$14:$BM$28,2,FALSE)</f>
        <v>0.63</v>
      </c>
      <c r="AC293" s="71">
        <f>VLOOKUP($A293,'BASE LOSS COSTS'!$BO$14:$BP$28,2,FALSE)</f>
        <v>1.26</v>
      </c>
      <c r="AD293" s="71">
        <f>VLOOKUP($A293,'BASE LOSS COSTS'!$BR$14:$BS$28,2,FALSE)</f>
        <v>1.89</v>
      </c>
      <c r="AE293" s="57">
        <f>VLOOKUP(A293,'BASE LOSS COSTS'!$M$55:$N$69,2)</f>
        <v>3</v>
      </c>
      <c r="AF293" s="57">
        <f>VLOOKUP(A293,'BASE LOSS COSTS'!$S$14:$T$28,2)</f>
        <v>55</v>
      </c>
      <c r="AG293" s="71">
        <f>VLOOKUP($A293,'BASE LOSS COSTS'!$BU$14:$BV$28,2,FALSE)</f>
        <v>6.93</v>
      </c>
      <c r="AH293" s="71">
        <f>VLOOKUP($A293,'BASE LOSS COSTS'!$BX$14:$BY$28,2,FALSE)</f>
        <v>8.19</v>
      </c>
      <c r="AI293" s="71">
        <f>VLOOKUP($A293,'BASE LOSS COSTS'!$CA$14:$CB$28,2,FALSE)</f>
        <v>9.4499999999999993</v>
      </c>
      <c r="AJ293" s="57">
        <f>VLOOKUP(A293,'BASE LOSS COSTS'!$P$55:$Q$69,2)</f>
        <v>2</v>
      </c>
      <c r="AK293" s="57">
        <f>VLOOKUP(A293,'BASE LOSS COSTS'!$V$14:$W$28,2)</f>
        <v>452</v>
      </c>
      <c r="AL293" s="71">
        <f>VLOOKUP($A293,'BASE LOSS COSTS'!$CD$14:$CE$28,2,FALSE)</f>
        <v>39.06</v>
      </c>
      <c r="AM293" s="71">
        <f>VLOOKUP($A293,'BASE LOSS COSTS'!$CG$14:$CH$28,2,FALSE)</f>
        <v>44.1</v>
      </c>
      <c r="AN293" s="71">
        <f>VLOOKUP($A293,'BASE LOSS COSTS'!$CJ$14:$CK$28,2,FALSE)</f>
        <v>60.48</v>
      </c>
      <c r="AO293" s="57">
        <f>VLOOKUP(A293,'BASE LOSS COSTS'!$S$55:$T$69,2)</f>
        <v>24</v>
      </c>
      <c r="AP293" s="49">
        <f>ROUND('LOSS COST BY TERRITORY AND ZIP'!$AP293*VLOOKUP(TEXT(A293,"000"),'OFF-BALANCE FACTORS'!$B$2:$H$100,4),0)</f>
        <v>222</v>
      </c>
      <c r="AQ293" s="49">
        <f>ROUND('LOSS COST BY TERRITORY AND ZIP'!$AQ293*VLOOKUP(TEXT(A293,"000"),'OFF-BALANCE FACTORS'!$B$2:$H$100,4),0)</f>
        <v>191</v>
      </c>
      <c r="AR293" s="57">
        <f>VLOOKUP(A293,'BASE LOSS COSTS'!$G$35:$H$49,2)</f>
        <v>264</v>
      </c>
      <c r="AS293" s="57">
        <f>VLOOKUP(A293,'BASE LOSS COSTS'!$J$35:$K$49,2)</f>
        <v>264</v>
      </c>
      <c r="AT293" s="57">
        <f>VLOOKUP(A293,'BASE LOSS COSTS'!$M$35:$N$49,2)</f>
        <v>228</v>
      </c>
      <c r="AU293" s="57">
        <f>VLOOKUP(A293,'BASE LOSS COSTS'!$P$35:$Q$49,2)</f>
        <v>228</v>
      </c>
      <c r="AV293" s="57">
        <f>VLOOKUP(A293,'BASE LOSS COSTS'!$S$35:$T$49,2)</f>
        <v>120</v>
      </c>
      <c r="AW293" s="57">
        <f>VLOOKUP(A293,'BASE LOSS COSTS'!$V$35:$W$49,2)</f>
        <v>120</v>
      </c>
      <c r="AX293" s="57">
        <f>VLOOKUP(A293,'BASE LOSS COSTS'!$Y$35:$Z$49,2)</f>
        <v>104</v>
      </c>
      <c r="AY293" s="57">
        <f>VLOOKUP(A293,'BASE LOSS COSTS'!$AB$35:$AC$49,2)</f>
        <v>104</v>
      </c>
      <c r="AZ293" s="49">
        <f>ROUND('LOSS COST BY TERRITORY AND ZIP'!$AZ293*VLOOKUP(TEXT(A293,"000"),'OFF-BALANCE FACTORS'!$B$2:$H$100,3),0)</f>
        <v>222</v>
      </c>
      <c r="BA293" s="57">
        <f>VLOOKUP(A293,'BASE LOSS COSTS'!$AH$35:$AI$49,2)</f>
        <v>268</v>
      </c>
      <c r="BB293" s="57">
        <f>VLOOKUP(A293,'BASE LOSS COSTS'!$AK$35:$AL$49,2)</f>
        <v>268</v>
      </c>
      <c r="BC293" s="57">
        <f>VLOOKUP(A293,'BASE LOSS COSTS'!$AN$35:$AO$49,2)</f>
        <v>80</v>
      </c>
      <c r="BD293" s="57">
        <f>VLOOKUP(A293,'BASE LOSS COSTS'!$AQ$35:$AR$49,2)</f>
        <v>80</v>
      </c>
      <c r="BE293" s="49">
        <f>ROUND('LOSS COST BY TERRITORY AND ZIP'!$BE293*VLOOKUP(TEXT(A293,"000"),'OFF-BALANCE FACTORS'!$B$2:$H$100,7),0)</f>
        <v>322</v>
      </c>
      <c r="BF293" s="62">
        <f t="shared" si="4"/>
        <v>278</v>
      </c>
      <c r="BG293" s="49">
        <f>ROUND('LOSS COST BY TERRITORY AND ZIP'!$BG293*VLOOKUP(TEXT(A293,"000"),'OFF-BALANCE FACTORS'!$B$2:$H$100,6),0)</f>
        <v>241</v>
      </c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9"/>
      <c r="CG293" s="39"/>
    </row>
    <row r="294" spans="1:85">
      <c r="A294" s="41">
        <v>117</v>
      </c>
      <c r="B294" s="41">
        <v>66415</v>
      </c>
      <c r="C294" s="49">
        <f>ROUND('LOSS COST BY TERRITORY AND ZIP'!$C294*VLOOKUP(TEXT(A294,"000"),'OFF-BALANCE FACTORS'!$B$2:$H$100,2),0)</f>
        <v>151</v>
      </c>
      <c r="D294" s="70">
        <f>VLOOKUP($A294,'BASE LOSS COSTS'!$Y$14:$Z$28,2,FALSE)</f>
        <v>0.63</v>
      </c>
      <c r="E294" s="70">
        <f>VLOOKUP($A294,'BASE LOSS COSTS'!$AB$14:$AC$28,2,FALSE)</f>
        <v>1.26</v>
      </c>
      <c r="F294" s="70">
        <f>VLOOKUP($A294,'BASE LOSS COSTS'!$AE$14:$AF$28,2,FALSE)</f>
        <v>1.89</v>
      </c>
      <c r="G294" s="49">
        <f>VLOOKUP(A294,'BASE LOSS COSTS'!$A$55:$B$69,2)</f>
        <v>4</v>
      </c>
      <c r="H294" s="49">
        <f>ROUND('LOSS COST BY TERRITORY AND ZIP'!$H294*VLOOKUP(TEXT(A294,"000"),'OFF-BALANCE FACTORS'!$B$2:$H$100,5),0)</f>
        <v>155</v>
      </c>
      <c r="I294" s="57">
        <f>VLOOKUP($A294,'BASE LOSS COSTS'!$AH$14:$AI$28,2,FALSE)</f>
        <v>1</v>
      </c>
      <c r="J294" s="57">
        <f>VLOOKUP($A294,'BASE LOSS COSTS'!$AK$14:$AL$28,2,FALSE)</f>
        <v>2</v>
      </c>
      <c r="K294" s="57">
        <f>VLOOKUP($A294,'BASE LOSS COSTS'!$AN$14:$AO$28,2,FALSE)</f>
        <v>3</v>
      </c>
      <c r="L294" s="57">
        <f>VLOOKUP($A294,'BASE LOSS COSTS'!$AQ$14:$AR$28,2,FALSE)</f>
        <v>5</v>
      </c>
      <c r="M294" s="49">
        <f>ROUND('LOSS COST BY TERRITORY AND ZIP'!$M294*VLOOKUP(TEXT(A294,"000"),'OFF-BALANCE FACTORS'!$B$2:$H$100,5),0)</f>
        <v>127</v>
      </c>
      <c r="N294" s="71">
        <f>VLOOKUP($A294,'BASE LOSS COSTS'!$AT$14:$AU$28,2,FALSE)</f>
        <v>0.62</v>
      </c>
      <c r="O294" s="71">
        <f>VLOOKUP($A294,'BASE LOSS COSTS'!$AW$14:$AX$28,2,FALSE)</f>
        <v>1.25</v>
      </c>
      <c r="P294" s="71">
        <f>VLOOKUP($A294,'BASE LOSS COSTS'!$AZ$14:$BA$28,2,FALSE)</f>
        <v>1.87</v>
      </c>
      <c r="Q294" s="49">
        <f>VLOOKUP(A294,'BASE LOSS COSTS'!$D$55:$E$69,2)</f>
        <v>13</v>
      </c>
      <c r="R294" s="49">
        <f>VLOOKUP(A294,'BASE LOSS COSTS'!$V$55:$W$69,2)</f>
        <v>9</v>
      </c>
      <c r="S294" s="57">
        <f>VLOOKUP(A294,'BASE LOSS COSTS'!$J$14:$K$28,2)</f>
        <v>153</v>
      </c>
      <c r="T294" s="49">
        <f>VLOOKUP(A294,'BASE LOSS COSTS'!$G$55:$H$69,2)</f>
        <v>9</v>
      </c>
      <c r="U294" s="57">
        <f>VLOOKUP(A294,'BASE LOSS COSTS'!$M$14:$N$28,2)</f>
        <v>576</v>
      </c>
      <c r="V294" s="71">
        <f>VLOOKUP($A294,'BASE LOSS COSTS'!$BC$14:$BD$28,2,FALSE)</f>
        <v>1.26</v>
      </c>
      <c r="W294" s="71">
        <f>VLOOKUP($A294,'BASE LOSS COSTS'!$BF$14:$BG$28,2,FALSE)</f>
        <v>1.89</v>
      </c>
      <c r="X294" s="71">
        <f>VLOOKUP($A294,'BASE LOSS COSTS'!$BI$14:$BJ$28,2,FALSE)</f>
        <v>2.52</v>
      </c>
      <c r="Y294" s="57">
        <f>VLOOKUP(A294,'BASE LOSS COSTS'!$J$55:$K$69,2)</f>
        <v>25</v>
      </c>
      <c r="Z294" s="57">
        <f>VLOOKUP(A294,'BASE LOSS COSTS'!$Y$55:$Z$69,2)</f>
        <v>20</v>
      </c>
      <c r="AA294" s="57">
        <f>VLOOKUP(A294,'BASE LOSS COSTS'!$P$14:$Q$28,2)</f>
        <v>137</v>
      </c>
      <c r="AB294" s="71">
        <f>VLOOKUP($A294,'BASE LOSS COSTS'!$BL$14:$BM$28,2,FALSE)</f>
        <v>0.63</v>
      </c>
      <c r="AC294" s="71">
        <f>VLOOKUP($A294,'BASE LOSS COSTS'!$BO$14:$BP$28,2,FALSE)</f>
        <v>1.26</v>
      </c>
      <c r="AD294" s="71">
        <f>VLOOKUP($A294,'BASE LOSS COSTS'!$BR$14:$BS$28,2,FALSE)</f>
        <v>1.89</v>
      </c>
      <c r="AE294" s="57">
        <f>VLOOKUP(A294,'BASE LOSS COSTS'!$M$55:$N$69,2)</f>
        <v>3</v>
      </c>
      <c r="AF294" s="57">
        <f>VLOOKUP(A294,'BASE LOSS COSTS'!$S$14:$T$28,2)</f>
        <v>55</v>
      </c>
      <c r="AG294" s="71">
        <f>VLOOKUP($A294,'BASE LOSS COSTS'!$BU$14:$BV$28,2,FALSE)</f>
        <v>6.93</v>
      </c>
      <c r="AH294" s="71">
        <f>VLOOKUP($A294,'BASE LOSS COSTS'!$BX$14:$BY$28,2,FALSE)</f>
        <v>8.19</v>
      </c>
      <c r="AI294" s="71">
        <f>VLOOKUP($A294,'BASE LOSS COSTS'!$CA$14:$CB$28,2,FALSE)</f>
        <v>9.4499999999999993</v>
      </c>
      <c r="AJ294" s="57">
        <f>VLOOKUP(A294,'BASE LOSS COSTS'!$P$55:$Q$69,2)</f>
        <v>2</v>
      </c>
      <c r="AK294" s="57">
        <f>VLOOKUP(A294,'BASE LOSS COSTS'!$V$14:$W$28,2)</f>
        <v>452</v>
      </c>
      <c r="AL294" s="71">
        <f>VLOOKUP($A294,'BASE LOSS COSTS'!$CD$14:$CE$28,2,FALSE)</f>
        <v>39.06</v>
      </c>
      <c r="AM294" s="71">
        <f>VLOOKUP($A294,'BASE LOSS COSTS'!$CG$14:$CH$28,2,FALSE)</f>
        <v>44.1</v>
      </c>
      <c r="AN294" s="71">
        <f>VLOOKUP($A294,'BASE LOSS COSTS'!$CJ$14:$CK$28,2,FALSE)</f>
        <v>60.48</v>
      </c>
      <c r="AO294" s="57">
        <f>VLOOKUP(A294,'BASE LOSS COSTS'!$S$55:$T$69,2)</f>
        <v>24</v>
      </c>
      <c r="AP294" s="49">
        <f>ROUND('LOSS COST BY TERRITORY AND ZIP'!$AP294*VLOOKUP(TEXT(A294,"000"),'OFF-BALANCE FACTORS'!$B$2:$H$100,4),0)</f>
        <v>222</v>
      </c>
      <c r="AQ294" s="49">
        <f>ROUND('LOSS COST BY TERRITORY AND ZIP'!$AQ294*VLOOKUP(TEXT(A294,"000"),'OFF-BALANCE FACTORS'!$B$2:$H$100,4),0)</f>
        <v>191</v>
      </c>
      <c r="AR294" s="57">
        <f>VLOOKUP(A294,'BASE LOSS COSTS'!$G$35:$H$49,2)</f>
        <v>264</v>
      </c>
      <c r="AS294" s="57">
        <f>VLOOKUP(A294,'BASE LOSS COSTS'!$J$35:$K$49,2)</f>
        <v>264</v>
      </c>
      <c r="AT294" s="57">
        <f>VLOOKUP(A294,'BASE LOSS COSTS'!$M$35:$N$49,2)</f>
        <v>228</v>
      </c>
      <c r="AU294" s="57">
        <f>VLOOKUP(A294,'BASE LOSS COSTS'!$P$35:$Q$49,2)</f>
        <v>228</v>
      </c>
      <c r="AV294" s="57">
        <f>VLOOKUP(A294,'BASE LOSS COSTS'!$S$35:$T$49,2)</f>
        <v>120</v>
      </c>
      <c r="AW294" s="57">
        <f>VLOOKUP(A294,'BASE LOSS COSTS'!$V$35:$W$49,2)</f>
        <v>120</v>
      </c>
      <c r="AX294" s="57">
        <f>VLOOKUP(A294,'BASE LOSS COSTS'!$Y$35:$Z$49,2)</f>
        <v>104</v>
      </c>
      <c r="AY294" s="57">
        <f>VLOOKUP(A294,'BASE LOSS COSTS'!$AB$35:$AC$49,2)</f>
        <v>104</v>
      </c>
      <c r="AZ294" s="49">
        <f>ROUND('LOSS COST BY TERRITORY AND ZIP'!$AZ294*VLOOKUP(TEXT(A294,"000"),'OFF-BALANCE FACTORS'!$B$2:$H$100,3),0)</f>
        <v>222</v>
      </c>
      <c r="BA294" s="57">
        <f>VLOOKUP(A294,'BASE LOSS COSTS'!$AH$35:$AI$49,2)</f>
        <v>268</v>
      </c>
      <c r="BB294" s="57">
        <f>VLOOKUP(A294,'BASE LOSS COSTS'!$AK$35:$AL$49,2)</f>
        <v>268</v>
      </c>
      <c r="BC294" s="57">
        <f>VLOOKUP(A294,'BASE LOSS COSTS'!$AN$35:$AO$49,2)</f>
        <v>80</v>
      </c>
      <c r="BD294" s="57">
        <f>VLOOKUP(A294,'BASE LOSS COSTS'!$AQ$35:$AR$49,2)</f>
        <v>80</v>
      </c>
      <c r="BE294" s="49">
        <f>ROUND('LOSS COST BY TERRITORY AND ZIP'!$BE294*VLOOKUP(TEXT(A294,"000"),'OFF-BALANCE FACTORS'!$B$2:$H$100,7),0)</f>
        <v>322</v>
      </c>
      <c r="BF294" s="62">
        <f t="shared" si="4"/>
        <v>278</v>
      </c>
      <c r="BG294" s="49">
        <f>ROUND('LOSS COST BY TERRITORY AND ZIP'!$BG294*VLOOKUP(TEXT(A294,"000"),'OFF-BALANCE FACTORS'!$B$2:$H$100,6),0)</f>
        <v>241</v>
      </c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9"/>
      <c r="CG294" s="39"/>
    </row>
    <row r="295" spans="1:85">
      <c r="A295" s="41">
        <v>117</v>
      </c>
      <c r="B295" s="41">
        <v>66416</v>
      </c>
      <c r="C295" s="49">
        <f>ROUND('LOSS COST BY TERRITORY AND ZIP'!$C295*VLOOKUP(TEXT(A295,"000"),'OFF-BALANCE FACTORS'!$B$2:$H$100,2),0)</f>
        <v>151</v>
      </c>
      <c r="D295" s="70">
        <f>VLOOKUP($A295,'BASE LOSS COSTS'!$Y$14:$Z$28,2,FALSE)</f>
        <v>0.63</v>
      </c>
      <c r="E295" s="70">
        <f>VLOOKUP($A295,'BASE LOSS COSTS'!$AB$14:$AC$28,2,FALSE)</f>
        <v>1.26</v>
      </c>
      <c r="F295" s="70">
        <f>VLOOKUP($A295,'BASE LOSS COSTS'!$AE$14:$AF$28,2,FALSE)</f>
        <v>1.89</v>
      </c>
      <c r="G295" s="49">
        <f>VLOOKUP(A295,'BASE LOSS COSTS'!$A$55:$B$69,2)</f>
        <v>4</v>
      </c>
      <c r="H295" s="49">
        <f>ROUND('LOSS COST BY TERRITORY AND ZIP'!$H295*VLOOKUP(TEXT(A295,"000"),'OFF-BALANCE FACTORS'!$B$2:$H$100,5),0)</f>
        <v>155</v>
      </c>
      <c r="I295" s="57">
        <f>VLOOKUP($A295,'BASE LOSS COSTS'!$AH$14:$AI$28,2,FALSE)</f>
        <v>1</v>
      </c>
      <c r="J295" s="57">
        <f>VLOOKUP($A295,'BASE LOSS COSTS'!$AK$14:$AL$28,2,FALSE)</f>
        <v>2</v>
      </c>
      <c r="K295" s="57">
        <f>VLOOKUP($A295,'BASE LOSS COSTS'!$AN$14:$AO$28,2,FALSE)</f>
        <v>3</v>
      </c>
      <c r="L295" s="57">
        <f>VLOOKUP($A295,'BASE LOSS COSTS'!$AQ$14:$AR$28,2,FALSE)</f>
        <v>5</v>
      </c>
      <c r="M295" s="49">
        <f>ROUND('LOSS COST BY TERRITORY AND ZIP'!$M295*VLOOKUP(TEXT(A295,"000"),'OFF-BALANCE FACTORS'!$B$2:$H$100,5),0)</f>
        <v>127</v>
      </c>
      <c r="N295" s="71">
        <f>VLOOKUP($A295,'BASE LOSS COSTS'!$AT$14:$AU$28,2,FALSE)</f>
        <v>0.62</v>
      </c>
      <c r="O295" s="71">
        <f>VLOOKUP($A295,'BASE LOSS COSTS'!$AW$14:$AX$28,2,FALSE)</f>
        <v>1.25</v>
      </c>
      <c r="P295" s="71">
        <f>VLOOKUP($A295,'BASE LOSS COSTS'!$AZ$14:$BA$28,2,FALSE)</f>
        <v>1.87</v>
      </c>
      <c r="Q295" s="49">
        <f>VLOOKUP(A295,'BASE LOSS COSTS'!$D$55:$E$69,2)</f>
        <v>13</v>
      </c>
      <c r="R295" s="49">
        <f>VLOOKUP(A295,'BASE LOSS COSTS'!$V$55:$W$69,2)</f>
        <v>9</v>
      </c>
      <c r="S295" s="57">
        <f>VLOOKUP(A295,'BASE LOSS COSTS'!$J$14:$K$28,2)</f>
        <v>153</v>
      </c>
      <c r="T295" s="49">
        <f>VLOOKUP(A295,'BASE LOSS COSTS'!$G$55:$H$69,2)</f>
        <v>9</v>
      </c>
      <c r="U295" s="57">
        <f>VLOOKUP(A295,'BASE LOSS COSTS'!$M$14:$N$28,2)</f>
        <v>576</v>
      </c>
      <c r="V295" s="71">
        <f>VLOOKUP($A295,'BASE LOSS COSTS'!$BC$14:$BD$28,2,FALSE)</f>
        <v>1.26</v>
      </c>
      <c r="W295" s="71">
        <f>VLOOKUP($A295,'BASE LOSS COSTS'!$BF$14:$BG$28,2,FALSE)</f>
        <v>1.89</v>
      </c>
      <c r="X295" s="71">
        <f>VLOOKUP($A295,'BASE LOSS COSTS'!$BI$14:$BJ$28,2,FALSE)</f>
        <v>2.52</v>
      </c>
      <c r="Y295" s="57">
        <f>VLOOKUP(A295,'BASE LOSS COSTS'!$J$55:$K$69,2)</f>
        <v>25</v>
      </c>
      <c r="Z295" s="57">
        <f>VLOOKUP(A295,'BASE LOSS COSTS'!$Y$55:$Z$69,2)</f>
        <v>20</v>
      </c>
      <c r="AA295" s="57">
        <f>VLOOKUP(A295,'BASE LOSS COSTS'!$P$14:$Q$28,2)</f>
        <v>137</v>
      </c>
      <c r="AB295" s="71">
        <f>VLOOKUP($A295,'BASE LOSS COSTS'!$BL$14:$BM$28,2,FALSE)</f>
        <v>0.63</v>
      </c>
      <c r="AC295" s="71">
        <f>VLOOKUP($A295,'BASE LOSS COSTS'!$BO$14:$BP$28,2,FALSE)</f>
        <v>1.26</v>
      </c>
      <c r="AD295" s="71">
        <f>VLOOKUP($A295,'BASE LOSS COSTS'!$BR$14:$BS$28,2,FALSE)</f>
        <v>1.89</v>
      </c>
      <c r="AE295" s="57">
        <f>VLOOKUP(A295,'BASE LOSS COSTS'!$M$55:$N$69,2)</f>
        <v>3</v>
      </c>
      <c r="AF295" s="57">
        <f>VLOOKUP(A295,'BASE LOSS COSTS'!$S$14:$T$28,2)</f>
        <v>55</v>
      </c>
      <c r="AG295" s="71">
        <f>VLOOKUP($A295,'BASE LOSS COSTS'!$BU$14:$BV$28,2,FALSE)</f>
        <v>6.93</v>
      </c>
      <c r="AH295" s="71">
        <f>VLOOKUP($A295,'BASE LOSS COSTS'!$BX$14:$BY$28,2,FALSE)</f>
        <v>8.19</v>
      </c>
      <c r="AI295" s="71">
        <f>VLOOKUP($A295,'BASE LOSS COSTS'!$CA$14:$CB$28,2,FALSE)</f>
        <v>9.4499999999999993</v>
      </c>
      <c r="AJ295" s="57">
        <f>VLOOKUP(A295,'BASE LOSS COSTS'!$P$55:$Q$69,2)</f>
        <v>2</v>
      </c>
      <c r="AK295" s="57">
        <f>VLOOKUP(A295,'BASE LOSS COSTS'!$V$14:$W$28,2)</f>
        <v>452</v>
      </c>
      <c r="AL295" s="71">
        <f>VLOOKUP($A295,'BASE LOSS COSTS'!$CD$14:$CE$28,2,FALSE)</f>
        <v>39.06</v>
      </c>
      <c r="AM295" s="71">
        <f>VLOOKUP($A295,'BASE LOSS COSTS'!$CG$14:$CH$28,2,FALSE)</f>
        <v>44.1</v>
      </c>
      <c r="AN295" s="71">
        <f>VLOOKUP($A295,'BASE LOSS COSTS'!$CJ$14:$CK$28,2,FALSE)</f>
        <v>60.48</v>
      </c>
      <c r="AO295" s="57">
        <f>VLOOKUP(A295,'BASE LOSS COSTS'!$S$55:$T$69,2)</f>
        <v>24</v>
      </c>
      <c r="AP295" s="49">
        <f>ROUND('LOSS COST BY TERRITORY AND ZIP'!$AP295*VLOOKUP(TEXT(A295,"000"),'OFF-BALANCE FACTORS'!$B$2:$H$100,4),0)</f>
        <v>222</v>
      </c>
      <c r="AQ295" s="49">
        <f>ROUND('LOSS COST BY TERRITORY AND ZIP'!$AQ295*VLOOKUP(TEXT(A295,"000"),'OFF-BALANCE FACTORS'!$B$2:$H$100,4),0)</f>
        <v>191</v>
      </c>
      <c r="AR295" s="57">
        <f>VLOOKUP(A295,'BASE LOSS COSTS'!$G$35:$H$49,2)</f>
        <v>264</v>
      </c>
      <c r="AS295" s="57">
        <f>VLOOKUP(A295,'BASE LOSS COSTS'!$J$35:$K$49,2)</f>
        <v>264</v>
      </c>
      <c r="AT295" s="57">
        <f>VLOOKUP(A295,'BASE LOSS COSTS'!$M$35:$N$49,2)</f>
        <v>228</v>
      </c>
      <c r="AU295" s="57">
        <f>VLOOKUP(A295,'BASE LOSS COSTS'!$P$35:$Q$49,2)</f>
        <v>228</v>
      </c>
      <c r="AV295" s="57">
        <f>VLOOKUP(A295,'BASE LOSS COSTS'!$S$35:$T$49,2)</f>
        <v>120</v>
      </c>
      <c r="AW295" s="57">
        <f>VLOOKUP(A295,'BASE LOSS COSTS'!$V$35:$W$49,2)</f>
        <v>120</v>
      </c>
      <c r="AX295" s="57">
        <f>VLOOKUP(A295,'BASE LOSS COSTS'!$Y$35:$Z$49,2)</f>
        <v>104</v>
      </c>
      <c r="AY295" s="57">
        <f>VLOOKUP(A295,'BASE LOSS COSTS'!$AB$35:$AC$49,2)</f>
        <v>104</v>
      </c>
      <c r="AZ295" s="49">
        <f>ROUND('LOSS COST BY TERRITORY AND ZIP'!$AZ295*VLOOKUP(TEXT(A295,"000"),'OFF-BALANCE FACTORS'!$B$2:$H$100,3),0)</f>
        <v>222</v>
      </c>
      <c r="BA295" s="57">
        <f>VLOOKUP(A295,'BASE LOSS COSTS'!$AH$35:$AI$49,2)</f>
        <v>268</v>
      </c>
      <c r="BB295" s="57">
        <f>VLOOKUP(A295,'BASE LOSS COSTS'!$AK$35:$AL$49,2)</f>
        <v>268</v>
      </c>
      <c r="BC295" s="57">
        <f>VLOOKUP(A295,'BASE LOSS COSTS'!$AN$35:$AO$49,2)</f>
        <v>80</v>
      </c>
      <c r="BD295" s="57">
        <f>VLOOKUP(A295,'BASE LOSS COSTS'!$AQ$35:$AR$49,2)</f>
        <v>80</v>
      </c>
      <c r="BE295" s="49">
        <f>ROUND('LOSS COST BY TERRITORY AND ZIP'!$BE295*VLOOKUP(TEXT(A295,"000"),'OFF-BALANCE FACTORS'!$B$2:$H$100,7),0)</f>
        <v>322</v>
      </c>
      <c r="BF295" s="62">
        <f t="shared" si="4"/>
        <v>278</v>
      </c>
      <c r="BG295" s="49">
        <f>ROUND('LOSS COST BY TERRITORY AND ZIP'!$BG295*VLOOKUP(TEXT(A295,"000"),'OFF-BALANCE FACTORS'!$B$2:$H$100,6),0)</f>
        <v>241</v>
      </c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9"/>
      <c r="CG295" s="39"/>
    </row>
    <row r="296" spans="1:85">
      <c r="A296" s="41">
        <v>117</v>
      </c>
      <c r="B296" s="41">
        <v>66417</v>
      </c>
      <c r="C296" s="49">
        <f>ROUND('LOSS COST BY TERRITORY AND ZIP'!$C296*VLOOKUP(TEXT(A296,"000"),'OFF-BALANCE FACTORS'!$B$2:$H$100,2),0)</f>
        <v>151</v>
      </c>
      <c r="D296" s="70">
        <f>VLOOKUP($A296,'BASE LOSS COSTS'!$Y$14:$Z$28,2,FALSE)</f>
        <v>0.63</v>
      </c>
      <c r="E296" s="70">
        <f>VLOOKUP($A296,'BASE LOSS COSTS'!$AB$14:$AC$28,2,FALSE)</f>
        <v>1.26</v>
      </c>
      <c r="F296" s="70">
        <f>VLOOKUP($A296,'BASE LOSS COSTS'!$AE$14:$AF$28,2,FALSE)</f>
        <v>1.89</v>
      </c>
      <c r="G296" s="49">
        <f>VLOOKUP(A296,'BASE LOSS COSTS'!$A$55:$B$69,2)</f>
        <v>4</v>
      </c>
      <c r="H296" s="49">
        <f>ROUND('LOSS COST BY TERRITORY AND ZIP'!$H296*VLOOKUP(TEXT(A296,"000"),'OFF-BALANCE FACTORS'!$B$2:$H$100,5),0)</f>
        <v>155</v>
      </c>
      <c r="I296" s="57">
        <f>VLOOKUP($A296,'BASE LOSS COSTS'!$AH$14:$AI$28,2,FALSE)</f>
        <v>1</v>
      </c>
      <c r="J296" s="57">
        <f>VLOOKUP($A296,'BASE LOSS COSTS'!$AK$14:$AL$28,2,FALSE)</f>
        <v>2</v>
      </c>
      <c r="K296" s="57">
        <f>VLOOKUP($A296,'BASE LOSS COSTS'!$AN$14:$AO$28,2,FALSE)</f>
        <v>3</v>
      </c>
      <c r="L296" s="57">
        <f>VLOOKUP($A296,'BASE LOSS COSTS'!$AQ$14:$AR$28,2,FALSE)</f>
        <v>5</v>
      </c>
      <c r="M296" s="49">
        <f>ROUND('LOSS COST BY TERRITORY AND ZIP'!$M296*VLOOKUP(TEXT(A296,"000"),'OFF-BALANCE FACTORS'!$B$2:$H$100,5),0)</f>
        <v>127</v>
      </c>
      <c r="N296" s="71">
        <f>VLOOKUP($A296,'BASE LOSS COSTS'!$AT$14:$AU$28,2,FALSE)</f>
        <v>0.62</v>
      </c>
      <c r="O296" s="71">
        <f>VLOOKUP($A296,'BASE LOSS COSTS'!$AW$14:$AX$28,2,FALSE)</f>
        <v>1.25</v>
      </c>
      <c r="P296" s="71">
        <f>VLOOKUP($A296,'BASE LOSS COSTS'!$AZ$14:$BA$28,2,FALSE)</f>
        <v>1.87</v>
      </c>
      <c r="Q296" s="49">
        <f>VLOOKUP(A296,'BASE LOSS COSTS'!$D$55:$E$69,2)</f>
        <v>13</v>
      </c>
      <c r="R296" s="49">
        <f>VLOOKUP(A296,'BASE LOSS COSTS'!$V$55:$W$69,2)</f>
        <v>9</v>
      </c>
      <c r="S296" s="57">
        <f>VLOOKUP(A296,'BASE LOSS COSTS'!$J$14:$K$28,2)</f>
        <v>153</v>
      </c>
      <c r="T296" s="49">
        <f>VLOOKUP(A296,'BASE LOSS COSTS'!$G$55:$H$69,2)</f>
        <v>9</v>
      </c>
      <c r="U296" s="57">
        <f>VLOOKUP(A296,'BASE LOSS COSTS'!$M$14:$N$28,2)</f>
        <v>576</v>
      </c>
      <c r="V296" s="71">
        <f>VLOOKUP($A296,'BASE LOSS COSTS'!$BC$14:$BD$28,2,FALSE)</f>
        <v>1.26</v>
      </c>
      <c r="W296" s="71">
        <f>VLOOKUP($A296,'BASE LOSS COSTS'!$BF$14:$BG$28,2,FALSE)</f>
        <v>1.89</v>
      </c>
      <c r="X296" s="71">
        <f>VLOOKUP($A296,'BASE LOSS COSTS'!$BI$14:$BJ$28,2,FALSE)</f>
        <v>2.52</v>
      </c>
      <c r="Y296" s="57">
        <f>VLOOKUP(A296,'BASE LOSS COSTS'!$J$55:$K$69,2)</f>
        <v>25</v>
      </c>
      <c r="Z296" s="57">
        <f>VLOOKUP(A296,'BASE LOSS COSTS'!$Y$55:$Z$69,2)</f>
        <v>20</v>
      </c>
      <c r="AA296" s="57">
        <f>VLOOKUP(A296,'BASE LOSS COSTS'!$P$14:$Q$28,2)</f>
        <v>137</v>
      </c>
      <c r="AB296" s="71">
        <f>VLOOKUP($A296,'BASE LOSS COSTS'!$BL$14:$BM$28,2,FALSE)</f>
        <v>0.63</v>
      </c>
      <c r="AC296" s="71">
        <f>VLOOKUP($A296,'BASE LOSS COSTS'!$BO$14:$BP$28,2,FALSE)</f>
        <v>1.26</v>
      </c>
      <c r="AD296" s="71">
        <f>VLOOKUP($A296,'BASE LOSS COSTS'!$BR$14:$BS$28,2,FALSE)</f>
        <v>1.89</v>
      </c>
      <c r="AE296" s="57">
        <f>VLOOKUP(A296,'BASE LOSS COSTS'!$M$55:$N$69,2)</f>
        <v>3</v>
      </c>
      <c r="AF296" s="57">
        <f>VLOOKUP(A296,'BASE LOSS COSTS'!$S$14:$T$28,2)</f>
        <v>55</v>
      </c>
      <c r="AG296" s="71">
        <f>VLOOKUP($A296,'BASE LOSS COSTS'!$BU$14:$BV$28,2,FALSE)</f>
        <v>6.93</v>
      </c>
      <c r="AH296" s="71">
        <f>VLOOKUP($A296,'BASE LOSS COSTS'!$BX$14:$BY$28,2,FALSE)</f>
        <v>8.19</v>
      </c>
      <c r="AI296" s="71">
        <f>VLOOKUP($A296,'BASE LOSS COSTS'!$CA$14:$CB$28,2,FALSE)</f>
        <v>9.4499999999999993</v>
      </c>
      <c r="AJ296" s="57">
        <f>VLOOKUP(A296,'BASE LOSS COSTS'!$P$55:$Q$69,2)</f>
        <v>2</v>
      </c>
      <c r="AK296" s="57">
        <f>VLOOKUP(A296,'BASE LOSS COSTS'!$V$14:$W$28,2)</f>
        <v>452</v>
      </c>
      <c r="AL296" s="71">
        <f>VLOOKUP($A296,'BASE LOSS COSTS'!$CD$14:$CE$28,2,FALSE)</f>
        <v>39.06</v>
      </c>
      <c r="AM296" s="71">
        <f>VLOOKUP($A296,'BASE LOSS COSTS'!$CG$14:$CH$28,2,FALSE)</f>
        <v>44.1</v>
      </c>
      <c r="AN296" s="71">
        <f>VLOOKUP($A296,'BASE LOSS COSTS'!$CJ$14:$CK$28,2,FALSE)</f>
        <v>60.48</v>
      </c>
      <c r="AO296" s="57">
        <f>VLOOKUP(A296,'BASE LOSS COSTS'!$S$55:$T$69,2)</f>
        <v>24</v>
      </c>
      <c r="AP296" s="49">
        <f>ROUND('LOSS COST BY TERRITORY AND ZIP'!$AP296*VLOOKUP(TEXT(A296,"000"),'OFF-BALANCE FACTORS'!$B$2:$H$100,4),0)</f>
        <v>222</v>
      </c>
      <c r="AQ296" s="49">
        <f>ROUND('LOSS COST BY TERRITORY AND ZIP'!$AQ296*VLOOKUP(TEXT(A296,"000"),'OFF-BALANCE FACTORS'!$B$2:$H$100,4),0)</f>
        <v>191</v>
      </c>
      <c r="AR296" s="57">
        <f>VLOOKUP(A296,'BASE LOSS COSTS'!$G$35:$H$49,2)</f>
        <v>264</v>
      </c>
      <c r="AS296" s="57">
        <f>VLOOKUP(A296,'BASE LOSS COSTS'!$J$35:$K$49,2)</f>
        <v>264</v>
      </c>
      <c r="AT296" s="57">
        <f>VLOOKUP(A296,'BASE LOSS COSTS'!$M$35:$N$49,2)</f>
        <v>228</v>
      </c>
      <c r="AU296" s="57">
        <f>VLOOKUP(A296,'BASE LOSS COSTS'!$P$35:$Q$49,2)</f>
        <v>228</v>
      </c>
      <c r="AV296" s="57">
        <f>VLOOKUP(A296,'BASE LOSS COSTS'!$S$35:$T$49,2)</f>
        <v>120</v>
      </c>
      <c r="AW296" s="57">
        <f>VLOOKUP(A296,'BASE LOSS COSTS'!$V$35:$W$49,2)</f>
        <v>120</v>
      </c>
      <c r="AX296" s="57">
        <f>VLOOKUP(A296,'BASE LOSS COSTS'!$Y$35:$Z$49,2)</f>
        <v>104</v>
      </c>
      <c r="AY296" s="57">
        <f>VLOOKUP(A296,'BASE LOSS COSTS'!$AB$35:$AC$49,2)</f>
        <v>104</v>
      </c>
      <c r="AZ296" s="49">
        <f>ROUND('LOSS COST BY TERRITORY AND ZIP'!$AZ296*VLOOKUP(TEXT(A296,"000"),'OFF-BALANCE FACTORS'!$B$2:$H$100,3),0)</f>
        <v>222</v>
      </c>
      <c r="BA296" s="57">
        <f>VLOOKUP(A296,'BASE LOSS COSTS'!$AH$35:$AI$49,2)</f>
        <v>268</v>
      </c>
      <c r="BB296" s="57">
        <f>VLOOKUP(A296,'BASE LOSS COSTS'!$AK$35:$AL$49,2)</f>
        <v>268</v>
      </c>
      <c r="BC296" s="57">
        <f>VLOOKUP(A296,'BASE LOSS COSTS'!$AN$35:$AO$49,2)</f>
        <v>80</v>
      </c>
      <c r="BD296" s="57">
        <f>VLOOKUP(A296,'BASE LOSS COSTS'!$AQ$35:$AR$49,2)</f>
        <v>80</v>
      </c>
      <c r="BE296" s="49">
        <f>ROUND('LOSS COST BY TERRITORY AND ZIP'!$BE296*VLOOKUP(TEXT(A296,"000"),'OFF-BALANCE FACTORS'!$B$2:$H$100,7),0)</f>
        <v>322</v>
      </c>
      <c r="BF296" s="62">
        <f t="shared" si="4"/>
        <v>278</v>
      </c>
      <c r="BG296" s="49">
        <f>ROUND('LOSS COST BY TERRITORY AND ZIP'!$BG296*VLOOKUP(TEXT(A296,"000"),'OFF-BALANCE FACTORS'!$B$2:$H$100,6),0)</f>
        <v>241</v>
      </c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9"/>
      <c r="CG296" s="39"/>
    </row>
    <row r="297" spans="1:85">
      <c r="A297" s="41">
        <v>117</v>
      </c>
      <c r="B297" s="41">
        <v>66418</v>
      </c>
      <c r="C297" s="49">
        <f>ROUND('LOSS COST BY TERRITORY AND ZIP'!$C297*VLOOKUP(TEXT(A297,"000"),'OFF-BALANCE FACTORS'!$B$2:$H$100,2),0)</f>
        <v>151</v>
      </c>
      <c r="D297" s="70">
        <f>VLOOKUP($A297,'BASE LOSS COSTS'!$Y$14:$Z$28,2,FALSE)</f>
        <v>0.63</v>
      </c>
      <c r="E297" s="70">
        <f>VLOOKUP($A297,'BASE LOSS COSTS'!$AB$14:$AC$28,2,FALSE)</f>
        <v>1.26</v>
      </c>
      <c r="F297" s="70">
        <f>VLOOKUP($A297,'BASE LOSS COSTS'!$AE$14:$AF$28,2,FALSE)</f>
        <v>1.89</v>
      </c>
      <c r="G297" s="49">
        <f>VLOOKUP(A297,'BASE LOSS COSTS'!$A$55:$B$69,2)</f>
        <v>4</v>
      </c>
      <c r="H297" s="49">
        <f>ROUND('LOSS COST BY TERRITORY AND ZIP'!$H297*VLOOKUP(TEXT(A297,"000"),'OFF-BALANCE FACTORS'!$B$2:$H$100,5),0)</f>
        <v>155</v>
      </c>
      <c r="I297" s="57">
        <f>VLOOKUP($A297,'BASE LOSS COSTS'!$AH$14:$AI$28,2,FALSE)</f>
        <v>1</v>
      </c>
      <c r="J297" s="57">
        <f>VLOOKUP($A297,'BASE LOSS COSTS'!$AK$14:$AL$28,2,FALSE)</f>
        <v>2</v>
      </c>
      <c r="K297" s="57">
        <f>VLOOKUP($A297,'BASE LOSS COSTS'!$AN$14:$AO$28,2,FALSE)</f>
        <v>3</v>
      </c>
      <c r="L297" s="57">
        <f>VLOOKUP($A297,'BASE LOSS COSTS'!$AQ$14:$AR$28,2,FALSE)</f>
        <v>5</v>
      </c>
      <c r="M297" s="49">
        <f>ROUND('LOSS COST BY TERRITORY AND ZIP'!$M297*VLOOKUP(TEXT(A297,"000"),'OFF-BALANCE FACTORS'!$B$2:$H$100,5),0)</f>
        <v>127</v>
      </c>
      <c r="N297" s="71">
        <f>VLOOKUP($A297,'BASE LOSS COSTS'!$AT$14:$AU$28,2,FALSE)</f>
        <v>0.62</v>
      </c>
      <c r="O297" s="71">
        <f>VLOOKUP($A297,'BASE LOSS COSTS'!$AW$14:$AX$28,2,FALSE)</f>
        <v>1.25</v>
      </c>
      <c r="P297" s="71">
        <f>VLOOKUP($A297,'BASE LOSS COSTS'!$AZ$14:$BA$28,2,FALSE)</f>
        <v>1.87</v>
      </c>
      <c r="Q297" s="49">
        <f>VLOOKUP(A297,'BASE LOSS COSTS'!$D$55:$E$69,2)</f>
        <v>13</v>
      </c>
      <c r="R297" s="49">
        <f>VLOOKUP(A297,'BASE LOSS COSTS'!$V$55:$W$69,2)</f>
        <v>9</v>
      </c>
      <c r="S297" s="57">
        <f>VLOOKUP(A297,'BASE LOSS COSTS'!$J$14:$K$28,2)</f>
        <v>153</v>
      </c>
      <c r="T297" s="49">
        <f>VLOOKUP(A297,'BASE LOSS COSTS'!$G$55:$H$69,2)</f>
        <v>9</v>
      </c>
      <c r="U297" s="57">
        <f>VLOOKUP(A297,'BASE LOSS COSTS'!$M$14:$N$28,2)</f>
        <v>576</v>
      </c>
      <c r="V297" s="71">
        <f>VLOOKUP($A297,'BASE LOSS COSTS'!$BC$14:$BD$28,2,FALSE)</f>
        <v>1.26</v>
      </c>
      <c r="W297" s="71">
        <f>VLOOKUP($A297,'BASE LOSS COSTS'!$BF$14:$BG$28,2,FALSE)</f>
        <v>1.89</v>
      </c>
      <c r="X297" s="71">
        <f>VLOOKUP($A297,'BASE LOSS COSTS'!$BI$14:$BJ$28,2,FALSE)</f>
        <v>2.52</v>
      </c>
      <c r="Y297" s="57">
        <f>VLOOKUP(A297,'BASE LOSS COSTS'!$J$55:$K$69,2)</f>
        <v>25</v>
      </c>
      <c r="Z297" s="57">
        <f>VLOOKUP(A297,'BASE LOSS COSTS'!$Y$55:$Z$69,2)</f>
        <v>20</v>
      </c>
      <c r="AA297" s="57">
        <f>VLOOKUP(A297,'BASE LOSS COSTS'!$P$14:$Q$28,2)</f>
        <v>137</v>
      </c>
      <c r="AB297" s="71">
        <f>VLOOKUP($A297,'BASE LOSS COSTS'!$BL$14:$BM$28,2,FALSE)</f>
        <v>0.63</v>
      </c>
      <c r="AC297" s="71">
        <f>VLOOKUP($A297,'BASE LOSS COSTS'!$BO$14:$BP$28,2,FALSE)</f>
        <v>1.26</v>
      </c>
      <c r="AD297" s="71">
        <f>VLOOKUP($A297,'BASE LOSS COSTS'!$BR$14:$BS$28,2,FALSE)</f>
        <v>1.89</v>
      </c>
      <c r="AE297" s="57">
        <f>VLOOKUP(A297,'BASE LOSS COSTS'!$M$55:$N$69,2)</f>
        <v>3</v>
      </c>
      <c r="AF297" s="57">
        <f>VLOOKUP(A297,'BASE LOSS COSTS'!$S$14:$T$28,2)</f>
        <v>55</v>
      </c>
      <c r="AG297" s="71">
        <f>VLOOKUP($A297,'BASE LOSS COSTS'!$BU$14:$BV$28,2,FALSE)</f>
        <v>6.93</v>
      </c>
      <c r="AH297" s="71">
        <f>VLOOKUP($A297,'BASE LOSS COSTS'!$BX$14:$BY$28,2,FALSE)</f>
        <v>8.19</v>
      </c>
      <c r="AI297" s="71">
        <f>VLOOKUP($A297,'BASE LOSS COSTS'!$CA$14:$CB$28,2,FALSE)</f>
        <v>9.4499999999999993</v>
      </c>
      <c r="AJ297" s="57">
        <f>VLOOKUP(A297,'BASE LOSS COSTS'!$P$55:$Q$69,2)</f>
        <v>2</v>
      </c>
      <c r="AK297" s="57">
        <f>VLOOKUP(A297,'BASE LOSS COSTS'!$V$14:$W$28,2)</f>
        <v>452</v>
      </c>
      <c r="AL297" s="71">
        <f>VLOOKUP($A297,'BASE LOSS COSTS'!$CD$14:$CE$28,2,FALSE)</f>
        <v>39.06</v>
      </c>
      <c r="AM297" s="71">
        <f>VLOOKUP($A297,'BASE LOSS COSTS'!$CG$14:$CH$28,2,FALSE)</f>
        <v>44.1</v>
      </c>
      <c r="AN297" s="71">
        <f>VLOOKUP($A297,'BASE LOSS COSTS'!$CJ$14:$CK$28,2,FALSE)</f>
        <v>60.48</v>
      </c>
      <c r="AO297" s="57">
        <f>VLOOKUP(A297,'BASE LOSS COSTS'!$S$55:$T$69,2)</f>
        <v>24</v>
      </c>
      <c r="AP297" s="49">
        <f>ROUND('LOSS COST BY TERRITORY AND ZIP'!$AP297*VLOOKUP(TEXT(A297,"000"),'OFF-BALANCE FACTORS'!$B$2:$H$100,4),0)</f>
        <v>222</v>
      </c>
      <c r="AQ297" s="49">
        <f>ROUND('LOSS COST BY TERRITORY AND ZIP'!$AQ297*VLOOKUP(TEXT(A297,"000"),'OFF-BALANCE FACTORS'!$B$2:$H$100,4),0)</f>
        <v>191</v>
      </c>
      <c r="AR297" s="57">
        <f>VLOOKUP(A297,'BASE LOSS COSTS'!$G$35:$H$49,2)</f>
        <v>264</v>
      </c>
      <c r="AS297" s="57">
        <f>VLOOKUP(A297,'BASE LOSS COSTS'!$J$35:$K$49,2)</f>
        <v>264</v>
      </c>
      <c r="AT297" s="57">
        <f>VLOOKUP(A297,'BASE LOSS COSTS'!$M$35:$N$49,2)</f>
        <v>228</v>
      </c>
      <c r="AU297" s="57">
        <f>VLOOKUP(A297,'BASE LOSS COSTS'!$P$35:$Q$49,2)</f>
        <v>228</v>
      </c>
      <c r="AV297" s="57">
        <f>VLOOKUP(A297,'BASE LOSS COSTS'!$S$35:$T$49,2)</f>
        <v>120</v>
      </c>
      <c r="AW297" s="57">
        <f>VLOOKUP(A297,'BASE LOSS COSTS'!$V$35:$W$49,2)</f>
        <v>120</v>
      </c>
      <c r="AX297" s="57">
        <f>VLOOKUP(A297,'BASE LOSS COSTS'!$Y$35:$Z$49,2)</f>
        <v>104</v>
      </c>
      <c r="AY297" s="57">
        <f>VLOOKUP(A297,'BASE LOSS COSTS'!$AB$35:$AC$49,2)</f>
        <v>104</v>
      </c>
      <c r="AZ297" s="49">
        <f>ROUND('LOSS COST BY TERRITORY AND ZIP'!$AZ297*VLOOKUP(TEXT(A297,"000"),'OFF-BALANCE FACTORS'!$B$2:$H$100,3),0)</f>
        <v>222</v>
      </c>
      <c r="BA297" s="57">
        <f>VLOOKUP(A297,'BASE LOSS COSTS'!$AH$35:$AI$49,2)</f>
        <v>268</v>
      </c>
      <c r="BB297" s="57">
        <f>VLOOKUP(A297,'BASE LOSS COSTS'!$AK$35:$AL$49,2)</f>
        <v>268</v>
      </c>
      <c r="BC297" s="57">
        <f>VLOOKUP(A297,'BASE LOSS COSTS'!$AN$35:$AO$49,2)</f>
        <v>80</v>
      </c>
      <c r="BD297" s="57">
        <f>VLOOKUP(A297,'BASE LOSS COSTS'!$AQ$35:$AR$49,2)</f>
        <v>80</v>
      </c>
      <c r="BE297" s="49">
        <f>ROUND('LOSS COST BY TERRITORY AND ZIP'!$BE297*VLOOKUP(TEXT(A297,"000"),'OFF-BALANCE FACTORS'!$B$2:$H$100,7),0)</f>
        <v>322</v>
      </c>
      <c r="BF297" s="62">
        <f t="shared" si="4"/>
        <v>278</v>
      </c>
      <c r="BG297" s="49">
        <f>ROUND('LOSS COST BY TERRITORY AND ZIP'!$BG297*VLOOKUP(TEXT(A297,"000"),'OFF-BALANCE FACTORS'!$B$2:$H$100,6),0)</f>
        <v>241</v>
      </c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9"/>
      <c r="CG297" s="39"/>
    </row>
    <row r="298" spans="1:85">
      <c r="A298" s="41">
        <v>117</v>
      </c>
      <c r="B298" s="41">
        <v>66419</v>
      </c>
      <c r="C298" s="49">
        <f>ROUND('LOSS COST BY TERRITORY AND ZIP'!$C298*VLOOKUP(TEXT(A298,"000"),'OFF-BALANCE FACTORS'!$B$2:$H$100,2),0)</f>
        <v>151</v>
      </c>
      <c r="D298" s="70">
        <f>VLOOKUP($A298,'BASE LOSS COSTS'!$Y$14:$Z$28,2,FALSE)</f>
        <v>0.63</v>
      </c>
      <c r="E298" s="70">
        <f>VLOOKUP($A298,'BASE LOSS COSTS'!$AB$14:$AC$28,2,FALSE)</f>
        <v>1.26</v>
      </c>
      <c r="F298" s="70">
        <f>VLOOKUP($A298,'BASE LOSS COSTS'!$AE$14:$AF$28,2,FALSE)</f>
        <v>1.89</v>
      </c>
      <c r="G298" s="49">
        <f>VLOOKUP(A298,'BASE LOSS COSTS'!$A$55:$B$69,2)</f>
        <v>4</v>
      </c>
      <c r="H298" s="49">
        <f>ROUND('LOSS COST BY TERRITORY AND ZIP'!$H298*VLOOKUP(TEXT(A298,"000"),'OFF-BALANCE FACTORS'!$B$2:$H$100,5),0)</f>
        <v>155</v>
      </c>
      <c r="I298" s="57">
        <f>VLOOKUP($A298,'BASE LOSS COSTS'!$AH$14:$AI$28,2,FALSE)</f>
        <v>1</v>
      </c>
      <c r="J298" s="57">
        <f>VLOOKUP($A298,'BASE LOSS COSTS'!$AK$14:$AL$28,2,FALSE)</f>
        <v>2</v>
      </c>
      <c r="K298" s="57">
        <f>VLOOKUP($A298,'BASE LOSS COSTS'!$AN$14:$AO$28,2,FALSE)</f>
        <v>3</v>
      </c>
      <c r="L298" s="57">
        <f>VLOOKUP($A298,'BASE LOSS COSTS'!$AQ$14:$AR$28,2,FALSE)</f>
        <v>5</v>
      </c>
      <c r="M298" s="49">
        <f>ROUND('LOSS COST BY TERRITORY AND ZIP'!$M298*VLOOKUP(TEXT(A298,"000"),'OFF-BALANCE FACTORS'!$B$2:$H$100,5),0)</f>
        <v>127</v>
      </c>
      <c r="N298" s="71">
        <f>VLOOKUP($A298,'BASE LOSS COSTS'!$AT$14:$AU$28,2,FALSE)</f>
        <v>0.62</v>
      </c>
      <c r="O298" s="71">
        <f>VLOOKUP($A298,'BASE LOSS COSTS'!$AW$14:$AX$28,2,FALSE)</f>
        <v>1.25</v>
      </c>
      <c r="P298" s="71">
        <f>VLOOKUP($A298,'BASE LOSS COSTS'!$AZ$14:$BA$28,2,FALSE)</f>
        <v>1.87</v>
      </c>
      <c r="Q298" s="49">
        <f>VLOOKUP(A298,'BASE LOSS COSTS'!$D$55:$E$69,2)</f>
        <v>13</v>
      </c>
      <c r="R298" s="49">
        <f>VLOOKUP(A298,'BASE LOSS COSTS'!$V$55:$W$69,2)</f>
        <v>9</v>
      </c>
      <c r="S298" s="57">
        <f>VLOOKUP(A298,'BASE LOSS COSTS'!$J$14:$K$28,2)</f>
        <v>153</v>
      </c>
      <c r="T298" s="49">
        <f>VLOOKUP(A298,'BASE LOSS COSTS'!$G$55:$H$69,2)</f>
        <v>9</v>
      </c>
      <c r="U298" s="57">
        <f>VLOOKUP(A298,'BASE LOSS COSTS'!$M$14:$N$28,2)</f>
        <v>576</v>
      </c>
      <c r="V298" s="71">
        <f>VLOOKUP($A298,'BASE LOSS COSTS'!$BC$14:$BD$28,2,FALSE)</f>
        <v>1.26</v>
      </c>
      <c r="W298" s="71">
        <f>VLOOKUP($A298,'BASE LOSS COSTS'!$BF$14:$BG$28,2,FALSE)</f>
        <v>1.89</v>
      </c>
      <c r="X298" s="71">
        <f>VLOOKUP($A298,'BASE LOSS COSTS'!$BI$14:$BJ$28,2,FALSE)</f>
        <v>2.52</v>
      </c>
      <c r="Y298" s="57">
        <f>VLOOKUP(A298,'BASE LOSS COSTS'!$J$55:$K$69,2)</f>
        <v>25</v>
      </c>
      <c r="Z298" s="57">
        <f>VLOOKUP(A298,'BASE LOSS COSTS'!$Y$55:$Z$69,2)</f>
        <v>20</v>
      </c>
      <c r="AA298" s="57">
        <f>VLOOKUP(A298,'BASE LOSS COSTS'!$P$14:$Q$28,2)</f>
        <v>137</v>
      </c>
      <c r="AB298" s="71">
        <f>VLOOKUP($A298,'BASE LOSS COSTS'!$BL$14:$BM$28,2,FALSE)</f>
        <v>0.63</v>
      </c>
      <c r="AC298" s="71">
        <f>VLOOKUP($A298,'BASE LOSS COSTS'!$BO$14:$BP$28,2,FALSE)</f>
        <v>1.26</v>
      </c>
      <c r="AD298" s="71">
        <f>VLOOKUP($A298,'BASE LOSS COSTS'!$BR$14:$BS$28,2,FALSE)</f>
        <v>1.89</v>
      </c>
      <c r="AE298" s="57">
        <f>VLOOKUP(A298,'BASE LOSS COSTS'!$M$55:$N$69,2)</f>
        <v>3</v>
      </c>
      <c r="AF298" s="57">
        <f>VLOOKUP(A298,'BASE LOSS COSTS'!$S$14:$T$28,2)</f>
        <v>55</v>
      </c>
      <c r="AG298" s="71">
        <f>VLOOKUP($A298,'BASE LOSS COSTS'!$BU$14:$BV$28,2,FALSE)</f>
        <v>6.93</v>
      </c>
      <c r="AH298" s="71">
        <f>VLOOKUP($A298,'BASE LOSS COSTS'!$BX$14:$BY$28,2,FALSE)</f>
        <v>8.19</v>
      </c>
      <c r="AI298" s="71">
        <f>VLOOKUP($A298,'BASE LOSS COSTS'!$CA$14:$CB$28,2,FALSE)</f>
        <v>9.4499999999999993</v>
      </c>
      <c r="AJ298" s="57">
        <f>VLOOKUP(A298,'BASE LOSS COSTS'!$P$55:$Q$69,2)</f>
        <v>2</v>
      </c>
      <c r="AK298" s="57">
        <f>VLOOKUP(A298,'BASE LOSS COSTS'!$V$14:$W$28,2)</f>
        <v>452</v>
      </c>
      <c r="AL298" s="71">
        <f>VLOOKUP($A298,'BASE LOSS COSTS'!$CD$14:$CE$28,2,FALSE)</f>
        <v>39.06</v>
      </c>
      <c r="AM298" s="71">
        <f>VLOOKUP($A298,'BASE LOSS COSTS'!$CG$14:$CH$28,2,FALSE)</f>
        <v>44.1</v>
      </c>
      <c r="AN298" s="71">
        <f>VLOOKUP($A298,'BASE LOSS COSTS'!$CJ$14:$CK$28,2,FALSE)</f>
        <v>60.48</v>
      </c>
      <c r="AO298" s="57">
        <f>VLOOKUP(A298,'BASE LOSS COSTS'!$S$55:$T$69,2)</f>
        <v>24</v>
      </c>
      <c r="AP298" s="49">
        <f>ROUND('LOSS COST BY TERRITORY AND ZIP'!$AP298*VLOOKUP(TEXT(A298,"000"),'OFF-BALANCE FACTORS'!$B$2:$H$100,4),0)</f>
        <v>222</v>
      </c>
      <c r="AQ298" s="49">
        <f>ROUND('LOSS COST BY TERRITORY AND ZIP'!$AQ298*VLOOKUP(TEXT(A298,"000"),'OFF-BALANCE FACTORS'!$B$2:$H$100,4),0)</f>
        <v>191</v>
      </c>
      <c r="AR298" s="57">
        <f>VLOOKUP(A298,'BASE LOSS COSTS'!$G$35:$H$49,2)</f>
        <v>264</v>
      </c>
      <c r="AS298" s="57">
        <f>VLOOKUP(A298,'BASE LOSS COSTS'!$J$35:$K$49,2)</f>
        <v>264</v>
      </c>
      <c r="AT298" s="57">
        <f>VLOOKUP(A298,'BASE LOSS COSTS'!$M$35:$N$49,2)</f>
        <v>228</v>
      </c>
      <c r="AU298" s="57">
        <f>VLOOKUP(A298,'BASE LOSS COSTS'!$P$35:$Q$49,2)</f>
        <v>228</v>
      </c>
      <c r="AV298" s="57">
        <f>VLOOKUP(A298,'BASE LOSS COSTS'!$S$35:$T$49,2)</f>
        <v>120</v>
      </c>
      <c r="AW298" s="57">
        <f>VLOOKUP(A298,'BASE LOSS COSTS'!$V$35:$W$49,2)</f>
        <v>120</v>
      </c>
      <c r="AX298" s="57">
        <f>VLOOKUP(A298,'BASE LOSS COSTS'!$Y$35:$Z$49,2)</f>
        <v>104</v>
      </c>
      <c r="AY298" s="57">
        <f>VLOOKUP(A298,'BASE LOSS COSTS'!$AB$35:$AC$49,2)</f>
        <v>104</v>
      </c>
      <c r="AZ298" s="49">
        <f>ROUND('LOSS COST BY TERRITORY AND ZIP'!$AZ298*VLOOKUP(TEXT(A298,"000"),'OFF-BALANCE FACTORS'!$B$2:$H$100,3),0)</f>
        <v>222</v>
      </c>
      <c r="BA298" s="57">
        <f>VLOOKUP(A298,'BASE LOSS COSTS'!$AH$35:$AI$49,2)</f>
        <v>268</v>
      </c>
      <c r="BB298" s="57">
        <f>VLOOKUP(A298,'BASE LOSS COSTS'!$AK$35:$AL$49,2)</f>
        <v>268</v>
      </c>
      <c r="BC298" s="57">
        <f>VLOOKUP(A298,'BASE LOSS COSTS'!$AN$35:$AO$49,2)</f>
        <v>80</v>
      </c>
      <c r="BD298" s="57">
        <f>VLOOKUP(A298,'BASE LOSS COSTS'!$AQ$35:$AR$49,2)</f>
        <v>80</v>
      </c>
      <c r="BE298" s="49">
        <f>ROUND('LOSS COST BY TERRITORY AND ZIP'!$BE298*VLOOKUP(TEXT(A298,"000"),'OFF-BALANCE FACTORS'!$B$2:$H$100,7),0)</f>
        <v>322</v>
      </c>
      <c r="BF298" s="62">
        <f t="shared" si="4"/>
        <v>278</v>
      </c>
      <c r="BG298" s="49">
        <f>ROUND('LOSS COST BY TERRITORY AND ZIP'!$BG298*VLOOKUP(TEXT(A298,"000"),'OFF-BALANCE FACTORS'!$B$2:$H$100,6),0)</f>
        <v>241</v>
      </c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9"/>
      <c r="CG298" s="39"/>
    </row>
    <row r="299" spans="1:85">
      <c r="A299" s="41">
        <v>117</v>
      </c>
      <c r="B299" s="41">
        <v>66422</v>
      </c>
      <c r="C299" s="49">
        <f>ROUND('LOSS COST BY TERRITORY AND ZIP'!$C299*VLOOKUP(TEXT(A299,"000"),'OFF-BALANCE FACTORS'!$B$2:$H$100,2),0)</f>
        <v>151</v>
      </c>
      <c r="D299" s="70">
        <f>VLOOKUP($A299,'BASE LOSS COSTS'!$Y$14:$Z$28,2,FALSE)</f>
        <v>0.63</v>
      </c>
      <c r="E299" s="70">
        <f>VLOOKUP($A299,'BASE LOSS COSTS'!$AB$14:$AC$28,2,FALSE)</f>
        <v>1.26</v>
      </c>
      <c r="F299" s="70">
        <f>VLOOKUP($A299,'BASE LOSS COSTS'!$AE$14:$AF$28,2,FALSE)</f>
        <v>1.89</v>
      </c>
      <c r="G299" s="49">
        <f>VLOOKUP(A299,'BASE LOSS COSTS'!$A$55:$B$69,2)</f>
        <v>4</v>
      </c>
      <c r="H299" s="49">
        <f>ROUND('LOSS COST BY TERRITORY AND ZIP'!$H299*VLOOKUP(TEXT(A299,"000"),'OFF-BALANCE FACTORS'!$B$2:$H$100,5),0)</f>
        <v>155</v>
      </c>
      <c r="I299" s="57">
        <f>VLOOKUP($A299,'BASE LOSS COSTS'!$AH$14:$AI$28,2,FALSE)</f>
        <v>1</v>
      </c>
      <c r="J299" s="57">
        <f>VLOOKUP($A299,'BASE LOSS COSTS'!$AK$14:$AL$28,2,FALSE)</f>
        <v>2</v>
      </c>
      <c r="K299" s="57">
        <f>VLOOKUP($A299,'BASE LOSS COSTS'!$AN$14:$AO$28,2,FALSE)</f>
        <v>3</v>
      </c>
      <c r="L299" s="57">
        <f>VLOOKUP($A299,'BASE LOSS COSTS'!$AQ$14:$AR$28,2,FALSE)</f>
        <v>5</v>
      </c>
      <c r="M299" s="49">
        <f>ROUND('LOSS COST BY TERRITORY AND ZIP'!$M299*VLOOKUP(TEXT(A299,"000"),'OFF-BALANCE FACTORS'!$B$2:$H$100,5),0)</f>
        <v>127</v>
      </c>
      <c r="N299" s="71">
        <f>VLOOKUP($A299,'BASE LOSS COSTS'!$AT$14:$AU$28,2,FALSE)</f>
        <v>0.62</v>
      </c>
      <c r="O299" s="71">
        <f>VLOOKUP($A299,'BASE LOSS COSTS'!$AW$14:$AX$28,2,FALSE)</f>
        <v>1.25</v>
      </c>
      <c r="P299" s="71">
        <f>VLOOKUP($A299,'BASE LOSS COSTS'!$AZ$14:$BA$28,2,FALSE)</f>
        <v>1.87</v>
      </c>
      <c r="Q299" s="49">
        <f>VLOOKUP(A299,'BASE LOSS COSTS'!$D$55:$E$69,2)</f>
        <v>13</v>
      </c>
      <c r="R299" s="49">
        <f>VLOOKUP(A299,'BASE LOSS COSTS'!$V$55:$W$69,2)</f>
        <v>9</v>
      </c>
      <c r="S299" s="57">
        <f>VLOOKUP(A299,'BASE LOSS COSTS'!$J$14:$K$28,2)</f>
        <v>153</v>
      </c>
      <c r="T299" s="49">
        <f>VLOOKUP(A299,'BASE LOSS COSTS'!$G$55:$H$69,2)</f>
        <v>9</v>
      </c>
      <c r="U299" s="57">
        <f>VLOOKUP(A299,'BASE LOSS COSTS'!$M$14:$N$28,2)</f>
        <v>576</v>
      </c>
      <c r="V299" s="71">
        <f>VLOOKUP($A299,'BASE LOSS COSTS'!$BC$14:$BD$28,2,FALSE)</f>
        <v>1.26</v>
      </c>
      <c r="W299" s="71">
        <f>VLOOKUP($A299,'BASE LOSS COSTS'!$BF$14:$BG$28,2,FALSE)</f>
        <v>1.89</v>
      </c>
      <c r="X299" s="71">
        <f>VLOOKUP($A299,'BASE LOSS COSTS'!$BI$14:$BJ$28,2,FALSE)</f>
        <v>2.52</v>
      </c>
      <c r="Y299" s="57">
        <f>VLOOKUP(A299,'BASE LOSS COSTS'!$J$55:$K$69,2)</f>
        <v>25</v>
      </c>
      <c r="Z299" s="57">
        <f>VLOOKUP(A299,'BASE LOSS COSTS'!$Y$55:$Z$69,2)</f>
        <v>20</v>
      </c>
      <c r="AA299" s="57">
        <f>VLOOKUP(A299,'BASE LOSS COSTS'!$P$14:$Q$28,2)</f>
        <v>137</v>
      </c>
      <c r="AB299" s="71">
        <f>VLOOKUP($A299,'BASE LOSS COSTS'!$BL$14:$BM$28,2,FALSE)</f>
        <v>0.63</v>
      </c>
      <c r="AC299" s="71">
        <f>VLOOKUP($A299,'BASE LOSS COSTS'!$BO$14:$BP$28,2,FALSE)</f>
        <v>1.26</v>
      </c>
      <c r="AD299" s="71">
        <f>VLOOKUP($A299,'BASE LOSS COSTS'!$BR$14:$BS$28,2,FALSE)</f>
        <v>1.89</v>
      </c>
      <c r="AE299" s="57">
        <f>VLOOKUP(A299,'BASE LOSS COSTS'!$M$55:$N$69,2)</f>
        <v>3</v>
      </c>
      <c r="AF299" s="57">
        <f>VLOOKUP(A299,'BASE LOSS COSTS'!$S$14:$T$28,2)</f>
        <v>55</v>
      </c>
      <c r="AG299" s="71">
        <f>VLOOKUP($A299,'BASE LOSS COSTS'!$BU$14:$BV$28,2,FALSE)</f>
        <v>6.93</v>
      </c>
      <c r="AH299" s="71">
        <f>VLOOKUP($A299,'BASE LOSS COSTS'!$BX$14:$BY$28,2,FALSE)</f>
        <v>8.19</v>
      </c>
      <c r="AI299" s="71">
        <f>VLOOKUP($A299,'BASE LOSS COSTS'!$CA$14:$CB$28,2,FALSE)</f>
        <v>9.4499999999999993</v>
      </c>
      <c r="AJ299" s="57">
        <f>VLOOKUP(A299,'BASE LOSS COSTS'!$P$55:$Q$69,2)</f>
        <v>2</v>
      </c>
      <c r="AK299" s="57">
        <f>VLOOKUP(A299,'BASE LOSS COSTS'!$V$14:$W$28,2)</f>
        <v>452</v>
      </c>
      <c r="AL299" s="71">
        <f>VLOOKUP($A299,'BASE LOSS COSTS'!$CD$14:$CE$28,2,FALSE)</f>
        <v>39.06</v>
      </c>
      <c r="AM299" s="71">
        <f>VLOOKUP($A299,'BASE LOSS COSTS'!$CG$14:$CH$28,2,FALSE)</f>
        <v>44.1</v>
      </c>
      <c r="AN299" s="71">
        <f>VLOOKUP($A299,'BASE LOSS COSTS'!$CJ$14:$CK$28,2,FALSE)</f>
        <v>60.48</v>
      </c>
      <c r="AO299" s="57">
        <f>VLOOKUP(A299,'BASE LOSS COSTS'!$S$55:$T$69,2)</f>
        <v>24</v>
      </c>
      <c r="AP299" s="49">
        <f>ROUND('LOSS COST BY TERRITORY AND ZIP'!$AP299*VLOOKUP(TEXT(A299,"000"),'OFF-BALANCE FACTORS'!$B$2:$H$100,4),0)</f>
        <v>222</v>
      </c>
      <c r="AQ299" s="49">
        <f>ROUND('LOSS COST BY TERRITORY AND ZIP'!$AQ299*VLOOKUP(TEXT(A299,"000"),'OFF-BALANCE FACTORS'!$B$2:$H$100,4),0)</f>
        <v>191</v>
      </c>
      <c r="AR299" s="57">
        <f>VLOOKUP(A299,'BASE LOSS COSTS'!$G$35:$H$49,2)</f>
        <v>264</v>
      </c>
      <c r="AS299" s="57">
        <f>VLOOKUP(A299,'BASE LOSS COSTS'!$J$35:$K$49,2)</f>
        <v>264</v>
      </c>
      <c r="AT299" s="57">
        <f>VLOOKUP(A299,'BASE LOSS COSTS'!$M$35:$N$49,2)</f>
        <v>228</v>
      </c>
      <c r="AU299" s="57">
        <f>VLOOKUP(A299,'BASE LOSS COSTS'!$P$35:$Q$49,2)</f>
        <v>228</v>
      </c>
      <c r="AV299" s="57">
        <f>VLOOKUP(A299,'BASE LOSS COSTS'!$S$35:$T$49,2)</f>
        <v>120</v>
      </c>
      <c r="AW299" s="57">
        <f>VLOOKUP(A299,'BASE LOSS COSTS'!$V$35:$W$49,2)</f>
        <v>120</v>
      </c>
      <c r="AX299" s="57">
        <f>VLOOKUP(A299,'BASE LOSS COSTS'!$Y$35:$Z$49,2)</f>
        <v>104</v>
      </c>
      <c r="AY299" s="57">
        <f>VLOOKUP(A299,'BASE LOSS COSTS'!$AB$35:$AC$49,2)</f>
        <v>104</v>
      </c>
      <c r="AZ299" s="49">
        <f>ROUND('LOSS COST BY TERRITORY AND ZIP'!$AZ299*VLOOKUP(TEXT(A299,"000"),'OFF-BALANCE FACTORS'!$B$2:$H$100,3),0)</f>
        <v>222</v>
      </c>
      <c r="BA299" s="57">
        <f>VLOOKUP(A299,'BASE LOSS COSTS'!$AH$35:$AI$49,2)</f>
        <v>268</v>
      </c>
      <c r="BB299" s="57">
        <f>VLOOKUP(A299,'BASE LOSS COSTS'!$AK$35:$AL$49,2)</f>
        <v>268</v>
      </c>
      <c r="BC299" s="57">
        <f>VLOOKUP(A299,'BASE LOSS COSTS'!$AN$35:$AO$49,2)</f>
        <v>80</v>
      </c>
      <c r="BD299" s="57">
        <f>VLOOKUP(A299,'BASE LOSS COSTS'!$AQ$35:$AR$49,2)</f>
        <v>80</v>
      </c>
      <c r="BE299" s="49">
        <f>ROUND('LOSS COST BY TERRITORY AND ZIP'!$BE299*VLOOKUP(TEXT(A299,"000"),'OFF-BALANCE FACTORS'!$B$2:$H$100,7),0)</f>
        <v>322</v>
      </c>
      <c r="BF299" s="62">
        <f t="shared" si="4"/>
        <v>278</v>
      </c>
      <c r="BG299" s="49">
        <f>ROUND('LOSS COST BY TERRITORY AND ZIP'!$BG299*VLOOKUP(TEXT(A299,"000"),'OFF-BALANCE FACTORS'!$B$2:$H$100,6),0)</f>
        <v>241</v>
      </c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9"/>
      <c r="CG299" s="39"/>
    </row>
    <row r="300" spans="1:85">
      <c r="A300" s="41">
        <v>117</v>
      </c>
      <c r="B300" s="41">
        <v>66423</v>
      </c>
      <c r="C300" s="49">
        <f>ROUND('LOSS COST BY TERRITORY AND ZIP'!$C300*VLOOKUP(TEXT(A300,"000"),'OFF-BALANCE FACTORS'!$B$2:$H$100,2),0)</f>
        <v>151</v>
      </c>
      <c r="D300" s="70">
        <f>VLOOKUP($A300,'BASE LOSS COSTS'!$Y$14:$Z$28,2,FALSE)</f>
        <v>0.63</v>
      </c>
      <c r="E300" s="70">
        <f>VLOOKUP($A300,'BASE LOSS COSTS'!$AB$14:$AC$28,2,FALSE)</f>
        <v>1.26</v>
      </c>
      <c r="F300" s="70">
        <f>VLOOKUP($A300,'BASE LOSS COSTS'!$AE$14:$AF$28,2,FALSE)</f>
        <v>1.89</v>
      </c>
      <c r="G300" s="49">
        <f>VLOOKUP(A300,'BASE LOSS COSTS'!$A$55:$B$69,2)</f>
        <v>4</v>
      </c>
      <c r="H300" s="49">
        <f>ROUND('LOSS COST BY TERRITORY AND ZIP'!$H300*VLOOKUP(TEXT(A300,"000"),'OFF-BALANCE FACTORS'!$B$2:$H$100,5),0)</f>
        <v>155</v>
      </c>
      <c r="I300" s="57">
        <f>VLOOKUP($A300,'BASE LOSS COSTS'!$AH$14:$AI$28,2,FALSE)</f>
        <v>1</v>
      </c>
      <c r="J300" s="57">
        <f>VLOOKUP($A300,'BASE LOSS COSTS'!$AK$14:$AL$28,2,FALSE)</f>
        <v>2</v>
      </c>
      <c r="K300" s="57">
        <f>VLOOKUP($A300,'BASE LOSS COSTS'!$AN$14:$AO$28,2,FALSE)</f>
        <v>3</v>
      </c>
      <c r="L300" s="57">
        <f>VLOOKUP($A300,'BASE LOSS COSTS'!$AQ$14:$AR$28,2,FALSE)</f>
        <v>5</v>
      </c>
      <c r="M300" s="49">
        <f>ROUND('LOSS COST BY TERRITORY AND ZIP'!$M300*VLOOKUP(TEXT(A300,"000"),'OFF-BALANCE FACTORS'!$B$2:$H$100,5),0)</f>
        <v>127</v>
      </c>
      <c r="N300" s="71">
        <f>VLOOKUP($A300,'BASE LOSS COSTS'!$AT$14:$AU$28,2,FALSE)</f>
        <v>0.62</v>
      </c>
      <c r="O300" s="71">
        <f>VLOOKUP($A300,'BASE LOSS COSTS'!$AW$14:$AX$28,2,FALSE)</f>
        <v>1.25</v>
      </c>
      <c r="P300" s="71">
        <f>VLOOKUP($A300,'BASE LOSS COSTS'!$AZ$14:$BA$28,2,FALSE)</f>
        <v>1.87</v>
      </c>
      <c r="Q300" s="49">
        <f>VLOOKUP(A300,'BASE LOSS COSTS'!$D$55:$E$69,2)</f>
        <v>13</v>
      </c>
      <c r="R300" s="49">
        <f>VLOOKUP(A300,'BASE LOSS COSTS'!$V$55:$W$69,2)</f>
        <v>9</v>
      </c>
      <c r="S300" s="57">
        <f>VLOOKUP(A300,'BASE LOSS COSTS'!$J$14:$K$28,2)</f>
        <v>153</v>
      </c>
      <c r="T300" s="49">
        <f>VLOOKUP(A300,'BASE LOSS COSTS'!$G$55:$H$69,2)</f>
        <v>9</v>
      </c>
      <c r="U300" s="57">
        <f>VLOOKUP(A300,'BASE LOSS COSTS'!$M$14:$N$28,2)</f>
        <v>576</v>
      </c>
      <c r="V300" s="71">
        <f>VLOOKUP($A300,'BASE LOSS COSTS'!$BC$14:$BD$28,2,FALSE)</f>
        <v>1.26</v>
      </c>
      <c r="W300" s="71">
        <f>VLOOKUP($A300,'BASE LOSS COSTS'!$BF$14:$BG$28,2,FALSE)</f>
        <v>1.89</v>
      </c>
      <c r="X300" s="71">
        <f>VLOOKUP($A300,'BASE LOSS COSTS'!$BI$14:$BJ$28,2,FALSE)</f>
        <v>2.52</v>
      </c>
      <c r="Y300" s="57">
        <f>VLOOKUP(A300,'BASE LOSS COSTS'!$J$55:$K$69,2)</f>
        <v>25</v>
      </c>
      <c r="Z300" s="57">
        <f>VLOOKUP(A300,'BASE LOSS COSTS'!$Y$55:$Z$69,2)</f>
        <v>20</v>
      </c>
      <c r="AA300" s="57">
        <f>VLOOKUP(A300,'BASE LOSS COSTS'!$P$14:$Q$28,2)</f>
        <v>137</v>
      </c>
      <c r="AB300" s="71">
        <f>VLOOKUP($A300,'BASE LOSS COSTS'!$BL$14:$BM$28,2,FALSE)</f>
        <v>0.63</v>
      </c>
      <c r="AC300" s="71">
        <f>VLOOKUP($A300,'BASE LOSS COSTS'!$BO$14:$BP$28,2,FALSE)</f>
        <v>1.26</v>
      </c>
      <c r="AD300" s="71">
        <f>VLOOKUP($A300,'BASE LOSS COSTS'!$BR$14:$BS$28,2,FALSE)</f>
        <v>1.89</v>
      </c>
      <c r="AE300" s="57">
        <f>VLOOKUP(A300,'BASE LOSS COSTS'!$M$55:$N$69,2)</f>
        <v>3</v>
      </c>
      <c r="AF300" s="57">
        <f>VLOOKUP(A300,'BASE LOSS COSTS'!$S$14:$T$28,2)</f>
        <v>55</v>
      </c>
      <c r="AG300" s="71">
        <f>VLOOKUP($A300,'BASE LOSS COSTS'!$BU$14:$BV$28,2,FALSE)</f>
        <v>6.93</v>
      </c>
      <c r="AH300" s="71">
        <f>VLOOKUP($A300,'BASE LOSS COSTS'!$BX$14:$BY$28,2,FALSE)</f>
        <v>8.19</v>
      </c>
      <c r="AI300" s="71">
        <f>VLOOKUP($A300,'BASE LOSS COSTS'!$CA$14:$CB$28,2,FALSE)</f>
        <v>9.4499999999999993</v>
      </c>
      <c r="AJ300" s="57">
        <f>VLOOKUP(A300,'BASE LOSS COSTS'!$P$55:$Q$69,2)</f>
        <v>2</v>
      </c>
      <c r="AK300" s="57">
        <f>VLOOKUP(A300,'BASE LOSS COSTS'!$V$14:$W$28,2)</f>
        <v>452</v>
      </c>
      <c r="AL300" s="71">
        <f>VLOOKUP($A300,'BASE LOSS COSTS'!$CD$14:$CE$28,2,FALSE)</f>
        <v>39.06</v>
      </c>
      <c r="AM300" s="71">
        <f>VLOOKUP($A300,'BASE LOSS COSTS'!$CG$14:$CH$28,2,FALSE)</f>
        <v>44.1</v>
      </c>
      <c r="AN300" s="71">
        <f>VLOOKUP($A300,'BASE LOSS COSTS'!$CJ$14:$CK$28,2,FALSE)</f>
        <v>60.48</v>
      </c>
      <c r="AO300" s="57">
        <f>VLOOKUP(A300,'BASE LOSS COSTS'!$S$55:$T$69,2)</f>
        <v>24</v>
      </c>
      <c r="AP300" s="49">
        <f>ROUND('LOSS COST BY TERRITORY AND ZIP'!$AP300*VLOOKUP(TEXT(A300,"000"),'OFF-BALANCE FACTORS'!$B$2:$H$100,4),0)</f>
        <v>222</v>
      </c>
      <c r="AQ300" s="49">
        <f>ROUND('LOSS COST BY TERRITORY AND ZIP'!$AQ300*VLOOKUP(TEXT(A300,"000"),'OFF-BALANCE FACTORS'!$B$2:$H$100,4),0)</f>
        <v>191</v>
      </c>
      <c r="AR300" s="57">
        <f>VLOOKUP(A300,'BASE LOSS COSTS'!$G$35:$H$49,2)</f>
        <v>264</v>
      </c>
      <c r="AS300" s="57">
        <f>VLOOKUP(A300,'BASE LOSS COSTS'!$J$35:$K$49,2)</f>
        <v>264</v>
      </c>
      <c r="AT300" s="57">
        <f>VLOOKUP(A300,'BASE LOSS COSTS'!$M$35:$N$49,2)</f>
        <v>228</v>
      </c>
      <c r="AU300" s="57">
        <f>VLOOKUP(A300,'BASE LOSS COSTS'!$P$35:$Q$49,2)</f>
        <v>228</v>
      </c>
      <c r="AV300" s="57">
        <f>VLOOKUP(A300,'BASE LOSS COSTS'!$S$35:$T$49,2)</f>
        <v>120</v>
      </c>
      <c r="AW300" s="57">
        <f>VLOOKUP(A300,'BASE LOSS COSTS'!$V$35:$W$49,2)</f>
        <v>120</v>
      </c>
      <c r="AX300" s="57">
        <f>VLOOKUP(A300,'BASE LOSS COSTS'!$Y$35:$Z$49,2)</f>
        <v>104</v>
      </c>
      <c r="AY300" s="57">
        <f>VLOOKUP(A300,'BASE LOSS COSTS'!$AB$35:$AC$49,2)</f>
        <v>104</v>
      </c>
      <c r="AZ300" s="49">
        <f>ROUND('LOSS COST BY TERRITORY AND ZIP'!$AZ300*VLOOKUP(TEXT(A300,"000"),'OFF-BALANCE FACTORS'!$B$2:$H$100,3),0)</f>
        <v>222</v>
      </c>
      <c r="BA300" s="57">
        <f>VLOOKUP(A300,'BASE LOSS COSTS'!$AH$35:$AI$49,2)</f>
        <v>268</v>
      </c>
      <c r="BB300" s="57">
        <f>VLOOKUP(A300,'BASE LOSS COSTS'!$AK$35:$AL$49,2)</f>
        <v>268</v>
      </c>
      <c r="BC300" s="57">
        <f>VLOOKUP(A300,'BASE LOSS COSTS'!$AN$35:$AO$49,2)</f>
        <v>80</v>
      </c>
      <c r="BD300" s="57">
        <f>VLOOKUP(A300,'BASE LOSS COSTS'!$AQ$35:$AR$49,2)</f>
        <v>80</v>
      </c>
      <c r="BE300" s="49">
        <f>ROUND('LOSS COST BY TERRITORY AND ZIP'!$BE300*VLOOKUP(TEXT(A300,"000"),'OFF-BALANCE FACTORS'!$B$2:$H$100,7),0)</f>
        <v>322</v>
      </c>
      <c r="BF300" s="62">
        <f t="shared" si="4"/>
        <v>278</v>
      </c>
      <c r="BG300" s="49">
        <f>ROUND('LOSS COST BY TERRITORY AND ZIP'!$BG300*VLOOKUP(TEXT(A300,"000"),'OFF-BALANCE FACTORS'!$B$2:$H$100,6),0)</f>
        <v>241</v>
      </c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9"/>
      <c r="CG300" s="39"/>
    </row>
    <row r="301" spans="1:85">
      <c r="A301" s="41">
        <v>117</v>
      </c>
      <c r="B301" s="41">
        <v>66424</v>
      </c>
      <c r="C301" s="49">
        <f>ROUND('LOSS COST BY TERRITORY AND ZIP'!$C301*VLOOKUP(TEXT(A301,"000"),'OFF-BALANCE FACTORS'!$B$2:$H$100,2),0)</f>
        <v>151</v>
      </c>
      <c r="D301" s="70">
        <f>VLOOKUP($A301,'BASE LOSS COSTS'!$Y$14:$Z$28,2,FALSE)</f>
        <v>0.63</v>
      </c>
      <c r="E301" s="70">
        <f>VLOOKUP($A301,'BASE LOSS COSTS'!$AB$14:$AC$28,2,FALSE)</f>
        <v>1.26</v>
      </c>
      <c r="F301" s="70">
        <f>VLOOKUP($A301,'BASE LOSS COSTS'!$AE$14:$AF$28,2,FALSE)</f>
        <v>1.89</v>
      </c>
      <c r="G301" s="49">
        <f>VLOOKUP(A301,'BASE LOSS COSTS'!$A$55:$B$69,2)</f>
        <v>4</v>
      </c>
      <c r="H301" s="49">
        <f>ROUND('LOSS COST BY TERRITORY AND ZIP'!$H301*VLOOKUP(TEXT(A301,"000"),'OFF-BALANCE FACTORS'!$B$2:$H$100,5),0)</f>
        <v>155</v>
      </c>
      <c r="I301" s="57">
        <f>VLOOKUP($A301,'BASE LOSS COSTS'!$AH$14:$AI$28,2,FALSE)</f>
        <v>1</v>
      </c>
      <c r="J301" s="57">
        <f>VLOOKUP($A301,'BASE LOSS COSTS'!$AK$14:$AL$28,2,FALSE)</f>
        <v>2</v>
      </c>
      <c r="K301" s="57">
        <f>VLOOKUP($A301,'BASE LOSS COSTS'!$AN$14:$AO$28,2,FALSE)</f>
        <v>3</v>
      </c>
      <c r="L301" s="57">
        <f>VLOOKUP($A301,'BASE LOSS COSTS'!$AQ$14:$AR$28,2,FALSE)</f>
        <v>5</v>
      </c>
      <c r="M301" s="49">
        <f>ROUND('LOSS COST BY TERRITORY AND ZIP'!$M301*VLOOKUP(TEXT(A301,"000"),'OFF-BALANCE FACTORS'!$B$2:$H$100,5),0)</f>
        <v>127</v>
      </c>
      <c r="N301" s="71">
        <f>VLOOKUP($A301,'BASE LOSS COSTS'!$AT$14:$AU$28,2,FALSE)</f>
        <v>0.62</v>
      </c>
      <c r="O301" s="71">
        <f>VLOOKUP($A301,'BASE LOSS COSTS'!$AW$14:$AX$28,2,FALSE)</f>
        <v>1.25</v>
      </c>
      <c r="P301" s="71">
        <f>VLOOKUP($A301,'BASE LOSS COSTS'!$AZ$14:$BA$28,2,FALSE)</f>
        <v>1.87</v>
      </c>
      <c r="Q301" s="49">
        <f>VLOOKUP(A301,'BASE LOSS COSTS'!$D$55:$E$69,2)</f>
        <v>13</v>
      </c>
      <c r="R301" s="49">
        <f>VLOOKUP(A301,'BASE LOSS COSTS'!$V$55:$W$69,2)</f>
        <v>9</v>
      </c>
      <c r="S301" s="57">
        <f>VLOOKUP(A301,'BASE LOSS COSTS'!$J$14:$K$28,2)</f>
        <v>153</v>
      </c>
      <c r="T301" s="49">
        <f>VLOOKUP(A301,'BASE LOSS COSTS'!$G$55:$H$69,2)</f>
        <v>9</v>
      </c>
      <c r="U301" s="57">
        <f>VLOOKUP(A301,'BASE LOSS COSTS'!$M$14:$N$28,2)</f>
        <v>576</v>
      </c>
      <c r="V301" s="71">
        <f>VLOOKUP($A301,'BASE LOSS COSTS'!$BC$14:$BD$28,2,FALSE)</f>
        <v>1.26</v>
      </c>
      <c r="W301" s="71">
        <f>VLOOKUP($A301,'BASE LOSS COSTS'!$BF$14:$BG$28,2,FALSE)</f>
        <v>1.89</v>
      </c>
      <c r="X301" s="71">
        <f>VLOOKUP($A301,'BASE LOSS COSTS'!$BI$14:$BJ$28,2,FALSE)</f>
        <v>2.52</v>
      </c>
      <c r="Y301" s="57">
        <f>VLOOKUP(A301,'BASE LOSS COSTS'!$J$55:$K$69,2)</f>
        <v>25</v>
      </c>
      <c r="Z301" s="57">
        <f>VLOOKUP(A301,'BASE LOSS COSTS'!$Y$55:$Z$69,2)</f>
        <v>20</v>
      </c>
      <c r="AA301" s="57">
        <f>VLOOKUP(A301,'BASE LOSS COSTS'!$P$14:$Q$28,2)</f>
        <v>137</v>
      </c>
      <c r="AB301" s="71">
        <f>VLOOKUP($A301,'BASE LOSS COSTS'!$BL$14:$BM$28,2,FALSE)</f>
        <v>0.63</v>
      </c>
      <c r="AC301" s="71">
        <f>VLOOKUP($A301,'BASE LOSS COSTS'!$BO$14:$BP$28,2,FALSE)</f>
        <v>1.26</v>
      </c>
      <c r="AD301" s="71">
        <f>VLOOKUP($A301,'BASE LOSS COSTS'!$BR$14:$BS$28,2,FALSE)</f>
        <v>1.89</v>
      </c>
      <c r="AE301" s="57">
        <f>VLOOKUP(A301,'BASE LOSS COSTS'!$M$55:$N$69,2)</f>
        <v>3</v>
      </c>
      <c r="AF301" s="57">
        <f>VLOOKUP(A301,'BASE LOSS COSTS'!$S$14:$T$28,2)</f>
        <v>55</v>
      </c>
      <c r="AG301" s="71">
        <f>VLOOKUP($A301,'BASE LOSS COSTS'!$BU$14:$BV$28,2,FALSE)</f>
        <v>6.93</v>
      </c>
      <c r="AH301" s="71">
        <f>VLOOKUP($A301,'BASE LOSS COSTS'!$BX$14:$BY$28,2,FALSE)</f>
        <v>8.19</v>
      </c>
      <c r="AI301" s="71">
        <f>VLOOKUP($A301,'BASE LOSS COSTS'!$CA$14:$CB$28,2,FALSE)</f>
        <v>9.4499999999999993</v>
      </c>
      <c r="AJ301" s="57">
        <f>VLOOKUP(A301,'BASE LOSS COSTS'!$P$55:$Q$69,2)</f>
        <v>2</v>
      </c>
      <c r="AK301" s="57">
        <f>VLOOKUP(A301,'BASE LOSS COSTS'!$V$14:$W$28,2)</f>
        <v>452</v>
      </c>
      <c r="AL301" s="71">
        <f>VLOOKUP($A301,'BASE LOSS COSTS'!$CD$14:$CE$28,2,FALSE)</f>
        <v>39.06</v>
      </c>
      <c r="AM301" s="71">
        <f>VLOOKUP($A301,'BASE LOSS COSTS'!$CG$14:$CH$28,2,FALSE)</f>
        <v>44.1</v>
      </c>
      <c r="AN301" s="71">
        <f>VLOOKUP($A301,'BASE LOSS COSTS'!$CJ$14:$CK$28,2,FALSE)</f>
        <v>60.48</v>
      </c>
      <c r="AO301" s="57">
        <f>VLOOKUP(A301,'BASE LOSS COSTS'!$S$55:$T$69,2)</f>
        <v>24</v>
      </c>
      <c r="AP301" s="49">
        <f>ROUND('LOSS COST BY TERRITORY AND ZIP'!$AP301*VLOOKUP(TEXT(A301,"000"),'OFF-BALANCE FACTORS'!$B$2:$H$100,4),0)</f>
        <v>222</v>
      </c>
      <c r="AQ301" s="49">
        <f>ROUND('LOSS COST BY TERRITORY AND ZIP'!$AQ301*VLOOKUP(TEXT(A301,"000"),'OFF-BALANCE FACTORS'!$B$2:$H$100,4),0)</f>
        <v>191</v>
      </c>
      <c r="AR301" s="57">
        <f>VLOOKUP(A301,'BASE LOSS COSTS'!$G$35:$H$49,2)</f>
        <v>264</v>
      </c>
      <c r="AS301" s="57">
        <f>VLOOKUP(A301,'BASE LOSS COSTS'!$J$35:$K$49,2)</f>
        <v>264</v>
      </c>
      <c r="AT301" s="57">
        <f>VLOOKUP(A301,'BASE LOSS COSTS'!$M$35:$N$49,2)</f>
        <v>228</v>
      </c>
      <c r="AU301" s="57">
        <f>VLOOKUP(A301,'BASE LOSS COSTS'!$P$35:$Q$49,2)</f>
        <v>228</v>
      </c>
      <c r="AV301" s="57">
        <f>VLOOKUP(A301,'BASE LOSS COSTS'!$S$35:$T$49,2)</f>
        <v>120</v>
      </c>
      <c r="AW301" s="57">
        <f>VLOOKUP(A301,'BASE LOSS COSTS'!$V$35:$W$49,2)</f>
        <v>120</v>
      </c>
      <c r="AX301" s="57">
        <f>VLOOKUP(A301,'BASE LOSS COSTS'!$Y$35:$Z$49,2)</f>
        <v>104</v>
      </c>
      <c r="AY301" s="57">
        <f>VLOOKUP(A301,'BASE LOSS COSTS'!$AB$35:$AC$49,2)</f>
        <v>104</v>
      </c>
      <c r="AZ301" s="49">
        <f>ROUND('LOSS COST BY TERRITORY AND ZIP'!$AZ301*VLOOKUP(TEXT(A301,"000"),'OFF-BALANCE FACTORS'!$B$2:$H$100,3),0)</f>
        <v>222</v>
      </c>
      <c r="BA301" s="57">
        <f>VLOOKUP(A301,'BASE LOSS COSTS'!$AH$35:$AI$49,2)</f>
        <v>268</v>
      </c>
      <c r="BB301" s="57">
        <f>VLOOKUP(A301,'BASE LOSS COSTS'!$AK$35:$AL$49,2)</f>
        <v>268</v>
      </c>
      <c r="BC301" s="57">
        <f>VLOOKUP(A301,'BASE LOSS COSTS'!$AN$35:$AO$49,2)</f>
        <v>80</v>
      </c>
      <c r="BD301" s="57">
        <f>VLOOKUP(A301,'BASE LOSS COSTS'!$AQ$35:$AR$49,2)</f>
        <v>80</v>
      </c>
      <c r="BE301" s="49">
        <f>ROUND('LOSS COST BY TERRITORY AND ZIP'!$BE301*VLOOKUP(TEXT(A301,"000"),'OFF-BALANCE FACTORS'!$B$2:$H$100,7),0)</f>
        <v>322</v>
      </c>
      <c r="BF301" s="62">
        <f t="shared" si="4"/>
        <v>278</v>
      </c>
      <c r="BG301" s="49">
        <f>ROUND('LOSS COST BY TERRITORY AND ZIP'!$BG301*VLOOKUP(TEXT(A301,"000"),'OFF-BALANCE FACTORS'!$B$2:$H$100,6),0)</f>
        <v>241</v>
      </c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9"/>
      <c r="CG301" s="39"/>
    </row>
    <row r="302" spans="1:85">
      <c r="A302" s="41">
        <v>117</v>
      </c>
      <c r="B302" s="41">
        <v>66425</v>
      </c>
      <c r="C302" s="49">
        <f>ROUND('LOSS COST BY TERRITORY AND ZIP'!$C302*VLOOKUP(TEXT(A302,"000"),'OFF-BALANCE FACTORS'!$B$2:$H$100,2),0)</f>
        <v>151</v>
      </c>
      <c r="D302" s="70">
        <f>VLOOKUP($A302,'BASE LOSS COSTS'!$Y$14:$Z$28,2,FALSE)</f>
        <v>0.63</v>
      </c>
      <c r="E302" s="70">
        <f>VLOOKUP($A302,'BASE LOSS COSTS'!$AB$14:$AC$28,2,FALSE)</f>
        <v>1.26</v>
      </c>
      <c r="F302" s="70">
        <f>VLOOKUP($A302,'BASE LOSS COSTS'!$AE$14:$AF$28,2,FALSE)</f>
        <v>1.89</v>
      </c>
      <c r="G302" s="49">
        <f>VLOOKUP(A302,'BASE LOSS COSTS'!$A$55:$B$69,2)</f>
        <v>4</v>
      </c>
      <c r="H302" s="49">
        <f>ROUND('LOSS COST BY TERRITORY AND ZIP'!$H302*VLOOKUP(TEXT(A302,"000"),'OFF-BALANCE FACTORS'!$B$2:$H$100,5),0)</f>
        <v>155</v>
      </c>
      <c r="I302" s="57">
        <f>VLOOKUP($A302,'BASE LOSS COSTS'!$AH$14:$AI$28,2,FALSE)</f>
        <v>1</v>
      </c>
      <c r="J302" s="57">
        <f>VLOOKUP($A302,'BASE LOSS COSTS'!$AK$14:$AL$28,2,FALSE)</f>
        <v>2</v>
      </c>
      <c r="K302" s="57">
        <f>VLOOKUP($A302,'BASE LOSS COSTS'!$AN$14:$AO$28,2,FALSE)</f>
        <v>3</v>
      </c>
      <c r="L302" s="57">
        <f>VLOOKUP($A302,'BASE LOSS COSTS'!$AQ$14:$AR$28,2,FALSE)</f>
        <v>5</v>
      </c>
      <c r="M302" s="49">
        <f>ROUND('LOSS COST BY TERRITORY AND ZIP'!$M302*VLOOKUP(TEXT(A302,"000"),'OFF-BALANCE FACTORS'!$B$2:$H$100,5),0)</f>
        <v>127</v>
      </c>
      <c r="N302" s="71">
        <f>VLOOKUP($A302,'BASE LOSS COSTS'!$AT$14:$AU$28,2,FALSE)</f>
        <v>0.62</v>
      </c>
      <c r="O302" s="71">
        <f>VLOOKUP($A302,'BASE LOSS COSTS'!$AW$14:$AX$28,2,FALSE)</f>
        <v>1.25</v>
      </c>
      <c r="P302" s="71">
        <f>VLOOKUP($A302,'BASE LOSS COSTS'!$AZ$14:$BA$28,2,FALSE)</f>
        <v>1.87</v>
      </c>
      <c r="Q302" s="49">
        <f>VLOOKUP(A302,'BASE LOSS COSTS'!$D$55:$E$69,2)</f>
        <v>13</v>
      </c>
      <c r="R302" s="49">
        <f>VLOOKUP(A302,'BASE LOSS COSTS'!$V$55:$W$69,2)</f>
        <v>9</v>
      </c>
      <c r="S302" s="57">
        <f>VLOOKUP(A302,'BASE LOSS COSTS'!$J$14:$K$28,2)</f>
        <v>153</v>
      </c>
      <c r="T302" s="49">
        <f>VLOOKUP(A302,'BASE LOSS COSTS'!$G$55:$H$69,2)</f>
        <v>9</v>
      </c>
      <c r="U302" s="57">
        <f>VLOOKUP(A302,'BASE LOSS COSTS'!$M$14:$N$28,2)</f>
        <v>576</v>
      </c>
      <c r="V302" s="71">
        <f>VLOOKUP($A302,'BASE LOSS COSTS'!$BC$14:$BD$28,2,FALSE)</f>
        <v>1.26</v>
      </c>
      <c r="W302" s="71">
        <f>VLOOKUP($A302,'BASE LOSS COSTS'!$BF$14:$BG$28,2,FALSE)</f>
        <v>1.89</v>
      </c>
      <c r="X302" s="71">
        <f>VLOOKUP($A302,'BASE LOSS COSTS'!$BI$14:$BJ$28,2,FALSE)</f>
        <v>2.52</v>
      </c>
      <c r="Y302" s="57">
        <f>VLOOKUP(A302,'BASE LOSS COSTS'!$J$55:$K$69,2)</f>
        <v>25</v>
      </c>
      <c r="Z302" s="57">
        <f>VLOOKUP(A302,'BASE LOSS COSTS'!$Y$55:$Z$69,2)</f>
        <v>20</v>
      </c>
      <c r="AA302" s="57">
        <f>VLOOKUP(A302,'BASE LOSS COSTS'!$P$14:$Q$28,2)</f>
        <v>137</v>
      </c>
      <c r="AB302" s="71">
        <f>VLOOKUP($A302,'BASE LOSS COSTS'!$BL$14:$BM$28,2,FALSE)</f>
        <v>0.63</v>
      </c>
      <c r="AC302" s="71">
        <f>VLOOKUP($A302,'BASE LOSS COSTS'!$BO$14:$BP$28,2,FALSE)</f>
        <v>1.26</v>
      </c>
      <c r="AD302" s="71">
        <f>VLOOKUP($A302,'BASE LOSS COSTS'!$BR$14:$BS$28,2,FALSE)</f>
        <v>1.89</v>
      </c>
      <c r="AE302" s="57">
        <f>VLOOKUP(A302,'BASE LOSS COSTS'!$M$55:$N$69,2)</f>
        <v>3</v>
      </c>
      <c r="AF302" s="57">
        <f>VLOOKUP(A302,'BASE LOSS COSTS'!$S$14:$T$28,2)</f>
        <v>55</v>
      </c>
      <c r="AG302" s="71">
        <f>VLOOKUP($A302,'BASE LOSS COSTS'!$BU$14:$BV$28,2,FALSE)</f>
        <v>6.93</v>
      </c>
      <c r="AH302" s="71">
        <f>VLOOKUP($A302,'BASE LOSS COSTS'!$BX$14:$BY$28,2,FALSE)</f>
        <v>8.19</v>
      </c>
      <c r="AI302" s="71">
        <f>VLOOKUP($A302,'BASE LOSS COSTS'!$CA$14:$CB$28,2,FALSE)</f>
        <v>9.4499999999999993</v>
      </c>
      <c r="AJ302" s="57">
        <f>VLOOKUP(A302,'BASE LOSS COSTS'!$P$55:$Q$69,2)</f>
        <v>2</v>
      </c>
      <c r="AK302" s="57">
        <f>VLOOKUP(A302,'BASE LOSS COSTS'!$V$14:$W$28,2)</f>
        <v>452</v>
      </c>
      <c r="AL302" s="71">
        <f>VLOOKUP($A302,'BASE LOSS COSTS'!$CD$14:$CE$28,2,FALSE)</f>
        <v>39.06</v>
      </c>
      <c r="AM302" s="71">
        <f>VLOOKUP($A302,'BASE LOSS COSTS'!$CG$14:$CH$28,2,FALSE)</f>
        <v>44.1</v>
      </c>
      <c r="AN302" s="71">
        <f>VLOOKUP($A302,'BASE LOSS COSTS'!$CJ$14:$CK$28,2,FALSE)</f>
        <v>60.48</v>
      </c>
      <c r="AO302" s="57">
        <f>VLOOKUP(A302,'BASE LOSS COSTS'!$S$55:$T$69,2)</f>
        <v>24</v>
      </c>
      <c r="AP302" s="49">
        <f>ROUND('LOSS COST BY TERRITORY AND ZIP'!$AP302*VLOOKUP(TEXT(A302,"000"),'OFF-BALANCE FACTORS'!$B$2:$H$100,4),0)</f>
        <v>222</v>
      </c>
      <c r="AQ302" s="49">
        <f>ROUND('LOSS COST BY TERRITORY AND ZIP'!$AQ302*VLOOKUP(TEXT(A302,"000"),'OFF-BALANCE FACTORS'!$B$2:$H$100,4),0)</f>
        <v>191</v>
      </c>
      <c r="AR302" s="57">
        <f>VLOOKUP(A302,'BASE LOSS COSTS'!$G$35:$H$49,2)</f>
        <v>264</v>
      </c>
      <c r="AS302" s="57">
        <f>VLOOKUP(A302,'BASE LOSS COSTS'!$J$35:$K$49,2)</f>
        <v>264</v>
      </c>
      <c r="AT302" s="57">
        <f>VLOOKUP(A302,'BASE LOSS COSTS'!$M$35:$N$49,2)</f>
        <v>228</v>
      </c>
      <c r="AU302" s="57">
        <f>VLOOKUP(A302,'BASE LOSS COSTS'!$P$35:$Q$49,2)</f>
        <v>228</v>
      </c>
      <c r="AV302" s="57">
        <f>VLOOKUP(A302,'BASE LOSS COSTS'!$S$35:$T$49,2)</f>
        <v>120</v>
      </c>
      <c r="AW302" s="57">
        <f>VLOOKUP(A302,'BASE LOSS COSTS'!$V$35:$W$49,2)</f>
        <v>120</v>
      </c>
      <c r="AX302" s="57">
        <f>VLOOKUP(A302,'BASE LOSS COSTS'!$Y$35:$Z$49,2)</f>
        <v>104</v>
      </c>
      <c r="AY302" s="57">
        <f>VLOOKUP(A302,'BASE LOSS COSTS'!$AB$35:$AC$49,2)</f>
        <v>104</v>
      </c>
      <c r="AZ302" s="49">
        <f>ROUND('LOSS COST BY TERRITORY AND ZIP'!$AZ302*VLOOKUP(TEXT(A302,"000"),'OFF-BALANCE FACTORS'!$B$2:$H$100,3),0)</f>
        <v>222</v>
      </c>
      <c r="BA302" s="57">
        <f>VLOOKUP(A302,'BASE LOSS COSTS'!$AH$35:$AI$49,2)</f>
        <v>268</v>
      </c>
      <c r="BB302" s="57">
        <f>VLOOKUP(A302,'BASE LOSS COSTS'!$AK$35:$AL$49,2)</f>
        <v>268</v>
      </c>
      <c r="BC302" s="57">
        <f>VLOOKUP(A302,'BASE LOSS COSTS'!$AN$35:$AO$49,2)</f>
        <v>80</v>
      </c>
      <c r="BD302" s="57">
        <f>VLOOKUP(A302,'BASE LOSS COSTS'!$AQ$35:$AR$49,2)</f>
        <v>80</v>
      </c>
      <c r="BE302" s="49">
        <f>ROUND('LOSS COST BY TERRITORY AND ZIP'!$BE302*VLOOKUP(TEXT(A302,"000"),'OFF-BALANCE FACTORS'!$B$2:$H$100,7),0)</f>
        <v>322</v>
      </c>
      <c r="BF302" s="62">
        <f t="shared" si="4"/>
        <v>278</v>
      </c>
      <c r="BG302" s="49">
        <f>ROUND('LOSS COST BY TERRITORY AND ZIP'!$BG302*VLOOKUP(TEXT(A302,"000"),'OFF-BALANCE FACTORS'!$B$2:$H$100,6),0)</f>
        <v>241</v>
      </c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9"/>
      <c r="CG302" s="39"/>
    </row>
    <row r="303" spans="1:85">
      <c r="A303" s="41">
        <v>117</v>
      </c>
      <c r="B303" s="41">
        <v>66426</v>
      </c>
      <c r="C303" s="49">
        <f>ROUND('LOSS COST BY TERRITORY AND ZIP'!$C303*VLOOKUP(TEXT(A303,"000"),'OFF-BALANCE FACTORS'!$B$2:$H$100,2),0)</f>
        <v>151</v>
      </c>
      <c r="D303" s="70">
        <f>VLOOKUP($A303,'BASE LOSS COSTS'!$Y$14:$Z$28,2,FALSE)</f>
        <v>0.63</v>
      </c>
      <c r="E303" s="70">
        <f>VLOOKUP($A303,'BASE LOSS COSTS'!$AB$14:$AC$28,2,FALSE)</f>
        <v>1.26</v>
      </c>
      <c r="F303" s="70">
        <f>VLOOKUP($A303,'BASE LOSS COSTS'!$AE$14:$AF$28,2,FALSE)</f>
        <v>1.89</v>
      </c>
      <c r="G303" s="49">
        <f>VLOOKUP(A303,'BASE LOSS COSTS'!$A$55:$B$69,2)</f>
        <v>4</v>
      </c>
      <c r="H303" s="49">
        <f>ROUND('LOSS COST BY TERRITORY AND ZIP'!$H303*VLOOKUP(TEXT(A303,"000"),'OFF-BALANCE FACTORS'!$B$2:$H$100,5),0)</f>
        <v>155</v>
      </c>
      <c r="I303" s="57">
        <f>VLOOKUP($A303,'BASE LOSS COSTS'!$AH$14:$AI$28,2,FALSE)</f>
        <v>1</v>
      </c>
      <c r="J303" s="57">
        <f>VLOOKUP($A303,'BASE LOSS COSTS'!$AK$14:$AL$28,2,FALSE)</f>
        <v>2</v>
      </c>
      <c r="K303" s="57">
        <f>VLOOKUP($A303,'BASE LOSS COSTS'!$AN$14:$AO$28,2,FALSE)</f>
        <v>3</v>
      </c>
      <c r="L303" s="57">
        <f>VLOOKUP($A303,'BASE LOSS COSTS'!$AQ$14:$AR$28,2,FALSE)</f>
        <v>5</v>
      </c>
      <c r="M303" s="49">
        <f>ROUND('LOSS COST BY TERRITORY AND ZIP'!$M303*VLOOKUP(TEXT(A303,"000"),'OFF-BALANCE FACTORS'!$B$2:$H$100,5),0)</f>
        <v>127</v>
      </c>
      <c r="N303" s="71">
        <f>VLOOKUP($A303,'BASE LOSS COSTS'!$AT$14:$AU$28,2,FALSE)</f>
        <v>0.62</v>
      </c>
      <c r="O303" s="71">
        <f>VLOOKUP($A303,'BASE LOSS COSTS'!$AW$14:$AX$28,2,FALSE)</f>
        <v>1.25</v>
      </c>
      <c r="P303" s="71">
        <f>VLOOKUP($A303,'BASE LOSS COSTS'!$AZ$14:$BA$28,2,FALSE)</f>
        <v>1.87</v>
      </c>
      <c r="Q303" s="49">
        <f>VLOOKUP(A303,'BASE LOSS COSTS'!$D$55:$E$69,2)</f>
        <v>13</v>
      </c>
      <c r="R303" s="49">
        <f>VLOOKUP(A303,'BASE LOSS COSTS'!$V$55:$W$69,2)</f>
        <v>9</v>
      </c>
      <c r="S303" s="57">
        <f>VLOOKUP(A303,'BASE LOSS COSTS'!$J$14:$K$28,2)</f>
        <v>153</v>
      </c>
      <c r="T303" s="49">
        <f>VLOOKUP(A303,'BASE LOSS COSTS'!$G$55:$H$69,2)</f>
        <v>9</v>
      </c>
      <c r="U303" s="57">
        <f>VLOOKUP(A303,'BASE LOSS COSTS'!$M$14:$N$28,2)</f>
        <v>576</v>
      </c>
      <c r="V303" s="71">
        <f>VLOOKUP($A303,'BASE LOSS COSTS'!$BC$14:$BD$28,2,FALSE)</f>
        <v>1.26</v>
      </c>
      <c r="W303" s="71">
        <f>VLOOKUP($A303,'BASE LOSS COSTS'!$BF$14:$BG$28,2,FALSE)</f>
        <v>1.89</v>
      </c>
      <c r="X303" s="71">
        <f>VLOOKUP($A303,'BASE LOSS COSTS'!$BI$14:$BJ$28,2,FALSE)</f>
        <v>2.52</v>
      </c>
      <c r="Y303" s="57">
        <f>VLOOKUP(A303,'BASE LOSS COSTS'!$J$55:$K$69,2)</f>
        <v>25</v>
      </c>
      <c r="Z303" s="57">
        <f>VLOOKUP(A303,'BASE LOSS COSTS'!$Y$55:$Z$69,2)</f>
        <v>20</v>
      </c>
      <c r="AA303" s="57">
        <f>VLOOKUP(A303,'BASE LOSS COSTS'!$P$14:$Q$28,2)</f>
        <v>137</v>
      </c>
      <c r="AB303" s="71">
        <f>VLOOKUP($A303,'BASE LOSS COSTS'!$BL$14:$BM$28,2,FALSE)</f>
        <v>0.63</v>
      </c>
      <c r="AC303" s="71">
        <f>VLOOKUP($A303,'BASE LOSS COSTS'!$BO$14:$BP$28,2,FALSE)</f>
        <v>1.26</v>
      </c>
      <c r="AD303" s="71">
        <f>VLOOKUP($A303,'BASE LOSS COSTS'!$BR$14:$BS$28,2,FALSE)</f>
        <v>1.89</v>
      </c>
      <c r="AE303" s="57">
        <f>VLOOKUP(A303,'BASE LOSS COSTS'!$M$55:$N$69,2)</f>
        <v>3</v>
      </c>
      <c r="AF303" s="57">
        <f>VLOOKUP(A303,'BASE LOSS COSTS'!$S$14:$T$28,2)</f>
        <v>55</v>
      </c>
      <c r="AG303" s="71">
        <f>VLOOKUP($A303,'BASE LOSS COSTS'!$BU$14:$BV$28,2,FALSE)</f>
        <v>6.93</v>
      </c>
      <c r="AH303" s="71">
        <f>VLOOKUP($A303,'BASE LOSS COSTS'!$BX$14:$BY$28,2,FALSE)</f>
        <v>8.19</v>
      </c>
      <c r="AI303" s="71">
        <f>VLOOKUP($A303,'BASE LOSS COSTS'!$CA$14:$CB$28,2,FALSE)</f>
        <v>9.4499999999999993</v>
      </c>
      <c r="AJ303" s="57">
        <f>VLOOKUP(A303,'BASE LOSS COSTS'!$P$55:$Q$69,2)</f>
        <v>2</v>
      </c>
      <c r="AK303" s="57">
        <f>VLOOKUP(A303,'BASE LOSS COSTS'!$V$14:$W$28,2)</f>
        <v>452</v>
      </c>
      <c r="AL303" s="71">
        <f>VLOOKUP($A303,'BASE LOSS COSTS'!$CD$14:$CE$28,2,FALSE)</f>
        <v>39.06</v>
      </c>
      <c r="AM303" s="71">
        <f>VLOOKUP($A303,'BASE LOSS COSTS'!$CG$14:$CH$28,2,FALSE)</f>
        <v>44.1</v>
      </c>
      <c r="AN303" s="71">
        <f>VLOOKUP($A303,'BASE LOSS COSTS'!$CJ$14:$CK$28,2,FALSE)</f>
        <v>60.48</v>
      </c>
      <c r="AO303" s="57">
        <f>VLOOKUP(A303,'BASE LOSS COSTS'!$S$55:$T$69,2)</f>
        <v>24</v>
      </c>
      <c r="AP303" s="49">
        <f>ROUND('LOSS COST BY TERRITORY AND ZIP'!$AP303*VLOOKUP(TEXT(A303,"000"),'OFF-BALANCE FACTORS'!$B$2:$H$100,4),0)</f>
        <v>222</v>
      </c>
      <c r="AQ303" s="49">
        <f>ROUND('LOSS COST BY TERRITORY AND ZIP'!$AQ303*VLOOKUP(TEXT(A303,"000"),'OFF-BALANCE FACTORS'!$B$2:$H$100,4),0)</f>
        <v>191</v>
      </c>
      <c r="AR303" s="57">
        <f>VLOOKUP(A303,'BASE LOSS COSTS'!$G$35:$H$49,2)</f>
        <v>264</v>
      </c>
      <c r="AS303" s="57">
        <f>VLOOKUP(A303,'BASE LOSS COSTS'!$J$35:$K$49,2)</f>
        <v>264</v>
      </c>
      <c r="AT303" s="57">
        <f>VLOOKUP(A303,'BASE LOSS COSTS'!$M$35:$N$49,2)</f>
        <v>228</v>
      </c>
      <c r="AU303" s="57">
        <f>VLOOKUP(A303,'BASE LOSS COSTS'!$P$35:$Q$49,2)</f>
        <v>228</v>
      </c>
      <c r="AV303" s="57">
        <f>VLOOKUP(A303,'BASE LOSS COSTS'!$S$35:$T$49,2)</f>
        <v>120</v>
      </c>
      <c r="AW303" s="57">
        <f>VLOOKUP(A303,'BASE LOSS COSTS'!$V$35:$W$49,2)</f>
        <v>120</v>
      </c>
      <c r="AX303" s="57">
        <f>VLOOKUP(A303,'BASE LOSS COSTS'!$Y$35:$Z$49,2)</f>
        <v>104</v>
      </c>
      <c r="AY303" s="57">
        <f>VLOOKUP(A303,'BASE LOSS COSTS'!$AB$35:$AC$49,2)</f>
        <v>104</v>
      </c>
      <c r="AZ303" s="49">
        <f>ROUND('LOSS COST BY TERRITORY AND ZIP'!$AZ303*VLOOKUP(TEXT(A303,"000"),'OFF-BALANCE FACTORS'!$B$2:$H$100,3),0)</f>
        <v>222</v>
      </c>
      <c r="BA303" s="57">
        <f>VLOOKUP(A303,'BASE LOSS COSTS'!$AH$35:$AI$49,2)</f>
        <v>268</v>
      </c>
      <c r="BB303" s="57">
        <f>VLOOKUP(A303,'BASE LOSS COSTS'!$AK$35:$AL$49,2)</f>
        <v>268</v>
      </c>
      <c r="BC303" s="57">
        <f>VLOOKUP(A303,'BASE LOSS COSTS'!$AN$35:$AO$49,2)</f>
        <v>80</v>
      </c>
      <c r="BD303" s="57">
        <f>VLOOKUP(A303,'BASE LOSS COSTS'!$AQ$35:$AR$49,2)</f>
        <v>80</v>
      </c>
      <c r="BE303" s="49">
        <f>ROUND('LOSS COST BY TERRITORY AND ZIP'!$BE303*VLOOKUP(TEXT(A303,"000"),'OFF-BALANCE FACTORS'!$B$2:$H$100,7),0)</f>
        <v>322</v>
      </c>
      <c r="BF303" s="62">
        <f t="shared" si="4"/>
        <v>278</v>
      </c>
      <c r="BG303" s="49">
        <f>ROUND('LOSS COST BY TERRITORY AND ZIP'!$BG303*VLOOKUP(TEXT(A303,"000"),'OFF-BALANCE FACTORS'!$B$2:$H$100,6),0)</f>
        <v>241</v>
      </c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9"/>
      <c r="CG303" s="39"/>
    </row>
    <row r="304" spans="1:85">
      <c r="A304" s="41">
        <v>117</v>
      </c>
      <c r="B304" s="41">
        <v>66427</v>
      </c>
      <c r="C304" s="49">
        <f>ROUND('LOSS COST BY TERRITORY AND ZIP'!$C304*VLOOKUP(TEXT(A304,"000"),'OFF-BALANCE FACTORS'!$B$2:$H$100,2),0)</f>
        <v>151</v>
      </c>
      <c r="D304" s="70">
        <f>VLOOKUP($A304,'BASE LOSS COSTS'!$Y$14:$Z$28,2,FALSE)</f>
        <v>0.63</v>
      </c>
      <c r="E304" s="70">
        <f>VLOOKUP($A304,'BASE LOSS COSTS'!$AB$14:$AC$28,2,FALSE)</f>
        <v>1.26</v>
      </c>
      <c r="F304" s="70">
        <f>VLOOKUP($A304,'BASE LOSS COSTS'!$AE$14:$AF$28,2,FALSE)</f>
        <v>1.89</v>
      </c>
      <c r="G304" s="49">
        <f>VLOOKUP(A304,'BASE LOSS COSTS'!$A$55:$B$69,2)</f>
        <v>4</v>
      </c>
      <c r="H304" s="49">
        <f>ROUND('LOSS COST BY TERRITORY AND ZIP'!$H304*VLOOKUP(TEXT(A304,"000"),'OFF-BALANCE FACTORS'!$B$2:$H$100,5),0)</f>
        <v>155</v>
      </c>
      <c r="I304" s="57">
        <f>VLOOKUP($A304,'BASE LOSS COSTS'!$AH$14:$AI$28,2,FALSE)</f>
        <v>1</v>
      </c>
      <c r="J304" s="57">
        <f>VLOOKUP($A304,'BASE LOSS COSTS'!$AK$14:$AL$28,2,FALSE)</f>
        <v>2</v>
      </c>
      <c r="K304" s="57">
        <f>VLOOKUP($A304,'BASE LOSS COSTS'!$AN$14:$AO$28,2,FALSE)</f>
        <v>3</v>
      </c>
      <c r="L304" s="57">
        <f>VLOOKUP($A304,'BASE LOSS COSTS'!$AQ$14:$AR$28,2,FALSE)</f>
        <v>5</v>
      </c>
      <c r="M304" s="49">
        <f>ROUND('LOSS COST BY TERRITORY AND ZIP'!$M304*VLOOKUP(TEXT(A304,"000"),'OFF-BALANCE FACTORS'!$B$2:$H$100,5),0)</f>
        <v>127</v>
      </c>
      <c r="N304" s="71">
        <f>VLOOKUP($A304,'BASE LOSS COSTS'!$AT$14:$AU$28,2,FALSE)</f>
        <v>0.62</v>
      </c>
      <c r="O304" s="71">
        <f>VLOOKUP($A304,'BASE LOSS COSTS'!$AW$14:$AX$28,2,FALSE)</f>
        <v>1.25</v>
      </c>
      <c r="P304" s="71">
        <f>VLOOKUP($A304,'BASE LOSS COSTS'!$AZ$14:$BA$28,2,FALSE)</f>
        <v>1.87</v>
      </c>
      <c r="Q304" s="49">
        <f>VLOOKUP(A304,'BASE LOSS COSTS'!$D$55:$E$69,2)</f>
        <v>13</v>
      </c>
      <c r="R304" s="49">
        <f>VLOOKUP(A304,'BASE LOSS COSTS'!$V$55:$W$69,2)</f>
        <v>9</v>
      </c>
      <c r="S304" s="57">
        <f>VLOOKUP(A304,'BASE LOSS COSTS'!$J$14:$K$28,2)</f>
        <v>153</v>
      </c>
      <c r="T304" s="49">
        <f>VLOOKUP(A304,'BASE LOSS COSTS'!$G$55:$H$69,2)</f>
        <v>9</v>
      </c>
      <c r="U304" s="57">
        <f>VLOOKUP(A304,'BASE LOSS COSTS'!$M$14:$N$28,2)</f>
        <v>576</v>
      </c>
      <c r="V304" s="71">
        <f>VLOOKUP($A304,'BASE LOSS COSTS'!$BC$14:$BD$28,2,FALSE)</f>
        <v>1.26</v>
      </c>
      <c r="W304" s="71">
        <f>VLOOKUP($A304,'BASE LOSS COSTS'!$BF$14:$BG$28,2,FALSE)</f>
        <v>1.89</v>
      </c>
      <c r="X304" s="71">
        <f>VLOOKUP($A304,'BASE LOSS COSTS'!$BI$14:$BJ$28,2,FALSE)</f>
        <v>2.52</v>
      </c>
      <c r="Y304" s="57">
        <f>VLOOKUP(A304,'BASE LOSS COSTS'!$J$55:$K$69,2)</f>
        <v>25</v>
      </c>
      <c r="Z304" s="57">
        <f>VLOOKUP(A304,'BASE LOSS COSTS'!$Y$55:$Z$69,2)</f>
        <v>20</v>
      </c>
      <c r="AA304" s="57">
        <f>VLOOKUP(A304,'BASE LOSS COSTS'!$P$14:$Q$28,2)</f>
        <v>137</v>
      </c>
      <c r="AB304" s="71">
        <f>VLOOKUP($A304,'BASE LOSS COSTS'!$BL$14:$BM$28,2,FALSE)</f>
        <v>0.63</v>
      </c>
      <c r="AC304" s="71">
        <f>VLOOKUP($A304,'BASE LOSS COSTS'!$BO$14:$BP$28,2,FALSE)</f>
        <v>1.26</v>
      </c>
      <c r="AD304" s="71">
        <f>VLOOKUP($A304,'BASE LOSS COSTS'!$BR$14:$BS$28,2,FALSE)</f>
        <v>1.89</v>
      </c>
      <c r="AE304" s="57">
        <f>VLOOKUP(A304,'BASE LOSS COSTS'!$M$55:$N$69,2)</f>
        <v>3</v>
      </c>
      <c r="AF304" s="57">
        <f>VLOOKUP(A304,'BASE LOSS COSTS'!$S$14:$T$28,2)</f>
        <v>55</v>
      </c>
      <c r="AG304" s="71">
        <f>VLOOKUP($A304,'BASE LOSS COSTS'!$BU$14:$BV$28,2,FALSE)</f>
        <v>6.93</v>
      </c>
      <c r="AH304" s="71">
        <f>VLOOKUP($A304,'BASE LOSS COSTS'!$BX$14:$BY$28,2,FALSE)</f>
        <v>8.19</v>
      </c>
      <c r="AI304" s="71">
        <f>VLOOKUP($A304,'BASE LOSS COSTS'!$CA$14:$CB$28,2,FALSE)</f>
        <v>9.4499999999999993</v>
      </c>
      <c r="AJ304" s="57">
        <f>VLOOKUP(A304,'BASE LOSS COSTS'!$P$55:$Q$69,2)</f>
        <v>2</v>
      </c>
      <c r="AK304" s="57">
        <f>VLOOKUP(A304,'BASE LOSS COSTS'!$V$14:$W$28,2)</f>
        <v>452</v>
      </c>
      <c r="AL304" s="71">
        <f>VLOOKUP($A304,'BASE LOSS COSTS'!$CD$14:$CE$28,2,FALSE)</f>
        <v>39.06</v>
      </c>
      <c r="AM304" s="71">
        <f>VLOOKUP($A304,'BASE LOSS COSTS'!$CG$14:$CH$28,2,FALSE)</f>
        <v>44.1</v>
      </c>
      <c r="AN304" s="71">
        <f>VLOOKUP($A304,'BASE LOSS COSTS'!$CJ$14:$CK$28,2,FALSE)</f>
        <v>60.48</v>
      </c>
      <c r="AO304" s="57">
        <f>VLOOKUP(A304,'BASE LOSS COSTS'!$S$55:$T$69,2)</f>
        <v>24</v>
      </c>
      <c r="AP304" s="49">
        <f>ROUND('LOSS COST BY TERRITORY AND ZIP'!$AP304*VLOOKUP(TEXT(A304,"000"),'OFF-BALANCE FACTORS'!$B$2:$H$100,4),0)</f>
        <v>222</v>
      </c>
      <c r="AQ304" s="49">
        <f>ROUND('LOSS COST BY TERRITORY AND ZIP'!$AQ304*VLOOKUP(TEXT(A304,"000"),'OFF-BALANCE FACTORS'!$B$2:$H$100,4),0)</f>
        <v>191</v>
      </c>
      <c r="AR304" s="57">
        <f>VLOOKUP(A304,'BASE LOSS COSTS'!$G$35:$H$49,2)</f>
        <v>264</v>
      </c>
      <c r="AS304" s="57">
        <f>VLOOKUP(A304,'BASE LOSS COSTS'!$J$35:$K$49,2)</f>
        <v>264</v>
      </c>
      <c r="AT304" s="57">
        <f>VLOOKUP(A304,'BASE LOSS COSTS'!$M$35:$N$49,2)</f>
        <v>228</v>
      </c>
      <c r="AU304" s="57">
        <f>VLOOKUP(A304,'BASE LOSS COSTS'!$P$35:$Q$49,2)</f>
        <v>228</v>
      </c>
      <c r="AV304" s="57">
        <f>VLOOKUP(A304,'BASE LOSS COSTS'!$S$35:$T$49,2)</f>
        <v>120</v>
      </c>
      <c r="AW304" s="57">
        <f>VLOOKUP(A304,'BASE LOSS COSTS'!$V$35:$W$49,2)</f>
        <v>120</v>
      </c>
      <c r="AX304" s="57">
        <f>VLOOKUP(A304,'BASE LOSS COSTS'!$Y$35:$Z$49,2)</f>
        <v>104</v>
      </c>
      <c r="AY304" s="57">
        <f>VLOOKUP(A304,'BASE LOSS COSTS'!$AB$35:$AC$49,2)</f>
        <v>104</v>
      </c>
      <c r="AZ304" s="49">
        <f>ROUND('LOSS COST BY TERRITORY AND ZIP'!$AZ304*VLOOKUP(TEXT(A304,"000"),'OFF-BALANCE FACTORS'!$B$2:$H$100,3),0)</f>
        <v>222</v>
      </c>
      <c r="BA304" s="57">
        <f>VLOOKUP(A304,'BASE LOSS COSTS'!$AH$35:$AI$49,2)</f>
        <v>268</v>
      </c>
      <c r="BB304" s="57">
        <f>VLOOKUP(A304,'BASE LOSS COSTS'!$AK$35:$AL$49,2)</f>
        <v>268</v>
      </c>
      <c r="BC304" s="57">
        <f>VLOOKUP(A304,'BASE LOSS COSTS'!$AN$35:$AO$49,2)</f>
        <v>80</v>
      </c>
      <c r="BD304" s="57">
        <f>VLOOKUP(A304,'BASE LOSS COSTS'!$AQ$35:$AR$49,2)</f>
        <v>80</v>
      </c>
      <c r="BE304" s="49">
        <f>ROUND('LOSS COST BY TERRITORY AND ZIP'!$BE304*VLOOKUP(TEXT(A304,"000"),'OFF-BALANCE FACTORS'!$B$2:$H$100,7),0)</f>
        <v>322</v>
      </c>
      <c r="BF304" s="62">
        <f t="shared" si="4"/>
        <v>278</v>
      </c>
      <c r="BG304" s="49">
        <f>ROUND('LOSS COST BY TERRITORY AND ZIP'!$BG304*VLOOKUP(TEXT(A304,"000"),'OFF-BALANCE FACTORS'!$B$2:$H$100,6),0)</f>
        <v>241</v>
      </c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9"/>
      <c r="CG304" s="39"/>
    </row>
    <row r="305" spans="1:85">
      <c r="A305" s="41">
        <v>117</v>
      </c>
      <c r="B305" s="41">
        <v>66428</v>
      </c>
      <c r="C305" s="49">
        <f>ROUND('LOSS COST BY TERRITORY AND ZIP'!$C305*VLOOKUP(TEXT(A305,"000"),'OFF-BALANCE FACTORS'!$B$2:$H$100,2),0)</f>
        <v>151</v>
      </c>
      <c r="D305" s="70">
        <f>VLOOKUP($A305,'BASE LOSS COSTS'!$Y$14:$Z$28,2,FALSE)</f>
        <v>0.63</v>
      </c>
      <c r="E305" s="70">
        <f>VLOOKUP($A305,'BASE LOSS COSTS'!$AB$14:$AC$28,2,FALSE)</f>
        <v>1.26</v>
      </c>
      <c r="F305" s="70">
        <f>VLOOKUP($A305,'BASE LOSS COSTS'!$AE$14:$AF$28,2,FALSE)</f>
        <v>1.89</v>
      </c>
      <c r="G305" s="49">
        <f>VLOOKUP(A305,'BASE LOSS COSTS'!$A$55:$B$69,2)</f>
        <v>4</v>
      </c>
      <c r="H305" s="49">
        <f>ROUND('LOSS COST BY TERRITORY AND ZIP'!$H305*VLOOKUP(TEXT(A305,"000"),'OFF-BALANCE FACTORS'!$B$2:$H$100,5),0)</f>
        <v>155</v>
      </c>
      <c r="I305" s="57">
        <f>VLOOKUP($A305,'BASE LOSS COSTS'!$AH$14:$AI$28,2,FALSE)</f>
        <v>1</v>
      </c>
      <c r="J305" s="57">
        <f>VLOOKUP($A305,'BASE LOSS COSTS'!$AK$14:$AL$28,2,FALSE)</f>
        <v>2</v>
      </c>
      <c r="K305" s="57">
        <f>VLOOKUP($A305,'BASE LOSS COSTS'!$AN$14:$AO$28,2,FALSE)</f>
        <v>3</v>
      </c>
      <c r="L305" s="57">
        <f>VLOOKUP($A305,'BASE LOSS COSTS'!$AQ$14:$AR$28,2,FALSE)</f>
        <v>5</v>
      </c>
      <c r="M305" s="49">
        <f>ROUND('LOSS COST BY TERRITORY AND ZIP'!$M305*VLOOKUP(TEXT(A305,"000"),'OFF-BALANCE FACTORS'!$B$2:$H$100,5),0)</f>
        <v>127</v>
      </c>
      <c r="N305" s="71">
        <f>VLOOKUP($A305,'BASE LOSS COSTS'!$AT$14:$AU$28,2,FALSE)</f>
        <v>0.62</v>
      </c>
      <c r="O305" s="71">
        <f>VLOOKUP($A305,'BASE LOSS COSTS'!$AW$14:$AX$28,2,FALSE)</f>
        <v>1.25</v>
      </c>
      <c r="P305" s="71">
        <f>VLOOKUP($A305,'BASE LOSS COSTS'!$AZ$14:$BA$28,2,FALSE)</f>
        <v>1.87</v>
      </c>
      <c r="Q305" s="49">
        <f>VLOOKUP(A305,'BASE LOSS COSTS'!$D$55:$E$69,2)</f>
        <v>13</v>
      </c>
      <c r="R305" s="49">
        <f>VLOOKUP(A305,'BASE LOSS COSTS'!$V$55:$W$69,2)</f>
        <v>9</v>
      </c>
      <c r="S305" s="57">
        <f>VLOOKUP(A305,'BASE LOSS COSTS'!$J$14:$K$28,2)</f>
        <v>153</v>
      </c>
      <c r="T305" s="49">
        <f>VLOOKUP(A305,'BASE LOSS COSTS'!$G$55:$H$69,2)</f>
        <v>9</v>
      </c>
      <c r="U305" s="57">
        <f>VLOOKUP(A305,'BASE LOSS COSTS'!$M$14:$N$28,2)</f>
        <v>576</v>
      </c>
      <c r="V305" s="71">
        <f>VLOOKUP($A305,'BASE LOSS COSTS'!$BC$14:$BD$28,2,FALSE)</f>
        <v>1.26</v>
      </c>
      <c r="W305" s="71">
        <f>VLOOKUP($A305,'BASE LOSS COSTS'!$BF$14:$BG$28,2,FALSE)</f>
        <v>1.89</v>
      </c>
      <c r="X305" s="71">
        <f>VLOOKUP($A305,'BASE LOSS COSTS'!$BI$14:$BJ$28,2,FALSE)</f>
        <v>2.52</v>
      </c>
      <c r="Y305" s="57">
        <f>VLOOKUP(A305,'BASE LOSS COSTS'!$J$55:$K$69,2)</f>
        <v>25</v>
      </c>
      <c r="Z305" s="57">
        <f>VLOOKUP(A305,'BASE LOSS COSTS'!$Y$55:$Z$69,2)</f>
        <v>20</v>
      </c>
      <c r="AA305" s="57">
        <f>VLOOKUP(A305,'BASE LOSS COSTS'!$P$14:$Q$28,2)</f>
        <v>137</v>
      </c>
      <c r="AB305" s="71">
        <f>VLOOKUP($A305,'BASE LOSS COSTS'!$BL$14:$BM$28,2,FALSE)</f>
        <v>0.63</v>
      </c>
      <c r="AC305" s="71">
        <f>VLOOKUP($A305,'BASE LOSS COSTS'!$BO$14:$BP$28,2,FALSE)</f>
        <v>1.26</v>
      </c>
      <c r="AD305" s="71">
        <f>VLOOKUP($A305,'BASE LOSS COSTS'!$BR$14:$BS$28,2,FALSE)</f>
        <v>1.89</v>
      </c>
      <c r="AE305" s="57">
        <f>VLOOKUP(A305,'BASE LOSS COSTS'!$M$55:$N$69,2)</f>
        <v>3</v>
      </c>
      <c r="AF305" s="57">
        <f>VLOOKUP(A305,'BASE LOSS COSTS'!$S$14:$T$28,2)</f>
        <v>55</v>
      </c>
      <c r="AG305" s="71">
        <f>VLOOKUP($A305,'BASE LOSS COSTS'!$BU$14:$BV$28,2,FALSE)</f>
        <v>6.93</v>
      </c>
      <c r="AH305" s="71">
        <f>VLOOKUP($A305,'BASE LOSS COSTS'!$BX$14:$BY$28,2,FALSE)</f>
        <v>8.19</v>
      </c>
      <c r="AI305" s="71">
        <f>VLOOKUP($A305,'BASE LOSS COSTS'!$CA$14:$CB$28,2,FALSE)</f>
        <v>9.4499999999999993</v>
      </c>
      <c r="AJ305" s="57">
        <f>VLOOKUP(A305,'BASE LOSS COSTS'!$P$55:$Q$69,2)</f>
        <v>2</v>
      </c>
      <c r="AK305" s="57">
        <f>VLOOKUP(A305,'BASE LOSS COSTS'!$V$14:$W$28,2)</f>
        <v>452</v>
      </c>
      <c r="AL305" s="71">
        <f>VLOOKUP($A305,'BASE LOSS COSTS'!$CD$14:$CE$28,2,FALSE)</f>
        <v>39.06</v>
      </c>
      <c r="AM305" s="71">
        <f>VLOOKUP($A305,'BASE LOSS COSTS'!$CG$14:$CH$28,2,FALSE)</f>
        <v>44.1</v>
      </c>
      <c r="AN305" s="71">
        <f>VLOOKUP($A305,'BASE LOSS COSTS'!$CJ$14:$CK$28,2,FALSE)</f>
        <v>60.48</v>
      </c>
      <c r="AO305" s="57">
        <f>VLOOKUP(A305,'BASE LOSS COSTS'!$S$55:$T$69,2)</f>
        <v>24</v>
      </c>
      <c r="AP305" s="49">
        <f>ROUND('LOSS COST BY TERRITORY AND ZIP'!$AP305*VLOOKUP(TEXT(A305,"000"),'OFF-BALANCE FACTORS'!$B$2:$H$100,4),0)</f>
        <v>222</v>
      </c>
      <c r="AQ305" s="49">
        <f>ROUND('LOSS COST BY TERRITORY AND ZIP'!$AQ305*VLOOKUP(TEXT(A305,"000"),'OFF-BALANCE FACTORS'!$B$2:$H$100,4),0)</f>
        <v>191</v>
      </c>
      <c r="AR305" s="57">
        <f>VLOOKUP(A305,'BASE LOSS COSTS'!$G$35:$H$49,2)</f>
        <v>264</v>
      </c>
      <c r="AS305" s="57">
        <f>VLOOKUP(A305,'BASE LOSS COSTS'!$J$35:$K$49,2)</f>
        <v>264</v>
      </c>
      <c r="AT305" s="57">
        <f>VLOOKUP(A305,'BASE LOSS COSTS'!$M$35:$N$49,2)</f>
        <v>228</v>
      </c>
      <c r="AU305" s="57">
        <f>VLOOKUP(A305,'BASE LOSS COSTS'!$P$35:$Q$49,2)</f>
        <v>228</v>
      </c>
      <c r="AV305" s="57">
        <f>VLOOKUP(A305,'BASE LOSS COSTS'!$S$35:$T$49,2)</f>
        <v>120</v>
      </c>
      <c r="AW305" s="57">
        <f>VLOOKUP(A305,'BASE LOSS COSTS'!$V$35:$W$49,2)</f>
        <v>120</v>
      </c>
      <c r="AX305" s="57">
        <f>VLOOKUP(A305,'BASE LOSS COSTS'!$Y$35:$Z$49,2)</f>
        <v>104</v>
      </c>
      <c r="AY305" s="57">
        <f>VLOOKUP(A305,'BASE LOSS COSTS'!$AB$35:$AC$49,2)</f>
        <v>104</v>
      </c>
      <c r="AZ305" s="49">
        <f>ROUND('LOSS COST BY TERRITORY AND ZIP'!$AZ305*VLOOKUP(TEXT(A305,"000"),'OFF-BALANCE FACTORS'!$B$2:$H$100,3),0)</f>
        <v>222</v>
      </c>
      <c r="BA305" s="57">
        <f>VLOOKUP(A305,'BASE LOSS COSTS'!$AH$35:$AI$49,2)</f>
        <v>268</v>
      </c>
      <c r="BB305" s="57">
        <f>VLOOKUP(A305,'BASE LOSS COSTS'!$AK$35:$AL$49,2)</f>
        <v>268</v>
      </c>
      <c r="BC305" s="57">
        <f>VLOOKUP(A305,'BASE LOSS COSTS'!$AN$35:$AO$49,2)</f>
        <v>80</v>
      </c>
      <c r="BD305" s="57">
        <f>VLOOKUP(A305,'BASE LOSS COSTS'!$AQ$35:$AR$49,2)</f>
        <v>80</v>
      </c>
      <c r="BE305" s="49">
        <f>ROUND('LOSS COST BY TERRITORY AND ZIP'!$BE305*VLOOKUP(TEXT(A305,"000"),'OFF-BALANCE FACTORS'!$B$2:$H$100,7),0)</f>
        <v>322</v>
      </c>
      <c r="BF305" s="62">
        <f t="shared" si="4"/>
        <v>278</v>
      </c>
      <c r="BG305" s="49">
        <f>ROUND('LOSS COST BY TERRITORY AND ZIP'!$BG305*VLOOKUP(TEXT(A305,"000"),'OFF-BALANCE FACTORS'!$B$2:$H$100,6),0)</f>
        <v>241</v>
      </c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9"/>
      <c r="CG305" s="39"/>
    </row>
    <row r="306" spans="1:85">
      <c r="A306" s="41">
        <v>117</v>
      </c>
      <c r="B306" s="41">
        <v>66431</v>
      </c>
      <c r="C306" s="49">
        <f>ROUND('LOSS COST BY TERRITORY AND ZIP'!$C306*VLOOKUP(TEXT(A306,"000"),'OFF-BALANCE FACTORS'!$B$2:$H$100,2),0)</f>
        <v>151</v>
      </c>
      <c r="D306" s="70">
        <f>VLOOKUP($A306,'BASE LOSS COSTS'!$Y$14:$Z$28,2,FALSE)</f>
        <v>0.63</v>
      </c>
      <c r="E306" s="70">
        <f>VLOOKUP($A306,'BASE LOSS COSTS'!$AB$14:$AC$28,2,FALSE)</f>
        <v>1.26</v>
      </c>
      <c r="F306" s="70">
        <f>VLOOKUP($A306,'BASE LOSS COSTS'!$AE$14:$AF$28,2,FALSE)</f>
        <v>1.89</v>
      </c>
      <c r="G306" s="49">
        <f>VLOOKUP(A306,'BASE LOSS COSTS'!$A$55:$B$69,2)</f>
        <v>4</v>
      </c>
      <c r="H306" s="49">
        <f>ROUND('LOSS COST BY TERRITORY AND ZIP'!$H306*VLOOKUP(TEXT(A306,"000"),'OFF-BALANCE FACTORS'!$B$2:$H$100,5),0)</f>
        <v>155</v>
      </c>
      <c r="I306" s="57">
        <f>VLOOKUP($A306,'BASE LOSS COSTS'!$AH$14:$AI$28,2,FALSE)</f>
        <v>1</v>
      </c>
      <c r="J306" s="57">
        <f>VLOOKUP($A306,'BASE LOSS COSTS'!$AK$14:$AL$28,2,FALSE)</f>
        <v>2</v>
      </c>
      <c r="K306" s="57">
        <f>VLOOKUP($A306,'BASE LOSS COSTS'!$AN$14:$AO$28,2,FALSE)</f>
        <v>3</v>
      </c>
      <c r="L306" s="57">
        <f>VLOOKUP($A306,'BASE LOSS COSTS'!$AQ$14:$AR$28,2,FALSE)</f>
        <v>5</v>
      </c>
      <c r="M306" s="49">
        <f>ROUND('LOSS COST BY TERRITORY AND ZIP'!$M306*VLOOKUP(TEXT(A306,"000"),'OFF-BALANCE FACTORS'!$B$2:$H$100,5),0)</f>
        <v>127</v>
      </c>
      <c r="N306" s="71">
        <f>VLOOKUP($A306,'BASE LOSS COSTS'!$AT$14:$AU$28,2,FALSE)</f>
        <v>0.62</v>
      </c>
      <c r="O306" s="71">
        <f>VLOOKUP($A306,'BASE LOSS COSTS'!$AW$14:$AX$28,2,FALSE)</f>
        <v>1.25</v>
      </c>
      <c r="P306" s="71">
        <f>VLOOKUP($A306,'BASE LOSS COSTS'!$AZ$14:$BA$28,2,FALSE)</f>
        <v>1.87</v>
      </c>
      <c r="Q306" s="49">
        <f>VLOOKUP(A306,'BASE LOSS COSTS'!$D$55:$E$69,2)</f>
        <v>13</v>
      </c>
      <c r="R306" s="49">
        <f>VLOOKUP(A306,'BASE LOSS COSTS'!$V$55:$W$69,2)</f>
        <v>9</v>
      </c>
      <c r="S306" s="57">
        <f>VLOOKUP(A306,'BASE LOSS COSTS'!$J$14:$K$28,2)</f>
        <v>153</v>
      </c>
      <c r="T306" s="49">
        <f>VLOOKUP(A306,'BASE LOSS COSTS'!$G$55:$H$69,2)</f>
        <v>9</v>
      </c>
      <c r="U306" s="57">
        <f>VLOOKUP(A306,'BASE LOSS COSTS'!$M$14:$N$28,2)</f>
        <v>576</v>
      </c>
      <c r="V306" s="71">
        <f>VLOOKUP($A306,'BASE LOSS COSTS'!$BC$14:$BD$28,2,FALSE)</f>
        <v>1.26</v>
      </c>
      <c r="W306" s="71">
        <f>VLOOKUP($A306,'BASE LOSS COSTS'!$BF$14:$BG$28,2,FALSE)</f>
        <v>1.89</v>
      </c>
      <c r="X306" s="71">
        <f>VLOOKUP($A306,'BASE LOSS COSTS'!$BI$14:$BJ$28,2,FALSE)</f>
        <v>2.52</v>
      </c>
      <c r="Y306" s="57">
        <f>VLOOKUP(A306,'BASE LOSS COSTS'!$J$55:$K$69,2)</f>
        <v>25</v>
      </c>
      <c r="Z306" s="57">
        <f>VLOOKUP(A306,'BASE LOSS COSTS'!$Y$55:$Z$69,2)</f>
        <v>20</v>
      </c>
      <c r="AA306" s="57">
        <f>VLOOKUP(A306,'BASE LOSS COSTS'!$P$14:$Q$28,2)</f>
        <v>137</v>
      </c>
      <c r="AB306" s="71">
        <f>VLOOKUP($A306,'BASE LOSS COSTS'!$BL$14:$BM$28,2,FALSE)</f>
        <v>0.63</v>
      </c>
      <c r="AC306" s="71">
        <f>VLOOKUP($A306,'BASE LOSS COSTS'!$BO$14:$BP$28,2,FALSE)</f>
        <v>1.26</v>
      </c>
      <c r="AD306" s="71">
        <f>VLOOKUP($A306,'BASE LOSS COSTS'!$BR$14:$BS$28,2,FALSE)</f>
        <v>1.89</v>
      </c>
      <c r="AE306" s="57">
        <f>VLOOKUP(A306,'BASE LOSS COSTS'!$M$55:$N$69,2)</f>
        <v>3</v>
      </c>
      <c r="AF306" s="57">
        <f>VLOOKUP(A306,'BASE LOSS COSTS'!$S$14:$T$28,2)</f>
        <v>55</v>
      </c>
      <c r="AG306" s="71">
        <f>VLOOKUP($A306,'BASE LOSS COSTS'!$BU$14:$BV$28,2,FALSE)</f>
        <v>6.93</v>
      </c>
      <c r="AH306" s="71">
        <f>VLOOKUP($A306,'BASE LOSS COSTS'!$BX$14:$BY$28,2,FALSE)</f>
        <v>8.19</v>
      </c>
      <c r="AI306" s="71">
        <f>VLOOKUP($A306,'BASE LOSS COSTS'!$CA$14:$CB$28,2,FALSE)</f>
        <v>9.4499999999999993</v>
      </c>
      <c r="AJ306" s="57">
        <f>VLOOKUP(A306,'BASE LOSS COSTS'!$P$55:$Q$69,2)</f>
        <v>2</v>
      </c>
      <c r="AK306" s="57">
        <f>VLOOKUP(A306,'BASE LOSS COSTS'!$V$14:$W$28,2)</f>
        <v>452</v>
      </c>
      <c r="AL306" s="71">
        <f>VLOOKUP($A306,'BASE LOSS COSTS'!$CD$14:$CE$28,2,FALSE)</f>
        <v>39.06</v>
      </c>
      <c r="AM306" s="71">
        <f>VLOOKUP($A306,'BASE LOSS COSTS'!$CG$14:$CH$28,2,FALSE)</f>
        <v>44.1</v>
      </c>
      <c r="AN306" s="71">
        <f>VLOOKUP($A306,'BASE LOSS COSTS'!$CJ$14:$CK$28,2,FALSE)</f>
        <v>60.48</v>
      </c>
      <c r="AO306" s="57">
        <f>VLOOKUP(A306,'BASE LOSS COSTS'!$S$55:$T$69,2)</f>
        <v>24</v>
      </c>
      <c r="AP306" s="49">
        <f>ROUND('LOSS COST BY TERRITORY AND ZIP'!$AP306*VLOOKUP(TEXT(A306,"000"),'OFF-BALANCE FACTORS'!$B$2:$H$100,4),0)</f>
        <v>222</v>
      </c>
      <c r="AQ306" s="49">
        <f>ROUND('LOSS COST BY TERRITORY AND ZIP'!$AQ306*VLOOKUP(TEXT(A306,"000"),'OFF-BALANCE FACTORS'!$B$2:$H$100,4),0)</f>
        <v>191</v>
      </c>
      <c r="AR306" s="57">
        <f>VLOOKUP(A306,'BASE LOSS COSTS'!$G$35:$H$49,2)</f>
        <v>264</v>
      </c>
      <c r="AS306" s="57">
        <f>VLOOKUP(A306,'BASE LOSS COSTS'!$J$35:$K$49,2)</f>
        <v>264</v>
      </c>
      <c r="AT306" s="57">
        <f>VLOOKUP(A306,'BASE LOSS COSTS'!$M$35:$N$49,2)</f>
        <v>228</v>
      </c>
      <c r="AU306" s="57">
        <f>VLOOKUP(A306,'BASE LOSS COSTS'!$P$35:$Q$49,2)</f>
        <v>228</v>
      </c>
      <c r="AV306" s="57">
        <f>VLOOKUP(A306,'BASE LOSS COSTS'!$S$35:$T$49,2)</f>
        <v>120</v>
      </c>
      <c r="AW306" s="57">
        <f>VLOOKUP(A306,'BASE LOSS COSTS'!$V$35:$W$49,2)</f>
        <v>120</v>
      </c>
      <c r="AX306" s="57">
        <f>VLOOKUP(A306,'BASE LOSS COSTS'!$Y$35:$Z$49,2)</f>
        <v>104</v>
      </c>
      <c r="AY306" s="57">
        <f>VLOOKUP(A306,'BASE LOSS COSTS'!$AB$35:$AC$49,2)</f>
        <v>104</v>
      </c>
      <c r="AZ306" s="49">
        <f>ROUND('LOSS COST BY TERRITORY AND ZIP'!$AZ306*VLOOKUP(TEXT(A306,"000"),'OFF-BALANCE FACTORS'!$B$2:$H$100,3),0)</f>
        <v>222</v>
      </c>
      <c r="BA306" s="57">
        <f>VLOOKUP(A306,'BASE LOSS COSTS'!$AH$35:$AI$49,2)</f>
        <v>268</v>
      </c>
      <c r="BB306" s="57">
        <f>VLOOKUP(A306,'BASE LOSS COSTS'!$AK$35:$AL$49,2)</f>
        <v>268</v>
      </c>
      <c r="BC306" s="57">
        <f>VLOOKUP(A306,'BASE LOSS COSTS'!$AN$35:$AO$49,2)</f>
        <v>80</v>
      </c>
      <c r="BD306" s="57">
        <f>VLOOKUP(A306,'BASE LOSS COSTS'!$AQ$35:$AR$49,2)</f>
        <v>80</v>
      </c>
      <c r="BE306" s="49">
        <f>ROUND('LOSS COST BY TERRITORY AND ZIP'!$BE306*VLOOKUP(TEXT(A306,"000"),'OFF-BALANCE FACTORS'!$B$2:$H$100,7),0)</f>
        <v>322</v>
      </c>
      <c r="BF306" s="62">
        <f t="shared" si="4"/>
        <v>278</v>
      </c>
      <c r="BG306" s="49">
        <f>ROUND('LOSS COST BY TERRITORY AND ZIP'!$BG306*VLOOKUP(TEXT(A306,"000"),'OFF-BALANCE FACTORS'!$B$2:$H$100,6),0)</f>
        <v>241</v>
      </c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9"/>
      <c r="CG306" s="39"/>
    </row>
    <row r="307" spans="1:85">
      <c r="A307" s="41">
        <v>117</v>
      </c>
      <c r="B307" s="41">
        <v>66432</v>
      </c>
      <c r="C307" s="49">
        <f>ROUND('LOSS COST BY TERRITORY AND ZIP'!$C307*VLOOKUP(TEXT(A307,"000"),'OFF-BALANCE FACTORS'!$B$2:$H$100,2),0)</f>
        <v>151</v>
      </c>
      <c r="D307" s="70">
        <f>VLOOKUP($A307,'BASE LOSS COSTS'!$Y$14:$Z$28,2,FALSE)</f>
        <v>0.63</v>
      </c>
      <c r="E307" s="70">
        <f>VLOOKUP($A307,'BASE LOSS COSTS'!$AB$14:$AC$28,2,FALSE)</f>
        <v>1.26</v>
      </c>
      <c r="F307" s="70">
        <f>VLOOKUP($A307,'BASE LOSS COSTS'!$AE$14:$AF$28,2,FALSE)</f>
        <v>1.89</v>
      </c>
      <c r="G307" s="49">
        <f>VLOOKUP(A307,'BASE LOSS COSTS'!$A$55:$B$69,2)</f>
        <v>4</v>
      </c>
      <c r="H307" s="49">
        <f>ROUND('LOSS COST BY TERRITORY AND ZIP'!$H307*VLOOKUP(TEXT(A307,"000"),'OFF-BALANCE FACTORS'!$B$2:$H$100,5),0)</f>
        <v>155</v>
      </c>
      <c r="I307" s="57">
        <f>VLOOKUP($A307,'BASE LOSS COSTS'!$AH$14:$AI$28,2,FALSE)</f>
        <v>1</v>
      </c>
      <c r="J307" s="57">
        <f>VLOOKUP($A307,'BASE LOSS COSTS'!$AK$14:$AL$28,2,FALSE)</f>
        <v>2</v>
      </c>
      <c r="K307" s="57">
        <f>VLOOKUP($A307,'BASE LOSS COSTS'!$AN$14:$AO$28,2,FALSE)</f>
        <v>3</v>
      </c>
      <c r="L307" s="57">
        <f>VLOOKUP($A307,'BASE LOSS COSTS'!$AQ$14:$AR$28,2,FALSE)</f>
        <v>5</v>
      </c>
      <c r="M307" s="49">
        <f>ROUND('LOSS COST BY TERRITORY AND ZIP'!$M307*VLOOKUP(TEXT(A307,"000"),'OFF-BALANCE FACTORS'!$B$2:$H$100,5),0)</f>
        <v>127</v>
      </c>
      <c r="N307" s="71">
        <f>VLOOKUP($A307,'BASE LOSS COSTS'!$AT$14:$AU$28,2,FALSE)</f>
        <v>0.62</v>
      </c>
      <c r="O307" s="71">
        <f>VLOOKUP($A307,'BASE LOSS COSTS'!$AW$14:$AX$28,2,FALSE)</f>
        <v>1.25</v>
      </c>
      <c r="P307" s="71">
        <f>VLOOKUP($A307,'BASE LOSS COSTS'!$AZ$14:$BA$28,2,FALSE)</f>
        <v>1.87</v>
      </c>
      <c r="Q307" s="49">
        <f>VLOOKUP(A307,'BASE LOSS COSTS'!$D$55:$E$69,2)</f>
        <v>13</v>
      </c>
      <c r="R307" s="49">
        <f>VLOOKUP(A307,'BASE LOSS COSTS'!$V$55:$W$69,2)</f>
        <v>9</v>
      </c>
      <c r="S307" s="57">
        <f>VLOOKUP(A307,'BASE LOSS COSTS'!$J$14:$K$28,2)</f>
        <v>153</v>
      </c>
      <c r="T307" s="49">
        <f>VLOOKUP(A307,'BASE LOSS COSTS'!$G$55:$H$69,2)</f>
        <v>9</v>
      </c>
      <c r="U307" s="57">
        <f>VLOOKUP(A307,'BASE LOSS COSTS'!$M$14:$N$28,2)</f>
        <v>576</v>
      </c>
      <c r="V307" s="71">
        <f>VLOOKUP($A307,'BASE LOSS COSTS'!$BC$14:$BD$28,2,FALSE)</f>
        <v>1.26</v>
      </c>
      <c r="W307" s="71">
        <f>VLOOKUP($A307,'BASE LOSS COSTS'!$BF$14:$BG$28,2,FALSE)</f>
        <v>1.89</v>
      </c>
      <c r="X307" s="71">
        <f>VLOOKUP($A307,'BASE LOSS COSTS'!$BI$14:$BJ$28,2,FALSE)</f>
        <v>2.52</v>
      </c>
      <c r="Y307" s="57">
        <f>VLOOKUP(A307,'BASE LOSS COSTS'!$J$55:$K$69,2)</f>
        <v>25</v>
      </c>
      <c r="Z307" s="57">
        <f>VLOOKUP(A307,'BASE LOSS COSTS'!$Y$55:$Z$69,2)</f>
        <v>20</v>
      </c>
      <c r="AA307" s="57">
        <f>VLOOKUP(A307,'BASE LOSS COSTS'!$P$14:$Q$28,2)</f>
        <v>137</v>
      </c>
      <c r="AB307" s="71">
        <f>VLOOKUP($A307,'BASE LOSS COSTS'!$BL$14:$BM$28,2,FALSE)</f>
        <v>0.63</v>
      </c>
      <c r="AC307" s="71">
        <f>VLOOKUP($A307,'BASE LOSS COSTS'!$BO$14:$BP$28,2,FALSE)</f>
        <v>1.26</v>
      </c>
      <c r="AD307" s="71">
        <f>VLOOKUP($A307,'BASE LOSS COSTS'!$BR$14:$BS$28,2,FALSE)</f>
        <v>1.89</v>
      </c>
      <c r="AE307" s="57">
        <f>VLOOKUP(A307,'BASE LOSS COSTS'!$M$55:$N$69,2)</f>
        <v>3</v>
      </c>
      <c r="AF307" s="57">
        <f>VLOOKUP(A307,'BASE LOSS COSTS'!$S$14:$T$28,2)</f>
        <v>55</v>
      </c>
      <c r="AG307" s="71">
        <f>VLOOKUP($A307,'BASE LOSS COSTS'!$BU$14:$BV$28,2,FALSE)</f>
        <v>6.93</v>
      </c>
      <c r="AH307" s="71">
        <f>VLOOKUP($A307,'BASE LOSS COSTS'!$BX$14:$BY$28,2,FALSE)</f>
        <v>8.19</v>
      </c>
      <c r="AI307" s="71">
        <f>VLOOKUP($A307,'BASE LOSS COSTS'!$CA$14:$CB$28,2,FALSE)</f>
        <v>9.4499999999999993</v>
      </c>
      <c r="AJ307" s="57">
        <f>VLOOKUP(A307,'BASE LOSS COSTS'!$P$55:$Q$69,2)</f>
        <v>2</v>
      </c>
      <c r="AK307" s="57">
        <f>VLOOKUP(A307,'BASE LOSS COSTS'!$V$14:$W$28,2)</f>
        <v>452</v>
      </c>
      <c r="AL307" s="71">
        <f>VLOOKUP($A307,'BASE LOSS COSTS'!$CD$14:$CE$28,2,FALSE)</f>
        <v>39.06</v>
      </c>
      <c r="AM307" s="71">
        <f>VLOOKUP($A307,'BASE LOSS COSTS'!$CG$14:$CH$28,2,FALSE)</f>
        <v>44.1</v>
      </c>
      <c r="AN307" s="71">
        <f>VLOOKUP($A307,'BASE LOSS COSTS'!$CJ$14:$CK$28,2,FALSE)</f>
        <v>60.48</v>
      </c>
      <c r="AO307" s="57">
        <f>VLOOKUP(A307,'BASE LOSS COSTS'!$S$55:$T$69,2)</f>
        <v>24</v>
      </c>
      <c r="AP307" s="49">
        <f>ROUND('LOSS COST BY TERRITORY AND ZIP'!$AP307*VLOOKUP(TEXT(A307,"000"),'OFF-BALANCE FACTORS'!$B$2:$H$100,4),0)</f>
        <v>222</v>
      </c>
      <c r="AQ307" s="49">
        <f>ROUND('LOSS COST BY TERRITORY AND ZIP'!$AQ307*VLOOKUP(TEXT(A307,"000"),'OFF-BALANCE FACTORS'!$B$2:$H$100,4),0)</f>
        <v>191</v>
      </c>
      <c r="AR307" s="57">
        <f>VLOOKUP(A307,'BASE LOSS COSTS'!$G$35:$H$49,2)</f>
        <v>264</v>
      </c>
      <c r="AS307" s="57">
        <f>VLOOKUP(A307,'BASE LOSS COSTS'!$J$35:$K$49,2)</f>
        <v>264</v>
      </c>
      <c r="AT307" s="57">
        <f>VLOOKUP(A307,'BASE LOSS COSTS'!$M$35:$N$49,2)</f>
        <v>228</v>
      </c>
      <c r="AU307" s="57">
        <f>VLOOKUP(A307,'BASE LOSS COSTS'!$P$35:$Q$49,2)</f>
        <v>228</v>
      </c>
      <c r="AV307" s="57">
        <f>VLOOKUP(A307,'BASE LOSS COSTS'!$S$35:$T$49,2)</f>
        <v>120</v>
      </c>
      <c r="AW307" s="57">
        <f>VLOOKUP(A307,'BASE LOSS COSTS'!$V$35:$W$49,2)</f>
        <v>120</v>
      </c>
      <c r="AX307" s="57">
        <f>VLOOKUP(A307,'BASE LOSS COSTS'!$Y$35:$Z$49,2)</f>
        <v>104</v>
      </c>
      <c r="AY307" s="57">
        <f>VLOOKUP(A307,'BASE LOSS COSTS'!$AB$35:$AC$49,2)</f>
        <v>104</v>
      </c>
      <c r="AZ307" s="49">
        <f>ROUND('LOSS COST BY TERRITORY AND ZIP'!$AZ307*VLOOKUP(TEXT(A307,"000"),'OFF-BALANCE FACTORS'!$B$2:$H$100,3),0)</f>
        <v>222</v>
      </c>
      <c r="BA307" s="57">
        <f>VLOOKUP(A307,'BASE LOSS COSTS'!$AH$35:$AI$49,2)</f>
        <v>268</v>
      </c>
      <c r="BB307" s="57">
        <f>VLOOKUP(A307,'BASE LOSS COSTS'!$AK$35:$AL$49,2)</f>
        <v>268</v>
      </c>
      <c r="BC307" s="57">
        <f>VLOOKUP(A307,'BASE LOSS COSTS'!$AN$35:$AO$49,2)</f>
        <v>80</v>
      </c>
      <c r="BD307" s="57">
        <f>VLOOKUP(A307,'BASE LOSS COSTS'!$AQ$35:$AR$49,2)</f>
        <v>80</v>
      </c>
      <c r="BE307" s="49">
        <f>ROUND('LOSS COST BY TERRITORY AND ZIP'!$BE307*VLOOKUP(TEXT(A307,"000"),'OFF-BALANCE FACTORS'!$B$2:$H$100,7),0)</f>
        <v>322</v>
      </c>
      <c r="BF307" s="62">
        <f t="shared" si="4"/>
        <v>278</v>
      </c>
      <c r="BG307" s="49">
        <f>ROUND('LOSS COST BY TERRITORY AND ZIP'!$BG307*VLOOKUP(TEXT(A307,"000"),'OFF-BALANCE FACTORS'!$B$2:$H$100,6),0)</f>
        <v>241</v>
      </c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9"/>
      <c r="CG307" s="39"/>
    </row>
    <row r="308" spans="1:85">
      <c r="A308" s="41">
        <v>117</v>
      </c>
      <c r="B308" s="41">
        <v>66434</v>
      </c>
      <c r="C308" s="49">
        <f>ROUND('LOSS COST BY TERRITORY AND ZIP'!$C308*VLOOKUP(TEXT(A308,"000"),'OFF-BALANCE FACTORS'!$B$2:$H$100,2),0)</f>
        <v>151</v>
      </c>
      <c r="D308" s="70">
        <f>VLOOKUP($A308,'BASE LOSS COSTS'!$Y$14:$Z$28,2,FALSE)</f>
        <v>0.63</v>
      </c>
      <c r="E308" s="70">
        <f>VLOOKUP($A308,'BASE LOSS COSTS'!$AB$14:$AC$28,2,FALSE)</f>
        <v>1.26</v>
      </c>
      <c r="F308" s="70">
        <f>VLOOKUP($A308,'BASE LOSS COSTS'!$AE$14:$AF$28,2,FALSE)</f>
        <v>1.89</v>
      </c>
      <c r="G308" s="49">
        <f>VLOOKUP(A308,'BASE LOSS COSTS'!$A$55:$B$69,2)</f>
        <v>4</v>
      </c>
      <c r="H308" s="49">
        <f>ROUND('LOSS COST BY TERRITORY AND ZIP'!$H308*VLOOKUP(TEXT(A308,"000"),'OFF-BALANCE FACTORS'!$B$2:$H$100,5),0)</f>
        <v>155</v>
      </c>
      <c r="I308" s="57">
        <f>VLOOKUP($A308,'BASE LOSS COSTS'!$AH$14:$AI$28,2,FALSE)</f>
        <v>1</v>
      </c>
      <c r="J308" s="57">
        <f>VLOOKUP($A308,'BASE LOSS COSTS'!$AK$14:$AL$28,2,FALSE)</f>
        <v>2</v>
      </c>
      <c r="K308" s="57">
        <f>VLOOKUP($A308,'BASE LOSS COSTS'!$AN$14:$AO$28,2,FALSE)</f>
        <v>3</v>
      </c>
      <c r="L308" s="57">
        <f>VLOOKUP($A308,'BASE LOSS COSTS'!$AQ$14:$AR$28,2,FALSE)</f>
        <v>5</v>
      </c>
      <c r="M308" s="49">
        <f>ROUND('LOSS COST BY TERRITORY AND ZIP'!$M308*VLOOKUP(TEXT(A308,"000"),'OFF-BALANCE FACTORS'!$B$2:$H$100,5),0)</f>
        <v>127</v>
      </c>
      <c r="N308" s="71">
        <f>VLOOKUP($A308,'BASE LOSS COSTS'!$AT$14:$AU$28,2,FALSE)</f>
        <v>0.62</v>
      </c>
      <c r="O308" s="71">
        <f>VLOOKUP($A308,'BASE LOSS COSTS'!$AW$14:$AX$28,2,FALSE)</f>
        <v>1.25</v>
      </c>
      <c r="P308" s="71">
        <f>VLOOKUP($A308,'BASE LOSS COSTS'!$AZ$14:$BA$28,2,FALSE)</f>
        <v>1.87</v>
      </c>
      <c r="Q308" s="49">
        <f>VLOOKUP(A308,'BASE LOSS COSTS'!$D$55:$E$69,2)</f>
        <v>13</v>
      </c>
      <c r="R308" s="49">
        <f>VLOOKUP(A308,'BASE LOSS COSTS'!$V$55:$W$69,2)</f>
        <v>9</v>
      </c>
      <c r="S308" s="57">
        <f>VLOOKUP(A308,'BASE LOSS COSTS'!$J$14:$K$28,2)</f>
        <v>153</v>
      </c>
      <c r="T308" s="49">
        <f>VLOOKUP(A308,'BASE LOSS COSTS'!$G$55:$H$69,2)</f>
        <v>9</v>
      </c>
      <c r="U308" s="57">
        <f>VLOOKUP(A308,'BASE LOSS COSTS'!$M$14:$N$28,2)</f>
        <v>576</v>
      </c>
      <c r="V308" s="71">
        <f>VLOOKUP($A308,'BASE LOSS COSTS'!$BC$14:$BD$28,2,FALSE)</f>
        <v>1.26</v>
      </c>
      <c r="W308" s="71">
        <f>VLOOKUP($A308,'BASE LOSS COSTS'!$BF$14:$BG$28,2,FALSE)</f>
        <v>1.89</v>
      </c>
      <c r="X308" s="71">
        <f>VLOOKUP($A308,'BASE LOSS COSTS'!$BI$14:$BJ$28,2,FALSE)</f>
        <v>2.52</v>
      </c>
      <c r="Y308" s="57">
        <f>VLOOKUP(A308,'BASE LOSS COSTS'!$J$55:$K$69,2)</f>
        <v>25</v>
      </c>
      <c r="Z308" s="57">
        <f>VLOOKUP(A308,'BASE LOSS COSTS'!$Y$55:$Z$69,2)</f>
        <v>20</v>
      </c>
      <c r="AA308" s="57">
        <f>VLOOKUP(A308,'BASE LOSS COSTS'!$P$14:$Q$28,2)</f>
        <v>137</v>
      </c>
      <c r="AB308" s="71">
        <f>VLOOKUP($A308,'BASE LOSS COSTS'!$BL$14:$BM$28,2,FALSE)</f>
        <v>0.63</v>
      </c>
      <c r="AC308" s="71">
        <f>VLOOKUP($A308,'BASE LOSS COSTS'!$BO$14:$BP$28,2,FALSE)</f>
        <v>1.26</v>
      </c>
      <c r="AD308" s="71">
        <f>VLOOKUP($A308,'BASE LOSS COSTS'!$BR$14:$BS$28,2,FALSE)</f>
        <v>1.89</v>
      </c>
      <c r="AE308" s="57">
        <f>VLOOKUP(A308,'BASE LOSS COSTS'!$M$55:$N$69,2)</f>
        <v>3</v>
      </c>
      <c r="AF308" s="57">
        <f>VLOOKUP(A308,'BASE LOSS COSTS'!$S$14:$T$28,2)</f>
        <v>55</v>
      </c>
      <c r="AG308" s="71">
        <f>VLOOKUP($A308,'BASE LOSS COSTS'!$BU$14:$BV$28,2,FALSE)</f>
        <v>6.93</v>
      </c>
      <c r="AH308" s="71">
        <f>VLOOKUP($A308,'BASE LOSS COSTS'!$BX$14:$BY$28,2,FALSE)</f>
        <v>8.19</v>
      </c>
      <c r="AI308" s="71">
        <f>VLOOKUP($A308,'BASE LOSS COSTS'!$CA$14:$CB$28,2,FALSE)</f>
        <v>9.4499999999999993</v>
      </c>
      <c r="AJ308" s="57">
        <f>VLOOKUP(A308,'BASE LOSS COSTS'!$P$55:$Q$69,2)</f>
        <v>2</v>
      </c>
      <c r="AK308" s="57">
        <f>VLOOKUP(A308,'BASE LOSS COSTS'!$V$14:$W$28,2)</f>
        <v>452</v>
      </c>
      <c r="AL308" s="71">
        <f>VLOOKUP($A308,'BASE LOSS COSTS'!$CD$14:$CE$28,2,FALSE)</f>
        <v>39.06</v>
      </c>
      <c r="AM308" s="71">
        <f>VLOOKUP($A308,'BASE LOSS COSTS'!$CG$14:$CH$28,2,FALSE)</f>
        <v>44.1</v>
      </c>
      <c r="AN308" s="71">
        <f>VLOOKUP($A308,'BASE LOSS COSTS'!$CJ$14:$CK$28,2,FALSE)</f>
        <v>60.48</v>
      </c>
      <c r="AO308" s="57">
        <f>VLOOKUP(A308,'BASE LOSS COSTS'!$S$55:$T$69,2)</f>
        <v>24</v>
      </c>
      <c r="AP308" s="49">
        <f>ROUND('LOSS COST BY TERRITORY AND ZIP'!$AP308*VLOOKUP(TEXT(A308,"000"),'OFF-BALANCE FACTORS'!$B$2:$H$100,4),0)</f>
        <v>222</v>
      </c>
      <c r="AQ308" s="49">
        <f>ROUND('LOSS COST BY TERRITORY AND ZIP'!$AQ308*VLOOKUP(TEXT(A308,"000"),'OFF-BALANCE FACTORS'!$B$2:$H$100,4),0)</f>
        <v>191</v>
      </c>
      <c r="AR308" s="57">
        <f>VLOOKUP(A308,'BASE LOSS COSTS'!$G$35:$H$49,2)</f>
        <v>264</v>
      </c>
      <c r="AS308" s="57">
        <f>VLOOKUP(A308,'BASE LOSS COSTS'!$J$35:$K$49,2)</f>
        <v>264</v>
      </c>
      <c r="AT308" s="57">
        <f>VLOOKUP(A308,'BASE LOSS COSTS'!$M$35:$N$49,2)</f>
        <v>228</v>
      </c>
      <c r="AU308" s="57">
        <f>VLOOKUP(A308,'BASE LOSS COSTS'!$P$35:$Q$49,2)</f>
        <v>228</v>
      </c>
      <c r="AV308" s="57">
        <f>VLOOKUP(A308,'BASE LOSS COSTS'!$S$35:$T$49,2)</f>
        <v>120</v>
      </c>
      <c r="AW308" s="57">
        <f>VLOOKUP(A308,'BASE LOSS COSTS'!$V$35:$W$49,2)</f>
        <v>120</v>
      </c>
      <c r="AX308" s="57">
        <f>VLOOKUP(A308,'BASE LOSS COSTS'!$Y$35:$Z$49,2)</f>
        <v>104</v>
      </c>
      <c r="AY308" s="57">
        <f>VLOOKUP(A308,'BASE LOSS COSTS'!$AB$35:$AC$49,2)</f>
        <v>104</v>
      </c>
      <c r="AZ308" s="49">
        <f>ROUND('LOSS COST BY TERRITORY AND ZIP'!$AZ308*VLOOKUP(TEXT(A308,"000"),'OFF-BALANCE FACTORS'!$B$2:$H$100,3),0)</f>
        <v>222</v>
      </c>
      <c r="BA308" s="57">
        <f>VLOOKUP(A308,'BASE LOSS COSTS'!$AH$35:$AI$49,2)</f>
        <v>268</v>
      </c>
      <c r="BB308" s="57">
        <f>VLOOKUP(A308,'BASE LOSS COSTS'!$AK$35:$AL$49,2)</f>
        <v>268</v>
      </c>
      <c r="BC308" s="57">
        <f>VLOOKUP(A308,'BASE LOSS COSTS'!$AN$35:$AO$49,2)</f>
        <v>80</v>
      </c>
      <c r="BD308" s="57">
        <f>VLOOKUP(A308,'BASE LOSS COSTS'!$AQ$35:$AR$49,2)</f>
        <v>80</v>
      </c>
      <c r="BE308" s="49">
        <f>ROUND('LOSS COST BY TERRITORY AND ZIP'!$BE308*VLOOKUP(TEXT(A308,"000"),'OFF-BALANCE FACTORS'!$B$2:$H$100,7),0)</f>
        <v>322</v>
      </c>
      <c r="BF308" s="62">
        <f t="shared" si="4"/>
        <v>278</v>
      </c>
      <c r="BG308" s="49">
        <f>ROUND('LOSS COST BY TERRITORY AND ZIP'!$BG308*VLOOKUP(TEXT(A308,"000"),'OFF-BALANCE FACTORS'!$B$2:$H$100,6),0)</f>
        <v>241</v>
      </c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9"/>
      <c r="CG308" s="39"/>
    </row>
    <row r="309" spans="1:85">
      <c r="A309" s="41">
        <v>117</v>
      </c>
      <c r="B309" s="41">
        <v>66436</v>
      </c>
      <c r="C309" s="49">
        <f>ROUND('LOSS COST BY TERRITORY AND ZIP'!$C309*VLOOKUP(TEXT(A309,"000"),'OFF-BALANCE FACTORS'!$B$2:$H$100,2),0)</f>
        <v>151</v>
      </c>
      <c r="D309" s="70">
        <f>VLOOKUP($A309,'BASE LOSS COSTS'!$Y$14:$Z$28,2,FALSE)</f>
        <v>0.63</v>
      </c>
      <c r="E309" s="70">
        <f>VLOOKUP($A309,'BASE LOSS COSTS'!$AB$14:$AC$28,2,FALSE)</f>
        <v>1.26</v>
      </c>
      <c r="F309" s="70">
        <f>VLOOKUP($A309,'BASE LOSS COSTS'!$AE$14:$AF$28,2,FALSE)</f>
        <v>1.89</v>
      </c>
      <c r="G309" s="49">
        <f>VLOOKUP(A309,'BASE LOSS COSTS'!$A$55:$B$69,2)</f>
        <v>4</v>
      </c>
      <c r="H309" s="49">
        <f>ROUND('LOSS COST BY TERRITORY AND ZIP'!$H309*VLOOKUP(TEXT(A309,"000"),'OFF-BALANCE FACTORS'!$B$2:$H$100,5),0)</f>
        <v>155</v>
      </c>
      <c r="I309" s="57">
        <f>VLOOKUP($A309,'BASE LOSS COSTS'!$AH$14:$AI$28,2,FALSE)</f>
        <v>1</v>
      </c>
      <c r="J309" s="57">
        <f>VLOOKUP($A309,'BASE LOSS COSTS'!$AK$14:$AL$28,2,FALSE)</f>
        <v>2</v>
      </c>
      <c r="K309" s="57">
        <f>VLOOKUP($A309,'BASE LOSS COSTS'!$AN$14:$AO$28,2,FALSE)</f>
        <v>3</v>
      </c>
      <c r="L309" s="57">
        <f>VLOOKUP($A309,'BASE LOSS COSTS'!$AQ$14:$AR$28,2,FALSE)</f>
        <v>5</v>
      </c>
      <c r="M309" s="49">
        <f>ROUND('LOSS COST BY TERRITORY AND ZIP'!$M309*VLOOKUP(TEXT(A309,"000"),'OFF-BALANCE FACTORS'!$B$2:$H$100,5),0)</f>
        <v>127</v>
      </c>
      <c r="N309" s="71">
        <f>VLOOKUP($A309,'BASE LOSS COSTS'!$AT$14:$AU$28,2,FALSE)</f>
        <v>0.62</v>
      </c>
      <c r="O309" s="71">
        <f>VLOOKUP($A309,'BASE LOSS COSTS'!$AW$14:$AX$28,2,FALSE)</f>
        <v>1.25</v>
      </c>
      <c r="P309" s="71">
        <f>VLOOKUP($A309,'BASE LOSS COSTS'!$AZ$14:$BA$28,2,FALSE)</f>
        <v>1.87</v>
      </c>
      <c r="Q309" s="49">
        <f>VLOOKUP(A309,'BASE LOSS COSTS'!$D$55:$E$69,2)</f>
        <v>13</v>
      </c>
      <c r="R309" s="49">
        <f>VLOOKUP(A309,'BASE LOSS COSTS'!$V$55:$W$69,2)</f>
        <v>9</v>
      </c>
      <c r="S309" s="57">
        <f>VLOOKUP(A309,'BASE LOSS COSTS'!$J$14:$K$28,2)</f>
        <v>153</v>
      </c>
      <c r="T309" s="49">
        <f>VLOOKUP(A309,'BASE LOSS COSTS'!$G$55:$H$69,2)</f>
        <v>9</v>
      </c>
      <c r="U309" s="57">
        <f>VLOOKUP(A309,'BASE LOSS COSTS'!$M$14:$N$28,2)</f>
        <v>576</v>
      </c>
      <c r="V309" s="71">
        <f>VLOOKUP($A309,'BASE LOSS COSTS'!$BC$14:$BD$28,2,FALSE)</f>
        <v>1.26</v>
      </c>
      <c r="W309" s="71">
        <f>VLOOKUP($A309,'BASE LOSS COSTS'!$BF$14:$BG$28,2,FALSE)</f>
        <v>1.89</v>
      </c>
      <c r="X309" s="71">
        <f>VLOOKUP($A309,'BASE LOSS COSTS'!$BI$14:$BJ$28,2,FALSE)</f>
        <v>2.52</v>
      </c>
      <c r="Y309" s="57">
        <f>VLOOKUP(A309,'BASE LOSS COSTS'!$J$55:$K$69,2)</f>
        <v>25</v>
      </c>
      <c r="Z309" s="57">
        <f>VLOOKUP(A309,'BASE LOSS COSTS'!$Y$55:$Z$69,2)</f>
        <v>20</v>
      </c>
      <c r="AA309" s="57">
        <f>VLOOKUP(A309,'BASE LOSS COSTS'!$P$14:$Q$28,2)</f>
        <v>137</v>
      </c>
      <c r="AB309" s="71">
        <f>VLOOKUP($A309,'BASE LOSS COSTS'!$BL$14:$BM$28,2,FALSE)</f>
        <v>0.63</v>
      </c>
      <c r="AC309" s="71">
        <f>VLOOKUP($A309,'BASE LOSS COSTS'!$BO$14:$BP$28,2,FALSE)</f>
        <v>1.26</v>
      </c>
      <c r="AD309" s="71">
        <f>VLOOKUP($A309,'BASE LOSS COSTS'!$BR$14:$BS$28,2,FALSE)</f>
        <v>1.89</v>
      </c>
      <c r="AE309" s="57">
        <f>VLOOKUP(A309,'BASE LOSS COSTS'!$M$55:$N$69,2)</f>
        <v>3</v>
      </c>
      <c r="AF309" s="57">
        <f>VLOOKUP(A309,'BASE LOSS COSTS'!$S$14:$T$28,2)</f>
        <v>55</v>
      </c>
      <c r="AG309" s="71">
        <f>VLOOKUP($A309,'BASE LOSS COSTS'!$BU$14:$BV$28,2,FALSE)</f>
        <v>6.93</v>
      </c>
      <c r="AH309" s="71">
        <f>VLOOKUP($A309,'BASE LOSS COSTS'!$BX$14:$BY$28,2,FALSE)</f>
        <v>8.19</v>
      </c>
      <c r="AI309" s="71">
        <f>VLOOKUP($A309,'BASE LOSS COSTS'!$CA$14:$CB$28,2,FALSE)</f>
        <v>9.4499999999999993</v>
      </c>
      <c r="AJ309" s="57">
        <f>VLOOKUP(A309,'BASE LOSS COSTS'!$P$55:$Q$69,2)</f>
        <v>2</v>
      </c>
      <c r="AK309" s="57">
        <f>VLOOKUP(A309,'BASE LOSS COSTS'!$V$14:$W$28,2)</f>
        <v>452</v>
      </c>
      <c r="AL309" s="71">
        <f>VLOOKUP($A309,'BASE LOSS COSTS'!$CD$14:$CE$28,2,FALSE)</f>
        <v>39.06</v>
      </c>
      <c r="AM309" s="71">
        <f>VLOOKUP($A309,'BASE LOSS COSTS'!$CG$14:$CH$28,2,FALSE)</f>
        <v>44.1</v>
      </c>
      <c r="AN309" s="71">
        <f>VLOOKUP($A309,'BASE LOSS COSTS'!$CJ$14:$CK$28,2,FALSE)</f>
        <v>60.48</v>
      </c>
      <c r="AO309" s="57">
        <f>VLOOKUP(A309,'BASE LOSS COSTS'!$S$55:$T$69,2)</f>
        <v>24</v>
      </c>
      <c r="AP309" s="49">
        <f>ROUND('LOSS COST BY TERRITORY AND ZIP'!$AP309*VLOOKUP(TEXT(A309,"000"),'OFF-BALANCE FACTORS'!$B$2:$H$100,4),0)</f>
        <v>222</v>
      </c>
      <c r="AQ309" s="49">
        <f>ROUND('LOSS COST BY TERRITORY AND ZIP'!$AQ309*VLOOKUP(TEXT(A309,"000"),'OFF-BALANCE FACTORS'!$B$2:$H$100,4),0)</f>
        <v>191</v>
      </c>
      <c r="AR309" s="57">
        <f>VLOOKUP(A309,'BASE LOSS COSTS'!$G$35:$H$49,2)</f>
        <v>264</v>
      </c>
      <c r="AS309" s="57">
        <f>VLOOKUP(A309,'BASE LOSS COSTS'!$J$35:$K$49,2)</f>
        <v>264</v>
      </c>
      <c r="AT309" s="57">
        <f>VLOOKUP(A309,'BASE LOSS COSTS'!$M$35:$N$49,2)</f>
        <v>228</v>
      </c>
      <c r="AU309" s="57">
        <f>VLOOKUP(A309,'BASE LOSS COSTS'!$P$35:$Q$49,2)</f>
        <v>228</v>
      </c>
      <c r="AV309" s="57">
        <f>VLOOKUP(A309,'BASE LOSS COSTS'!$S$35:$T$49,2)</f>
        <v>120</v>
      </c>
      <c r="AW309" s="57">
        <f>VLOOKUP(A309,'BASE LOSS COSTS'!$V$35:$W$49,2)</f>
        <v>120</v>
      </c>
      <c r="AX309" s="57">
        <f>VLOOKUP(A309,'BASE LOSS COSTS'!$Y$35:$Z$49,2)</f>
        <v>104</v>
      </c>
      <c r="AY309" s="57">
        <f>VLOOKUP(A309,'BASE LOSS COSTS'!$AB$35:$AC$49,2)</f>
        <v>104</v>
      </c>
      <c r="AZ309" s="49">
        <f>ROUND('LOSS COST BY TERRITORY AND ZIP'!$AZ309*VLOOKUP(TEXT(A309,"000"),'OFF-BALANCE FACTORS'!$B$2:$H$100,3),0)</f>
        <v>222</v>
      </c>
      <c r="BA309" s="57">
        <f>VLOOKUP(A309,'BASE LOSS COSTS'!$AH$35:$AI$49,2)</f>
        <v>268</v>
      </c>
      <c r="BB309" s="57">
        <f>VLOOKUP(A309,'BASE LOSS COSTS'!$AK$35:$AL$49,2)</f>
        <v>268</v>
      </c>
      <c r="BC309" s="57">
        <f>VLOOKUP(A309,'BASE LOSS COSTS'!$AN$35:$AO$49,2)</f>
        <v>80</v>
      </c>
      <c r="BD309" s="57">
        <f>VLOOKUP(A309,'BASE LOSS COSTS'!$AQ$35:$AR$49,2)</f>
        <v>80</v>
      </c>
      <c r="BE309" s="49">
        <f>ROUND('LOSS COST BY TERRITORY AND ZIP'!$BE309*VLOOKUP(TEXT(A309,"000"),'OFF-BALANCE FACTORS'!$B$2:$H$100,7),0)</f>
        <v>322</v>
      </c>
      <c r="BF309" s="62">
        <f t="shared" si="4"/>
        <v>278</v>
      </c>
      <c r="BG309" s="49">
        <f>ROUND('LOSS COST BY TERRITORY AND ZIP'!$BG309*VLOOKUP(TEXT(A309,"000"),'OFF-BALANCE FACTORS'!$B$2:$H$100,6),0)</f>
        <v>241</v>
      </c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9"/>
      <c r="CG309" s="39"/>
    </row>
    <row r="310" spans="1:85">
      <c r="A310" s="41">
        <v>117</v>
      </c>
      <c r="B310" s="41">
        <v>66438</v>
      </c>
      <c r="C310" s="49">
        <f>ROUND('LOSS COST BY TERRITORY AND ZIP'!$C310*VLOOKUP(TEXT(A310,"000"),'OFF-BALANCE FACTORS'!$B$2:$H$100,2),0)</f>
        <v>151</v>
      </c>
      <c r="D310" s="70">
        <f>VLOOKUP($A310,'BASE LOSS COSTS'!$Y$14:$Z$28,2,FALSE)</f>
        <v>0.63</v>
      </c>
      <c r="E310" s="70">
        <f>VLOOKUP($A310,'BASE LOSS COSTS'!$AB$14:$AC$28,2,FALSE)</f>
        <v>1.26</v>
      </c>
      <c r="F310" s="70">
        <f>VLOOKUP($A310,'BASE LOSS COSTS'!$AE$14:$AF$28,2,FALSE)</f>
        <v>1.89</v>
      </c>
      <c r="G310" s="49">
        <f>VLOOKUP(A310,'BASE LOSS COSTS'!$A$55:$B$69,2)</f>
        <v>4</v>
      </c>
      <c r="H310" s="49">
        <f>ROUND('LOSS COST BY TERRITORY AND ZIP'!$H310*VLOOKUP(TEXT(A310,"000"),'OFF-BALANCE FACTORS'!$B$2:$H$100,5),0)</f>
        <v>155</v>
      </c>
      <c r="I310" s="57">
        <f>VLOOKUP($A310,'BASE LOSS COSTS'!$AH$14:$AI$28,2,FALSE)</f>
        <v>1</v>
      </c>
      <c r="J310" s="57">
        <f>VLOOKUP($A310,'BASE LOSS COSTS'!$AK$14:$AL$28,2,FALSE)</f>
        <v>2</v>
      </c>
      <c r="K310" s="57">
        <f>VLOOKUP($A310,'BASE LOSS COSTS'!$AN$14:$AO$28,2,FALSE)</f>
        <v>3</v>
      </c>
      <c r="L310" s="57">
        <f>VLOOKUP($A310,'BASE LOSS COSTS'!$AQ$14:$AR$28,2,FALSE)</f>
        <v>5</v>
      </c>
      <c r="M310" s="49">
        <f>ROUND('LOSS COST BY TERRITORY AND ZIP'!$M310*VLOOKUP(TEXT(A310,"000"),'OFF-BALANCE FACTORS'!$B$2:$H$100,5),0)</f>
        <v>127</v>
      </c>
      <c r="N310" s="71">
        <f>VLOOKUP($A310,'BASE LOSS COSTS'!$AT$14:$AU$28,2,FALSE)</f>
        <v>0.62</v>
      </c>
      <c r="O310" s="71">
        <f>VLOOKUP($A310,'BASE LOSS COSTS'!$AW$14:$AX$28,2,FALSE)</f>
        <v>1.25</v>
      </c>
      <c r="P310" s="71">
        <f>VLOOKUP($A310,'BASE LOSS COSTS'!$AZ$14:$BA$28,2,FALSE)</f>
        <v>1.87</v>
      </c>
      <c r="Q310" s="49">
        <f>VLOOKUP(A310,'BASE LOSS COSTS'!$D$55:$E$69,2)</f>
        <v>13</v>
      </c>
      <c r="R310" s="49">
        <f>VLOOKUP(A310,'BASE LOSS COSTS'!$V$55:$W$69,2)</f>
        <v>9</v>
      </c>
      <c r="S310" s="57">
        <f>VLOOKUP(A310,'BASE LOSS COSTS'!$J$14:$K$28,2)</f>
        <v>153</v>
      </c>
      <c r="T310" s="49">
        <f>VLOOKUP(A310,'BASE LOSS COSTS'!$G$55:$H$69,2)</f>
        <v>9</v>
      </c>
      <c r="U310" s="57">
        <f>VLOOKUP(A310,'BASE LOSS COSTS'!$M$14:$N$28,2)</f>
        <v>576</v>
      </c>
      <c r="V310" s="71">
        <f>VLOOKUP($A310,'BASE LOSS COSTS'!$BC$14:$BD$28,2,FALSE)</f>
        <v>1.26</v>
      </c>
      <c r="W310" s="71">
        <f>VLOOKUP($A310,'BASE LOSS COSTS'!$BF$14:$BG$28,2,FALSE)</f>
        <v>1.89</v>
      </c>
      <c r="X310" s="71">
        <f>VLOOKUP($A310,'BASE LOSS COSTS'!$BI$14:$BJ$28,2,FALSE)</f>
        <v>2.52</v>
      </c>
      <c r="Y310" s="57">
        <f>VLOOKUP(A310,'BASE LOSS COSTS'!$J$55:$K$69,2)</f>
        <v>25</v>
      </c>
      <c r="Z310" s="57">
        <f>VLOOKUP(A310,'BASE LOSS COSTS'!$Y$55:$Z$69,2)</f>
        <v>20</v>
      </c>
      <c r="AA310" s="57">
        <f>VLOOKUP(A310,'BASE LOSS COSTS'!$P$14:$Q$28,2)</f>
        <v>137</v>
      </c>
      <c r="AB310" s="71">
        <f>VLOOKUP($A310,'BASE LOSS COSTS'!$BL$14:$BM$28,2,FALSE)</f>
        <v>0.63</v>
      </c>
      <c r="AC310" s="71">
        <f>VLOOKUP($A310,'BASE LOSS COSTS'!$BO$14:$BP$28,2,FALSE)</f>
        <v>1.26</v>
      </c>
      <c r="AD310" s="71">
        <f>VLOOKUP($A310,'BASE LOSS COSTS'!$BR$14:$BS$28,2,FALSE)</f>
        <v>1.89</v>
      </c>
      <c r="AE310" s="57">
        <f>VLOOKUP(A310,'BASE LOSS COSTS'!$M$55:$N$69,2)</f>
        <v>3</v>
      </c>
      <c r="AF310" s="57">
        <f>VLOOKUP(A310,'BASE LOSS COSTS'!$S$14:$T$28,2)</f>
        <v>55</v>
      </c>
      <c r="AG310" s="71">
        <f>VLOOKUP($A310,'BASE LOSS COSTS'!$BU$14:$BV$28,2,FALSE)</f>
        <v>6.93</v>
      </c>
      <c r="AH310" s="71">
        <f>VLOOKUP($A310,'BASE LOSS COSTS'!$BX$14:$BY$28,2,FALSE)</f>
        <v>8.19</v>
      </c>
      <c r="AI310" s="71">
        <f>VLOOKUP($A310,'BASE LOSS COSTS'!$CA$14:$CB$28,2,FALSE)</f>
        <v>9.4499999999999993</v>
      </c>
      <c r="AJ310" s="57">
        <f>VLOOKUP(A310,'BASE LOSS COSTS'!$P$55:$Q$69,2)</f>
        <v>2</v>
      </c>
      <c r="AK310" s="57">
        <f>VLOOKUP(A310,'BASE LOSS COSTS'!$V$14:$W$28,2)</f>
        <v>452</v>
      </c>
      <c r="AL310" s="71">
        <f>VLOOKUP($A310,'BASE LOSS COSTS'!$CD$14:$CE$28,2,FALSE)</f>
        <v>39.06</v>
      </c>
      <c r="AM310" s="71">
        <f>VLOOKUP($A310,'BASE LOSS COSTS'!$CG$14:$CH$28,2,FALSE)</f>
        <v>44.1</v>
      </c>
      <c r="AN310" s="71">
        <f>VLOOKUP($A310,'BASE LOSS COSTS'!$CJ$14:$CK$28,2,FALSE)</f>
        <v>60.48</v>
      </c>
      <c r="AO310" s="57">
        <f>VLOOKUP(A310,'BASE LOSS COSTS'!$S$55:$T$69,2)</f>
        <v>24</v>
      </c>
      <c r="AP310" s="49">
        <f>ROUND('LOSS COST BY TERRITORY AND ZIP'!$AP310*VLOOKUP(TEXT(A310,"000"),'OFF-BALANCE FACTORS'!$B$2:$H$100,4),0)</f>
        <v>222</v>
      </c>
      <c r="AQ310" s="49">
        <f>ROUND('LOSS COST BY TERRITORY AND ZIP'!$AQ310*VLOOKUP(TEXT(A310,"000"),'OFF-BALANCE FACTORS'!$B$2:$H$100,4),0)</f>
        <v>191</v>
      </c>
      <c r="AR310" s="57">
        <f>VLOOKUP(A310,'BASE LOSS COSTS'!$G$35:$H$49,2)</f>
        <v>264</v>
      </c>
      <c r="AS310" s="57">
        <f>VLOOKUP(A310,'BASE LOSS COSTS'!$J$35:$K$49,2)</f>
        <v>264</v>
      </c>
      <c r="AT310" s="57">
        <f>VLOOKUP(A310,'BASE LOSS COSTS'!$M$35:$N$49,2)</f>
        <v>228</v>
      </c>
      <c r="AU310" s="57">
        <f>VLOOKUP(A310,'BASE LOSS COSTS'!$P$35:$Q$49,2)</f>
        <v>228</v>
      </c>
      <c r="AV310" s="57">
        <f>VLOOKUP(A310,'BASE LOSS COSTS'!$S$35:$T$49,2)</f>
        <v>120</v>
      </c>
      <c r="AW310" s="57">
        <f>VLOOKUP(A310,'BASE LOSS COSTS'!$V$35:$W$49,2)</f>
        <v>120</v>
      </c>
      <c r="AX310" s="57">
        <f>VLOOKUP(A310,'BASE LOSS COSTS'!$Y$35:$Z$49,2)</f>
        <v>104</v>
      </c>
      <c r="AY310" s="57">
        <f>VLOOKUP(A310,'BASE LOSS COSTS'!$AB$35:$AC$49,2)</f>
        <v>104</v>
      </c>
      <c r="AZ310" s="49">
        <f>ROUND('LOSS COST BY TERRITORY AND ZIP'!$AZ310*VLOOKUP(TEXT(A310,"000"),'OFF-BALANCE FACTORS'!$B$2:$H$100,3),0)</f>
        <v>222</v>
      </c>
      <c r="BA310" s="57">
        <f>VLOOKUP(A310,'BASE LOSS COSTS'!$AH$35:$AI$49,2)</f>
        <v>268</v>
      </c>
      <c r="BB310" s="57">
        <f>VLOOKUP(A310,'BASE LOSS COSTS'!$AK$35:$AL$49,2)</f>
        <v>268</v>
      </c>
      <c r="BC310" s="57">
        <f>VLOOKUP(A310,'BASE LOSS COSTS'!$AN$35:$AO$49,2)</f>
        <v>80</v>
      </c>
      <c r="BD310" s="57">
        <f>VLOOKUP(A310,'BASE LOSS COSTS'!$AQ$35:$AR$49,2)</f>
        <v>80</v>
      </c>
      <c r="BE310" s="49">
        <f>ROUND('LOSS COST BY TERRITORY AND ZIP'!$BE310*VLOOKUP(TEXT(A310,"000"),'OFF-BALANCE FACTORS'!$B$2:$H$100,7),0)</f>
        <v>322</v>
      </c>
      <c r="BF310" s="62">
        <f t="shared" si="4"/>
        <v>278</v>
      </c>
      <c r="BG310" s="49">
        <f>ROUND('LOSS COST BY TERRITORY AND ZIP'!$BG310*VLOOKUP(TEXT(A310,"000"),'OFF-BALANCE FACTORS'!$B$2:$H$100,6),0)</f>
        <v>241</v>
      </c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9"/>
      <c r="CG310" s="39"/>
    </row>
    <row r="311" spans="1:85">
      <c r="A311" s="41">
        <v>117</v>
      </c>
      <c r="B311" s="41">
        <v>66439</v>
      </c>
      <c r="C311" s="49">
        <f>ROUND('LOSS COST BY TERRITORY AND ZIP'!$C311*VLOOKUP(TEXT(A311,"000"),'OFF-BALANCE FACTORS'!$B$2:$H$100,2),0)</f>
        <v>151</v>
      </c>
      <c r="D311" s="70">
        <f>VLOOKUP($A311,'BASE LOSS COSTS'!$Y$14:$Z$28,2,FALSE)</f>
        <v>0.63</v>
      </c>
      <c r="E311" s="70">
        <f>VLOOKUP($A311,'BASE LOSS COSTS'!$AB$14:$AC$28,2,FALSE)</f>
        <v>1.26</v>
      </c>
      <c r="F311" s="70">
        <f>VLOOKUP($A311,'BASE LOSS COSTS'!$AE$14:$AF$28,2,FALSE)</f>
        <v>1.89</v>
      </c>
      <c r="G311" s="49">
        <f>VLOOKUP(A311,'BASE LOSS COSTS'!$A$55:$B$69,2)</f>
        <v>4</v>
      </c>
      <c r="H311" s="49">
        <f>ROUND('LOSS COST BY TERRITORY AND ZIP'!$H311*VLOOKUP(TEXT(A311,"000"),'OFF-BALANCE FACTORS'!$B$2:$H$100,5),0)</f>
        <v>155</v>
      </c>
      <c r="I311" s="57">
        <f>VLOOKUP($A311,'BASE LOSS COSTS'!$AH$14:$AI$28,2,FALSE)</f>
        <v>1</v>
      </c>
      <c r="J311" s="57">
        <f>VLOOKUP($A311,'BASE LOSS COSTS'!$AK$14:$AL$28,2,FALSE)</f>
        <v>2</v>
      </c>
      <c r="K311" s="57">
        <f>VLOOKUP($A311,'BASE LOSS COSTS'!$AN$14:$AO$28,2,FALSE)</f>
        <v>3</v>
      </c>
      <c r="L311" s="57">
        <f>VLOOKUP($A311,'BASE LOSS COSTS'!$AQ$14:$AR$28,2,FALSE)</f>
        <v>5</v>
      </c>
      <c r="M311" s="49">
        <f>ROUND('LOSS COST BY TERRITORY AND ZIP'!$M311*VLOOKUP(TEXT(A311,"000"),'OFF-BALANCE FACTORS'!$B$2:$H$100,5),0)</f>
        <v>127</v>
      </c>
      <c r="N311" s="71">
        <f>VLOOKUP($A311,'BASE LOSS COSTS'!$AT$14:$AU$28,2,FALSE)</f>
        <v>0.62</v>
      </c>
      <c r="O311" s="71">
        <f>VLOOKUP($A311,'BASE LOSS COSTS'!$AW$14:$AX$28,2,FALSE)</f>
        <v>1.25</v>
      </c>
      <c r="P311" s="71">
        <f>VLOOKUP($A311,'BASE LOSS COSTS'!$AZ$14:$BA$28,2,FALSE)</f>
        <v>1.87</v>
      </c>
      <c r="Q311" s="49">
        <f>VLOOKUP(A311,'BASE LOSS COSTS'!$D$55:$E$69,2)</f>
        <v>13</v>
      </c>
      <c r="R311" s="49">
        <f>VLOOKUP(A311,'BASE LOSS COSTS'!$V$55:$W$69,2)</f>
        <v>9</v>
      </c>
      <c r="S311" s="57">
        <f>VLOOKUP(A311,'BASE LOSS COSTS'!$J$14:$K$28,2)</f>
        <v>153</v>
      </c>
      <c r="T311" s="49">
        <f>VLOOKUP(A311,'BASE LOSS COSTS'!$G$55:$H$69,2)</f>
        <v>9</v>
      </c>
      <c r="U311" s="57">
        <f>VLOOKUP(A311,'BASE LOSS COSTS'!$M$14:$N$28,2)</f>
        <v>576</v>
      </c>
      <c r="V311" s="71">
        <f>VLOOKUP($A311,'BASE LOSS COSTS'!$BC$14:$BD$28,2,FALSE)</f>
        <v>1.26</v>
      </c>
      <c r="W311" s="71">
        <f>VLOOKUP($A311,'BASE LOSS COSTS'!$BF$14:$BG$28,2,FALSE)</f>
        <v>1.89</v>
      </c>
      <c r="X311" s="71">
        <f>VLOOKUP($A311,'BASE LOSS COSTS'!$BI$14:$BJ$28,2,FALSE)</f>
        <v>2.52</v>
      </c>
      <c r="Y311" s="57">
        <f>VLOOKUP(A311,'BASE LOSS COSTS'!$J$55:$K$69,2)</f>
        <v>25</v>
      </c>
      <c r="Z311" s="57">
        <f>VLOOKUP(A311,'BASE LOSS COSTS'!$Y$55:$Z$69,2)</f>
        <v>20</v>
      </c>
      <c r="AA311" s="57">
        <f>VLOOKUP(A311,'BASE LOSS COSTS'!$P$14:$Q$28,2)</f>
        <v>137</v>
      </c>
      <c r="AB311" s="71">
        <f>VLOOKUP($A311,'BASE LOSS COSTS'!$BL$14:$BM$28,2,FALSE)</f>
        <v>0.63</v>
      </c>
      <c r="AC311" s="71">
        <f>VLOOKUP($A311,'BASE LOSS COSTS'!$BO$14:$BP$28,2,FALSE)</f>
        <v>1.26</v>
      </c>
      <c r="AD311" s="71">
        <f>VLOOKUP($A311,'BASE LOSS COSTS'!$BR$14:$BS$28,2,FALSE)</f>
        <v>1.89</v>
      </c>
      <c r="AE311" s="57">
        <f>VLOOKUP(A311,'BASE LOSS COSTS'!$M$55:$N$69,2)</f>
        <v>3</v>
      </c>
      <c r="AF311" s="57">
        <f>VLOOKUP(A311,'BASE LOSS COSTS'!$S$14:$T$28,2)</f>
        <v>55</v>
      </c>
      <c r="AG311" s="71">
        <f>VLOOKUP($A311,'BASE LOSS COSTS'!$BU$14:$BV$28,2,FALSE)</f>
        <v>6.93</v>
      </c>
      <c r="AH311" s="71">
        <f>VLOOKUP($A311,'BASE LOSS COSTS'!$BX$14:$BY$28,2,FALSE)</f>
        <v>8.19</v>
      </c>
      <c r="AI311" s="71">
        <f>VLOOKUP($A311,'BASE LOSS COSTS'!$CA$14:$CB$28,2,FALSE)</f>
        <v>9.4499999999999993</v>
      </c>
      <c r="AJ311" s="57">
        <f>VLOOKUP(A311,'BASE LOSS COSTS'!$P$55:$Q$69,2)</f>
        <v>2</v>
      </c>
      <c r="AK311" s="57">
        <f>VLOOKUP(A311,'BASE LOSS COSTS'!$V$14:$W$28,2)</f>
        <v>452</v>
      </c>
      <c r="AL311" s="71">
        <f>VLOOKUP($A311,'BASE LOSS COSTS'!$CD$14:$CE$28,2,FALSE)</f>
        <v>39.06</v>
      </c>
      <c r="AM311" s="71">
        <f>VLOOKUP($A311,'BASE LOSS COSTS'!$CG$14:$CH$28,2,FALSE)</f>
        <v>44.1</v>
      </c>
      <c r="AN311" s="71">
        <f>VLOOKUP($A311,'BASE LOSS COSTS'!$CJ$14:$CK$28,2,FALSE)</f>
        <v>60.48</v>
      </c>
      <c r="AO311" s="57">
        <f>VLOOKUP(A311,'BASE LOSS COSTS'!$S$55:$T$69,2)</f>
        <v>24</v>
      </c>
      <c r="AP311" s="49">
        <f>ROUND('LOSS COST BY TERRITORY AND ZIP'!$AP311*VLOOKUP(TEXT(A311,"000"),'OFF-BALANCE FACTORS'!$B$2:$H$100,4),0)</f>
        <v>222</v>
      </c>
      <c r="AQ311" s="49">
        <f>ROUND('LOSS COST BY TERRITORY AND ZIP'!$AQ311*VLOOKUP(TEXT(A311,"000"),'OFF-BALANCE FACTORS'!$B$2:$H$100,4),0)</f>
        <v>191</v>
      </c>
      <c r="AR311" s="57">
        <f>VLOOKUP(A311,'BASE LOSS COSTS'!$G$35:$H$49,2)</f>
        <v>264</v>
      </c>
      <c r="AS311" s="57">
        <f>VLOOKUP(A311,'BASE LOSS COSTS'!$J$35:$K$49,2)</f>
        <v>264</v>
      </c>
      <c r="AT311" s="57">
        <f>VLOOKUP(A311,'BASE LOSS COSTS'!$M$35:$N$49,2)</f>
        <v>228</v>
      </c>
      <c r="AU311" s="57">
        <f>VLOOKUP(A311,'BASE LOSS COSTS'!$P$35:$Q$49,2)</f>
        <v>228</v>
      </c>
      <c r="AV311" s="57">
        <f>VLOOKUP(A311,'BASE LOSS COSTS'!$S$35:$T$49,2)</f>
        <v>120</v>
      </c>
      <c r="AW311" s="57">
        <f>VLOOKUP(A311,'BASE LOSS COSTS'!$V$35:$W$49,2)</f>
        <v>120</v>
      </c>
      <c r="AX311" s="57">
        <f>VLOOKUP(A311,'BASE LOSS COSTS'!$Y$35:$Z$49,2)</f>
        <v>104</v>
      </c>
      <c r="AY311" s="57">
        <f>VLOOKUP(A311,'BASE LOSS COSTS'!$AB$35:$AC$49,2)</f>
        <v>104</v>
      </c>
      <c r="AZ311" s="49">
        <f>ROUND('LOSS COST BY TERRITORY AND ZIP'!$AZ311*VLOOKUP(TEXT(A311,"000"),'OFF-BALANCE FACTORS'!$B$2:$H$100,3),0)</f>
        <v>222</v>
      </c>
      <c r="BA311" s="57">
        <f>VLOOKUP(A311,'BASE LOSS COSTS'!$AH$35:$AI$49,2)</f>
        <v>268</v>
      </c>
      <c r="BB311" s="57">
        <f>VLOOKUP(A311,'BASE LOSS COSTS'!$AK$35:$AL$49,2)</f>
        <v>268</v>
      </c>
      <c r="BC311" s="57">
        <f>VLOOKUP(A311,'BASE LOSS COSTS'!$AN$35:$AO$49,2)</f>
        <v>80</v>
      </c>
      <c r="BD311" s="57">
        <f>VLOOKUP(A311,'BASE LOSS COSTS'!$AQ$35:$AR$49,2)</f>
        <v>80</v>
      </c>
      <c r="BE311" s="49">
        <f>ROUND('LOSS COST BY TERRITORY AND ZIP'!$BE311*VLOOKUP(TEXT(A311,"000"),'OFF-BALANCE FACTORS'!$B$2:$H$100,7),0)</f>
        <v>322</v>
      </c>
      <c r="BF311" s="62">
        <f t="shared" si="4"/>
        <v>278</v>
      </c>
      <c r="BG311" s="49">
        <f>ROUND('LOSS COST BY TERRITORY AND ZIP'!$BG311*VLOOKUP(TEXT(A311,"000"),'OFF-BALANCE FACTORS'!$B$2:$H$100,6),0)</f>
        <v>241</v>
      </c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9"/>
      <c r="CG311" s="39"/>
    </row>
    <row r="312" spans="1:85">
      <c r="A312" s="41">
        <v>117</v>
      </c>
      <c r="B312" s="41">
        <v>66440</v>
      </c>
      <c r="C312" s="49">
        <f>ROUND('LOSS COST BY TERRITORY AND ZIP'!$C312*VLOOKUP(TEXT(A312,"000"),'OFF-BALANCE FACTORS'!$B$2:$H$100,2),0)</f>
        <v>151</v>
      </c>
      <c r="D312" s="70">
        <f>VLOOKUP($A312,'BASE LOSS COSTS'!$Y$14:$Z$28,2,FALSE)</f>
        <v>0.63</v>
      </c>
      <c r="E312" s="70">
        <f>VLOOKUP($A312,'BASE LOSS COSTS'!$AB$14:$AC$28,2,FALSE)</f>
        <v>1.26</v>
      </c>
      <c r="F312" s="70">
        <f>VLOOKUP($A312,'BASE LOSS COSTS'!$AE$14:$AF$28,2,FALSE)</f>
        <v>1.89</v>
      </c>
      <c r="G312" s="49">
        <f>VLOOKUP(A312,'BASE LOSS COSTS'!$A$55:$B$69,2)</f>
        <v>4</v>
      </c>
      <c r="H312" s="49">
        <f>ROUND('LOSS COST BY TERRITORY AND ZIP'!$H312*VLOOKUP(TEXT(A312,"000"),'OFF-BALANCE FACTORS'!$B$2:$H$100,5),0)</f>
        <v>155</v>
      </c>
      <c r="I312" s="57">
        <f>VLOOKUP($A312,'BASE LOSS COSTS'!$AH$14:$AI$28,2,FALSE)</f>
        <v>1</v>
      </c>
      <c r="J312" s="57">
        <f>VLOOKUP($A312,'BASE LOSS COSTS'!$AK$14:$AL$28,2,FALSE)</f>
        <v>2</v>
      </c>
      <c r="K312" s="57">
        <f>VLOOKUP($A312,'BASE LOSS COSTS'!$AN$14:$AO$28,2,FALSE)</f>
        <v>3</v>
      </c>
      <c r="L312" s="57">
        <f>VLOOKUP($A312,'BASE LOSS COSTS'!$AQ$14:$AR$28,2,FALSE)</f>
        <v>5</v>
      </c>
      <c r="M312" s="49">
        <f>ROUND('LOSS COST BY TERRITORY AND ZIP'!$M312*VLOOKUP(TEXT(A312,"000"),'OFF-BALANCE FACTORS'!$B$2:$H$100,5),0)</f>
        <v>127</v>
      </c>
      <c r="N312" s="71">
        <f>VLOOKUP($A312,'BASE LOSS COSTS'!$AT$14:$AU$28,2,FALSE)</f>
        <v>0.62</v>
      </c>
      <c r="O312" s="71">
        <f>VLOOKUP($A312,'BASE LOSS COSTS'!$AW$14:$AX$28,2,FALSE)</f>
        <v>1.25</v>
      </c>
      <c r="P312" s="71">
        <f>VLOOKUP($A312,'BASE LOSS COSTS'!$AZ$14:$BA$28,2,FALSE)</f>
        <v>1.87</v>
      </c>
      <c r="Q312" s="49">
        <f>VLOOKUP(A312,'BASE LOSS COSTS'!$D$55:$E$69,2)</f>
        <v>13</v>
      </c>
      <c r="R312" s="49">
        <f>VLOOKUP(A312,'BASE LOSS COSTS'!$V$55:$W$69,2)</f>
        <v>9</v>
      </c>
      <c r="S312" s="57">
        <f>VLOOKUP(A312,'BASE LOSS COSTS'!$J$14:$K$28,2)</f>
        <v>153</v>
      </c>
      <c r="T312" s="49">
        <f>VLOOKUP(A312,'BASE LOSS COSTS'!$G$55:$H$69,2)</f>
        <v>9</v>
      </c>
      <c r="U312" s="57">
        <f>VLOOKUP(A312,'BASE LOSS COSTS'!$M$14:$N$28,2)</f>
        <v>576</v>
      </c>
      <c r="V312" s="71">
        <f>VLOOKUP($A312,'BASE LOSS COSTS'!$BC$14:$BD$28,2,FALSE)</f>
        <v>1.26</v>
      </c>
      <c r="W312" s="71">
        <f>VLOOKUP($A312,'BASE LOSS COSTS'!$BF$14:$BG$28,2,FALSE)</f>
        <v>1.89</v>
      </c>
      <c r="X312" s="71">
        <f>VLOOKUP($A312,'BASE LOSS COSTS'!$BI$14:$BJ$28,2,FALSE)</f>
        <v>2.52</v>
      </c>
      <c r="Y312" s="57">
        <f>VLOOKUP(A312,'BASE LOSS COSTS'!$J$55:$K$69,2)</f>
        <v>25</v>
      </c>
      <c r="Z312" s="57">
        <f>VLOOKUP(A312,'BASE LOSS COSTS'!$Y$55:$Z$69,2)</f>
        <v>20</v>
      </c>
      <c r="AA312" s="57">
        <f>VLOOKUP(A312,'BASE LOSS COSTS'!$P$14:$Q$28,2)</f>
        <v>137</v>
      </c>
      <c r="AB312" s="71">
        <f>VLOOKUP($A312,'BASE LOSS COSTS'!$BL$14:$BM$28,2,FALSE)</f>
        <v>0.63</v>
      </c>
      <c r="AC312" s="71">
        <f>VLOOKUP($A312,'BASE LOSS COSTS'!$BO$14:$BP$28,2,FALSE)</f>
        <v>1.26</v>
      </c>
      <c r="AD312" s="71">
        <f>VLOOKUP($A312,'BASE LOSS COSTS'!$BR$14:$BS$28,2,FALSE)</f>
        <v>1.89</v>
      </c>
      <c r="AE312" s="57">
        <f>VLOOKUP(A312,'BASE LOSS COSTS'!$M$55:$N$69,2)</f>
        <v>3</v>
      </c>
      <c r="AF312" s="57">
        <f>VLOOKUP(A312,'BASE LOSS COSTS'!$S$14:$T$28,2)</f>
        <v>55</v>
      </c>
      <c r="AG312" s="71">
        <f>VLOOKUP($A312,'BASE LOSS COSTS'!$BU$14:$BV$28,2,FALSE)</f>
        <v>6.93</v>
      </c>
      <c r="AH312" s="71">
        <f>VLOOKUP($A312,'BASE LOSS COSTS'!$BX$14:$BY$28,2,FALSE)</f>
        <v>8.19</v>
      </c>
      <c r="AI312" s="71">
        <f>VLOOKUP($A312,'BASE LOSS COSTS'!$CA$14:$CB$28,2,FALSE)</f>
        <v>9.4499999999999993</v>
      </c>
      <c r="AJ312" s="57">
        <f>VLOOKUP(A312,'BASE LOSS COSTS'!$P$55:$Q$69,2)</f>
        <v>2</v>
      </c>
      <c r="AK312" s="57">
        <f>VLOOKUP(A312,'BASE LOSS COSTS'!$V$14:$W$28,2)</f>
        <v>452</v>
      </c>
      <c r="AL312" s="71">
        <f>VLOOKUP($A312,'BASE LOSS COSTS'!$CD$14:$CE$28,2,FALSE)</f>
        <v>39.06</v>
      </c>
      <c r="AM312" s="71">
        <f>VLOOKUP($A312,'BASE LOSS COSTS'!$CG$14:$CH$28,2,FALSE)</f>
        <v>44.1</v>
      </c>
      <c r="AN312" s="71">
        <f>VLOOKUP($A312,'BASE LOSS COSTS'!$CJ$14:$CK$28,2,FALSE)</f>
        <v>60.48</v>
      </c>
      <c r="AO312" s="57">
        <f>VLOOKUP(A312,'BASE LOSS COSTS'!$S$55:$T$69,2)</f>
        <v>24</v>
      </c>
      <c r="AP312" s="49">
        <f>ROUND('LOSS COST BY TERRITORY AND ZIP'!$AP312*VLOOKUP(TEXT(A312,"000"),'OFF-BALANCE FACTORS'!$B$2:$H$100,4),0)</f>
        <v>222</v>
      </c>
      <c r="AQ312" s="49">
        <f>ROUND('LOSS COST BY TERRITORY AND ZIP'!$AQ312*VLOOKUP(TEXT(A312,"000"),'OFF-BALANCE FACTORS'!$B$2:$H$100,4),0)</f>
        <v>191</v>
      </c>
      <c r="AR312" s="57">
        <f>VLOOKUP(A312,'BASE LOSS COSTS'!$G$35:$H$49,2)</f>
        <v>264</v>
      </c>
      <c r="AS312" s="57">
        <f>VLOOKUP(A312,'BASE LOSS COSTS'!$J$35:$K$49,2)</f>
        <v>264</v>
      </c>
      <c r="AT312" s="57">
        <f>VLOOKUP(A312,'BASE LOSS COSTS'!$M$35:$N$49,2)</f>
        <v>228</v>
      </c>
      <c r="AU312" s="57">
        <f>VLOOKUP(A312,'BASE LOSS COSTS'!$P$35:$Q$49,2)</f>
        <v>228</v>
      </c>
      <c r="AV312" s="57">
        <f>VLOOKUP(A312,'BASE LOSS COSTS'!$S$35:$T$49,2)</f>
        <v>120</v>
      </c>
      <c r="AW312" s="57">
        <f>VLOOKUP(A312,'BASE LOSS COSTS'!$V$35:$W$49,2)</f>
        <v>120</v>
      </c>
      <c r="AX312" s="57">
        <f>VLOOKUP(A312,'BASE LOSS COSTS'!$Y$35:$Z$49,2)</f>
        <v>104</v>
      </c>
      <c r="AY312" s="57">
        <f>VLOOKUP(A312,'BASE LOSS COSTS'!$AB$35:$AC$49,2)</f>
        <v>104</v>
      </c>
      <c r="AZ312" s="49">
        <f>ROUND('LOSS COST BY TERRITORY AND ZIP'!$AZ312*VLOOKUP(TEXT(A312,"000"),'OFF-BALANCE FACTORS'!$B$2:$H$100,3),0)</f>
        <v>222</v>
      </c>
      <c r="BA312" s="57">
        <f>VLOOKUP(A312,'BASE LOSS COSTS'!$AH$35:$AI$49,2)</f>
        <v>268</v>
      </c>
      <c r="BB312" s="57">
        <f>VLOOKUP(A312,'BASE LOSS COSTS'!$AK$35:$AL$49,2)</f>
        <v>268</v>
      </c>
      <c r="BC312" s="57">
        <f>VLOOKUP(A312,'BASE LOSS COSTS'!$AN$35:$AO$49,2)</f>
        <v>80</v>
      </c>
      <c r="BD312" s="57">
        <f>VLOOKUP(A312,'BASE LOSS COSTS'!$AQ$35:$AR$49,2)</f>
        <v>80</v>
      </c>
      <c r="BE312" s="49">
        <f>ROUND('LOSS COST BY TERRITORY AND ZIP'!$BE312*VLOOKUP(TEXT(A312,"000"),'OFF-BALANCE FACTORS'!$B$2:$H$100,7),0)</f>
        <v>322</v>
      </c>
      <c r="BF312" s="62">
        <f t="shared" si="4"/>
        <v>278</v>
      </c>
      <c r="BG312" s="49">
        <f>ROUND('LOSS COST BY TERRITORY AND ZIP'!$BG312*VLOOKUP(TEXT(A312,"000"),'OFF-BALANCE FACTORS'!$B$2:$H$100,6),0)</f>
        <v>241</v>
      </c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9"/>
      <c r="CG312" s="39"/>
    </row>
    <row r="313" spans="1:85">
      <c r="A313" s="41">
        <v>117</v>
      </c>
      <c r="B313" s="41">
        <v>66441</v>
      </c>
      <c r="C313" s="49">
        <f>ROUND('LOSS COST BY TERRITORY AND ZIP'!$C313*VLOOKUP(TEXT(A313,"000"),'OFF-BALANCE FACTORS'!$B$2:$H$100,2),0)</f>
        <v>151</v>
      </c>
      <c r="D313" s="70">
        <f>VLOOKUP($A313,'BASE LOSS COSTS'!$Y$14:$Z$28,2,FALSE)</f>
        <v>0.63</v>
      </c>
      <c r="E313" s="70">
        <f>VLOOKUP($A313,'BASE LOSS COSTS'!$AB$14:$AC$28,2,FALSE)</f>
        <v>1.26</v>
      </c>
      <c r="F313" s="70">
        <f>VLOOKUP($A313,'BASE LOSS COSTS'!$AE$14:$AF$28,2,FALSE)</f>
        <v>1.89</v>
      </c>
      <c r="G313" s="49">
        <f>VLOOKUP(A313,'BASE LOSS COSTS'!$A$55:$B$69,2)</f>
        <v>4</v>
      </c>
      <c r="H313" s="49">
        <f>ROUND('LOSS COST BY TERRITORY AND ZIP'!$H313*VLOOKUP(TEXT(A313,"000"),'OFF-BALANCE FACTORS'!$B$2:$H$100,5),0)</f>
        <v>155</v>
      </c>
      <c r="I313" s="57">
        <f>VLOOKUP($A313,'BASE LOSS COSTS'!$AH$14:$AI$28,2,FALSE)</f>
        <v>1</v>
      </c>
      <c r="J313" s="57">
        <f>VLOOKUP($A313,'BASE LOSS COSTS'!$AK$14:$AL$28,2,FALSE)</f>
        <v>2</v>
      </c>
      <c r="K313" s="57">
        <f>VLOOKUP($A313,'BASE LOSS COSTS'!$AN$14:$AO$28,2,FALSE)</f>
        <v>3</v>
      </c>
      <c r="L313" s="57">
        <f>VLOOKUP($A313,'BASE LOSS COSTS'!$AQ$14:$AR$28,2,FALSE)</f>
        <v>5</v>
      </c>
      <c r="M313" s="49">
        <f>ROUND('LOSS COST BY TERRITORY AND ZIP'!$M313*VLOOKUP(TEXT(A313,"000"),'OFF-BALANCE FACTORS'!$B$2:$H$100,5),0)</f>
        <v>127</v>
      </c>
      <c r="N313" s="71">
        <f>VLOOKUP($A313,'BASE LOSS COSTS'!$AT$14:$AU$28,2,FALSE)</f>
        <v>0.62</v>
      </c>
      <c r="O313" s="71">
        <f>VLOOKUP($A313,'BASE LOSS COSTS'!$AW$14:$AX$28,2,FALSE)</f>
        <v>1.25</v>
      </c>
      <c r="P313" s="71">
        <f>VLOOKUP($A313,'BASE LOSS COSTS'!$AZ$14:$BA$28,2,FALSE)</f>
        <v>1.87</v>
      </c>
      <c r="Q313" s="49">
        <f>VLOOKUP(A313,'BASE LOSS COSTS'!$D$55:$E$69,2)</f>
        <v>13</v>
      </c>
      <c r="R313" s="49">
        <f>VLOOKUP(A313,'BASE LOSS COSTS'!$V$55:$W$69,2)</f>
        <v>9</v>
      </c>
      <c r="S313" s="57">
        <f>VLOOKUP(A313,'BASE LOSS COSTS'!$J$14:$K$28,2)</f>
        <v>153</v>
      </c>
      <c r="T313" s="49">
        <f>VLOOKUP(A313,'BASE LOSS COSTS'!$G$55:$H$69,2)</f>
        <v>9</v>
      </c>
      <c r="U313" s="57">
        <f>VLOOKUP(A313,'BASE LOSS COSTS'!$M$14:$N$28,2)</f>
        <v>576</v>
      </c>
      <c r="V313" s="71">
        <f>VLOOKUP($A313,'BASE LOSS COSTS'!$BC$14:$BD$28,2,FALSE)</f>
        <v>1.26</v>
      </c>
      <c r="W313" s="71">
        <f>VLOOKUP($A313,'BASE LOSS COSTS'!$BF$14:$BG$28,2,FALSE)</f>
        <v>1.89</v>
      </c>
      <c r="X313" s="71">
        <f>VLOOKUP($A313,'BASE LOSS COSTS'!$BI$14:$BJ$28,2,FALSE)</f>
        <v>2.52</v>
      </c>
      <c r="Y313" s="57">
        <f>VLOOKUP(A313,'BASE LOSS COSTS'!$J$55:$K$69,2)</f>
        <v>25</v>
      </c>
      <c r="Z313" s="57">
        <f>VLOOKUP(A313,'BASE LOSS COSTS'!$Y$55:$Z$69,2)</f>
        <v>20</v>
      </c>
      <c r="AA313" s="57">
        <f>VLOOKUP(A313,'BASE LOSS COSTS'!$P$14:$Q$28,2)</f>
        <v>137</v>
      </c>
      <c r="AB313" s="71">
        <f>VLOOKUP($A313,'BASE LOSS COSTS'!$BL$14:$BM$28,2,FALSE)</f>
        <v>0.63</v>
      </c>
      <c r="AC313" s="71">
        <f>VLOOKUP($A313,'BASE LOSS COSTS'!$BO$14:$BP$28,2,FALSE)</f>
        <v>1.26</v>
      </c>
      <c r="AD313" s="71">
        <f>VLOOKUP($A313,'BASE LOSS COSTS'!$BR$14:$BS$28,2,FALSE)</f>
        <v>1.89</v>
      </c>
      <c r="AE313" s="57">
        <f>VLOOKUP(A313,'BASE LOSS COSTS'!$M$55:$N$69,2)</f>
        <v>3</v>
      </c>
      <c r="AF313" s="57">
        <f>VLOOKUP(A313,'BASE LOSS COSTS'!$S$14:$T$28,2)</f>
        <v>55</v>
      </c>
      <c r="AG313" s="71">
        <f>VLOOKUP($A313,'BASE LOSS COSTS'!$BU$14:$BV$28,2,FALSE)</f>
        <v>6.93</v>
      </c>
      <c r="AH313" s="71">
        <f>VLOOKUP($A313,'BASE LOSS COSTS'!$BX$14:$BY$28,2,FALSE)</f>
        <v>8.19</v>
      </c>
      <c r="AI313" s="71">
        <f>VLOOKUP($A313,'BASE LOSS COSTS'!$CA$14:$CB$28,2,FALSE)</f>
        <v>9.4499999999999993</v>
      </c>
      <c r="AJ313" s="57">
        <f>VLOOKUP(A313,'BASE LOSS COSTS'!$P$55:$Q$69,2)</f>
        <v>2</v>
      </c>
      <c r="AK313" s="57">
        <f>VLOOKUP(A313,'BASE LOSS COSTS'!$V$14:$W$28,2)</f>
        <v>452</v>
      </c>
      <c r="AL313" s="71">
        <f>VLOOKUP($A313,'BASE LOSS COSTS'!$CD$14:$CE$28,2,FALSE)</f>
        <v>39.06</v>
      </c>
      <c r="AM313" s="71">
        <f>VLOOKUP($A313,'BASE LOSS COSTS'!$CG$14:$CH$28,2,FALSE)</f>
        <v>44.1</v>
      </c>
      <c r="AN313" s="71">
        <f>VLOOKUP($A313,'BASE LOSS COSTS'!$CJ$14:$CK$28,2,FALSE)</f>
        <v>60.48</v>
      </c>
      <c r="AO313" s="57">
        <f>VLOOKUP(A313,'BASE LOSS COSTS'!$S$55:$T$69,2)</f>
        <v>24</v>
      </c>
      <c r="AP313" s="49">
        <f>ROUND('LOSS COST BY TERRITORY AND ZIP'!$AP313*VLOOKUP(TEXT(A313,"000"),'OFF-BALANCE FACTORS'!$B$2:$H$100,4),0)</f>
        <v>222</v>
      </c>
      <c r="AQ313" s="49">
        <f>ROUND('LOSS COST BY TERRITORY AND ZIP'!$AQ313*VLOOKUP(TEXT(A313,"000"),'OFF-BALANCE FACTORS'!$B$2:$H$100,4),0)</f>
        <v>191</v>
      </c>
      <c r="AR313" s="57">
        <f>VLOOKUP(A313,'BASE LOSS COSTS'!$G$35:$H$49,2)</f>
        <v>264</v>
      </c>
      <c r="AS313" s="57">
        <f>VLOOKUP(A313,'BASE LOSS COSTS'!$J$35:$K$49,2)</f>
        <v>264</v>
      </c>
      <c r="AT313" s="57">
        <f>VLOOKUP(A313,'BASE LOSS COSTS'!$M$35:$N$49,2)</f>
        <v>228</v>
      </c>
      <c r="AU313" s="57">
        <f>VLOOKUP(A313,'BASE LOSS COSTS'!$P$35:$Q$49,2)</f>
        <v>228</v>
      </c>
      <c r="AV313" s="57">
        <f>VLOOKUP(A313,'BASE LOSS COSTS'!$S$35:$T$49,2)</f>
        <v>120</v>
      </c>
      <c r="AW313" s="57">
        <f>VLOOKUP(A313,'BASE LOSS COSTS'!$V$35:$W$49,2)</f>
        <v>120</v>
      </c>
      <c r="AX313" s="57">
        <f>VLOOKUP(A313,'BASE LOSS COSTS'!$Y$35:$Z$49,2)</f>
        <v>104</v>
      </c>
      <c r="AY313" s="57">
        <f>VLOOKUP(A313,'BASE LOSS COSTS'!$AB$35:$AC$49,2)</f>
        <v>104</v>
      </c>
      <c r="AZ313" s="49">
        <f>ROUND('LOSS COST BY TERRITORY AND ZIP'!$AZ313*VLOOKUP(TEXT(A313,"000"),'OFF-BALANCE FACTORS'!$B$2:$H$100,3),0)</f>
        <v>222</v>
      </c>
      <c r="BA313" s="57">
        <f>VLOOKUP(A313,'BASE LOSS COSTS'!$AH$35:$AI$49,2)</f>
        <v>268</v>
      </c>
      <c r="BB313" s="57">
        <f>VLOOKUP(A313,'BASE LOSS COSTS'!$AK$35:$AL$49,2)</f>
        <v>268</v>
      </c>
      <c r="BC313" s="57">
        <f>VLOOKUP(A313,'BASE LOSS COSTS'!$AN$35:$AO$49,2)</f>
        <v>80</v>
      </c>
      <c r="BD313" s="57">
        <f>VLOOKUP(A313,'BASE LOSS COSTS'!$AQ$35:$AR$49,2)</f>
        <v>80</v>
      </c>
      <c r="BE313" s="49">
        <f>ROUND('LOSS COST BY TERRITORY AND ZIP'!$BE313*VLOOKUP(TEXT(A313,"000"),'OFF-BALANCE FACTORS'!$B$2:$H$100,7),0)</f>
        <v>322</v>
      </c>
      <c r="BF313" s="62">
        <f t="shared" si="4"/>
        <v>278</v>
      </c>
      <c r="BG313" s="49">
        <f>ROUND('LOSS COST BY TERRITORY AND ZIP'!$BG313*VLOOKUP(TEXT(A313,"000"),'OFF-BALANCE FACTORS'!$B$2:$H$100,6),0)</f>
        <v>241</v>
      </c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9"/>
      <c r="CG313" s="39"/>
    </row>
    <row r="314" spans="1:85">
      <c r="A314" s="41">
        <v>117</v>
      </c>
      <c r="B314" s="41">
        <v>66442</v>
      </c>
      <c r="C314" s="49">
        <f>ROUND('LOSS COST BY TERRITORY AND ZIP'!$C314*VLOOKUP(TEXT(A314,"000"),'OFF-BALANCE FACTORS'!$B$2:$H$100,2),0)</f>
        <v>151</v>
      </c>
      <c r="D314" s="70">
        <f>VLOOKUP($A314,'BASE LOSS COSTS'!$Y$14:$Z$28,2,FALSE)</f>
        <v>0.63</v>
      </c>
      <c r="E314" s="70">
        <f>VLOOKUP($A314,'BASE LOSS COSTS'!$AB$14:$AC$28,2,FALSE)</f>
        <v>1.26</v>
      </c>
      <c r="F314" s="70">
        <f>VLOOKUP($A314,'BASE LOSS COSTS'!$AE$14:$AF$28,2,FALSE)</f>
        <v>1.89</v>
      </c>
      <c r="G314" s="49">
        <f>VLOOKUP(A314,'BASE LOSS COSTS'!$A$55:$B$69,2)</f>
        <v>4</v>
      </c>
      <c r="H314" s="49">
        <f>ROUND('LOSS COST BY TERRITORY AND ZIP'!$H314*VLOOKUP(TEXT(A314,"000"),'OFF-BALANCE FACTORS'!$B$2:$H$100,5),0)</f>
        <v>155</v>
      </c>
      <c r="I314" s="57">
        <f>VLOOKUP($A314,'BASE LOSS COSTS'!$AH$14:$AI$28,2,FALSE)</f>
        <v>1</v>
      </c>
      <c r="J314" s="57">
        <f>VLOOKUP($A314,'BASE LOSS COSTS'!$AK$14:$AL$28,2,FALSE)</f>
        <v>2</v>
      </c>
      <c r="K314" s="57">
        <f>VLOOKUP($A314,'BASE LOSS COSTS'!$AN$14:$AO$28,2,FALSE)</f>
        <v>3</v>
      </c>
      <c r="L314" s="57">
        <f>VLOOKUP($A314,'BASE LOSS COSTS'!$AQ$14:$AR$28,2,FALSE)</f>
        <v>5</v>
      </c>
      <c r="M314" s="49">
        <f>ROUND('LOSS COST BY TERRITORY AND ZIP'!$M314*VLOOKUP(TEXT(A314,"000"),'OFF-BALANCE FACTORS'!$B$2:$H$100,5),0)</f>
        <v>127</v>
      </c>
      <c r="N314" s="71">
        <f>VLOOKUP($A314,'BASE LOSS COSTS'!$AT$14:$AU$28,2,FALSE)</f>
        <v>0.62</v>
      </c>
      <c r="O314" s="71">
        <f>VLOOKUP($A314,'BASE LOSS COSTS'!$AW$14:$AX$28,2,FALSE)</f>
        <v>1.25</v>
      </c>
      <c r="P314" s="71">
        <f>VLOOKUP($A314,'BASE LOSS COSTS'!$AZ$14:$BA$28,2,FALSE)</f>
        <v>1.87</v>
      </c>
      <c r="Q314" s="49">
        <f>VLOOKUP(A314,'BASE LOSS COSTS'!$D$55:$E$69,2)</f>
        <v>13</v>
      </c>
      <c r="R314" s="49">
        <f>VLOOKUP(A314,'BASE LOSS COSTS'!$V$55:$W$69,2)</f>
        <v>9</v>
      </c>
      <c r="S314" s="57">
        <f>VLOOKUP(A314,'BASE LOSS COSTS'!$J$14:$K$28,2)</f>
        <v>153</v>
      </c>
      <c r="T314" s="49">
        <f>VLOOKUP(A314,'BASE LOSS COSTS'!$G$55:$H$69,2)</f>
        <v>9</v>
      </c>
      <c r="U314" s="57">
        <f>VLOOKUP(A314,'BASE LOSS COSTS'!$M$14:$N$28,2)</f>
        <v>576</v>
      </c>
      <c r="V314" s="71">
        <f>VLOOKUP($A314,'BASE LOSS COSTS'!$BC$14:$BD$28,2,FALSE)</f>
        <v>1.26</v>
      </c>
      <c r="W314" s="71">
        <f>VLOOKUP($A314,'BASE LOSS COSTS'!$BF$14:$BG$28,2,FALSE)</f>
        <v>1.89</v>
      </c>
      <c r="X314" s="71">
        <f>VLOOKUP($A314,'BASE LOSS COSTS'!$BI$14:$BJ$28,2,FALSE)</f>
        <v>2.52</v>
      </c>
      <c r="Y314" s="57">
        <f>VLOOKUP(A314,'BASE LOSS COSTS'!$J$55:$K$69,2)</f>
        <v>25</v>
      </c>
      <c r="Z314" s="57">
        <f>VLOOKUP(A314,'BASE LOSS COSTS'!$Y$55:$Z$69,2)</f>
        <v>20</v>
      </c>
      <c r="AA314" s="57">
        <f>VLOOKUP(A314,'BASE LOSS COSTS'!$P$14:$Q$28,2)</f>
        <v>137</v>
      </c>
      <c r="AB314" s="71">
        <f>VLOOKUP($A314,'BASE LOSS COSTS'!$BL$14:$BM$28,2,FALSE)</f>
        <v>0.63</v>
      </c>
      <c r="AC314" s="71">
        <f>VLOOKUP($A314,'BASE LOSS COSTS'!$BO$14:$BP$28,2,FALSE)</f>
        <v>1.26</v>
      </c>
      <c r="AD314" s="71">
        <f>VLOOKUP($A314,'BASE LOSS COSTS'!$BR$14:$BS$28,2,FALSE)</f>
        <v>1.89</v>
      </c>
      <c r="AE314" s="57">
        <f>VLOOKUP(A314,'BASE LOSS COSTS'!$M$55:$N$69,2)</f>
        <v>3</v>
      </c>
      <c r="AF314" s="57">
        <f>VLOOKUP(A314,'BASE LOSS COSTS'!$S$14:$T$28,2)</f>
        <v>55</v>
      </c>
      <c r="AG314" s="71">
        <f>VLOOKUP($A314,'BASE LOSS COSTS'!$BU$14:$BV$28,2,FALSE)</f>
        <v>6.93</v>
      </c>
      <c r="AH314" s="71">
        <f>VLOOKUP($A314,'BASE LOSS COSTS'!$BX$14:$BY$28,2,FALSE)</f>
        <v>8.19</v>
      </c>
      <c r="AI314" s="71">
        <f>VLOOKUP($A314,'BASE LOSS COSTS'!$CA$14:$CB$28,2,FALSE)</f>
        <v>9.4499999999999993</v>
      </c>
      <c r="AJ314" s="57">
        <f>VLOOKUP(A314,'BASE LOSS COSTS'!$P$55:$Q$69,2)</f>
        <v>2</v>
      </c>
      <c r="AK314" s="57">
        <f>VLOOKUP(A314,'BASE LOSS COSTS'!$V$14:$W$28,2)</f>
        <v>452</v>
      </c>
      <c r="AL314" s="71">
        <f>VLOOKUP($A314,'BASE LOSS COSTS'!$CD$14:$CE$28,2,FALSE)</f>
        <v>39.06</v>
      </c>
      <c r="AM314" s="71">
        <f>VLOOKUP($A314,'BASE LOSS COSTS'!$CG$14:$CH$28,2,FALSE)</f>
        <v>44.1</v>
      </c>
      <c r="AN314" s="71">
        <f>VLOOKUP($A314,'BASE LOSS COSTS'!$CJ$14:$CK$28,2,FALSE)</f>
        <v>60.48</v>
      </c>
      <c r="AO314" s="57">
        <f>VLOOKUP(A314,'BASE LOSS COSTS'!$S$55:$T$69,2)</f>
        <v>24</v>
      </c>
      <c r="AP314" s="49">
        <f>ROUND('LOSS COST BY TERRITORY AND ZIP'!$AP314*VLOOKUP(TEXT(A314,"000"),'OFF-BALANCE FACTORS'!$B$2:$H$100,4),0)</f>
        <v>222</v>
      </c>
      <c r="AQ314" s="49">
        <f>ROUND('LOSS COST BY TERRITORY AND ZIP'!$AQ314*VLOOKUP(TEXT(A314,"000"),'OFF-BALANCE FACTORS'!$B$2:$H$100,4),0)</f>
        <v>191</v>
      </c>
      <c r="AR314" s="57">
        <f>VLOOKUP(A314,'BASE LOSS COSTS'!$G$35:$H$49,2)</f>
        <v>264</v>
      </c>
      <c r="AS314" s="57">
        <f>VLOOKUP(A314,'BASE LOSS COSTS'!$J$35:$K$49,2)</f>
        <v>264</v>
      </c>
      <c r="AT314" s="57">
        <f>VLOOKUP(A314,'BASE LOSS COSTS'!$M$35:$N$49,2)</f>
        <v>228</v>
      </c>
      <c r="AU314" s="57">
        <f>VLOOKUP(A314,'BASE LOSS COSTS'!$P$35:$Q$49,2)</f>
        <v>228</v>
      </c>
      <c r="AV314" s="57">
        <f>VLOOKUP(A314,'BASE LOSS COSTS'!$S$35:$T$49,2)</f>
        <v>120</v>
      </c>
      <c r="AW314" s="57">
        <f>VLOOKUP(A314,'BASE LOSS COSTS'!$V$35:$W$49,2)</f>
        <v>120</v>
      </c>
      <c r="AX314" s="57">
        <f>VLOOKUP(A314,'BASE LOSS COSTS'!$Y$35:$Z$49,2)</f>
        <v>104</v>
      </c>
      <c r="AY314" s="57">
        <f>VLOOKUP(A314,'BASE LOSS COSTS'!$AB$35:$AC$49,2)</f>
        <v>104</v>
      </c>
      <c r="AZ314" s="49">
        <f>ROUND('LOSS COST BY TERRITORY AND ZIP'!$AZ314*VLOOKUP(TEXT(A314,"000"),'OFF-BALANCE FACTORS'!$B$2:$H$100,3),0)</f>
        <v>222</v>
      </c>
      <c r="BA314" s="57">
        <f>VLOOKUP(A314,'BASE LOSS COSTS'!$AH$35:$AI$49,2)</f>
        <v>268</v>
      </c>
      <c r="BB314" s="57">
        <f>VLOOKUP(A314,'BASE LOSS COSTS'!$AK$35:$AL$49,2)</f>
        <v>268</v>
      </c>
      <c r="BC314" s="57">
        <f>VLOOKUP(A314,'BASE LOSS COSTS'!$AN$35:$AO$49,2)</f>
        <v>80</v>
      </c>
      <c r="BD314" s="57">
        <f>VLOOKUP(A314,'BASE LOSS COSTS'!$AQ$35:$AR$49,2)</f>
        <v>80</v>
      </c>
      <c r="BE314" s="49">
        <f>ROUND('LOSS COST BY TERRITORY AND ZIP'!$BE314*VLOOKUP(TEXT(A314,"000"),'OFF-BALANCE FACTORS'!$B$2:$H$100,7),0)</f>
        <v>322</v>
      </c>
      <c r="BF314" s="62">
        <f t="shared" si="4"/>
        <v>278</v>
      </c>
      <c r="BG314" s="49">
        <f>ROUND('LOSS COST BY TERRITORY AND ZIP'!$BG314*VLOOKUP(TEXT(A314,"000"),'OFF-BALANCE FACTORS'!$B$2:$H$100,6),0)</f>
        <v>241</v>
      </c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9"/>
      <c r="CG314" s="39"/>
    </row>
    <row r="315" spans="1:85">
      <c r="A315" s="41">
        <v>117</v>
      </c>
      <c r="B315" s="41">
        <v>66449</v>
      </c>
      <c r="C315" s="49">
        <f>ROUND('LOSS COST BY TERRITORY AND ZIP'!$C315*VLOOKUP(TEXT(A315,"000"),'OFF-BALANCE FACTORS'!$B$2:$H$100,2),0)</f>
        <v>151</v>
      </c>
      <c r="D315" s="70">
        <f>VLOOKUP($A315,'BASE LOSS COSTS'!$Y$14:$Z$28,2,FALSE)</f>
        <v>0.63</v>
      </c>
      <c r="E315" s="70">
        <f>VLOOKUP($A315,'BASE LOSS COSTS'!$AB$14:$AC$28,2,FALSE)</f>
        <v>1.26</v>
      </c>
      <c r="F315" s="70">
        <f>VLOOKUP($A315,'BASE LOSS COSTS'!$AE$14:$AF$28,2,FALSE)</f>
        <v>1.89</v>
      </c>
      <c r="G315" s="49">
        <f>VLOOKUP(A315,'BASE LOSS COSTS'!$A$55:$B$69,2)</f>
        <v>4</v>
      </c>
      <c r="H315" s="49">
        <f>ROUND('LOSS COST BY TERRITORY AND ZIP'!$H315*VLOOKUP(TEXT(A315,"000"),'OFF-BALANCE FACTORS'!$B$2:$H$100,5),0)</f>
        <v>155</v>
      </c>
      <c r="I315" s="57">
        <f>VLOOKUP($A315,'BASE LOSS COSTS'!$AH$14:$AI$28,2,FALSE)</f>
        <v>1</v>
      </c>
      <c r="J315" s="57">
        <f>VLOOKUP($A315,'BASE LOSS COSTS'!$AK$14:$AL$28,2,FALSE)</f>
        <v>2</v>
      </c>
      <c r="K315" s="57">
        <f>VLOOKUP($A315,'BASE LOSS COSTS'!$AN$14:$AO$28,2,FALSE)</f>
        <v>3</v>
      </c>
      <c r="L315" s="57">
        <f>VLOOKUP($A315,'BASE LOSS COSTS'!$AQ$14:$AR$28,2,FALSE)</f>
        <v>5</v>
      </c>
      <c r="M315" s="49">
        <f>ROUND('LOSS COST BY TERRITORY AND ZIP'!$M315*VLOOKUP(TEXT(A315,"000"),'OFF-BALANCE FACTORS'!$B$2:$H$100,5),0)</f>
        <v>127</v>
      </c>
      <c r="N315" s="71">
        <f>VLOOKUP($A315,'BASE LOSS COSTS'!$AT$14:$AU$28,2,FALSE)</f>
        <v>0.62</v>
      </c>
      <c r="O315" s="71">
        <f>VLOOKUP($A315,'BASE LOSS COSTS'!$AW$14:$AX$28,2,FALSE)</f>
        <v>1.25</v>
      </c>
      <c r="P315" s="71">
        <f>VLOOKUP($A315,'BASE LOSS COSTS'!$AZ$14:$BA$28,2,FALSE)</f>
        <v>1.87</v>
      </c>
      <c r="Q315" s="49">
        <f>VLOOKUP(A315,'BASE LOSS COSTS'!$D$55:$E$69,2)</f>
        <v>13</v>
      </c>
      <c r="R315" s="49">
        <f>VLOOKUP(A315,'BASE LOSS COSTS'!$V$55:$W$69,2)</f>
        <v>9</v>
      </c>
      <c r="S315" s="57">
        <f>VLOOKUP(A315,'BASE LOSS COSTS'!$J$14:$K$28,2)</f>
        <v>153</v>
      </c>
      <c r="T315" s="49">
        <f>VLOOKUP(A315,'BASE LOSS COSTS'!$G$55:$H$69,2)</f>
        <v>9</v>
      </c>
      <c r="U315" s="57">
        <f>VLOOKUP(A315,'BASE LOSS COSTS'!$M$14:$N$28,2)</f>
        <v>576</v>
      </c>
      <c r="V315" s="71">
        <f>VLOOKUP($A315,'BASE LOSS COSTS'!$BC$14:$BD$28,2,FALSE)</f>
        <v>1.26</v>
      </c>
      <c r="W315" s="71">
        <f>VLOOKUP($A315,'BASE LOSS COSTS'!$BF$14:$BG$28,2,FALSE)</f>
        <v>1.89</v>
      </c>
      <c r="X315" s="71">
        <f>VLOOKUP($A315,'BASE LOSS COSTS'!$BI$14:$BJ$28,2,FALSE)</f>
        <v>2.52</v>
      </c>
      <c r="Y315" s="57">
        <f>VLOOKUP(A315,'BASE LOSS COSTS'!$J$55:$K$69,2)</f>
        <v>25</v>
      </c>
      <c r="Z315" s="57">
        <f>VLOOKUP(A315,'BASE LOSS COSTS'!$Y$55:$Z$69,2)</f>
        <v>20</v>
      </c>
      <c r="AA315" s="57">
        <f>VLOOKUP(A315,'BASE LOSS COSTS'!$P$14:$Q$28,2)</f>
        <v>137</v>
      </c>
      <c r="AB315" s="71">
        <f>VLOOKUP($A315,'BASE LOSS COSTS'!$BL$14:$BM$28,2,FALSE)</f>
        <v>0.63</v>
      </c>
      <c r="AC315" s="71">
        <f>VLOOKUP($A315,'BASE LOSS COSTS'!$BO$14:$BP$28,2,FALSE)</f>
        <v>1.26</v>
      </c>
      <c r="AD315" s="71">
        <f>VLOOKUP($A315,'BASE LOSS COSTS'!$BR$14:$BS$28,2,FALSE)</f>
        <v>1.89</v>
      </c>
      <c r="AE315" s="57">
        <f>VLOOKUP(A315,'BASE LOSS COSTS'!$M$55:$N$69,2)</f>
        <v>3</v>
      </c>
      <c r="AF315" s="57">
        <f>VLOOKUP(A315,'BASE LOSS COSTS'!$S$14:$T$28,2)</f>
        <v>55</v>
      </c>
      <c r="AG315" s="71">
        <f>VLOOKUP($A315,'BASE LOSS COSTS'!$BU$14:$BV$28,2,FALSE)</f>
        <v>6.93</v>
      </c>
      <c r="AH315" s="71">
        <f>VLOOKUP($A315,'BASE LOSS COSTS'!$BX$14:$BY$28,2,FALSE)</f>
        <v>8.19</v>
      </c>
      <c r="AI315" s="71">
        <f>VLOOKUP($A315,'BASE LOSS COSTS'!$CA$14:$CB$28,2,FALSE)</f>
        <v>9.4499999999999993</v>
      </c>
      <c r="AJ315" s="57">
        <f>VLOOKUP(A315,'BASE LOSS COSTS'!$P$55:$Q$69,2)</f>
        <v>2</v>
      </c>
      <c r="AK315" s="57">
        <f>VLOOKUP(A315,'BASE LOSS COSTS'!$V$14:$W$28,2)</f>
        <v>452</v>
      </c>
      <c r="AL315" s="71">
        <f>VLOOKUP($A315,'BASE LOSS COSTS'!$CD$14:$CE$28,2,FALSE)</f>
        <v>39.06</v>
      </c>
      <c r="AM315" s="71">
        <f>VLOOKUP($A315,'BASE LOSS COSTS'!$CG$14:$CH$28,2,FALSE)</f>
        <v>44.1</v>
      </c>
      <c r="AN315" s="71">
        <f>VLOOKUP($A315,'BASE LOSS COSTS'!$CJ$14:$CK$28,2,FALSE)</f>
        <v>60.48</v>
      </c>
      <c r="AO315" s="57">
        <f>VLOOKUP(A315,'BASE LOSS COSTS'!$S$55:$T$69,2)</f>
        <v>24</v>
      </c>
      <c r="AP315" s="49">
        <f>ROUND('LOSS COST BY TERRITORY AND ZIP'!$AP315*VLOOKUP(TEXT(A315,"000"),'OFF-BALANCE FACTORS'!$B$2:$H$100,4),0)</f>
        <v>222</v>
      </c>
      <c r="AQ315" s="49">
        <f>ROUND('LOSS COST BY TERRITORY AND ZIP'!$AQ315*VLOOKUP(TEXT(A315,"000"),'OFF-BALANCE FACTORS'!$B$2:$H$100,4),0)</f>
        <v>191</v>
      </c>
      <c r="AR315" s="57">
        <f>VLOOKUP(A315,'BASE LOSS COSTS'!$G$35:$H$49,2)</f>
        <v>264</v>
      </c>
      <c r="AS315" s="57">
        <f>VLOOKUP(A315,'BASE LOSS COSTS'!$J$35:$K$49,2)</f>
        <v>264</v>
      </c>
      <c r="AT315" s="57">
        <f>VLOOKUP(A315,'BASE LOSS COSTS'!$M$35:$N$49,2)</f>
        <v>228</v>
      </c>
      <c r="AU315" s="57">
        <f>VLOOKUP(A315,'BASE LOSS COSTS'!$P$35:$Q$49,2)</f>
        <v>228</v>
      </c>
      <c r="AV315" s="57">
        <f>VLOOKUP(A315,'BASE LOSS COSTS'!$S$35:$T$49,2)</f>
        <v>120</v>
      </c>
      <c r="AW315" s="57">
        <f>VLOOKUP(A315,'BASE LOSS COSTS'!$V$35:$W$49,2)</f>
        <v>120</v>
      </c>
      <c r="AX315" s="57">
        <f>VLOOKUP(A315,'BASE LOSS COSTS'!$Y$35:$Z$49,2)</f>
        <v>104</v>
      </c>
      <c r="AY315" s="57">
        <f>VLOOKUP(A315,'BASE LOSS COSTS'!$AB$35:$AC$49,2)</f>
        <v>104</v>
      </c>
      <c r="AZ315" s="49">
        <f>ROUND('LOSS COST BY TERRITORY AND ZIP'!$AZ315*VLOOKUP(TEXT(A315,"000"),'OFF-BALANCE FACTORS'!$B$2:$H$100,3),0)</f>
        <v>222</v>
      </c>
      <c r="BA315" s="57">
        <f>VLOOKUP(A315,'BASE LOSS COSTS'!$AH$35:$AI$49,2)</f>
        <v>268</v>
      </c>
      <c r="BB315" s="57">
        <f>VLOOKUP(A315,'BASE LOSS COSTS'!$AK$35:$AL$49,2)</f>
        <v>268</v>
      </c>
      <c r="BC315" s="57">
        <f>VLOOKUP(A315,'BASE LOSS COSTS'!$AN$35:$AO$49,2)</f>
        <v>80</v>
      </c>
      <c r="BD315" s="57">
        <f>VLOOKUP(A315,'BASE LOSS COSTS'!$AQ$35:$AR$49,2)</f>
        <v>80</v>
      </c>
      <c r="BE315" s="49">
        <f>ROUND('LOSS COST BY TERRITORY AND ZIP'!$BE315*VLOOKUP(TEXT(A315,"000"),'OFF-BALANCE FACTORS'!$B$2:$H$100,7),0)</f>
        <v>322</v>
      </c>
      <c r="BF315" s="62">
        <f t="shared" si="4"/>
        <v>278</v>
      </c>
      <c r="BG315" s="49">
        <f>ROUND('LOSS COST BY TERRITORY AND ZIP'!$BG315*VLOOKUP(TEXT(A315,"000"),'OFF-BALANCE FACTORS'!$B$2:$H$100,6),0)</f>
        <v>241</v>
      </c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9"/>
      <c r="CG315" s="39"/>
    </row>
    <row r="316" spans="1:85">
      <c r="A316" s="41">
        <v>117</v>
      </c>
      <c r="B316" s="41">
        <v>66451</v>
      </c>
      <c r="C316" s="49">
        <f>ROUND('LOSS COST BY TERRITORY AND ZIP'!$C316*VLOOKUP(TEXT(A316,"000"),'OFF-BALANCE FACTORS'!$B$2:$H$100,2),0)</f>
        <v>151</v>
      </c>
      <c r="D316" s="70">
        <f>VLOOKUP($A316,'BASE LOSS COSTS'!$Y$14:$Z$28,2,FALSE)</f>
        <v>0.63</v>
      </c>
      <c r="E316" s="70">
        <f>VLOOKUP($A316,'BASE LOSS COSTS'!$AB$14:$AC$28,2,FALSE)</f>
        <v>1.26</v>
      </c>
      <c r="F316" s="70">
        <f>VLOOKUP($A316,'BASE LOSS COSTS'!$AE$14:$AF$28,2,FALSE)</f>
        <v>1.89</v>
      </c>
      <c r="G316" s="49">
        <f>VLOOKUP(A316,'BASE LOSS COSTS'!$A$55:$B$69,2)</f>
        <v>4</v>
      </c>
      <c r="H316" s="49">
        <f>ROUND('LOSS COST BY TERRITORY AND ZIP'!$H316*VLOOKUP(TEXT(A316,"000"),'OFF-BALANCE FACTORS'!$B$2:$H$100,5),0)</f>
        <v>155</v>
      </c>
      <c r="I316" s="57">
        <f>VLOOKUP($A316,'BASE LOSS COSTS'!$AH$14:$AI$28,2,FALSE)</f>
        <v>1</v>
      </c>
      <c r="J316" s="57">
        <f>VLOOKUP($A316,'BASE LOSS COSTS'!$AK$14:$AL$28,2,FALSE)</f>
        <v>2</v>
      </c>
      <c r="K316" s="57">
        <f>VLOOKUP($A316,'BASE LOSS COSTS'!$AN$14:$AO$28,2,FALSE)</f>
        <v>3</v>
      </c>
      <c r="L316" s="57">
        <f>VLOOKUP($A316,'BASE LOSS COSTS'!$AQ$14:$AR$28,2,FALSE)</f>
        <v>5</v>
      </c>
      <c r="M316" s="49">
        <f>ROUND('LOSS COST BY TERRITORY AND ZIP'!$M316*VLOOKUP(TEXT(A316,"000"),'OFF-BALANCE FACTORS'!$B$2:$H$100,5),0)</f>
        <v>127</v>
      </c>
      <c r="N316" s="71">
        <f>VLOOKUP($A316,'BASE LOSS COSTS'!$AT$14:$AU$28,2,FALSE)</f>
        <v>0.62</v>
      </c>
      <c r="O316" s="71">
        <f>VLOOKUP($A316,'BASE LOSS COSTS'!$AW$14:$AX$28,2,FALSE)</f>
        <v>1.25</v>
      </c>
      <c r="P316" s="71">
        <f>VLOOKUP($A316,'BASE LOSS COSTS'!$AZ$14:$BA$28,2,FALSE)</f>
        <v>1.87</v>
      </c>
      <c r="Q316" s="49">
        <f>VLOOKUP(A316,'BASE LOSS COSTS'!$D$55:$E$69,2)</f>
        <v>13</v>
      </c>
      <c r="R316" s="49">
        <f>VLOOKUP(A316,'BASE LOSS COSTS'!$V$55:$W$69,2)</f>
        <v>9</v>
      </c>
      <c r="S316" s="57">
        <f>VLOOKUP(A316,'BASE LOSS COSTS'!$J$14:$K$28,2)</f>
        <v>153</v>
      </c>
      <c r="T316" s="49">
        <f>VLOOKUP(A316,'BASE LOSS COSTS'!$G$55:$H$69,2)</f>
        <v>9</v>
      </c>
      <c r="U316" s="57">
        <f>VLOOKUP(A316,'BASE LOSS COSTS'!$M$14:$N$28,2)</f>
        <v>576</v>
      </c>
      <c r="V316" s="71">
        <f>VLOOKUP($A316,'BASE LOSS COSTS'!$BC$14:$BD$28,2,FALSE)</f>
        <v>1.26</v>
      </c>
      <c r="W316" s="71">
        <f>VLOOKUP($A316,'BASE LOSS COSTS'!$BF$14:$BG$28,2,FALSE)</f>
        <v>1.89</v>
      </c>
      <c r="X316" s="71">
        <f>VLOOKUP($A316,'BASE LOSS COSTS'!$BI$14:$BJ$28,2,FALSE)</f>
        <v>2.52</v>
      </c>
      <c r="Y316" s="57">
        <f>VLOOKUP(A316,'BASE LOSS COSTS'!$J$55:$K$69,2)</f>
        <v>25</v>
      </c>
      <c r="Z316" s="57">
        <f>VLOOKUP(A316,'BASE LOSS COSTS'!$Y$55:$Z$69,2)</f>
        <v>20</v>
      </c>
      <c r="AA316" s="57">
        <f>VLOOKUP(A316,'BASE LOSS COSTS'!$P$14:$Q$28,2)</f>
        <v>137</v>
      </c>
      <c r="AB316" s="71">
        <f>VLOOKUP($A316,'BASE LOSS COSTS'!$BL$14:$BM$28,2,FALSE)</f>
        <v>0.63</v>
      </c>
      <c r="AC316" s="71">
        <f>VLOOKUP($A316,'BASE LOSS COSTS'!$BO$14:$BP$28,2,FALSE)</f>
        <v>1.26</v>
      </c>
      <c r="AD316" s="71">
        <f>VLOOKUP($A316,'BASE LOSS COSTS'!$BR$14:$BS$28,2,FALSE)</f>
        <v>1.89</v>
      </c>
      <c r="AE316" s="57">
        <f>VLOOKUP(A316,'BASE LOSS COSTS'!$M$55:$N$69,2)</f>
        <v>3</v>
      </c>
      <c r="AF316" s="57">
        <f>VLOOKUP(A316,'BASE LOSS COSTS'!$S$14:$T$28,2)</f>
        <v>55</v>
      </c>
      <c r="AG316" s="71">
        <f>VLOOKUP($A316,'BASE LOSS COSTS'!$BU$14:$BV$28,2,FALSE)</f>
        <v>6.93</v>
      </c>
      <c r="AH316" s="71">
        <f>VLOOKUP($A316,'BASE LOSS COSTS'!$BX$14:$BY$28,2,FALSE)</f>
        <v>8.19</v>
      </c>
      <c r="AI316" s="71">
        <f>VLOOKUP($A316,'BASE LOSS COSTS'!$CA$14:$CB$28,2,FALSE)</f>
        <v>9.4499999999999993</v>
      </c>
      <c r="AJ316" s="57">
        <f>VLOOKUP(A316,'BASE LOSS COSTS'!$P$55:$Q$69,2)</f>
        <v>2</v>
      </c>
      <c r="AK316" s="57">
        <f>VLOOKUP(A316,'BASE LOSS COSTS'!$V$14:$W$28,2)</f>
        <v>452</v>
      </c>
      <c r="AL316" s="71">
        <f>VLOOKUP($A316,'BASE LOSS COSTS'!$CD$14:$CE$28,2,FALSE)</f>
        <v>39.06</v>
      </c>
      <c r="AM316" s="71">
        <f>VLOOKUP($A316,'BASE LOSS COSTS'!$CG$14:$CH$28,2,FALSE)</f>
        <v>44.1</v>
      </c>
      <c r="AN316" s="71">
        <f>VLOOKUP($A316,'BASE LOSS COSTS'!$CJ$14:$CK$28,2,FALSE)</f>
        <v>60.48</v>
      </c>
      <c r="AO316" s="57">
        <f>VLOOKUP(A316,'BASE LOSS COSTS'!$S$55:$T$69,2)</f>
        <v>24</v>
      </c>
      <c r="AP316" s="49">
        <f>ROUND('LOSS COST BY TERRITORY AND ZIP'!$AP316*VLOOKUP(TEXT(A316,"000"),'OFF-BALANCE FACTORS'!$B$2:$H$100,4),0)</f>
        <v>222</v>
      </c>
      <c r="AQ316" s="49">
        <f>ROUND('LOSS COST BY TERRITORY AND ZIP'!$AQ316*VLOOKUP(TEXT(A316,"000"),'OFF-BALANCE FACTORS'!$B$2:$H$100,4),0)</f>
        <v>191</v>
      </c>
      <c r="AR316" s="57">
        <f>VLOOKUP(A316,'BASE LOSS COSTS'!$G$35:$H$49,2)</f>
        <v>264</v>
      </c>
      <c r="AS316" s="57">
        <f>VLOOKUP(A316,'BASE LOSS COSTS'!$J$35:$K$49,2)</f>
        <v>264</v>
      </c>
      <c r="AT316" s="57">
        <f>VLOOKUP(A316,'BASE LOSS COSTS'!$M$35:$N$49,2)</f>
        <v>228</v>
      </c>
      <c r="AU316" s="57">
        <f>VLOOKUP(A316,'BASE LOSS COSTS'!$P$35:$Q$49,2)</f>
        <v>228</v>
      </c>
      <c r="AV316" s="57">
        <f>VLOOKUP(A316,'BASE LOSS COSTS'!$S$35:$T$49,2)</f>
        <v>120</v>
      </c>
      <c r="AW316" s="57">
        <f>VLOOKUP(A316,'BASE LOSS COSTS'!$V$35:$W$49,2)</f>
        <v>120</v>
      </c>
      <c r="AX316" s="57">
        <f>VLOOKUP(A316,'BASE LOSS COSTS'!$Y$35:$Z$49,2)</f>
        <v>104</v>
      </c>
      <c r="AY316" s="57">
        <f>VLOOKUP(A316,'BASE LOSS COSTS'!$AB$35:$AC$49,2)</f>
        <v>104</v>
      </c>
      <c r="AZ316" s="49">
        <f>ROUND('LOSS COST BY TERRITORY AND ZIP'!$AZ316*VLOOKUP(TEXT(A316,"000"),'OFF-BALANCE FACTORS'!$B$2:$H$100,3),0)</f>
        <v>222</v>
      </c>
      <c r="BA316" s="57">
        <f>VLOOKUP(A316,'BASE LOSS COSTS'!$AH$35:$AI$49,2)</f>
        <v>268</v>
      </c>
      <c r="BB316" s="57">
        <f>VLOOKUP(A316,'BASE LOSS COSTS'!$AK$35:$AL$49,2)</f>
        <v>268</v>
      </c>
      <c r="BC316" s="57">
        <f>VLOOKUP(A316,'BASE LOSS COSTS'!$AN$35:$AO$49,2)</f>
        <v>80</v>
      </c>
      <c r="BD316" s="57">
        <f>VLOOKUP(A316,'BASE LOSS COSTS'!$AQ$35:$AR$49,2)</f>
        <v>80</v>
      </c>
      <c r="BE316" s="49">
        <f>ROUND('LOSS COST BY TERRITORY AND ZIP'!$BE316*VLOOKUP(TEXT(A316,"000"),'OFF-BALANCE FACTORS'!$B$2:$H$100,7),0)</f>
        <v>322</v>
      </c>
      <c r="BF316" s="62">
        <f t="shared" si="4"/>
        <v>278</v>
      </c>
      <c r="BG316" s="49">
        <f>ROUND('LOSS COST BY TERRITORY AND ZIP'!$BG316*VLOOKUP(TEXT(A316,"000"),'OFF-BALANCE FACTORS'!$B$2:$H$100,6),0)</f>
        <v>241</v>
      </c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9"/>
      <c r="CG316" s="39"/>
    </row>
    <row r="317" spans="1:85">
      <c r="A317" s="41">
        <v>117</v>
      </c>
      <c r="B317" s="41">
        <v>66501</v>
      </c>
      <c r="C317" s="49">
        <f>ROUND('LOSS COST BY TERRITORY AND ZIP'!$C317*VLOOKUP(TEXT(A317,"000"),'OFF-BALANCE FACTORS'!$B$2:$H$100,2),0)</f>
        <v>151</v>
      </c>
      <c r="D317" s="70">
        <f>VLOOKUP($A317,'BASE LOSS COSTS'!$Y$14:$Z$28,2,FALSE)</f>
        <v>0.63</v>
      </c>
      <c r="E317" s="70">
        <f>VLOOKUP($A317,'BASE LOSS COSTS'!$AB$14:$AC$28,2,FALSE)</f>
        <v>1.26</v>
      </c>
      <c r="F317" s="70">
        <f>VLOOKUP($A317,'BASE LOSS COSTS'!$AE$14:$AF$28,2,FALSE)</f>
        <v>1.89</v>
      </c>
      <c r="G317" s="49">
        <f>VLOOKUP(A317,'BASE LOSS COSTS'!$A$55:$B$69,2)</f>
        <v>4</v>
      </c>
      <c r="H317" s="49">
        <f>ROUND('LOSS COST BY TERRITORY AND ZIP'!$H317*VLOOKUP(TEXT(A317,"000"),'OFF-BALANCE FACTORS'!$B$2:$H$100,5),0)</f>
        <v>155</v>
      </c>
      <c r="I317" s="57">
        <f>VLOOKUP($A317,'BASE LOSS COSTS'!$AH$14:$AI$28,2,FALSE)</f>
        <v>1</v>
      </c>
      <c r="J317" s="57">
        <f>VLOOKUP($A317,'BASE LOSS COSTS'!$AK$14:$AL$28,2,FALSE)</f>
        <v>2</v>
      </c>
      <c r="K317" s="57">
        <f>VLOOKUP($A317,'BASE LOSS COSTS'!$AN$14:$AO$28,2,FALSE)</f>
        <v>3</v>
      </c>
      <c r="L317" s="57">
        <f>VLOOKUP($A317,'BASE LOSS COSTS'!$AQ$14:$AR$28,2,FALSE)</f>
        <v>5</v>
      </c>
      <c r="M317" s="49">
        <f>ROUND('LOSS COST BY TERRITORY AND ZIP'!$M317*VLOOKUP(TEXT(A317,"000"),'OFF-BALANCE FACTORS'!$B$2:$H$100,5),0)</f>
        <v>127</v>
      </c>
      <c r="N317" s="71">
        <f>VLOOKUP($A317,'BASE LOSS COSTS'!$AT$14:$AU$28,2,FALSE)</f>
        <v>0.62</v>
      </c>
      <c r="O317" s="71">
        <f>VLOOKUP($A317,'BASE LOSS COSTS'!$AW$14:$AX$28,2,FALSE)</f>
        <v>1.25</v>
      </c>
      <c r="P317" s="71">
        <f>VLOOKUP($A317,'BASE LOSS COSTS'!$AZ$14:$BA$28,2,FALSE)</f>
        <v>1.87</v>
      </c>
      <c r="Q317" s="49">
        <f>VLOOKUP(A317,'BASE LOSS COSTS'!$D$55:$E$69,2)</f>
        <v>13</v>
      </c>
      <c r="R317" s="49">
        <f>VLOOKUP(A317,'BASE LOSS COSTS'!$V$55:$W$69,2)</f>
        <v>9</v>
      </c>
      <c r="S317" s="57">
        <f>VLOOKUP(A317,'BASE LOSS COSTS'!$J$14:$K$28,2)</f>
        <v>153</v>
      </c>
      <c r="T317" s="49">
        <f>VLOOKUP(A317,'BASE LOSS COSTS'!$G$55:$H$69,2)</f>
        <v>9</v>
      </c>
      <c r="U317" s="57">
        <f>VLOOKUP(A317,'BASE LOSS COSTS'!$M$14:$N$28,2)</f>
        <v>576</v>
      </c>
      <c r="V317" s="71">
        <f>VLOOKUP($A317,'BASE LOSS COSTS'!$BC$14:$BD$28,2,FALSE)</f>
        <v>1.26</v>
      </c>
      <c r="W317" s="71">
        <f>VLOOKUP($A317,'BASE LOSS COSTS'!$BF$14:$BG$28,2,FALSE)</f>
        <v>1.89</v>
      </c>
      <c r="X317" s="71">
        <f>VLOOKUP($A317,'BASE LOSS COSTS'!$BI$14:$BJ$28,2,FALSE)</f>
        <v>2.52</v>
      </c>
      <c r="Y317" s="57">
        <f>VLOOKUP(A317,'BASE LOSS COSTS'!$J$55:$K$69,2)</f>
        <v>25</v>
      </c>
      <c r="Z317" s="57">
        <f>VLOOKUP(A317,'BASE LOSS COSTS'!$Y$55:$Z$69,2)</f>
        <v>20</v>
      </c>
      <c r="AA317" s="57">
        <f>VLOOKUP(A317,'BASE LOSS COSTS'!$P$14:$Q$28,2)</f>
        <v>137</v>
      </c>
      <c r="AB317" s="71">
        <f>VLOOKUP($A317,'BASE LOSS COSTS'!$BL$14:$BM$28,2,FALSE)</f>
        <v>0.63</v>
      </c>
      <c r="AC317" s="71">
        <f>VLOOKUP($A317,'BASE LOSS COSTS'!$BO$14:$BP$28,2,FALSE)</f>
        <v>1.26</v>
      </c>
      <c r="AD317" s="71">
        <f>VLOOKUP($A317,'BASE LOSS COSTS'!$BR$14:$BS$28,2,FALSE)</f>
        <v>1.89</v>
      </c>
      <c r="AE317" s="57">
        <f>VLOOKUP(A317,'BASE LOSS COSTS'!$M$55:$N$69,2)</f>
        <v>3</v>
      </c>
      <c r="AF317" s="57">
        <f>VLOOKUP(A317,'BASE LOSS COSTS'!$S$14:$T$28,2)</f>
        <v>55</v>
      </c>
      <c r="AG317" s="71">
        <f>VLOOKUP($A317,'BASE LOSS COSTS'!$BU$14:$BV$28,2,FALSE)</f>
        <v>6.93</v>
      </c>
      <c r="AH317" s="71">
        <f>VLOOKUP($A317,'BASE LOSS COSTS'!$BX$14:$BY$28,2,FALSE)</f>
        <v>8.19</v>
      </c>
      <c r="AI317" s="71">
        <f>VLOOKUP($A317,'BASE LOSS COSTS'!$CA$14:$CB$28,2,FALSE)</f>
        <v>9.4499999999999993</v>
      </c>
      <c r="AJ317" s="57">
        <f>VLOOKUP(A317,'BASE LOSS COSTS'!$P$55:$Q$69,2)</f>
        <v>2</v>
      </c>
      <c r="AK317" s="57">
        <f>VLOOKUP(A317,'BASE LOSS COSTS'!$V$14:$W$28,2)</f>
        <v>452</v>
      </c>
      <c r="AL317" s="71">
        <f>VLOOKUP($A317,'BASE LOSS COSTS'!$CD$14:$CE$28,2,FALSE)</f>
        <v>39.06</v>
      </c>
      <c r="AM317" s="71">
        <f>VLOOKUP($A317,'BASE LOSS COSTS'!$CG$14:$CH$28,2,FALSE)</f>
        <v>44.1</v>
      </c>
      <c r="AN317" s="71">
        <f>VLOOKUP($A317,'BASE LOSS COSTS'!$CJ$14:$CK$28,2,FALSE)</f>
        <v>60.48</v>
      </c>
      <c r="AO317" s="57">
        <f>VLOOKUP(A317,'BASE LOSS COSTS'!$S$55:$T$69,2)</f>
        <v>24</v>
      </c>
      <c r="AP317" s="49">
        <f>ROUND('LOSS COST BY TERRITORY AND ZIP'!$AP317*VLOOKUP(TEXT(A317,"000"),'OFF-BALANCE FACTORS'!$B$2:$H$100,4),0)</f>
        <v>222</v>
      </c>
      <c r="AQ317" s="49">
        <f>ROUND('LOSS COST BY TERRITORY AND ZIP'!$AQ317*VLOOKUP(TEXT(A317,"000"),'OFF-BALANCE FACTORS'!$B$2:$H$100,4),0)</f>
        <v>191</v>
      </c>
      <c r="AR317" s="57">
        <f>VLOOKUP(A317,'BASE LOSS COSTS'!$G$35:$H$49,2)</f>
        <v>264</v>
      </c>
      <c r="AS317" s="57">
        <f>VLOOKUP(A317,'BASE LOSS COSTS'!$J$35:$K$49,2)</f>
        <v>264</v>
      </c>
      <c r="AT317" s="57">
        <f>VLOOKUP(A317,'BASE LOSS COSTS'!$M$35:$N$49,2)</f>
        <v>228</v>
      </c>
      <c r="AU317" s="57">
        <f>VLOOKUP(A317,'BASE LOSS COSTS'!$P$35:$Q$49,2)</f>
        <v>228</v>
      </c>
      <c r="AV317" s="57">
        <f>VLOOKUP(A317,'BASE LOSS COSTS'!$S$35:$T$49,2)</f>
        <v>120</v>
      </c>
      <c r="AW317" s="57">
        <f>VLOOKUP(A317,'BASE LOSS COSTS'!$V$35:$W$49,2)</f>
        <v>120</v>
      </c>
      <c r="AX317" s="57">
        <f>VLOOKUP(A317,'BASE LOSS COSTS'!$Y$35:$Z$49,2)</f>
        <v>104</v>
      </c>
      <c r="AY317" s="57">
        <f>VLOOKUP(A317,'BASE LOSS COSTS'!$AB$35:$AC$49,2)</f>
        <v>104</v>
      </c>
      <c r="AZ317" s="49">
        <f>ROUND('LOSS COST BY TERRITORY AND ZIP'!$AZ317*VLOOKUP(TEXT(A317,"000"),'OFF-BALANCE FACTORS'!$B$2:$H$100,3),0)</f>
        <v>222</v>
      </c>
      <c r="BA317" s="57">
        <f>VLOOKUP(A317,'BASE LOSS COSTS'!$AH$35:$AI$49,2)</f>
        <v>268</v>
      </c>
      <c r="BB317" s="57">
        <f>VLOOKUP(A317,'BASE LOSS COSTS'!$AK$35:$AL$49,2)</f>
        <v>268</v>
      </c>
      <c r="BC317" s="57">
        <f>VLOOKUP(A317,'BASE LOSS COSTS'!$AN$35:$AO$49,2)</f>
        <v>80</v>
      </c>
      <c r="BD317" s="57">
        <f>VLOOKUP(A317,'BASE LOSS COSTS'!$AQ$35:$AR$49,2)</f>
        <v>80</v>
      </c>
      <c r="BE317" s="49">
        <f>ROUND('LOSS COST BY TERRITORY AND ZIP'!$BE317*VLOOKUP(TEXT(A317,"000"),'OFF-BALANCE FACTORS'!$B$2:$H$100,7),0)</f>
        <v>322</v>
      </c>
      <c r="BF317" s="62">
        <f t="shared" si="4"/>
        <v>278</v>
      </c>
      <c r="BG317" s="49">
        <f>ROUND('LOSS COST BY TERRITORY AND ZIP'!$BG317*VLOOKUP(TEXT(A317,"000"),'OFF-BALANCE FACTORS'!$B$2:$H$100,6),0)</f>
        <v>241</v>
      </c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9"/>
      <c r="CG317" s="39"/>
    </row>
    <row r="318" spans="1:85">
      <c r="A318" s="41">
        <v>117</v>
      </c>
      <c r="B318" s="41">
        <v>66503</v>
      </c>
      <c r="C318" s="49">
        <f>ROUND('LOSS COST BY TERRITORY AND ZIP'!$C318*VLOOKUP(TEXT(A318,"000"),'OFF-BALANCE FACTORS'!$B$2:$H$100,2),0)</f>
        <v>151</v>
      </c>
      <c r="D318" s="70">
        <f>VLOOKUP($A318,'BASE LOSS COSTS'!$Y$14:$Z$28,2,FALSE)</f>
        <v>0.63</v>
      </c>
      <c r="E318" s="70">
        <f>VLOOKUP($A318,'BASE LOSS COSTS'!$AB$14:$AC$28,2,FALSE)</f>
        <v>1.26</v>
      </c>
      <c r="F318" s="70">
        <f>VLOOKUP($A318,'BASE LOSS COSTS'!$AE$14:$AF$28,2,FALSE)</f>
        <v>1.89</v>
      </c>
      <c r="G318" s="49">
        <f>VLOOKUP(A318,'BASE LOSS COSTS'!$A$55:$B$69,2)</f>
        <v>4</v>
      </c>
      <c r="H318" s="49">
        <f>ROUND('LOSS COST BY TERRITORY AND ZIP'!$H318*VLOOKUP(TEXT(A318,"000"),'OFF-BALANCE FACTORS'!$B$2:$H$100,5),0)</f>
        <v>155</v>
      </c>
      <c r="I318" s="57">
        <f>VLOOKUP($A318,'BASE LOSS COSTS'!$AH$14:$AI$28,2,FALSE)</f>
        <v>1</v>
      </c>
      <c r="J318" s="57">
        <f>VLOOKUP($A318,'BASE LOSS COSTS'!$AK$14:$AL$28,2,FALSE)</f>
        <v>2</v>
      </c>
      <c r="K318" s="57">
        <f>VLOOKUP($A318,'BASE LOSS COSTS'!$AN$14:$AO$28,2,FALSE)</f>
        <v>3</v>
      </c>
      <c r="L318" s="57">
        <f>VLOOKUP($A318,'BASE LOSS COSTS'!$AQ$14:$AR$28,2,FALSE)</f>
        <v>5</v>
      </c>
      <c r="M318" s="49">
        <f>ROUND('LOSS COST BY TERRITORY AND ZIP'!$M318*VLOOKUP(TEXT(A318,"000"),'OFF-BALANCE FACTORS'!$B$2:$H$100,5),0)</f>
        <v>127</v>
      </c>
      <c r="N318" s="71">
        <f>VLOOKUP($A318,'BASE LOSS COSTS'!$AT$14:$AU$28,2,FALSE)</f>
        <v>0.62</v>
      </c>
      <c r="O318" s="71">
        <f>VLOOKUP($A318,'BASE LOSS COSTS'!$AW$14:$AX$28,2,FALSE)</f>
        <v>1.25</v>
      </c>
      <c r="P318" s="71">
        <f>VLOOKUP($A318,'BASE LOSS COSTS'!$AZ$14:$BA$28,2,FALSE)</f>
        <v>1.87</v>
      </c>
      <c r="Q318" s="49">
        <f>VLOOKUP(A318,'BASE LOSS COSTS'!$D$55:$E$69,2)</f>
        <v>13</v>
      </c>
      <c r="R318" s="49">
        <f>VLOOKUP(A318,'BASE LOSS COSTS'!$V$55:$W$69,2)</f>
        <v>9</v>
      </c>
      <c r="S318" s="57">
        <f>VLOOKUP(A318,'BASE LOSS COSTS'!$J$14:$K$28,2)</f>
        <v>153</v>
      </c>
      <c r="T318" s="49">
        <f>VLOOKUP(A318,'BASE LOSS COSTS'!$G$55:$H$69,2)</f>
        <v>9</v>
      </c>
      <c r="U318" s="57">
        <f>VLOOKUP(A318,'BASE LOSS COSTS'!$M$14:$N$28,2)</f>
        <v>576</v>
      </c>
      <c r="V318" s="71">
        <f>VLOOKUP($A318,'BASE LOSS COSTS'!$BC$14:$BD$28,2,FALSE)</f>
        <v>1.26</v>
      </c>
      <c r="W318" s="71">
        <f>VLOOKUP($A318,'BASE LOSS COSTS'!$BF$14:$BG$28,2,FALSE)</f>
        <v>1.89</v>
      </c>
      <c r="X318" s="71">
        <f>VLOOKUP($A318,'BASE LOSS COSTS'!$BI$14:$BJ$28,2,FALSE)</f>
        <v>2.52</v>
      </c>
      <c r="Y318" s="57">
        <f>VLOOKUP(A318,'BASE LOSS COSTS'!$J$55:$K$69,2)</f>
        <v>25</v>
      </c>
      <c r="Z318" s="57">
        <f>VLOOKUP(A318,'BASE LOSS COSTS'!$Y$55:$Z$69,2)</f>
        <v>20</v>
      </c>
      <c r="AA318" s="57">
        <f>VLOOKUP(A318,'BASE LOSS COSTS'!$P$14:$Q$28,2)</f>
        <v>137</v>
      </c>
      <c r="AB318" s="71">
        <f>VLOOKUP($A318,'BASE LOSS COSTS'!$BL$14:$BM$28,2,FALSE)</f>
        <v>0.63</v>
      </c>
      <c r="AC318" s="71">
        <f>VLOOKUP($A318,'BASE LOSS COSTS'!$BO$14:$BP$28,2,FALSE)</f>
        <v>1.26</v>
      </c>
      <c r="AD318" s="71">
        <f>VLOOKUP($A318,'BASE LOSS COSTS'!$BR$14:$BS$28,2,FALSE)</f>
        <v>1.89</v>
      </c>
      <c r="AE318" s="57">
        <f>VLOOKUP(A318,'BASE LOSS COSTS'!$M$55:$N$69,2)</f>
        <v>3</v>
      </c>
      <c r="AF318" s="57">
        <f>VLOOKUP(A318,'BASE LOSS COSTS'!$S$14:$T$28,2)</f>
        <v>55</v>
      </c>
      <c r="AG318" s="71">
        <f>VLOOKUP($A318,'BASE LOSS COSTS'!$BU$14:$BV$28,2,FALSE)</f>
        <v>6.93</v>
      </c>
      <c r="AH318" s="71">
        <f>VLOOKUP($A318,'BASE LOSS COSTS'!$BX$14:$BY$28,2,FALSE)</f>
        <v>8.19</v>
      </c>
      <c r="AI318" s="71">
        <f>VLOOKUP($A318,'BASE LOSS COSTS'!$CA$14:$CB$28,2,FALSE)</f>
        <v>9.4499999999999993</v>
      </c>
      <c r="AJ318" s="57">
        <f>VLOOKUP(A318,'BASE LOSS COSTS'!$P$55:$Q$69,2)</f>
        <v>2</v>
      </c>
      <c r="AK318" s="57">
        <f>VLOOKUP(A318,'BASE LOSS COSTS'!$V$14:$W$28,2)</f>
        <v>452</v>
      </c>
      <c r="AL318" s="71">
        <f>VLOOKUP($A318,'BASE LOSS COSTS'!$CD$14:$CE$28,2,FALSE)</f>
        <v>39.06</v>
      </c>
      <c r="AM318" s="71">
        <f>VLOOKUP($A318,'BASE LOSS COSTS'!$CG$14:$CH$28,2,FALSE)</f>
        <v>44.1</v>
      </c>
      <c r="AN318" s="71">
        <f>VLOOKUP($A318,'BASE LOSS COSTS'!$CJ$14:$CK$28,2,FALSE)</f>
        <v>60.48</v>
      </c>
      <c r="AO318" s="57">
        <f>VLOOKUP(A318,'BASE LOSS COSTS'!$S$55:$T$69,2)</f>
        <v>24</v>
      </c>
      <c r="AP318" s="49">
        <f>ROUND('LOSS COST BY TERRITORY AND ZIP'!$AP318*VLOOKUP(TEXT(A318,"000"),'OFF-BALANCE FACTORS'!$B$2:$H$100,4),0)</f>
        <v>222</v>
      </c>
      <c r="AQ318" s="49">
        <f>ROUND('LOSS COST BY TERRITORY AND ZIP'!$AQ318*VLOOKUP(TEXT(A318,"000"),'OFF-BALANCE FACTORS'!$B$2:$H$100,4),0)</f>
        <v>191</v>
      </c>
      <c r="AR318" s="57">
        <f>VLOOKUP(A318,'BASE LOSS COSTS'!$G$35:$H$49,2)</f>
        <v>264</v>
      </c>
      <c r="AS318" s="57">
        <f>VLOOKUP(A318,'BASE LOSS COSTS'!$J$35:$K$49,2)</f>
        <v>264</v>
      </c>
      <c r="AT318" s="57">
        <f>VLOOKUP(A318,'BASE LOSS COSTS'!$M$35:$N$49,2)</f>
        <v>228</v>
      </c>
      <c r="AU318" s="57">
        <f>VLOOKUP(A318,'BASE LOSS COSTS'!$P$35:$Q$49,2)</f>
        <v>228</v>
      </c>
      <c r="AV318" s="57">
        <f>VLOOKUP(A318,'BASE LOSS COSTS'!$S$35:$T$49,2)</f>
        <v>120</v>
      </c>
      <c r="AW318" s="57">
        <f>VLOOKUP(A318,'BASE LOSS COSTS'!$V$35:$W$49,2)</f>
        <v>120</v>
      </c>
      <c r="AX318" s="57">
        <f>VLOOKUP(A318,'BASE LOSS COSTS'!$Y$35:$Z$49,2)</f>
        <v>104</v>
      </c>
      <c r="AY318" s="57">
        <f>VLOOKUP(A318,'BASE LOSS COSTS'!$AB$35:$AC$49,2)</f>
        <v>104</v>
      </c>
      <c r="AZ318" s="49">
        <f>ROUND('LOSS COST BY TERRITORY AND ZIP'!$AZ318*VLOOKUP(TEXT(A318,"000"),'OFF-BALANCE FACTORS'!$B$2:$H$100,3),0)</f>
        <v>222</v>
      </c>
      <c r="BA318" s="57">
        <f>VLOOKUP(A318,'BASE LOSS COSTS'!$AH$35:$AI$49,2)</f>
        <v>268</v>
      </c>
      <c r="BB318" s="57">
        <f>VLOOKUP(A318,'BASE LOSS COSTS'!$AK$35:$AL$49,2)</f>
        <v>268</v>
      </c>
      <c r="BC318" s="57">
        <f>VLOOKUP(A318,'BASE LOSS COSTS'!$AN$35:$AO$49,2)</f>
        <v>80</v>
      </c>
      <c r="BD318" s="57">
        <f>VLOOKUP(A318,'BASE LOSS COSTS'!$AQ$35:$AR$49,2)</f>
        <v>80</v>
      </c>
      <c r="BE318" s="49">
        <f>ROUND('LOSS COST BY TERRITORY AND ZIP'!$BE318*VLOOKUP(TEXT(A318,"000"),'OFF-BALANCE FACTORS'!$B$2:$H$100,7),0)</f>
        <v>322</v>
      </c>
      <c r="BF318" s="62">
        <f t="shared" si="4"/>
        <v>278</v>
      </c>
      <c r="BG318" s="49">
        <f>ROUND('LOSS COST BY TERRITORY AND ZIP'!$BG318*VLOOKUP(TEXT(A318,"000"),'OFF-BALANCE FACTORS'!$B$2:$H$100,6),0)</f>
        <v>241</v>
      </c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9"/>
      <c r="CG318" s="39"/>
    </row>
    <row r="319" spans="1:85">
      <c r="A319" s="41">
        <v>117</v>
      </c>
      <c r="B319" s="41">
        <v>66507</v>
      </c>
      <c r="C319" s="49">
        <f>ROUND('LOSS COST BY TERRITORY AND ZIP'!$C319*VLOOKUP(TEXT(A319,"000"),'OFF-BALANCE FACTORS'!$B$2:$H$100,2),0)</f>
        <v>151</v>
      </c>
      <c r="D319" s="70">
        <f>VLOOKUP($A319,'BASE LOSS COSTS'!$Y$14:$Z$28,2,FALSE)</f>
        <v>0.63</v>
      </c>
      <c r="E319" s="70">
        <f>VLOOKUP($A319,'BASE LOSS COSTS'!$AB$14:$AC$28,2,FALSE)</f>
        <v>1.26</v>
      </c>
      <c r="F319" s="70">
        <f>VLOOKUP($A319,'BASE LOSS COSTS'!$AE$14:$AF$28,2,FALSE)</f>
        <v>1.89</v>
      </c>
      <c r="G319" s="49">
        <f>VLOOKUP(A319,'BASE LOSS COSTS'!$A$55:$B$69,2)</f>
        <v>4</v>
      </c>
      <c r="H319" s="49">
        <f>ROUND('LOSS COST BY TERRITORY AND ZIP'!$H319*VLOOKUP(TEXT(A319,"000"),'OFF-BALANCE FACTORS'!$B$2:$H$100,5),0)</f>
        <v>155</v>
      </c>
      <c r="I319" s="57">
        <f>VLOOKUP($A319,'BASE LOSS COSTS'!$AH$14:$AI$28,2,FALSE)</f>
        <v>1</v>
      </c>
      <c r="J319" s="57">
        <f>VLOOKUP($A319,'BASE LOSS COSTS'!$AK$14:$AL$28,2,FALSE)</f>
        <v>2</v>
      </c>
      <c r="K319" s="57">
        <f>VLOOKUP($A319,'BASE LOSS COSTS'!$AN$14:$AO$28,2,FALSE)</f>
        <v>3</v>
      </c>
      <c r="L319" s="57">
        <f>VLOOKUP($A319,'BASE LOSS COSTS'!$AQ$14:$AR$28,2,FALSE)</f>
        <v>5</v>
      </c>
      <c r="M319" s="49">
        <f>ROUND('LOSS COST BY TERRITORY AND ZIP'!$M319*VLOOKUP(TEXT(A319,"000"),'OFF-BALANCE FACTORS'!$B$2:$H$100,5),0)</f>
        <v>127</v>
      </c>
      <c r="N319" s="71">
        <f>VLOOKUP($A319,'BASE LOSS COSTS'!$AT$14:$AU$28,2,FALSE)</f>
        <v>0.62</v>
      </c>
      <c r="O319" s="71">
        <f>VLOOKUP($A319,'BASE LOSS COSTS'!$AW$14:$AX$28,2,FALSE)</f>
        <v>1.25</v>
      </c>
      <c r="P319" s="71">
        <f>VLOOKUP($A319,'BASE LOSS COSTS'!$AZ$14:$BA$28,2,FALSE)</f>
        <v>1.87</v>
      </c>
      <c r="Q319" s="49">
        <f>VLOOKUP(A319,'BASE LOSS COSTS'!$D$55:$E$69,2)</f>
        <v>13</v>
      </c>
      <c r="R319" s="49">
        <f>VLOOKUP(A319,'BASE LOSS COSTS'!$V$55:$W$69,2)</f>
        <v>9</v>
      </c>
      <c r="S319" s="57">
        <f>VLOOKUP(A319,'BASE LOSS COSTS'!$J$14:$K$28,2)</f>
        <v>153</v>
      </c>
      <c r="T319" s="49">
        <f>VLOOKUP(A319,'BASE LOSS COSTS'!$G$55:$H$69,2)</f>
        <v>9</v>
      </c>
      <c r="U319" s="57">
        <f>VLOOKUP(A319,'BASE LOSS COSTS'!$M$14:$N$28,2)</f>
        <v>576</v>
      </c>
      <c r="V319" s="71">
        <f>VLOOKUP($A319,'BASE LOSS COSTS'!$BC$14:$BD$28,2,FALSE)</f>
        <v>1.26</v>
      </c>
      <c r="W319" s="71">
        <f>VLOOKUP($A319,'BASE LOSS COSTS'!$BF$14:$BG$28,2,FALSE)</f>
        <v>1.89</v>
      </c>
      <c r="X319" s="71">
        <f>VLOOKUP($A319,'BASE LOSS COSTS'!$BI$14:$BJ$28,2,FALSE)</f>
        <v>2.52</v>
      </c>
      <c r="Y319" s="57">
        <f>VLOOKUP(A319,'BASE LOSS COSTS'!$J$55:$K$69,2)</f>
        <v>25</v>
      </c>
      <c r="Z319" s="57">
        <f>VLOOKUP(A319,'BASE LOSS COSTS'!$Y$55:$Z$69,2)</f>
        <v>20</v>
      </c>
      <c r="AA319" s="57">
        <f>VLOOKUP(A319,'BASE LOSS COSTS'!$P$14:$Q$28,2)</f>
        <v>137</v>
      </c>
      <c r="AB319" s="71">
        <f>VLOOKUP($A319,'BASE LOSS COSTS'!$BL$14:$BM$28,2,FALSE)</f>
        <v>0.63</v>
      </c>
      <c r="AC319" s="71">
        <f>VLOOKUP($A319,'BASE LOSS COSTS'!$BO$14:$BP$28,2,FALSE)</f>
        <v>1.26</v>
      </c>
      <c r="AD319" s="71">
        <f>VLOOKUP($A319,'BASE LOSS COSTS'!$BR$14:$BS$28,2,FALSE)</f>
        <v>1.89</v>
      </c>
      <c r="AE319" s="57">
        <f>VLOOKUP(A319,'BASE LOSS COSTS'!$M$55:$N$69,2)</f>
        <v>3</v>
      </c>
      <c r="AF319" s="57">
        <f>VLOOKUP(A319,'BASE LOSS COSTS'!$S$14:$T$28,2)</f>
        <v>55</v>
      </c>
      <c r="AG319" s="71">
        <f>VLOOKUP($A319,'BASE LOSS COSTS'!$BU$14:$BV$28,2,FALSE)</f>
        <v>6.93</v>
      </c>
      <c r="AH319" s="71">
        <f>VLOOKUP($A319,'BASE LOSS COSTS'!$BX$14:$BY$28,2,FALSE)</f>
        <v>8.19</v>
      </c>
      <c r="AI319" s="71">
        <f>VLOOKUP($A319,'BASE LOSS COSTS'!$CA$14:$CB$28,2,FALSE)</f>
        <v>9.4499999999999993</v>
      </c>
      <c r="AJ319" s="57">
        <f>VLOOKUP(A319,'BASE LOSS COSTS'!$P$55:$Q$69,2)</f>
        <v>2</v>
      </c>
      <c r="AK319" s="57">
        <f>VLOOKUP(A319,'BASE LOSS COSTS'!$V$14:$W$28,2)</f>
        <v>452</v>
      </c>
      <c r="AL319" s="71">
        <f>VLOOKUP($A319,'BASE LOSS COSTS'!$CD$14:$CE$28,2,FALSE)</f>
        <v>39.06</v>
      </c>
      <c r="AM319" s="71">
        <f>VLOOKUP($A319,'BASE LOSS COSTS'!$CG$14:$CH$28,2,FALSE)</f>
        <v>44.1</v>
      </c>
      <c r="AN319" s="71">
        <f>VLOOKUP($A319,'BASE LOSS COSTS'!$CJ$14:$CK$28,2,FALSE)</f>
        <v>60.48</v>
      </c>
      <c r="AO319" s="57">
        <f>VLOOKUP(A319,'BASE LOSS COSTS'!$S$55:$T$69,2)</f>
        <v>24</v>
      </c>
      <c r="AP319" s="49">
        <f>ROUND('LOSS COST BY TERRITORY AND ZIP'!$AP319*VLOOKUP(TEXT(A319,"000"),'OFF-BALANCE FACTORS'!$B$2:$H$100,4),0)</f>
        <v>222</v>
      </c>
      <c r="AQ319" s="49">
        <f>ROUND('LOSS COST BY TERRITORY AND ZIP'!$AQ319*VLOOKUP(TEXT(A319,"000"),'OFF-BALANCE FACTORS'!$B$2:$H$100,4),0)</f>
        <v>191</v>
      </c>
      <c r="AR319" s="57">
        <f>VLOOKUP(A319,'BASE LOSS COSTS'!$G$35:$H$49,2)</f>
        <v>264</v>
      </c>
      <c r="AS319" s="57">
        <f>VLOOKUP(A319,'BASE LOSS COSTS'!$J$35:$K$49,2)</f>
        <v>264</v>
      </c>
      <c r="AT319" s="57">
        <f>VLOOKUP(A319,'BASE LOSS COSTS'!$M$35:$N$49,2)</f>
        <v>228</v>
      </c>
      <c r="AU319" s="57">
        <f>VLOOKUP(A319,'BASE LOSS COSTS'!$P$35:$Q$49,2)</f>
        <v>228</v>
      </c>
      <c r="AV319" s="57">
        <f>VLOOKUP(A319,'BASE LOSS COSTS'!$S$35:$T$49,2)</f>
        <v>120</v>
      </c>
      <c r="AW319" s="57">
        <f>VLOOKUP(A319,'BASE LOSS COSTS'!$V$35:$W$49,2)</f>
        <v>120</v>
      </c>
      <c r="AX319" s="57">
        <f>VLOOKUP(A319,'BASE LOSS COSTS'!$Y$35:$Z$49,2)</f>
        <v>104</v>
      </c>
      <c r="AY319" s="57">
        <f>VLOOKUP(A319,'BASE LOSS COSTS'!$AB$35:$AC$49,2)</f>
        <v>104</v>
      </c>
      <c r="AZ319" s="49">
        <f>ROUND('LOSS COST BY TERRITORY AND ZIP'!$AZ319*VLOOKUP(TEXT(A319,"000"),'OFF-BALANCE FACTORS'!$B$2:$H$100,3),0)</f>
        <v>222</v>
      </c>
      <c r="BA319" s="57">
        <f>VLOOKUP(A319,'BASE LOSS COSTS'!$AH$35:$AI$49,2)</f>
        <v>268</v>
      </c>
      <c r="BB319" s="57">
        <f>VLOOKUP(A319,'BASE LOSS COSTS'!$AK$35:$AL$49,2)</f>
        <v>268</v>
      </c>
      <c r="BC319" s="57">
        <f>VLOOKUP(A319,'BASE LOSS COSTS'!$AN$35:$AO$49,2)</f>
        <v>80</v>
      </c>
      <c r="BD319" s="57">
        <f>VLOOKUP(A319,'BASE LOSS COSTS'!$AQ$35:$AR$49,2)</f>
        <v>80</v>
      </c>
      <c r="BE319" s="49">
        <f>ROUND('LOSS COST BY TERRITORY AND ZIP'!$BE319*VLOOKUP(TEXT(A319,"000"),'OFF-BALANCE FACTORS'!$B$2:$H$100,7),0)</f>
        <v>322</v>
      </c>
      <c r="BF319" s="62">
        <f t="shared" si="4"/>
        <v>278</v>
      </c>
      <c r="BG319" s="49">
        <f>ROUND('LOSS COST BY TERRITORY AND ZIP'!$BG319*VLOOKUP(TEXT(A319,"000"),'OFF-BALANCE FACTORS'!$B$2:$H$100,6),0)</f>
        <v>241</v>
      </c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9"/>
      <c r="CG319" s="39"/>
    </row>
    <row r="320" spans="1:85">
      <c r="A320" s="41">
        <v>117</v>
      </c>
      <c r="B320" s="41">
        <v>66508</v>
      </c>
      <c r="C320" s="49">
        <f>ROUND('LOSS COST BY TERRITORY AND ZIP'!$C320*VLOOKUP(TEXT(A320,"000"),'OFF-BALANCE FACTORS'!$B$2:$H$100,2),0)</f>
        <v>151</v>
      </c>
      <c r="D320" s="70">
        <f>VLOOKUP($A320,'BASE LOSS COSTS'!$Y$14:$Z$28,2,FALSE)</f>
        <v>0.63</v>
      </c>
      <c r="E320" s="70">
        <f>VLOOKUP($A320,'BASE LOSS COSTS'!$AB$14:$AC$28,2,FALSE)</f>
        <v>1.26</v>
      </c>
      <c r="F320" s="70">
        <f>VLOOKUP($A320,'BASE LOSS COSTS'!$AE$14:$AF$28,2,FALSE)</f>
        <v>1.89</v>
      </c>
      <c r="G320" s="49">
        <f>VLOOKUP(A320,'BASE LOSS COSTS'!$A$55:$B$69,2)</f>
        <v>4</v>
      </c>
      <c r="H320" s="49">
        <f>ROUND('LOSS COST BY TERRITORY AND ZIP'!$H320*VLOOKUP(TEXT(A320,"000"),'OFF-BALANCE FACTORS'!$B$2:$H$100,5),0)</f>
        <v>155</v>
      </c>
      <c r="I320" s="57">
        <f>VLOOKUP($A320,'BASE LOSS COSTS'!$AH$14:$AI$28,2,FALSE)</f>
        <v>1</v>
      </c>
      <c r="J320" s="57">
        <f>VLOOKUP($A320,'BASE LOSS COSTS'!$AK$14:$AL$28,2,FALSE)</f>
        <v>2</v>
      </c>
      <c r="K320" s="57">
        <f>VLOOKUP($A320,'BASE LOSS COSTS'!$AN$14:$AO$28,2,FALSE)</f>
        <v>3</v>
      </c>
      <c r="L320" s="57">
        <f>VLOOKUP($A320,'BASE LOSS COSTS'!$AQ$14:$AR$28,2,FALSE)</f>
        <v>5</v>
      </c>
      <c r="M320" s="49">
        <f>ROUND('LOSS COST BY TERRITORY AND ZIP'!$M320*VLOOKUP(TEXT(A320,"000"),'OFF-BALANCE FACTORS'!$B$2:$H$100,5),0)</f>
        <v>127</v>
      </c>
      <c r="N320" s="71">
        <f>VLOOKUP($A320,'BASE LOSS COSTS'!$AT$14:$AU$28,2,FALSE)</f>
        <v>0.62</v>
      </c>
      <c r="O320" s="71">
        <f>VLOOKUP($A320,'BASE LOSS COSTS'!$AW$14:$AX$28,2,FALSE)</f>
        <v>1.25</v>
      </c>
      <c r="P320" s="71">
        <f>VLOOKUP($A320,'BASE LOSS COSTS'!$AZ$14:$BA$28,2,FALSE)</f>
        <v>1.87</v>
      </c>
      <c r="Q320" s="49">
        <f>VLOOKUP(A320,'BASE LOSS COSTS'!$D$55:$E$69,2)</f>
        <v>13</v>
      </c>
      <c r="R320" s="49">
        <f>VLOOKUP(A320,'BASE LOSS COSTS'!$V$55:$W$69,2)</f>
        <v>9</v>
      </c>
      <c r="S320" s="57">
        <f>VLOOKUP(A320,'BASE LOSS COSTS'!$J$14:$K$28,2)</f>
        <v>153</v>
      </c>
      <c r="T320" s="49">
        <f>VLOOKUP(A320,'BASE LOSS COSTS'!$G$55:$H$69,2)</f>
        <v>9</v>
      </c>
      <c r="U320" s="57">
        <f>VLOOKUP(A320,'BASE LOSS COSTS'!$M$14:$N$28,2)</f>
        <v>576</v>
      </c>
      <c r="V320" s="71">
        <f>VLOOKUP($A320,'BASE LOSS COSTS'!$BC$14:$BD$28,2,FALSE)</f>
        <v>1.26</v>
      </c>
      <c r="W320" s="71">
        <f>VLOOKUP($A320,'BASE LOSS COSTS'!$BF$14:$BG$28,2,FALSE)</f>
        <v>1.89</v>
      </c>
      <c r="X320" s="71">
        <f>VLOOKUP($A320,'BASE LOSS COSTS'!$BI$14:$BJ$28,2,FALSE)</f>
        <v>2.52</v>
      </c>
      <c r="Y320" s="57">
        <f>VLOOKUP(A320,'BASE LOSS COSTS'!$J$55:$K$69,2)</f>
        <v>25</v>
      </c>
      <c r="Z320" s="57">
        <f>VLOOKUP(A320,'BASE LOSS COSTS'!$Y$55:$Z$69,2)</f>
        <v>20</v>
      </c>
      <c r="AA320" s="57">
        <f>VLOOKUP(A320,'BASE LOSS COSTS'!$P$14:$Q$28,2)</f>
        <v>137</v>
      </c>
      <c r="AB320" s="71">
        <f>VLOOKUP($A320,'BASE LOSS COSTS'!$BL$14:$BM$28,2,FALSE)</f>
        <v>0.63</v>
      </c>
      <c r="AC320" s="71">
        <f>VLOOKUP($A320,'BASE LOSS COSTS'!$BO$14:$BP$28,2,FALSE)</f>
        <v>1.26</v>
      </c>
      <c r="AD320" s="71">
        <f>VLOOKUP($A320,'BASE LOSS COSTS'!$BR$14:$BS$28,2,FALSE)</f>
        <v>1.89</v>
      </c>
      <c r="AE320" s="57">
        <f>VLOOKUP(A320,'BASE LOSS COSTS'!$M$55:$N$69,2)</f>
        <v>3</v>
      </c>
      <c r="AF320" s="57">
        <f>VLOOKUP(A320,'BASE LOSS COSTS'!$S$14:$T$28,2)</f>
        <v>55</v>
      </c>
      <c r="AG320" s="71">
        <f>VLOOKUP($A320,'BASE LOSS COSTS'!$BU$14:$BV$28,2,FALSE)</f>
        <v>6.93</v>
      </c>
      <c r="AH320" s="71">
        <f>VLOOKUP($A320,'BASE LOSS COSTS'!$BX$14:$BY$28,2,FALSE)</f>
        <v>8.19</v>
      </c>
      <c r="AI320" s="71">
        <f>VLOOKUP($A320,'BASE LOSS COSTS'!$CA$14:$CB$28,2,FALSE)</f>
        <v>9.4499999999999993</v>
      </c>
      <c r="AJ320" s="57">
        <f>VLOOKUP(A320,'BASE LOSS COSTS'!$P$55:$Q$69,2)</f>
        <v>2</v>
      </c>
      <c r="AK320" s="57">
        <f>VLOOKUP(A320,'BASE LOSS COSTS'!$V$14:$W$28,2)</f>
        <v>452</v>
      </c>
      <c r="AL320" s="71">
        <f>VLOOKUP($A320,'BASE LOSS COSTS'!$CD$14:$CE$28,2,FALSE)</f>
        <v>39.06</v>
      </c>
      <c r="AM320" s="71">
        <f>VLOOKUP($A320,'BASE LOSS COSTS'!$CG$14:$CH$28,2,FALSE)</f>
        <v>44.1</v>
      </c>
      <c r="AN320" s="71">
        <f>VLOOKUP($A320,'BASE LOSS COSTS'!$CJ$14:$CK$28,2,FALSE)</f>
        <v>60.48</v>
      </c>
      <c r="AO320" s="57">
        <f>VLOOKUP(A320,'BASE LOSS COSTS'!$S$55:$T$69,2)</f>
        <v>24</v>
      </c>
      <c r="AP320" s="49">
        <f>ROUND('LOSS COST BY TERRITORY AND ZIP'!$AP320*VLOOKUP(TEXT(A320,"000"),'OFF-BALANCE FACTORS'!$B$2:$H$100,4),0)</f>
        <v>222</v>
      </c>
      <c r="AQ320" s="49">
        <f>ROUND('LOSS COST BY TERRITORY AND ZIP'!$AQ320*VLOOKUP(TEXT(A320,"000"),'OFF-BALANCE FACTORS'!$B$2:$H$100,4),0)</f>
        <v>191</v>
      </c>
      <c r="AR320" s="57">
        <f>VLOOKUP(A320,'BASE LOSS COSTS'!$G$35:$H$49,2)</f>
        <v>264</v>
      </c>
      <c r="AS320" s="57">
        <f>VLOOKUP(A320,'BASE LOSS COSTS'!$J$35:$K$49,2)</f>
        <v>264</v>
      </c>
      <c r="AT320" s="57">
        <f>VLOOKUP(A320,'BASE LOSS COSTS'!$M$35:$N$49,2)</f>
        <v>228</v>
      </c>
      <c r="AU320" s="57">
        <f>VLOOKUP(A320,'BASE LOSS COSTS'!$P$35:$Q$49,2)</f>
        <v>228</v>
      </c>
      <c r="AV320" s="57">
        <f>VLOOKUP(A320,'BASE LOSS COSTS'!$S$35:$T$49,2)</f>
        <v>120</v>
      </c>
      <c r="AW320" s="57">
        <f>VLOOKUP(A320,'BASE LOSS COSTS'!$V$35:$W$49,2)</f>
        <v>120</v>
      </c>
      <c r="AX320" s="57">
        <f>VLOOKUP(A320,'BASE LOSS COSTS'!$Y$35:$Z$49,2)</f>
        <v>104</v>
      </c>
      <c r="AY320" s="57">
        <f>VLOOKUP(A320,'BASE LOSS COSTS'!$AB$35:$AC$49,2)</f>
        <v>104</v>
      </c>
      <c r="AZ320" s="49">
        <f>ROUND('LOSS COST BY TERRITORY AND ZIP'!$AZ320*VLOOKUP(TEXT(A320,"000"),'OFF-BALANCE FACTORS'!$B$2:$H$100,3),0)</f>
        <v>222</v>
      </c>
      <c r="BA320" s="57">
        <f>VLOOKUP(A320,'BASE LOSS COSTS'!$AH$35:$AI$49,2)</f>
        <v>268</v>
      </c>
      <c r="BB320" s="57">
        <f>VLOOKUP(A320,'BASE LOSS COSTS'!$AK$35:$AL$49,2)</f>
        <v>268</v>
      </c>
      <c r="BC320" s="57">
        <f>VLOOKUP(A320,'BASE LOSS COSTS'!$AN$35:$AO$49,2)</f>
        <v>80</v>
      </c>
      <c r="BD320" s="57">
        <f>VLOOKUP(A320,'BASE LOSS COSTS'!$AQ$35:$AR$49,2)</f>
        <v>80</v>
      </c>
      <c r="BE320" s="49">
        <f>ROUND('LOSS COST BY TERRITORY AND ZIP'!$BE320*VLOOKUP(TEXT(A320,"000"),'OFF-BALANCE FACTORS'!$B$2:$H$100,7),0)</f>
        <v>322</v>
      </c>
      <c r="BF320" s="62">
        <f t="shared" si="4"/>
        <v>278</v>
      </c>
      <c r="BG320" s="49">
        <f>ROUND('LOSS COST BY TERRITORY AND ZIP'!$BG320*VLOOKUP(TEXT(A320,"000"),'OFF-BALANCE FACTORS'!$B$2:$H$100,6),0)</f>
        <v>241</v>
      </c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9"/>
      <c r="CG320" s="39"/>
    </row>
    <row r="321" spans="1:85">
      <c r="A321" s="41">
        <v>117</v>
      </c>
      <c r="B321" s="41">
        <v>66509</v>
      </c>
      <c r="C321" s="49">
        <f>ROUND('LOSS COST BY TERRITORY AND ZIP'!$C321*VLOOKUP(TEXT(A321,"000"),'OFF-BALANCE FACTORS'!$B$2:$H$100,2),0)</f>
        <v>151</v>
      </c>
      <c r="D321" s="70">
        <f>VLOOKUP($A321,'BASE LOSS COSTS'!$Y$14:$Z$28,2,FALSE)</f>
        <v>0.63</v>
      </c>
      <c r="E321" s="70">
        <f>VLOOKUP($A321,'BASE LOSS COSTS'!$AB$14:$AC$28,2,FALSE)</f>
        <v>1.26</v>
      </c>
      <c r="F321" s="70">
        <f>VLOOKUP($A321,'BASE LOSS COSTS'!$AE$14:$AF$28,2,FALSE)</f>
        <v>1.89</v>
      </c>
      <c r="G321" s="49">
        <f>VLOOKUP(A321,'BASE LOSS COSTS'!$A$55:$B$69,2)</f>
        <v>4</v>
      </c>
      <c r="H321" s="49">
        <f>ROUND('LOSS COST BY TERRITORY AND ZIP'!$H321*VLOOKUP(TEXT(A321,"000"),'OFF-BALANCE FACTORS'!$B$2:$H$100,5),0)</f>
        <v>155</v>
      </c>
      <c r="I321" s="57">
        <f>VLOOKUP($A321,'BASE LOSS COSTS'!$AH$14:$AI$28,2,FALSE)</f>
        <v>1</v>
      </c>
      <c r="J321" s="57">
        <f>VLOOKUP($A321,'BASE LOSS COSTS'!$AK$14:$AL$28,2,FALSE)</f>
        <v>2</v>
      </c>
      <c r="K321" s="57">
        <f>VLOOKUP($A321,'BASE LOSS COSTS'!$AN$14:$AO$28,2,FALSE)</f>
        <v>3</v>
      </c>
      <c r="L321" s="57">
        <f>VLOOKUP($A321,'BASE LOSS COSTS'!$AQ$14:$AR$28,2,FALSE)</f>
        <v>5</v>
      </c>
      <c r="M321" s="49">
        <f>ROUND('LOSS COST BY TERRITORY AND ZIP'!$M321*VLOOKUP(TEXT(A321,"000"),'OFF-BALANCE FACTORS'!$B$2:$H$100,5),0)</f>
        <v>127</v>
      </c>
      <c r="N321" s="71">
        <f>VLOOKUP($A321,'BASE LOSS COSTS'!$AT$14:$AU$28,2,FALSE)</f>
        <v>0.62</v>
      </c>
      <c r="O321" s="71">
        <f>VLOOKUP($A321,'BASE LOSS COSTS'!$AW$14:$AX$28,2,FALSE)</f>
        <v>1.25</v>
      </c>
      <c r="P321" s="71">
        <f>VLOOKUP($A321,'BASE LOSS COSTS'!$AZ$14:$BA$28,2,FALSE)</f>
        <v>1.87</v>
      </c>
      <c r="Q321" s="49">
        <f>VLOOKUP(A321,'BASE LOSS COSTS'!$D$55:$E$69,2)</f>
        <v>13</v>
      </c>
      <c r="R321" s="49">
        <f>VLOOKUP(A321,'BASE LOSS COSTS'!$V$55:$W$69,2)</f>
        <v>9</v>
      </c>
      <c r="S321" s="57">
        <f>VLOOKUP(A321,'BASE LOSS COSTS'!$J$14:$K$28,2)</f>
        <v>153</v>
      </c>
      <c r="T321" s="49">
        <f>VLOOKUP(A321,'BASE LOSS COSTS'!$G$55:$H$69,2)</f>
        <v>9</v>
      </c>
      <c r="U321" s="57">
        <f>VLOOKUP(A321,'BASE LOSS COSTS'!$M$14:$N$28,2)</f>
        <v>576</v>
      </c>
      <c r="V321" s="71">
        <f>VLOOKUP($A321,'BASE LOSS COSTS'!$BC$14:$BD$28,2,FALSE)</f>
        <v>1.26</v>
      </c>
      <c r="W321" s="71">
        <f>VLOOKUP($A321,'BASE LOSS COSTS'!$BF$14:$BG$28,2,FALSE)</f>
        <v>1.89</v>
      </c>
      <c r="X321" s="71">
        <f>VLOOKUP($A321,'BASE LOSS COSTS'!$BI$14:$BJ$28,2,FALSE)</f>
        <v>2.52</v>
      </c>
      <c r="Y321" s="57">
        <f>VLOOKUP(A321,'BASE LOSS COSTS'!$J$55:$K$69,2)</f>
        <v>25</v>
      </c>
      <c r="Z321" s="57">
        <f>VLOOKUP(A321,'BASE LOSS COSTS'!$Y$55:$Z$69,2)</f>
        <v>20</v>
      </c>
      <c r="AA321" s="57">
        <f>VLOOKUP(A321,'BASE LOSS COSTS'!$P$14:$Q$28,2)</f>
        <v>137</v>
      </c>
      <c r="AB321" s="71">
        <f>VLOOKUP($A321,'BASE LOSS COSTS'!$BL$14:$BM$28,2,FALSE)</f>
        <v>0.63</v>
      </c>
      <c r="AC321" s="71">
        <f>VLOOKUP($A321,'BASE LOSS COSTS'!$BO$14:$BP$28,2,FALSE)</f>
        <v>1.26</v>
      </c>
      <c r="AD321" s="71">
        <f>VLOOKUP($A321,'BASE LOSS COSTS'!$BR$14:$BS$28,2,FALSE)</f>
        <v>1.89</v>
      </c>
      <c r="AE321" s="57">
        <f>VLOOKUP(A321,'BASE LOSS COSTS'!$M$55:$N$69,2)</f>
        <v>3</v>
      </c>
      <c r="AF321" s="57">
        <f>VLOOKUP(A321,'BASE LOSS COSTS'!$S$14:$T$28,2)</f>
        <v>55</v>
      </c>
      <c r="AG321" s="71">
        <f>VLOOKUP($A321,'BASE LOSS COSTS'!$BU$14:$BV$28,2,FALSE)</f>
        <v>6.93</v>
      </c>
      <c r="AH321" s="71">
        <f>VLOOKUP($A321,'BASE LOSS COSTS'!$BX$14:$BY$28,2,FALSE)</f>
        <v>8.19</v>
      </c>
      <c r="AI321" s="71">
        <f>VLOOKUP($A321,'BASE LOSS COSTS'!$CA$14:$CB$28,2,FALSE)</f>
        <v>9.4499999999999993</v>
      </c>
      <c r="AJ321" s="57">
        <f>VLOOKUP(A321,'BASE LOSS COSTS'!$P$55:$Q$69,2)</f>
        <v>2</v>
      </c>
      <c r="AK321" s="57">
        <f>VLOOKUP(A321,'BASE LOSS COSTS'!$V$14:$W$28,2)</f>
        <v>452</v>
      </c>
      <c r="AL321" s="71">
        <f>VLOOKUP($A321,'BASE LOSS COSTS'!$CD$14:$CE$28,2,FALSE)</f>
        <v>39.06</v>
      </c>
      <c r="AM321" s="71">
        <f>VLOOKUP($A321,'BASE LOSS COSTS'!$CG$14:$CH$28,2,FALSE)</f>
        <v>44.1</v>
      </c>
      <c r="AN321" s="71">
        <f>VLOOKUP($A321,'BASE LOSS COSTS'!$CJ$14:$CK$28,2,FALSE)</f>
        <v>60.48</v>
      </c>
      <c r="AO321" s="57">
        <f>VLOOKUP(A321,'BASE LOSS COSTS'!$S$55:$T$69,2)</f>
        <v>24</v>
      </c>
      <c r="AP321" s="49">
        <f>ROUND('LOSS COST BY TERRITORY AND ZIP'!$AP321*VLOOKUP(TEXT(A321,"000"),'OFF-BALANCE FACTORS'!$B$2:$H$100,4),0)</f>
        <v>222</v>
      </c>
      <c r="AQ321" s="49">
        <f>ROUND('LOSS COST BY TERRITORY AND ZIP'!$AQ321*VLOOKUP(TEXT(A321,"000"),'OFF-BALANCE FACTORS'!$B$2:$H$100,4),0)</f>
        <v>191</v>
      </c>
      <c r="AR321" s="57">
        <f>VLOOKUP(A321,'BASE LOSS COSTS'!$G$35:$H$49,2)</f>
        <v>264</v>
      </c>
      <c r="AS321" s="57">
        <f>VLOOKUP(A321,'BASE LOSS COSTS'!$J$35:$K$49,2)</f>
        <v>264</v>
      </c>
      <c r="AT321" s="57">
        <f>VLOOKUP(A321,'BASE LOSS COSTS'!$M$35:$N$49,2)</f>
        <v>228</v>
      </c>
      <c r="AU321" s="57">
        <f>VLOOKUP(A321,'BASE LOSS COSTS'!$P$35:$Q$49,2)</f>
        <v>228</v>
      </c>
      <c r="AV321" s="57">
        <f>VLOOKUP(A321,'BASE LOSS COSTS'!$S$35:$T$49,2)</f>
        <v>120</v>
      </c>
      <c r="AW321" s="57">
        <f>VLOOKUP(A321,'BASE LOSS COSTS'!$V$35:$W$49,2)</f>
        <v>120</v>
      </c>
      <c r="AX321" s="57">
        <f>VLOOKUP(A321,'BASE LOSS COSTS'!$Y$35:$Z$49,2)</f>
        <v>104</v>
      </c>
      <c r="AY321" s="57">
        <f>VLOOKUP(A321,'BASE LOSS COSTS'!$AB$35:$AC$49,2)</f>
        <v>104</v>
      </c>
      <c r="AZ321" s="49">
        <f>ROUND('LOSS COST BY TERRITORY AND ZIP'!$AZ321*VLOOKUP(TEXT(A321,"000"),'OFF-BALANCE FACTORS'!$B$2:$H$100,3),0)</f>
        <v>222</v>
      </c>
      <c r="BA321" s="57">
        <f>VLOOKUP(A321,'BASE LOSS COSTS'!$AH$35:$AI$49,2)</f>
        <v>268</v>
      </c>
      <c r="BB321" s="57">
        <f>VLOOKUP(A321,'BASE LOSS COSTS'!$AK$35:$AL$49,2)</f>
        <v>268</v>
      </c>
      <c r="BC321" s="57">
        <f>VLOOKUP(A321,'BASE LOSS COSTS'!$AN$35:$AO$49,2)</f>
        <v>80</v>
      </c>
      <c r="BD321" s="57">
        <f>VLOOKUP(A321,'BASE LOSS COSTS'!$AQ$35:$AR$49,2)</f>
        <v>80</v>
      </c>
      <c r="BE321" s="49">
        <f>ROUND('LOSS COST BY TERRITORY AND ZIP'!$BE321*VLOOKUP(TEXT(A321,"000"),'OFF-BALANCE FACTORS'!$B$2:$H$100,7),0)</f>
        <v>322</v>
      </c>
      <c r="BF321" s="62">
        <f t="shared" si="4"/>
        <v>278</v>
      </c>
      <c r="BG321" s="49">
        <f>ROUND('LOSS COST BY TERRITORY AND ZIP'!$BG321*VLOOKUP(TEXT(A321,"000"),'OFF-BALANCE FACTORS'!$B$2:$H$100,6),0)</f>
        <v>241</v>
      </c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9"/>
      <c r="CG321" s="39"/>
    </row>
    <row r="322" spans="1:85">
      <c r="A322" s="41">
        <v>117</v>
      </c>
      <c r="B322" s="41">
        <v>66510</v>
      </c>
      <c r="C322" s="49">
        <f>ROUND('LOSS COST BY TERRITORY AND ZIP'!$C322*VLOOKUP(TEXT(A322,"000"),'OFF-BALANCE FACTORS'!$B$2:$H$100,2),0)</f>
        <v>151</v>
      </c>
      <c r="D322" s="70">
        <f>VLOOKUP($A322,'BASE LOSS COSTS'!$Y$14:$Z$28,2,FALSE)</f>
        <v>0.63</v>
      </c>
      <c r="E322" s="70">
        <f>VLOOKUP($A322,'BASE LOSS COSTS'!$AB$14:$AC$28,2,FALSE)</f>
        <v>1.26</v>
      </c>
      <c r="F322" s="70">
        <f>VLOOKUP($A322,'BASE LOSS COSTS'!$AE$14:$AF$28,2,FALSE)</f>
        <v>1.89</v>
      </c>
      <c r="G322" s="49">
        <f>VLOOKUP(A322,'BASE LOSS COSTS'!$A$55:$B$69,2)</f>
        <v>4</v>
      </c>
      <c r="H322" s="49">
        <f>ROUND('LOSS COST BY TERRITORY AND ZIP'!$H322*VLOOKUP(TEXT(A322,"000"),'OFF-BALANCE FACTORS'!$B$2:$H$100,5),0)</f>
        <v>155</v>
      </c>
      <c r="I322" s="57">
        <f>VLOOKUP($A322,'BASE LOSS COSTS'!$AH$14:$AI$28,2,FALSE)</f>
        <v>1</v>
      </c>
      <c r="J322" s="57">
        <f>VLOOKUP($A322,'BASE LOSS COSTS'!$AK$14:$AL$28,2,FALSE)</f>
        <v>2</v>
      </c>
      <c r="K322" s="57">
        <f>VLOOKUP($A322,'BASE LOSS COSTS'!$AN$14:$AO$28,2,FALSE)</f>
        <v>3</v>
      </c>
      <c r="L322" s="57">
        <f>VLOOKUP($A322,'BASE LOSS COSTS'!$AQ$14:$AR$28,2,FALSE)</f>
        <v>5</v>
      </c>
      <c r="M322" s="49">
        <f>ROUND('LOSS COST BY TERRITORY AND ZIP'!$M322*VLOOKUP(TEXT(A322,"000"),'OFF-BALANCE FACTORS'!$B$2:$H$100,5),0)</f>
        <v>127</v>
      </c>
      <c r="N322" s="71">
        <f>VLOOKUP($A322,'BASE LOSS COSTS'!$AT$14:$AU$28,2,FALSE)</f>
        <v>0.62</v>
      </c>
      <c r="O322" s="71">
        <f>VLOOKUP($A322,'BASE LOSS COSTS'!$AW$14:$AX$28,2,FALSE)</f>
        <v>1.25</v>
      </c>
      <c r="P322" s="71">
        <f>VLOOKUP($A322,'BASE LOSS COSTS'!$AZ$14:$BA$28,2,FALSE)</f>
        <v>1.87</v>
      </c>
      <c r="Q322" s="49">
        <f>VLOOKUP(A322,'BASE LOSS COSTS'!$D$55:$E$69,2)</f>
        <v>13</v>
      </c>
      <c r="R322" s="49">
        <f>VLOOKUP(A322,'BASE LOSS COSTS'!$V$55:$W$69,2)</f>
        <v>9</v>
      </c>
      <c r="S322" s="57">
        <f>VLOOKUP(A322,'BASE LOSS COSTS'!$J$14:$K$28,2)</f>
        <v>153</v>
      </c>
      <c r="T322" s="49">
        <f>VLOOKUP(A322,'BASE LOSS COSTS'!$G$55:$H$69,2)</f>
        <v>9</v>
      </c>
      <c r="U322" s="57">
        <f>VLOOKUP(A322,'BASE LOSS COSTS'!$M$14:$N$28,2)</f>
        <v>576</v>
      </c>
      <c r="V322" s="71">
        <f>VLOOKUP($A322,'BASE LOSS COSTS'!$BC$14:$BD$28,2,FALSE)</f>
        <v>1.26</v>
      </c>
      <c r="W322" s="71">
        <f>VLOOKUP($A322,'BASE LOSS COSTS'!$BF$14:$BG$28,2,FALSE)</f>
        <v>1.89</v>
      </c>
      <c r="X322" s="71">
        <f>VLOOKUP($A322,'BASE LOSS COSTS'!$BI$14:$BJ$28,2,FALSE)</f>
        <v>2.52</v>
      </c>
      <c r="Y322" s="57">
        <f>VLOOKUP(A322,'BASE LOSS COSTS'!$J$55:$K$69,2)</f>
        <v>25</v>
      </c>
      <c r="Z322" s="57">
        <f>VLOOKUP(A322,'BASE LOSS COSTS'!$Y$55:$Z$69,2)</f>
        <v>20</v>
      </c>
      <c r="AA322" s="57">
        <f>VLOOKUP(A322,'BASE LOSS COSTS'!$P$14:$Q$28,2)</f>
        <v>137</v>
      </c>
      <c r="AB322" s="71">
        <f>VLOOKUP($A322,'BASE LOSS COSTS'!$BL$14:$BM$28,2,FALSE)</f>
        <v>0.63</v>
      </c>
      <c r="AC322" s="71">
        <f>VLOOKUP($A322,'BASE LOSS COSTS'!$BO$14:$BP$28,2,FALSE)</f>
        <v>1.26</v>
      </c>
      <c r="AD322" s="71">
        <f>VLOOKUP($A322,'BASE LOSS COSTS'!$BR$14:$BS$28,2,FALSE)</f>
        <v>1.89</v>
      </c>
      <c r="AE322" s="57">
        <f>VLOOKUP(A322,'BASE LOSS COSTS'!$M$55:$N$69,2)</f>
        <v>3</v>
      </c>
      <c r="AF322" s="57">
        <f>VLOOKUP(A322,'BASE LOSS COSTS'!$S$14:$T$28,2)</f>
        <v>55</v>
      </c>
      <c r="AG322" s="71">
        <f>VLOOKUP($A322,'BASE LOSS COSTS'!$BU$14:$BV$28,2,FALSE)</f>
        <v>6.93</v>
      </c>
      <c r="AH322" s="71">
        <f>VLOOKUP($A322,'BASE LOSS COSTS'!$BX$14:$BY$28,2,FALSE)</f>
        <v>8.19</v>
      </c>
      <c r="AI322" s="71">
        <f>VLOOKUP($A322,'BASE LOSS COSTS'!$CA$14:$CB$28,2,FALSE)</f>
        <v>9.4499999999999993</v>
      </c>
      <c r="AJ322" s="57">
        <f>VLOOKUP(A322,'BASE LOSS COSTS'!$P$55:$Q$69,2)</f>
        <v>2</v>
      </c>
      <c r="AK322" s="57">
        <f>VLOOKUP(A322,'BASE LOSS COSTS'!$V$14:$W$28,2)</f>
        <v>452</v>
      </c>
      <c r="AL322" s="71">
        <f>VLOOKUP($A322,'BASE LOSS COSTS'!$CD$14:$CE$28,2,FALSE)</f>
        <v>39.06</v>
      </c>
      <c r="AM322" s="71">
        <f>VLOOKUP($A322,'BASE LOSS COSTS'!$CG$14:$CH$28,2,FALSE)</f>
        <v>44.1</v>
      </c>
      <c r="AN322" s="71">
        <f>VLOOKUP($A322,'BASE LOSS COSTS'!$CJ$14:$CK$28,2,FALSE)</f>
        <v>60.48</v>
      </c>
      <c r="AO322" s="57">
        <f>VLOOKUP(A322,'BASE LOSS COSTS'!$S$55:$T$69,2)</f>
        <v>24</v>
      </c>
      <c r="AP322" s="49">
        <f>ROUND('LOSS COST BY TERRITORY AND ZIP'!$AP322*VLOOKUP(TEXT(A322,"000"),'OFF-BALANCE FACTORS'!$B$2:$H$100,4),0)</f>
        <v>222</v>
      </c>
      <c r="AQ322" s="49">
        <f>ROUND('LOSS COST BY TERRITORY AND ZIP'!$AQ322*VLOOKUP(TEXT(A322,"000"),'OFF-BALANCE FACTORS'!$B$2:$H$100,4),0)</f>
        <v>191</v>
      </c>
      <c r="AR322" s="57">
        <f>VLOOKUP(A322,'BASE LOSS COSTS'!$G$35:$H$49,2)</f>
        <v>264</v>
      </c>
      <c r="AS322" s="57">
        <f>VLOOKUP(A322,'BASE LOSS COSTS'!$J$35:$K$49,2)</f>
        <v>264</v>
      </c>
      <c r="AT322" s="57">
        <f>VLOOKUP(A322,'BASE LOSS COSTS'!$M$35:$N$49,2)</f>
        <v>228</v>
      </c>
      <c r="AU322" s="57">
        <f>VLOOKUP(A322,'BASE LOSS COSTS'!$P$35:$Q$49,2)</f>
        <v>228</v>
      </c>
      <c r="AV322" s="57">
        <f>VLOOKUP(A322,'BASE LOSS COSTS'!$S$35:$T$49,2)</f>
        <v>120</v>
      </c>
      <c r="AW322" s="57">
        <f>VLOOKUP(A322,'BASE LOSS COSTS'!$V$35:$W$49,2)</f>
        <v>120</v>
      </c>
      <c r="AX322" s="57">
        <f>VLOOKUP(A322,'BASE LOSS COSTS'!$Y$35:$Z$49,2)</f>
        <v>104</v>
      </c>
      <c r="AY322" s="57">
        <f>VLOOKUP(A322,'BASE LOSS COSTS'!$AB$35:$AC$49,2)</f>
        <v>104</v>
      </c>
      <c r="AZ322" s="49">
        <f>ROUND('LOSS COST BY TERRITORY AND ZIP'!$AZ322*VLOOKUP(TEXT(A322,"000"),'OFF-BALANCE FACTORS'!$B$2:$H$100,3),0)</f>
        <v>222</v>
      </c>
      <c r="BA322" s="57">
        <f>VLOOKUP(A322,'BASE LOSS COSTS'!$AH$35:$AI$49,2)</f>
        <v>268</v>
      </c>
      <c r="BB322" s="57">
        <f>VLOOKUP(A322,'BASE LOSS COSTS'!$AK$35:$AL$49,2)</f>
        <v>268</v>
      </c>
      <c r="BC322" s="57">
        <f>VLOOKUP(A322,'BASE LOSS COSTS'!$AN$35:$AO$49,2)</f>
        <v>80</v>
      </c>
      <c r="BD322" s="57">
        <f>VLOOKUP(A322,'BASE LOSS COSTS'!$AQ$35:$AR$49,2)</f>
        <v>80</v>
      </c>
      <c r="BE322" s="49">
        <f>ROUND('LOSS COST BY TERRITORY AND ZIP'!$BE322*VLOOKUP(TEXT(A322,"000"),'OFF-BALANCE FACTORS'!$B$2:$H$100,7),0)</f>
        <v>322</v>
      </c>
      <c r="BF322" s="62">
        <f t="shared" si="4"/>
        <v>278</v>
      </c>
      <c r="BG322" s="49">
        <f>ROUND('LOSS COST BY TERRITORY AND ZIP'!$BG322*VLOOKUP(TEXT(A322,"000"),'OFF-BALANCE FACTORS'!$B$2:$H$100,6),0)</f>
        <v>241</v>
      </c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9"/>
      <c r="CG322" s="39"/>
    </row>
    <row r="323" spans="1:85">
      <c r="A323" s="41">
        <v>117</v>
      </c>
      <c r="B323" s="41">
        <v>66512</v>
      </c>
      <c r="C323" s="49">
        <f>ROUND('LOSS COST BY TERRITORY AND ZIP'!$C323*VLOOKUP(TEXT(A323,"000"),'OFF-BALANCE FACTORS'!$B$2:$H$100,2),0)</f>
        <v>151</v>
      </c>
      <c r="D323" s="70">
        <f>VLOOKUP($A323,'BASE LOSS COSTS'!$Y$14:$Z$28,2,FALSE)</f>
        <v>0.63</v>
      </c>
      <c r="E323" s="70">
        <f>VLOOKUP($A323,'BASE LOSS COSTS'!$AB$14:$AC$28,2,FALSE)</f>
        <v>1.26</v>
      </c>
      <c r="F323" s="70">
        <f>VLOOKUP($A323,'BASE LOSS COSTS'!$AE$14:$AF$28,2,FALSE)</f>
        <v>1.89</v>
      </c>
      <c r="G323" s="49">
        <f>VLOOKUP(A323,'BASE LOSS COSTS'!$A$55:$B$69,2)</f>
        <v>4</v>
      </c>
      <c r="H323" s="49">
        <f>ROUND('LOSS COST BY TERRITORY AND ZIP'!$H323*VLOOKUP(TEXT(A323,"000"),'OFF-BALANCE FACTORS'!$B$2:$H$100,5),0)</f>
        <v>155</v>
      </c>
      <c r="I323" s="57">
        <f>VLOOKUP($A323,'BASE LOSS COSTS'!$AH$14:$AI$28,2,FALSE)</f>
        <v>1</v>
      </c>
      <c r="J323" s="57">
        <f>VLOOKUP($A323,'BASE LOSS COSTS'!$AK$14:$AL$28,2,FALSE)</f>
        <v>2</v>
      </c>
      <c r="K323" s="57">
        <f>VLOOKUP($A323,'BASE LOSS COSTS'!$AN$14:$AO$28,2,FALSE)</f>
        <v>3</v>
      </c>
      <c r="L323" s="57">
        <f>VLOOKUP($A323,'BASE LOSS COSTS'!$AQ$14:$AR$28,2,FALSE)</f>
        <v>5</v>
      </c>
      <c r="M323" s="49">
        <f>ROUND('LOSS COST BY TERRITORY AND ZIP'!$M323*VLOOKUP(TEXT(A323,"000"),'OFF-BALANCE FACTORS'!$B$2:$H$100,5),0)</f>
        <v>127</v>
      </c>
      <c r="N323" s="71">
        <f>VLOOKUP($A323,'BASE LOSS COSTS'!$AT$14:$AU$28,2,FALSE)</f>
        <v>0.62</v>
      </c>
      <c r="O323" s="71">
        <f>VLOOKUP($A323,'BASE LOSS COSTS'!$AW$14:$AX$28,2,FALSE)</f>
        <v>1.25</v>
      </c>
      <c r="P323" s="71">
        <f>VLOOKUP($A323,'BASE LOSS COSTS'!$AZ$14:$BA$28,2,FALSE)</f>
        <v>1.87</v>
      </c>
      <c r="Q323" s="49">
        <f>VLOOKUP(A323,'BASE LOSS COSTS'!$D$55:$E$69,2)</f>
        <v>13</v>
      </c>
      <c r="R323" s="49">
        <f>VLOOKUP(A323,'BASE LOSS COSTS'!$V$55:$W$69,2)</f>
        <v>9</v>
      </c>
      <c r="S323" s="57">
        <f>VLOOKUP(A323,'BASE LOSS COSTS'!$J$14:$K$28,2)</f>
        <v>153</v>
      </c>
      <c r="T323" s="49">
        <f>VLOOKUP(A323,'BASE LOSS COSTS'!$G$55:$H$69,2)</f>
        <v>9</v>
      </c>
      <c r="U323" s="57">
        <f>VLOOKUP(A323,'BASE LOSS COSTS'!$M$14:$N$28,2)</f>
        <v>576</v>
      </c>
      <c r="V323" s="71">
        <f>VLOOKUP($A323,'BASE LOSS COSTS'!$BC$14:$BD$28,2,FALSE)</f>
        <v>1.26</v>
      </c>
      <c r="W323" s="71">
        <f>VLOOKUP($A323,'BASE LOSS COSTS'!$BF$14:$BG$28,2,FALSE)</f>
        <v>1.89</v>
      </c>
      <c r="X323" s="71">
        <f>VLOOKUP($A323,'BASE LOSS COSTS'!$BI$14:$BJ$28,2,FALSE)</f>
        <v>2.52</v>
      </c>
      <c r="Y323" s="57">
        <f>VLOOKUP(A323,'BASE LOSS COSTS'!$J$55:$K$69,2)</f>
        <v>25</v>
      </c>
      <c r="Z323" s="57">
        <f>VLOOKUP(A323,'BASE LOSS COSTS'!$Y$55:$Z$69,2)</f>
        <v>20</v>
      </c>
      <c r="AA323" s="57">
        <f>VLOOKUP(A323,'BASE LOSS COSTS'!$P$14:$Q$28,2)</f>
        <v>137</v>
      </c>
      <c r="AB323" s="71">
        <f>VLOOKUP($A323,'BASE LOSS COSTS'!$BL$14:$BM$28,2,FALSE)</f>
        <v>0.63</v>
      </c>
      <c r="AC323" s="71">
        <f>VLOOKUP($A323,'BASE LOSS COSTS'!$BO$14:$BP$28,2,FALSE)</f>
        <v>1.26</v>
      </c>
      <c r="AD323" s="71">
        <f>VLOOKUP($A323,'BASE LOSS COSTS'!$BR$14:$BS$28,2,FALSE)</f>
        <v>1.89</v>
      </c>
      <c r="AE323" s="57">
        <f>VLOOKUP(A323,'BASE LOSS COSTS'!$M$55:$N$69,2)</f>
        <v>3</v>
      </c>
      <c r="AF323" s="57">
        <f>VLOOKUP(A323,'BASE LOSS COSTS'!$S$14:$T$28,2)</f>
        <v>55</v>
      </c>
      <c r="AG323" s="71">
        <f>VLOOKUP($A323,'BASE LOSS COSTS'!$BU$14:$BV$28,2,FALSE)</f>
        <v>6.93</v>
      </c>
      <c r="AH323" s="71">
        <f>VLOOKUP($A323,'BASE LOSS COSTS'!$BX$14:$BY$28,2,FALSE)</f>
        <v>8.19</v>
      </c>
      <c r="AI323" s="71">
        <f>VLOOKUP($A323,'BASE LOSS COSTS'!$CA$14:$CB$28,2,FALSE)</f>
        <v>9.4499999999999993</v>
      </c>
      <c r="AJ323" s="57">
        <f>VLOOKUP(A323,'BASE LOSS COSTS'!$P$55:$Q$69,2)</f>
        <v>2</v>
      </c>
      <c r="AK323" s="57">
        <f>VLOOKUP(A323,'BASE LOSS COSTS'!$V$14:$W$28,2)</f>
        <v>452</v>
      </c>
      <c r="AL323" s="71">
        <f>VLOOKUP($A323,'BASE LOSS COSTS'!$CD$14:$CE$28,2,FALSE)</f>
        <v>39.06</v>
      </c>
      <c r="AM323" s="71">
        <f>VLOOKUP($A323,'BASE LOSS COSTS'!$CG$14:$CH$28,2,FALSE)</f>
        <v>44.1</v>
      </c>
      <c r="AN323" s="71">
        <f>VLOOKUP($A323,'BASE LOSS COSTS'!$CJ$14:$CK$28,2,FALSE)</f>
        <v>60.48</v>
      </c>
      <c r="AO323" s="57">
        <f>VLOOKUP(A323,'BASE LOSS COSTS'!$S$55:$T$69,2)</f>
        <v>24</v>
      </c>
      <c r="AP323" s="49">
        <f>ROUND('LOSS COST BY TERRITORY AND ZIP'!$AP323*VLOOKUP(TEXT(A323,"000"),'OFF-BALANCE FACTORS'!$B$2:$H$100,4),0)</f>
        <v>222</v>
      </c>
      <c r="AQ323" s="49">
        <f>ROUND('LOSS COST BY TERRITORY AND ZIP'!$AQ323*VLOOKUP(TEXT(A323,"000"),'OFF-BALANCE FACTORS'!$B$2:$H$100,4),0)</f>
        <v>191</v>
      </c>
      <c r="AR323" s="57">
        <f>VLOOKUP(A323,'BASE LOSS COSTS'!$G$35:$H$49,2)</f>
        <v>264</v>
      </c>
      <c r="AS323" s="57">
        <f>VLOOKUP(A323,'BASE LOSS COSTS'!$J$35:$K$49,2)</f>
        <v>264</v>
      </c>
      <c r="AT323" s="57">
        <f>VLOOKUP(A323,'BASE LOSS COSTS'!$M$35:$N$49,2)</f>
        <v>228</v>
      </c>
      <c r="AU323" s="57">
        <f>VLOOKUP(A323,'BASE LOSS COSTS'!$P$35:$Q$49,2)</f>
        <v>228</v>
      </c>
      <c r="AV323" s="57">
        <f>VLOOKUP(A323,'BASE LOSS COSTS'!$S$35:$T$49,2)</f>
        <v>120</v>
      </c>
      <c r="AW323" s="57">
        <f>VLOOKUP(A323,'BASE LOSS COSTS'!$V$35:$W$49,2)</f>
        <v>120</v>
      </c>
      <c r="AX323" s="57">
        <f>VLOOKUP(A323,'BASE LOSS COSTS'!$Y$35:$Z$49,2)</f>
        <v>104</v>
      </c>
      <c r="AY323" s="57">
        <f>VLOOKUP(A323,'BASE LOSS COSTS'!$AB$35:$AC$49,2)</f>
        <v>104</v>
      </c>
      <c r="AZ323" s="49">
        <f>ROUND('LOSS COST BY TERRITORY AND ZIP'!$AZ323*VLOOKUP(TEXT(A323,"000"),'OFF-BALANCE FACTORS'!$B$2:$H$100,3),0)</f>
        <v>222</v>
      </c>
      <c r="BA323" s="57">
        <f>VLOOKUP(A323,'BASE LOSS COSTS'!$AH$35:$AI$49,2)</f>
        <v>268</v>
      </c>
      <c r="BB323" s="57">
        <f>VLOOKUP(A323,'BASE LOSS COSTS'!$AK$35:$AL$49,2)</f>
        <v>268</v>
      </c>
      <c r="BC323" s="57">
        <f>VLOOKUP(A323,'BASE LOSS COSTS'!$AN$35:$AO$49,2)</f>
        <v>80</v>
      </c>
      <c r="BD323" s="57">
        <f>VLOOKUP(A323,'BASE LOSS COSTS'!$AQ$35:$AR$49,2)</f>
        <v>80</v>
      </c>
      <c r="BE323" s="49">
        <f>ROUND('LOSS COST BY TERRITORY AND ZIP'!$BE323*VLOOKUP(TEXT(A323,"000"),'OFF-BALANCE FACTORS'!$B$2:$H$100,7),0)</f>
        <v>322</v>
      </c>
      <c r="BF323" s="62">
        <f t="shared" si="4"/>
        <v>278</v>
      </c>
      <c r="BG323" s="49">
        <f>ROUND('LOSS COST BY TERRITORY AND ZIP'!$BG323*VLOOKUP(TEXT(A323,"000"),'OFF-BALANCE FACTORS'!$B$2:$H$100,6),0)</f>
        <v>241</v>
      </c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9"/>
      <c r="CG323" s="39"/>
    </row>
    <row r="324" spans="1:85">
      <c r="A324" s="41">
        <v>117</v>
      </c>
      <c r="B324" s="41">
        <v>66514</v>
      </c>
      <c r="C324" s="49">
        <f>ROUND('LOSS COST BY TERRITORY AND ZIP'!$C324*VLOOKUP(TEXT(A324,"000"),'OFF-BALANCE FACTORS'!$B$2:$H$100,2),0)</f>
        <v>151</v>
      </c>
      <c r="D324" s="70">
        <f>VLOOKUP($A324,'BASE LOSS COSTS'!$Y$14:$Z$28,2,FALSE)</f>
        <v>0.63</v>
      </c>
      <c r="E324" s="70">
        <f>VLOOKUP($A324,'BASE LOSS COSTS'!$AB$14:$AC$28,2,FALSE)</f>
        <v>1.26</v>
      </c>
      <c r="F324" s="70">
        <f>VLOOKUP($A324,'BASE LOSS COSTS'!$AE$14:$AF$28,2,FALSE)</f>
        <v>1.89</v>
      </c>
      <c r="G324" s="49">
        <f>VLOOKUP(A324,'BASE LOSS COSTS'!$A$55:$B$69,2)</f>
        <v>4</v>
      </c>
      <c r="H324" s="49">
        <f>ROUND('LOSS COST BY TERRITORY AND ZIP'!$H324*VLOOKUP(TEXT(A324,"000"),'OFF-BALANCE FACTORS'!$B$2:$H$100,5),0)</f>
        <v>155</v>
      </c>
      <c r="I324" s="57">
        <f>VLOOKUP($A324,'BASE LOSS COSTS'!$AH$14:$AI$28,2,FALSE)</f>
        <v>1</v>
      </c>
      <c r="J324" s="57">
        <f>VLOOKUP($A324,'BASE LOSS COSTS'!$AK$14:$AL$28,2,FALSE)</f>
        <v>2</v>
      </c>
      <c r="K324" s="57">
        <f>VLOOKUP($A324,'BASE LOSS COSTS'!$AN$14:$AO$28,2,FALSE)</f>
        <v>3</v>
      </c>
      <c r="L324" s="57">
        <f>VLOOKUP($A324,'BASE LOSS COSTS'!$AQ$14:$AR$28,2,FALSE)</f>
        <v>5</v>
      </c>
      <c r="M324" s="49">
        <f>ROUND('LOSS COST BY TERRITORY AND ZIP'!$M324*VLOOKUP(TEXT(A324,"000"),'OFF-BALANCE FACTORS'!$B$2:$H$100,5),0)</f>
        <v>127</v>
      </c>
      <c r="N324" s="71">
        <f>VLOOKUP($A324,'BASE LOSS COSTS'!$AT$14:$AU$28,2,FALSE)</f>
        <v>0.62</v>
      </c>
      <c r="O324" s="71">
        <f>VLOOKUP($A324,'BASE LOSS COSTS'!$AW$14:$AX$28,2,FALSE)</f>
        <v>1.25</v>
      </c>
      <c r="P324" s="71">
        <f>VLOOKUP($A324,'BASE LOSS COSTS'!$AZ$14:$BA$28,2,FALSE)</f>
        <v>1.87</v>
      </c>
      <c r="Q324" s="49">
        <f>VLOOKUP(A324,'BASE LOSS COSTS'!$D$55:$E$69,2)</f>
        <v>13</v>
      </c>
      <c r="R324" s="49">
        <f>VLOOKUP(A324,'BASE LOSS COSTS'!$V$55:$W$69,2)</f>
        <v>9</v>
      </c>
      <c r="S324" s="57">
        <f>VLOOKUP(A324,'BASE LOSS COSTS'!$J$14:$K$28,2)</f>
        <v>153</v>
      </c>
      <c r="T324" s="49">
        <f>VLOOKUP(A324,'BASE LOSS COSTS'!$G$55:$H$69,2)</f>
        <v>9</v>
      </c>
      <c r="U324" s="57">
        <f>VLOOKUP(A324,'BASE LOSS COSTS'!$M$14:$N$28,2)</f>
        <v>576</v>
      </c>
      <c r="V324" s="71">
        <f>VLOOKUP($A324,'BASE LOSS COSTS'!$BC$14:$BD$28,2,FALSE)</f>
        <v>1.26</v>
      </c>
      <c r="W324" s="71">
        <f>VLOOKUP($A324,'BASE LOSS COSTS'!$BF$14:$BG$28,2,FALSE)</f>
        <v>1.89</v>
      </c>
      <c r="X324" s="71">
        <f>VLOOKUP($A324,'BASE LOSS COSTS'!$BI$14:$BJ$28,2,FALSE)</f>
        <v>2.52</v>
      </c>
      <c r="Y324" s="57">
        <f>VLOOKUP(A324,'BASE LOSS COSTS'!$J$55:$K$69,2)</f>
        <v>25</v>
      </c>
      <c r="Z324" s="57">
        <f>VLOOKUP(A324,'BASE LOSS COSTS'!$Y$55:$Z$69,2)</f>
        <v>20</v>
      </c>
      <c r="AA324" s="57">
        <f>VLOOKUP(A324,'BASE LOSS COSTS'!$P$14:$Q$28,2)</f>
        <v>137</v>
      </c>
      <c r="AB324" s="71">
        <f>VLOOKUP($A324,'BASE LOSS COSTS'!$BL$14:$BM$28,2,FALSE)</f>
        <v>0.63</v>
      </c>
      <c r="AC324" s="71">
        <f>VLOOKUP($A324,'BASE LOSS COSTS'!$BO$14:$BP$28,2,FALSE)</f>
        <v>1.26</v>
      </c>
      <c r="AD324" s="71">
        <f>VLOOKUP($A324,'BASE LOSS COSTS'!$BR$14:$BS$28,2,FALSE)</f>
        <v>1.89</v>
      </c>
      <c r="AE324" s="57">
        <f>VLOOKUP(A324,'BASE LOSS COSTS'!$M$55:$N$69,2)</f>
        <v>3</v>
      </c>
      <c r="AF324" s="57">
        <f>VLOOKUP(A324,'BASE LOSS COSTS'!$S$14:$T$28,2)</f>
        <v>55</v>
      </c>
      <c r="AG324" s="71">
        <f>VLOOKUP($A324,'BASE LOSS COSTS'!$BU$14:$BV$28,2,FALSE)</f>
        <v>6.93</v>
      </c>
      <c r="AH324" s="71">
        <f>VLOOKUP($A324,'BASE LOSS COSTS'!$BX$14:$BY$28,2,FALSE)</f>
        <v>8.19</v>
      </c>
      <c r="AI324" s="71">
        <f>VLOOKUP($A324,'BASE LOSS COSTS'!$CA$14:$CB$28,2,FALSE)</f>
        <v>9.4499999999999993</v>
      </c>
      <c r="AJ324" s="57">
        <f>VLOOKUP(A324,'BASE LOSS COSTS'!$P$55:$Q$69,2)</f>
        <v>2</v>
      </c>
      <c r="AK324" s="57">
        <f>VLOOKUP(A324,'BASE LOSS COSTS'!$V$14:$W$28,2)</f>
        <v>452</v>
      </c>
      <c r="AL324" s="71">
        <f>VLOOKUP($A324,'BASE LOSS COSTS'!$CD$14:$CE$28,2,FALSE)</f>
        <v>39.06</v>
      </c>
      <c r="AM324" s="71">
        <f>VLOOKUP($A324,'BASE LOSS COSTS'!$CG$14:$CH$28,2,FALSE)</f>
        <v>44.1</v>
      </c>
      <c r="AN324" s="71">
        <f>VLOOKUP($A324,'BASE LOSS COSTS'!$CJ$14:$CK$28,2,FALSE)</f>
        <v>60.48</v>
      </c>
      <c r="AO324" s="57">
        <f>VLOOKUP(A324,'BASE LOSS COSTS'!$S$55:$T$69,2)</f>
        <v>24</v>
      </c>
      <c r="AP324" s="49">
        <f>ROUND('LOSS COST BY TERRITORY AND ZIP'!$AP324*VLOOKUP(TEXT(A324,"000"),'OFF-BALANCE FACTORS'!$B$2:$H$100,4),0)</f>
        <v>222</v>
      </c>
      <c r="AQ324" s="49">
        <f>ROUND('LOSS COST BY TERRITORY AND ZIP'!$AQ324*VLOOKUP(TEXT(A324,"000"),'OFF-BALANCE FACTORS'!$B$2:$H$100,4),0)</f>
        <v>191</v>
      </c>
      <c r="AR324" s="57">
        <f>VLOOKUP(A324,'BASE LOSS COSTS'!$G$35:$H$49,2)</f>
        <v>264</v>
      </c>
      <c r="AS324" s="57">
        <f>VLOOKUP(A324,'BASE LOSS COSTS'!$J$35:$K$49,2)</f>
        <v>264</v>
      </c>
      <c r="AT324" s="57">
        <f>VLOOKUP(A324,'BASE LOSS COSTS'!$M$35:$N$49,2)</f>
        <v>228</v>
      </c>
      <c r="AU324" s="57">
        <f>VLOOKUP(A324,'BASE LOSS COSTS'!$P$35:$Q$49,2)</f>
        <v>228</v>
      </c>
      <c r="AV324" s="57">
        <f>VLOOKUP(A324,'BASE LOSS COSTS'!$S$35:$T$49,2)</f>
        <v>120</v>
      </c>
      <c r="AW324" s="57">
        <f>VLOOKUP(A324,'BASE LOSS COSTS'!$V$35:$W$49,2)</f>
        <v>120</v>
      </c>
      <c r="AX324" s="57">
        <f>VLOOKUP(A324,'BASE LOSS COSTS'!$Y$35:$Z$49,2)</f>
        <v>104</v>
      </c>
      <c r="AY324" s="57">
        <f>VLOOKUP(A324,'BASE LOSS COSTS'!$AB$35:$AC$49,2)</f>
        <v>104</v>
      </c>
      <c r="AZ324" s="49">
        <f>ROUND('LOSS COST BY TERRITORY AND ZIP'!$AZ324*VLOOKUP(TEXT(A324,"000"),'OFF-BALANCE FACTORS'!$B$2:$H$100,3),0)</f>
        <v>222</v>
      </c>
      <c r="BA324" s="57">
        <f>VLOOKUP(A324,'BASE LOSS COSTS'!$AH$35:$AI$49,2)</f>
        <v>268</v>
      </c>
      <c r="BB324" s="57">
        <f>VLOOKUP(A324,'BASE LOSS COSTS'!$AK$35:$AL$49,2)</f>
        <v>268</v>
      </c>
      <c r="BC324" s="57">
        <f>VLOOKUP(A324,'BASE LOSS COSTS'!$AN$35:$AO$49,2)</f>
        <v>80</v>
      </c>
      <c r="BD324" s="57">
        <f>VLOOKUP(A324,'BASE LOSS COSTS'!$AQ$35:$AR$49,2)</f>
        <v>80</v>
      </c>
      <c r="BE324" s="49">
        <f>ROUND('LOSS COST BY TERRITORY AND ZIP'!$BE324*VLOOKUP(TEXT(A324,"000"),'OFF-BALANCE FACTORS'!$B$2:$H$100,7),0)</f>
        <v>322</v>
      </c>
      <c r="BF324" s="62">
        <f t="shared" si="4"/>
        <v>278</v>
      </c>
      <c r="BG324" s="49">
        <f>ROUND('LOSS COST BY TERRITORY AND ZIP'!$BG324*VLOOKUP(TEXT(A324,"000"),'OFF-BALANCE FACTORS'!$B$2:$H$100,6),0)</f>
        <v>241</v>
      </c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9"/>
      <c r="CG324" s="39"/>
    </row>
    <row r="325" spans="1:85">
      <c r="A325" s="41">
        <v>117</v>
      </c>
      <c r="B325" s="41">
        <v>66515</v>
      </c>
      <c r="C325" s="49">
        <f>ROUND('LOSS COST BY TERRITORY AND ZIP'!$C325*VLOOKUP(TEXT(A325,"000"),'OFF-BALANCE FACTORS'!$B$2:$H$100,2),0)</f>
        <v>151</v>
      </c>
      <c r="D325" s="70">
        <f>VLOOKUP($A325,'BASE LOSS COSTS'!$Y$14:$Z$28,2,FALSE)</f>
        <v>0.63</v>
      </c>
      <c r="E325" s="70">
        <f>VLOOKUP($A325,'BASE LOSS COSTS'!$AB$14:$AC$28,2,FALSE)</f>
        <v>1.26</v>
      </c>
      <c r="F325" s="70">
        <f>VLOOKUP($A325,'BASE LOSS COSTS'!$AE$14:$AF$28,2,FALSE)</f>
        <v>1.89</v>
      </c>
      <c r="G325" s="49">
        <f>VLOOKUP(A325,'BASE LOSS COSTS'!$A$55:$B$69,2)</f>
        <v>4</v>
      </c>
      <c r="H325" s="49">
        <f>ROUND('LOSS COST BY TERRITORY AND ZIP'!$H325*VLOOKUP(TEXT(A325,"000"),'OFF-BALANCE FACTORS'!$B$2:$H$100,5),0)</f>
        <v>155</v>
      </c>
      <c r="I325" s="57">
        <f>VLOOKUP($A325,'BASE LOSS COSTS'!$AH$14:$AI$28,2,FALSE)</f>
        <v>1</v>
      </c>
      <c r="J325" s="57">
        <f>VLOOKUP($A325,'BASE LOSS COSTS'!$AK$14:$AL$28,2,FALSE)</f>
        <v>2</v>
      </c>
      <c r="K325" s="57">
        <f>VLOOKUP($A325,'BASE LOSS COSTS'!$AN$14:$AO$28,2,FALSE)</f>
        <v>3</v>
      </c>
      <c r="L325" s="57">
        <f>VLOOKUP($A325,'BASE LOSS COSTS'!$AQ$14:$AR$28,2,FALSE)</f>
        <v>5</v>
      </c>
      <c r="M325" s="49">
        <f>ROUND('LOSS COST BY TERRITORY AND ZIP'!$M325*VLOOKUP(TEXT(A325,"000"),'OFF-BALANCE FACTORS'!$B$2:$H$100,5),0)</f>
        <v>127</v>
      </c>
      <c r="N325" s="71">
        <f>VLOOKUP($A325,'BASE LOSS COSTS'!$AT$14:$AU$28,2,FALSE)</f>
        <v>0.62</v>
      </c>
      <c r="O325" s="71">
        <f>VLOOKUP($A325,'BASE LOSS COSTS'!$AW$14:$AX$28,2,FALSE)</f>
        <v>1.25</v>
      </c>
      <c r="P325" s="71">
        <f>VLOOKUP($A325,'BASE LOSS COSTS'!$AZ$14:$BA$28,2,FALSE)</f>
        <v>1.87</v>
      </c>
      <c r="Q325" s="49">
        <f>VLOOKUP(A325,'BASE LOSS COSTS'!$D$55:$E$69,2)</f>
        <v>13</v>
      </c>
      <c r="R325" s="49">
        <f>VLOOKUP(A325,'BASE LOSS COSTS'!$V$55:$W$69,2)</f>
        <v>9</v>
      </c>
      <c r="S325" s="57">
        <f>VLOOKUP(A325,'BASE LOSS COSTS'!$J$14:$K$28,2)</f>
        <v>153</v>
      </c>
      <c r="T325" s="49">
        <f>VLOOKUP(A325,'BASE LOSS COSTS'!$G$55:$H$69,2)</f>
        <v>9</v>
      </c>
      <c r="U325" s="57">
        <f>VLOOKUP(A325,'BASE LOSS COSTS'!$M$14:$N$28,2)</f>
        <v>576</v>
      </c>
      <c r="V325" s="71">
        <f>VLOOKUP($A325,'BASE LOSS COSTS'!$BC$14:$BD$28,2,FALSE)</f>
        <v>1.26</v>
      </c>
      <c r="W325" s="71">
        <f>VLOOKUP($A325,'BASE LOSS COSTS'!$BF$14:$BG$28,2,FALSE)</f>
        <v>1.89</v>
      </c>
      <c r="X325" s="71">
        <f>VLOOKUP($A325,'BASE LOSS COSTS'!$BI$14:$BJ$28,2,FALSE)</f>
        <v>2.52</v>
      </c>
      <c r="Y325" s="57">
        <f>VLOOKUP(A325,'BASE LOSS COSTS'!$J$55:$K$69,2)</f>
        <v>25</v>
      </c>
      <c r="Z325" s="57">
        <f>VLOOKUP(A325,'BASE LOSS COSTS'!$Y$55:$Z$69,2)</f>
        <v>20</v>
      </c>
      <c r="AA325" s="57">
        <f>VLOOKUP(A325,'BASE LOSS COSTS'!$P$14:$Q$28,2)</f>
        <v>137</v>
      </c>
      <c r="AB325" s="71">
        <f>VLOOKUP($A325,'BASE LOSS COSTS'!$BL$14:$BM$28,2,FALSE)</f>
        <v>0.63</v>
      </c>
      <c r="AC325" s="71">
        <f>VLOOKUP($A325,'BASE LOSS COSTS'!$BO$14:$BP$28,2,FALSE)</f>
        <v>1.26</v>
      </c>
      <c r="AD325" s="71">
        <f>VLOOKUP($A325,'BASE LOSS COSTS'!$BR$14:$BS$28,2,FALSE)</f>
        <v>1.89</v>
      </c>
      <c r="AE325" s="57">
        <f>VLOOKUP(A325,'BASE LOSS COSTS'!$M$55:$N$69,2)</f>
        <v>3</v>
      </c>
      <c r="AF325" s="57">
        <f>VLOOKUP(A325,'BASE LOSS COSTS'!$S$14:$T$28,2)</f>
        <v>55</v>
      </c>
      <c r="AG325" s="71">
        <f>VLOOKUP($A325,'BASE LOSS COSTS'!$BU$14:$BV$28,2,FALSE)</f>
        <v>6.93</v>
      </c>
      <c r="AH325" s="71">
        <f>VLOOKUP($A325,'BASE LOSS COSTS'!$BX$14:$BY$28,2,FALSE)</f>
        <v>8.19</v>
      </c>
      <c r="AI325" s="71">
        <f>VLOOKUP($A325,'BASE LOSS COSTS'!$CA$14:$CB$28,2,FALSE)</f>
        <v>9.4499999999999993</v>
      </c>
      <c r="AJ325" s="57">
        <f>VLOOKUP(A325,'BASE LOSS COSTS'!$P$55:$Q$69,2)</f>
        <v>2</v>
      </c>
      <c r="AK325" s="57">
        <f>VLOOKUP(A325,'BASE LOSS COSTS'!$V$14:$W$28,2)</f>
        <v>452</v>
      </c>
      <c r="AL325" s="71">
        <f>VLOOKUP($A325,'BASE LOSS COSTS'!$CD$14:$CE$28,2,FALSE)</f>
        <v>39.06</v>
      </c>
      <c r="AM325" s="71">
        <f>VLOOKUP($A325,'BASE LOSS COSTS'!$CG$14:$CH$28,2,FALSE)</f>
        <v>44.1</v>
      </c>
      <c r="AN325" s="71">
        <f>VLOOKUP($A325,'BASE LOSS COSTS'!$CJ$14:$CK$28,2,FALSE)</f>
        <v>60.48</v>
      </c>
      <c r="AO325" s="57">
        <f>VLOOKUP(A325,'BASE LOSS COSTS'!$S$55:$T$69,2)</f>
        <v>24</v>
      </c>
      <c r="AP325" s="49">
        <f>ROUND('LOSS COST BY TERRITORY AND ZIP'!$AP325*VLOOKUP(TEXT(A325,"000"),'OFF-BALANCE FACTORS'!$B$2:$H$100,4),0)</f>
        <v>222</v>
      </c>
      <c r="AQ325" s="49">
        <f>ROUND('LOSS COST BY TERRITORY AND ZIP'!$AQ325*VLOOKUP(TEXT(A325,"000"),'OFF-BALANCE FACTORS'!$B$2:$H$100,4),0)</f>
        <v>191</v>
      </c>
      <c r="AR325" s="57">
        <f>VLOOKUP(A325,'BASE LOSS COSTS'!$G$35:$H$49,2)</f>
        <v>264</v>
      </c>
      <c r="AS325" s="57">
        <f>VLOOKUP(A325,'BASE LOSS COSTS'!$J$35:$K$49,2)</f>
        <v>264</v>
      </c>
      <c r="AT325" s="57">
        <f>VLOOKUP(A325,'BASE LOSS COSTS'!$M$35:$N$49,2)</f>
        <v>228</v>
      </c>
      <c r="AU325" s="57">
        <f>VLOOKUP(A325,'BASE LOSS COSTS'!$P$35:$Q$49,2)</f>
        <v>228</v>
      </c>
      <c r="AV325" s="57">
        <f>VLOOKUP(A325,'BASE LOSS COSTS'!$S$35:$T$49,2)</f>
        <v>120</v>
      </c>
      <c r="AW325" s="57">
        <f>VLOOKUP(A325,'BASE LOSS COSTS'!$V$35:$W$49,2)</f>
        <v>120</v>
      </c>
      <c r="AX325" s="57">
        <f>VLOOKUP(A325,'BASE LOSS COSTS'!$Y$35:$Z$49,2)</f>
        <v>104</v>
      </c>
      <c r="AY325" s="57">
        <f>VLOOKUP(A325,'BASE LOSS COSTS'!$AB$35:$AC$49,2)</f>
        <v>104</v>
      </c>
      <c r="AZ325" s="49">
        <f>ROUND('LOSS COST BY TERRITORY AND ZIP'!$AZ325*VLOOKUP(TEXT(A325,"000"),'OFF-BALANCE FACTORS'!$B$2:$H$100,3),0)</f>
        <v>222</v>
      </c>
      <c r="BA325" s="57">
        <f>VLOOKUP(A325,'BASE LOSS COSTS'!$AH$35:$AI$49,2)</f>
        <v>268</v>
      </c>
      <c r="BB325" s="57">
        <f>VLOOKUP(A325,'BASE LOSS COSTS'!$AK$35:$AL$49,2)</f>
        <v>268</v>
      </c>
      <c r="BC325" s="57">
        <f>VLOOKUP(A325,'BASE LOSS COSTS'!$AN$35:$AO$49,2)</f>
        <v>80</v>
      </c>
      <c r="BD325" s="57">
        <f>VLOOKUP(A325,'BASE LOSS COSTS'!$AQ$35:$AR$49,2)</f>
        <v>80</v>
      </c>
      <c r="BE325" s="49">
        <f>ROUND('LOSS COST BY TERRITORY AND ZIP'!$BE325*VLOOKUP(TEXT(A325,"000"),'OFF-BALANCE FACTORS'!$B$2:$H$100,7),0)</f>
        <v>322</v>
      </c>
      <c r="BF325" s="62">
        <f t="shared" si="4"/>
        <v>278</v>
      </c>
      <c r="BG325" s="49">
        <f>ROUND('LOSS COST BY TERRITORY AND ZIP'!$BG325*VLOOKUP(TEXT(A325,"000"),'OFF-BALANCE FACTORS'!$B$2:$H$100,6),0)</f>
        <v>241</v>
      </c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9"/>
      <c r="CG325" s="39"/>
    </row>
    <row r="326" spans="1:85">
      <c r="A326" s="41">
        <v>117</v>
      </c>
      <c r="B326" s="41">
        <v>66516</v>
      </c>
      <c r="C326" s="49">
        <f>ROUND('LOSS COST BY TERRITORY AND ZIP'!$C326*VLOOKUP(TEXT(A326,"000"),'OFF-BALANCE FACTORS'!$B$2:$H$100,2),0)</f>
        <v>151</v>
      </c>
      <c r="D326" s="70">
        <f>VLOOKUP($A326,'BASE LOSS COSTS'!$Y$14:$Z$28,2,FALSE)</f>
        <v>0.63</v>
      </c>
      <c r="E326" s="70">
        <f>VLOOKUP($A326,'BASE LOSS COSTS'!$AB$14:$AC$28,2,FALSE)</f>
        <v>1.26</v>
      </c>
      <c r="F326" s="70">
        <f>VLOOKUP($A326,'BASE LOSS COSTS'!$AE$14:$AF$28,2,FALSE)</f>
        <v>1.89</v>
      </c>
      <c r="G326" s="49">
        <f>VLOOKUP(A326,'BASE LOSS COSTS'!$A$55:$B$69,2)</f>
        <v>4</v>
      </c>
      <c r="H326" s="49">
        <f>ROUND('LOSS COST BY TERRITORY AND ZIP'!$H326*VLOOKUP(TEXT(A326,"000"),'OFF-BALANCE FACTORS'!$B$2:$H$100,5),0)</f>
        <v>155</v>
      </c>
      <c r="I326" s="57">
        <f>VLOOKUP($A326,'BASE LOSS COSTS'!$AH$14:$AI$28,2,FALSE)</f>
        <v>1</v>
      </c>
      <c r="J326" s="57">
        <f>VLOOKUP($A326,'BASE LOSS COSTS'!$AK$14:$AL$28,2,FALSE)</f>
        <v>2</v>
      </c>
      <c r="K326" s="57">
        <f>VLOOKUP($A326,'BASE LOSS COSTS'!$AN$14:$AO$28,2,FALSE)</f>
        <v>3</v>
      </c>
      <c r="L326" s="57">
        <f>VLOOKUP($A326,'BASE LOSS COSTS'!$AQ$14:$AR$28,2,FALSE)</f>
        <v>5</v>
      </c>
      <c r="M326" s="49">
        <f>ROUND('LOSS COST BY TERRITORY AND ZIP'!$M326*VLOOKUP(TEXT(A326,"000"),'OFF-BALANCE FACTORS'!$B$2:$H$100,5),0)</f>
        <v>127</v>
      </c>
      <c r="N326" s="71">
        <f>VLOOKUP($A326,'BASE LOSS COSTS'!$AT$14:$AU$28,2,FALSE)</f>
        <v>0.62</v>
      </c>
      <c r="O326" s="71">
        <f>VLOOKUP($A326,'BASE LOSS COSTS'!$AW$14:$AX$28,2,FALSE)</f>
        <v>1.25</v>
      </c>
      <c r="P326" s="71">
        <f>VLOOKUP($A326,'BASE LOSS COSTS'!$AZ$14:$BA$28,2,FALSE)</f>
        <v>1.87</v>
      </c>
      <c r="Q326" s="49">
        <f>VLOOKUP(A326,'BASE LOSS COSTS'!$D$55:$E$69,2)</f>
        <v>13</v>
      </c>
      <c r="R326" s="49">
        <f>VLOOKUP(A326,'BASE LOSS COSTS'!$V$55:$W$69,2)</f>
        <v>9</v>
      </c>
      <c r="S326" s="57">
        <f>VLOOKUP(A326,'BASE LOSS COSTS'!$J$14:$K$28,2)</f>
        <v>153</v>
      </c>
      <c r="T326" s="49">
        <f>VLOOKUP(A326,'BASE LOSS COSTS'!$G$55:$H$69,2)</f>
        <v>9</v>
      </c>
      <c r="U326" s="57">
        <f>VLOOKUP(A326,'BASE LOSS COSTS'!$M$14:$N$28,2)</f>
        <v>576</v>
      </c>
      <c r="V326" s="71">
        <f>VLOOKUP($A326,'BASE LOSS COSTS'!$BC$14:$BD$28,2,FALSE)</f>
        <v>1.26</v>
      </c>
      <c r="W326" s="71">
        <f>VLOOKUP($A326,'BASE LOSS COSTS'!$BF$14:$BG$28,2,FALSE)</f>
        <v>1.89</v>
      </c>
      <c r="X326" s="71">
        <f>VLOOKUP($A326,'BASE LOSS COSTS'!$BI$14:$BJ$28,2,FALSE)</f>
        <v>2.52</v>
      </c>
      <c r="Y326" s="57">
        <f>VLOOKUP(A326,'BASE LOSS COSTS'!$J$55:$K$69,2)</f>
        <v>25</v>
      </c>
      <c r="Z326" s="57">
        <f>VLOOKUP(A326,'BASE LOSS COSTS'!$Y$55:$Z$69,2)</f>
        <v>20</v>
      </c>
      <c r="AA326" s="57">
        <f>VLOOKUP(A326,'BASE LOSS COSTS'!$P$14:$Q$28,2)</f>
        <v>137</v>
      </c>
      <c r="AB326" s="71">
        <f>VLOOKUP($A326,'BASE LOSS COSTS'!$BL$14:$BM$28,2,FALSE)</f>
        <v>0.63</v>
      </c>
      <c r="AC326" s="71">
        <f>VLOOKUP($A326,'BASE LOSS COSTS'!$BO$14:$BP$28,2,FALSE)</f>
        <v>1.26</v>
      </c>
      <c r="AD326" s="71">
        <f>VLOOKUP($A326,'BASE LOSS COSTS'!$BR$14:$BS$28,2,FALSE)</f>
        <v>1.89</v>
      </c>
      <c r="AE326" s="57">
        <f>VLOOKUP(A326,'BASE LOSS COSTS'!$M$55:$N$69,2)</f>
        <v>3</v>
      </c>
      <c r="AF326" s="57">
        <f>VLOOKUP(A326,'BASE LOSS COSTS'!$S$14:$T$28,2)</f>
        <v>55</v>
      </c>
      <c r="AG326" s="71">
        <f>VLOOKUP($A326,'BASE LOSS COSTS'!$BU$14:$BV$28,2,FALSE)</f>
        <v>6.93</v>
      </c>
      <c r="AH326" s="71">
        <f>VLOOKUP($A326,'BASE LOSS COSTS'!$BX$14:$BY$28,2,FALSE)</f>
        <v>8.19</v>
      </c>
      <c r="AI326" s="71">
        <f>VLOOKUP($A326,'BASE LOSS COSTS'!$CA$14:$CB$28,2,FALSE)</f>
        <v>9.4499999999999993</v>
      </c>
      <c r="AJ326" s="57">
        <f>VLOOKUP(A326,'BASE LOSS COSTS'!$P$55:$Q$69,2)</f>
        <v>2</v>
      </c>
      <c r="AK326" s="57">
        <f>VLOOKUP(A326,'BASE LOSS COSTS'!$V$14:$W$28,2)</f>
        <v>452</v>
      </c>
      <c r="AL326" s="71">
        <f>VLOOKUP($A326,'BASE LOSS COSTS'!$CD$14:$CE$28,2,FALSE)</f>
        <v>39.06</v>
      </c>
      <c r="AM326" s="71">
        <f>VLOOKUP($A326,'BASE LOSS COSTS'!$CG$14:$CH$28,2,FALSE)</f>
        <v>44.1</v>
      </c>
      <c r="AN326" s="71">
        <f>VLOOKUP($A326,'BASE LOSS COSTS'!$CJ$14:$CK$28,2,FALSE)</f>
        <v>60.48</v>
      </c>
      <c r="AO326" s="57">
        <f>VLOOKUP(A326,'BASE LOSS COSTS'!$S$55:$T$69,2)</f>
        <v>24</v>
      </c>
      <c r="AP326" s="49">
        <f>ROUND('LOSS COST BY TERRITORY AND ZIP'!$AP326*VLOOKUP(TEXT(A326,"000"),'OFF-BALANCE FACTORS'!$B$2:$H$100,4),0)</f>
        <v>222</v>
      </c>
      <c r="AQ326" s="49">
        <f>ROUND('LOSS COST BY TERRITORY AND ZIP'!$AQ326*VLOOKUP(TEXT(A326,"000"),'OFF-BALANCE FACTORS'!$B$2:$H$100,4),0)</f>
        <v>191</v>
      </c>
      <c r="AR326" s="57">
        <f>VLOOKUP(A326,'BASE LOSS COSTS'!$G$35:$H$49,2)</f>
        <v>264</v>
      </c>
      <c r="AS326" s="57">
        <f>VLOOKUP(A326,'BASE LOSS COSTS'!$J$35:$K$49,2)</f>
        <v>264</v>
      </c>
      <c r="AT326" s="57">
        <f>VLOOKUP(A326,'BASE LOSS COSTS'!$M$35:$N$49,2)</f>
        <v>228</v>
      </c>
      <c r="AU326" s="57">
        <f>VLOOKUP(A326,'BASE LOSS COSTS'!$P$35:$Q$49,2)</f>
        <v>228</v>
      </c>
      <c r="AV326" s="57">
        <f>VLOOKUP(A326,'BASE LOSS COSTS'!$S$35:$T$49,2)</f>
        <v>120</v>
      </c>
      <c r="AW326" s="57">
        <f>VLOOKUP(A326,'BASE LOSS COSTS'!$V$35:$W$49,2)</f>
        <v>120</v>
      </c>
      <c r="AX326" s="57">
        <f>VLOOKUP(A326,'BASE LOSS COSTS'!$Y$35:$Z$49,2)</f>
        <v>104</v>
      </c>
      <c r="AY326" s="57">
        <f>VLOOKUP(A326,'BASE LOSS COSTS'!$AB$35:$AC$49,2)</f>
        <v>104</v>
      </c>
      <c r="AZ326" s="49">
        <f>ROUND('LOSS COST BY TERRITORY AND ZIP'!$AZ326*VLOOKUP(TEXT(A326,"000"),'OFF-BALANCE FACTORS'!$B$2:$H$100,3),0)</f>
        <v>222</v>
      </c>
      <c r="BA326" s="57">
        <f>VLOOKUP(A326,'BASE LOSS COSTS'!$AH$35:$AI$49,2)</f>
        <v>268</v>
      </c>
      <c r="BB326" s="57">
        <f>VLOOKUP(A326,'BASE LOSS COSTS'!$AK$35:$AL$49,2)</f>
        <v>268</v>
      </c>
      <c r="BC326" s="57">
        <f>VLOOKUP(A326,'BASE LOSS COSTS'!$AN$35:$AO$49,2)</f>
        <v>80</v>
      </c>
      <c r="BD326" s="57">
        <f>VLOOKUP(A326,'BASE LOSS COSTS'!$AQ$35:$AR$49,2)</f>
        <v>80</v>
      </c>
      <c r="BE326" s="49">
        <f>ROUND('LOSS COST BY TERRITORY AND ZIP'!$BE326*VLOOKUP(TEXT(A326,"000"),'OFF-BALANCE FACTORS'!$B$2:$H$100,7),0)</f>
        <v>322</v>
      </c>
      <c r="BF326" s="62">
        <f t="shared" si="4"/>
        <v>278</v>
      </c>
      <c r="BG326" s="49">
        <f>ROUND('LOSS COST BY TERRITORY AND ZIP'!$BG326*VLOOKUP(TEXT(A326,"000"),'OFF-BALANCE FACTORS'!$B$2:$H$100,6),0)</f>
        <v>241</v>
      </c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9"/>
      <c r="CG326" s="39"/>
    </row>
    <row r="327" spans="1:85">
      <c r="A327" s="41">
        <v>117</v>
      </c>
      <c r="B327" s="41">
        <v>66517</v>
      </c>
      <c r="C327" s="49">
        <f>ROUND('LOSS COST BY TERRITORY AND ZIP'!$C327*VLOOKUP(TEXT(A327,"000"),'OFF-BALANCE FACTORS'!$B$2:$H$100,2),0)</f>
        <v>151</v>
      </c>
      <c r="D327" s="70">
        <f>VLOOKUP($A327,'BASE LOSS COSTS'!$Y$14:$Z$28,2,FALSE)</f>
        <v>0.63</v>
      </c>
      <c r="E327" s="70">
        <f>VLOOKUP($A327,'BASE LOSS COSTS'!$AB$14:$AC$28,2,FALSE)</f>
        <v>1.26</v>
      </c>
      <c r="F327" s="70">
        <f>VLOOKUP($A327,'BASE LOSS COSTS'!$AE$14:$AF$28,2,FALSE)</f>
        <v>1.89</v>
      </c>
      <c r="G327" s="49">
        <f>VLOOKUP(A327,'BASE LOSS COSTS'!$A$55:$B$69,2)</f>
        <v>4</v>
      </c>
      <c r="H327" s="49">
        <f>ROUND('LOSS COST BY TERRITORY AND ZIP'!$H327*VLOOKUP(TEXT(A327,"000"),'OFF-BALANCE FACTORS'!$B$2:$H$100,5),0)</f>
        <v>155</v>
      </c>
      <c r="I327" s="57">
        <f>VLOOKUP($A327,'BASE LOSS COSTS'!$AH$14:$AI$28,2,FALSE)</f>
        <v>1</v>
      </c>
      <c r="J327" s="57">
        <f>VLOOKUP($A327,'BASE LOSS COSTS'!$AK$14:$AL$28,2,FALSE)</f>
        <v>2</v>
      </c>
      <c r="K327" s="57">
        <f>VLOOKUP($A327,'BASE LOSS COSTS'!$AN$14:$AO$28,2,FALSE)</f>
        <v>3</v>
      </c>
      <c r="L327" s="57">
        <f>VLOOKUP($A327,'BASE LOSS COSTS'!$AQ$14:$AR$28,2,FALSE)</f>
        <v>5</v>
      </c>
      <c r="M327" s="49">
        <f>ROUND('LOSS COST BY TERRITORY AND ZIP'!$M327*VLOOKUP(TEXT(A327,"000"),'OFF-BALANCE FACTORS'!$B$2:$H$100,5),0)</f>
        <v>127</v>
      </c>
      <c r="N327" s="71">
        <f>VLOOKUP($A327,'BASE LOSS COSTS'!$AT$14:$AU$28,2,FALSE)</f>
        <v>0.62</v>
      </c>
      <c r="O327" s="71">
        <f>VLOOKUP($A327,'BASE LOSS COSTS'!$AW$14:$AX$28,2,FALSE)</f>
        <v>1.25</v>
      </c>
      <c r="P327" s="71">
        <f>VLOOKUP($A327,'BASE LOSS COSTS'!$AZ$14:$BA$28,2,FALSE)</f>
        <v>1.87</v>
      </c>
      <c r="Q327" s="49">
        <f>VLOOKUP(A327,'BASE LOSS COSTS'!$D$55:$E$69,2)</f>
        <v>13</v>
      </c>
      <c r="R327" s="49">
        <f>VLOOKUP(A327,'BASE LOSS COSTS'!$V$55:$W$69,2)</f>
        <v>9</v>
      </c>
      <c r="S327" s="57">
        <f>VLOOKUP(A327,'BASE LOSS COSTS'!$J$14:$K$28,2)</f>
        <v>153</v>
      </c>
      <c r="T327" s="49">
        <f>VLOOKUP(A327,'BASE LOSS COSTS'!$G$55:$H$69,2)</f>
        <v>9</v>
      </c>
      <c r="U327" s="57">
        <f>VLOOKUP(A327,'BASE LOSS COSTS'!$M$14:$N$28,2)</f>
        <v>576</v>
      </c>
      <c r="V327" s="71">
        <f>VLOOKUP($A327,'BASE LOSS COSTS'!$BC$14:$BD$28,2,FALSE)</f>
        <v>1.26</v>
      </c>
      <c r="W327" s="71">
        <f>VLOOKUP($A327,'BASE LOSS COSTS'!$BF$14:$BG$28,2,FALSE)</f>
        <v>1.89</v>
      </c>
      <c r="X327" s="71">
        <f>VLOOKUP($A327,'BASE LOSS COSTS'!$BI$14:$BJ$28,2,FALSE)</f>
        <v>2.52</v>
      </c>
      <c r="Y327" s="57">
        <f>VLOOKUP(A327,'BASE LOSS COSTS'!$J$55:$K$69,2)</f>
        <v>25</v>
      </c>
      <c r="Z327" s="57">
        <f>VLOOKUP(A327,'BASE LOSS COSTS'!$Y$55:$Z$69,2)</f>
        <v>20</v>
      </c>
      <c r="AA327" s="57">
        <f>VLOOKUP(A327,'BASE LOSS COSTS'!$P$14:$Q$28,2)</f>
        <v>137</v>
      </c>
      <c r="AB327" s="71">
        <f>VLOOKUP($A327,'BASE LOSS COSTS'!$BL$14:$BM$28,2,FALSE)</f>
        <v>0.63</v>
      </c>
      <c r="AC327" s="71">
        <f>VLOOKUP($A327,'BASE LOSS COSTS'!$BO$14:$BP$28,2,FALSE)</f>
        <v>1.26</v>
      </c>
      <c r="AD327" s="71">
        <f>VLOOKUP($A327,'BASE LOSS COSTS'!$BR$14:$BS$28,2,FALSE)</f>
        <v>1.89</v>
      </c>
      <c r="AE327" s="57">
        <f>VLOOKUP(A327,'BASE LOSS COSTS'!$M$55:$N$69,2)</f>
        <v>3</v>
      </c>
      <c r="AF327" s="57">
        <f>VLOOKUP(A327,'BASE LOSS COSTS'!$S$14:$T$28,2)</f>
        <v>55</v>
      </c>
      <c r="AG327" s="71">
        <f>VLOOKUP($A327,'BASE LOSS COSTS'!$BU$14:$BV$28,2,FALSE)</f>
        <v>6.93</v>
      </c>
      <c r="AH327" s="71">
        <f>VLOOKUP($A327,'BASE LOSS COSTS'!$BX$14:$BY$28,2,FALSE)</f>
        <v>8.19</v>
      </c>
      <c r="AI327" s="71">
        <f>VLOOKUP($A327,'BASE LOSS COSTS'!$CA$14:$CB$28,2,FALSE)</f>
        <v>9.4499999999999993</v>
      </c>
      <c r="AJ327" s="57">
        <f>VLOOKUP(A327,'BASE LOSS COSTS'!$P$55:$Q$69,2)</f>
        <v>2</v>
      </c>
      <c r="AK327" s="57">
        <f>VLOOKUP(A327,'BASE LOSS COSTS'!$V$14:$W$28,2)</f>
        <v>452</v>
      </c>
      <c r="AL327" s="71">
        <f>VLOOKUP($A327,'BASE LOSS COSTS'!$CD$14:$CE$28,2,FALSE)</f>
        <v>39.06</v>
      </c>
      <c r="AM327" s="71">
        <f>VLOOKUP($A327,'BASE LOSS COSTS'!$CG$14:$CH$28,2,FALSE)</f>
        <v>44.1</v>
      </c>
      <c r="AN327" s="71">
        <f>VLOOKUP($A327,'BASE LOSS COSTS'!$CJ$14:$CK$28,2,FALSE)</f>
        <v>60.48</v>
      </c>
      <c r="AO327" s="57">
        <f>VLOOKUP(A327,'BASE LOSS COSTS'!$S$55:$T$69,2)</f>
        <v>24</v>
      </c>
      <c r="AP327" s="49">
        <f>ROUND('LOSS COST BY TERRITORY AND ZIP'!$AP327*VLOOKUP(TEXT(A327,"000"),'OFF-BALANCE FACTORS'!$B$2:$H$100,4),0)</f>
        <v>222</v>
      </c>
      <c r="AQ327" s="49">
        <f>ROUND('LOSS COST BY TERRITORY AND ZIP'!$AQ327*VLOOKUP(TEXT(A327,"000"),'OFF-BALANCE FACTORS'!$B$2:$H$100,4),0)</f>
        <v>191</v>
      </c>
      <c r="AR327" s="57">
        <f>VLOOKUP(A327,'BASE LOSS COSTS'!$G$35:$H$49,2)</f>
        <v>264</v>
      </c>
      <c r="AS327" s="57">
        <f>VLOOKUP(A327,'BASE LOSS COSTS'!$J$35:$K$49,2)</f>
        <v>264</v>
      </c>
      <c r="AT327" s="57">
        <f>VLOOKUP(A327,'BASE LOSS COSTS'!$M$35:$N$49,2)</f>
        <v>228</v>
      </c>
      <c r="AU327" s="57">
        <f>VLOOKUP(A327,'BASE LOSS COSTS'!$P$35:$Q$49,2)</f>
        <v>228</v>
      </c>
      <c r="AV327" s="57">
        <f>VLOOKUP(A327,'BASE LOSS COSTS'!$S$35:$T$49,2)</f>
        <v>120</v>
      </c>
      <c r="AW327" s="57">
        <f>VLOOKUP(A327,'BASE LOSS COSTS'!$V$35:$W$49,2)</f>
        <v>120</v>
      </c>
      <c r="AX327" s="57">
        <f>VLOOKUP(A327,'BASE LOSS COSTS'!$Y$35:$Z$49,2)</f>
        <v>104</v>
      </c>
      <c r="AY327" s="57">
        <f>VLOOKUP(A327,'BASE LOSS COSTS'!$AB$35:$AC$49,2)</f>
        <v>104</v>
      </c>
      <c r="AZ327" s="49">
        <f>ROUND('LOSS COST BY TERRITORY AND ZIP'!$AZ327*VLOOKUP(TEXT(A327,"000"),'OFF-BALANCE FACTORS'!$B$2:$H$100,3),0)</f>
        <v>222</v>
      </c>
      <c r="BA327" s="57">
        <f>VLOOKUP(A327,'BASE LOSS COSTS'!$AH$35:$AI$49,2)</f>
        <v>268</v>
      </c>
      <c r="BB327" s="57">
        <f>VLOOKUP(A327,'BASE LOSS COSTS'!$AK$35:$AL$49,2)</f>
        <v>268</v>
      </c>
      <c r="BC327" s="57">
        <f>VLOOKUP(A327,'BASE LOSS COSTS'!$AN$35:$AO$49,2)</f>
        <v>80</v>
      </c>
      <c r="BD327" s="57">
        <f>VLOOKUP(A327,'BASE LOSS COSTS'!$AQ$35:$AR$49,2)</f>
        <v>80</v>
      </c>
      <c r="BE327" s="49">
        <f>ROUND('LOSS COST BY TERRITORY AND ZIP'!$BE327*VLOOKUP(TEXT(A327,"000"),'OFF-BALANCE FACTORS'!$B$2:$H$100,7),0)</f>
        <v>322</v>
      </c>
      <c r="BF327" s="62">
        <f t="shared" si="4"/>
        <v>278</v>
      </c>
      <c r="BG327" s="49">
        <f>ROUND('LOSS COST BY TERRITORY AND ZIP'!$BG327*VLOOKUP(TEXT(A327,"000"),'OFF-BALANCE FACTORS'!$B$2:$H$100,6),0)</f>
        <v>241</v>
      </c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9"/>
      <c r="CG327" s="39"/>
    </row>
    <row r="328" spans="1:85">
      <c r="A328" s="41">
        <v>117</v>
      </c>
      <c r="B328" s="41">
        <v>66518</v>
      </c>
      <c r="C328" s="49">
        <f>ROUND('LOSS COST BY TERRITORY AND ZIP'!$C328*VLOOKUP(TEXT(A328,"000"),'OFF-BALANCE FACTORS'!$B$2:$H$100,2),0)</f>
        <v>151</v>
      </c>
      <c r="D328" s="70">
        <f>VLOOKUP($A328,'BASE LOSS COSTS'!$Y$14:$Z$28,2,FALSE)</f>
        <v>0.63</v>
      </c>
      <c r="E328" s="70">
        <f>VLOOKUP($A328,'BASE LOSS COSTS'!$AB$14:$AC$28,2,FALSE)</f>
        <v>1.26</v>
      </c>
      <c r="F328" s="70">
        <f>VLOOKUP($A328,'BASE LOSS COSTS'!$AE$14:$AF$28,2,FALSE)</f>
        <v>1.89</v>
      </c>
      <c r="G328" s="49">
        <f>VLOOKUP(A328,'BASE LOSS COSTS'!$A$55:$B$69,2)</f>
        <v>4</v>
      </c>
      <c r="H328" s="49">
        <f>ROUND('LOSS COST BY TERRITORY AND ZIP'!$H328*VLOOKUP(TEXT(A328,"000"),'OFF-BALANCE FACTORS'!$B$2:$H$100,5),0)</f>
        <v>155</v>
      </c>
      <c r="I328" s="57">
        <f>VLOOKUP($A328,'BASE LOSS COSTS'!$AH$14:$AI$28,2,FALSE)</f>
        <v>1</v>
      </c>
      <c r="J328" s="57">
        <f>VLOOKUP($A328,'BASE LOSS COSTS'!$AK$14:$AL$28,2,FALSE)</f>
        <v>2</v>
      </c>
      <c r="K328" s="57">
        <f>VLOOKUP($A328,'BASE LOSS COSTS'!$AN$14:$AO$28,2,FALSE)</f>
        <v>3</v>
      </c>
      <c r="L328" s="57">
        <f>VLOOKUP($A328,'BASE LOSS COSTS'!$AQ$14:$AR$28,2,FALSE)</f>
        <v>5</v>
      </c>
      <c r="M328" s="49">
        <f>ROUND('LOSS COST BY TERRITORY AND ZIP'!$M328*VLOOKUP(TEXT(A328,"000"),'OFF-BALANCE FACTORS'!$B$2:$H$100,5),0)</f>
        <v>127</v>
      </c>
      <c r="N328" s="71">
        <f>VLOOKUP($A328,'BASE LOSS COSTS'!$AT$14:$AU$28,2,FALSE)</f>
        <v>0.62</v>
      </c>
      <c r="O328" s="71">
        <f>VLOOKUP($A328,'BASE LOSS COSTS'!$AW$14:$AX$28,2,FALSE)</f>
        <v>1.25</v>
      </c>
      <c r="P328" s="71">
        <f>VLOOKUP($A328,'BASE LOSS COSTS'!$AZ$14:$BA$28,2,FALSE)</f>
        <v>1.87</v>
      </c>
      <c r="Q328" s="49">
        <f>VLOOKUP(A328,'BASE LOSS COSTS'!$D$55:$E$69,2)</f>
        <v>13</v>
      </c>
      <c r="R328" s="49">
        <f>VLOOKUP(A328,'BASE LOSS COSTS'!$V$55:$W$69,2)</f>
        <v>9</v>
      </c>
      <c r="S328" s="57">
        <f>VLOOKUP(A328,'BASE LOSS COSTS'!$J$14:$K$28,2)</f>
        <v>153</v>
      </c>
      <c r="T328" s="49">
        <f>VLOOKUP(A328,'BASE LOSS COSTS'!$G$55:$H$69,2)</f>
        <v>9</v>
      </c>
      <c r="U328" s="57">
        <f>VLOOKUP(A328,'BASE LOSS COSTS'!$M$14:$N$28,2)</f>
        <v>576</v>
      </c>
      <c r="V328" s="71">
        <f>VLOOKUP($A328,'BASE LOSS COSTS'!$BC$14:$BD$28,2,FALSE)</f>
        <v>1.26</v>
      </c>
      <c r="W328" s="71">
        <f>VLOOKUP($A328,'BASE LOSS COSTS'!$BF$14:$BG$28,2,FALSE)</f>
        <v>1.89</v>
      </c>
      <c r="X328" s="71">
        <f>VLOOKUP($A328,'BASE LOSS COSTS'!$BI$14:$BJ$28,2,FALSE)</f>
        <v>2.52</v>
      </c>
      <c r="Y328" s="57">
        <f>VLOOKUP(A328,'BASE LOSS COSTS'!$J$55:$K$69,2)</f>
        <v>25</v>
      </c>
      <c r="Z328" s="57">
        <f>VLOOKUP(A328,'BASE LOSS COSTS'!$Y$55:$Z$69,2)</f>
        <v>20</v>
      </c>
      <c r="AA328" s="57">
        <f>VLOOKUP(A328,'BASE LOSS COSTS'!$P$14:$Q$28,2)</f>
        <v>137</v>
      </c>
      <c r="AB328" s="71">
        <f>VLOOKUP($A328,'BASE LOSS COSTS'!$BL$14:$BM$28,2,FALSE)</f>
        <v>0.63</v>
      </c>
      <c r="AC328" s="71">
        <f>VLOOKUP($A328,'BASE LOSS COSTS'!$BO$14:$BP$28,2,FALSE)</f>
        <v>1.26</v>
      </c>
      <c r="AD328" s="71">
        <f>VLOOKUP($A328,'BASE LOSS COSTS'!$BR$14:$BS$28,2,FALSE)</f>
        <v>1.89</v>
      </c>
      <c r="AE328" s="57">
        <f>VLOOKUP(A328,'BASE LOSS COSTS'!$M$55:$N$69,2)</f>
        <v>3</v>
      </c>
      <c r="AF328" s="57">
        <f>VLOOKUP(A328,'BASE LOSS COSTS'!$S$14:$T$28,2)</f>
        <v>55</v>
      </c>
      <c r="AG328" s="71">
        <f>VLOOKUP($A328,'BASE LOSS COSTS'!$BU$14:$BV$28,2,FALSE)</f>
        <v>6.93</v>
      </c>
      <c r="AH328" s="71">
        <f>VLOOKUP($A328,'BASE LOSS COSTS'!$BX$14:$BY$28,2,FALSE)</f>
        <v>8.19</v>
      </c>
      <c r="AI328" s="71">
        <f>VLOOKUP($A328,'BASE LOSS COSTS'!$CA$14:$CB$28,2,FALSE)</f>
        <v>9.4499999999999993</v>
      </c>
      <c r="AJ328" s="57">
        <f>VLOOKUP(A328,'BASE LOSS COSTS'!$P$55:$Q$69,2)</f>
        <v>2</v>
      </c>
      <c r="AK328" s="57">
        <f>VLOOKUP(A328,'BASE LOSS COSTS'!$V$14:$W$28,2)</f>
        <v>452</v>
      </c>
      <c r="AL328" s="71">
        <f>VLOOKUP($A328,'BASE LOSS COSTS'!$CD$14:$CE$28,2,FALSE)</f>
        <v>39.06</v>
      </c>
      <c r="AM328" s="71">
        <f>VLOOKUP($A328,'BASE LOSS COSTS'!$CG$14:$CH$28,2,FALSE)</f>
        <v>44.1</v>
      </c>
      <c r="AN328" s="71">
        <f>VLOOKUP($A328,'BASE LOSS COSTS'!$CJ$14:$CK$28,2,FALSE)</f>
        <v>60.48</v>
      </c>
      <c r="AO328" s="57">
        <f>VLOOKUP(A328,'BASE LOSS COSTS'!$S$55:$T$69,2)</f>
        <v>24</v>
      </c>
      <c r="AP328" s="49">
        <f>ROUND('LOSS COST BY TERRITORY AND ZIP'!$AP328*VLOOKUP(TEXT(A328,"000"),'OFF-BALANCE FACTORS'!$B$2:$H$100,4),0)</f>
        <v>222</v>
      </c>
      <c r="AQ328" s="49">
        <f>ROUND('LOSS COST BY TERRITORY AND ZIP'!$AQ328*VLOOKUP(TEXT(A328,"000"),'OFF-BALANCE FACTORS'!$B$2:$H$100,4),0)</f>
        <v>191</v>
      </c>
      <c r="AR328" s="57">
        <f>VLOOKUP(A328,'BASE LOSS COSTS'!$G$35:$H$49,2)</f>
        <v>264</v>
      </c>
      <c r="AS328" s="57">
        <f>VLOOKUP(A328,'BASE LOSS COSTS'!$J$35:$K$49,2)</f>
        <v>264</v>
      </c>
      <c r="AT328" s="57">
        <f>VLOOKUP(A328,'BASE LOSS COSTS'!$M$35:$N$49,2)</f>
        <v>228</v>
      </c>
      <c r="AU328" s="57">
        <f>VLOOKUP(A328,'BASE LOSS COSTS'!$P$35:$Q$49,2)</f>
        <v>228</v>
      </c>
      <c r="AV328" s="57">
        <f>VLOOKUP(A328,'BASE LOSS COSTS'!$S$35:$T$49,2)</f>
        <v>120</v>
      </c>
      <c r="AW328" s="57">
        <f>VLOOKUP(A328,'BASE LOSS COSTS'!$V$35:$W$49,2)</f>
        <v>120</v>
      </c>
      <c r="AX328" s="57">
        <f>VLOOKUP(A328,'BASE LOSS COSTS'!$Y$35:$Z$49,2)</f>
        <v>104</v>
      </c>
      <c r="AY328" s="57">
        <f>VLOOKUP(A328,'BASE LOSS COSTS'!$AB$35:$AC$49,2)</f>
        <v>104</v>
      </c>
      <c r="AZ328" s="49">
        <f>ROUND('LOSS COST BY TERRITORY AND ZIP'!$AZ328*VLOOKUP(TEXT(A328,"000"),'OFF-BALANCE FACTORS'!$B$2:$H$100,3),0)</f>
        <v>222</v>
      </c>
      <c r="BA328" s="57">
        <f>VLOOKUP(A328,'BASE LOSS COSTS'!$AH$35:$AI$49,2)</f>
        <v>268</v>
      </c>
      <c r="BB328" s="57">
        <f>VLOOKUP(A328,'BASE LOSS COSTS'!$AK$35:$AL$49,2)</f>
        <v>268</v>
      </c>
      <c r="BC328" s="57">
        <f>VLOOKUP(A328,'BASE LOSS COSTS'!$AN$35:$AO$49,2)</f>
        <v>80</v>
      </c>
      <c r="BD328" s="57">
        <f>VLOOKUP(A328,'BASE LOSS COSTS'!$AQ$35:$AR$49,2)</f>
        <v>80</v>
      </c>
      <c r="BE328" s="49">
        <f>ROUND('LOSS COST BY TERRITORY AND ZIP'!$BE328*VLOOKUP(TEXT(A328,"000"),'OFF-BALANCE FACTORS'!$B$2:$H$100,7),0)</f>
        <v>322</v>
      </c>
      <c r="BF328" s="62">
        <f t="shared" si="4"/>
        <v>278</v>
      </c>
      <c r="BG328" s="49">
        <f>ROUND('LOSS COST BY TERRITORY AND ZIP'!$BG328*VLOOKUP(TEXT(A328,"000"),'OFF-BALANCE FACTORS'!$B$2:$H$100,6),0)</f>
        <v>241</v>
      </c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9"/>
      <c r="CG328" s="39"/>
    </row>
    <row r="329" spans="1:85">
      <c r="A329" s="41">
        <v>117</v>
      </c>
      <c r="B329" s="41">
        <v>66520</v>
      </c>
      <c r="C329" s="49">
        <f>ROUND('LOSS COST BY TERRITORY AND ZIP'!$C329*VLOOKUP(TEXT(A329,"000"),'OFF-BALANCE FACTORS'!$B$2:$H$100,2),0)</f>
        <v>151</v>
      </c>
      <c r="D329" s="70">
        <f>VLOOKUP($A329,'BASE LOSS COSTS'!$Y$14:$Z$28,2,FALSE)</f>
        <v>0.63</v>
      </c>
      <c r="E329" s="70">
        <f>VLOOKUP($A329,'BASE LOSS COSTS'!$AB$14:$AC$28,2,FALSE)</f>
        <v>1.26</v>
      </c>
      <c r="F329" s="70">
        <f>VLOOKUP($A329,'BASE LOSS COSTS'!$AE$14:$AF$28,2,FALSE)</f>
        <v>1.89</v>
      </c>
      <c r="G329" s="49">
        <f>VLOOKUP(A329,'BASE LOSS COSTS'!$A$55:$B$69,2)</f>
        <v>4</v>
      </c>
      <c r="H329" s="49">
        <f>ROUND('LOSS COST BY TERRITORY AND ZIP'!$H329*VLOOKUP(TEXT(A329,"000"),'OFF-BALANCE FACTORS'!$B$2:$H$100,5),0)</f>
        <v>155</v>
      </c>
      <c r="I329" s="57">
        <f>VLOOKUP($A329,'BASE LOSS COSTS'!$AH$14:$AI$28,2,FALSE)</f>
        <v>1</v>
      </c>
      <c r="J329" s="57">
        <f>VLOOKUP($A329,'BASE LOSS COSTS'!$AK$14:$AL$28,2,FALSE)</f>
        <v>2</v>
      </c>
      <c r="K329" s="57">
        <f>VLOOKUP($A329,'BASE LOSS COSTS'!$AN$14:$AO$28,2,FALSE)</f>
        <v>3</v>
      </c>
      <c r="L329" s="57">
        <f>VLOOKUP($A329,'BASE LOSS COSTS'!$AQ$14:$AR$28,2,FALSE)</f>
        <v>5</v>
      </c>
      <c r="M329" s="49">
        <f>ROUND('LOSS COST BY TERRITORY AND ZIP'!$M329*VLOOKUP(TEXT(A329,"000"),'OFF-BALANCE FACTORS'!$B$2:$H$100,5),0)</f>
        <v>127</v>
      </c>
      <c r="N329" s="71">
        <f>VLOOKUP($A329,'BASE LOSS COSTS'!$AT$14:$AU$28,2,FALSE)</f>
        <v>0.62</v>
      </c>
      <c r="O329" s="71">
        <f>VLOOKUP($A329,'BASE LOSS COSTS'!$AW$14:$AX$28,2,FALSE)</f>
        <v>1.25</v>
      </c>
      <c r="P329" s="71">
        <f>VLOOKUP($A329,'BASE LOSS COSTS'!$AZ$14:$BA$28,2,FALSE)</f>
        <v>1.87</v>
      </c>
      <c r="Q329" s="49">
        <f>VLOOKUP(A329,'BASE LOSS COSTS'!$D$55:$E$69,2)</f>
        <v>13</v>
      </c>
      <c r="R329" s="49">
        <f>VLOOKUP(A329,'BASE LOSS COSTS'!$V$55:$W$69,2)</f>
        <v>9</v>
      </c>
      <c r="S329" s="57">
        <f>VLOOKUP(A329,'BASE LOSS COSTS'!$J$14:$K$28,2)</f>
        <v>153</v>
      </c>
      <c r="T329" s="49">
        <f>VLOOKUP(A329,'BASE LOSS COSTS'!$G$55:$H$69,2)</f>
        <v>9</v>
      </c>
      <c r="U329" s="57">
        <f>VLOOKUP(A329,'BASE LOSS COSTS'!$M$14:$N$28,2)</f>
        <v>576</v>
      </c>
      <c r="V329" s="71">
        <f>VLOOKUP($A329,'BASE LOSS COSTS'!$BC$14:$BD$28,2,FALSE)</f>
        <v>1.26</v>
      </c>
      <c r="W329" s="71">
        <f>VLOOKUP($A329,'BASE LOSS COSTS'!$BF$14:$BG$28,2,FALSE)</f>
        <v>1.89</v>
      </c>
      <c r="X329" s="71">
        <f>VLOOKUP($A329,'BASE LOSS COSTS'!$BI$14:$BJ$28,2,FALSE)</f>
        <v>2.52</v>
      </c>
      <c r="Y329" s="57">
        <f>VLOOKUP(A329,'BASE LOSS COSTS'!$J$55:$K$69,2)</f>
        <v>25</v>
      </c>
      <c r="Z329" s="57">
        <f>VLOOKUP(A329,'BASE LOSS COSTS'!$Y$55:$Z$69,2)</f>
        <v>20</v>
      </c>
      <c r="AA329" s="57">
        <f>VLOOKUP(A329,'BASE LOSS COSTS'!$P$14:$Q$28,2)</f>
        <v>137</v>
      </c>
      <c r="AB329" s="71">
        <f>VLOOKUP($A329,'BASE LOSS COSTS'!$BL$14:$BM$28,2,FALSE)</f>
        <v>0.63</v>
      </c>
      <c r="AC329" s="71">
        <f>VLOOKUP($A329,'BASE LOSS COSTS'!$BO$14:$BP$28,2,FALSE)</f>
        <v>1.26</v>
      </c>
      <c r="AD329" s="71">
        <f>VLOOKUP($A329,'BASE LOSS COSTS'!$BR$14:$BS$28,2,FALSE)</f>
        <v>1.89</v>
      </c>
      <c r="AE329" s="57">
        <f>VLOOKUP(A329,'BASE LOSS COSTS'!$M$55:$N$69,2)</f>
        <v>3</v>
      </c>
      <c r="AF329" s="57">
        <f>VLOOKUP(A329,'BASE LOSS COSTS'!$S$14:$T$28,2)</f>
        <v>55</v>
      </c>
      <c r="AG329" s="71">
        <f>VLOOKUP($A329,'BASE LOSS COSTS'!$BU$14:$BV$28,2,FALSE)</f>
        <v>6.93</v>
      </c>
      <c r="AH329" s="71">
        <f>VLOOKUP($A329,'BASE LOSS COSTS'!$BX$14:$BY$28,2,FALSE)</f>
        <v>8.19</v>
      </c>
      <c r="AI329" s="71">
        <f>VLOOKUP($A329,'BASE LOSS COSTS'!$CA$14:$CB$28,2,FALSE)</f>
        <v>9.4499999999999993</v>
      </c>
      <c r="AJ329" s="57">
        <f>VLOOKUP(A329,'BASE LOSS COSTS'!$P$55:$Q$69,2)</f>
        <v>2</v>
      </c>
      <c r="AK329" s="57">
        <f>VLOOKUP(A329,'BASE LOSS COSTS'!$V$14:$W$28,2)</f>
        <v>452</v>
      </c>
      <c r="AL329" s="71">
        <f>VLOOKUP($A329,'BASE LOSS COSTS'!$CD$14:$CE$28,2,FALSE)</f>
        <v>39.06</v>
      </c>
      <c r="AM329" s="71">
        <f>VLOOKUP($A329,'BASE LOSS COSTS'!$CG$14:$CH$28,2,FALSE)</f>
        <v>44.1</v>
      </c>
      <c r="AN329" s="71">
        <f>VLOOKUP($A329,'BASE LOSS COSTS'!$CJ$14:$CK$28,2,FALSE)</f>
        <v>60.48</v>
      </c>
      <c r="AO329" s="57">
        <f>VLOOKUP(A329,'BASE LOSS COSTS'!$S$55:$T$69,2)</f>
        <v>24</v>
      </c>
      <c r="AP329" s="49">
        <f>ROUND('LOSS COST BY TERRITORY AND ZIP'!$AP329*VLOOKUP(TEXT(A329,"000"),'OFF-BALANCE FACTORS'!$B$2:$H$100,4),0)</f>
        <v>222</v>
      </c>
      <c r="AQ329" s="49">
        <f>ROUND('LOSS COST BY TERRITORY AND ZIP'!$AQ329*VLOOKUP(TEXT(A329,"000"),'OFF-BALANCE FACTORS'!$B$2:$H$100,4),0)</f>
        <v>191</v>
      </c>
      <c r="AR329" s="57">
        <f>VLOOKUP(A329,'BASE LOSS COSTS'!$G$35:$H$49,2)</f>
        <v>264</v>
      </c>
      <c r="AS329" s="57">
        <f>VLOOKUP(A329,'BASE LOSS COSTS'!$J$35:$K$49,2)</f>
        <v>264</v>
      </c>
      <c r="AT329" s="57">
        <f>VLOOKUP(A329,'BASE LOSS COSTS'!$M$35:$N$49,2)</f>
        <v>228</v>
      </c>
      <c r="AU329" s="57">
        <f>VLOOKUP(A329,'BASE LOSS COSTS'!$P$35:$Q$49,2)</f>
        <v>228</v>
      </c>
      <c r="AV329" s="57">
        <f>VLOOKUP(A329,'BASE LOSS COSTS'!$S$35:$T$49,2)</f>
        <v>120</v>
      </c>
      <c r="AW329" s="57">
        <f>VLOOKUP(A329,'BASE LOSS COSTS'!$V$35:$W$49,2)</f>
        <v>120</v>
      </c>
      <c r="AX329" s="57">
        <f>VLOOKUP(A329,'BASE LOSS COSTS'!$Y$35:$Z$49,2)</f>
        <v>104</v>
      </c>
      <c r="AY329" s="57">
        <f>VLOOKUP(A329,'BASE LOSS COSTS'!$AB$35:$AC$49,2)</f>
        <v>104</v>
      </c>
      <c r="AZ329" s="49">
        <f>ROUND('LOSS COST BY TERRITORY AND ZIP'!$AZ329*VLOOKUP(TEXT(A329,"000"),'OFF-BALANCE FACTORS'!$B$2:$H$100,3),0)</f>
        <v>222</v>
      </c>
      <c r="BA329" s="57">
        <f>VLOOKUP(A329,'BASE LOSS COSTS'!$AH$35:$AI$49,2)</f>
        <v>268</v>
      </c>
      <c r="BB329" s="57">
        <f>VLOOKUP(A329,'BASE LOSS COSTS'!$AK$35:$AL$49,2)</f>
        <v>268</v>
      </c>
      <c r="BC329" s="57">
        <f>VLOOKUP(A329,'BASE LOSS COSTS'!$AN$35:$AO$49,2)</f>
        <v>80</v>
      </c>
      <c r="BD329" s="57">
        <f>VLOOKUP(A329,'BASE LOSS COSTS'!$AQ$35:$AR$49,2)</f>
        <v>80</v>
      </c>
      <c r="BE329" s="49">
        <f>ROUND('LOSS COST BY TERRITORY AND ZIP'!$BE329*VLOOKUP(TEXT(A329,"000"),'OFF-BALANCE FACTORS'!$B$2:$H$100,7),0)</f>
        <v>322</v>
      </c>
      <c r="BF329" s="62">
        <f t="shared" si="4"/>
        <v>278</v>
      </c>
      <c r="BG329" s="49">
        <f>ROUND('LOSS COST BY TERRITORY AND ZIP'!$BG329*VLOOKUP(TEXT(A329,"000"),'OFF-BALANCE FACTORS'!$B$2:$H$100,6),0)</f>
        <v>241</v>
      </c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9"/>
      <c r="CG329" s="39"/>
    </row>
    <row r="330" spans="1:85">
      <c r="A330" s="41">
        <v>117</v>
      </c>
      <c r="B330" s="41">
        <v>66521</v>
      </c>
      <c r="C330" s="49">
        <f>ROUND('LOSS COST BY TERRITORY AND ZIP'!$C330*VLOOKUP(TEXT(A330,"000"),'OFF-BALANCE FACTORS'!$B$2:$H$100,2),0)</f>
        <v>151</v>
      </c>
      <c r="D330" s="70">
        <f>VLOOKUP($A330,'BASE LOSS COSTS'!$Y$14:$Z$28,2,FALSE)</f>
        <v>0.63</v>
      </c>
      <c r="E330" s="70">
        <f>VLOOKUP($A330,'BASE LOSS COSTS'!$AB$14:$AC$28,2,FALSE)</f>
        <v>1.26</v>
      </c>
      <c r="F330" s="70">
        <f>VLOOKUP($A330,'BASE LOSS COSTS'!$AE$14:$AF$28,2,FALSE)</f>
        <v>1.89</v>
      </c>
      <c r="G330" s="49">
        <f>VLOOKUP(A330,'BASE LOSS COSTS'!$A$55:$B$69,2)</f>
        <v>4</v>
      </c>
      <c r="H330" s="49">
        <f>ROUND('LOSS COST BY TERRITORY AND ZIP'!$H330*VLOOKUP(TEXT(A330,"000"),'OFF-BALANCE FACTORS'!$B$2:$H$100,5),0)</f>
        <v>155</v>
      </c>
      <c r="I330" s="57">
        <f>VLOOKUP($A330,'BASE LOSS COSTS'!$AH$14:$AI$28,2,FALSE)</f>
        <v>1</v>
      </c>
      <c r="J330" s="57">
        <f>VLOOKUP($A330,'BASE LOSS COSTS'!$AK$14:$AL$28,2,FALSE)</f>
        <v>2</v>
      </c>
      <c r="K330" s="57">
        <f>VLOOKUP($A330,'BASE LOSS COSTS'!$AN$14:$AO$28,2,FALSE)</f>
        <v>3</v>
      </c>
      <c r="L330" s="57">
        <f>VLOOKUP($A330,'BASE LOSS COSTS'!$AQ$14:$AR$28,2,FALSE)</f>
        <v>5</v>
      </c>
      <c r="M330" s="49">
        <f>ROUND('LOSS COST BY TERRITORY AND ZIP'!$M330*VLOOKUP(TEXT(A330,"000"),'OFF-BALANCE FACTORS'!$B$2:$H$100,5),0)</f>
        <v>127</v>
      </c>
      <c r="N330" s="71">
        <f>VLOOKUP($A330,'BASE LOSS COSTS'!$AT$14:$AU$28,2,FALSE)</f>
        <v>0.62</v>
      </c>
      <c r="O330" s="71">
        <f>VLOOKUP($A330,'BASE LOSS COSTS'!$AW$14:$AX$28,2,FALSE)</f>
        <v>1.25</v>
      </c>
      <c r="P330" s="71">
        <f>VLOOKUP($A330,'BASE LOSS COSTS'!$AZ$14:$BA$28,2,FALSE)</f>
        <v>1.87</v>
      </c>
      <c r="Q330" s="49">
        <f>VLOOKUP(A330,'BASE LOSS COSTS'!$D$55:$E$69,2)</f>
        <v>13</v>
      </c>
      <c r="R330" s="49">
        <f>VLOOKUP(A330,'BASE LOSS COSTS'!$V$55:$W$69,2)</f>
        <v>9</v>
      </c>
      <c r="S330" s="57">
        <f>VLOOKUP(A330,'BASE LOSS COSTS'!$J$14:$K$28,2)</f>
        <v>153</v>
      </c>
      <c r="T330" s="49">
        <f>VLOOKUP(A330,'BASE LOSS COSTS'!$G$55:$H$69,2)</f>
        <v>9</v>
      </c>
      <c r="U330" s="57">
        <f>VLOOKUP(A330,'BASE LOSS COSTS'!$M$14:$N$28,2)</f>
        <v>576</v>
      </c>
      <c r="V330" s="71">
        <f>VLOOKUP($A330,'BASE LOSS COSTS'!$BC$14:$BD$28,2,FALSE)</f>
        <v>1.26</v>
      </c>
      <c r="W330" s="71">
        <f>VLOOKUP($A330,'BASE LOSS COSTS'!$BF$14:$BG$28,2,FALSE)</f>
        <v>1.89</v>
      </c>
      <c r="X330" s="71">
        <f>VLOOKUP($A330,'BASE LOSS COSTS'!$BI$14:$BJ$28,2,FALSE)</f>
        <v>2.52</v>
      </c>
      <c r="Y330" s="57">
        <f>VLOOKUP(A330,'BASE LOSS COSTS'!$J$55:$K$69,2)</f>
        <v>25</v>
      </c>
      <c r="Z330" s="57">
        <f>VLOOKUP(A330,'BASE LOSS COSTS'!$Y$55:$Z$69,2)</f>
        <v>20</v>
      </c>
      <c r="AA330" s="57">
        <f>VLOOKUP(A330,'BASE LOSS COSTS'!$P$14:$Q$28,2)</f>
        <v>137</v>
      </c>
      <c r="AB330" s="71">
        <f>VLOOKUP($A330,'BASE LOSS COSTS'!$BL$14:$BM$28,2,FALSE)</f>
        <v>0.63</v>
      </c>
      <c r="AC330" s="71">
        <f>VLOOKUP($A330,'BASE LOSS COSTS'!$BO$14:$BP$28,2,FALSE)</f>
        <v>1.26</v>
      </c>
      <c r="AD330" s="71">
        <f>VLOOKUP($A330,'BASE LOSS COSTS'!$BR$14:$BS$28,2,FALSE)</f>
        <v>1.89</v>
      </c>
      <c r="AE330" s="57">
        <f>VLOOKUP(A330,'BASE LOSS COSTS'!$M$55:$N$69,2)</f>
        <v>3</v>
      </c>
      <c r="AF330" s="57">
        <f>VLOOKUP(A330,'BASE LOSS COSTS'!$S$14:$T$28,2)</f>
        <v>55</v>
      </c>
      <c r="AG330" s="71">
        <f>VLOOKUP($A330,'BASE LOSS COSTS'!$BU$14:$BV$28,2,FALSE)</f>
        <v>6.93</v>
      </c>
      <c r="AH330" s="71">
        <f>VLOOKUP($A330,'BASE LOSS COSTS'!$BX$14:$BY$28,2,FALSE)</f>
        <v>8.19</v>
      </c>
      <c r="AI330" s="71">
        <f>VLOOKUP($A330,'BASE LOSS COSTS'!$CA$14:$CB$28,2,FALSE)</f>
        <v>9.4499999999999993</v>
      </c>
      <c r="AJ330" s="57">
        <f>VLOOKUP(A330,'BASE LOSS COSTS'!$P$55:$Q$69,2)</f>
        <v>2</v>
      </c>
      <c r="AK330" s="57">
        <f>VLOOKUP(A330,'BASE LOSS COSTS'!$V$14:$W$28,2)</f>
        <v>452</v>
      </c>
      <c r="AL330" s="71">
        <f>VLOOKUP($A330,'BASE LOSS COSTS'!$CD$14:$CE$28,2,FALSE)</f>
        <v>39.06</v>
      </c>
      <c r="AM330" s="71">
        <f>VLOOKUP($A330,'BASE LOSS COSTS'!$CG$14:$CH$28,2,FALSE)</f>
        <v>44.1</v>
      </c>
      <c r="AN330" s="71">
        <f>VLOOKUP($A330,'BASE LOSS COSTS'!$CJ$14:$CK$28,2,FALSE)</f>
        <v>60.48</v>
      </c>
      <c r="AO330" s="57">
        <f>VLOOKUP(A330,'BASE LOSS COSTS'!$S$55:$T$69,2)</f>
        <v>24</v>
      </c>
      <c r="AP330" s="49">
        <f>ROUND('LOSS COST BY TERRITORY AND ZIP'!$AP330*VLOOKUP(TEXT(A330,"000"),'OFF-BALANCE FACTORS'!$B$2:$H$100,4),0)</f>
        <v>222</v>
      </c>
      <c r="AQ330" s="49">
        <f>ROUND('LOSS COST BY TERRITORY AND ZIP'!$AQ330*VLOOKUP(TEXT(A330,"000"),'OFF-BALANCE FACTORS'!$B$2:$H$100,4),0)</f>
        <v>191</v>
      </c>
      <c r="AR330" s="57">
        <f>VLOOKUP(A330,'BASE LOSS COSTS'!$G$35:$H$49,2)</f>
        <v>264</v>
      </c>
      <c r="AS330" s="57">
        <f>VLOOKUP(A330,'BASE LOSS COSTS'!$J$35:$K$49,2)</f>
        <v>264</v>
      </c>
      <c r="AT330" s="57">
        <f>VLOOKUP(A330,'BASE LOSS COSTS'!$M$35:$N$49,2)</f>
        <v>228</v>
      </c>
      <c r="AU330" s="57">
        <f>VLOOKUP(A330,'BASE LOSS COSTS'!$P$35:$Q$49,2)</f>
        <v>228</v>
      </c>
      <c r="AV330" s="57">
        <f>VLOOKUP(A330,'BASE LOSS COSTS'!$S$35:$T$49,2)</f>
        <v>120</v>
      </c>
      <c r="AW330" s="57">
        <f>VLOOKUP(A330,'BASE LOSS COSTS'!$V$35:$W$49,2)</f>
        <v>120</v>
      </c>
      <c r="AX330" s="57">
        <f>VLOOKUP(A330,'BASE LOSS COSTS'!$Y$35:$Z$49,2)</f>
        <v>104</v>
      </c>
      <c r="AY330" s="57">
        <f>VLOOKUP(A330,'BASE LOSS COSTS'!$AB$35:$AC$49,2)</f>
        <v>104</v>
      </c>
      <c r="AZ330" s="49">
        <f>ROUND('LOSS COST BY TERRITORY AND ZIP'!$AZ330*VLOOKUP(TEXT(A330,"000"),'OFF-BALANCE FACTORS'!$B$2:$H$100,3),0)</f>
        <v>222</v>
      </c>
      <c r="BA330" s="57">
        <f>VLOOKUP(A330,'BASE LOSS COSTS'!$AH$35:$AI$49,2)</f>
        <v>268</v>
      </c>
      <c r="BB330" s="57">
        <f>VLOOKUP(A330,'BASE LOSS COSTS'!$AK$35:$AL$49,2)</f>
        <v>268</v>
      </c>
      <c r="BC330" s="57">
        <f>VLOOKUP(A330,'BASE LOSS COSTS'!$AN$35:$AO$49,2)</f>
        <v>80</v>
      </c>
      <c r="BD330" s="57">
        <f>VLOOKUP(A330,'BASE LOSS COSTS'!$AQ$35:$AR$49,2)</f>
        <v>80</v>
      </c>
      <c r="BE330" s="49">
        <f>ROUND('LOSS COST BY TERRITORY AND ZIP'!$BE330*VLOOKUP(TEXT(A330,"000"),'OFF-BALANCE FACTORS'!$B$2:$H$100,7),0)</f>
        <v>322</v>
      </c>
      <c r="BF330" s="62">
        <f t="shared" ref="BF330:BF393" si="5">ROUND(BE330*$BF$8,0)</f>
        <v>278</v>
      </c>
      <c r="BG330" s="49">
        <f>ROUND('LOSS COST BY TERRITORY AND ZIP'!$BG330*VLOOKUP(TEXT(A330,"000"),'OFF-BALANCE FACTORS'!$B$2:$H$100,6),0)</f>
        <v>241</v>
      </c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9"/>
      <c r="CG330" s="39"/>
    </row>
    <row r="331" spans="1:85">
      <c r="A331" s="41">
        <v>117</v>
      </c>
      <c r="B331" s="41">
        <v>66522</v>
      </c>
      <c r="C331" s="49">
        <f>ROUND('LOSS COST BY TERRITORY AND ZIP'!$C331*VLOOKUP(TEXT(A331,"000"),'OFF-BALANCE FACTORS'!$B$2:$H$100,2),0)</f>
        <v>151</v>
      </c>
      <c r="D331" s="70">
        <f>VLOOKUP($A331,'BASE LOSS COSTS'!$Y$14:$Z$28,2,FALSE)</f>
        <v>0.63</v>
      </c>
      <c r="E331" s="70">
        <f>VLOOKUP($A331,'BASE LOSS COSTS'!$AB$14:$AC$28,2,FALSE)</f>
        <v>1.26</v>
      </c>
      <c r="F331" s="70">
        <f>VLOOKUP($A331,'BASE LOSS COSTS'!$AE$14:$AF$28,2,FALSE)</f>
        <v>1.89</v>
      </c>
      <c r="G331" s="49">
        <f>VLOOKUP(A331,'BASE LOSS COSTS'!$A$55:$B$69,2)</f>
        <v>4</v>
      </c>
      <c r="H331" s="49">
        <f>ROUND('LOSS COST BY TERRITORY AND ZIP'!$H331*VLOOKUP(TEXT(A331,"000"),'OFF-BALANCE FACTORS'!$B$2:$H$100,5),0)</f>
        <v>155</v>
      </c>
      <c r="I331" s="57">
        <f>VLOOKUP($A331,'BASE LOSS COSTS'!$AH$14:$AI$28,2,FALSE)</f>
        <v>1</v>
      </c>
      <c r="J331" s="57">
        <f>VLOOKUP($A331,'BASE LOSS COSTS'!$AK$14:$AL$28,2,FALSE)</f>
        <v>2</v>
      </c>
      <c r="K331" s="57">
        <f>VLOOKUP($A331,'BASE LOSS COSTS'!$AN$14:$AO$28,2,FALSE)</f>
        <v>3</v>
      </c>
      <c r="L331" s="57">
        <f>VLOOKUP($A331,'BASE LOSS COSTS'!$AQ$14:$AR$28,2,FALSE)</f>
        <v>5</v>
      </c>
      <c r="M331" s="49">
        <f>ROUND('LOSS COST BY TERRITORY AND ZIP'!$M331*VLOOKUP(TEXT(A331,"000"),'OFF-BALANCE FACTORS'!$B$2:$H$100,5),0)</f>
        <v>127</v>
      </c>
      <c r="N331" s="71">
        <f>VLOOKUP($A331,'BASE LOSS COSTS'!$AT$14:$AU$28,2,FALSE)</f>
        <v>0.62</v>
      </c>
      <c r="O331" s="71">
        <f>VLOOKUP($A331,'BASE LOSS COSTS'!$AW$14:$AX$28,2,FALSE)</f>
        <v>1.25</v>
      </c>
      <c r="P331" s="71">
        <f>VLOOKUP($A331,'BASE LOSS COSTS'!$AZ$14:$BA$28,2,FALSE)</f>
        <v>1.87</v>
      </c>
      <c r="Q331" s="49">
        <f>VLOOKUP(A331,'BASE LOSS COSTS'!$D$55:$E$69,2)</f>
        <v>13</v>
      </c>
      <c r="R331" s="49">
        <f>VLOOKUP(A331,'BASE LOSS COSTS'!$V$55:$W$69,2)</f>
        <v>9</v>
      </c>
      <c r="S331" s="57">
        <f>VLOOKUP(A331,'BASE LOSS COSTS'!$J$14:$K$28,2)</f>
        <v>153</v>
      </c>
      <c r="T331" s="49">
        <f>VLOOKUP(A331,'BASE LOSS COSTS'!$G$55:$H$69,2)</f>
        <v>9</v>
      </c>
      <c r="U331" s="57">
        <f>VLOOKUP(A331,'BASE LOSS COSTS'!$M$14:$N$28,2)</f>
        <v>576</v>
      </c>
      <c r="V331" s="71">
        <f>VLOOKUP($A331,'BASE LOSS COSTS'!$BC$14:$BD$28,2,FALSE)</f>
        <v>1.26</v>
      </c>
      <c r="W331" s="71">
        <f>VLOOKUP($A331,'BASE LOSS COSTS'!$BF$14:$BG$28,2,FALSE)</f>
        <v>1.89</v>
      </c>
      <c r="X331" s="71">
        <f>VLOOKUP($A331,'BASE LOSS COSTS'!$BI$14:$BJ$28,2,FALSE)</f>
        <v>2.52</v>
      </c>
      <c r="Y331" s="57">
        <f>VLOOKUP(A331,'BASE LOSS COSTS'!$J$55:$K$69,2)</f>
        <v>25</v>
      </c>
      <c r="Z331" s="57">
        <f>VLOOKUP(A331,'BASE LOSS COSTS'!$Y$55:$Z$69,2)</f>
        <v>20</v>
      </c>
      <c r="AA331" s="57">
        <f>VLOOKUP(A331,'BASE LOSS COSTS'!$P$14:$Q$28,2)</f>
        <v>137</v>
      </c>
      <c r="AB331" s="71">
        <f>VLOOKUP($A331,'BASE LOSS COSTS'!$BL$14:$BM$28,2,FALSE)</f>
        <v>0.63</v>
      </c>
      <c r="AC331" s="71">
        <f>VLOOKUP($A331,'BASE LOSS COSTS'!$BO$14:$BP$28,2,FALSE)</f>
        <v>1.26</v>
      </c>
      <c r="AD331" s="71">
        <f>VLOOKUP($A331,'BASE LOSS COSTS'!$BR$14:$BS$28,2,FALSE)</f>
        <v>1.89</v>
      </c>
      <c r="AE331" s="57">
        <f>VLOOKUP(A331,'BASE LOSS COSTS'!$M$55:$N$69,2)</f>
        <v>3</v>
      </c>
      <c r="AF331" s="57">
        <f>VLOOKUP(A331,'BASE LOSS COSTS'!$S$14:$T$28,2)</f>
        <v>55</v>
      </c>
      <c r="AG331" s="71">
        <f>VLOOKUP($A331,'BASE LOSS COSTS'!$BU$14:$BV$28,2,FALSE)</f>
        <v>6.93</v>
      </c>
      <c r="AH331" s="71">
        <f>VLOOKUP($A331,'BASE LOSS COSTS'!$BX$14:$BY$28,2,FALSE)</f>
        <v>8.19</v>
      </c>
      <c r="AI331" s="71">
        <f>VLOOKUP($A331,'BASE LOSS COSTS'!$CA$14:$CB$28,2,FALSE)</f>
        <v>9.4499999999999993</v>
      </c>
      <c r="AJ331" s="57">
        <f>VLOOKUP(A331,'BASE LOSS COSTS'!$P$55:$Q$69,2)</f>
        <v>2</v>
      </c>
      <c r="AK331" s="57">
        <f>VLOOKUP(A331,'BASE LOSS COSTS'!$V$14:$W$28,2)</f>
        <v>452</v>
      </c>
      <c r="AL331" s="71">
        <f>VLOOKUP($A331,'BASE LOSS COSTS'!$CD$14:$CE$28,2,FALSE)</f>
        <v>39.06</v>
      </c>
      <c r="AM331" s="71">
        <f>VLOOKUP($A331,'BASE LOSS COSTS'!$CG$14:$CH$28,2,FALSE)</f>
        <v>44.1</v>
      </c>
      <c r="AN331" s="71">
        <f>VLOOKUP($A331,'BASE LOSS COSTS'!$CJ$14:$CK$28,2,FALSE)</f>
        <v>60.48</v>
      </c>
      <c r="AO331" s="57">
        <f>VLOOKUP(A331,'BASE LOSS COSTS'!$S$55:$T$69,2)</f>
        <v>24</v>
      </c>
      <c r="AP331" s="49">
        <f>ROUND('LOSS COST BY TERRITORY AND ZIP'!$AP331*VLOOKUP(TEXT(A331,"000"),'OFF-BALANCE FACTORS'!$B$2:$H$100,4),0)</f>
        <v>222</v>
      </c>
      <c r="AQ331" s="49">
        <f>ROUND('LOSS COST BY TERRITORY AND ZIP'!$AQ331*VLOOKUP(TEXT(A331,"000"),'OFF-BALANCE FACTORS'!$B$2:$H$100,4),0)</f>
        <v>191</v>
      </c>
      <c r="AR331" s="57">
        <f>VLOOKUP(A331,'BASE LOSS COSTS'!$G$35:$H$49,2)</f>
        <v>264</v>
      </c>
      <c r="AS331" s="57">
        <f>VLOOKUP(A331,'BASE LOSS COSTS'!$J$35:$K$49,2)</f>
        <v>264</v>
      </c>
      <c r="AT331" s="57">
        <f>VLOOKUP(A331,'BASE LOSS COSTS'!$M$35:$N$49,2)</f>
        <v>228</v>
      </c>
      <c r="AU331" s="57">
        <f>VLOOKUP(A331,'BASE LOSS COSTS'!$P$35:$Q$49,2)</f>
        <v>228</v>
      </c>
      <c r="AV331" s="57">
        <f>VLOOKUP(A331,'BASE LOSS COSTS'!$S$35:$T$49,2)</f>
        <v>120</v>
      </c>
      <c r="AW331" s="57">
        <f>VLOOKUP(A331,'BASE LOSS COSTS'!$V$35:$W$49,2)</f>
        <v>120</v>
      </c>
      <c r="AX331" s="57">
        <f>VLOOKUP(A331,'BASE LOSS COSTS'!$Y$35:$Z$49,2)</f>
        <v>104</v>
      </c>
      <c r="AY331" s="57">
        <f>VLOOKUP(A331,'BASE LOSS COSTS'!$AB$35:$AC$49,2)</f>
        <v>104</v>
      </c>
      <c r="AZ331" s="49">
        <f>ROUND('LOSS COST BY TERRITORY AND ZIP'!$AZ331*VLOOKUP(TEXT(A331,"000"),'OFF-BALANCE FACTORS'!$B$2:$H$100,3),0)</f>
        <v>222</v>
      </c>
      <c r="BA331" s="57">
        <f>VLOOKUP(A331,'BASE LOSS COSTS'!$AH$35:$AI$49,2)</f>
        <v>268</v>
      </c>
      <c r="BB331" s="57">
        <f>VLOOKUP(A331,'BASE LOSS COSTS'!$AK$35:$AL$49,2)</f>
        <v>268</v>
      </c>
      <c r="BC331" s="57">
        <f>VLOOKUP(A331,'BASE LOSS COSTS'!$AN$35:$AO$49,2)</f>
        <v>80</v>
      </c>
      <c r="BD331" s="57">
        <f>VLOOKUP(A331,'BASE LOSS COSTS'!$AQ$35:$AR$49,2)</f>
        <v>80</v>
      </c>
      <c r="BE331" s="49">
        <f>ROUND('LOSS COST BY TERRITORY AND ZIP'!$BE331*VLOOKUP(TEXT(A331,"000"),'OFF-BALANCE FACTORS'!$B$2:$H$100,7),0)</f>
        <v>322</v>
      </c>
      <c r="BF331" s="62">
        <f t="shared" si="5"/>
        <v>278</v>
      </c>
      <c r="BG331" s="49">
        <f>ROUND('LOSS COST BY TERRITORY AND ZIP'!$BG331*VLOOKUP(TEXT(A331,"000"),'OFF-BALANCE FACTORS'!$B$2:$H$100,6),0)</f>
        <v>241</v>
      </c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9"/>
      <c r="CG331" s="39"/>
    </row>
    <row r="332" spans="1:85">
      <c r="A332" s="41">
        <v>117</v>
      </c>
      <c r="B332" s="41">
        <v>66523</v>
      </c>
      <c r="C332" s="49">
        <f>ROUND('LOSS COST BY TERRITORY AND ZIP'!$C332*VLOOKUP(TEXT(A332,"000"),'OFF-BALANCE FACTORS'!$B$2:$H$100,2),0)</f>
        <v>151</v>
      </c>
      <c r="D332" s="70">
        <f>VLOOKUP($A332,'BASE LOSS COSTS'!$Y$14:$Z$28,2,FALSE)</f>
        <v>0.63</v>
      </c>
      <c r="E332" s="70">
        <f>VLOOKUP($A332,'BASE LOSS COSTS'!$AB$14:$AC$28,2,FALSE)</f>
        <v>1.26</v>
      </c>
      <c r="F332" s="70">
        <f>VLOOKUP($A332,'BASE LOSS COSTS'!$AE$14:$AF$28,2,FALSE)</f>
        <v>1.89</v>
      </c>
      <c r="G332" s="49">
        <f>VLOOKUP(A332,'BASE LOSS COSTS'!$A$55:$B$69,2)</f>
        <v>4</v>
      </c>
      <c r="H332" s="49">
        <f>ROUND('LOSS COST BY TERRITORY AND ZIP'!$H332*VLOOKUP(TEXT(A332,"000"),'OFF-BALANCE FACTORS'!$B$2:$H$100,5),0)</f>
        <v>155</v>
      </c>
      <c r="I332" s="57">
        <f>VLOOKUP($A332,'BASE LOSS COSTS'!$AH$14:$AI$28,2,FALSE)</f>
        <v>1</v>
      </c>
      <c r="J332" s="57">
        <f>VLOOKUP($A332,'BASE LOSS COSTS'!$AK$14:$AL$28,2,FALSE)</f>
        <v>2</v>
      </c>
      <c r="K332" s="57">
        <f>VLOOKUP($A332,'BASE LOSS COSTS'!$AN$14:$AO$28,2,FALSE)</f>
        <v>3</v>
      </c>
      <c r="L332" s="57">
        <f>VLOOKUP($A332,'BASE LOSS COSTS'!$AQ$14:$AR$28,2,FALSE)</f>
        <v>5</v>
      </c>
      <c r="M332" s="49">
        <f>ROUND('LOSS COST BY TERRITORY AND ZIP'!$M332*VLOOKUP(TEXT(A332,"000"),'OFF-BALANCE FACTORS'!$B$2:$H$100,5),0)</f>
        <v>127</v>
      </c>
      <c r="N332" s="71">
        <f>VLOOKUP($A332,'BASE LOSS COSTS'!$AT$14:$AU$28,2,FALSE)</f>
        <v>0.62</v>
      </c>
      <c r="O332" s="71">
        <f>VLOOKUP($A332,'BASE LOSS COSTS'!$AW$14:$AX$28,2,FALSE)</f>
        <v>1.25</v>
      </c>
      <c r="P332" s="71">
        <f>VLOOKUP($A332,'BASE LOSS COSTS'!$AZ$14:$BA$28,2,FALSE)</f>
        <v>1.87</v>
      </c>
      <c r="Q332" s="49">
        <f>VLOOKUP(A332,'BASE LOSS COSTS'!$D$55:$E$69,2)</f>
        <v>13</v>
      </c>
      <c r="R332" s="49">
        <f>VLOOKUP(A332,'BASE LOSS COSTS'!$V$55:$W$69,2)</f>
        <v>9</v>
      </c>
      <c r="S332" s="57">
        <f>VLOOKUP(A332,'BASE LOSS COSTS'!$J$14:$K$28,2)</f>
        <v>153</v>
      </c>
      <c r="T332" s="49">
        <f>VLOOKUP(A332,'BASE LOSS COSTS'!$G$55:$H$69,2)</f>
        <v>9</v>
      </c>
      <c r="U332" s="57">
        <f>VLOOKUP(A332,'BASE LOSS COSTS'!$M$14:$N$28,2)</f>
        <v>576</v>
      </c>
      <c r="V332" s="71">
        <f>VLOOKUP($A332,'BASE LOSS COSTS'!$BC$14:$BD$28,2,FALSE)</f>
        <v>1.26</v>
      </c>
      <c r="W332" s="71">
        <f>VLOOKUP($A332,'BASE LOSS COSTS'!$BF$14:$BG$28,2,FALSE)</f>
        <v>1.89</v>
      </c>
      <c r="X332" s="71">
        <f>VLOOKUP($A332,'BASE LOSS COSTS'!$BI$14:$BJ$28,2,FALSE)</f>
        <v>2.52</v>
      </c>
      <c r="Y332" s="57">
        <f>VLOOKUP(A332,'BASE LOSS COSTS'!$J$55:$K$69,2)</f>
        <v>25</v>
      </c>
      <c r="Z332" s="57">
        <f>VLOOKUP(A332,'BASE LOSS COSTS'!$Y$55:$Z$69,2)</f>
        <v>20</v>
      </c>
      <c r="AA332" s="57">
        <f>VLOOKUP(A332,'BASE LOSS COSTS'!$P$14:$Q$28,2)</f>
        <v>137</v>
      </c>
      <c r="AB332" s="71">
        <f>VLOOKUP($A332,'BASE LOSS COSTS'!$BL$14:$BM$28,2,FALSE)</f>
        <v>0.63</v>
      </c>
      <c r="AC332" s="71">
        <f>VLOOKUP($A332,'BASE LOSS COSTS'!$BO$14:$BP$28,2,FALSE)</f>
        <v>1.26</v>
      </c>
      <c r="AD332" s="71">
        <f>VLOOKUP($A332,'BASE LOSS COSTS'!$BR$14:$BS$28,2,FALSE)</f>
        <v>1.89</v>
      </c>
      <c r="AE332" s="57">
        <f>VLOOKUP(A332,'BASE LOSS COSTS'!$M$55:$N$69,2)</f>
        <v>3</v>
      </c>
      <c r="AF332" s="57">
        <f>VLOOKUP(A332,'BASE LOSS COSTS'!$S$14:$T$28,2)</f>
        <v>55</v>
      </c>
      <c r="AG332" s="71">
        <f>VLOOKUP($A332,'BASE LOSS COSTS'!$BU$14:$BV$28,2,FALSE)</f>
        <v>6.93</v>
      </c>
      <c r="AH332" s="71">
        <f>VLOOKUP($A332,'BASE LOSS COSTS'!$BX$14:$BY$28,2,FALSE)</f>
        <v>8.19</v>
      </c>
      <c r="AI332" s="71">
        <f>VLOOKUP($A332,'BASE LOSS COSTS'!$CA$14:$CB$28,2,FALSE)</f>
        <v>9.4499999999999993</v>
      </c>
      <c r="AJ332" s="57">
        <f>VLOOKUP(A332,'BASE LOSS COSTS'!$P$55:$Q$69,2)</f>
        <v>2</v>
      </c>
      <c r="AK332" s="57">
        <f>VLOOKUP(A332,'BASE LOSS COSTS'!$V$14:$W$28,2)</f>
        <v>452</v>
      </c>
      <c r="AL332" s="71">
        <f>VLOOKUP($A332,'BASE LOSS COSTS'!$CD$14:$CE$28,2,FALSE)</f>
        <v>39.06</v>
      </c>
      <c r="AM332" s="71">
        <f>VLOOKUP($A332,'BASE LOSS COSTS'!$CG$14:$CH$28,2,FALSE)</f>
        <v>44.1</v>
      </c>
      <c r="AN332" s="71">
        <f>VLOOKUP($A332,'BASE LOSS COSTS'!$CJ$14:$CK$28,2,FALSE)</f>
        <v>60.48</v>
      </c>
      <c r="AO332" s="57">
        <f>VLOOKUP(A332,'BASE LOSS COSTS'!$S$55:$T$69,2)</f>
        <v>24</v>
      </c>
      <c r="AP332" s="49">
        <f>ROUND('LOSS COST BY TERRITORY AND ZIP'!$AP332*VLOOKUP(TEXT(A332,"000"),'OFF-BALANCE FACTORS'!$B$2:$H$100,4),0)</f>
        <v>222</v>
      </c>
      <c r="AQ332" s="49">
        <f>ROUND('LOSS COST BY TERRITORY AND ZIP'!$AQ332*VLOOKUP(TEXT(A332,"000"),'OFF-BALANCE FACTORS'!$B$2:$H$100,4),0)</f>
        <v>191</v>
      </c>
      <c r="AR332" s="57">
        <f>VLOOKUP(A332,'BASE LOSS COSTS'!$G$35:$H$49,2)</f>
        <v>264</v>
      </c>
      <c r="AS332" s="57">
        <f>VLOOKUP(A332,'BASE LOSS COSTS'!$J$35:$K$49,2)</f>
        <v>264</v>
      </c>
      <c r="AT332" s="57">
        <f>VLOOKUP(A332,'BASE LOSS COSTS'!$M$35:$N$49,2)</f>
        <v>228</v>
      </c>
      <c r="AU332" s="57">
        <f>VLOOKUP(A332,'BASE LOSS COSTS'!$P$35:$Q$49,2)</f>
        <v>228</v>
      </c>
      <c r="AV332" s="57">
        <f>VLOOKUP(A332,'BASE LOSS COSTS'!$S$35:$T$49,2)</f>
        <v>120</v>
      </c>
      <c r="AW332" s="57">
        <f>VLOOKUP(A332,'BASE LOSS COSTS'!$V$35:$W$49,2)</f>
        <v>120</v>
      </c>
      <c r="AX332" s="57">
        <f>VLOOKUP(A332,'BASE LOSS COSTS'!$Y$35:$Z$49,2)</f>
        <v>104</v>
      </c>
      <c r="AY332" s="57">
        <f>VLOOKUP(A332,'BASE LOSS COSTS'!$AB$35:$AC$49,2)</f>
        <v>104</v>
      </c>
      <c r="AZ332" s="49">
        <f>ROUND('LOSS COST BY TERRITORY AND ZIP'!$AZ332*VLOOKUP(TEXT(A332,"000"),'OFF-BALANCE FACTORS'!$B$2:$H$100,3),0)</f>
        <v>222</v>
      </c>
      <c r="BA332" s="57">
        <f>VLOOKUP(A332,'BASE LOSS COSTS'!$AH$35:$AI$49,2)</f>
        <v>268</v>
      </c>
      <c r="BB332" s="57">
        <f>VLOOKUP(A332,'BASE LOSS COSTS'!$AK$35:$AL$49,2)</f>
        <v>268</v>
      </c>
      <c r="BC332" s="57">
        <f>VLOOKUP(A332,'BASE LOSS COSTS'!$AN$35:$AO$49,2)</f>
        <v>80</v>
      </c>
      <c r="BD332" s="57">
        <f>VLOOKUP(A332,'BASE LOSS COSTS'!$AQ$35:$AR$49,2)</f>
        <v>80</v>
      </c>
      <c r="BE332" s="49">
        <f>ROUND('LOSS COST BY TERRITORY AND ZIP'!$BE332*VLOOKUP(TEXT(A332,"000"),'OFF-BALANCE FACTORS'!$B$2:$H$100,7),0)</f>
        <v>322</v>
      </c>
      <c r="BF332" s="62">
        <f t="shared" si="5"/>
        <v>278</v>
      </c>
      <c r="BG332" s="49">
        <f>ROUND('LOSS COST BY TERRITORY AND ZIP'!$BG332*VLOOKUP(TEXT(A332,"000"),'OFF-BALANCE FACTORS'!$B$2:$H$100,6),0)</f>
        <v>241</v>
      </c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9"/>
      <c r="CG332" s="39"/>
    </row>
    <row r="333" spans="1:85">
      <c r="A333" s="41">
        <v>117</v>
      </c>
      <c r="B333" s="41">
        <v>66524</v>
      </c>
      <c r="C333" s="49">
        <f>ROUND('LOSS COST BY TERRITORY AND ZIP'!$C333*VLOOKUP(TEXT(A333,"000"),'OFF-BALANCE FACTORS'!$B$2:$H$100,2),0)</f>
        <v>151</v>
      </c>
      <c r="D333" s="70">
        <f>VLOOKUP($A333,'BASE LOSS COSTS'!$Y$14:$Z$28,2,FALSE)</f>
        <v>0.63</v>
      </c>
      <c r="E333" s="70">
        <f>VLOOKUP($A333,'BASE LOSS COSTS'!$AB$14:$AC$28,2,FALSE)</f>
        <v>1.26</v>
      </c>
      <c r="F333" s="70">
        <f>VLOOKUP($A333,'BASE LOSS COSTS'!$AE$14:$AF$28,2,FALSE)</f>
        <v>1.89</v>
      </c>
      <c r="G333" s="49">
        <f>VLOOKUP(A333,'BASE LOSS COSTS'!$A$55:$B$69,2)</f>
        <v>4</v>
      </c>
      <c r="H333" s="49">
        <f>ROUND('LOSS COST BY TERRITORY AND ZIP'!$H333*VLOOKUP(TEXT(A333,"000"),'OFF-BALANCE FACTORS'!$B$2:$H$100,5),0)</f>
        <v>155</v>
      </c>
      <c r="I333" s="57">
        <f>VLOOKUP($A333,'BASE LOSS COSTS'!$AH$14:$AI$28,2,FALSE)</f>
        <v>1</v>
      </c>
      <c r="J333" s="57">
        <f>VLOOKUP($A333,'BASE LOSS COSTS'!$AK$14:$AL$28,2,FALSE)</f>
        <v>2</v>
      </c>
      <c r="K333" s="57">
        <f>VLOOKUP($A333,'BASE LOSS COSTS'!$AN$14:$AO$28,2,FALSE)</f>
        <v>3</v>
      </c>
      <c r="L333" s="57">
        <f>VLOOKUP($A333,'BASE LOSS COSTS'!$AQ$14:$AR$28,2,FALSE)</f>
        <v>5</v>
      </c>
      <c r="M333" s="49">
        <f>ROUND('LOSS COST BY TERRITORY AND ZIP'!$M333*VLOOKUP(TEXT(A333,"000"),'OFF-BALANCE FACTORS'!$B$2:$H$100,5),0)</f>
        <v>127</v>
      </c>
      <c r="N333" s="71">
        <f>VLOOKUP($A333,'BASE LOSS COSTS'!$AT$14:$AU$28,2,FALSE)</f>
        <v>0.62</v>
      </c>
      <c r="O333" s="71">
        <f>VLOOKUP($A333,'BASE LOSS COSTS'!$AW$14:$AX$28,2,FALSE)</f>
        <v>1.25</v>
      </c>
      <c r="P333" s="71">
        <f>VLOOKUP($A333,'BASE LOSS COSTS'!$AZ$14:$BA$28,2,FALSE)</f>
        <v>1.87</v>
      </c>
      <c r="Q333" s="49">
        <f>VLOOKUP(A333,'BASE LOSS COSTS'!$D$55:$E$69,2)</f>
        <v>13</v>
      </c>
      <c r="R333" s="49">
        <f>VLOOKUP(A333,'BASE LOSS COSTS'!$V$55:$W$69,2)</f>
        <v>9</v>
      </c>
      <c r="S333" s="57">
        <f>VLOOKUP(A333,'BASE LOSS COSTS'!$J$14:$K$28,2)</f>
        <v>153</v>
      </c>
      <c r="T333" s="49">
        <f>VLOOKUP(A333,'BASE LOSS COSTS'!$G$55:$H$69,2)</f>
        <v>9</v>
      </c>
      <c r="U333" s="57">
        <f>VLOOKUP(A333,'BASE LOSS COSTS'!$M$14:$N$28,2)</f>
        <v>576</v>
      </c>
      <c r="V333" s="71">
        <f>VLOOKUP($A333,'BASE LOSS COSTS'!$BC$14:$BD$28,2,FALSE)</f>
        <v>1.26</v>
      </c>
      <c r="W333" s="71">
        <f>VLOOKUP($A333,'BASE LOSS COSTS'!$BF$14:$BG$28,2,FALSE)</f>
        <v>1.89</v>
      </c>
      <c r="X333" s="71">
        <f>VLOOKUP($A333,'BASE LOSS COSTS'!$BI$14:$BJ$28,2,FALSE)</f>
        <v>2.52</v>
      </c>
      <c r="Y333" s="57">
        <f>VLOOKUP(A333,'BASE LOSS COSTS'!$J$55:$K$69,2)</f>
        <v>25</v>
      </c>
      <c r="Z333" s="57">
        <f>VLOOKUP(A333,'BASE LOSS COSTS'!$Y$55:$Z$69,2)</f>
        <v>20</v>
      </c>
      <c r="AA333" s="57">
        <f>VLOOKUP(A333,'BASE LOSS COSTS'!$P$14:$Q$28,2)</f>
        <v>137</v>
      </c>
      <c r="AB333" s="71">
        <f>VLOOKUP($A333,'BASE LOSS COSTS'!$BL$14:$BM$28,2,FALSE)</f>
        <v>0.63</v>
      </c>
      <c r="AC333" s="71">
        <f>VLOOKUP($A333,'BASE LOSS COSTS'!$BO$14:$BP$28,2,FALSE)</f>
        <v>1.26</v>
      </c>
      <c r="AD333" s="71">
        <f>VLOOKUP($A333,'BASE LOSS COSTS'!$BR$14:$BS$28,2,FALSE)</f>
        <v>1.89</v>
      </c>
      <c r="AE333" s="57">
        <f>VLOOKUP(A333,'BASE LOSS COSTS'!$M$55:$N$69,2)</f>
        <v>3</v>
      </c>
      <c r="AF333" s="57">
        <f>VLOOKUP(A333,'BASE LOSS COSTS'!$S$14:$T$28,2)</f>
        <v>55</v>
      </c>
      <c r="AG333" s="71">
        <f>VLOOKUP($A333,'BASE LOSS COSTS'!$BU$14:$BV$28,2,FALSE)</f>
        <v>6.93</v>
      </c>
      <c r="AH333" s="71">
        <f>VLOOKUP($A333,'BASE LOSS COSTS'!$BX$14:$BY$28,2,FALSE)</f>
        <v>8.19</v>
      </c>
      <c r="AI333" s="71">
        <f>VLOOKUP($A333,'BASE LOSS COSTS'!$CA$14:$CB$28,2,FALSE)</f>
        <v>9.4499999999999993</v>
      </c>
      <c r="AJ333" s="57">
        <f>VLOOKUP(A333,'BASE LOSS COSTS'!$P$55:$Q$69,2)</f>
        <v>2</v>
      </c>
      <c r="AK333" s="57">
        <f>VLOOKUP(A333,'BASE LOSS COSTS'!$V$14:$W$28,2)</f>
        <v>452</v>
      </c>
      <c r="AL333" s="71">
        <f>VLOOKUP($A333,'BASE LOSS COSTS'!$CD$14:$CE$28,2,FALSE)</f>
        <v>39.06</v>
      </c>
      <c r="AM333" s="71">
        <f>VLOOKUP($A333,'BASE LOSS COSTS'!$CG$14:$CH$28,2,FALSE)</f>
        <v>44.1</v>
      </c>
      <c r="AN333" s="71">
        <f>VLOOKUP($A333,'BASE LOSS COSTS'!$CJ$14:$CK$28,2,FALSE)</f>
        <v>60.48</v>
      </c>
      <c r="AO333" s="57">
        <f>VLOOKUP(A333,'BASE LOSS COSTS'!$S$55:$T$69,2)</f>
        <v>24</v>
      </c>
      <c r="AP333" s="49">
        <f>ROUND('LOSS COST BY TERRITORY AND ZIP'!$AP333*VLOOKUP(TEXT(A333,"000"),'OFF-BALANCE FACTORS'!$B$2:$H$100,4),0)</f>
        <v>222</v>
      </c>
      <c r="AQ333" s="49">
        <f>ROUND('LOSS COST BY TERRITORY AND ZIP'!$AQ333*VLOOKUP(TEXT(A333,"000"),'OFF-BALANCE FACTORS'!$B$2:$H$100,4),0)</f>
        <v>191</v>
      </c>
      <c r="AR333" s="57">
        <f>VLOOKUP(A333,'BASE LOSS COSTS'!$G$35:$H$49,2)</f>
        <v>264</v>
      </c>
      <c r="AS333" s="57">
        <f>VLOOKUP(A333,'BASE LOSS COSTS'!$J$35:$K$49,2)</f>
        <v>264</v>
      </c>
      <c r="AT333" s="57">
        <f>VLOOKUP(A333,'BASE LOSS COSTS'!$M$35:$N$49,2)</f>
        <v>228</v>
      </c>
      <c r="AU333" s="57">
        <f>VLOOKUP(A333,'BASE LOSS COSTS'!$P$35:$Q$49,2)</f>
        <v>228</v>
      </c>
      <c r="AV333" s="57">
        <f>VLOOKUP(A333,'BASE LOSS COSTS'!$S$35:$T$49,2)</f>
        <v>120</v>
      </c>
      <c r="AW333" s="57">
        <f>VLOOKUP(A333,'BASE LOSS COSTS'!$V$35:$W$49,2)</f>
        <v>120</v>
      </c>
      <c r="AX333" s="57">
        <f>VLOOKUP(A333,'BASE LOSS COSTS'!$Y$35:$Z$49,2)</f>
        <v>104</v>
      </c>
      <c r="AY333" s="57">
        <f>VLOOKUP(A333,'BASE LOSS COSTS'!$AB$35:$AC$49,2)</f>
        <v>104</v>
      </c>
      <c r="AZ333" s="49">
        <f>ROUND('LOSS COST BY TERRITORY AND ZIP'!$AZ333*VLOOKUP(TEXT(A333,"000"),'OFF-BALANCE FACTORS'!$B$2:$H$100,3),0)</f>
        <v>222</v>
      </c>
      <c r="BA333" s="57">
        <f>VLOOKUP(A333,'BASE LOSS COSTS'!$AH$35:$AI$49,2)</f>
        <v>268</v>
      </c>
      <c r="BB333" s="57">
        <f>VLOOKUP(A333,'BASE LOSS COSTS'!$AK$35:$AL$49,2)</f>
        <v>268</v>
      </c>
      <c r="BC333" s="57">
        <f>VLOOKUP(A333,'BASE LOSS COSTS'!$AN$35:$AO$49,2)</f>
        <v>80</v>
      </c>
      <c r="BD333" s="57">
        <f>VLOOKUP(A333,'BASE LOSS COSTS'!$AQ$35:$AR$49,2)</f>
        <v>80</v>
      </c>
      <c r="BE333" s="49">
        <f>ROUND('LOSS COST BY TERRITORY AND ZIP'!$BE333*VLOOKUP(TEXT(A333,"000"),'OFF-BALANCE FACTORS'!$B$2:$H$100,7),0)</f>
        <v>322</v>
      </c>
      <c r="BF333" s="62">
        <f t="shared" si="5"/>
        <v>278</v>
      </c>
      <c r="BG333" s="49">
        <f>ROUND('LOSS COST BY TERRITORY AND ZIP'!$BG333*VLOOKUP(TEXT(A333,"000"),'OFF-BALANCE FACTORS'!$B$2:$H$100,6),0)</f>
        <v>241</v>
      </c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9"/>
      <c r="CG333" s="39"/>
    </row>
    <row r="334" spans="1:85">
      <c r="A334" s="41">
        <v>117</v>
      </c>
      <c r="B334" s="41">
        <v>66526</v>
      </c>
      <c r="C334" s="49">
        <f>ROUND('LOSS COST BY TERRITORY AND ZIP'!$C334*VLOOKUP(TEXT(A334,"000"),'OFF-BALANCE FACTORS'!$B$2:$H$100,2),0)</f>
        <v>151</v>
      </c>
      <c r="D334" s="70">
        <f>VLOOKUP($A334,'BASE LOSS COSTS'!$Y$14:$Z$28,2,FALSE)</f>
        <v>0.63</v>
      </c>
      <c r="E334" s="70">
        <f>VLOOKUP($A334,'BASE LOSS COSTS'!$AB$14:$AC$28,2,FALSE)</f>
        <v>1.26</v>
      </c>
      <c r="F334" s="70">
        <f>VLOOKUP($A334,'BASE LOSS COSTS'!$AE$14:$AF$28,2,FALSE)</f>
        <v>1.89</v>
      </c>
      <c r="G334" s="49">
        <f>VLOOKUP(A334,'BASE LOSS COSTS'!$A$55:$B$69,2)</f>
        <v>4</v>
      </c>
      <c r="H334" s="49">
        <f>ROUND('LOSS COST BY TERRITORY AND ZIP'!$H334*VLOOKUP(TEXT(A334,"000"),'OFF-BALANCE FACTORS'!$B$2:$H$100,5),0)</f>
        <v>155</v>
      </c>
      <c r="I334" s="57">
        <f>VLOOKUP($A334,'BASE LOSS COSTS'!$AH$14:$AI$28,2,FALSE)</f>
        <v>1</v>
      </c>
      <c r="J334" s="57">
        <f>VLOOKUP($A334,'BASE LOSS COSTS'!$AK$14:$AL$28,2,FALSE)</f>
        <v>2</v>
      </c>
      <c r="K334" s="57">
        <f>VLOOKUP($A334,'BASE LOSS COSTS'!$AN$14:$AO$28,2,FALSE)</f>
        <v>3</v>
      </c>
      <c r="L334" s="57">
        <f>VLOOKUP($A334,'BASE LOSS COSTS'!$AQ$14:$AR$28,2,FALSE)</f>
        <v>5</v>
      </c>
      <c r="M334" s="49">
        <f>ROUND('LOSS COST BY TERRITORY AND ZIP'!$M334*VLOOKUP(TEXT(A334,"000"),'OFF-BALANCE FACTORS'!$B$2:$H$100,5),0)</f>
        <v>127</v>
      </c>
      <c r="N334" s="71">
        <f>VLOOKUP($A334,'BASE LOSS COSTS'!$AT$14:$AU$28,2,FALSE)</f>
        <v>0.62</v>
      </c>
      <c r="O334" s="71">
        <f>VLOOKUP($A334,'BASE LOSS COSTS'!$AW$14:$AX$28,2,FALSE)</f>
        <v>1.25</v>
      </c>
      <c r="P334" s="71">
        <f>VLOOKUP($A334,'BASE LOSS COSTS'!$AZ$14:$BA$28,2,FALSE)</f>
        <v>1.87</v>
      </c>
      <c r="Q334" s="49">
        <f>VLOOKUP(A334,'BASE LOSS COSTS'!$D$55:$E$69,2)</f>
        <v>13</v>
      </c>
      <c r="R334" s="49">
        <f>VLOOKUP(A334,'BASE LOSS COSTS'!$V$55:$W$69,2)</f>
        <v>9</v>
      </c>
      <c r="S334" s="57">
        <f>VLOOKUP(A334,'BASE LOSS COSTS'!$J$14:$K$28,2)</f>
        <v>153</v>
      </c>
      <c r="T334" s="49">
        <f>VLOOKUP(A334,'BASE LOSS COSTS'!$G$55:$H$69,2)</f>
        <v>9</v>
      </c>
      <c r="U334" s="57">
        <f>VLOOKUP(A334,'BASE LOSS COSTS'!$M$14:$N$28,2)</f>
        <v>576</v>
      </c>
      <c r="V334" s="71">
        <f>VLOOKUP($A334,'BASE LOSS COSTS'!$BC$14:$BD$28,2,FALSE)</f>
        <v>1.26</v>
      </c>
      <c r="W334" s="71">
        <f>VLOOKUP($A334,'BASE LOSS COSTS'!$BF$14:$BG$28,2,FALSE)</f>
        <v>1.89</v>
      </c>
      <c r="X334" s="71">
        <f>VLOOKUP($A334,'BASE LOSS COSTS'!$BI$14:$BJ$28,2,FALSE)</f>
        <v>2.52</v>
      </c>
      <c r="Y334" s="57">
        <f>VLOOKUP(A334,'BASE LOSS COSTS'!$J$55:$K$69,2)</f>
        <v>25</v>
      </c>
      <c r="Z334" s="57">
        <f>VLOOKUP(A334,'BASE LOSS COSTS'!$Y$55:$Z$69,2)</f>
        <v>20</v>
      </c>
      <c r="AA334" s="57">
        <f>VLOOKUP(A334,'BASE LOSS COSTS'!$P$14:$Q$28,2)</f>
        <v>137</v>
      </c>
      <c r="AB334" s="71">
        <f>VLOOKUP($A334,'BASE LOSS COSTS'!$BL$14:$BM$28,2,FALSE)</f>
        <v>0.63</v>
      </c>
      <c r="AC334" s="71">
        <f>VLOOKUP($A334,'BASE LOSS COSTS'!$BO$14:$BP$28,2,FALSE)</f>
        <v>1.26</v>
      </c>
      <c r="AD334" s="71">
        <f>VLOOKUP($A334,'BASE LOSS COSTS'!$BR$14:$BS$28,2,FALSE)</f>
        <v>1.89</v>
      </c>
      <c r="AE334" s="57">
        <f>VLOOKUP(A334,'BASE LOSS COSTS'!$M$55:$N$69,2)</f>
        <v>3</v>
      </c>
      <c r="AF334" s="57">
        <f>VLOOKUP(A334,'BASE LOSS COSTS'!$S$14:$T$28,2)</f>
        <v>55</v>
      </c>
      <c r="AG334" s="71">
        <f>VLOOKUP($A334,'BASE LOSS COSTS'!$BU$14:$BV$28,2,FALSE)</f>
        <v>6.93</v>
      </c>
      <c r="AH334" s="71">
        <f>VLOOKUP($A334,'BASE LOSS COSTS'!$BX$14:$BY$28,2,FALSE)</f>
        <v>8.19</v>
      </c>
      <c r="AI334" s="71">
        <f>VLOOKUP($A334,'BASE LOSS COSTS'!$CA$14:$CB$28,2,FALSE)</f>
        <v>9.4499999999999993</v>
      </c>
      <c r="AJ334" s="57">
        <f>VLOOKUP(A334,'BASE LOSS COSTS'!$P$55:$Q$69,2)</f>
        <v>2</v>
      </c>
      <c r="AK334" s="57">
        <f>VLOOKUP(A334,'BASE LOSS COSTS'!$V$14:$W$28,2)</f>
        <v>452</v>
      </c>
      <c r="AL334" s="71">
        <f>VLOOKUP($A334,'BASE LOSS COSTS'!$CD$14:$CE$28,2,FALSE)</f>
        <v>39.06</v>
      </c>
      <c r="AM334" s="71">
        <f>VLOOKUP($A334,'BASE LOSS COSTS'!$CG$14:$CH$28,2,FALSE)</f>
        <v>44.1</v>
      </c>
      <c r="AN334" s="71">
        <f>VLOOKUP($A334,'BASE LOSS COSTS'!$CJ$14:$CK$28,2,FALSE)</f>
        <v>60.48</v>
      </c>
      <c r="AO334" s="57">
        <f>VLOOKUP(A334,'BASE LOSS COSTS'!$S$55:$T$69,2)</f>
        <v>24</v>
      </c>
      <c r="AP334" s="49">
        <f>ROUND('LOSS COST BY TERRITORY AND ZIP'!$AP334*VLOOKUP(TEXT(A334,"000"),'OFF-BALANCE FACTORS'!$B$2:$H$100,4),0)</f>
        <v>222</v>
      </c>
      <c r="AQ334" s="49">
        <f>ROUND('LOSS COST BY TERRITORY AND ZIP'!$AQ334*VLOOKUP(TEXT(A334,"000"),'OFF-BALANCE FACTORS'!$B$2:$H$100,4),0)</f>
        <v>191</v>
      </c>
      <c r="AR334" s="57">
        <f>VLOOKUP(A334,'BASE LOSS COSTS'!$G$35:$H$49,2)</f>
        <v>264</v>
      </c>
      <c r="AS334" s="57">
        <f>VLOOKUP(A334,'BASE LOSS COSTS'!$J$35:$K$49,2)</f>
        <v>264</v>
      </c>
      <c r="AT334" s="57">
        <f>VLOOKUP(A334,'BASE LOSS COSTS'!$M$35:$N$49,2)</f>
        <v>228</v>
      </c>
      <c r="AU334" s="57">
        <f>VLOOKUP(A334,'BASE LOSS COSTS'!$P$35:$Q$49,2)</f>
        <v>228</v>
      </c>
      <c r="AV334" s="57">
        <f>VLOOKUP(A334,'BASE LOSS COSTS'!$S$35:$T$49,2)</f>
        <v>120</v>
      </c>
      <c r="AW334" s="57">
        <f>VLOOKUP(A334,'BASE LOSS COSTS'!$V$35:$W$49,2)</f>
        <v>120</v>
      </c>
      <c r="AX334" s="57">
        <f>VLOOKUP(A334,'BASE LOSS COSTS'!$Y$35:$Z$49,2)</f>
        <v>104</v>
      </c>
      <c r="AY334" s="57">
        <f>VLOOKUP(A334,'BASE LOSS COSTS'!$AB$35:$AC$49,2)</f>
        <v>104</v>
      </c>
      <c r="AZ334" s="49">
        <f>ROUND('LOSS COST BY TERRITORY AND ZIP'!$AZ334*VLOOKUP(TEXT(A334,"000"),'OFF-BALANCE FACTORS'!$B$2:$H$100,3),0)</f>
        <v>222</v>
      </c>
      <c r="BA334" s="57">
        <f>VLOOKUP(A334,'BASE LOSS COSTS'!$AH$35:$AI$49,2)</f>
        <v>268</v>
      </c>
      <c r="BB334" s="57">
        <f>VLOOKUP(A334,'BASE LOSS COSTS'!$AK$35:$AL$49,2)</f>
        <v>268</v>
      </c>
      <c r="BC334" s="57">
        <f>VLOOKUP(A334,'BASE LOSS COSTS'!$AN$35:$AO$49,2)</f>
        <v>80</v>
      </c>
      <c r="BD334" s="57">
        <f>VLOOKUP(A334,'BASE LOSS COSTS'!$AQ$35:$AR$49,2)</f>
        <v>80</v>
      </c>
      <c r="BE334" s="49">
        <f>ROUND('LOSS COST BY TERRITORY AND ZIP'!$BE334*VLOOKUP(TEXT(A334,"000"),'OFF-BALANCE FACTORS'!$B$2:$H$100,7),0)</f>
        <v>322</v>
      </c>
      <c r="BF334" s="62">
        <f t="shared" si="5"/>
        <v>278</v>
      </c>
      <c r="BG334" s="49">
        <f>ROUND('LOSS COST BY TERRITORY AND ZIP'!$BG334*VLOOKUP(TEXT(A334,"000"),'OFF-BALANCE FACTORS'!$B$2:$H$100,6),0)</f>
        <v>241</v>
      </c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9"/>
      <c r="CG334" s="39"/>
    </row>
    <row r="335" spans="1:85">
      <c r="A335" s="41">
        <v>117</v>
      </c>
      <c r="B335" s="41">
        <v>66527</v>
      </c>
      <c r="C335" s="49">
        <f>ROUND('LOSS COST BY TERRITORY AND ZIP'!$C335*VLOOKUP(TEXT(A335,"000"),'OFF-BALANCE FACTORS'!$B$2:$H$100,2),0)</f>
        <v>151</v>
      </c>
      <c r="D335" s="70">
        <f>VLOOKUP($A335,'BASE LOSS COSTS'!$Y$14:$Z$28,2,FALSE)</f>
        <v>0.63</v>
      </c>
      <c r="E335" s="70">
        <f>VLOOKUP($A335,'BASE LOSS COSTS'!$AB$14:$AC$28,2,FALSE)</f>
        <v>1.26</v>
      </c>
      <c r="F335" s="70">
        <f>VLOOKUP($A335,'BASE LOSS COSTS'!$AE$14:$AF$28,2,FALSE)</f>
        <v>1.89</v>
      </c>
      <c r="G335" s="49">
        <f>VLOOKUP(A335,'BASE LOSS COSTS'!$A$55:$B$69,2)</f>
        <v>4</v>
      </c>
      <c r="H335" s="49">
        <f>ROUND('LOSS COST BY TERRITORY AND ZIP'!$H335*VLOOKUP(TEXT(A335,"000"),'OFF-BALANCE FACTORS'!$B$2:$H$100,5),0)</f>
        <v>155</v>
      </c>
      <c r="I335" s="57">
        <f>VLOOKUP($A335,'BASE LOSS COSTS'!$AH$14:$AI$28,2,FALSE)</f>
        <v>1</v>
      </c>
      <c r="J335" s="57">
        <f>VLOOKUP($A335,'BASE LOSS COSTS'!$AK$14:$AL$28,2,FALSE)</f>
        <v>2</v>
      </c>
      <c r="K335" s="57">
        <f>VLOOKUP($A335,'BASE LOSS COSTS'!$AN$14:$AO$28,2,FALSE)</f>
        <v>3</v>
      </c>
      <c r="L335" s="57">
        <f>VLOOKUP($A335,'BASE LOSS COSTS'!$AQ$14:$AR$28,2,FALSE)</f>
        <v>5</v>
      </c>
      <c r="M335" s="49">
        <f>ROUND('LOSS COST BY TERRITORY AND ZIP'!$M335*VLOOKUP(TEXT(A335,"000"),'OFF-BALANCE FACTORS'!$B$2:$H$100,5),0)</f>
        <v>127</v>
      </c>
      <c r="N335" s="71">
        <f>VLOOKUP($A335,'BASE LOSS COSTS'!$AT$14:$AU$28,2,FALSE)</f>
        <v>0.62</v>
      </c>
      <c r="O335" s="71">
        <f>VLOOKUP($A335,'BASE LOSS COSTS'!$AW$14:$AX$28,2,FALSE)</f>
        <v>1.25</v>
      </c>
      <c r="P335" s="71">
        <f>VLOOKUP($A335,'BASE LOSS COSTS'!$AZ$14:$BA$28,2,FALSE)</f>
        <v>1.87</v>
      </c>
      <c r="Q335" s="49">
        <f>VLOOKUP(A335,'BASE LOSS COSTS'!$D$55:$E$69,2)</f>
        <v>13</v>
      </c>
      <c r="R335" s="49">
        <f>VLOOKUP(A335,'BASE LOSS COSTS'!$V$55:$W$69,2)</f>
        <v>9</v>
      </c>
      <c r="S335" s="57">
        <f>VLOOKUP(A335,'BASE LOSS COSTS'!$J$14:$K$28,2)</f>
        <v>153</v>
      </c>
      <c r="T335" s="49">
        <f>VLOOKUP(A335,'BASE LOSS COSTS'!$G$55:$H$69,2)</f>
        <v>9</v>
      </c>
      <c r="U335" s="57">
        <f>VLOOKUP(A335,'BASE LOSS COSTS'!$M$14:$N$28,2)</f>
        <v>576</v>
      </c>
      <c r="V335" s="71">
        <f>VLOOKUP($A335,'BASE LOSS COSTS'!$BC$14:$BD$28,2,FALSE)</f>
        <v>1.26</v>
      </c>
      <c r="W335" s="71">
        <f>VLOOKUP($A335,'BASE LOSS COSTS'!$BF$14:$BG$28,2,FALSE)</f>
        <v>1.89</v>
      </c>
      <c r="X335" s="71">
        <f>VLOOKUP($A335,'BASE LOSS COSTS'!$BI$14:$BJ$28,2,FALSE)</f>
        <v>2.52</v>
      </c>
      <c r="Y335" s="57">
        <f>VLOOKUP(A335,'BASE LOSS COSTS'!$J$55:$K$69,2)</f>
        <v>25</v>
      </c>
      <c r="Z335" s="57">
        <f>VLOOKUP(A335,'BASE LOSS COSTS'!$Y$55:$Z$69,2)</f>
        <v>20</v>
      </c>
      <c r="AA335" s="57">
        <f>VLOOKUP(A335,'BASE LOSS COSTS'!$P$14:$Q$28,2)</f>
        <v>137</v>
      </c>
      <c r="AB335" s="71">
        <f>VLOOKUP($A335,'BASE LOSS COSTS'!$BL$14:$BM$28,2,FALSE)</f>
        <v>0.63</v>
      </c>
      <c r="AC335" s="71">
        <f>VLOOKUP($A335,'BASE LOSS COSTS'!$BO$14:$BP$28,2,FALSE)</f>
        <v>1.26</v>
      </c>
      <c r="AD335" s="71">
        <f>VLOOKUP($A335,'BASE LOSS COSTS'!$BR$14:$BS$28,2,FALSE)</f>
        <v>1.89</v>
      </c>
      <c r="AE335" s="57">
        <f>VLOOKUP(A335,'BASE LOSS COSTS'!$M$55:$N$69,2)</f>
        <v>3</v>
      </c>
      <c r="AF335" s="57">
        <f>VLOOKUP(A335,'BASE LOSS COSTS'!$S$14:$T$28,2)</f>
        <v>55</v>
      </c>
      <c r="AG335" s="71">
        <f>VLOOKUP($A335,'BASE LOSS COSTS'!$BU$14:$BV$28,2,FALSE)</f>
        <v>6.93</v>
      </c>
      <c r="AH335" s="71">
        <f>VLOOKUP($A335,'BASE LOSS COSTS'!$BX$14:$BY$28,2,FALSE)</f>
        <v>8.19</v>
      </c>
      <c r="AI335" s="71">
        <f>VLOOKUP($A335,'BASE LOSS COSTS'!$CA$14:$CB$28,2,FALSE)</f>
        <v>9.4499999999999993</v>
      </c>
      <c r="AJ335" s="57">
        <f>VLOOKUP(A335,'BASE LOSS COSTS'!$P$55:$Q$69,2)</f>
        <v>2</v>
      </c>
      <c r="AK335" s="57">
        <f>VLOOKUP(A335,'BASE LOSS COSTS'!$V$14:$W$28,2)</f>
        <v>452</v>
      </c>
      <c r="AL335" s="71">
        <f>VLOOKUP($A335,'BASE LOSS COSTS'!$CD$14:$CE$28,2,FALSE)</f>
        <v>39.06</v>
      </c>
      <c r="AM335" s="71">
        <f>VLOOKUP($A335,'BASE LOSS COSTS'!$CG$14:$CH$28,2,FALSE)</f>
        <v>44.1</v>
      </c>
      <c r="AN335" s="71">
        <f>VLOOKUP($A335,'BASE LOSS COSTS'!$CJ$14:$CK$28,2,FALSE)</f>
        <v>60.48</v>
      </c>
      <c r="AO335" s="57">
        <f>VLOOKUP(A335,'BASE LOSS COSTS'!$S$55:$T$69,2)</f>
        <v>24</v>
      </c>
      <c r="AP335" s="49">
        <f>ROUND('LOSS COST BY TERRITORY AND ZIP'!$AP335*VLOOKUP(TEXT(A335,"000"),'OFF-BALANCE FACTORS'!$B$2:$H$100,4),0)</f>
        <v>222</v>
      </c>
      <c r="AQ335" s="49">
        <f>ROUND('LOSS COST BY TERRITORY AND ZIP'!$AQ335*VLOOKUP(TEXT(A335,"000"),'OFF-BALANCE FACTORS'!$B$2:$H$100,4),0)</f>
        <v>191</v>
      </c>
      <c r="AR335" s="57">
        <f>VLOOKUP(A335,'BASE LOSS COSTS'!$G$35:$H$49,2)</f>
        <v>264</v>
      </c>
      <c r="AS335" s="57">
        <f>VLOOKUP(A335,'BASE LOSS COSTS'!$J$35:$K$49,2)</f>
        <v>264</v>
      </c>
      <c r="AT335" s="57">
        <f>VLOOKUP(A335,'BASE LOSS COSTS'!$M$35:$N$49,2)</f>
        <v>228</v>
      </c>
      <c r="AU335" s="57">
        <f>VLOOKUP(A335,'BASE LOSS COSTS'!$P$35:$Q$49,2)</f>
        <v>228</v>
      </c>
      <c r="AV335" s="57">
        <f>VLOOKUP(A335,'BASE LOSS COSTS'!$S$35:$T$49,2)</f>
        <v>120</v>
      </c>
      <c r="AW335" s="57">
        <f>VLOOKUP(A335,'BASE LOSS COSTS'!$V$35:$W$49,2)</f>
        <v>120</v>
      </c>
      <c r="AX335" s="57">
        <f>VLOOKUP(A335,'BASE LOSS COSTS'!$Y$35:$Z$49,2)</f>
        <v>104</v>
      </c>
      <c r="AY335" s="57">
        <f>VLOOKUP(A335,'BASE LOSS COSTS'!$AB$35:$AC$49,2)</f>
        <v>104</v>
      </c>
      <c r="AZ335" s="49">
        <f>ROUND('LOSS COST BY TERRITORY AND ZIP'!$AZ335*VLOOKUP(TEXT(A335,"000"),'OFF-BALANCE FACTORS'!$B$2:$H$100,3),0)</f>
        <v>222</v>
      </c>
      <c r="BA335" s="57">
        <f>VLOOKUP(A335,'BASE LOSS COSTS'!$AH$35:$AI$49,2)</f>
        <v>268</v>
      </c>
      <c r="BB335" s="57">
        <f>VLOOKUP(A335,'BASE LOSS COSTS'!$AK$35:$AL$49,2)</f>
        <v>268</v>
      </c>
      <c r="BC335" s="57">
        <f>VLOOKUP(A335,'BASE LOSS COSTS'!$AN$35:$AO$49,2)</f>
        <v>80</v>
      </c>
      <c r="BD335" s="57">
        <f>VLOOKUP(A335,'BASE LOSS COSTS'!$AQ$35:$AR$49,2)</f>
        <v>80</v>
      </c>
      <c r="BE335" s="49">
        <f>ROUND('LOSS COST BY TERRITORY AND ZIP'!$BE335*VLOOKUP(TEXT(A335,"000"),'OFF-BALANCE FACTORS'!$B$2:$H$100,7),0)</f>
        <v>322</v>
      </c>
      <c r="BF335" s="62">
        <f t="shared" si="5"/>
        <v>278</v>
      </c>
      <c r="BG335" s="49">
        <f>ROUND('LOSS COST BY TERRITORY AND ZIP'!$BG335*VLOOKUP(TEXT(A335,"000"),'OFF-BALANCE FACTORS'!$B$2:$H$100,6),0)</f>
        <v>241</v>
      </c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9"/>
      <c r="CG335" s="39"/>
    </row>
    <row r="336" spans="1:85">
      <c r="A336" s="41">
        <v>117</v>
      </c>
      <c r="B336" s="41">
        <v>66528</v>
      </c>
      <c r="C336" s="49">
        <f>ROUND('LOSS COST BY TERRITORY AND ZIP'!$C336*VLOOKUP(TEXT(A336,"000"),'OFF-BALANCE FACTORS'!$B$2:$H$100,2),0)</f>
        <v>151</v>
      </c>
      <c r="D336" s="70">
        <f>VLOOKUP($A336,'BASE LOSS COSTS'!$Y$14:$Z$28,2,FALSE)</f>
        <v>0.63</v>
      </c>
      <c r="E336" s="70">
        <f>VLOOKUP($A336,'BASE LOSS COSTS'!$AB$14:$AC$28,2,FALSE)</f>
        <v>1.26</v>
      </c>
      <c r="F336" s="70">
        <f>VLOOKUP($A336,'BASE LOSS COSTS'!$AE$14:$AF$28,2,FALSE)</f>
        <v>1.89</v>
      </c>
      <c r="G336" s="49">
        <f>VLOOKUP(A336,'BASE LOSS COSTS'!$A$55:$B$69,2)</f>
        <v>4</v>
      </c>
      <c r="H336" s="49">
        <f>ROUND('LOSS COST BY TERRITORY AND ZIP'!$H336*VLOOKUP(TEXT(A336,"000"),'OFF-BALANCE FACTORS'!$B$2:$H$100,5),0)</f>
        <v>155</v>
      </c>
      <c r="I336" s="57">
        <f>VLOOKUP($A336,'BASE LOSS COSTS'!$AH$14:$AI$28,2,FALSE)</f>
        <v>1</v>
      </c>
      <c r="J336" s="57">
        <f>VLOOKUP($A336,'BASE LOSS COSTS'!$AK$14:$AL$28,2,FALSE)</f>
        <v>2</v>
      </c>
      <c r="K336" s="57">
        <f>VLOOKUP($A336,'BASE LOSS COSTS'!$AN$14:$AO$28,2,FALSE)</f>
        <v>3</v>
      </c>
      <c r="L336" s="57">
        <f>VLOOKUP($A336,'BASE LOSS COSTS'!$AQ$14:$AR$28,2,FALSE)</f>
        <v>5</v>
      </c>
      <c r="M336" s="49">
        <f>ROUND('LOSS COST BY TERRITORY AND ZIP'!$M336*VLOOKUP(TEXT(A336,"000"),'OFF-BALANCE FACTORS'!$B$2:$H$100,5),0)</f>
        <v>127</v>
      </c>
      <c r="N336" s="71">
        <f>VLOOKUP($A336,'BASE LOSS COSTS'!$AT$14:$AU$28,2,FALSE)</f>
        <v>0.62</v>
      </c>
      <c r="O336" s="71">
        <f>VLOOKUP($A336,'BASE LOSS COSTS'!$AW$14:$AX$28,2,FALSE)</f>
        <v>1.25</v>
      </c>
      <c r="P336" s="71">
        <f>VLOOKUP($A336,'BASE LOSS COSTS'!$AZ$14:$BA$28,2,FALSE)</f>
        <v>1.87</v>
      </c>
      <c r="Q336" s="49">
        <f>VLOOKUP(A336,'BASE LOSS COSTS'!$D$55:$E$69,2)</f>
        <v>13</v>
      </c>
      <c r="R336" s="49">
        <f>VLOOKUP(A336,'BASE LOSS COSTS'!$V$55:$W$69,2)</f>
        <v>9</v>
      </c>
      <c r="S336" s="57">
        <f>VLOOKUP(A336,'BASE LOSS COSTS'!$J$14:$K$28,2)</f>
        <v>153</v>
      </c>
      <c r="T336" s="49">
        <f>VLOOKUP(A336,'BASE LOSS COSTS'!$G$55:$H$69,2)</f>
        <v>9</v>
      </c>
      <c r="U336" s="57">
        <f>VLOOKUP(A336,'BASE LOSS COSTS'!$M$14:$N$28,2)</f>
        <v>576</v>
      </c>
      <c r="V336" s="71">
        <f>VLOOKUP($A336,'BASE LOSS COSTS'!$BC$14:$BD$28,2,FALSE)</f>
        <v>1.26</v>
      </c>
      <c r="W336" s="71">
        <f>VLOOKUP($A336,'BASE LOSS COSTS'!$BF$14:$BG$28,2,FALSE)</f>
        <v>1.89</v>
      </c>
      <c r="X336" s="71">
        <f>VLOOKUP($A336,'BASE LOSS COSTS'!$BI$14:$BJ$28,2,FALSE)</f>
        <v>2.52</v>
      </c>
      <c r="Y336" s="57">
        <f>VLOOKUP(A336,'BASE LOSS COSTS'!$J$55:$K$69,2)</f>
        <v>25</v>
      </c>
      <c r="Z336" s="57">
        <f>VLOOKUP(A336,'BASE LOSS COSTS'!$Y$55:$Z$69,2)</f>
        <v>20</v>
      </c>
      <c r="AA336" s="57">
        <f>VLOOKUP(A336,'BASE LOSS COSTS'!$P$14:$Q$28,2)</f>
        <v>137</v>
      </c>
      <c r="AB336" s="71">
        <f>VLOOKUP($A336,'BASE LOSS COSTS'!$BL$14:$BM$28,2,FALSE)</f>
        <v>0.63</v>
      </c>
      <c r="AC336" s="71">
        <f>VLOOKUP($A336,'BASE LOSS COSTS'!$BO$14:$BP$28,2,FALSE)</f>
        <v>1.26</v>
      </c>
      <c r="AD336" s="71">
        <f>VLOOKUP($A336,'BASE LOSS COSTS'!$BR$14:$BS$28,2,FALSE)</f>
        <v>1.89</v>
      </c>
      <c r="AE336" s="57">
        <f>VLOOKUP(A336,'BASE LOSS COSTS'!$M$55:$N$69,2)</f>
        <v>3</v>
      </c>
      <c r="AF336" s="57">
        <f>VLOOKUP(A336,'BASE LOSS COSTS'!$S$14:$T$28,2)</f>
        <v>55</v>
      </c>
      <c r="AG336" s="71">
        <f>VLOOKUP($A336,'BASE LOSS COSTS'!$BU$14:$BV$28,2,FALSE)</f>
        <v>6.93</v>
      </c>
      <c r="AH336" s="71">
        <f>VLOOKUP($A336,'BASE LOSS COSTS'!$BX$14:$BY$28,2,FALSE)</f>
        <v>8.19</v>
      </c>
      <c r="AI336" s="71">
        <f>VLOOKUP($A336,'BASE LOSS COSTS'!$CA$14:$CB$28,2,FALSE)</f>
        <v>9.4499999999999993</v>
      </c>
      <c r="AJ336" s="57">
        <f>VLOOKUP(A336,'BASE LOSS COSTS'!$P$55:$Q$69,2)</f>
        <v>2</v>
      </c>
      <c r="AK336" s="57">
        <f>VLOOKUP(A336,'BASE LOSS COSTS'!$V$14:$W$28,2)</f>
        <v>452</v>
      </c>
      <c r="AL336" s="71">
        <f>VLOOKUP($A336,'BASE LOSS COSTS'!$CD$14:$CE$28,2,FALSE)</f>
        <v>39.06</v>
      </c>
      <c r="AM336" s="71">
        <f>VLOOKUP($A336,'BASE LOSS COSTS'!$CG$14:$CH$28,2,FALSE)</f>
        <v>44.1</v>
      </c>
      <c r="AN336" s="71">
        <f>VLOOKUP($A336,'BASE LOSS COSTS'!$CJ$14:$CK$28,2,FALSE)</f>
        <v>60.48</v>
      </c>
      <c r="AO336" s="57">
        <f>VLOOKUP(A336,'BASE LOSS COSTS'!$S$55:$T$69,2)</f>
        <v>24</v>
      </c>
      <c r="AP336" s="49">
        <f>ROUND('LOSS COST BY TERRITORY AND ZIP'!$AP336*VLOOKUP(TEXT(A336,"000"),'OFF-BALANCE FACTORS'!$B$2:$H$100,4),0)</f>
        <v>222</v>
      </c>
      <c r="AQ336" s="49">
        <f>ROUND('LOSS COST BY TERRITORY AND ZIP'!$AQ336*VLOOKUP(TEXT(A336,"000"),'OFF-BALANCE FACTORS'!$B$2:$H$100,4),0)</f>
        <v>191</v>
      </c>
      <c r="AR336" s="57">
        <f>VLOOKUP(A336,'BASE LOSS COSTS'!$G$35:$H$49,2)</f>
        <v>264</v>
      </c>
      <c r="AS336" s="57">
        <f>VLOOKUP(A336,'BASE LOSS COSTS'!$J$35:$K$49,2)</f>
        <v>264</v>
      </c>
      <c r="AT336" s="57">
        <f>VLOOKUP(A336,'BASE LOSS COSTS'!$M$35:$N$49,2)</f>
        <v>228</v>
      </c>
      <c r="AU336" s="57">
        <f>VLOOKUP(A336,'BASE LOSS COSTS'!$P$35:$Q$49,2)</f>
        <v>228</v>
      </c>
      <c r="AV336" s="57">
        <f>VLOOKUP(A336,'BASE LOSS COSTS'!$S$35:$T$49,2)</f>
        <v>120</v>
      </c>
      <c r="AW336" s="57">
        <f>VLOOKUP(A336,'BASE LOSS COSTS'!$V$35:$W$49,2)</f>
        <v>120</v>
      </c>
      <c r="AX336" s="57">
        <f>VLOOKUP(A336,'BASE LOSS COSTS'!$Y$35:$Z$49,2)</f>
        <v>104</v>
      </c>
      <c r="AY336" s="57">
        <f>VLOOKUP(A336,'BASE LOSS COSTS'!$AB$35:$AC$49,2)</f>
        <v>104</v>
      </c>
      <c r="AZ336" s="49">
        <f>ROUND('LOSS COST BY TERRITORY AND ZIP'!$AZ336*VLOOKUP(TEXT(A336,"000"),'OFF-BALANCE FACTORS'!$B$2:$H$100,3),0)</f>
        <v>222</v>
      </c>
      <c r="BA336" s="57">
        <f>VLOOKUP(A336,'BASE LOSS COSTS'!$AH$35:$AI$49,2)</f>
        <v>268</v>
      </c>
      <c r="BB336" s="57">
        <f>VLOOKUP(A336,'BASE LOSS COSTS'!$AK$35:$AL$49,2)</f>
        <v>268</v>
      </c>
      <c r="BC336" s="57">
        <f>VLOOKUP(A336,'BASE LOSS COSTS'!$AN$35:$AO$49,2)</f>
        <v>80</v>
      </c>
      <c r="BD336" s="57">
        <f>VLOOKUP(A336,'BASE LOSS COSTS'!$AQ$35:$AR$49,2)</f>
        <v>80</v>
      </c>
      <c r="BE336" s="49">
        <f>ROUND('LOSS COST BY TERRITORY AND ZIP'!$BE336*VLOOKUP(TEXT(A336,"000"),'OFF-BALANCE FACTORS'!$B$2:$H$100,7),0)</f>
        <v>322</v>
      </c>
      <c r="BF336" s="62">
        <f t="shared" si="5"/>
        <v>278</v>
      </c>
      <c r="BG336" s="49">
        <f>ROUND('LOSS COST BY TERRITORY AND ZIP'!$BG336*VLOOKUP(TEXT(A336,"000"),'OFF-BALANCE FACTORS'!$B$2:$H$100,6),0)</f>
        <v>241</v>
      </c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9"/>
      <c r="CG336" s="39"/>
    </row>
    <row r="337" spans="1:85">
      <c r="A337" s="41">
        <v>117</v>
      </c>
      <c r="B337" s="41">
        <v>66531</v>
      </c>
      <c r="C337" s="49">
        <f>ROUND('LOSS COST BY TERRITORY AND ZIP'!$C337*VLOOKUP(TEXT(A337,"000"),'OFF-BALANCE FACTORS'!$B$2:$H$100,2),0)</f>
        <v>151</v>
      </c>
      <c r="D337" s="70">
        <f>VLOOKUP($A337,'BASE LOSS COSTS'!$Y$14:$Z$28,2,FALSE)</f>
        <v>0.63</v>
      </c>
      <c r="E337" s="70">
        <f>VLOOKUP($A337,'BASE LOSS COSTS'!$AB$14:$AC$28,2,FALSE)</f>
        <v>1.26</v>
      </c>
      <c r="F337" s="70">
        <f>VLOOKUP($A337,'BASE LOSS COSTS'!$AE$14:$AF$28,2,FALSE)</f>
        <v>1.89</v>
      </c>
      <c r="G337" s="49">
        <f>VLOOKUP(A337,'BASE LOSS COSTS'!$A$55:$B$69,2)</f>
        <v>4</v>
      </c>
      <c r="H337" s="49">
        <f>ROUND('LOSS COST BY TERRITORY AND ZIP'!$H337*VLOOKUP(TEXT(A337,"000"),'OFF-BALANCE FACTORS'!$B$2:$H$100,5),0)</f>
        <v>155</v>
      </c>
      <c r="I337" s="57">
        <f>VLOOKUP($A337,'BASE LOSS COSTS'!$AH$14:$AI$28,2,FALSE)</f>
        <v>1</v>
      </c>
      <c r="J337" s="57">
        <f>VLOOKUP($A337,'BASE LOSS COSTS'!$AK$14:$AL$28,2,FALSE)</f>
        <v>2</v>
      </c>
      <c r="K337" s="57">
        <f>VLOOKUP($A337,'BASE LOSS COSTS'!$AN$14:$AO$28,2,FALSE)</f>
        <v>3</v>
      </c>
      <c r="L337" s="57">
        <f>VLOOKUP($A337,'BASE LOSS COSTS'!$AQ$14:$AR$28,2,FALSE)</f>
        <v>5</v>
      </c>
      <c r="M337" s="49">
        <f>ROUND('LOSS COST BY TERRITORY AND ZIP'!$M337*VLOOKUP(TEXT(A337,"000"),'OFF-BALANCE FACTORS'!$B$2:$H$100,5),0)</f>
        <v>127</v>
      </c>
      <c r="N337" s="71">
        <f>VLOOKUP($A337,'BASE LOSS COSTS'!$AT$14:$AU$28,2,FALSE)</f>
        <v>0.62</v>
      </c>
      <c r="O337" s="71">
        <f>VLOOKUP($A337,'BASE LOSS COSTS'!$AW$14:$AX$28,2,FALSE)</f>
        <v>1.25</v>
      </c>
      <c r="P337" s="71">
        <f>VLOOKUP($A337,'BASE LOSS COSTS'!$AZ$14:$BA$28,2,FALSE)</f>
        <v>1.87</v>
      </c>
      <c r="Q337" s="49">
        <f>VLOOKUP(A337,'BASE LOSS COSTS'!$D$55:$E$69,2)</f>
        <v>13</v>
      </c>
      <c r="R337" s="49">
        <f>VLOOKUP(A337,'BASE LOSS COSTS'!$V$55:$W$69,2)</f>
        <v>9</v>
      </c>
      <c r="S337" s="57">
        <f>VLOOKUP(A337,'BASE LOSS COSTS'!$J$14:$K$28,2)</f>
        <v>153</v>
      </c>
      <c r="T337" s="49">
        <f>VLOOKUP(A337,'BASE LOSS COSTS'!$G$55:$H$69,2)</f>
        <v>9</v>
      </c>
      <c r="U337" s="57">
        <f>VLOOKUP(A337,'BASE LOSS COSTS'!$M$14:$N$28,2)</f>
        <v>576</v>
      </c>
      <c r="V337" s="71">
        <f>VLOOKUP($A337,'BASE LOSS COSTS'!$BC$14:$BD$28,2,FALSE)</f>
        <v>1.26</v>
      </c>
      <c r="W337" s="71">
        <f>VLOOKUP($A337,'BASE LOSS COSTS'!$BF$14:$BG$28,2,FALSE)</f>
        <v>1.89</v>
      </c>
      <c r="X337" s="71">
        <f>VLOOKUP($A337,'BASE LOSS COSTS'!$BI$14:$BJ$28,2,FALSE)</f>
        <v>2.52</v>
      </c>
      <c r="Y337" s="57">
        <f>VLOOKUP(A337,'BASE LOSS COSTS'!$J$55:$K$69,2)</f>
        <v>25</v>
      </c>
      <c r="Z337" s="57">
        <f>VLOOKUP(A337,'BASE LOSS COSTS'!$Y$55:$Z$69,2)</f>
        <v>20</v>
      </c>
      <c r="AA337" s="57">
        <f>VLOOKUP(A337,'BASE LOSS COSTS'!$P$14:$Q$28,2)</f>
        <v>137</v>
      </c>
      <c r="AB337" s="71">
        <f>VLOOKUP($A337,'BASE LOSS COSTS'!$BL$14:$BM$28,2,FALSE)</f>
        <v>0.63</v>
      </c>
      <c r="AC337" s="71">
        <f>VLOOKUP($A337,'BASE LOSS COSTS'!$BO$14:$BP$28,2,FALSE)</f>
        <v>1.26</v>
      </c>
      <c r="AD337" s="71">
        <f>VLOOKUP($A337,'BASE LOSS COSTS'!$BR$14:$BS$28,2,FALSE)</f>
        <v>1.89</v>
      </c>
      <c r="AE337" s="57">
        <f>VLOOKUP(A337,'BASE LOSS COSTS'!$M$55:$N$69,2)</f>
        <v>3</v>
      </c>
      <c r="AF337" s="57">
        <f>VLOOKUP(A337,'BASE LOSS COSTS'!$S$14:$T$28,2)</f>
        <v>55</v>
      </c>
      <c r="AG337" s="71">
        <f>VLOOKUP($A337,'BASE LOSS COSTS'!$BU$14:$BV$28,2,FALSE)</f>
        <v>6.93</v>
      </c>
      <c r="AH337" s="71">
        <f>VLOOKUP($A337,'BASE LOSS COSTS'!$BX$14:$BY$28,2,FALSE)</f>
        <v>8.19</v>
      </c>
      <c r="AI337" s="71">
        <f>VLOOKUP($A337,'BASE LOSS COSTS'!$CA$14:$CB$28,2,FALSE)</f>
        <v>9.4499999999999993</v>
      </c>
      <c r="AJ337" s="57">
        <f>VLOOKUP(A337,'BASE LOSS COSTS'!$P$55:$Q$69,2)</f>
        <v>2</v>
      </c>
      <c r="AK337" s="57">
        <f>VLOOKUP(A337,'BASE LOSS COSTS'!$V$14:$W$28,2)</f>
        <v>452</v>
      </c>
      <c r="AL337" s="71">
        <f>VLOOKUP($A337,'BASE LOSS COSTS'!$CD$14:$CE$28,2,FALSE)</f>
        <v>39.06</v>
      </c>
      <c r="AM337" s="71">
        <f>VLOOKUP($A337,'BASE LOSS COSTS'!$CG$14:$CH$28,2,FALSE)</f>
        <v>44.1</v>
      </c>
      <c r="AN337" s="71">
        <f>VLOOKUP($A337,'BASE LOSS COSTS'!$CJ$14:$CK$28,2,FALSE)</f>
        <v>60.48</v>
      </c>
      <c r="AO337" s="57">
        <f>VLOOKUP(A337,'BASE LOSS COSTS'!$S$55:$T$69,2)</f>
        <v>24</v>
      </c>
      <c r="AP337" s="49">
        <f>ROUND('LOSS COST BY TERRITORY AND ZIP'!$AP337*VLOOKUP(TEXT(A337,"000"),'OFF-BALANCE FACTORS'!$B$2:$H$100,4),0)</f>
        <v>222</v>
      </c>
      <c r="AQ337" s="49">
        <f>ROUND('LOSS COST BY TERRITORY AND ZIP'!$AQ337*VLOOKUP(TEXT(A337,"000"),'OFF-BALANCE FACTORS'!$B$2:$H$100,4),0)</f>
        <v>191</v>
      </c>
      <c r="AR337" s="57">
        <f>VLOOKUP(A337,'BASE LOSS COSTS'!$G$35:$H$49,2)</f>
        <v>264</v>
      </c>
      <c r="AS337" s="57">
        <f>VLOOKUP(A337,'BASE LOSS COSTS'!$J$35:$K$49,2)</f>
        <v>264</v>
      </c>
      <c r="AT337" s="57">
        <f>VLOOKUP(A337,'BASE LOSS COSTS'!$M$35:$N$49,2)</f>
        <v>228</v>
      </c>
      <c r="AU337" s="57">
        <f>VLOOKUP(A337,'BASE LOSS COSTS'!$P$35:$Q$49,2)</f>
        <v>228</v>
      </c>
      <c r="AV337" s="57">
        <f>VLOOKUP(A337,'BASE LOSS COSTS'!$S$35:$T$49,2)</f>
        <v>120</v>
      </c>
      <c r="AW337" s="57">
        <f>VLOOKUP(A337,'BASE LOSS COSTS'!$V$35:$W$49,2)</f>
        <v>120</v>
      </c>
      <c r="AX337" s="57">
        <f>VLOOKUP(A337,'BASE LOSS COSTS'!$Y$35:$Z$49,2)</f>
        <v>104</v>
      </c>
      <c r="AY337" s="57">
        <f>VLOOKUP(A337,'BASE LOSS COSTS'!$AB$35:$AC$49,2)</f>
        <v>104</v>
      </c>
      <c r="AZ337" s="49">
        <f>ROUND('LOSS COST BY TERRITORY AND ZIP'!$AZ337*VLOOKUP(TEXT(A337,"000"),'OFF-BALANCE FACTORS'!$B$2:$H$100,3),0)</f>
        <v>222</v>
      </c>
      <c r="BA337" s="57">
        <f>VLOOKUP(A337,'BASE LOSS COSTS'!$AH$35:$AI$49,2)</f>
        <v>268</v>
      </c>
      <c r="BB337" s="57">
        <f>VLOOKUP(A337,'BASE LOSS COSTS'!$AK$35:$AL$49,2)</f>
        <v>268</v>
      </c>
      <c r="BC337" s="57">
        <f>VLOOKUP(A337,'BASE LOSS COSTS'!$AN$35:$AO$49,2)</f>
        <v>80</v>
      </c>
      <c r="BD337" s="57">
        <f>VLOOKUP(A337,'BASE LOSS COSTS'!$AQ$35:$AR$49,2)</f>
        <v>80</v>
      </c>
      <c r="BE337" s="49">
        <f>ROUND('LOSS COST BY TERRITORY AND ZIP'!$BE337*VLOOKUP(TEXT(A337,"000"),'OFF-BALANCE FACTORS'!$B$2:$H$100,7),0)</f>
        <v>322</v>
      </c>
      <c r="BF337" s="62">
        <f t="shared" si="5"/>
        <v>278</v>
      </c>
      <c r="BG337" s="49">
        <f>ROUND('LOSS COST BY TERRITORY AND ZIP'!$BG337*VLOOKUP(TEXT(A337,"000"),'OFF-BALANCE FACTORS'!$B$2:$H$100,6),0)</f>
        <v>241</v>
      </c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9"/>
      <c r="CG337" s="39"/>
    </row>
    <row r="338" spans="1:85">
      <c r="A338" s="41">
        <v>117</v>
      </c>
      <c r="B338" s="41">
        <v>66532</v>
      </c>
      <c r="C338" s="49">
        <f>ROUND('LOSS COST BY TERRITORY AND ZIP'!$C338*VLOOKUP(TEXT(A338,"000"),'OFF-BALANCE FACTORS'!$B$2:$H$100,2),0)</f>
        <v>151</v>
      </c>
      <c r="D338" s="70">
        <f>VLOOKUP($A338,'BASE LOSS COSTS'!$Y$14:$Z$28,2,FALSE)</f>
        <v>0.63</v>
      </c>
      <c r="E338" s="70">
        <f>VLOOKUP($A338,'BASE LOSS COSTS'!$AB$14:$AC$28,2,FALSE)</f>
        <v>1.26</v>
      </c>
      <c r="F338" s="70">
        <f>VLOOKUP($A338,'BASE LOSS COSTS'!$AE$14:$AF$28,2,FALSE)</f>
        <v>1.89</v>
      </c>
      <c r="G338" s="49">
        <f>VLOOKUP(A338,'BASE LOSS COSTS'!$A$55:$B$69,2)</f>
        <v>4</v>
      </c>
      <c r="H338" s="49">
        <f>ROUND('LOSS COST BY TERRITORY AND ZIP'!$H338*VLOOKUP(TEXT(A338,"000"),'OFF-BALANCE FACTORS'!$B$2:$H$100,5),0)</f>
        <v>155</v>
      </c>
      <c r="I338" s="57">
        <f>VLOOKUP($A338,'BASE LOSS COSTS'!$AH$14:$AI$28,2,FALSE)</f>
        <v>1</v>
      </c>
      <c r="J338" s="57">
        <f>VLOOKUP($A338,'BASE LOSS COSTS'!$AK$14:$AL$28,2,FALSE)</f>
        <v>2</v>
      </c>
      <c r="K338" s="57">
        <f>VLOOKUP($A338,'BASE LOSS COSTS'!$AN$14:$AO$28,2,FALSE)</f>
        <v>3</v>
      </c>
      <c r="L338" s="57">
        <f>VLOOKUP($A338,'BASE LOSS COSTS'!$AQ$14:$AR$28,2,FALSE)</f>
        <v>5</v>
      </c>
      <c r="M338" s="49">
        <f>ROUND('LOSS COST BY TERRITORY AND ZIP'!$M338*VLOOKUP(TEXT(A338,"000"),'OFF-BALANCE FACTORS'!$B$2:$H$100,5),0)</f>
        <v>127</v>
      </c>
      <c r="N338" s="71">
        <f>VLOOKUP($A338,'BASE LOSS COSTS'!$AT$14:$AU$28,2,FALSE)</f>
        <v>0.62</v>
      </c>
      <c r="O338" s="71">
        <f>VLOOKUP($A338,'BASE LOSS COSTS'!$AW$14:$AX$28,2,FALSE)</f>
        <v>1.25</v>
      </c>
      <c r="P338" s="71">
        <f>VLOOKUP($A338,'BASE LOSS COSTS'!$AZ$14:$BA$28,2,FALSE)</f>
        <v>1.87</v>
      </c>
      <c r="Q338" s="49">
        <f>VLOOKUP(A338,'BASE LOSS COSTS'!$D$55:$E$69,2)</f>
        <v>13</v>
      </c>
      <c r="R338" s="49">
        <f>VLOOKUP(A338,'BASE LOSS COSTS'!$V$55:$W$69,2)</f>
        <v>9</v>
      </c>
      <c r="S338" s="57">
        <f>VLOOKUP(A338,'BASE LOSS COSTS'!$J$14:$K$28,2)</f>
        <v>153</v>
      </c>
      <c r="T338" s="49">
        <f>VLOOKUP(A338,'BASE LOSS COSTS'!$G$55:$H$69,2)</f>
        <v>9</v>
      </c>
      <c r="U338" s="57">
        <f>VLOOKUP(A338,'BASE LOSS COSTS'!$M$14:$N$28,2)</f>
        <v>576</v>
      </c>
      <c r="V338" s="71">
        <f>VLOOKUP($A338,'BASE LOSS COSTS'!$BC$14:$BD$28,2,FALSE)</f>
        <v>1.26</v>
      </c>
      <c r="W338" s="71">
        <f>VLOOKUP($A338,'BASE LOSS COSTS'!$BF$14:$BG$28,2,FALSE)</f>
        <v>1.89</v>
      </c>
      <c r="X338" s="71">
        <f>VLOOKUP($A338,'BASE LOSS COSTS'!$BI$14:$BJ$28,2,FALSE)</f>
        <v>2.52</v>
      </c>
      <c r="Y338" s="57">
        <f>VLOOKUP(A338,'BASE LOSS COSTS'!$J$55:$K$69,2)</f>
        <v>25</v>
      </c>
      <c r="Z338" s="57">
        <f>VLOOKUP(A338,'BASE LOSS COSTS'!$Y$55:$Z$69,2)</f>
        <v>20</v>
      </c>
      <c r="AA338" s="57">
        <f>VLOOKUP(A338,'BASE LOSS COSTS'!$P$14:$Q$28,2)</f>
        <v>137</v>
      </c>
      <c r="AB338" s="71">
        <f>VLOOKUP($A338,'BASE LOSS COSTS'!$BL$14:$BM$28,2,FALSE)</f>
        <v>0.63</v>
      </c>
      <c r="AC338" s="71">
        <f>VLOOKUP($A338,'BASE LOSS COSTS'!$BO$14:$BP$28,2,FALSE)</f>
        <v>1.26</v>
      </c>
      <c r="AD338" s="71">
        <f>VLOOKUP($A338,'BASE LOSS COSTS'!$BR$14:$BS$28,2,FALSE)</f>
        <v>1.89</v>
      </c>
      <c r="AE338" s="57">
        <f>VLOOKUP(A338,'BASE LOSS COSTS'!$M$55:$N$69,2)</f>
        <v>3</v>
      </c>
      <c r="AF338" s="57">
        <f>VLOOKUP(A338,'BASE LOSS COSTS'!$S$14:$T$28,2)</f>
        <v>55</v>
      </c>
      <c r="AG338" s="71">
        <f>VLOOKUP($A338,'BASE LOSS COSTS'!$BU$14:$BV$28,2,FALSE)</f>
        <v>6.93</v>
      </c>
      <c r="AH338" s="71">
        <f>VLOOKUP($A338,'BASE LOSS COSTS'!$BX$14:$BY$28,2,FALSE)</f>
        <v>8.19</v>
      </c>
      <c r="AI338" s="71">
        <f>VLOOKUP($A338,'BASE LOSS COSTS'!$CA$14:$CB$28,2,FALSE)</f>
        <v>9.4499999999999993</v>
      </c>
      <c r="AJ338" s="57">
        <f>VLOOKUP(A338,'BASE LOSS COSTS'!$P$55:$Q$69,2)</f>
        <v>2</v>
      </c>
      <c r="AK338" s="57">
        <f>VLOOKUP(A338,'BASE LOSS COSTS'!$V$14:$W$28,2)</f>
        <v>452</v>
      </c>
      <c r="AL338" s="71">
        <f>VLOOKUP($A338,'BASE LOSS COSTS'!$CD$14:$CE$28,2,FALSE)</f>
        <v>39.06</v>
      </c>
      <c r="AM338" s="71">
        <f>VLOOKUP($A338,'BASE LOSS COSTS'!$CG$14:$CH$28,2,FALSE)</f>
        <v>44.1</v>
      </c>
      <c r="AN338" s="71">
        <f>VLOOKUP($A338,'BASE LOSS COSTS'!$CJ$14:$CK$28,2,FALSE)</f>
        <v>60.48</v>
      </c>
      <c r="AO338" s="57">
        <f>VLOOKUP(A338,'BASE LOSS COSTS'!$S$55:$T$69,2)</f>
        <v>24</v>
      </c>
      <c r="AP338" s="49">
        <f>ROUND('LOSS COST BY TERRITORY AND ZIP'!$AP338*VLOOKUP(TEXT(A338,"000"),'OFF-BALANCE FACTORS'!$B$2:$H$100,4),0)</f>
        <v>222</v>
      </c>
      <c r="AQ338" s="49">
        <f>ROUND('LOSS COST BY TERRITORY AND ZIP'!$AQ338*VLOOKUP(TEXT(A338,"000"),'OFF-BALANCE FACTORS'!$B$2:$H$100,4),0)</f>
        <v>191</v>
      </c>
      <c r="AR338" s="57">
        <f>VLOOKUP(A338,'BASE LOSS COSTS'!$G$35:$H$49,2)</f>
        <v>264</v>
      </c>
      <c r="AS338" s="57">
        <f>VLOOKUP(A338,'BASE LOSS COSTS'!$J$35:$K$49,2)</f>
        <v>264</v>
      </c>
      <c r="AT338" s="57">
        <f>VLOOKUP(A338,'BASE LOSS COSTS'!$M$35:$N$49,2)</f>
        <v>228</v>
      </c>
      <c r="AU338" s="57">
        <f>VLOOKUP(A338,'BASE LOSS COSTS'!$P$35:$Q$49,2)</f>
        <v>228</v>
      </c>
      <c r="AV338" s="57">
        <f>VLOOKUP(A338,'BASE LOSS COSTS'!$S$35:$T$49,2)</f>
        <v>120</v>
      </c>
      <c r="AW338" s="57">
        <f>VLOOKUP(A338,'BASE LOSS COSTS'!$V$35:$W$49,2)</f>
        <v>120</v>
      </c>
      <c r="AX338" s="57">
        <f>VLOOKUP(A338,'BASE LOSS COSTS'!$Y$35:$Z$49,2)</f>
        <v>104</v>
      </c>
      <c r="AY338" s="57">
        <f>VLOOKUP(A338,'BASE LOSS COSTS'!$AB$35:$AC$49,2)</f>
        <v>104</v>
      </c>
      <c r="AZ338" s="49">
        <f>ROUND('LOSS COST BY TERRITORY AND ZIP'!$AZ338*VLOOKUP(TEXT(A338,"000"),'OFF-BALANCE FACTORS'!$B$2:$H$100,3),0)</f>
        <v>222</v>
      </c>
      <c r="BA338" s="57">
        <f>VLOOKUP(A338,'BASE LOSS COSTS'!$AH$35:$AI$49,2)</f>
        <v>268</v>
      </c>
      <c r="BB338" s="57">
        <f>VLOOKUP(A338,'BASE LOSS COSTS'!$AK$35:$AL$49,2)</f>
        <v>268</v>
      </c>
      <c r="BC338" s="57">
        <f>VLOOKUP(A338,'BASE LOSS COSTS'!$AN$35:$AO$49,2)</f>
        <v>80</v>
      </c>
      <c r="BD338" s="57">
        <f>VLOOKUP(A338,'BASE LOSS COSTS'!$AQ$35:$AR$49,2)</f>
        <v>80</v>
      </c>
      <c r="BE338" s="49">
        <f>ROUND('LOSS COST BY TERRITORY AND ZIP'!$BE338*VLOOKUP(TEXT(A338,"000"),'OFF-BALANCE FACTORS'!$B$2:$H$100,7),0)</f>
        <v>322</v>
      </c>
      <c r="BF338" s="62">
        <f t="shared" si="5"/>
        <v>278</v>
      </c>
      <c r="BG338" s="49">
        <f>ROUND('LOSS COST BY TERRITORY AND ZIP'!$BG338*VLOOKUP(TEXT(A338,"000"),'OFF-BALANCE FACTORS'!$B$2:$H$100,6),0)</f>
        <v>241</v>
      </c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9"/>
      <c r="CG338" s="39"/>
    </row>
    <row r="339" spans="1:85">
      <c r="A339" s="41">
        <v>117</v>
      </c>
      <c r="B339" s="41">
        <v>66533</v>
      </c>
      <c r="C339" s="49">
        <f>ROUND('LOSS COST BY TERRITORY AND ZIP'!$C339*VLOOKUP(TEXT(A339,"000"),'OFF-BALANCE FACTORS'!$B$2:$H$100,2),0)</f>
        <v>151</v>
      </c>
      <c r="D339" s="70">
        <f>VLOOKUP($A339,'BASE LOSS COSTS'!$Y$14:$Z$28,2,FALSE)</f>
        <v>0.63</v>
      </c>
      <c r="E339" s="70">
        <f>VLOOKUP($A339,'BASE LOSS COSTS'!$AB$14:$AC$28,2,FALSE)</f>
        <v>1.26</v>
      </c>
      <c r="F339" s="70">
        <f>VLOOKUP($A339,'BASE LOSS COSTS'!$AE$14:$AF$28,2,FALSE)</f>
        <v>1.89</v>
      </c>
      <c r="G339" s="49">
        <f>VLOOKUP(A339,'BASE LOSS COSTS'!$A$55:$B$69,2)</f>
        <v>4</v>
      </c>
      <c r="H339" s="49">
        <f>ROUND('LOSS COST BY TERRITORY AND ZIP'!$H339*VLOOKUP(TEXT(A339,"000"),'OFF-BALANCE FACTORS'!$B$2:$H$100,5),0)</f>
        <v>155</v>
      </c>
      <c r="I339" s="57">
        <f>VLOOKUP($A339,'BASE LOSS COSTS'!$AH$14:$AI$28,2,FALSE)</f>
        <v>1</v>
      </c>
      <c r="J339" s="57">
        <f>VLOOKUP($A339,'BASE LOSS COSTS'!$AK$14:$AL$28,2,FALSE)</f>
        <v>2</v>
      </c>
      <c r="K339" s="57">
        <f>VLOOKUP($A339,'BASE LOSS COSTS'!$AN$14:$AO$28,2,FALSE)</f>
        <v>3</v>
      </c>
      <c r="L339" s="57">
        <f>VLOOKUP($A339,'BASE LOSS COSTS'!$AQ$14:$AR$28,2,FALSE)</f>
        <v>5</v>
      </c>
      <c r="M339" s="49">
        <f>ROUND('LOSS COST BY TERRITORY AND ZIP'!$M339*VLOOKUP(TEXT(A339,"000"),'OFF-BALANCE FACTORS'!$B$2:$H$100,5),0)</f>
        <v>127</v>
      </c>
      <c r="N339" s="71">
        <f>VLOOKUP($A339,'BASE LOSS COSTS'!$AT$14:$AU$28,2,FALSE)</f>
        <v>0.62</v>
      </c>
      <c r="O339" s="71">
        <f>VLOOKUP($A339,'BASE LOSS COSTS'!$AW$14:$AX$28,2,FALSE)</f>
        <v>1.25</v>
      </c>
      <c r="P339" s="71">
        <f>VLOOKUP($A339,'BASE LOSS COSTS'!$AZ$14:$BA$28,2,FALSE)</f>
        <v>1.87</v>
      </c>
      <c r="Q339" s="49">
        <f>VLOOKUP(A339,'BASE LOSS COSTS'!$D$55:$E$69,2)</f>
        <v>13</v>
      </c>
      <c r="R339" s="49">
        <f>VLOOKUP(A339,'BASE LOSS COSTS'!$V$55:$W$69,2)</f>
        <v>9</v>
      </c>
      <c r="S339" s="57">
        <f>VLOOKUP(A339,'BASE LOSS COSTS'!$J$14:$K$28,2)</f>
        <v>153</v>
      </c>
      <c r="T339" s="49">
        <f>VLOOKUP(A339,'BASE LOSS COSTS'!$G$55:$H$69,2)</f>
        <v>9</v>
      </c>
      <c r="U339" s="57">
        <f>VLOOKUP(A339,'BASE LOSS COSTS'!$M$14:$N$28,2)</f>
        <v>576</v>
      </c>
      <c r="V339" s="71">
        <f>VLOOKUP($A339,'BASE LOSS COSTS'!$BC$14:$BD$28,2,FALSE)</f>
        <v>1.26</v>
      </c>
      <c r="W339" s="71">
        <f>VLOOKUP($A339,'BASE LOSS COSTS'!$BF$14:$BG$28,2,FALSE)</f>
        <v>1.89</v>
      </c>
      <c r="X339" s="71">
        <f>VLOOKUP($A339,'BASE LOSS COSTS'!$BI$14:$BJ$28,2,FALSE)</f>
        <v>2.52</v>
      </c>
      <c r="Y339" s="57">
        <f>VLOOKUP(A339,'BASE LOSS COSTS'!$J$55:$K$69,2)</f>
        <v>25</v>
      </c>
      <c r="Z339" s="57">
        <f>VLOOKUP(A339,'BASE LOSS COSTS'!$Y$55:$Z$69,2)</f>
        <v>20</v>
      </c>
      <c r="AA339" s="57">
        <f>VLOOKUP(A339,'BASE LOSS COSTS'!$P$14:$Q$28,2)</f>
        <v>137</v>
      </c>
      <c r="AB339" s="71">
        <f>VLOOKUP($A339,'BASE LOSS COSTS'!$BL$14:$BM$28,2,FALSE)</f>
        <v>0.63</v>
      </c>
      <c r="AC339" s="71">
        <f>VLOOKUP($A339,'BASE LOSS COSTS'!$BO$14:$BP$28,2,FALSE)</f>
        <v>1.26</v>
      </c>
      <c r="AD339" s="71">
        <f>VLOOKUP($A339,'BASE LOSS COSTS'!$BR$14:$BS$28,2,FALSE)</f>
        <v>1.89</v>
      </c>
      <c r="AE339" s="57">
        <f>VLOOKUP(A339,'BASE LOSS COSTS'!$M$55:$N$69,2)</f>
        <v>3</v>
      </c>
      <c r="AF339" s="57">
        <f>VLOOKUP(A339,'BASE LOSS COSTS'!$S$14:$T$28,2)</f>
        <v>55</v>
      </c>
      <c r="AG339" s="71">
        <f>VLOOKUP($A339,'BASE LOSS COSTS'!$BU$14:$BV$28,2,FALSE)</f>
        <v>6.93</v>
      </c>
      <c r="AH339" s="71">
        <f>VLOOKUP($A339,'BASE LOSS COSTS'!$BX$14:$BY$28,2,FALSE)</f>
        <v>8.19</v>
      </c>
      <c r="AI339" s="71">
        <f>VLOOKUP($A339,'BASE LOSS COSTS'!$CA$14:$CB$28,2,FALSE)</f>
        <v>9.4499999999999993</v>
      </c>
      <c r="AJ339" s="57">
        <f>VLOOKUP(A339,'BASE LOSS COSTS'!$P$55:$Q$69,2)</f>
        <v>2</v>
      </c>
      <c r="AK339" s="57">
        <f>VLOOKUP(A339,'BASE LOSS COSTS'!$V$14:$W$28,2)</f>
        <v>452</v>
      </c>
      <c r="AL339" s="71">
        <f>VLOOKUP($A339,'BASE LOSS COSTS'!$CD$14:$CE$28,2,FALSE)</f>
        <v>39.06</v>
      </c>
      <c r="AM339" s="71">
        <f>VLOOKUP($A339,'BASE LOSS COSTS'!$CG$14:$CH$28,2,FALSE)</f>
        <v>44.1</v>
      </c>
      <c r="AN339" s="71">
        <f>VLOOKUP($A339,'BASE LOSS COSTS'!$CJ$14:$CK$28,2,FALSE)</f>
        <v>60.48</v>
      </c>
      <c r="AO339" s="57">
        <f>VLOOKUP(A339,'BASE LOSS COSTS'!$S$55:$T$69,2)</f>
        <v>24</v>
      </c>
      <c r="AP339" s="49">
        <f>ROUND('LOSS COST BY TERRITORY AND ZIP'!$AP339*VLOOKUP(TEXT(A339,"000"),'OFF-BALANCE FACTORS'!$B$2:$H$100,4),0)</f>
        <v>222</v>
      </c>
      <c r="AQ339" s="49">
        <f>ROUND('LOSS COST BY TERRITORY AND ZIP'!$AQ339*VLOOKUP(TEXT(A339,"000"),'OFF-BALANCE FACTORS'!$B$2:$H$100,4),0)</f>
        <v>191</v>
      </c>
      <c r="AR339" s="57">
        <f>VLOOKUP(A339,'BASE LOSS COSTS'!$G$35:$H$49,2)</f>
        <v>264</v>
      </c>
      <c r="AS339" s="57">
        <f>VLOOKUP(A339,'BASE LOSS COSTS'!$J$35:$K$49,2)</f>
        <v>264</v>
      </c>
      <c r="AT339" s="57">
        <f>VLOOKUP(A339,'BASE LOSS COSTS'!$M$35:$N$49,2)</f>
        <v>228</v>
      </c>
      <c r="AU339" s="57">
        <f>VLOOKUP(A339,'BASE LOSS COSTS'!$P$35:$Q$49,2)</f>
        <v>228</v>
      </c>
      <c r="AV339" s="57">
        <f>VLOOKUP(A339,'BASE LOSS COSTS'!$S$35:$T$49,2)</f>
        <v>120</v>
      </c>
      <c r="AW339" s="57">
        <f>VLOOKUP(A339,'BASE LOSS COSTS'!$V$35:$W$49,2)</f>
        <v>120</v>
      </c>
      <c r="AX339" s="57">
        <f>VLOOKUP(A339,'BASE LOSS COSTS'!$Y$35:$Z$49,2)</f>
        <v>104</v>
      </c>
      <c r="AY339" s="57">
        <f>VLOOKUP(A339,'BASE LOSS COSTS'!$AB$35:$AC$49,2)</f>
        <v>104</v>
      </c>
      <c r="AZ339" s="49">
        <f>ROUND('LOSS COST BY TERRITORY AND ZIP'!$AZ339*VLOOKUP(TEXT(A339,"000"),'OFF-BALANCE FACTORS'!$B$2:$H$100,3),0)</f>
        <v>222</v>
      </c>
      <c r="BA339" s="57">
        <f>VLOOKUP(A339,'BASE LOSS COSTS'!$AH$35:$AI$49,2)</f>
        <v>268</v>
      </c>
      <c r="BB339" s="57">
        <f>VLOOKUP(A339,'BASE LOSS COSTS'!$AK$35:$AL$49,2)</f>
        <v>268</v>
      </c>
      <c r="BC339" s="57">
        <f>VLOOKUP(A339,'BASE LOSS COSTS'!$AN$35:$AO$49,2)</f>
        <v>80</v>
      </c>
      <c r="BD339" s="57">
        <f>VLOOKUP(A339,'BASE LOSS COSTS'!$AQ$35:$AR$49,2)</f>
        <v>80</v>
      </c>
      <c r="BE339" s="49">
        <f>ROUND('LOSS COST BY TERRITORY AND ZIP'!$BE339*VLOOKUP(TEXT(A339,"000"),'OFF-BALANCE FACTORS'!$B$2:$H$100,7),0)</f>
        <v>322</v>
      </c>
      <c r="BF339" s="62">
        <f t="shared" si="5"/>
        <v>278</v>
      </c>
      <c r="BG339" s="49">
        <f>ROUND('LOSS COST BY TERRITORY AND ZIP'!$BG339*VLOOKUP(TEXT(A339,"000"),'OFF-BALANCE FACTORS'!$B$2:$H$100,6),0)</f>
        <v>241</v>
      </c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9"/>
      <c r="CG339" s="39"/>
    </row>
    <row r="340" spans="1:85">
      <c r="A340" s="41">
        <v>117</v>
      </c>
      <c r="B340" s="41">
        <v>66534</v>
      </c>
      <c r="C340" s="49">
        <f>ROUND('LOSS COST BY TERRITORY AND ZIP'!$C340*VLOOKUP(TEXT(A340,"000"),'OFF-BALANCE FACTORS'!$B$2:$H$100,2),0)</f>
        <v>151</v>
      </c>
      <c r="D340" s="70">
        <f>VLOOKUP($A340,'BASE LOSS COSTS'!$Y$14:$Z$28,2,FALSE)</f>
        <v>0.63</v>
      </c>
      <c r="E340" s="70">
        <f>VLOOKUP($A340,'BASE LOSS COSTS'!$AB$14:$AC$28,2,FALSE)</f>
        <v>1.26</v>
      </c>
      <c r="F340" s="70">
        <f>VLOOKUP($A340,'BASE LOSS COSTS'!$AE$14:$AF$28,2,FALSE)</f>
        <v>1.89</v>
      </c>
      <c r="G340" s="49">
        <f>VLOOKUP(A340,'BASE LOSS COSTS'!$A$55:$B$69,2)</f>
        <v>4</v>
      </c>
      <c r="H340" s="49">
        <f>ROUND('LOSS COST BY TERRITORY AND ZIP'!$H340*VLOOKUP(TEXT(A340,"000"),'OFF-BALANCE FACTORS'!$B$2:$H$100,5),0)</f>
        <v>155</v>
      </c>
      <c r="I340" s="57">
        <f>VLOOKUP($A340,'BASE LOSS COSTS'!$AH$14:$AI$28,2,FALSE)</f>
        <v>1</v>
      </c>
      <c r="J340" s="57">
        <f>VLOOKUP($A340,'BASE LOSS COSTS'!$AK$14:$AL$28,2,FALSE)</f>
        <v>2</v>
      </c>
      <c r="K340" s="57">
        <f>VLOOKUP($A340,'BASE LOSS COSTS'!$AN$14:$AO$28,2,FALSE)</f>
        <v>3</v>
      </c>
      <c r="L340" s="57">
        <f>VLOOKUP($A340,'BASE LOSS COSTS'!$AQ$14:$AR$28,2,FALSE)</f>
        <v>5</v>
      </c>
      <c r="M340" s="49">
        <f>ROUND('LOSS COST BY TERRITORY AND ZIP'!$M340*VLOOKUP(TEXT(A340,"000"),'OFF-BALANCE FACTORS'!$B$2:$H$100,5),0)</f>
        <v>127</v>
      </c>
      <c r="N340" s="71">
        <f>VLOOKUP($A340,'BASE LOSS COSTS'!$AT$14:$AU$28,2,FALSE)</f>
        <v>0.62</v>
      </c>
      <c r="O340" s="71">
        <f>VLOOKUP($A340,'BASE LOSS COSTS'!$AW$14:$AX$28,2,FALSE)</f>
        <v>1.25</v>
      </c>
      <c r="P340" s="71">
        <f>VLOOKUP($A340,'BASE LOSS COSTS'!$AZ$14:$BA$28,2,FALSE)</f>
        <v>1.87</v>
      </c>
      <c r="Q340" s="49">
        <f>VLOOKUP(A340,'BASE LOSS COSTS'!$D$55:$E$69,2)</f>
        <v>13</v>
      </c>
      <c r="R340" s="49">
        <f>VLOOKUP(A340,'BASE LOSS COSTS'!$V$55:$W$69,2)</f>
        <v>9</v>
      </c>
      <c r="S340" s="57">
        <f>VLOOKUP(A340,'BASE LOSS COSTS'!$J$14:$K$28,2)</f>
        <v>153</v>
      </c>
      <c r="T340" s="49">
        <f>VLOOKUP(A340,'BASE LOSS COSTS'!$G$55:$H$69,2)</f>
        <v>9</v>
      </c>
      <c r="U340" s="57">
        <f>VLOOKUP(A340,'BASE LOSS COSTS'!$M$14:$N$28,2)</f>
        <v>576</v>
      </c>
      <c r="V340" s="71">
        <f>VLOOKUP($A340,'BASE LOSS COSTS'!$BC$14:$BD$28,2,FALSE)</f>
        <v>1.26</v>
      </c>
      <c r="W340" s="71">
        <f>VLOOKUP($A340,'BASE LOSS COSTS'!$BF$14:$BG$28,2,FALSE)</f>
        <v>1.89</v>
      </c>
      <c r="X340" s="71">
        <f>VLOOKUP($A340,'BASE LOSS COSTS'!$BI$14:$BJ$28,2,FALSE)</f>
        <v>2.52</v>
      </c>
      <c r="Y340" s="57">
        <f>VLOOKUP(A340,'BASE LOSS COSTS'!$J$55:$K$69,2)</f>
        <v>25</v>
      </c>
      <c r="Z340" s="57">
        <f>VLOOKUP(A340,'BASE LOSS COSTS'!$Y$55:$Z$69,2)</f>
        <v>20</v>
      </c>
      <c r="AA340" s="57">
        <f>VLOOKUP(A340,'BASE LOSS COSTS'!$P$14:$Q$28,2)</f>
        <v>137</v>
      </c>
      <c r="AB340" s="71">
        <f>VLOOKUP($A340,'BASE LOSS COSTS'!$BL$14:$BM$28,2,FALSE)</f>
        <v>0.63</v>
      </c>
      <c r="AC340" s="71">
        <f>VLOOKUP($A340,'BASE LOSS COSTS'!$BO$14:$BP$28,2,FALSE)</f>
        <v>1.26</v>
      </c>
      <c r="AD340" s="71">
        <f>VLOOKUP($A340,'BASE LOSS COSTS'!$BR$14:$BS$28,2,FALSE)</f>
        <v>1.89</v>
      </c>
      <c r="AE340" s="57">
        <f>VLOOKUP(A340,'BASE LOSS COSTS'!$M$55:$N$69,2)</f>
        <v>3</v>
      </c>
      <c r="AF340" s="57">
        <f>VLOOKUP(A340,'BASE LOSS COSTS'!$S$14:$T$28,2)</f>
        <v>55</v>
      </c>
      <c r="AG340" s="71">
        <f>VLOOKUP($A340,'BASE LOSS COSTS'!$BU$14:$BV$28,2,FALSE)</f>
        <v>6.93</v>
      </c>
      <c r="AH340" s="71">
        <f>VLOOKUP($A340,'BASE LOSS COSTS'!$BX$14:$BY$28,2,FALSE)</f>
        <v>8.19</v>
      </c>
      <c r="AI340" s="71">
        <f>VLOOKUP($A340,'BASE LOSS COSTS'!$CA$14:$CB$28,2,FALSE)</f>
        <v>9.4499999999999993</v>
      </c>
      <c r="AJ340" s="57">
        <f>VLOOKUP(A340,'BASE LOSS COSTS'!$P$55:$Q$69,2)</f>
        <v>2</v>
      </c>
      <c r="AK340" s="57">
        <f>VLOOKUP(A340,'BASE LOSS COSTS'!$V$14:$W$28,2)</f>
        <v>452</v>
      </c>
      <c r="AL340" s="71">
        <f>VLOOKUP($A340,'BASE LOSS COSTS'!$CD$14:$CE$28,2,FALSE)</f>
        <v>39.06</v>
      </c>
      <c r="AM340" s="71">
        <f>VLOOKUP($A340,'BASE LOSS COSTS'!$CG$14:$CH$28,2,FALSE)</f>
        <v>44.1</v>
      </c>
      <c r="AN340" s="71">
        <f>VLOOKUP($A340,'BASE LOSS COSTS'!$CJ$14:$CK$28,2,FALSE)</f>
        <v>60.48</v>
      </c>
      <c r="AO340" s="57">
        <f>VLOOKUP(A340,'BASE LOSS COSTS'!$S$55:$T$69,2)</f>
        <v>24</v>
      </c>
      <c r="AP340" s="49">
        <f>ROUND('LOSS COST BY TERRITORY AND ZIP'!$AP340*VLOOKUP(TEXT(A340,"000"),'OFF-BALANCE FACTORS'!$B$2:$H$100,4),0)</f>
        <v>222</v>
      </c>
      <c r="AQ340" s="49">
        <f>ROUND('LOSS COST BY TERRITORY AND ZIP'!$AQ340*VLOOKUP(TEXT(A340,"000"),'OFF-BALANCE FACTORS'!$B$2:$H$100,4),0)</f>
        <v>191</v>
      </c>
      <c r="AR340" s="57">
        <f>VLOOKUP(A340,'BASE LOSS COSTS'!$G$35:$H$49,2)</f>
        <v>264</v>
      </c>
      <c r="AS340" s="57">
        <f>VLOOKUP(A340,'BASE LOSS COSTS'!$J$35:$K$49,2)</f>
        <v>264</v>
      </c>
      <c r="AT340" s="57">
        <f>VLOOKUP(A340,'BASE LOSS COSTS'!$M$35:$N$49,2)</f>
        <v>228</v>
      </c>
      <c r="AU340" s="57">
        <f>VLOOKUP(A340,'BASE LOSS COSTS'!$P$35:$Q$49,2)</f>
        <v>228</v>
      </c>
      <c r="AV340" s="57">
        <f>VLOOKUP(A340,'BASE LOSS COSTS'!$S$35:$T$49,2)</f>
        <v>120</v>
      </c>
      <c r="AW340" s="57">
        <f>VLOOKUP(A340,'BASE LOSS COSTS'!$V$35:$W$49,2)</f>
        <v>120</v>
      </c>
      <c r="AX340" s="57">
        <f>VLOOKUP(A340,'BASE LOSS COSTS'!$Y$35:$Z$49,2)</f>
        <v>104</v>
      </c>
      <c r="AY340" s="57">
        <f>VLOOKUP(A340,'BASE LOSS COSTS'!$AB$35:$AC$49,2)</f>
        <v>104</v>
      </c>
      <c r="AZ340" s="49">
        <f>ROUND('LOSS COST BY TERRITORY AND ZIP'!$AZ340*VLOOKUP(TEXT(A340,"000"),'OFF-BALANCE FACTORS'!$B$2:$H$100,3),0)</f>
        <v>222</v>
      </c>
      <c r="BA340" s="57">
        <f>VLOOKUP(A340,'BASE LOSS COSTS'!$AH$35:$AI$49,2)</f>
        <v>268</v>
      </c>
      <c r="BB340" s="57">
        <f>VLOOKUP(A340,'BASE LOSS COSTS'!$AK$35:$AL$49,2)</f>
        <v>268</v>
      </c>
      <c r="BC340" s="57">
        <f>VLOOKUP(A340,'BASE LOSS COSTS'!$AN$35:$AO$49,2)</f>
        <v>80</v>
      </c>
      <c r="BD340" s="57">
        <f>VLOOKUP(A340,'BASE LOSS COSTS'!$AQ$35:$AR$49,2)</f>
        <v>80</v>
      </c>
      <c r="BE340" s="49">
        <f>ROUND('LOSS COST BY TERRITORY AND ZIP'!$BE340*VLOOKUP(TEXT(A340,"000"),'OFF-BALANCE FACTORS'!$B$2:$H$100,7),0)</f>
        <v>322</v>
      </c>
      <c r="BF340" s="62">
        <f t="shared" si="5"/>
        <v>278</v>
      </c>
      <c r="BG340" s="49">
        <f>ROUND('LOSS COST BY TERRITORY AND ZIP'!$BG340*VLOOKUP(TEXT(A340,"000"),'OFF-BALANCE FACTORS'!$B$2:$H$100,6),0)</f>
        <v>241</v>
      </c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9"/>
      <c r="CG340" s="39"/>
    </row>
    <row r="341" spans="1:85">
      <c r="A341" s="41">
        <v>117</v>
      </c>
      <c r="B341" s="41">
        <v>66535</v>
      </c>
      <c r="C341" s="49">
        <f>ROUND('LOSS COST BY TERRITORY AND ZIP'!$C341*VLOOKUP(TEXT(A341,"000"),'OFF-BALANCE FACTORS'!$B$2:$H$100,2),0)</f>
        <v>151</v>
      </c>
      <c r="D341" s="70">
        <f>VLOOKUP($A341,'BASE LOSS COSTS'!$Y$14:$Z$28,2,FALSE)</f>
        <v>0.63</v>
      </c>
      <c r="E341" s="70">
        <f>VLOOKUP($A341,'BASE LOSS COSTS'!$AB$14:$AC$28,2,FALSE)</f>
        <v>1.26</v>
      </c>
      <c r="F341" s="70">
        <f>VLOOKUP($A341,'BASE LOSS COSTS'!$AE$14:$AF$28,2,FALSE)</f>
        <v>1.89</v>
      </c>
      <c r="G341" s="49">
        <f>VLOOKUP(A341,'BASE LOSS COSTS'!$A$55:$B$69,2)</f>
        <v>4</v>
      </c>
      <c r="H341" s="49">
        <f>ROUND('LOSS COST BY TERRITORY AND ZIP'!$H341*VLOOKUP(TEXT(A341,"000"),'OFF-BALANCE FACTORS'!$B$2:$H$100,5),0)</f>
        <v>155</v>
      </c>
      <c r="I341" s="57">
        <f>VLOOKUP($A341,'BASE LOSS COSTS'!$AH$14:$AI$28,2,FALSE)</f>
        <v>1</v>
      </c>
      <c r="J341" s="57">
        <f>VLOOKUP($A341,'BASE LOSS COSTS'!$AK$14:$AL$28,2,FALSE)</f>
        <v>2</v>
      </c>
      <c r="K341" s="57">
        <f>VLOOKUP($A341,'BASE LOSS COSTS'!$AN$14:$AO$28,2,FALSE)</f>
        <v>3</v>
      </c>
      <c r="L341" s="57">
        <f>VLOOKUP($A341,'BASE LOSS COSTS'!$AQ$14:$AR$28,2,FALSE)</f>
        <v>5</v>
      </c>
      <c r="M341" s="49">
        <f>ROUND('LOSS COST BY TERRITORY AND ZIP'!$M341*VLOOKUP(TEXT(A341,"000"),'OFF-BALANCE FACTORS'!$B$2:$H$100,5),0)</f>
        <v>127</v>
      </c>
      <c r="N341" s="71">
        <f>VLOOKUP($A341,'BASE LOSS COSTS'!$AT$14:$AU$28,2,FALSE)</f>
        <v>0.62</v>
      </c>
      <c r="O341" s="71">
        <f>VLOOKUP($A341,'BASE LOSS COSTS'!$AW$14:$AX$28,2,FALSE)</f>
        <v>1.25</v>
      </c>
      <c r="P341" s="71">
        <f>VLOOKUP($A341,'BASE LOSS COSTS'!$AZ$14:$BA$28,2,FALSE)</f>
        <v>1.87</v>
      </c>
      <c r="Q341" s="49">
        <f>VLOOKUP(A341,'BASE LOSS COSTS'!$D$55:$E$69,2)</f>
        <v>13</v>
      </c>
      <c r="R341" s="49">
        <f>VLOOKUP(A341,'BASE LOSS COSTS'!$V$55:$W$69,2)</f>
        <v>9</v>
      </c>
      <c r="S341" s="57">
        <f>VLOOKUP(A341,'BASE LOSS COSTS'!$J$14:$K$28,2)</f>
        <v>153</v>
      </c>
      <c r="T341" s="49">
        <f>VLOOKUP(A341,'BASE LOSS COSTS'!$G$55:$H$69,2)</f>
        <v>9</v>
      </c>
      <c r="U341" s="57">
        <f>VLOOKUP(A341,'BASE LOSS COSTS'!$M$14:$N$28,2)</f>
        <v>576</v>
      </c>
      <c r="V341" s="71">
        <f>VLOOKUP($A341,'BASE LOSS COSTS'!$BC$14:$BD$28,2,FALSE)</f>
        <v>1.26</v>
      </c>
      <c r="W341" s="71">
        <f>VLOOKUP($A341,'BASE LOSS COSTS'!$BF$14:$BG$28,2,FALSE)</f>
        <v>1.89</v>
      </c>
      <c r="X341" s="71">
        <f>VLOOKUP($A341,'BASE LOSS COSTS'!$BI$14:$BJ$28,2,FALSE)</f>
        <v>2.52</v>
      </c>
      <c r="Y341" s="57">
        <f>VLOOKUP(A341,'BASE LOSS COSTS'!$J$55:$K$69,2)</f>
        <v>25</v>
      </c>
      <c r="Z341" s="57">
        <f>VLOOKUP(A341,'BASE LOSS COSTS'!$Y$55:$Z$69,2)</f>
        <v>20</v>
      </c>
      <c r="AA341" s="57">
        <f>VLOOKUP(A341,'BASE LOSS COSTS'!$P$14:$Q$28,2)</f>
        <v>137</v>
      </c>
      <c r="AB341" s="71">
        <f>VLOOKUP($A341,'BASE LOSS COSTS'!$BL$14:$BM$28,2,FALSE)</f>
        <v>0.63</v>
      </c>
      <c r="AC341" s="71">
        <f>VLOOKUP($A341,'BASE LOSS COSTS'!$BO$14:$BP$28,2,FALSE)</f>
        <v>1.26</v>
      </c>
      <c r="AD341" s="71">
        <f>VLOOKUP($A341,'BASE LOSS COSTS'!$BR$14:$BS$28,2,FALSE)</f>
        <v>1.89</v>
      </c>
      <c r="AE341" s="57">
        <f>VLOOKUP(A341,'BASE LOSS COSTS'!$M$55:$N$69,2)</f>
        <v>3</v>
      </c>
      <c r="AF341" s="57">
        <f>VLOOKUP(A341,'BASE LOSS COSTS'!$S$14:$T$28,2)</f>
        <v>55</v>
      </c>
      <c r="AG341" s="71">
        <f>VLOOKUP($A341,'BASE LOSS COSTS'!$BU$14:$BV$28,2,FALSE)</f>
        <v>6.93</v>
      </c>
      <c r="AH341" s="71">
        <f>VLOOKUP($A341,'BASE LOSS COSTS'!$BX$14:$BY$28,2,FALSE)</f>
        <v>8.19</v>
      </c>
      <c r="AI341" s="71">
        <f>VLOOKUP($A341,'BASE LOSS COSTS'!$CA$14:$CB$28,2,FALSE)</f>
        <v>9.4499999999999993</v>
      </c>
      <c r="AJ341" s="57">
        <f>VLOOKUP(A341,'BASE LOSS COSTS'!$P$55:$Q$69,2)</f>
        <v>2</v>
      </c>
      <c r="AK341" s="57">
        <f>VLOOKUP(A341,'BASE LOSS COSTS'!$V$14:$W$28,2)</f>
        <v>452</v>
      </c>
      <c r="AL341" s="71">
        <f>VLOOKUP($A341,'BASE LOSS COSTS'!$CD$14:$CE$28,2,FALSE)</f>
        <v>39.06</v>
      </c>
      <c r="AM341" s="71">
        <f>VLOOKUP($A341,'BASE LOSS COSTS'!$CG$14:$CH$28,2,FALSE)</f>
        <v>44.1</v>
      </c>
      <c r="AN341" s="71">
        <f>VLOOKUP($A341,'BASE LOSS COSTS'!$CJ$14:$CK$28,2,FALSE)</f>
        <v>60.48</v>
      </c>
      <c r="AO341" s="57">
        <f>VLOOKUP(A341,'BASE LOSS COSTS'!$S$55:$T$69,2)</f>
        <v>24</v>
      </c>
      <c r="AP341" s="49">
        <f>ROUND('LOSS COST BY TERRITORY AND ZIP'!$AP341*VLOOKUP(TEXT(A341,"000"),'OFF-BALANCE FACTORS'!$B$2:$H$100,4),0)</f>
        <v>222</v>
      </c>
      <c r="AQ341" s="49">
        <f>ROUND('LOSS COST BY TERRITORY AND ZIP'!$AQ341*VLOOKUP(TEXT(A341,"000"),'OFF-BALANCE FACTORS'!$B$2:$H$100,4),0)</f>
        <v>191</v>
      </c>
      <c r="AR341" s="57">
        <f>VLOOKUP(A341,'BASE LOSS COSTS'!$G$35:$H$49,2)</f>
        <v>264</v>
      </c>
      <c r="AS341" s="57">
        <f>VLOOKUP(A341,'BASE LOSS COSTS'!$J$35:$K$49,2)</f>
        <v>264</v>
      </c>
      <c r="AT341" s="57">
        <f>VLOOKUP(A341,'BASE LOSS COSTS'!$M$35:$N$49,2)</f>
        <v>228</v>
      </c>
      <c r="AU341" s="57">
        <f>VLOOKUP(A341,'BASE LOSS COSTS'!$P$35:$Q$49,2)</f>
        <v>228</v>
      </c>
      <c r="AV341" s="57">
        <f>VLOOKUP(A341,'BASE LOSS COSTS'!$S$35:$T$49,2)</f>
        <v>120</v>
      </c>
      <c r="AW341" s="57">
        <f>VLOOKUP(A341,'BASE LOSS COSTS'!$V$35:$W$49,2)</f>
        <v>120</v>
      </c>
      <c r="AX341" s="57">
        <f>VLOOKUP(A341,'BASE LOSS COSTS'!$Y$35:$Z$49,2)</f>
        <v>104</v>
      </c>
      <c r="AY341" s="57">
        <f>VLOOKUP(A341,'BASE LOSS COSTS'!$AB$35:$AC$49,2)</f>
        <v>104</v>
      </c>
      <c r="AZ341" s="49">
        <f>ROUND('LOSS COST BY TERRITORY AND ZIP'!$AZ341*VLOOKUP(TEXT(A341,"000"),'OFF-BALANCE FACTORS'!$B$2:$H$100,3),0)</f>
        <v>222</v>
      </c>
      <c r="BA341" s="57">
        <f>VLOOKUP(A341,'BASE LOSS COSTS'!$AH$35:$AI$49,2)</f>
        <v>268</v>
      </c>
      <c r="BB341" s="57">
        <f>VLOOKUP(A341,'BASE LOSS COSTS'!$AK$35:$AL$49,2)</f>
        <v>268</v>
      </c>
      <c r="BC341" s="57">
        <f>VLOOKUP(A341,'BASE LOSS COSTS'!$AN$35:$AO$49,2)</f>
        <v>80</v>
      </c>
      <c r="BD341" s="57">
        <f>VLOOKUP(A341,'BASE LOSS COSTS'!$AQ$35:$AR$49,2)</f>
        <v>80</v>
      </c>
      <c r="BE341" s="49">
        <f>ROUND('LOSS COST BY TERRITORY AND ZIP'!$BE341*VLOOKUP(TEXT(A341,"000"),'OFF-BALANCE FACTORS'!$B$2:$H$100,7),0)</f>
        <v>322</v>
      </c>
      <c r="BF341" s="62">
        <f t="shared" si="5"/>
        <v>278</v>
      </c>
      <c r="BG341" s="49">
        <f>ROUND('LOSS COST BY TERRITORY AND ZIP'!$BG341*VLOOKUP(TEXT(A341,"000"),'OFF-BALANCE FACTORS'!$B$2:$H$100,6),0)</f>
        <v>241</v>
      </c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9"/>
      <c r="CG341" s="39"/>
    </row>
    <row r="342" spans="1:85">
      <c r="A342" s="41">
        <v>117</v>
      </c>
      <c r="B342" s="41">
        <v>66536</v>
      </c>
      <c r="C342" s="49">
        <f>ROUND('LOSS COST BY TERRITORY AND ZIP'!$C342*VLOOKUP(TEXT(A342,"000"),'OFF-BALANCE FACTORS'!$B$2:$H$100,2),0)</f>
        <v>151</v>
      </c>
      <c r="D342" s="70">
        <f>VLOOKUP($A342,'BASE LOSS COSTS'!$Y$14:$Z$28,2,FALSE)</f>
        <v>0.63</v>
      </c>
      <c r="E342" s="70">
        <f>VLOOKUP($A342,'BASE LOSS COSTS'!$AB$14:$AC$28,2,FALSE)</f>
        <v>1.26</v>
      </c>
      <c r="F342" s="70">
        <f>VLOOKUP($A342,'BASE LOSS COSTS'!$AE$14:$AF$28,2,FALSE)</f>
        <v>1.89</v>
      </c>
      <c r="G342" s="49">
        <f>VLOOKUP(A342,'BASE LOSS COSTS'!$A$55:$B$69,2)</f>
        <v>4</v>
      </c>
      <c r="H342" s="49">
        <f>ROUND('LOSS COST BY TERRITORY AND ZIP'!$H342*VLOOKUP(TEXT(A342,"000"),'OFF-BALANCE FACTORS'!$B$2:$H$100,5),0)</f>
        <v>155</v>
      </c>
      <c r="I342" s="57">
        <f>VLOOKUP($A342,'BASE LOSS COSTS'!$AH$14:$AI$28,2,FALSE)</f>
        <v>1</v>
      </c>
      <c r="J342" s="57">
        <f>VLOOKUP($A342,'BASE LOSS COSTS'!$AK$14:$AL$28,2,FALSE)</f>
        <v>2</v>
      </c>
      <c r="K342" s="57">
        <f>VLOOKUP($A342,'BASE LOSS COSTS'!$AN$14:$AO$28,2,FALSE)</f>
        <v>3</v>
      </c>
      <c r="L342" s="57">
        <f>VLOOKUP($A342,'BASE LOSS COSTS'!$AQ$14:$AR$28,2,FALSE)</f>
        <v>5</v>
      </c>
      <c r="M342" s="49">
        <f>ROUND('LOSS COST BY TERRITORY AND ZIP'!$M342*VLOOKUP(TEXT(A342,"000"),'OFF-BALANCE FACTORS'!$B$2:$H$100,5),0)</f>
        <v>127</v>
      </c>
      <c r="N342" s="71">
        <f>VLOOKUP($A342,'BASE LOSS COSTS'!$AT$14:$AU$28,2,FALSE)</f>
        <v>0.62</v>
      </c>
      <c r="O342" s="71">
        <f>VLOOKUP($A342,'BASE LOSS COSTS'!$AW$14:$AX$28,2,FALSE)</f>
        <v>1.25</v>
      </c>
      <c r="P342" s="71">
        <f>VLOOKUP($A342,'BASE LOSS COSTS'!$AZ$14:$BA$28,2,FALSE)</f>
        <v>1.87</v>
      </c>
      <c r="Q342" s="49">
        <f>VLOOKUP(A342,'BASE LOSS COSTS'!$D$55:$E$69,2)</f>
        <v>13</v>
      </c>
      <c r="R342" s="49">
        <f>VLOOKUP(A342,'BASE LOSS COSTS'!$V$55:$W$69,2)</f>
        <v>9</v>
      </c>
      <c r="S342" s="57">
        <f>VLOOKUP(A342,'BASE LOSS COSTS'!$J$14:$K$28,2)</f>
        <v>153</v>
      </c>
      <c r="T342" s="49">
        <f>VLOOKUP(A342,'BASE LOSS COSTS'!$G$55:$H$69,2)</f>
        <v>9</v>
      </c>
      <c r="U342" s="57">
        <f>VLOOKUP(A342,'BASE LOSS COSTS'!$M$14:$N$28,2)</f>
        <v>576</v>
      </c>
      <c r="V342" s="71">
        <f>VLOOKUP($A342,'BASE LOSS COSTS'!$BC$14:$BD$28,2,FALSE)</f>
        <v>1.26</v>
      </c>
      <c r="W342" s="71">
        <f>VLOOKUP($A342,'BASE LOSS COSTS'!$BF$14:$BG$28,2,FALSE)</f>
        <v>1.89</v>
      </c>
      <c r="X342" s="71">
        <f>VLOOKUP($A342,'BASE LOSS COSTS'!$BI$14:$BJ$28,2,FALSE)</f>
        <v>2.52</v>
      </c>
      <c r="Y342" s="57">
        <f>VLOOKUP(A342,'BASE LOSS COSTS'!$J$55:$K$69,2)</f>
        <v>25</v>
      </c>
      <c r="Z342" s="57">
        <f>VLOOKUP(A342,'BASE LOSS COSTS'!$Y$55:$Z$69,2)</f>
        <v>20</v>
      </c>
      <c r="AA342" s="57">
        <f>VLOOKUP(A342,'BASE LOSS COSTS'!$P$14:$Q$28,2)</f>
        <v>137</v>
      </c>
      <c r="AB342" s="71">
        <f>VLOOKUP($A342,'BASE LOSS COSTS'!$BL$14:$BM$28,2,FALSE)</f>
        <v>0.63</v>
      </c>
      <c r="AC342" s="71">
        <f>VLOOKUP($A342,'BASE LOSS COSTS'!$BO$14:$BP$28,2,FALSE)</f>
        <v>1.26</v>
      </c>
      <c r="AD342" s="71">
        <f>VLOOKUP($A342,'BASE LOSS COSTS'!$BR$14:$BS$28,2,FALSE)</f>
        <v>1.89</v>
      </c>
      <c r="AE342" s="57">
        <f>VLOOKUP(A342,'BASE LOSS COSTS'!$M$55:$N$69,2)</f>
        <v>3</v>
      </c>
      <c r="AF342" s="57">
        <f>VLOOKUP(A342,'BASE LOSS COSTS'!$S$14:$T$28,2)</f>
        <v>55</v>
      </c>
      <c r="AG342" s="71">
        <f>VLOOKUP($A342,'BASE LOSS COSTS'!$BU$14:$BV$28,2,FALSE)</f>
        <v>6.93</v>
      </c>
      <c r="AH342" s="71">
        <f>VLOOKUP($A342,'BASE LOSS COSTS'!$BX$14:$BY$28,2,FALSE)</f>
        <v>8.19</v>
      </c>
      <c r="AI342" s="71">
        <f>VLOOKUP($A342,'BASE LOSS COSTS'!$CA$14:$CB$28,2,FALSE)</f>
        <v>9.4499999999999993</v>
      </c>
      <c r="AJ342" s="57">
        <f>VLOOKUP(A342,'BASE LOSS COSTS'!$P$55:$Q$69,2)</f>
        <v>2</v>
      </c>
      <c r="AK342" s="57">
        <f>VLOOKUP(A342,'BASE LOSS COSTS'!$V$14:$W$28,2)</f>
        <v>452</v>
      </c>
      <c r="AL342" s="71">
        <f>VLOOKUP($A342,'BASE LOSS COSTS'!$CD$14:$CE$28,2,FALSE)</f>
        <v>39.06</v>
      </c>
      <c r="AM342" s="71">
        <f>VLOOKUP($A342,'BASE LOSS COSTS'!$CG$14:$CH$28,2,FALSE)</f>
        <v>44.1</v>
      </c>
      <c r="AN342" s="71">
        <f>VLOOKUP($A342,'BASE LOSS COSTS'!$CJ$14:$CK$28,2,FALSE)</f>
        <v>60.48</v>
      </c>
      <c r="AO342" s="57">
        <f>VLOOKUP(A342,'BASE LOSS COSTS'!$S$55:$T$69,2)</f>
        <v>24</v>
      </c>
      <c r="AP342" s="49">
        <f>ROUND('LOSS COST BY TERRITORY AND ZIP'!$AP342*VLOOKUP(TEXT(A342,"000"),'OFF-BALANCE FACTORS'!$B$2:$H$100,4),0)</f>
        <v>222</v>
      </c>
      <c r="AQ342" s="49">
        <f>ROUND('LOSS COST BY TERRITORY AND ZIP'!$AQ342*VLOOKUP(TEXT(A342,"000"),'OFF-BALANCE FACTORS'!$B$2:$H$100,4),0)</f>
        <v>191</v>
      </c>
      <c r="AR342" s="57">
        <f>VLOOKUP(A342,'BASE LOSS COSTS'!$G$35:$H$49,2)</f>
        <v>264</v>
      </c>
      <c r="AS342" s="57">
        <f>VLOOKUP(A342,'BASE LOSS COSTS'!$J$35:$K$49,2)</f>
        <v>264</v>
      </c>
      <c r="AT342" s="57">
        <f>VLOOKUP(A342,'BASE LOSS COSTS'!$M$35:$N$49,2)</f>
        <v>228</v>
      </c>
      <c r="AU342" s="57">
        <f>VLOOKUP(A342,'BASE LOSS COSTS'!$P$35:$Q$49,2)</f>
        <v>228</v>
      </c>
      <c r="AV342" s="57">
        <f>VLOOKUP(A342,'BASE LOSS COSTS'!$S$35:$T$49,2)</f>
        <v>120</v>
      </c>
      <c r="AW342" s="57">
        <f>VLOOKUP(A342,'BASE LOSS COSTS'!$V$35:$W$49,2)</f>
        <v>120</v>
      </c>
      <c r="AX342" s="57">
        <f>VLOOKUP(A342,'BASE LOSS COSTS'!$Y$35:$Z$49,2)</f>
        <v>104</v>
      </c>
      <c r="AY342" s="57">
        <f>VLOOKUP(A342,'BASE LOSS COSTS'!$AB$35:$AC$49,2)</f>
        <v>104</v>
      </c>
      <c r="AZ342" s="49">
        <f>ROUND('LOSS COST BY TERRITORY AND ZIP'!$AZ342*VLOOKUP(TEXT(A342,"000"),'OFF-BALANCE FACTORS'!$B$2:$H$100,3),0)</f>
        <v>222</v>
      </c>
      <c r="BA342" s="57">
        <f>VLOOKUP(A342,'BASE LOSS COSTS'!$AH$35:$AI$49,2)</f>
        <v>268</v>
      </c>
      <c r="BB342" s="57">
        <f>VLOOKUP(A342,'BASE LOSS COSTS'!$AK$35:$AL$49,2)</f>
        <v>268</v>
      </c>
      <c r="BC342" s="57">
        <f>VLOOKUP(A342,'BASE LOSS COSTS'!$AN$35:$AO$49,2)</f>
        <v>80</v>
      </c>
      <c r="BD342" s="57">
        <f>VLOOKUP(A342,'BASE LOSS COSTS'!$AQ$35:$AR$49,2)</f>
        <v>80</v>
      </c>
      <c r="BE342" s="49">
        <f>ROUND('LOSS COST BY TERRITORY AND ZIP'!$BE342*VLOOKUP(TEXT(A342,"000"),'OFF-BALANCE FACTORS'!$B$2:$H$100,7),0)</f>
        <v>322</v>
      </c>
      <c r="BF342" s="62">
        <f t="shared" si="5"/>
        <v>278</v>
      </c>
      <c r="BG342" s="49">
        <f>ROUND('LOSS COST BY TERRITORY AND ZIP'!$BG342*VLOOKUP(TEXT(A342,"000"),'OFF-BALANCE FACTORS'!$B$2:$H$100,6),0)</f>
        <v>241</v>
      </c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9"/>
      <c r="CG342" s="39"/>
    </row>
    <row r="343" spans="1:85">
      <c r="A343" s="41">
        <v>117</v>
      </c>
      <c r="B343" s="41">
        <v>66537</v>
      </c>
      <c r="C343" s="49">
        <f>ROUND('LOSS COST BY TERRITORY AND ZIP'!$C343*VLOOKUP(TEXT(A343,"000"),'OFF-BALANCE FACTORS'!$B$2:$H$100,2),0)</f>
        <v>151</v>
      </c>
      <c r="D343" s="70">
        <f>VLOOKUP($A343,'BASE LOSS COSTS'!$Y$14:$Z$28,2,FALSE)</f>
        <v>0.63</v>
      </c>
      <c r="E343" s="70">
        <f>VLOOKUP($A343,'BASE LOSS COSTS'!$AB$14:$AC$28,2,FALSE)</f>
        <v>1.26</v>
      </c>
      <c r="F343" s="70">
        <f>VLOOKUP($A343,'BASE LOSS COSTS'!$AE$14:$AF$28,2,FALSE)</f>
        <v>1.89</v>
      </c>
      <c r="G343" s="49">
        <f>VLOOKUP(A343,'BASE LOSS COSTS'!$A$55:$B$69,2)</f>
        <v>4</v>
      </c>
      <c r="H343" s="49">
        <f>ROUND('LOSS COST BY TERRITORY AND ZIP'!$H343*VLOOKUP(TEXT(A343,"000"),'OFF-BALANCE FACTORS'!$B$2:$H$100,5),0)</f>
        <v>155</v>
      </c>
      <c r="I343" s="57">
        <f>VLOOKUP($A343,'BASE LOSS COSTS'!$AH$14:$AI$28,2,FALSE)</f>
        <v>1</v>
      </c>
      <c r="J343" s="57">
        <f>VLOOKUP($A343,'BASE LOSS COSTS'!$AK$14:$AL$28,2,FALSE)</f>
        <v>2</v>
      </c>
      <c r="K343" s="57">
        <f>VLOOKUP($A343,'BASE LOSS COSTS'!$AN$14:$AO$28,2,FALSE)</f>
        <v>3</v>
      </c>
      <c r="L343" s="57">
        <f>VLOOKUP($A343,'BASE LOSS COSTS'!$AQ$14:$AR$28,2,FALSE)</f>
        <v>5</v>
      </c>
      <c r="M343" s="49">
        <f>ROUND('LOSS COST BY TERRITORY AND ZIP'!$M343*VLOOKUP(TEXT(A343,"000"),'OFF-BALANCE FACTORS'!$B$2:$H$100,5),0)</f>
        <v>127</v>
      </c>
      <c r="N343" s="71">
        <f>VLOOKUP($A343,'BASE LOSS COSTS'!$AT$14:$AU$28,2,FALSE)</f>
        <v>0.62</v>
      </c>
      <c r="O343" s="71">
        <f>VLOOKUP($A343,'BASE LOSS COSTS'!$AW$14:$AX$28,2,FALSE)</f>
        <v>1.25</v>
      </c>
      <c r="P343" s="71">
        <f>VLOOKUP($A343,'BASE LOSS COSTS'!$AZ$14:$BA$28,2,FALSE)</f>
        <v>1.87</v>
      </c>
      <c r="Q343" s="49">
        <f>VLOOKUP(A343,'BASE LOSS COSTS'!$D$55:$E$69,2)</f>
        <v>13</v>
      </c>
      <c r="R343" s="49">
        <f>VLOOKUP(A343,'BASE LOSS COSTS'!$V$55:$W$69,2)</f>
        <v>9</v>
      </c>
      <c r="S343" s="57">
        <f>VLOOKUP(A343,'BASE LOSS COSTS'!$J$14:$K$28,2)</f>
        <v>153</v>
      </c>
      <c r="T343" s="49">
        <f>VLOOKUP(A343,'BASE LOSS COSTS'!$G$55:$H$69,2)</f>
        <v>9</v>
      </c>
      <c r="U343" s="57">
        <f>VLOOKUP(A343,'BASE LOSS COSTS'!$M$14:$N$28,2)</f>
        <v>576</v>
      </c>
      <c r="V343" s="71">
        <f>VLOOKUP($A343,'BASE LOSS COSTS'!$BC$14:$BD$28,2,FALSE)</f>
        <v>1.26</v>
      </c>
      <c r="W343" s="71">
        <f>VLOOKUP($A343,'BASE LOSS COSTS'!$BF$14:$BG$28,2,FALSE)</f>
        <v>1.89</v>
      </c>
      <c r="X343" s="71">
        <f>VLOOKUP($A343,'BASE LOSS COSTS'!$BI$14:$BJ$28,2,FALSE)</f>
        <v>2.52</v>
      </c>
      <c r="Y343" s="57">
        <f>VLOOKUP(A343,'BASE LOSS COSTS'!$J$55:$K$69,2)</f>
        <v>25</v>
      </c>
      <c r="Z343" s="57">
        <f>VLOOKUP(A343,'BASE LOSS COSTS'!$Y$55:$Z$69,2)</f>
        <v>20</v>
      </c>
      <c r="AA343" s="57">
        <f>VLOOKUP(A343,'BASE LOSS COSTS'!$P$14:$Q$28,2)</f>
        <v>137</v>
      </c>
      <c r="AB343" s="71">
        <f>VLOOKUP($A343,'BASE LOSS COSTS'!$BL$14:$BM$28,2,FALSE)</f>
        <v>0.63</v>
      </c>
      <c r="AC343" s="71">
        <f>VLOOKUP($A343,'BASE LOSS COSTS'!$BO$14:$BP$28,2,FALSE)</f>
        <v>1.26</v>
      </c>
      <c r="AD343" s="71">
        <f>VLOOKUP($A343,'BASE LOSS COSTS'!$BR$14:$BS$28,2,FALSE)</f>
        <v>1.89</v>
      </c>
      <c r="AE343" s="57">
        <f>VLOOKUP(A343,'BASE LOSS COSTS'!$M$55:$N$69,2)</f>
        <v>3</v>
      </c>
      <c r="AF343" s="57">
        <f>VLOOKUP(A343,'BASE LOSS COSTS'!$S$14:$T$28,2)</f>
        <v>55</v>
      </c>
      <c r="AG343" s="71">
        <f>VLOOKUP($A343,'BASE LOSS COSTS'!$BU$14:$BV$28,2,FALSE)</f>
        <v>6.93</v>
      </c>
      <c r="AH343" s="71">
        <f>VLOOKUP($A343,'BASE LOSS COSTS'!$BX$14:$BY$28,2,FALSE)</f>
        <v>8.19</v>
      </c>
      <c r="AI343" s="71">
        <f>VLOOKUP($A343,'BASE LOSS COSTS'!$CA$14:$CB$28,2,FALSE)</f>
        <v>9.4499999999999993</v>
      </c>
      <c r="AJ343" s="57">
        <f>VLOOKUP(A343,'BASE LOSS COSTS'!$P$55:$Q$69,2)</f>
        <v>2</v>
      </c>
      <c r="AK343" s="57">
        <f>VLOOKUP(A343,'BASE LOSS COSTS'!$V$14:$W$28,2)</f>
        <v>452</v>
      </c>
      <c r="AL343" s="71">
        <f>VLOOKUP($A343,'BASE LOSS COSTS'!$CD$14:$CE$28,2,FALSE)</f>
        <v>39.06</v>
      </c>
      <c r="AM343" s="71">
        <f>VLOOKUP($A343,'BASE LOSS COSTS'!$CG$14:$CH$28,2,FALSE)</f>
        <v>44.1</v>
      </c>
      <c r="AN343" s="71">
        <f>VLOOKUP($A343,'BASE LOSS COSTS'!$CJ$14:$CK$28,2,FALSE)</f>
        <v>60.48</v>
      </c>
      <c r="AO343" s="57">
        <f>VLOOKUP(A343,'BASE LOSS COSTS'!$S$55:$T$69,2)</f>
        <v>24</v>
      </c>
      <c r="AP343" s="49">
        <f>ROUND('LOSS COST BY TERRITORY AND ZIP'!$AP343*VLOOKUP(TEXT(A343,"000"),'OFF-BALANCE FACTORS'!$B$2:$H$100,4),0)</f>
        <v>222</v>
      </c>
      <c r="AQ343" s="49">
        <f>ROUND('LOSS COST BY TERRITORY AND ZIP'!$AQ343*VLOOKUP(TEXT(A343,"000"),'OFF-BALANCE FACTORS'!$B$2:$H$100,4),0)</f>
        <v>191</v>
      </c>
      <c r="AR343" s="57">
        <f>VLOOKUP(A343,'BASE LOSS COSTS'!$G$35:$H$49,2)</f>
        <v>264</v>
      </c>
      <c r="AS343" s="57">
        <f>VLOOKUP(A343,'BASE LOSS COSTS'!$J$35:$K$49,2)</f>
        <v>264</v>
      </c>
      <c r="AT343" s="57">
        <f>VLOOKUP(A343,'BASE LOSS COSTS'!$M$35:$N$49,2)</f>
        <v>228</v>
      </c>
      <c r="AU343" s="57">
        <f>VLOOKUP(A343,'BASE LOSS COSTS'!$P$35:$Q$49,2)</f>
        <v>228</v>
      </c>
      <c r="AV343" s="57">
        <f>VLOOKUP(A343,'BASE LOSS COSTS'!$S$35:$T$49,2)</f>
        <v>120</v>
      </c>
      <c r="AW343" s="57">
        <f>VLOOKUP(A343,'BASE LOSS COSTS'!$V$35:$W$49,2)</f>
        <v>120</v>
      </c>
      <c r="AX343" s="57">
        <f>VLOOKUP(A343,'BASE LOSS COSTS'!$Y$35:$Z$49,2)</f>
        <v>104</v>
      </c>
      <c r="AY343" s="57">
        <f>VLOOKUP(A343,'BASE LOSS COSTS'!$AB$35:$AC$49,2)</f>
        <v>104</v>
      </c>
      <c r="AZ343" s="49">
        <f>ROUND('LOSS COST BY TERRITORY AND ZIP'!$AZ343*VLOOKUP(TEXT(A343,"000"),'OFF-BALANCE FACTORS'!$B$2:$H$100,3),0)</f>
        <v>222</v>
      </c>
      <c r="BA343" s="57">
        <f>VLOOKUP(A343,'BASE LOSS COSTS'!$AH$35:$AI$49,2)</f>
        <v>268</v>
      </c>
      <c r="BB343" s="57">
        <f>VLOOKUP(A343,'BASE LOSS COSTS'!$AK$35:$AL$49,2)</f>
        <v>268</v>
      </c>
      <c r="BC343" s="57">
        <f>VLOOKUP(A343,'BASE LOSS COSTS'!$AN$35:$AO$49,2)</f>
        <v>80</v>
      </c>
      <c r="BD343" s="57">
        <f>VLOOKUP(A343,'BASE LOSS COSTS'!$AQ$35:$AR$49,2)</f>
        <v>80</v>
      </c>
      <c r="BE343" s="49">
        <f>ROUND('LOSS COST BY TERRITORY AND ZIP'!$BE343*VLOOKUP(TEXT(A343,"000"),'OFF-BALANCE FACTORS'!$B$2:$H$100,7),0)</f>
        <v>322</v>
      </c>
      <c r="BF343" s="62">
        <f t="shared" si="5"/>
        <v>278</v>
      </c>
      <c r="BG343" s="49">
        <f>ROUND('LOSS COST BY TERRITORY AND ZIP'!$BG343*VLOOKUP(TEXT(A343,"000"),'OFF-BALANCE FACTORS'!$B$2:$H$100,6),0)</f>
        <v>241</v>
      </c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9"/>
      <c r="CG343" s="39"/>
    </row>
    <row r="344" spans="1:85">
      <c r="A344" s="41">
        <v>117</v>
      </c>
      <c r="B344" s="41">
        <v>66538</v>
      </c>
      <c r="C344" s="49">
        <f>ROUND('LOSS COST BY TERRITORY AND ZIP'!$C344*VLOOKUP(TEXT(A344,"000"),'OFF-BALANCE FACTORS'!$B$2:$H$100,2),0)</f>
        <v>151</v>
      </c>
      <c r="D344" s="70">
        <f>VLOOKUP($A344,'BASE LOSS COSTS'!$Y$14:$Z$28,2,FALSE)</f>
        <v>0.63</v>
      </c>
      <c r="E344" s="70">
        <f>VLOOKUP($A344,'BASE LOSS COSTS'!$AB$14:$AC$28,2,FALSE)</f>
        <v>1.26</v>
      </c>
      <c r="F344" s="70">
        <f>VLOOKUP($A344,'BASE LOSS COSTS'!$AE$14:$AF$28,2,FALSE)</f>
        <v>1.89</v>
      </c>
      <c r="G344" s="49">
        <f>VLOOKUP(A344,'BASE LOSS COSTS'!$A$55:$B$69,2)</f>
        <v>4</v>
      </c>
      <c r="H344" s="49">
        <f>ROUND('LOSS COST BY TERRITORY AND ZIP'!$H344*VLOOKUP(TEXT(A344,"000"),'OFF-BALANCE FACTORS'!$B$2:$H$100,5),0)</f>
        <v>155</v>
      </c>
      <c r="I344" s="57">
        <f>VLOOKUP($A344,'BASE LOSS COSTS'!$AH$14:$AI$28,2,FALSE)</f>
        <v>1</v>
      </c>
      <c r="J344" s="57">
        <f>VLOOKUP($A344,'BASE LOSS COSTS'!$AK$14:$AL$28,2,FALSE)</f>
        <v>2</v>
      </c>
      <c r="K344" s="57">
        <f>VLOOKUP($A344,'BASE LOSS COSTS'!$AN$14:$AO$28,2,FALSE)</f>
        <v>3</v>
      </c>
      <c r="L344" s="57">
        <f>VLOOKUP($A344,'BASE LOSS COSTS'!$AQ$14:$AR$28,2,FALSE)</f>
        <v>5</v>
      </c>
      <c r="M344" s="49">
        <f>ROUND('LOSS COST BY TERRITORY AND ZIP'!$M344*VLOOKUP(TEXT(A344,"000"),'OFF-BALANCE FACTORS'!$B$2:$H$100,5),0)</f>
        <v>127</v>
      </c>
      <c r="N344" s="71">
        <f>VLOOKUP($A344,'BASE LOSS COSTS'!$AT$14:$AU$28,2,FALSE)</f>
        <v>0.62</v>
      </c>
      <c r="O344" s="71">
        <f>VLOOKUP($A344,'BASE LOSS COSTS'!$AW$14:$AX$28,2,FALSE)</f>
        <v>1.25</v>
      </c>
      <c r="P344" s="71">
        <f>VLOOKUP($A344,'BASE LOSS COSTS'!$AZ$14:$BA$28,2,FALSE)</f>
        <v>1.87</v>
      </c>
      <c r="Q344" s="49">
        <f>VLOOKUP(A344,'BASE LOSS COSTS'!$D$55:$E$69,2)</f>
        <v>13</v>
      </c>
      <c r="R344" s="49">
        <f>VLOOKUP(A344,'BASE LOSS COSTS'!$V$55:$W$69,2)</f>
        <v>9</v>
      </c>
      <c r="S344" s="57">
        <f>VLOOKUP(A344,'BASE LOSS COSTS'!$J$14:$K$28,2)</f>
        <v>153</v>
      </c>
      <c r="T344" s="49">
        <f>VLOOKUP(A344,'BASE LOSS COSTS'!$G$55:$H$69,2)</f>
        <v>9</v>
      </c>
      <c r="U344" s="57">
        <f>VLOOKUP(A344,'BASE LOSS COSTS'!$M$14:$N$28,2)</f>
        <v>576</v>
      </c>
      <c r="V344" s="71">
        <f>VLOOKUP($A344,'BASE LOSS COSTS'!$BC$14:$BD$28,2,FALSE)</f>
        <v>1.26</v>
      </c>
      <c r="W344" s="71">
        <f>VLOOKUP($A344,'BASE LOSS COSTS'!$BF$14:$BG$28,2,FALSE)</f>
        <v>1.89</v>
      </c>
      <c r="X344" s="71">
        <f>VLOOKUP($A344,'BASE LOSS COSTS'!$BI$14:$BJ$28,2,FALSE)</f>
        <v>2.52</v>
      </c>
      <c r="Y344" s="57">
        <f>VLOOKUP(A344,'BASE LOSS COSTS'!$J$55:$K$69,2)</f>
        <v>25</v>
      </c>
      <c r="Z344" s="57">
        <f>VLOOKUP(A344,'BASE LOSS COSTS'!$Y$55:$Z$69,2)</f>
        <v>20</v>
      </c>
      <c r="AA344" s="57">
        <f>VLOOKUP(A344,'BASE LOSS COSTS'!$P$14:$Q$28,2)</f>
        <v>137</v>
      </c>
      <c r="AB344" s="71">
        <f>VLOOKUP($A344,'BASE LOSS COSTS'!$BL$14:$BM$28,2,FALSE)</f>
        <v>0.63</v>
      </c>
      <c r="AC344" s="71">
        <f>VLOOKUP($A344,'BASE LOSS COSTS'!$BO$14:$BP$28,2,FALSE)</f>
        <v>1.26</v>
      </c>
      <c r="AD344" s="71">
        <f>VLOOKUP($A344,'BASE LOSS COSTS'!$BR$14:$BS$28,2,FALSE)</f>
        <v>1.89</v>
      </c>
      <c r="AE344" s="57">
        <f>VLOOKUP(A344,'BASE LOSS COSTS'!$M$55:$N$69,2)</f>
        <v>3</v>
      </c>
      <c r="AF344" s="57">
        <f>VLOOKUP(A344,'BASE LOSS COSTS'!$S$14:$T$28,2)</f>
        <v>55</v>
      </c>
      <c r="AG344" s="71">
        <f>VLOOKUP($A344,'BASE LOSS COSTS'!$BU$14:$BV$28,2,FALSE)</f>
        <v>6.93</v>
      </c>
      <c r="AH344" s="71">
        <f>VLOOKUP($A344,'BASE LOSS COSTS'!$BX$14:$BY$28,2,FALSE)</f>
        <v>8.19</v>
      </c>
      <c r="AI344" s="71">
        <f>VLOOKUP($A344,'BASE LOSS COSTS'!$CA$14:$CB$28,2,FALSE)</f>
        <v>9.4499999999999993</v>
      </c>
      <c r="AJ344" s="57">
        <f>VLOOKUP(A344,'BASE LOSS COSTS'!$P$55:$Q$69,2)</f>
        <v>2</v>
      </c>
      <c r="AK344" s="57">
        <f>VLOOKUP(A344,'BASE LOSS COSTS'!$V$14:$W$28,2)</f>
        <v>452</v>
      </c>
      <c r="AL344" s="71">
        <f>VLOOKUP($A344,'BASE LOSS COSTS'!$CD$14:$CE$28,2,FALSE)</f>
        <v>39.06</v>
      </c>
      <c r="AM344" s="71">
        <f>VLOOKUP($A344,'BASE LOSS COSTS'!$CG$14:$CH$28,2,FALSE)</f>
        <v>44.1</v>
      </c>
      <c r="AN344" s="71">
        <f>VLOOKUP($A344,'BASE LOSS COSTS'!$CJ$14:$CK$28,2,FALSE)</f>
        <v>60.48</v>
      </c>
      <c r="AO344" s="57">
        <f>VLOOKUP(A344,'BASE LOSS COSTS'!$S$55:$T$69,2)</f>
        <v>24</v>
      </c>
      <c r="AP344" s="49">
        <f>ROUND('LOSS COST BY TERRITORY AND ZIP'!$AP344*VLOOKUP(TEXT(A344,"000"),'OFF-BALANCE FACTORS'!$B$2:$H$100,4),0)</f>
        <v>222</v>
      </c>
      <c r="AQ344" s="49">
        <f>ROUND('LOSS COST BY TERRITORY AND ZIP'!$AQ344*VLOOKUP(TEXT(A344,"000"),'OFF-BALANCE FACTORS'!$B$2:$H$100,4),0)</f>
        <v>191</v>
      </c>
      <c r="AR344" s="57">
        <f>VLOOKUP(A344,'BASE LOSS COSTS'!$G$35:$H$49,2)</f>
        <v>264</v>
      </c>
      <c r="AS344" s="57">
        <f>VLOOKUP(A344,'BASE LOSS COSTS'!$J$35:$K$49,2)</f>
        <v>264</v>
      </c>
      <c r="AT344" s="57">
        <f>VLOOKUP(A344,'BASE LOSS COSTS'!$M$35:$N$49,2)</f>
        <v>228</v>
      </c>
      <c r="AU344" s="57">
        <f>VLOOKUP(A344,'BASE LOSS COSTS'!$P$35:$Q$49,2)</f>
        <v>228</v>
      </c>
      <c r="AV344" s="57">
        <f>VLOOKUP(A344,'BASE LOSS COSTS'!$S$35:$T$49,2)</f>
        <v>120</v>
      </c>
      <c r="AW344" s="57">
        <f>VLOOKUP(A344,'BASE LOSS COSTS'!$V$35:$W$49,2)</f>
        <v>120</v>
      </c>
      <c r="AX344" s="57">
        <f>VLOOKUP(A344,'BASE LOSS COSTS'!$Y$35:$Z$49,2)</f>
        <v>104</v>
      </c>
      <c r="AY344" s="57">
        <f>VLOOKUP(A344,'BASE LOSS COSTS'!$AB$35:$AC$49,2)</f>
        <v>104</v>
      </c>
      <c r="AZ344" s="49">
        <f>ROUND('LOSS COST BY TERRITORY AND ZIP'!$AZ344*VLOOKUP(TEXT(A344,"000"),'OFF-BALANCE FACTORS'!$B$2:$H$100,3),0)</f>
        <v>222</v>
      </c>
      <c r="BA344" s="57">
        <f>VLOOKUP(A344,'BASE LOSS COSTS'!$AH$35:$AI$49,2)</f>
        <v>268</v>
      </c>
      <c r="BB344" s="57">
        <f>VLOOKUP(A344,'BASE LOSS COSTS'!$AK$35:$AL$49,2)</f>
        <v>268</v>
      </c>
      <c r="BC344" s="57">
        <f>VLOOKUP(A344,'BASE LOSS COSTS'!$AN$35:$AO$49,2)</f>
        <v>80</v>
      </c>
      <c r="BD344" s="57">
        <f>VLOOKUP(A344,'BASE LOSS COSTS'!$AQ$35:$AR$49,2)</f>
        <v>80</v>
      </c>
      <c r="BE344" s="49">
        <f>ROUND('LOSS COST BY TERRITORY AND ZIP'!$BE344*VLOOKUP(TEXT(A344,"000"),'OFF-BALANCE FACTORS'!$B$2:$H$100,7),0)</f>
        <v>322</v>
      </c>
      <c r="BF344" s="62">
        <f t="shared" si="5"/>
        <v>278</v>
      </c>
      <c r="BG344" s="49">
        <f>ROUND('LOSS COST BY TERRITORY AND ZIP'!$BG344*VLOOKUP(TEXT(A344,"000"),'OFF-BALANCE FACTORS'!$B$2:$H$100,6),0)</f>
        <v>241</v>
      </c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9"/>
      <c r="CG344" s="39"/>
    </row>
    <row r="345" spans="1:85">
      <c r="A345" s="41">
        <v>117</v>
      </c>
      <c r="B345" s="41">
        <v>66540</v>
      </c>
      <c r="C345" s="49">
        <f>ROUND('LOSS COST BY TERRITORY AND ZIP'!$C345*VLOOKUP(TEXT(A345,"000"),'OFF-BALANCE FACTORS'!$B$2:$H$100,2),0)</f>
        <v>151</v>
      </c>
      <c r="D345" s="70">
        <f>VLOOKUP($A345,'BASE LOSS COSTS'!$Y$14:$Z$28,2,FALSE)</f>
        <v>0.63</v>
      </c>
      <c r="E345" s="70">
        <f>VLOOKUP($A345,'BASE LOSS COSTS'!$AB$14:$AC$28,2,FALSE)</f>
        <v>1.26</v>
      </c>
      <c r="F345" s="70">
        <f>VLOOKUP($A345,'BASE LOSS COSTS'!$AE$14:$AF$28,2,FALSE)</f>
        <v>1.89</v>
      </c>
      <c r="G345" s="49">
        <f>VLOOKUP(A345,'BASE LOSS COSTS'!$A$55:$B$69,2)</f>
        <v>4</v>
      </c>
      <c r="H345" s="49">
        <f>ROUND('LOSS COST BY TERRITORY AND ZIP'!$H345*VLOOKUP(TEXT(A345,"000"),'OFF-BALANCE FACTORS'!$B$2:$H$100,5),0)</f>
        <v>155</v>
      </c>
      <c r="I345" s="57">
        <f>VLOOKUP($A345,'BASE LOSS COSTS'!$AH$14:$AI$28,2,FALSE)</f>
        <v>1</v>
      </c>
      <c r="J345" s="57">
        <f>VLOOKUP($A345,'BASE LOSS COSTS'!$AK$14:$AL$28,2,FALSE)</f>
        <v>2</v>
      </c>
      <c r="K345" s="57">
        <f>VLOOKUP($A345,'BASE LOSS COSTS'!$AN$14:$AO$28,2,FALSE)</f>
        <v>3</v>
      </c>
      <c r="L345" s="57">
        <f>VLOOKUP($A345,'BASE LOSS COSTS'!$AQ$14:$AR$28,2,FALSE)</f>
        <v>5</v>
      </c>
      <c r="M345" s="49">
        <f>ROUND('LOSS COST BY TERRITORY AND ZIP'!$M345*VLOOKUP(TEXT(A345,"000"),'OFF-BALANCE FACTORS'!$B$2:$H$100,5),0)</f>
        <v>127</v>
      </c>
      <c r="N345" s="71">
        <f>VLOOKUP($A345,'BASE LOSS COSTS'!$AT$14:$AU$28,2,FALSE)</f>
        <v>0.62</v>
      </c>
      <c r="O345" s="71">
        <f>VLOOKUP($A345,'BASE LOSS COSTS'!$AW$14:$AX$28,2,FALSE)</f>
        <v>1.25</v>
      </c>
      <c r="P345" s="71">
        <f>VLOOKUP($A345,'BASE LOSS COSTS'!$AZ$14:$BA$28,2,FALSE)</f>
        <v>1.87</v>
      </c>
      <c r="Q345" s="49">
        <f>VLOOKUP(A345,'BASE LOSS COSTS'!$D$55:$E$69,2)</f>
        <v>13</v>
      </c>
      <c r="R345" s="49">
        <f>VLOOKUP(A345,'BASE LOSS COSTS'!$V$55:$W$69,2)</f>
        <v>9</v>
      </c>
      <c r="S345" s="57">
        <f>VLOOKUP(A345,'BASE LOSS COSTS'!$J$14:$K$28,2)</f>
        <v>153</v>
      </c>
      <c r="T345" s="49">
        <f>VLOOKUP(A345,'BASE LOSS COSTS'!$G$55:$H$69,2)</f>
        <v>9</v>
      </c>
      <c r="U345" s="57">
        <f>VLOOKUP(A345,'BASE LOSS COSTS'!$M$14:$N$28,2)</f>
        <v>576</v>
      </c>
      <c r="V345" s="71">
        <f>VLOOKUP($A345,'BASE LOSS COSTS'!$BC$14:$BD$28,2,FALSE)</f>
        <v>1.26</v>
      </c>
      <c r="W345" s="71">
        <f>VLOOKUP($A345,'BASE LOSS COSTS'!$BF$14:$BG$28,2,FALSE)</f>
        <v>1.89</v>
      </c>
      <c r="X345" s="71">
        <f>VLOOKUP($A345,'BASE LOSS COSTS'!$BI$14:$BJ$28,2,FALSE)</f>
        <v>2.52</v>
      </c>
      <c r="Y345" s="57">
        <f>VLOOKUP(A345,'BASE LOSS COSTS'!$J$55:$K$69,2)</f>
        <v>25</v>
      </c>
      <c r="Z345" s="57">
        <f>VLOOKUP(A345,'BASE LOSS COSTS'!$Y$55:$Z$69,2)</f>
        <v>20</v>
      </c>
      <c r="AA345" s="57">
        <f>VLOOKUP(A345,'BASE LOSS COSTS'!$P$14:$Q$28,2)</f>
        <v>137</v>
      </c>
      <c r="AB345" s="71">
        <f>VLOOKUP($A345,'BASE LOSS COSTS'!$BL$14:$BM$28,2,FALSE)</f>
        <v>0.63</v>
      </c>
      <c r="AC345" s="71">
        <f>VLOOKUP($A345,'BASE LOSS COSTS'!$BO$14:$BP$28,2,FALSE)</f>
        <v>1.26</v>
      </c>
      <c r="AD345" s="71">
        <f>VLOOKUP($A345,'BASE LOSS COSTS'!$BR$14:$BS$28,2,FALSE)</f>
        <v>1.89</v>
      </c>
      <c r="AE345" s="57">
        <f>VLOOKUP(A345,'BASE LOSS COSTS'!$M$55:$N$69,2)</f>
        <v>3</v>
      </c>
      <c r="AF345" s="57">
        <f>VLOOKUP(A345,'BASE LOSS COSTS'!$S$14:$T$28,2)</f>
        <v>55</v>
      </c>
      <c r="AG345" s="71">
        <f>VLOOKUP($A345,'BASE LOSS COSTS'!$BU$14:$BV$28,2,FALSE)</f>
        <v>6.93</v>
      </c>
      <c r="AH345" s="71">
        <f>VLOOKUP($A345,'BASE LOSS COSTS'!$BX$14:$BY$28,2,FALSE)</f>
        <v>8.19</v>
      </c>
      <c r="AI345" s="71">
        <f>VLOOKUP($A345,'BASE LOSS COSTS'!$CA$14:$CB$28,2,FALSE)</f>
        <v>9.4499999999999993</v>
      </c>
      <c r="AJ345" s="57">
        <f>VLOOKUP(A345,'BASE LOSS COSTS'!$P$55:$Q$69,2)</f>
        <v>2</v>
      </c>
      <c r="AK345" s="57">
        <f>VLOOKUP(A345,'BASE LOSS COSTS'!$V$14:$W$28,2)</f>
        <v>452</v>
      </c>
      <c r="AL345" s="71">
        <f>VLOOKUP($A345,'BASE LOSS COSTS'!$CD$14:$CE$28,2,FALSE)</f>
        <v>39.06</v>
      </c>
      <c r="AM345" s="71">
        <f>VLOOKUP($A345,'BASE LOSS COSTS'!$CG$14:$CH$28,2,FALSE)</f>
        <v>44.1</v>
      </c>
      <c r="AN345" s="71">
        <f>VLOOKUP($A345,'BASE LOSS COSTS'!$CJ$14:$CK$28,2,FALSE)</f>
        <v>60.48</v>
      </c>
      <c r="AO345" s="57">
        <f>VLOOKUP(A345,'BASE LOSS COSTS'!$S$55:$T$69,2)</f>
        <v>24</v>
      </c>
      <c r="AP345" s="49">
        <f>ROUND('LOSS COST BY TERRITORY AND ZIP'!$AP345*VLOOKUP(TEXT(A345,"000"),'OFF-BALANCE FACTORS'!$B$2:$H$100,4),0)</f>
        <v>222</v>
      </c>
      <c r="AQ345" s="49">
        <f>ROUND('LOSS COST BY TERRITORY AND ZIP'!$AQ345*VLOOKUP(TEXT(A345,"000"),'OFF-BALANCE FACTORS'!$B$2:$H$100,4),0)</f>
        <v>191</v>
      </c>
      <c r="AR345" s="57">
        <f>VLOOKUP(A345,'BASE LOSS COSTS'!$G$35:$H$49,2)</f>
        <v>264</v>
      </c>
      <c r="AS345" s="57">
        <f>VLOOKUP(A345,'BASE LOSS COSTS'!$J$35:$K$49,2)</f>
        <v>264</v>
      </c>
      <c r="AT345" s="57">
        <f>VLOOKUP(A345,'BASE LOSS COSTS'!$M$35:$N$49,2)</f>
        <v>228</v>
      </c>
      <c r="AU345" s="57">
        <f>VLOOKUP(A345,'BASE LOSS COSTS'!$P$35:$Q$49,2)</f>
        <v>228</v>
      </c>
      <c r="AV345" s="57">
        <f>VLOOKUP(A345,'BASE LOSS COSTS'!$S$35:$T$49,2)</f>
        <v>120</v>
      </c>
      <c r="AW345" s="57">
        <f>VLOOKUP(A345,'BASE LOSS COSTS'!$V$35:$W$49,2)</f>
        <v>120</v>
      </c>
      <c r="AX345" s="57">
        <f>VLOOKUP(A345,'BASE LOSS COSTS'!$Y$35:$Z$49,2)</f>
        <v>104</v>
      </c>
      <c r="AY345" s="57">
        <f>VLOOKUP(A345,'BASE LOSS COSTS'!$AB$35:$AC$49,2)</f>
        <v>104</v>
      </c>
      <c r="AZ345" s="49">
        <f>ROUND('LOSS COST BY TERRITORY AND ZIP'!$AZ345*VLOOKUP(TEXT(A345,"000"),'OFF-BALANCE FACTORS'!$B$2:$H$100,3),0)</f>
        <v>222</v>
      </c>
      <c r="BA345" s="57">
        <f>VLOOKUP(A345,'BASE LOSS COSTS'!$AH$35:$AI$49,2)</f>
        <v>268</v>
      </c>
      <c r="BB345" s="57">
        <f>VLOOKUP(A345,'BASE LOSS COSTS'!$AK$35:$AL$49,2)</f>
        <v>268</v>
      </c>
      <c r="BC345" s="57">
        <f>VLOOKUP(A345,'BASE LOSS COSTS'!$AN$35:$AO$49,2)</f>
        <v>80</v>
      </c>
      <c r="BD345" s="57">
        <f>VLOOKUP(A345,'BASE LOSS COSTS'!$AQ$35:$AR$49,2)</f>
        <v>80</v>
      </c>
      <c r="BE345" s="49">
        <f>ROUND('LOSS COST BY TERRITORY AND ZIP'!$BE345*VLOOKUP(TEXT(A345,"000"),'OFF-BALANCE FACTORS'!$B$2:$H$100,7),0)</f>
        <v>322</v>
      </c>
      <c r="BF345" s="62">
        <f t="shared" si="5"/>
        <v>278</v>
      </c>
      <c r="BG345" s="49">
        <f>ROUND('LOSS COST BY TERRITORY AND ZIP'!$BG345*VLOOKUP(TEXT(A345,"000"),'OFF-BALANCE FACTORS'!$B$2:$H$100,6),0)</f>
        <v>241</v>
      </c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9"/>
      <c r="CG345" s="39"/>
    </row>
    <row r="346" spans="1:85">
      <c r="A346" s="41">
        <v>117</v>
      </c>
      <c r="B346" s="41">
        <v>66541</v>
      </c>
      <c r="C346" s="49">
        <f>ROUND('LOSS COST BY TERRITORY AND ZIP'!$C346*VLOOKUP(TEXT(A346,"000"),'OFF-BALANCE FACTORS'!$B$2:$H$100,2),0)</f>
        <v>151</v>
      </c>
      <c r="D346" s="70">
        <f>VLOOKUP($A346,'BASE LOSS COSTS'!$Y$14:$Z$28,2,FALSE)</f>
        <v>0.63</v>
      </c>
      <c r="E346" s="70">
        <f>VLOOKUP($A346,'BASE LOSS COSTS'!$AB$14:$AC$28,2,FALSE)</f>
        <v>1.26</v>
      </c>
      <c r="F346" s="70">
        <f>VLOOKUP($A346,'BASE LOSS COSTS'!$AE$14:$AF$28,2,FALSE)</f>
        <v>1.89</v>
      </c>
      <c r="G346" s="49">
        <f>VLOOKUP(A346,'BASE LOSS COSTS'!$A$55:$B$69,2)</f>
        <v>4</v>
      </c>
      <c r="H346" s="49">
        <f>ROUND('LOSS COST BY TERRITORY AND ZIP'!$H346*VLOOKUP(TEXT(A346,"000"),'OFF-BALANCE FACTORS'!$B$2:$H$100,5),0)</f>
        <v>155</v>
      </c>
      <c r="I346" s="57">
        <f>VLOOKUP($A346,'BASE LOSS COSTS'!$AH$14:$AI$28,2,FALSE)</f>
        <v>1</v>
      </c>
      <c r="J346" s="57">
        <f>VLOOKUP($A346,'BASE LOSS COSTS'!$AK$14:$AL$28,2,FALSE)</f>
        <v>2</v>
      </c>
      <c r="K346" s="57">
        <f>VLOOKUP($A346,'BASE LOSS COSTS'!$AN$14:$AO$28,2,FALSE)</f>
        <v>3</v>
      </c>
      <c r="L346" s="57">
        <f>VLOOKUP($A346,'BASE LOSS COSTS'!$AQ$14:$AR$28,2,FALSE)</f>
        <v>5</v>
      </c>
      <c r="M346" s="49">
        <f>ROUND('LOSS COST BY TERRITORY AND ZIP'!$M346*VLOOKUP(TEXT(A346,"000"),'OFF-BALANCE FACTORS'!$B$2:$H$100,5),0)</f>
        <v>127</v>
      </c>
      <c r="N346" s="71">
        <f>VLOOKUP($A346,'BASE LOSS COSTS'!$AT$14:$AU$28,2,FALSE)</f>
        <v>0.62</v>
      </c>
      <c r="O346" s="71">
        <f>VLOOKUP($A346,'BASE LOSS COSTS'!$AW$14:$AX$28,2,FALSE)</f>
        <v>1.25</v>
      </c>
      <c r="P346" s="71">
        <f>VLOOKUP($A346,'BASE LOSS COSTS'!$AZ$14:$BA$28,2,FALSE)</f>
        <v>1.87</v>
      </c>
      <c r="Q346" s="49">
        <f>VLOOKUP(A346,'BASE LOSS COSTS'!$D$55:$E$69,2)</f>
        <v>13</v>
      </c>
      <c r="R346" s="49">
        <f>VLOOKUP(A346,'BASE LOSS COSTS'!$V$55:$W$69,2)</f>
        <v>9</v>
      </c>
      <c r="S346" s="57">
        <f>VLOOKUP(A346,'BASE LOSS COSTS'!$J$14:$K$28,2)</f>
        <v>153</v>
      </c>
      <c r="T346" s="49">
        <f>VLOOKUP(A346,'BASE LOSS COSTS'!$G$55:$H$69,2)</f>
        <v>9</v>
      </c>
      <c r="U346" s="57">
        <f>VLOOKUP(A346,'BASE LOSS COSTS'!$M$14:$N$28,2)</f>
        <v>576</v>
      </c>
      <c r="V346" s="71">
        <f>VLOOKUP($A346,'BASE LOSS COSTS'!$BC$14:$BD$28,2,FALSE)</f>
        <v>1.26</v>
      </c>
      <c r="W346" s="71">
        <f>VLOOKUP($A346,'BASE LOSS COSTS'!$BF$14:$BG$28,2,FALSE)</f>
        <v>1.89</v>
      </c>
      <c r="X346" s="71">
        <f>VLOOKUP($A346,'BASE LOSS COSTS'!$BI$14:$BJ$28,2,FALSE)</f>
        <v>2.52</v>
      </c>
      <c r="Y346" s="57">
        <f>VLOOKUP(A346,'BASE LOSS COSTS'!$J$55:$K$69,2)</f>
        <v>25</v>
      </c>
      <c r="Z346" s="57">
        <f>VLOOKUP(A346,'BASE LOSS COSTS'!$Y$55:$Z$69,2)</f>
        <v>20</v>
      </c>
      <c r="AA346" s="57">
        <f>VLOOKUP(A346,'BASE LOSS COSTS'!$P$14:$Q$28,2)</f>
        <v>137</v>
      </c>
      <c r="AB346" s="71">
        <f>VLOOKUP($A346,'BASE LOSS COSTS'!$BL$14:$BM$28,2,FALSE)</f>
        <v>0.63</v>
      </c>
      <c r="AC346" s="71">
        <f>VLOOKUP($A346,'BASE LOSS COSTS'!$BO$14:$BP$28,2,FALSE)</f>
        <v>1.26</v>
      </c>
      <c r="AD346" s="71">
        <f>VLOOKUP($A346,'BASE LOSS COSTS'!$BR$14:$BS$28,2,FALSE)</f>
        <v>1.89</v>
      </c>
      <c r="AE346" s="57">
        <f>VLOOKUP(A346,'BASE LOSS COSTS'!$M$55:$N$69,2)</f>
        <v>3</v>
      </c>
      <c r="AF346" s="57">
        <f>VLOOKUP(A346,'BASE LOSS COSTS'!$S$14:$T$28,2)</f>
        <v>55</v>
      </c>
      <c r="AG346" s="71">
        <f>VLOOKUP($A346,'BASE LOSS COSTS'!$BU$14:$BV$28,2,FALSE)</f>
        <v>6.93</v>
      </c>
      <c r="AH346" s="71">
        <f>VLOOKUP($A346,'BASE LOSS COSTS'!$BX$14:$BY$28,2,FALSE)</f>
        <v>8.19</v>
      </c>
      <c r="AI346" s="71">
        <f>VLOOKUP($A346,'BASE LOSS COSTS'!$CA$14:$CB$28,2,FALSE)</f>
        <v>9.4499999999999993</v>
      </c>
      <c r="AJ346" s="57">
        <f>VLOOKUP(A346,'BASE LOSS COSTS'!$P$55:$Q$69,2)</f>
        <v>2</v>
      </c>
      <c r="AK346" s="57">
        <f>VLOOKUP(A346,'BASE LOSS COSTS'!$V$14:$W$28,2)</f>
        <v>452</v>
      </c>
      <c r="AL346" s="71">
        <f>VLOOKUP($A346,'BASE LOSS COSTS'!$CD$14:$CE$28,2,FALSE)</f>
        <v>39.06</v>
      </c>
      <c r="AM346" s="71">
        <f>VLOOKUP($A346,'BASE LOSS COSTS'!$CG$14:$CH$28,2,FALSE)</f>
        <v>44.1</v>
      </c>
      <c r="AN346" s="71">
        <f>VLOOKUP($A346,'BASE LOSS COSTS'!$CJ$14:$CK$28,2,FALSE)</f>
        <v>60.48</v>
      </c>
      <c r="AO346" s="57">
        <f>VLOOKUP(A346,'BASE LOSS COSTS'!$S$55:$T$69,2)</f>
        <v>24</v>
      </c>
      <c r="AP346" s="49">
        <f>ROUND('LOSS COST BY TERRITORY AND ZIP'!$AP346*VLOOKUP(TEXT(A346,"000"),'OFF-BALANCE FACTORS'!$B$2:$H$100,4),0)</f>
        <v>222</v>
      </c>
      <c r="AQ346" s="49">
        <f>ROUND('LOSS COST BY TERRITORY AND ZIP'!$AQ346*VLOOKUP(TEXT(A346,"000"),'OFF-BALANCE FACTORS'!$B$2:$H$100,4),0)</f>
        <v>191</v>
      </c>
      <c r="AR346" s="57">
        <f>VLOOKUP(A346,'BASE LOSS COSTS'!$G$35:$H$49,2)</f>
        <v>264</v>
      </c>
      <c r="AS346" s="57">
        <f>VLOOKUP(A346,'BASE LOSS COSTS'!$J$35:$K$49,2)</f>
        <v>264</v>
      </c>
      <c r="AT346" s="57">
        <f>VLOOKUP(A346,'BASE LOSS COSTS'!$M$35:$N$49,2)</f>
        <v>228</v>
      </c>
      <c r="AU346" s="57">
        <f>VLOOKUP(A346,'BASE LOSS COSTS'!$P$35:$Q$49,2)</f>
        <v>228</v>
      </c>
      <c r="AV346" s="57">
        <f>VLOOKUP(A346,'BASE LOSS COSTS'!$S$35:$T$49,2)</f>
        <v>120</v>
      </c>
      <c r="AW346" s="57">
        <f>VLOOKUP(A346,'BASE LOSS COSTS'!$V$35:$W$49,2)</f>
        <v>120</v>
      </c>
      <c r="AX346" s="57">
        <f>VLOOKUP(A346,'BASE LOSS COSTS'!$Y$35:$Z$49,2)</f>
        <v>104</v>
      </c>
      <c r="AY346" s="57">
        <f>VLOOKUP(A346,'BASE LOSS COSTS'!$AB$35:$AC$49,2)</f>
        <v>104</v>
      </c>
      <c r="AZ346" s="49">
        <f>ROUND('LOSS COST BY TERRITORY AND ZIP'!$AZ346*VLOOKUP(TEXT(A346,"000"),'OFF-BALANCE FACTORS'!$B$2:$H$100,3),0)</f>
        <v>222</v>
      </c>
      <c r="BA346" s="57">
        <f>VLOOKUP(A346,'BASE LOSS COSTS'!$AH$35:$AI$49,2)</f>
        <v>268</v>
      </c>
      <c r="BB346" s="57">
        <f>VLOOKUP(A346,'BASE LOSS COSTS'!$AK$35:$AL$49,2)</f>
        <v>268</v>
      </c>
      <c r="BC346" s="57">
        <f>VLOOKUP(A346,'BASE LOSS COSTS'!$AN$35:$AO$49,2)</f>
        <v>80</v>
      </c>
      <c r="BD346" s="57">
        <f>VLOOKUP(A346,'BASE LOSS COSTS'!$AQ$35:$AR$49,2)</f>
        <v>80</v>
      </c>
      <c r="BE346" s="49">
        <f>ROUND('LOSS COST BY TERRITORY AND ZIP'!$BE346*VLOOKUP(TEXT(A346,"000"),'OFF-BALANCE FACTORS'!$B$2:$H$100,7),0)</f>
        <v>322</v>
      </c>
      <c r="BF346" s="62">
        <f t="shared" si="5"/>
        <v>278</v>
      </c>
      <c r="BG346" s="49">
        <f>ROUND('LOSS COST BY TERRITORY AND ZIP'!$BG346*VLOOKUP(TEXT(A346,"000"),'OFF-BALANCE FACTORS'!$B$2:$H$100,6),0)</f>
        <v>241</v>
      </c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9"/>
      <c r="CG346" s="39"/>
    </row>
    <row r="347" spans="1:85">
      <c r="A347" s="41">
        <v>117</v>
      </c>
      <c r="B347" s="41">
        <v>66543</v>
      </c>
      <c r="C347" s="49">
        <f>ROUND('LOSS COST BY TERRITORY AND ZIP'!$C347*VLOOKUP(TEXT(A347,"000"),'OFF-BALANCE FACTORS'!$B$2:$H$100,2),0)</f>
        <v>151</v>
      </c>
      <c r="D347" s="70">
        <f>VLOOKUP($A347,'BASE LOSS COSTS'!$Y$14:$Z$28,2,FALSE)</f>
        <v>0.63</v>
      </c>
      <c r="E347" s="70">
        <f>VLOOKUP($A347,'BASE LOSS COSTS'!$AB$14:$AC$28,2,FALSE)</f>
        <v>1.26</v>
      </c>
      <c r="F347" s="70">
        <f>VLOOKUP($A347,'BASE LOSS COSTS'!$AE$14:$AF$28,2,FALSE)</f>
        <v>1.89</v>
      </c>
      <c r="G347" s="49">
        <f>VLOOKUP(A347,'BASE LOSS COSTS'!$A$55:$B$69,2)</f>
        <v>4</v>
      </c>
      <c r="H347" s="49">
        <f>ROUND('LOSS COST BY TERRITORY AND ZIP'!$H347*VLOOKUP(TEXT(A347,"000"),'OFF-BALANCE FACTORS'!$B$2:$H$100,5),0)</f>
        <v>155</v>
      </c>
      <c r="I347" s="57">
        <f>VLOOKUP($A347,'BASE LOSS COSTS'!$AH$14:$AI$28,2,FALSE)</f>
        <v>1</v>
      </c>
      <c r="J347" s="57">
        <f>VLOOKUP($A347,'BASE LOSS COSTS'!$AK$14:$AL$28,2,FALSE)</f>
        <v>2</v>
      </c>
      <c r="K347" s="57">
        <f>VLOOKUP($A347,'BASE LOSS COSTS'!$AN$14:$AO$28,2,FALSE)</f>
        <v>3</v>
      </c>
      <c r="L347" s="57">
        <f>VLOOKUP($A347,'BASE LOSS COSTS'!$AQ$14:$AR$28,2,FALSE)</f>
        <v>5</v>
      </c>
      <c r="M347" s="49">
        <f>ROUND('LOSS COST BY TERRITORY AND ZIP'!$M347*VLOOKUP(TEXT(A347,"000"),'OFF-BALANCE FACTORS'!$B$2:$H$100,5),0)</f>
        <v>127</v>
      </c>
      <c r="N347" s="71">
        <f>VLOOKUP($A347,'BASE LOSS COSTS'!$AT$14:$AU$28,2,FALSE)</f>
        <v>0.62</v>
      </c>
      <c r="O347" s="71">
        <f>VLOOKUP($A347,'BASE LOSS COSTS'!$AW$14:$AX$28,2,FALSE)</f>
        <v>1.25</v>
      </c>
      <c r="P347" s="71">
        <f>VLOOKUP($A347,'BASE LOSS COSTS'!$AZ$14:$BA$28,2,FALSE)</f>
        <v>1.87</v>
      </c>
      <c r="Q347" s="49">
        <f>VLOOKUP(A347,'BASE LOSS COSTS'!$D$55:$E$69,2)</f>
        <v>13</v>
      </c>
      <c r="R347" s="49">
        <f>VLOOKUP(A347,'BASE LOSS COSTS'!$V$55:$W$69,2)</f>
        <v>9</v>
      </c>
      <c r="S347" s="57">
        <f>VLOOKUP(A347,'BASE LOSS COSTS'!$J$14:$K$28,2)</f>
        <v>153</v>
      </c>
      <c r="T347" s="49">
        <f>VLOOKUP(A347,'BASE LOSS COSTS'!$G$55:$H$69,2)</f>
        <v>9</v>
      </c>
      <c r="U347" s="57">
        <f>VLOOKUP(A347,'BASE LOSS COSTS'!$M$14:$N$28,2)</f>
        <v>576</v>
      </c>
      <c r="V347" s="71">
        <f>VLOOKUP($A347,'BASE LOSS COSTS'!$BC$14:$BD$28,2,FALSE)</f>
        <v>1.26</v>
      </c>
      <c r="W347" s="71">
        <f>VLOOKUP($A347,'BASE LOSS COSTS'!$BF$14:$BG$28,2,FALSE)</f>
        <v>1.89</v>
      </c>
      <c r="X347" s="71">
        <f>VLOOKUP($A347,'BASE LOSS COSTS'!$BI$14:$BJ$28,2,FALSE)</f>
        <v>2.52</v>
      </c>
      <c r="Y347" s="57">
        <f>VLOOKUP(A347,'BASE LOSS COSTS'!$J$55:$K$69,2)</f>
        <v>25</v>
      </c>
      <c r="Z347" s="57">
        <f>VLOOKUP(A347,'BASE LOSS COSTS'!$Y$55:$Z$69,2)</f>
        <v>20</v>
      </c>
      <c r="AA347" s="57">
        <f>VLOOKUP(A347,'BASE LOSS COSTS'!$P$14:$Q$28,2)</f>
        <v>137</v>
      </c>
      <c r="AB347" s="71">
        <f>VLOOKUP($A347,'BASE LOSS COSTS'!$BL$14:$BM$28,2,FALSE)</f>
        <v>0.63</v>
      </c>
      <c r="AC347" s="71">
        <f>VLOOKUP($A347,'BASE LOSS COSTS'!$BO$14:$BP$28,2,FALSE)</f>
        <v>1.26</v>
      </c>
      <c r="AD347" s="71">
        <f>VLOOKUP($A347,'BASE LOSS COSTS'!$BR$14:$BS$28,2,FALSE)</f>
        <v>1.89</v>
      </c>
      <c r="AE347" s="57">
        <f>VLOOKUP(A347,'BASE LOSS COSTS'!$M$55:$N$69,2)</f>
        <v>3</v>
      </c>
      <c r="AF347" s="57">
        <f>VLOOKUP(A347,'BASE LOSS COSTS'!$S$14:$T$28,2)</f>
        <v>55</v>
      </c>
      <c r="AG347" s="71">
        <f>VLOOKUP($A347,'BASE LOSS COSTS'!$BU$14:$BV$28,2,FALSE)</f>
        <v>6.93</v>
      </c>
      <c r="AH347" s="71">
        <f>VLOOKUP($A347,'BASE LOSS COSTS'!$BX$14:$BY$28,2,FALSE)</f>
        <v>8.19</v>
      </c>
      <c r="AI347" s="71">
        <f>VLOOKUP($A347,'BASE LOSS COSTS'!$CA$14:$CB$28,2,FALSE)</f>
        <v>9.4499999999999993</v>
      </c>
      <c r="AJ347" s="57">
        <f>VLOOKUP(A347,'BASE LOSS COSTS'!$P$55:$Q$69,2)</f>
        <v>2</v>
      </c>
      <c r="AK347" s="57">
        <f>VLOOKUP(A347,'BASE LOSS COSTS'!$V$14:$W$28,2)</f>
        <v>452</v>
      </c>
      <c r="AL347" s="71">
        <f>VLOOKUP($A347,'BASE LOSS COSTS'!$CD$14:$CE$28,2,FALSE)</f>
        <v>39.06</v>
      </c>
      <c r="AM347" s="71">
        <f>VLOOKUP($A347,'BASE LOSS COSTS'!$CG$14:$CH$28,2,FALSE)</f>
        <v>44.1</v>
      </c>
      <c r="AN347" s="71">
        <f>VLOOKUP($A347,'BASE LOSS COSTS'!$CJ$14:$CK$28,2,FALSE)</f>
        <v>60.48</v>
      </c>
      <c r="AO347" s="57">
        <f>VLOOKUP(A347,'BASE LOSS COSTS'!$S$55:$T$69,2)</f>
        <v>24</v>
      </c>
      <c r="AP347" s="49">
        <f>ROUND('LOSS COST BY TERRITORY AND ZIP'!$AP347*VLOOKUP(TEXT(A347,"000"),'OFF-BALANCE FACTORS'!$B$2:$H$100,4),0)</f>
        <v>222</v>
      </c>
      <c r="AQ347" s="49">
        <f>ROUND('LOSS COST BY TERRITORY AND ZIP'!$AQ347*VLOOKUP(TEXT(A347,"000"),'OFF-BALANCE FACTORS'!$B$2:$H$100,4),0)</f>
        <v>191</v>
      </c>
      <c r="AR347" s="57">
        <f>VLOOKUP(A347,'BASE LOSS COSTS'!$G$35:$H$49,2)</f>
        <v>264</v>
      </c>
      <c r="AS347" s="57">
        <f>VLOOKUP(A347,'BASE LOSS COSTS'!$J$35:$K$49,2)</f>
        <v>264</v>
      </c>
      <c r="AT347" s="57">
        <f>VLOOKUP(A347,'BASE LOSS COSTS'!$M$35:$N$49,2)</f>
        <v>228</v>
      </c>
      <c r="AU347" s="57">
        <f>VLOOKUP(A347,'BASE LOSS COSTS'!$P$35:$Q$49,2)</f>
        <v>228</v>
      </c>
      <c r="AV347" s="57">
        <f>VLOOKUP(A347,'BASE LOSS COSTS'!$S$35:$T$49,2)</f>
        <v>120</v>
      </c>
      <c r="AW347" s="57">
        <f>VLOOKUP(A347,'BASE LOSS COSTS'!$V$35:$W$49,2)</f>
        <v>120</v>
      </c>
      <c r="AX347" s="57">
        <f>VLOOKUP(A347,'BASE LOSS COSTS'!$Y$35:$Z$49,2)</f>
        <v>104</v>
      </c>
      <c r="AY347" s="57">
        <f>VLOOKUP(A347,'BASE LOSS COSTS'!$AB$35:$AC$49,2)</f>
        <v>104</v>
      </c>
      <c r="AZ347" s="49">
        <f>ROUND('LOSS COST BY TERRITORY AND ZIP'!$AZ347*VLOOKUP(TEXT(A347,"000"),'OFF-BALANCE FACTORS'!$B$2:$H$100,3),0)</f>
        <v>222</v>
      </c>
      <c r="BA347" s="57">
        <f>VLOOKUP(A347,'BASE LOSS COSTS'!$AH$35:$AI$49,2)</f>
        <v>268</v>
      </c>
      <c r="BB347" s="57">
        <f>VLOOKUP(A347,'BASE LOSS COSTS'!$AK$35:$AL$49,2)</f>
        <v>268</v>
      </c>
      <c r="BC347" s="57">
        <f>VLOOKUP(A347,'BASE LOSS COSTS'!$AN$35:$AO$49,2)</f>
        <v>80</v>
      </c>
      <c r="BD347" s="57">
        <f>VLOOKUP(A347,'BASE LOSS COSTS'!$AQ$35:$AR$49,2)</f>
        <v>80</v>
      </c>
      <c r="BE347" s="49">
        <f>ROUND('LOSS COST BY TERRITORY AND ZIP'!$BE347*VLOOKUP(TEXT(A347,"000"),'OFF-BALANCE FACTORS'!$B$2:$H$100,7),0)</f>
        <v>322</v>
      </c>
      <c r="BF347" s="62">
        <f t="shared" si="5"/>
        <v>278</v>
      </c>
      <c r="BG347" s="49">
        <f>ROUND('LOSS COST BY TERRITORY AND ZIP'!$BG347*VLOOKUP(TEXT(A347,"000"),'OFF-BALANCE FACTORS'!$B$2:$H$100,6),0)</f>
        <v>241</v>
      </c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9"/>
      <c r="CG347" s="39"/>
    </row>
    <row r="348" spans="1:85">
      <c r="A348" s="41">
        <v>117</v>
      </c>
      <c r="B348" s="41">
        <v>66544</v>
      </c>
      <c r="C348" s="49">
        <f>ROUND('LOSS COST BY TERRITORY AND ZIP'!$C348*VLOOKUP(TEXT(A348,"000"),'OFF-BALANCE FACTORS'!$B$2:$H$100,2),0)</f>
        <v>151</v>
      </c>
      <c r="D348" s="70">
        <f>VLOOKUP($A348,'BASE LOSS COSTS'!$Y$14:$Z$28,2,FALSE)</f>
        <v>0.63</v>
      </c>
      <c r="E348" s="70">
        <f>VLOOKUP($A348,'BASE LOSS COSTS'!$AB$14:$AC$28,2,FALSE)</f>
        <v>1.26</v>
      </c>
      <c r="F348" s="70">
        <f>VLOOKUP($A348,'BASE LOSS COSTS'!$AE$14:$AF$28,2,FALSE)</f>
        <v>1.89</v>
      </c>
      <c r="G348" s="49">
        <f>VLOOKUP(A348,'BASE LOSS COSTS'!$A$55:$B$69,2)</f>
        <v>4</v>
      </c>
      <c r="H348" s="49">
        <f>ROUND('LOSS COST BY TERRITORY AND ZIP'!$H348*VLOOKUP(TEXT(A348,"000"),'OFF-BALANCE FACTORS'!$B$2:$H$100,5),0)</f>
        <v>155</v>
      </c>
      <c r="I348" s="57">
        <f>VLOOKUP($A348,'BASE LOSS COSTS'!$AH$14:$AI$28,2,FALSE)</f>
        <v>1</v>
      </c>
      <c r="J348" s="57">
        <f>VLOOKUP($A348,'BASE LOSS COSTS'!$AK$14:$AL$28,2,FALSE)</f>
        <v>2</v>
      </c>
      <c r="K348" s="57">
        <f>VLOOKUP($A348,'BASE LOSS COSTS'!$AN$14:$AO$28,2,FALSE)</f>
        <v>3</v>
      </c>
      <c r="L348" s="57">
        <f>VLOOKUP($A348,'BASE LOSS COSTS'!$AQ$14:$AR$28,2,FALSE)</f>
        <v>5</v>
      </c>
      <c r="M348" s="49">
        <f>ROUND('LOSS COST BY TERRITORY AND ZIP'!$M348*VLOOKUP(TEXT(A348,"000"),'OFF-BALANCE FACTORS'!$B$2:$H$100,5),0)</f>
        <v>127</v>
      </c>
      <c r="N348" s="71">
        <f>VLOOKUP($A348,'BASE LOSS COSTS'!$AT$14:$AU$28,2,FALSE)</f>
        <v>0.62</v>
      </c>
      <c r="O348" s="71">
        <f>VLOOKUP($A348,'BASE LOSS COSTS'!$AW$14:$AX$28,2,FALSE)</f>
        <v>1.25</v>
      </c>
      <c r="P348" s="71">
        <f>VLOOKUP($A348,'BASE LOSS COSTS'!$AZ$14:$BA$28,2,FALSE)</f>
        <v>1.87</v>
      </c>
      <c r="Q348" s="49">
        <f>VLOOKUP(A348,'BASE LOSS COSTS'!$D$55:$E$69,2)</f>
        <v>13</v>
      </c>
      <c r="R348" s="49">
        <f>VLOOKUP(A348,'BASE LOSS COSTS'!$V$55:$W$69,2)</f>
        <v>9</v>
      </c>
      <c r="S348" s="57">
        <f>VLOOKUP(A348,'BASE LOSS COSTS'!$J$14:$K$28,2)</f>
        <v>153</v>
      </c>
      <c r="T348" s="49">
        <f>VLOOKUP(A348,'BASE LOSS COSTS'!$G$55:$H$69,2)</f>
        <v>9</v>
      </c>
      <c r="U348" s="57">
        <f>VLOOKUP(A348,'BASE LOSS COSTS'!$M$14:$N$28,2)</f>
        <v>576</v>
      </c>
      <c r="V348" s="71">
        <f>VLOOKUP($A348,'BASE LOSS COSTS'!$BC$14:$BD$28,2,FALSE)</f>
        <v>1.26</v>
      </c>
      <c r="W348" s="71">
        <f>VLOOKUP($A348,'BASE LOSS COSTS'!$BF$14:$BG$28,2,FALSE)</f>
        <v>1.89</v>
      </c>
      <c r="X348" s="71">
        <f>VLOOKUP($A348,'BASE LOSS COSTS'!$BI$14:$BJ$28,2,FALSE)</f>
        <v>2.52</v>
      </c>
      <c r="Y348" s="57">
        <f>VLOOKUP(A348,'BASE LOSS COSTS'!$J$55:$K$69,2)</f>
        <v>25</v>
      </c>
      <c r="Z348" s="57">
        <f>VLOOKUP(A348,'BASE LOSS COSTS'!$Y$55:$Z$69,2)</f>
        <v>20</v>
      </c>
      <c r="AA348" s="57">
        <f>VLOOKUP(A348,'BASE LOSS COSTS'!$P$14:$Q$28,2)</f>
        <v>137</v>
      </c>
      <c r="AB348" s="71">
        <f>VLOOKUP($A348,'BASE LOSS COSTS'!$BL$14:$BM$28,2,FALSE)</f>
        <v>0.63</v>
      </c>
      <c r="AC348" s="71">
        <f>VLOOKUP($A348,'BASE LOSS COSTS'!$BO$14:$BP$28,2,FALSE)</f>
        <v>1.26</v>
      </c>
      <c r="AD348" s="71">
        <f>VLOOKUP($A348,'BASE LOSS COSTS'!$BR$14:$BS$28,2,FALSE)</f>
        <v>1.89</v>
      </c>
      <c r="AE348" s="57">
        <f>VLOOKUP(A348,'BASE LOSS COSTS'!$M$55:$N$69,2)</f>
        <v>3</v>
      </c>
      <c r="AF348" s="57">
        <f>VLOOKUP(A348,'BASE LOSS COSTS'!$S$14:$T$28,2)</f>
        <v>55</v>
      </c>
      <c r="AG348" s="71">
        <f>VLOOKUP($A348,'BASE LOSS COSTS'!$BU$14:$BV$28,2,FALSE)</f>
        <v>6.93</v>
      </c>
      <c r="AH348" s="71">
        <f>VLOOKUP($A348,'BASE LOSS COSTS'!$BX$14:$BY$28,2,FALSE)</f>
        <v>8.19</v>
      </c>
      <c r="AI348" s="71">
        <f>VLOOKUP($A348,'BASE LOSS COSTS'!$CA$14:$CB$28,2,FALSE)</f>
        <v>9.4499999999999993</v>
      </c>
      <c r="AJ348" s="57">
        <f>VLOOKUP(A348,'BASE LOSS COSTS'!$P$55:$Q$69,2)</f>
        <v>2</v>
      </c>
      <c r="AK348" s="57">
        <f>VLOOKUP(A348,'BASE LOSS COSTS'!$V$14:$W$28,2)</f>
        <v>452</v>
      </c>
      <c r="AL348" s="71">
        <f>VLOOKUP($A348,'BASE LOSS COSTS'!$CD$14:$CE$28,2,FALSE)</f>
        <v>39.06</v>
      </c>
      <c r="AM348" s="71">
        <f>VLOOKUP($A348,'BASE LOSS COSTS'!$CG$14:$CH$28,2,FALSE)</f>
        <v>44.1</v>
      </c>
      <c r="AN348" s="71">
        <f>VLOOKUP($A348,'BASE LOSS COSTS'!$CJ$14:$CK$28,2,FALSE)</f>
        <v>60.48</v>
      </c>
      <c r="AO348" s="57">
        <f>VLOOKUP(A348,'BASE LOSS COSTS'!$S$55:$T$69,2)</f>
        <v>24</v>
      </c>
      <c r="AP348" s="49">
        <f>ROUND('LOSS COST BY TERRITORY AND ZIP'!$AP348*VLOOKUP(TEXT(A348,"000"),'OFF-BALANCE FACTORS'!$B$2:$H$100,4),0)</f>
        <v>222</v>
      </c>
      <c r="AQ348" s="49">
        <f>ROUND('LOSS COST BY TERRITORY AND ZIP'!$AQ348*VLOOKUP(TEXT(A348,"000"),'OFF-BALANCE FACTORS'!$B$2:$H$100,4),0)</f>
        <v>191</v>
      </c>
      <c r="AR348" s="57">
        <f>VLOOKUP(A348,'BASE LOSS COSTS'!$G$35:$H$49,2)</f>
        <v>264</v>
      </c>
      <c r="AS348" s="57">
        <f>VLOOKUP(A348,'BASE LOSS COSTS'!$J$35:$K$49,2)</f>
        <v>264</v>
      </c>
      <c r="AT348" s="57">
        <f>VLOOKUP(A348,'BASE LOSS COSTS'!$M$35:$N$49,2)</f>
        <v>228</v>
      </c>
      <c r="AU348" s="57">
        <f>VLOOKUP(A348,'BASE LOSS COSTS'!$P$35:$Q$49,2)</f>
        <v>228</v>
      </c>
      <c r="AV348" s="57">
        <f>VLOOKUP(A348,'BASE LOSS COSTS'!$S$35:$T$49,2)</f>
        <v>120</v>
      </c>
      <c r="AW348" s="57">
        <f>VLOOKUP(A348,'BASE LOSS COSTS'!$V$35:$W$49,2)</f>
        <v>120</v>
      </c>
      <c r="AX348" s="57">
        <f>VLOOKUP(A348,'BASE LOSS COSTS'!$Y$35:$Z$49,2)</f>
        <v>104</v>
      </c>
      <c r="AY348" s="57">
        <f>VLOOKUP(A348,'BASE LOSS COSTS'!$AB$35:$AC$49,2)</f>
        <v>104</v>
      </c>
      <c r="AZ348" s="49">
        <f>ROUND('LOSS COST BY TERRITORY AND ZIP'!$AZ348*VLOOKUP(TEXT(A348,"000"),'OFF-BALANCE FACTORS'!$B$2:$H$100,3),0)</f>
        <v>222</v>
      </c>
      <c r="BA348" s="57">
        <f>VLOOKUP(A348,'BASE LOSS COSTS'!$AH$35:$AI$49,2)</f>
        <v>268</v>
      </c>
      <c r="BB348" s="57">
        <f>VLOOKUP(A348,'BASE LOSS COSTS'!$AK$35:$AL$49,2)</f>
        <v>268</v>
      </c>
      <c r="BC348" s="57">
        <f>VLOOKUP(A348,'BASE LOSS COSTS'!$AN$35:$AO$49,2)</f>
        <v>80</v>
      </c>
      <c r="BD348" s="57">
        <f>VLOOKUP(A348,'BASE LOSS COSTS'!$AQ$35:$AR$49,2)</f>
        <v>80</v>
      </c>
      <c r="BE348" s="49">
        <f>ROUND('LOSS COST BY TERRITORY AND ZIP'!$BE348*VLOOKUP(TEXT(A348,"000"),'OFF-BALANCE FACTORS'!$B$2:$H$100,7),0)</f>
        <v>322</v>
      </c>
      <c r="BF348" s="62">
        <f t="shared" si="5"/>
        <v>278</v>
      </c>
      <c r="BG348" s="49">
        <f>ROUND('LOSS COST BY TERRITORY AND ZIP'!$BG348*VLOOKUP(TEXT(A348,"000"),'OFF-BALANCE FACTORS'!$B$2:$H$100,6),0)</f>
        <v>241</v>
      </c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9"/>
      <c r="CG348" s="39"/>
    </row>
    <row r="349" spans="1:85">
      <c r="A349" s="41">
        <v>117</v>
      </c>
      <c r="B349" s="41">
        <v>66546</v>
      </c>
      <c r="C349" s="49">
        <f>ROUND('LOSS COST BY TERRITORY AND ZIP'!$C349*VLOOKUP(TEXT(A349,"000"),'OFF-BALANCE FACTORS'!$B$2:$H$100,2),0)</f>
        <v>151</v>
      </c>
      <c r="D349" s="70">
        <f>VLOOKUP($A349,'BASE LOSS COSTS'!$Y$14:$Z$28,2,FALSE)</f>
        <v>0.63</v>
      </c>
      <c r="E349" s="70">
        <f>VLOOKUP($A349,'BASE LOSS COSTS'!$AB$14:$AC$28,2,FALSE)</f>
        <v>1.26</v>
      </c>
      <c r="F349" s="70">
        <f>VLOOKUP($A349,'BASE LOSS COSTS'!$AE$14:$AF$28,2,FALSE)</f>
        <v>1.89</v>
      </c>
      <c r="G349" s="49">
        <f>VLOOKUP(A349,'BASE LOSS COSTS'!$A$55:$B$69,2)</f>
        <v>4</v>
      </c>
      <c r="H349" s="49">
        <f>ROUND('LOSS COST BY TERRITORY AND ZIP'!$H349*VLOOKUP(TEXT(A349,"000"),'OFF-BALANCE FACTORS'!$B$2:$H$100,5),0)</f>
        <v>155</v>
      </c>
      <c r="I349" s="57">
        <f>VLOOKUP($A349,'BASE LOSS COSTS'!$AH$14:$AI$28,2,FALSE)</f>
        <v>1</v>
      </c>
      <c r="J349" s="57">
        <f>VLOOKUP($A349,'BASE LOSS COSTS'!$AK$14:$AL$28,2,FALSE)</f>
        <v>2</v>
      </c>
      <c r="K349" s="57">
        <f>VLOOKUP($A349,'BASE LOSS COSTS'!$AN$14:$AO$28,2,FALSE)</f>
        <v>3</v>
      </c>
      <c r="L349" s="57">
        <f>VLOOKUP($A349,'BASE LOSS COSTS'!$AQ$14:$AR$28,2,FALSE)</f>
        <v>5</v>
      </c>
      <c r="M349" s="49">
        <f>ROUND('LOSS COST BY TERRITORY AND ZIP'!$M349*VLOOKUP(TEXT(A349,"000"),'OFF-BALANCE FACTORS'!$B$2:$H$100,5),0)</f>
        <v>127</v>
      </c>
      <c r="N349" s="71">
        <f>VLOOKUP($A349,'BASE LOSS COSTS'!$AT$14:$AU$28,2,FALSE)</f>
        <v>0.62</v>
      </c>
      <c r="O349" s="71">
        <f>VLOOKUP($A349,'BASE LOSS COSTS'!$AW$14:$AX$28,2,FALSE)</f>
        <v>1.25</v>
      </c>
      <c r="P349" s="71">
        <f>VLOOKUP($A349,'BASE LOSS COSTS'!$AZ$14:$BA$28,2,FALSE)</f>
        <v>1.87</v>
      </c>
      <c r="Q349" s="49">
        <f>VLOOKUP(A349,'BASE LOSS COSTS'!$D$55:$E$69,2)</f>
        <v>13</v>
      </c>
      <c r="R349" s="49">
        <f>VLOOKUP(A349,'BASE LOSS COSTS'!$V$55:$W$69,2)</f>
        <v>9</v>
      </c>
      <c r="S349" s="57">
        <f>VLOOKUP(A349,'BASE LOSS COSTS'!$J$14:$K$28,2)</f>
        <v>153</v>
      </c>
      <c r="T349" s="49">
        <f>VLOOKUP(A349,'BASE LOSS COSTS'!$G$55:$H$69,2)</f>
        <v>9</v>
      </c>
      <c r="U349" s="57">
        <f>VLOOKUP(A349,'BASE LOSS COSTS'!$M$14:$N$28,2)</f>
        <v>576</v>
      </c>
      <c r="V349" s="71">
        <f>VLOOKUP($A349,'BASE LOSS COSTS'!$BC$14:$BD$28,2,FALSE)</f>
        <v>1.26</v>
      </c>
      <c r="W349" s="71">
        <f>VLOOKUP($A349,'BASE LOSS COSTS'!$BF$14:$BG$28,2,FALSE)</f>
        <v>1.89</v>
      </c>
      <c r="X349" s="71">
        <f>VLOOKUP($A349,'BASE LOSS COSTS'!$BI$14:$BJ$28,2,FALSE)</f>
        <v>2.52</v>
      </c>
      <c r="Y349" s="57">
        <f>VLOOKUP(A349,'BASE LOSS COSTS'!$J$55:$K$69,2)</f>
        <v>25</v>
      </c>
      <c r="Z349" s="57">
        <f>VLOOKUP(A349,'BASE LOSS COSTS'!$Y$55:$Z$69,2)</f>
        <v>20</v>
      </c>
      <c r="AA349" s="57">
        <f>VLOOKUP(A349,'BASE LOSS COSTS'!$P$14:$Q$28,2)</f>
        <v>137</v>
      </c>
      <c r="AB349" s="71">
        <f>VLOOKUP($A349,'BASE LOSS COSTS'!$BL$14:$BM$28,2,FALSE)</f>
        <v>0.63</v>
      </c>
      <c r="AC349" s="71">
        <f>VLOOKUP($A349,'BASE LOSS COSTS'!$BO$14:$BP$28,2,FALSE)</f>
        <v>1.26</v>
      </c>
      <c r="AD349" s="71">
        <f>VLOOKUP($A349,'BASE LOSS COSTS'!$BR$14:$BS$28,2,FALSE)</f>
        <v>1.89</v>
      </c>
      <c r="AE349" s="57">
        <f>VLOOKUP(A349,'BASE LOSS COSTS'!$M$55:$N$69,2)</f>
        <v>3</v>
      </c>
      <c r="AF349" s="57">
        <f>VLOOKUP(A349,'BASE LOSS COSTS'!$S$14:$T$28,2)</f>
        <v>55</v>
      </c>
      <c r="AG349" s="71">
        <f>VLOOKUP($A349,'BASE LOSS COSTS'!$BU$14:$BV$28,2,FALSE)</f>
        <v>6.93</v>
      </c>
      <c r="AH349" s="71">
        <f>VLOOKUP($A349,'BASE LOSS COSTS'!$BX$14:$BY$28,2,FALSE)</f>
        <v>8.19</v>
      </c>
      <c r="AI349" s="71">
        <f>VLOOKUP($A349,'BASE LOSS COSTS'!$CA$14:$CB$28,2,FALSE)</f>
        <v>9.4499999999999993</v>
      </c>
      <c r="AJ349" s="57">
        <f>VLOOKUP(A349,'BASE LOSS COSTS'!$P$55:$Q$69,2)</f>
        <v>2</v>
      </c>
      <c r="AK349" s="57">
        <f>VLOOKUP(A349,'BASE LOSS COSTS'!$V$14:$W$28,2)</f>
        <v>452</v>
      </c>
      <c r="AL349" s="71">
        <f>VLOOKUP($A349,'BASE LOSS COSTS'!$CD$14:$CE$28,2,FALSE)</f>
        <v>39.06</v>
      </c>
      <c r="AM349" s="71">
        <f>VLOOKUP($A349,'BASE LOSS COSTS'!$CG$14:$CH$28,2,FALSE)</f>
        <v>44.1</v>
      </c>
      <c r="AN349" s="71">
        <f>VLOOKUP($A349,'BASE LOSS COSTS'!$CJ$14:$CK$28,2,FALSE)</f>
        <v>60.48</v>
      </c>
      <c r="AO349" s="57">
        <f>VLOOKUP(A349,'BASE LOSS COSTS'!$S$55:$T$69,2)</f>
        <v>24</v>
      </c>
      <c r="AP349" s="49">
        <f>ROUND('LOSS COST BY TERRITORY AND ZIP'!$AP349*VLOOKUP(TEXT(A349,"000"),'OFF-BALANCE FACTORS'!$B$2:$H$100,4),0)</f>
        <v>222</v>
      </c>
      <c r="AQ349" s="49">
        <f>ROUND('LOSS COST BY TERRITORY AND ZIP'!$AQ349*VLOOKUP(TEXT(A349,"000"),'OFF-BALANCE FACTORS'!$B$2:$H$100,4),0)</f>
        <v>191</v>
      </c>
      <c r="AR349" s="57">
        <f>VLOOKUP(A349,'BASE LOSS COSTS'!$G$35:$H$49,2)</f>
        <v>264</v>
      </c>
      <c r="AS349" s="57">
        <f>VLOOKUP(A349,'BASE LOSS COSTS'!$J$35:$K$49,2)</f>
        <v>264</v>
      </c>
      <c r="AT349" s="57">
        <f>VLOOKUP(A349,'BASE LOSS COSTS'!$M$35:$N$49,2)</f>
        <v>228</v>
      </c>
      <c r="AU349" s="57">
        <f>VLOOKUP(A349,'BASE LOSS COSTS'!$P$35:$Q$49,2)</f>
        <v>228</v>
      </c>
      <c r="AV349" s="57">
        <f>VLOOKUP(A349,'BASE LOSS COSTS'!$S$35:$T$49,2)</f>
        <v>120</v>
      </c>
      <c r="AW349" s="57">
        <f>VLOOKUP(A349,'BASE LOSS COSTS'!$V$35:$W$49,2)</f>
        <v>120</v>
      </c>
      <c r="AX349" s="57">
        <f>VLOOKUP(A349,'BASE LOSS COSTS'!$Y$35:$Z$49,2)</f>
        <v>104</v>
      </c>
      <c r="AY349" s="57">
        <f>VLOOKUP(A349,'BASE LOSS COSTS'!$AB$35:$AC$49,2)</f>
        <v>104</v>
      </c>
      <c r="AZ349" s="49">
        <f>ROUND('LOSS COST BY TERRITORY AND ZIP'!$AZ349*VLOOKUP(TEXT(A349,"000"),'OFF-BALANCE FACTORS'!$B$2:$H$100,3),0)</f>
        <v>222</v>
      </c>
      <c r="BA349" s="57">
        <f>VLOOKUP(A349,'BASE LOSS COSTS'!$AH$35:$AI$49,2)</f>
        <v>268</v>
      </c>
      <c r="BB349" s="57">
        <f>VLOOKUP(A349,'BASE LOSS COSTS'!$AK$35:$AL$49,2)</f>
        <v>268</v>
      </c>
      <c r="BC349" s="57">
        <f>VLOOKUP(A349,'BASE LOSS COSTS'!$AN$35:$AO$49,2)</f>
        <v>80</v>
      </c>
      <c r="BD349" s="57">
        <f>VLOOKUP(A349,'BASE LOSS COSTS'!$AQ$35:$AR$49,2)</f>
        <v>80</v>
      </c>
      <c r="BE349" s="49">
        <f>ROUND('LOSS COST BY TERRITORY AND ZIP'!$BE349*VLOOKUP(TEXT(A349,"000"),'OFF-BALANCE FACTORS'!$B$2:$H$100,7),0)</f>
        <v>322</v>
      </c>
      <c r="BF349" s="62">
        <f t="shared" si="5"/>
        <v>278</v>
      </c>
      <c r="BG349" s="49">
        <f>ROUND('LOSS COST BY TERRITORY AND ZIP'!$BG349*VLOOKUP(TEXT(A349,"000"),'OFF-BALANCE FACTORS'!$B$2:$H$100,6),0)</f>
        <v>241</v>
      </c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9"/>
      <c r="CG349" s="39"/>
    </row>
    <row r="350" spans="1:85">
      <c r="A350" s="41">
        <v>117</v>
      </c>
      <c r="B350" s="41">
        <v>66547</v>
      </c>
      <c r="C350" s="49">
        <f>ROUND('LOSS COST BY TERRITORY AND ZIP'!$C350*VLOOKUP(TEXT(A350,"000"),'OFF-BALANCE FACTORS'!$B$2:$H$100,2),0)</f>
        <v>151</v>
      </c>
      <c r="D350" s="70">
        <f>VLOOKUP($A350,'BASE LOSS COSTS'!$Y$14:$Z$28,2,FALSE)</f>
        <v>0.63</v>
      </c>
      <c r="E350" s="70">
        <f>VLOOKUP($A350,'BASE LOSS COSTS'!$AB$14:$AC$28,2,FALSE)</f>
        <v>1.26</v>
      </c>
      <c r="F350" s="70">
        <f>VLOOKUP($A350,'BASE LOSS COSTS'!$AE$14:$AF$28,2,FALSE)</f>
        <v>1.89</v>
      </c>
      <c r="G350" s="49">
        <f>VLOOKUP(A350,'BASE LOSS COSTS'!$A$55:$B$69,2)</f>
        <v>4</v>
      </c>
      <c r="H350" s="49">
        <f>ROUND('LOSS COST BY TERRITORY AND ZIP'!$H350*VLOOKUP(TEXT(A350,"000"),'OFF-BALANCE FACTORS'!$B$2:$H$100,5),0)</f>
        <v>155</v>
      </c>
      <c r="I350" s="57">
        <f>VLOOKUP($A350,'BASE LOSS COSTS'!$AH$14:$AI$28,2,FALSE)</f>
        <v>1</v>
      </c>
      <c r="J350" s="57">
        <f>VLOOKUP($A350,'BASE LOSS COSTS'!$AK$14:$AL$28,2,FALSE)</f>
        <v>2</v>
      </c>
      <c r="K350" s="57">
        <f>VLOOKUP($A350,'BASE LOSS COSTS'!$AN$14:$AO$28,2,FALSE)</f>
        <v>3</v>
      </c>
      <c r="L350" s="57">
        <f>VLOOKUP($A350,'BASE LOSS COSTS'!$AQ$14:$AR$28,2,FALSE)</f>
        <v>5</v>
      </c>
      <c r="M350" s="49">
        <f>ROUND('LOSS COST BY TERRITORY AND ZIP'!$M350*VLOOKUP(TEXT(A350,"000"),'OFF-BALANCE FACTORS'!$B$2:$H$100,5),0)</f>
        <v>127</v>
      </c>
      <c r="N350" s="71">
        <f>VLOOKUP($A350,'BASE LOSS COSTS'!$AT$14:$AU$28,2,FALSE)</f>
        <v>0.62</v>
      </c>
      <c r="O350" s="71">
        <f>VLOOKUP($A350,'BASE LOSS COSTS'!$AW$14:$AX$28,2,FALSE)</f>
        <v>1.25</v>
      </c>
      <c r="P350" s="71">
        <f>VLOOKUP($A350,'BASE LOSS COSTS'!$AZ$14:$BA$28,2,FALSE)</f>
        <v>1.87</v>
      </c>
      <c r="Q350" s="49">
        <f>VLOOKUP(A350,'BASE LOSS COSTS'!$D$55:$E$69,2)</f>
        <v>13</v>
      </c>
      <c r="R350" s="49">
        <f>VLOOKUP(A350,'BASE LOSS COSTS'!$V$55:$W$69,2)</f>
        <v>9</v>
      </c>
      <c r="S350" s="57">
        <f>VLOOKUP(A350,'BASE LOSS COSTS'!$J$14:$K$28,2)</f>
        <v>153</v>
      </c>
      <c r="T350" s="49">
        <f>VLOOKUP(A350,'BASE LOSS COSTS'!$G$55:$H$69,2)</f>
        <v>9</v>
      </c>
      <c r="U350" s="57">
        <f>VLOOKUP(A350,'BASE LOSS COSTS'!$M$14:$N$28,2)</f>
        <v>576</v>
      </c>
      <c r="V350" s="71">
        <f>VLOOKUP($A350,'BASE LOSS COSTS'!$BC$14:$BD$28,2,FALSE)</f>
        <v>1.26</v>
      </c>
      <c r="W350" s="71">
        <f>VLOOKUP($A350,'BASE LOSS COSTS'!$BF$14:$BG$28,2,FALSE)</f>
        <v>1.89</v>
      </c>
      <c r="X350" s="71">
        <f>VLOOKUP($A350,'BASE LOSS COSTS'!$BI$14:$BJ$28,2,FALSE)</f>
        <v>2.52</v>
      </c>
      <c r="Y350" s="57">
        <f>VLOOKUP(A350,'BASE LOSS COSTS'!$J$55:$K$69,2)</f>
        <v>25</v>
      </c>
      <c r="Z350" s="57">
        <f>VLOOKUP(A350,'BASE LOSS COSTS'!$Y$55:$Z$69,2)</f>
        <v>20</v>
      </c>
      <c r="AA350" s="57">
        <f>VLOOKUP(A350,'BASE LOSS COSTS'!$P$14:$Q$28,2)</f>
        <v>137</v>
      </c>
      <c r="AB350" s="71">
        <f>VLOOKUP($A350,'BASE LOSS COSTS'!$BL$14:$BM$28,2,FALSE)</f>
        <v>0.63</v>
      </c>
      <c r="AC350" s="71">
        <f>VLOOKUP($A350,'BASE LOSS COSTS'!$BO$14:$BP$28,2,FALSE)</f>
        <v>1.26</v>
      </c>
      <c r="AD350" s="71">
        <f>VLOOKUP($A350,'BASE LOSS COSTS'!$BR$14:$BS$28,2,FALSE)</f>
        <v>1.89</v>
      </c>
      <c r="AE350" s="57">
        <f>VLOOKUP(A350,'BASE LOSS COSTS'!$M$55:$N$69,2)</f>
        <v>3</v>
      </c>
      <c r="AF350" s="57">
        <f>VLOOKUP(A350,'BASE LOSS COSTS'!$S$14:$T$28,2)</f>
        <v>55</v>
      </c>
      <c r="AG350" s="71">
        <f>VLOOKUP($A350,'BASE LOSS COSTS'!$BU$14:$BV$28,2,FALSE)</f>
        <v>6.93</v>
      </c>
      <c r="AH350" s="71">
        <f>VLOOKUP($A350,'BASE LOSS COSTS'!$BX$14:$BY$28,2,FALSE)</f>
        <v>8.19</v>
      </c>
      <c r="AI350" s="71">
        <f>VLOOKUP($A350,'BASE LOSS COSTS'!$CA$14:$CB$28,2,FALSE)</f>
        <v>9.4499999999999993</v>
      </c>
      <c r="AJ350" s="57">
        <f>VLOOKUP(A350,'BASE LOSS COSTS'!$P$55:$Q$69,2)</f>
        <v>2</v>
      </c>
      <c r="AK350" s="57">
        <f>VLOOKUP(A350,'BASE LOSS COSTS'!$V$14:$W$28,2)</f>
        <v>452</v>
      </c>
      <c r="AL350" s="71">
        <f>VLOOKUP($A350,'BASE LOSS COSTS'!$CD$14:$CE$28,2,FALSE)</f>
        <v>39.06</v>
      </c>
      <c r="AM350" s="71">
        <f>VLOOKUP($A350,'BASE LOSS COSTS'!$CG$14:$CH$28,2,FALSE)</f>
        <v>44.1</v>
      </c>
      <c r="AN350" s="71">
        <f>VLOOKUP($A350,'BASE LOSS COSTS'!$CJ$14:$CK$28,2,FALSE)</f>
        <v>60.48</v>
      </c>
      <c r="AO350" s="57">
        <f>VLOOKUP(A350,'BASE LOSS COSTS'!$S$55:$T$69,2)</f>
        <v>24</v>
      </c>
      <c r="AP350" s="49">
        <f>ROUND('LOSS COST BY TERRITORY AND ZIP'!$AP350*VLOOKUP(TEXT(A350,"000"),'OFF-BALANCE FACTORS'!$B$2:$H$100,4),0)</f>
        <v>222</v>
      </c>
      <c r="AQ350" s="49">
        <f>ROUND('LOSS COST BY TERRITORY AND ZIP'!$AQ350*VLOOKUP(TEXT(A350,"000"),'OFF-BALANCE FACTORS'!$B$2:$H$100,4),0)</f>
        <v>191</v>
      </c>
      <c r="AR350" s="57">
        <f>VLOOKUP(A350,'BASE LOSS COSTS'!$G$35:$H$49,2)</f>
        <v>264</v>
      </c>
      <c r="AS350" s="57">
        <f>VLOOKUP(A350,'BASE LOSS COSTS'!$J$35:$K$49,2)</f>
        <v>264</v>
      </c>
      <c r="AT350" s="57">
        <f>VLOOKUP(A350,'BASE LOSS COSTS'!$M$35:$N$49,2)</f>
        <v>228</v>
      </c>
      <c r="AU350" s="57">
        <f>VLOOKUP(A350,'BASE LOSS COSTS'!$P$35:$Q$49,2)</f>
        <v>228</v>
      </c>
      <c r="AV350" s="57">
        <f>VLOOKUP(A350,'BASE LOSS COSTS'!$S$35:$T$49,2)</f>
        <v>120</v>
      </c>
      <c r="AW350" s="57">
        <f>VLOOKUP(A350,'BASE LOSS COSTS'!$V$35:$W$49,2)</f>
        <v>120</v>
      </c>
      <c r="AX350" s="57">
        <f>VLOOKUP(A350,'BASE LOSS COSTS'!$Y$35:$Z$49,2)</f>
        <v>104</v>
      </c>
      <c r="AY350" s="57">
        <f>VLOOKUP(A350,'BASE LOSS COSTS'!$AB$35:$AC$49,2)</f>
        <v>104</v>
      </c>
      <c r="AZ350" s="49">
        <f>ROUND('LOSS COST BY TERRITORY AND ZIP'!$AZ350*VLOOKUP(TEXT(A350,"000"),'OFF-BALANCE FACTORS'!$B$2:$H$100,3),0)</f>
        <v>222</v>
      </c>
      <c r="BA350" s="57">
        <f>VLOOKUP(A350,'BASE LOSS COSTS'!$AH$35:$AI$49,2)</f>
        <v>268</v>
      </c>
      <c r="BB350" s="57">
        <f>VLOOKUP(A350,'BASE LOSS COSTS'!$AK$35:$AL$49,2)</f>
        <v>268</v>
      </c>
      <c r="BC350" s="57">
        <f>VLOOKUP(A350,'BASE LOSS COSTS'!$AN$35:$AO$49,2)</f>
        <v>80</v>
      </c>
      <c r="BD350" s="57">
        <f>VLOOKUP(A350,'BASE LOSS COSTS'!$AQ$35:$AR$49,2)</f>
        <v>80</v>
      </c>
      <c r="BE350" s="49">
        <f>ROUND('LOSS COST BY TERRITORY AND ZIP'!$BE350*VLOOKUP(TEXT(A350,"000"),'OFF-BALANCE FACTORS'!$B$2:$H$100,7),0)</f>
        <v>322</v>
      </c>
      <c r="BF350" s="62">
        <f t="shared" si="5"/>
        <v>278</v>
      </c>
      <c r="BG350" s="49">
        <f>ROUND('LOSS COST BY TERRITORY AND ZIP'!$BG350*VLOOKUP(TEXT(A350,"000"),'OFF-BALANCE FACTORS'!$B$2:$H$100,6),0)</f>
        <v>241</v>
      </c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9"/>
      <c r="CG350" s="39"/>
    </row>
    <row r="351" spans="1:85">
      <c r="A351" s="41">
        <v>117</v>
      </c>
      <c r="B351" s="41">
        <v>66548</v>
      </c>
      <c r="C351" s="49">
        <f>ROUND('LOSS COST BY TERRITORY AND ZIP'!$C351*VLOOKUP(TEXT(A351,"000"),'OFF-BALANCE FACTORS'!$B$2:$H$100,2),0)</f>
        <v>151</v>
      </c>
      <c r="D351" s="70">
        <f>VLOOKUP($A351,'BASE LOSS COSTS'!$Y$14:$Z$28,2,FALSE)</f>
        <v>0.63</v>
      </c>
      <c r="E351" s="70">
        <f>VLOOKUP($A351,'BASE LOSS COSTS'!$AB$14:$AC$28,2,FALSE)</f>
        <v>1.26</v>
      </c>
      <c r="F351" s="70">
        <f>VLOOKUP($A351,'BASE LOSS COSTS'!$AE$14:$AF$28,2,FALSE)</f>
        <v>1.89</v>
      </c>
      <c r="G351" s="49">
        <f>VLOOKUP(A351,'BASE LOSS COSTS'!$A$55:$B$69,2)</f>
        <v>4</v>
      </c>
      <c r="H351" s="49">
        <f>ROUND('LOSS COST BY TERRITORY AND ZIP'!$H351*VLOOKUP(TEXT(A351,"000"),'OFF-BALANCE FACTORS'!$B$2:$H$100,5),0)</f>
        <v>155</v>
      </c>
      <c r="I351" s="57">
        <f>VLOOKUP($A351,'BASE LOSS COSTS'!$AH$14:$AI$28,2,FALSE)</f>
        <v>1</v>
      </c>
      <c r="J351" s="57">
        <f>VLOOKUP($A351,'BASE LOSS COSTS'!$AK$14:$AL$28,2,FALSE)</f>
        <v>2</v>
      </c>
      <c r="K351" s="57">
        <f>VLOOKUP($A351,'BASE LOSS COSTS'!$AN$14:$AO$28,2,FALSE)</f>
        <v>3</v>
      </c>
      <c r="L351" s="57">
        <f>VLOOKUP($A351,'BASE LOSS COSTS'!$AQ$14:$AR$28,2,FALSE)</f>
        <v>5</v>
      </c>
      <c r="M351" s="49">
        <f>ROUND('LOSS COST BY TERRITORY AND ZIP'!$M351*VLOOKUP(TEXT(A351,"000"),'OFF-BALANCE FACTORS'!$B$2:$H$100,5),0)</f>
        <v>127</v>
      </c>
      <c r="N351" s="71">
        <f>VLOOKUP($A351,'BASE LOSS COSTS'!$AT$14:$AU$28,2,FALSE)</f>
        <v>0.62</v>
      </c>
      <c r="O351" s="71">
        <f>VLOOKUP($A351,'BASE LOSS COSTS'!$AW$14:$AX$28,2,FALSE)</f>
        <v>1.25</v>
      </c>
      <c r="P351" s="71">
        <f>VLOOKUP($A351,'BASE LOSS COSTS'!$AZ$14:$BA$28,2,FALSE)</f>
        <v>1.87</v>
      </c>
      <c r="Q351" s="49">
        <f>VLOOKUP(A351,'BASE LOSS COSTS'!$D$55:$E$69,2)</f>
        <v>13</v>
      </c>
      <c r="R351" s="49">
        <f>VLOOKUP(A351,'BASE LOSS COSTS'!$V$55:$W$69,2)</f>
        <v>9</v>
      </c>
      <c r="S351" s="57">
        <f>VLOOKUP(A351,'BASE LOSS COSTS'!$J$14:$K$28,2)</f>
        <v>153</v>
      </c>
      <c r="T351" s="49">
        <f>VLOOKUP(A351,'BASE LOSS COSTS'!$G$55:$H$69,2)</f>
        <v>9</v>
      </c>
      <c r="U351" s="57">
        <f>VLOOKUP(A351,'BASE LOSS COSTS'!$M$14:$N$28,2)</f>
        <v>576</v>
      </c>
      <c r="V351" s="71">
        <f>VLOOKUP($A351,'BASE LOSS COSTS'!$BC$14:$BD$28,2,FALSE)</f>
        <v>1.26</v>
      </c>
      <c r="W351" s="71">
        <f>VLOOKUP($A351,'BASE LOSS COSTS'!$BF$14:$BG$28,2,FALSE)</f>
        <v>1.89</v>
      </c>
      <c r="X351" s="71">
        <f>VLOOKUP($A351,'BASE LOSS COSTS'!$BI$14:$BJ$28,2,FALSE)</f>
        <v>2.52</v>
      </c>
      <c r="Y351" s="57">
        <f>VLOOKUP(A351,'BASE LOSS COSTS'!$J$55:$K$69,2)</f>
        <v>25</v>
      </c>
      <c r="Z351" s="57">
        <f>VLOOKUP(A351,'BASE LOSS COSTS'!$Y$55:$Z$69,2)</f>
        <v>20</v>
      </c>
      <c r="AA351" s="57">
        <f>VLOOKUP(A351,'BASE LOSS COSTS'!$P$14:$Q$28,2)</f>
        <v>137</v>
      </c>
      <c r="AB351" s="71">
        <f>VLOOKUP($A351,'BASE LOSS COSTS'!$BL$14:$BM$28,2,FALSE)</f>
        <v>0.63</v>
      </c>
      <c r="AC351" s="71">
        <f>VLOOKUP($A351,'BASE LOSS COSTS'!$BO$14:$BP$28,2,FALSE)</f>
        <v>1.26</v>
      </c>
      <c r="AD351" s="71">
        <f>VLOOKUP($A351,'BASE LOSS COSTS'!$BR$14:$BS$28,2,FALSE)</f>
        <v>1.89</v>
      </c>
      <c r="AE351" s="57">
        <f>VLOOKUP(A351,'BASE LOSS COSTS'!$M$55:$N$69,2)</f>
        <v>3</v>
      </c>
      <c r="AF351" s="57">
        <f>VLOOKUP(A351,'BASE LOSS COSTS'!$S$14:$T$28,2)</f>
        <v>55</v>
      </c>
      <c r="AG351" s="71">
        <f>VLOOKUP($A351,'BASE LOSS COSTS'!$BU$14:$BV$28,2,FALSE)</f>
        <v>6.93</v>
      </c>
      <c r="AH351" s="71">
        <f>VLOOKUP($A351,'BASE LOSS COSTS'!$BX$14:$BY$28,2,FALSE)</f>
        <v>8.19</v>
      </c>
      <c r="AI351" s="71">
        <f>VLOOKUP($A351,'BASE LOSS COSTS'!$CA$14:$CB$28,2,FALSE)</f>
        <v>9.4499999999999993</v>
      </c>
      <c r="AJ351" s="57">
        <f>VLOOKUP(A351,'BASE LOSS COSTS'!$P$55:$Q$69,2)</f>
        <v>2</v>
      </c>
      <c r="AK351" s="57">
        <f>VLOOKUP(A351,'BASE LOSS COSTS'!$V$14:$W$28,2)</f>
        <v>452</v>
      </c>
      <c r="AL351" s="71">
        <f>VLOOKUP($A351,'BASE LOSS COSTS'!$CD$14:$CE$28,2,FALSE)</f>
        <v>39.06</v>
      </c>
      <c r="AM351" s="71">
        <f>VLOOKUP($A351,'BASE LOSS COSTS'!$CG$14:$CH$28,2,FALSE)</f>
        <v>44.1</v>
      </c>
      <c r="AN351" s="71">
        <f>VLOOKUP($A351,'BASE LOSS COSTS'!$CJ$14:$CK$28,2,FALSE)</f>
        <v>60.48</v>
      </c>
      <c r="AO351" s="57">
        <f>VLOOKUP(A351,'BASE LOSS COSTS'!$S$55:$T$69,2)</f>
        <v>24</v>
      </c>
      <c r="AP351" s="49">
        <f>ROUND('LOSS COST BY TERRITORY AND ZIP'!$AP351*VLOOKUP(TEXT(A351,"000"),'OFF-BALANCE FACTORS'!$B$2:$H$100,4),0)</f>
        <v>222</v>
      </c>
      <c r="AQ351" s="49">
        <f>ROUND('LOSS COST BY TERRITORY AND ZIP'!$AQ351*VLOOKUP(TEXT(A351,"000"),'OFF-BALANCE FACTORS'!$B$2:$H$100,4),0)</f>
        <v>191</v>
      </c>
      <c r="AR351" s="57">
        <f>VLOOKUP(A351,'BASE LOSS COSTS'!$G$35:$H$49,2)</f>
        <v>264</v>
      </c>
      <c r="AS351" s="57">
        <f>VLOOKUP(A351,'BASE LOSS COSTS'!$J$35:$K$49,2)</f>
        <v>264</v>
      </c>
      <c r="AT351" s="57">
        <f>VLOOKUP(A351,'BASE LOSS COSTS'!$M$35:$N$49,2)</f>
        <v>228</v>
      </c>
      <c r="AU351" s="57">
        <f>VLOOKUP(A351,'BASE LOSS COSTS'!$P$35:$Q$49,2)</f>
        <v>228</v>
      </c>
      <c r="AV351" s="57">
        <f>VLOOKUP(A351,'BASE LOSS COSTS'!$S$35:$T$49,2)</f>
        <v>120</v>
      </c>
      <c r="AW351" s="57">
        <f>VLOOKUP(A351,'BASE LOSS COSTS'!$V$35:$W$49,2)</f>
        <v>120</v>
      </c>
      <c r="AX351" s="57">
        <f>VLOOKUP(A351,'BASE LOSS COSTS'!$Y$35:$Z$49,2)</f>
        <v>104</v>
      </c>
      <c r="AY351" s="57">
        <f>VLOOKUP(A351,'BASE LOSS COSTS'!$AB$35:$AC$49,2)</f>
        <v>104</v>
      </c>
      <c r="AZ351" s="49">
        <f>ROUND('LOSS COST BY TERRITORY AND ZIP'!$AZ351*VLOOKUP(TEXT(A351,"000"),'OFF-BALANCE FACTORS'!$B$2:$H$100,3),0)</f>
        <v>222</v>
      </c>
      <c r="BA351" s="57">
        <f>VLOOKUP(A351,'BASE LOSS COSTS'!$AH$35:$AI$49,2)</f>
        <v>268</v>
      </c>
      <c r="BB351" s="57">
        <f>VLOOKUP(A351,'BASE LOSS COSTS'!$AK$35:$AL$49,2)</f>
        <v>268</v>
      </c>
      <c r="BC351" s="57">
        <f>VLOOKUP(A351,'BASE LOSS COSTS'!$AN$35:$AO$49,2)</f>
        <v>80</v>
      </c>
      <c r="BD351" s="57">
        <f>VLOOKUP(A351,'BASE LOSS COSTS'!$AQ$35:$AR$49,2)</f>
        <v>80</v>
      </c>
      <c r="BE351" s="49">
        <f>ROUND('LOSS COST BY TERRITORY AND ZIP'!$BE351*VLOOKUP(TEXT(A351,"000"),'OFF-BALANCE FACTORS'!$B$2:$H$100,7),0)</f>
        <v>322</v>
      </c>
      <c r="BF351" s="62">
        <f t="shared" si="5"/>
        <v>278</v>
      </c>
      <c r="BG351" s="49">
        <f>ROUND('LOSS COST BY TERRITORY AND ZIP'!$BG351*VLOOKUP(TEXT(A351,"000"),'OFF-BALANCE FACTORS'!$B$2:$H$100,6),0)</f>
        <v>241</v>
      </c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9"/>
      <c r="CG351" s="39"/>
    </row>
    <row r="352" spans="1:85">
      <c r="A352" s="41">
        <v>117</v>
      </c>
      <c r="B352" s="41">
        <v>66549</v>
      </c>
      <c r="C352" s="49">
        <f>ROUND('LOSS COST BY TERRITORY AND ZIP'!$C352*VLOOKUP(TEXT(A352,"000"),'OFF-BALANCE FACTORS'!$B$2:$H$100,2),0)</f>
        <v>151</v>
      </c>
      <c r="D352" s="70">
        <f>VLOOKUP($A352,'BASE LOSS COSTS'!$Y$14:$Z$28,2,FALSE)</f>
        <v>0.63</v>
      </c>
      <c r="E352" s="70">
        <f>VLOOKUP($A352,'BASE LOSS COSTS'!$AB$14:$AC$28,2,FALSE)</f>
        <v>1.26</v>
      </c>
      <c r="F352" s="70">
        <f>VLOOKUP($A352,'BASE LOSS COSTS'!$AE$14:$AF$28,2,FALSE)</f>
        <v>1.89</v>
      </c>
      <c r="G352" s="49">
        <f>VLOOKUP(A352,'BASE LOSS COSTS'!$A$55:$B$69,2)</f>
        <v>4</v>
      </c>
      <c r="H352" s="49">
        <f>ROUND('LOSS COST BY TERRITORY AND ZIP'!$H352*VLOOKUP(TEXT(A352,"000"),'OFF-BALANCE FACTORS'!$B$2:$H$100,5),0)</f>
        <v>155</v>
      </c>
      <c r="I352" s="57">
        <f>VLOOKUP($A352,'BASE LOSS COSTS'!$AH$14:$AI$28,2,FALSE)</f>
        <v>1</v>
      </c>
      <c r="J352" s="57">
        <f>VLOOKUP($A352,'BASE LOSS COSTS'!$AK$14:$AL$28,2,FALSE)</f>
        <v>2</v>
      </c>
      <c r="K352" s="57">
        <f>VLOOKUP($A352,'BASE LOSS COSTS'!$AN$14:$AO$28,2,FALSE)</f>
        <v>3</v>
      </c>
      <c r="L352" s="57">
        <f>VLOOKUP($A352,'BASE LOSS COSTS'!$AQ$14:$AR$28,2,FALSE)</f>
        <v>5</v>
      </c>
      <c r="M352" s="49">
        <f>ROUND('LOSS COST BY TERRITORY AND ZIP'!$M352*VLOOKUP(TEXT(A352,"000"),'OFF-BALANCE FACTORS'!$B$2:$H$100,5),0)</f>
        <v>127</v>
      </c>
      <c r="N352" s="71">
        <f>VLOOKUP($A352,'BASE LOSS COSTS'!$AT$14:$AU$28,2,FALSE)</f>
        <v>0.62</v>
      </c>
      <c r="O352" s="71">
        <f>VLOOKUP($A352,'BASE LOSS COSTS'!$AW$14:$AX$28,2,FALSE)</f>
        <v>1.25</v>
      </c>
      <c r="P352" s="71">
        <f>VLOOKUP($A352,'BASE LOSS COSTS'!$AZ$14:$BA$28,2,FALSE)</f>
        <v>1.87</v>
      </c>
      <c r="Q352" s="49">
        <f>VLOOKUP(A352,'BASE LOSS COSTS'!$D$55:$E$69,2)</f>
        <v>13</v>
      </c>
      <c r="R352" s="49">
        <f>VLOOKUP(A352,'BASE LOSS COSTS'!$V$55:$W$69,2)</f>
        <v>9</v>
      </c>
      <c r="S352" s="57">
        <f>VLOOKUP(A352,'BASE LOSS COSTS'!$J$14:$K$28,2)</f>
        <v>153</v>
      </c>
      <c r="T352" s="49">
        <f>VLOOKUP(A352,'BASE LOSS COSTS'!$G$55:$H$69,2)</f>
        <v>9</v>
      </c>
      <c r="U352" s="57">
        <f>VLOOKUP(A352,'BASE LOSS COSTS'!$M$14:$N$28,2)</f>
        <v>576</v>
      </c>
      <c r="V352" s="71">
        <f>VLOOKUP($A352,'BASE LOSS COSTS'!$BC$14:$BD$28,2,FALSE)</f>
        <v>1.26</v>
      </c>
      <c r="W352" s="71">
        <f>VLOOKUP($A352,'BASE LOSS COSTS'!$BF$14:$BG$28,2,FALSE)</f>
        <v>1.89</v>
      </c>
      <c r="X352" s="71">
        <f>VLOOKUP($A352,'BASE LOSS COSTS'!$BI$14:$BJ$28,2,FALSE)</f>
        <v>2.52</v>
      </c>
      <c r="Y352" s="57">
        <f>VLOOKUP(A352,'BASE LOSS COSTS'!$J$55:$K$69,2)</f>
        <v>25</v>
      </c>
      <c r="Z352" s="57">
        <f>VLOOKUP(A352,'BASE LOSS COSTS'!$Y$55:$Z$69,2)</f>
        <v>20</v>
      </c>
      <c r="AA352" s="57">
        <f>VLOOKUP(A352,'BASE LOSS COSTS'!$P$14:$Q$28,2)</f>
        <v>137</v>
      </c>
      <c r="AB352" s="71">
        <f>VLOOKUP($A352,'BASE LOSS COSTS'!$BL$14:$BM$28,2,FALSE)</f>
        <v>0.63</v>
      </c>
      <c r="AC352" s="71">
        <f>VLOOKUP($A352,'BASE LOSS COSTS'!$BO$14:$BP$28,2,FALSE)</f>
        <v>1.26</v>
      </c>
      <c r="AD352" s="71">
        <f>VLOOKUP($A352,'BASE LOSS COSTS'!$BR$14:$BS$28,2,FALSE)</f>
        <v>1.89</v>
      </c>
      <c r="AE352" s="57">
        <f>VLOOKUP(A352,'BASE LOSS COSTS'!$M$55:$N$69,2)</f>
        <v>3</v>
      </c>
      <c r="AF352" s="57">
        <f>VLOOKUP(A352,'BASE LOSS COSTS'!$S$14:$T$28,2)</f>
        <v>55</v>
      </c>
      <c r="AG352" s="71">
        <f>VLOOKUP($A352,'BASE LOSS COSTS'!$BU$14:$BV$28,2,FALSE)</f>
        <v>6.93</v>
      </c>
      <c r="AH352" s="71">
        <f>VLOOKUP($A352,'BASE LOSS COSTS'!$BX$14:$BY$28,2,FALSE)</f>
        <v>8.19</v>
      </c>
      <c r="AI352" s="71">
        <f>VLOOKUP($A352,'BASE LOSS COSTS'!$CA$14:$CB$28,2,FALSE)</f>
        <v>9.4499999999999993</v>
      </c>
      <c r="AJ352" s="57">
        <f>VLOOKUP(A352,'BASE LOSS COSTS'!$P$55:$Q$69,2)</f>
        <v>2</v>
      </c>
      <c r="AK352" s="57">
        <f>VLOOKUP(A352,'BASE LOSS COSTS'!$V$14:$W$28,2)</f>
        <v>452</v>
      </c>
      <c r="AL352" s="71">
        <f>VLOOKUP($A352,'BASE LOSS COSTS'!$CD$14:$CE$28,2,FALSE)</f>
        <v>39.06</v>
      </c>
      <c r="AM352" s="71">
        <f>VLOOKUP($A352,'BASE LOSS COSTS'!$CG$14:$CH$28,2,FALSE)</f>
        <v>44.1</v>
      </c>
      <c r="AN352" s="71">
        <f>VLOOKUP($A352,'BASE LOSS COSTS'!$CJ$14:$CK$28,2,FALSE)</f>
        <v>60.48</v>
      </c>
      <c r="AO352" s="57">
        <f>VLOOKUP(A352,'BASE LOSS COSTS'!$S$55:$T$69,2)</f>
        <v>24</v>
      </c>
      <c r="AP352" s="49">
        <f>ROUND('LOSS COST BY TERRITORY AND ZIP'!$AP352*VLOOKUP(TEXT(A352,"000"),'OFF-BALANCE FACTORS'!$B$2:$H$100,4),0)</f>
        <v>222</v>
      </c>
      <c r="AQ352" s="49">
        <f>ROUND('LOSS COST BY TERRITORY AND ZIP'!$AQ352*VLOOKUP(TEXT(A352,"000"),'OFF-BALANCE FACTORS'!$B$2:$H$100,4),0)</f>
        <v>191</v>
      </c>
      <c r="AR352" s="57">
        <f>VLOOKUP(A352,'BASE LOSS COSTS'!$G$35:$H$49,2)</f>
        <v>264</v>
      </c>
      <c r="AS352" s="57">
        <f>VLOOKUP(A352,'BASE LOSS COSTS'!$J$35:$K$49,2)</f>
        <v>264</v>
      </c>
      <c r="AT352" s="57">
        <f>VLOOKUP(A352,'BASE LOSS COSTS'!$M$35:$N$49,2)</f>
        <v>228</v>
      </c>
      <c r="AU352" s="57">
        <f>VLOOKUP(A352,'BASE LOSS COSTS'!$P$35:$Q$49,2)</f>
        <v>228</v>
      </c>
      <c r="AV352" s="57">
        <f>VLOOKUP(A352,'BASE LOSS COSTS'!$S$35:$T$49,2)</f>
        <v>120</v>
      </c>
      <c r="AW352" s="57">
        <f>VLOOKUP(A352,'BASE LOSS COSTS'!$V$35:$W$49,2)</f>
        <v>120</v>
      </c>
      <c r="AX352" s="57">
        <f>VLOOKUP(A352,'BASE LOSS COSTS'!$Y$35:$Z$49,2)</f>
        <v>104</v>
      </c>
      <c r="AY352" s="57">
        <f>VLOOKUP(A352,'BASE LOSS COSTS'!$AB$35:$AC$49,2)</f>
        <v>104</v>
      </c>
      <c r="AZ352" s="49">
        <f>ROUND('LOSS COST BY TERRITORY AND ZIP'!$AZ352*VLOOKUP(TEXT(A352,"000"),'OFF-BALANCE FACTORS'!$B$2:$H$100,3),0)</f>
        <v>222</v>
      </c>
      <c r="BA352" s="57">
        <f>VLOOKUP(A352,'BASE LOSS COSTS'!$AH$35:$AI$49,2)</f>
        <v>268</v>
      </c>
      <c r="BB352" s="57">
        <f>VLOOKUP(A352,'BASE LOSS COSTS'!$AK$35:$AL$49,2)</f>
        <v>268</v>
      </c>
      <c r="BC352" s="57">
        <f>VLOOKUP(A352,'BASE LOSS COSTS'!$AN$35:$AO$49,2)</f>
        <v>80</v>
      </c>
      <c r="BD352" s="57">
        <f>VLOOKUP(A352,'BASE LOSS COSTS'!$AQ$35:$AR$49,2)</f>
        <v>80</v>
      </c>
      <c r="BE352" s="49">
        <f>ROUND('LOSS COST BY TERRITORY AND ZIP'!$BE352*VLOOKUP(TEXT(A352,"000"),'OFF-BALANCE FACTORS'!$B$2:$H$100,7),0)</f>
        <v>322</v>
      </c>
      <c r="BF352" s="62">
        <f t="shared" si="5"/>
        <v>278</v>
      </c>
      <c r="BG352" s="49">
        <f>ROUND('LOSS COST BY TERRITORY AND ZIP'!$BG352*VLOOKUP(TEXT(A352,"000"),'OFF-BALANCE FACTORS'!$B$2:$H$100,6),0)</f>
        <v>241</v>
      </c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9"/>
      <c r="CG352" s="39"/>
    </row>
    <row r="353" spans="1:85">
      <c r="A353" s="41">
        <v>117</v>
      </c>
      <c r="B353" s="41">
        <v>66550</v>
      </c>
      <c r="C353" s="49">
        <f>ROUND('LOSS COST BY TERRITORY AND ZIP'!$C353*VLOOKUP(TEXT(A353,"000"),'OFF-BALANCE FACTORS'!$B$2:$H$100,2),0)</f>
        <v>151</v>
      </c>
      <c r="D353" s="70">
        <f>VLOOKUP($A353,'BASE LOSS COSTS'!$Y$14:$Z$28,2,FALSE)</f>
        <v>0.63</v>
      </c>
      <c r="E353" s="70">
        <f>VLOOKUP($A353,'BASE LOSS COSTS'!$AB$14:$AC$28,2,FALSE)</f>
        <v>1.26</v>
      </c>
      <c r="F353" s="70">
        <f>VLOOKUP($A353,'BASE LOSS COSTS'!$AE$14:$AF$28,2,FALSE)</f>
        <v>1.89</v>
      </c>
      <c r="G353" s="49">
        <f>VLOOKUP(A353,'BASE LOSS COSTS'!$A$55:$B$69,2)</f>
        <v>4</v>
      </c>
      <c r="H353" s="49">
        <f>ROUND('LOSS COST BY TERRITORY AND ZIP'!$H353*VLOOKUP(TEXT(A353,"000"),'OFF-BALANCE FACTORS'!$B$2:$H$100,5),0)</f>
        <v>155</v>
      </c>
      <c r="I353" s="57">
        <f>VLOOKUP($A353,'BASE LOSS COSTS'!$AH$14:$AI$28,2,FALSE)</f>
        <v>1</v>
      </c>
      <c r="J353" s="57">
        <f>VLOOKUP($A353,'BASE LOSS COSTS'!$AK$14:$AL$28,2,FALSE)</f>
        <v>2</v>
      </c>
      <c r="K353" s="57">
        <f>VLOOKUP($A353,'BASE LOSS COSTS'!$AN$14:$AO$28,2,FALSE)</f>
        <v>3</v>
      </c>
      <c r="L353" s="57">
        <f>VLOOKUP($A353,'BASE LOSS COSTS'!$AQ$14:$AR$28,2,FALSE)</f>
        <v>5</v>
      </c>
      <c r="M353" s="49">
        <f>ROUND('LOSS COST BY TERRITORY AND ZIP'!$M353*VLOOKUP(TEXT(A353,"000"),'OFF-BALANCE FACTORS'!$B$2:$H$100,5),0)</f>
        <v>127</v>
      </c>
      <c r="N353" s="71">
        <f>VLOOKUP($A353,'BASE LOSS COSTS'!$AT$14:$AU$28,2,FALSE)</f>
        <v>0.62</v>
      </c>
      <c r="O353" s="71">
        <f>VLOOKUP($A353,'BASE LOSS COSTS'!$AW$14:$AX$28,2,FALSE)</f>
        <v>1.25</v>
      </c>
      <c r="P353" s="71">
        <f>VLOOKUP($A353,'BASE LOSS COSTS'!$AZ$14:$BA$28,2,FALSE)</f>
        <v>1.87</v>
      </c>
      <c r="Q353" s="49">
        <f>VLOOKUP(A353,'BASE LOSS COSTS'!$D$55:$E$69,2)</f>
        <v>13</v>
      </c>
      <c r="R353" s="49">
        <f>VLOOKUP(A353,'BASE LOSS COSTS'!$V$55:$W$69,2)</f>
        <v>9</v>
      </c>
      <c r="S353" s="57">
        <f>VLOOKUP(A353,'BASE LOSS COSTS'!$J$14:$K$28,2)</f>
        <v>153</v>
      </c>
      <c r="T353" s="49">
        <f>VLOOKUP(A353,'BASE LOSS COSTS'!$G$55:$H$69,2)</f>
        <v>9</v>
      </c>
      <c r="U353" s="57">
        <f>VLOOKUP(A353,'BASE LOSS COSTS'!$M$14:$N$28,2)</f>
        <v>576</v>
      </c>
      <c r="V353" s="71">
        <f>VLOOKUP($A353,'BASE LOSS COSTS'!$BC$14:$BD$28,2,FALSE)</f>
        <v>1.26</v>
      </c>
      <c r="W353" s="71">
        <f>VLOOKUP($A353,'BASE LOSS COSTS'!$BF$14:$BG$28,2,FALSE)</f>
        <v>1.89</v>
      </c>
      <c r="X353" s="71">
        <f>VLOOKUP($A353,'BASE LOSS COSTS'!$BI$14:$BJ$28,2,FALSE)</f>
        <v>2.52</v>
      </c>
      <c r="Y353" s="57">
        <f>VLOOKUP(A353,'BASE LOSS COSTS'!$J$55:$K$69,2)</f>
        <v>25</v>
      </c>
      <c r="Z353" s="57">
        <f>VLOOKUP(A353,'BASE LOSS COSTS'!$Y$55:$Z$69,2)</f>
        <v>20</v>
      </c>
      <c r="AA353" s="57">
        <f>VLOOKUP(A353,'BASE LOSS COSTS'!$P$14:$Q$28,2)</f>
        <v>137</v>
      </c>
      <c r="AB353" s="71">
        <f>VLOOKUP($A353,'BASE LOSS COSTS'!$BL$14:$BM$28,2,FALSE)</f>
        <v>0.63</v>
      </c>
      <c r="AC353" s="71">
        <f>VLOOKUP($A353,'BASE LOSS COSTS'!$BO$14:$BP$28,2,FALSE)</f>
        <v>1.26</v>
      </c>
      <c r="AD353" s="71">
        <f>VLOOKUP($A353,'BASE LOSS COSTS'!$BR$14:$BS$28,2,FALSE)</f>
        <v>1.89</v>
      </c>
      <c r="AE353" s="57">
        <f>VLOOKUP(A353,'BASE LOSS COSTS'!$M$55:$N$69,2)</f>
        <v>3</v>
      </c>
      <c r="AF353" s="57">
        <f>VLOOKUP(A353,'BASE LOSS COSTS'!$S$14:$T$28,2)</f>
        <v>55</v>
      </c>
      <c r="AG353" s="71">
        <f>VLOOKUP($A353,'BASE LOSS COSTS'!$BU$14:$BV$28,2,FALSE)</f>
        <v>6.93</v>
      </c>
      <c r="AH353" s="71">
        <f>VLOOKUP($A353,'BASE LOSS COSTS'!$BX$14:$BY$28,2,FALSE)</f>
        <v>8.19</v>
      </c>
      <c r="AI353" s="71">
        <f>VLOOKUP($A353,'BASE LOSS COSTS'!$CA$14:$CB$28,2,FALSE)</f>
        <v>9.4499999999999993</v>
      </c>
      <c r="AJ353" s="57">
        <f>VLOOKUP(A353,'BASE LOSS COSTS'!$P$55:$Q$69,2)</f>
        <v>2</v>
      </c>
      <c r="AK353" s="57">
        <f>VLOOKUP(A353,'BASE LOSS COSTS'!$V$14:$W$28,2)</f>
        <v>452</v>
      </c>
      <c r="AL353" s="71">
        <f>VLOOKUP($A353,'BASE LOSS COSTS'!$CD$14:$CE$28,2,FALSE)</f>
        <v>39.06</v>
      </c>
      <c r="AM353" s="71">
        <f>VLOOKUP($A353,'BASE LOSS COSTS'!$CG$14:$CH$28,2,FALSE)</f>
        <v>44.1</v>
      </c>
      <c r="AN353" s="71">
        <f>VLOOKUP($A353,'BASE LOSS COSTS'!$CJ$14:$CK$28,2,FALSE)</f>
        <v>60.48</v>
      </c>
      <c r="AO353" s="57">
        <f>VLOOKUP(A353,'BASE LOSS COSTS'!$S$55:$T$69,2)</f>
        <v>24</v>
      </c>
      <c r="AP353" s="49">
        <f>ROUND('LOSS COST BY TERRITORY AND ZIP'!$AP353*VLOOKUP(TEXT(A353,"000"),'OFF-BALANCE FACTORS'!$B$2:$H$100,4),0)</f>
        <v>222</v>
      </c>
      <c r="AQ353" s="49">
        <f>ROUND('LOSS COST BY TERRITORY AND ZIP'!$AQ353*VLOOKUP(TEXT(A353,"000"),'OFF-BALANCE FACTORS'!$B$2:$H$100,4),0)</f>
        <v>191</v>
      </c>
      <c r="AR353" s="57">
        <f>VLOOKUP(A353,'BASE LOSS COSTS'!$G$35:$H$49,2)</f>
        <v>264</v>
      </c>
      <c r="AS353" s="57">
        <f>VLOOKUP(A353,'BASE LOSS COSTS'!$J$35:$K$49,2)</f>
        <v>264</v>
      </c>
      <c r="AT353" s="57">
        <f>VLOOKUP(A353,'BASE LOSS COSTS'!$M$35:$N$49,2)</f>
        <v>228</v>
      </c>
      <c r="AU353" s="57">
        <f>VLOOKUP(A353,'BASE LOSS COSTS'!$P$35:$Q$49,2)</f>
        <v>228</v>
      </c>
      <c r="AV353" s="57">
        <f>VLOOKUP(A353,'BASE LOSS COSTS'!$S$35:$T$49,2)</f>
        <v>120</v>
      </c>
      <c r="AW353" s="57">
        <f>VLOOKUP(A353,'BASE LOSS COSTS'!$V$35:$W$49,2)</f>
        <v>120</v>
      </c>
      <c r="AX353" s="57">
        <f>VLOOKUP(A353,'BASE LOSS COSTS'!$Y$35:$Z$49,2)</f>
        <v>104</v>
      </c>
      <c r="AY353" s="57">
        <f>VLOOKUP(A353,'BASE LOSS COSTS'!$AB$35:$AC$49,2)</f>
        <v>104</v>
      </c>
      <c r="AZ353" s="49">
        <f>ROUND('LOSS COST BY TERRITORY AND ZIP'!$AZ353*VLOOKUP(TEXT(A353,"000"),'OFF-BALANCE FACTORS'!$B$2:$H$100,3),0)</f>
        <v>222</v>
      </c>
      <c r="BA353" s="57">
        <f>VLOOKUP(A353,'BASE LOSS COSTS'!$AH$35:$AI$49,2)</f>
        <v>268</v>
      </c>
      <c r="BB353" s="57">
        <f>VLOOKUP(A353,'BASE LOSS COSTS'!$AK$35:$AL$49,2)</f>
        <v>268</v>
      </c>
      <c r="BC353" s="57">
        <f>VLOOKUP(A353,'BASE LOSS COSTS'!$AN$35:$AO$49,2)</f>
        <v>80</v>
      </c>
      <c r="BD353" s="57">
        <f>VLOOKUP(A353,'BASE LOSS COSTS'!$AQ$35:$AR$49,2)</f>
        <v>80</v>
      </c>
      <c r="BE353" s="49">
        <f>ROUND('LOSS COST BY TERRITORY AND ZIP'!$BE353*VLOOKUP(TEXT(A353,"000"),'OFF-BALANCE FACTORS'!$B$2:$H$100,7),0)</f>
        <v>322</v>
      </c>
      <c r="BF353" s="62">
        <f t="shared" si="5"/>
        <v>278</v>
      </c>
      <c r="BG353" s="49">
        <f>ROUND('LOSS COST BY TERRITORY AND ZIP'!$BG353*VLOOKUP(TEXT(A353,"000"),'OFF-BALANCE FACTORS'!$B$2:$H$100,6),0)</f>
        <v>241</v>
      </c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9"/>
      <c r="CG353" s="39"/>
    </row>
    <row r="354" spans="1:85">
      <c r="A354" s="41">
        <v>117</v>
      </c>
      <c r="B354" s="41">
        <v>66552</v>
      </c>
      <c r="C354" s="49">
        <f>ROUND('LOSS COST BY TERRITORY AND ZIP'!$C354*VLOOKUP(TEXT(A354,"000"),'OFF-BALANCE FACTORS'!$B$2:$H$100,2),0)</f>
        <v>151</v>
      </c>
      <c r="D354" s="70">
        <f>VLOOKUP($A354,'BASE LOSS COSTS'!$Y$14:$Z$28,2,FALSE)</f>
        <v>0.63</v>
      </c>
      <c r="E354" s="70">
        <f>VLOOKUP($A354,'BASE LOSS COSTS'!$AB$14:$AC$28,2,FALSE)</f>
        <v>1.26</v>
      </c>
      <c r="F354" s="70">
        <f>VLOOKUP($A354,'BASE LOSS COSTS'!$AE$14:$AF$28,2,FALSE)</f>
        <v>1.89</v>
      </c>
      <c r="G354" s="49">
        <f>VLOOKUP(A354,'BASE LOSS COSTS'!$A$55:$B$69,2)</f>
        <v>4</v>
      </c>
      <c r="H354" s="49">
        <f>ROUND('LOSS COST BY TERRITORY AND ZIP'!$H354*VLOOKUP(TEXT(A354,"000"),'OFF-BALANCE FACTORS'!$B$2:$H$100,5),0)</f>
        <v>155</v>
      </c>
      <c r="I354" s="57">
        <f>VLOOKUP($A354,'BASE LOSS COSTS'!$AH$14:$AI$28,2,FALSE)</f>
        <v>1</v>
      </c>
      <c r="J354" s="57">
        <f>VLOOKUP($A354,'BASE LOSS COSTS'!$AK$14:$AL$28,2,FALSE)</f>
        <v>2</v>
      </c>
      <c r="K354" s="57">
        <f>VLOOKUP($A354,'BASE LOSS COSTS'!$AN$14:$AO$28,2,FALSE)</f>
        <v>3</v>
      </c>
      <c r="L354" s="57">
        <f>VLOOKUP($A354,'BASE LOSS COSTS'!$AQ$14:$AR$28,2,FALSE)</f>
        <v>5</v>
      </c>
      <c r="M354" s="49">
        <f>ROUND('LOSS COST BY TERRITORY AND ZIP'!$M354*VLOOKUP(TEXT(A354,"000"),'OFF-BALANCE FACTORS'!$B$2:$H$100,5),0)</f>
        <v>127</v>
      </c>
      <c r="N354" s="71">
        <f>VLOOKUP($A354,'BASE LOSS COSTS'!$AT$14:$AU$28,2,FALSE)</f>
        <v>0.62</v>
      </c>
      <c r="O354" s="71">
        <f>VLOOKUP($A354,'BASE LOSS COSTS'!$AW$14:$AX$28,2,FALSE)</f>
        <v>1.25</v>
      </c>
      <c r="P354" s="71">
        <f>VLOOKUP($A354,'BASE LOSS COSTS'!$AZ$14:$BA$28,2,FALSE)</f>
        <v>1.87</v>
      </c>
      <c r="Q354" s="49">
        <f>VLOOKUP(A354,'BASE LOSS COSTS'!$D$55:$E$69,2)</f>
        <v>13</v>
      </c>
      <c r="R354" s="49">
        <f>VLOOKUP(A354,'BASE LOSS COSTS'!$V$55:$W$69,2)</f>
        <v>9</v>
      </c>
      <c r="S354" s="57">
        <f>VLOOKUP(A354,'BASE LOSS COSTS'!$J$14:$K$28,2)</f>
        <v>153</v>
      </c>
      <c r="T354" s="49">
        <f>VLOOKUP(A354,'BASE LOSS COSTS'!$G$55:$H$69,2)</f>
        <v>9</v>
      </c>
      <c r="U354" s="57">
        <f>VLOOKUP(A354,'BASE LOSS COSTS'!$M$14:$N$28,2)</f>
        <v>576</v>
      </c>
      <c r="V354" s="71">
        <f>VLOOKUP($A354,'BASE LOSS COSTS'!$BC$14:$BD$28,2,FALSE)</f>
        <v>1.26</v>
      </c>
      <c r="W354" s="71">
        <f>VLOOKUP($A354,'BASE LOSS COSTS'!$BF$14:$BG$28,2,FALSE)</f>
        <v>1.89</v>
      </c>
      <c r="X354" s="71">
        <f>VLOOKUP($A354,'BASE LOSS COSTS'!$BI$14:$BJ$28,2,FALSE)</f>
        <v>2.52</v>
      </c>
      <c r="Y354" s="57">
        <f>VLOOKUP(A354,'BASE LOSS COSTS'!$J$55:$K$69,2)</f>
        <v>25</v>
      </c>
      <c r="Z354" s="57">
        <f>VLOOKUP(A354,'BASE LOSS COSTS'!$Y$55:$Z$69,2)</f>
        <v>20</v>
      </c>
      <c r="AA354" s="57">
        <f>VLOOKUP(A354,'BASE LOSS COSTS'!$P$14:$Q$28,2)</f>
        <v>137</v>
      </c>
      <c r="AB354" s="71">
        <f>VLOOKUP($A354,'BASE LOSS COSTS'!$BL$14:$BM$28,2,FALSE)</f>
        <v>0.63</v>
      </c>
      <c r="AC354" s="71">
        <f>VLOOKUP($A354,'BASE LOSS COSTS'!$BO$14:$BP$28,2,FALSE)</f>
        <v>1.26</v>
      </c>
      <c r="AD354" s="71">
        <f>VLOOKUP($A354,'BASE LOSS COSTS'!$BR$14:$BS$28,2,FALSE)</f>
        <v>1.89</v>
      </c>
      <c r="AE354" s="57">
        <f>VLOOKUP(A354,'BASE LOSS COSTS'!$M$55:$N$69,2)</f>
        <v>3</v>
      </c>
      <c r="AF354" s="57">
        <f>VLOOKUP(A354,'BASE LOSS COSTS'!$S$14:$T$28,2)</f>
        <v>55</v>
      </c>
      <c r="AG354" s="71">
        <f>VLOOKUP($A354,'BASE LOSS COSTS'!$BU$14:$BV$28,2,FALSE)</f>
        <v>6.93</v>
      </c>
      <c r="AH354" s="71">
        <f>VLOOKUP($A354,'BASE LOSS COSTS'!$BX$14:$BY$28,2,FALSE)</f>
        <v>8.19</v>
      </c>
      <c r="AI354" s="71">
        <f>VLOOKUP($A354,'BASE LOSS COSTS'!$CA$14:$CB$28,2,FALSE)</f>
        <v>9.4499999999999993</v>
      </c>
      <c r="AJ354" s="57">
        <f>VLOOKUP(A354,'BASE LOSS COSTS'!$P$55:$Q$69,2)</f>
        <v>2</v>
      </c>
      <c r="AK354" s="57">
        <f>VLOOKUP(A354,'BASE LOSS COSTS'!$V$14:$W$28,2)</f>
        <v>452</v>
      </c>
      <c r="AL354" s="71">
        <f>VLOOKUP($A354,'BASE LOSS COSTS'!$CD$14:$CE$28,2,FALSE)</f>
        <v>39.06</v>
      </c>
      <c r="AM354" s="71">
        <f>VLOOKUP($A354,'BASE LOSS COSTS'!$CG$14:$CH$28,2,FALSE)</f>
        <v>44.1</v>
      </c>
      <c r="AN354" s="71">
        <f>VLOOKUP($A354,'BASE LOSS COSTS'!$CJ$14:$CK$28,2,FALSE)</f>
        <v>60.48</v>
      </c>
      <c r="AO354" s="57">
        <f>VLOOKUP(A354,'BASE LOSS COSTS'!$S$55:$T$69,2)</f>
        <v>24</v>
      </c>
      <c r="AP354" s="49">
        <f>ROUND('LOSS COST BY TERRITORY AND ZIP'!$AP354*VLOOKUP(TEXT(A354,"000"),'OFF-BALANCE FACTORS'!$B$2:$H$100,4),0)</f>
        <v>222</v>
      </c>
      <c r="AQ354" s="49">
        <f>ROUND('LOSS COST BY TERRITORY AND ZIP'!$AQ354*VLOOKUP(TEXT(A354,"000"),'OFF-BALANCE FACTORS'!$B$2:$H$100,4),0)</f>
        <v>191</v>
      </c>
      <c r="AR354" s="57">
        <f>VLOOKUP(A354,'BASE LOSS COSTS'!$G$35:$H$49,2)</f>
        <v>264</v>
      </c>
      <c r="AS354" s="57">
        <f>VLOOKUP(A354,'BASE LOSS COSTS'!$J$35:$K$49,2)</f>
        <v>264</v>
      </c>
      <c r="AT354" s="57">
        <f>VLOOKUP(A354,'BASE LOSS COSTS'!$M$35:$N$49,2)</f>
        <v>228</v>
      </c>
      <c r="AU354" s="57">
        <f>VLOOKUP(A354,'BASE LOSS COSTS'!$P$35:$Q$49,2)</f>
        <v>228</v>
      </c>
      <c r="AV354" s="57">
        <f>VLOOKUP(A354,'BASE LOSS COSTS'!$S$35:$T$49,2)</f>
        <v>120</v>
      </c>
      <c r="AW354" s="57">
        <f>VLOOKUP(A354,'BASE LOSS COSTS'!$V$35:$W$49,2)</f>
        <v>120</v>
      </c>
      <c r="AX354" s="57">
        <f>VLOOKUP(A354,'BASE LOSS COSTS'!$Y$35:$Z$49,2)</f>
        <v>104</v>
      </c>
      <c r="AY354" s="57">
        <f>VLOOKUP(A354,'BASE LOSS COSTS'!$AB$35:$AC$49,2)</f>
        <v>104</v>
      </c>
      <c r="AZ354" s="49">
        <f>ROUND('LOSS COST BY TERRITORY AND ZIP'!$AZ354*VLOOKUP(TEXT(A354,"000"),'OFF-BALANCE FACTORS'!$B$2:$H$100,3),0)</f>
        <v>222</v>
      </c>
      <c r="BA354" s="57">
        <f>VLOOKUP(A354,'BASE LOSS COSTS'!$AH$35:$AI$49,2)</f>
        <v>268</v>
      </c>
      <c r="BB354" s="57">
        <f>VLOOKUP(A354,'BASE LOSS COSTS'!$AK$35:$AL$49,2)</f>
        <v>268</v>
      </c>
      <c r="BC354" s="57">
        <f>VLOOKUP(A354,'BASE LOSS COSTS'!$AN$35:$AO$49,2)</f>
        <v>80</v>
      </c>
      <c r="BD354" s="57">
        <f>VLOOKUP(A354,'BASE LOSS COSTS'!$AQ$35:$AR$49,2)</f>
        <v>80</v>
      </c>
      <c r="BE354" s="49">
        <f>ROUND('LOSS COST BY TERRITORY AND ZIP'!$BE354*VLOOKUP(TEXT(A354,"000"),'OFF-BALANCE FACTORS'!$B$2:$H$100,7),0)</f>
        <v>322</v>
      </c>
      <c r="BF354" s="62">
        <f t="shared" si="5"/>
        <v>278</v>
      </c>
      <c r="BG354" s="49">
        <f>ROUND('LOSS COST BY TERRITORY AND ZIP'!$BG354*VLOOKUP(TEXT(A354,"000"),'OFF-BALANCE FACTORS'!$B$2:$H$100,6),0)</f>
        <v>241</v>
      </c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9"/>
      <c r="CG354" s="39"/>
    </row>
    <row r="355" spans="1:85">
      <c r="A355" s="41">
        <v>117</v>
      </c>
      <c r="B355" s="41">
        <v>66554</v>
      </c>
      <c r="C355" s="49">
        <f>ROUND('LOSS COST BY TERRITORY AND ZIP'!$C355*VLOOKUP(TEXT(A355,"000"),'OFF-BALANCE FACTORS'!$B$2:$H$100,2),0)</f>
        <v>151</v>
      </c>
      <c r="D355" s="70">
        <f>VLOOKUP($A355,'BASE LOSS COSTS'!$Y$14:$Z$28,2,FALSE)</f>
        <v>0.63</v>
      </c>
      <c r="E355" s="70">
        <f>VLOOKUP($A355,'BASE LOSS COSTS'!$AB$14:$AC$28,2,FALSE)</f>
        <v>1.26</v>
      </c>
      <c r="F355" s="70">
        <f>VLOOKUP($A355,'BASE LOSS COSTS'!$AE$14:$AF$28,2,FALSE)</f>
        <v>1.89</v>
      </c>
      <c r="G355" s="49">
        <f>VLOOKUP(A355,'BASE LOSS COSTS'!$A$55:$B$69,2)</f>
        <v>4</v>
      </c>
      <c r="H355" s="49">
        <f>ROUND('LOSS COST BY TERRITORY AND ZIP'!$H355*VLOOKUP(TEXT(A355,"000"),'OFF-BALANCE FACTORS'!$B$2:$H$100,5),0)</f>
        <v>155</v>
      </c>
      <c r="I355" s="57">
        <f>VLOOKUP($A355,'BASE LOSS COSTS'!$AH$14:$AI$28,2,FALSE)</f>
        <v>1</v>
      </c>
      <c r="J355" s="57">
        <f>VLOOKUP($A355,'BASE LOSS COSTS'!$AK$14:$AL$28,2,FALSE)</f>
        <v>2</v>
      </c>
      <c r="K355" s="57">
        <f>VLOOKUP($A355,'BASE LOSS COSTS'!$AN$14:$AO$28,2,FALSE)</f>
        <v>3</v>
      </c>
      <c r="L355" s="57">
        <f>VLOOKUP($A355,'BASE LOSS COSTS'!$AQ$14:$AR$28,2,FALSE)</f>
        <v>5</v>
      </c>
      <c r="M355" s="49">
        <f>ROUND('LOSS COST BY TERRITORY AND ZIP'!$M355*VLOOKUP(TEXT(A355,"000"),'OFF-BALANCE FACTORS'!$B$2:$H$100,5),0)</f>
        <v>127</v>
      </c>
      <c r="N355" s="71">
        <f>VLOOKUP($A355,'BASE LOSS COSTS'!$AT$14:$AU$28,2,FALSE)</f>
        <v>0.62</v>
      </c>
      <c r="O355" s="71">
        <f>VLOOKUP($A355,'BASE LOSS COSTS'!$AW$14:$AX$28,2,FALSE)</f>
        <v>1.25</v>
      </c>
      <c r="P355" s="71">
        <f>VLOOKUP($A355,'BASE LOSS COSTS'!$AZ$14:$BA$28,2,FALSE)</f>
        <v>1.87</v>
      </c>
      <c r="Q355" s="49">
        <f>VLOOKUP(A355,'BASE LOSS COSTS'!$D$55:$E$69,2)</f>
        <v>13</v>
      </c>
      <c r="R355" s="49">
        <f>VLOOKUP(A355,'BASE LOSS COSTS'!$V$55:$W$69,2)</f>
        <v>9</v>
      </c>
      <c r="S355" s="57">
        <f>VLOOKUP(A355,'BASE LOSS COSTS'!$J$14:$K$28,2)</f>
        <v>153</v>
      </c>
      <c r="T355" s="49">
        <f>VLOOKUP(A355,'BASE LOSS COSTS'!$G$55:$H$69,2)</f>
        <v>9</v>
      </c>
      <c r="U355" s="57">
        <f>VLOOKUP(A355,'BASE LOSS COSTS'!$M$14:$N$28,2)</f>
        <v>576</v>
      </c>
      <c r="V355" s="71">
        <f>VLOOKUP($A355,'BASE LOSS COSTS'!$BC$14:$BD$28,2,FALSE)</f>
        <v>1.26</v>
      </c>
      <c r="W355" s="71">
        <f>VLOOKUP($A355,'BASE LOSS COSTS'!$BF$14:$BG$28,2,FALSE)</f>
        <v>1.89</v>
      </c>
      <c r="X355" s="71">
        <f>VLOOKUP($A355,'BASE LOSS COSTS'!$BI$14:$BJ$28,2,FALSE)</f>
        <v>2.52</v>
      </c>
      <c r="Y355" s="57">
        <f>VLOOKUP(A355,'BASE LOSS COSTS'!$J$55:$K$69,2)</f>
        <v>25</v>
      </c>
      <c r="Z355" s="57">
        <f>VLOOKUP(A355,'BASE LOSS COSTS'!$Y$55:$Z$69,2)</f>
        <v>20</v>
      </c>
      <c r="AA355" s="57">
        <f>VLOOKUP(A355,'BASE LOSS COSTS'!$P$14:$Q$28,2)</f>
        <v>137</v>
      </c>
      <c r="AB355" s="71">
        <f>VLOOKUP($A355,'BASE LOSS COSTS'!$BL$14:$BM$28,2,FALSE)</f>
        <v>0.63</v>
      </c>
      <c r="AC355" s="71">
        <f>VLOOKUP($A355,'BASE LOSS COSTS'!$BO$14:$BP$28,2,FALSE)</f>
        <v>1.26</v>
      </c>
      <c r="AD355" s="71">
        <f>VLOOKUP($A355,'BASE LOSS COSTS'!$BR$14:$BS$28,2,FALSE)</f>
        <v>1.89</v>
      </c>
      <c r="AE355" s="57">
        <f>VLOOKUP(A355,'BASE LOSS COSTS'!$M$55:$N$69,2)</f>
        <v>3</v>
      </c>
      <c r="AF355" s="57">
        <f>VLOOKUP(A355,'BASE LOSS COSTS'!$S$14:$T$28,2)</f>
        <v>55</v>
      </c>
      <c r="AG355" s="71">
        <f>VLOOKUP($A355,'BASE LOSS COSTS'!$BU$14:$BV$28,2,FALSE)</f>
        <v>6.93</v>
      </c>
      <c r="AH355" s="71">
        <f>VLOOKUP($A355,'BASE LOSS COSTS'!$BX$14:$BY$28,2,FALSE)</f>
        <v>8.19</v>
      </c>
      <c r="AI355" s="71">
        <f>VLOOKUP($A355,'BASE LOSS COSTS'!$CA$14:$CB$28,2,FALSE)</f>
        <v>9.4499999999999993</v>
      </c>
      <c r="AJ355" s="57">
        <f>VLOOKUP(A355,'BASE LOSS COSTS'!$P$55:$Q$69,2)</f>
        <v>2</v>
      </c>
      <c r="AK355" s="57">
        <f>VLOOKUP(A355,'BASE LOSS COSTS'!$V$14:$W$28,2)</f>
        <v>452</v>
      </c>
      <c r="AL355" s="71">
        <f>VLOOKUP($A355,'BASE LOSS COSTS'!$CD$14:$CE$28,2,FALSE)</f>
        <v>39.06</v>
      </c>
      <c r="AM355" s="71">
        <f>VLOOKUP($A355,'BASE LOSS COSTS'!$CG$14:$CH$28,2,FALSE)</f>
        <v>44.1</v>
      </c>
      <c r="AN355" s="71">
        <f>VLOOKUP($A355,'BASE LOSS COSTS'!$CJ$14:$CK$28,2,FALSE)</f>
        <v>60.48</v>
      </c>
      <c r="AO355" s="57">
        <f>VLOOKUP(A355,'BASE LOSS COSTS'!$S$55:$T$69,2)</f>
        <v>24</v>
      </c>
      <c r="AP355" s="49">
        <f>ROUND('LOSS COST BY TERRITORY AND ZIP'!$AP355*VLOOKUP(TEXT(A355,"000"),'OFF-BALANCE FACTORS'!$B$2:$H$100,4),0)</f>
        <v>222</v>
      </c>
      <c r="AQ355" s="49">
        <f>ROUND('LOSS COST BY TERRITORY AND ZIP'!$AQ355*VLOOKUP(TEXT(A355,"000"),'OFF-BALANCE FACTORS'!$B$2:$H$100,4),0)</f>
        <v>191</v>
      </c>
      <c r="AR355" s="57">
        <f>VLOOKUP(A355,'BASE LOSS COSTS'!$G$35:$H$49,2)</f>
        <v>264</v>
      </c>
      <c r="AS355" s="57">
        <f>VLOOKUP(A355,'BASE LOSS COSTS'!$J$35:$K$49,2)</f>
        <v>264</v>
      </c>
      <c r="AT355" s="57">
        <f>VLOOKUP(A355,'BASE LOSS COSTS'!$M$35:$N$49,2)</f>
        <v>228</v>
      </c>
      <c r="AU355" s="57">
        <f>VLOOKUP(A355,'BASE LOSS COSTS'!$P$35:$Q$49,2)</f>
        <v>228</v>
      </c>
      <c r="AV355" s="57">
        <f>VLOOKUP(A355,'BASE LOSS COSTS'!$S$35:$T$49,2)</f>
        <v>120</v>
      </c>
      <c r="AW355" s="57">
        <f>VLOOKUP(A355,'BASE LOSS COSTS'!$V$35:$W$49,2)</f>
        <v>120</v>
      </c>
      <c r="AX355" s="57">
        <f>VLOOKUP(A355,'BASE LOSS COSTS'!$Y$35:$Z$49,2)</f>
        <v>104</v>
      </c>
      <c r="AY355" s="57">
        <f>VLOOKUP(A355,'BASE LOSS COSTS'!$AB$35:$AC$49,2)</f>
        <v>104</v>
      </c>
      <c r="AZ355" s="49">
        <f>ROUND('LOSS COST BY TERRITORY AND ZIP'!$AZ355*VLOOKUP(TEXT(A355,"000"),'OFF-BALANCE FACTORS'!$B$2:$H$100,3),0)</f>
        <v>222</v>
      </c>
      <c r="BA355" s="57">
        <f>VLOOKUP(A355,'BASE LOSS COSTS'!$AH$35:$AI$49,2)</f>
        <v>268</v>
      </c>
      <c r="BB355" s="57">
        <f>VLOOKUP(A355,'BASE LOSS COSTS'!$AK$35:$AL$49,2)</f>
        <v>268</v>
      </c>
      <c r="BC355" s="57">
        <f>VLOOKUP(A355,'BASE LOSS COSTS'!$AN$35:$AO$49,2)</f>
        <v>80</v>
      </c>
      <c r="BD355" s="57">
        <f>VLOOKUP(A355,'BASE LOSS COSTS'!$AQ$35:$AR$49,2)</f>
        <v>80</v>
      </c>
      <c r="BE355" s="49">
        <f>ROUND('LOSS COST BY TERRITORY AND ZIP'!$BE355*VLOOKUP(TEXT(A355,"000"),'OFF-BALANCE FACTORS'!$B$2:$H$100,7),0)</f>
        <v>322</v>
      </c>
      <c r="BF355" s="62">
        <f t="shared" si="5"/>
        <v>278</v>
      </c>
      <c r="BG355" s="49">
        <f>ROUND('LOSS COST BY TERRITORY AND ZIP'!$BG355*VLOOKUP(TEXT(A355,"000"),'OFF-BALANCE FACTORS'!$B$2:$H$100,6),0)</f>
        <v>241</v>
      </c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9"/>
      <c r="CG355" s="39"/>
    </row>
    <row r="356" spans="1:85">
      <c r="A356" s="41">
        <v>117</v>
      </c>
      <c r="B356" s="41">
        <v>66701</v>
      </c>
      <c r="C356" s="49">
        <f>ROUND('LOSS COST BY TERRITORY AND ZIP'!$C356*VLOOKUP(TEXT(A356,"000"),'OFF-BALANCE FACTORS'!$B$2:$H$100,2),0)</f>
        <v>151</v>
      </c>
      <c r="D356" s="70">
        <f>VLOOKUP($A356,'BASE LOSS COSTS'!$Y$14:$Z$28,2,FALSE)</f>
        <v>0.63</v>
      </c>
      <c r="E356" s="70">
        <f>VLOOKUP($A356,'BASE LOSS COSTS'!$AB$14:$AC$28,2,FALSE)</f>
        <v>1.26</v>
      </c>
      <c r="F356" s="70">
        <f>VLOOKUP($A356,'BASE LOSS COSTS'!$AE$14:$AF$28,2,FALSE)</f>
        <v>1.89</v>
      </c>
      <c r="G356" s="49">
        <f>VLOOKUP(A356,'BASE LOSS COSTS'!$A$55:$B$69,2)</f>
        <v>4</v>
      </c>
      <c r="H356" s="49">
        <f>ROUND('LOSS COST BY TERRITORY AND ZIP'!$H356*VLOOKUP(TEXT(A356,"000"),'OFF-BALANCE FACTORS'!$B$2:$H$100,5),0)</f>
        <v>155</v>
      </c>
      <c r="I356" s="57">
        <f>VLOOKUP($A356,'BASE LOSS COSTS'!$AH$14:$AI$28,2,FALSE)</f>
        <v>1</v>
      </c>
      <c r="J356" s="57">
        <f>VLOOKUP($A356,'BASE LOSS COSTS'!$AK$14:$AL$28,2,FALSE)</f>
        <v>2</v>
      </c>
      <c r="K356" s="57">
        <f>VLOOKUP($A356,'BASE LOSS COSTS'!$AN$14:$AO$28,2,FALSE)</f>
        <v>3</v>
      </c>
      <c r="L356" s="57">
        <f>VLOOKUP($A356,'BASE LOSS COSTS'!$AQ$14:$AR$28,2,FALSE)</f>
        <v>5</v>
      </c>
      <c r="M356" s="49">
        <f>ROUND('LOSS COST BY TERRITORY AND ZIP'!$M356*VLOOKUP(TEXT(A356,"000"),'OFF-BALANCE FACTORS'!$B$2:$H$100,5),0)</f>
        <v>127</v>
      </c>
      <c r="N356" s="71">
        <f>VLOOKUP($A356,'BASE LOSS COSTS'!$AT$14:$AU$28,2,FALSE)</f>
        <v>0.62</v>
      </c>
      <c r="O356" s="71">
        <f>VLOOKUP($A356,'BASE LOSS COSTS'!$AW$14:$AX$28,2,FALSE)</f>
        <v>1.25</v>
      </c>
      <c r="P356" s="71">
        <f>VLOOKUP($A356,'BASE LOSS COSTS'!$AZ$14:$BA$28,2,FALSE)</f>
        <v>1.87</v>
      </c>
      <c r="Q356" s="49">
        <f>VLOOKUP(A356,'BASE LOSS COSTS'!$D$55:$E$69,2)</f>
        <v>13</v>
      </c>
      <c r="R356" s="49">
        <f>VLOOKUP(A356,'BASE LOSS COSTS'!$V$55:$W$69,2)</f>
        <v>9</v>
      </c>
      <c r="S356" s="57">
        <f>VLOOKUP(A356,'BASE LOSS COSTS'!$J$14:$K$28,2)</f>
        <v>153</v>
      </c>
      <c r="T356" s="49">
        <f>VLOOKUP(A356,'BASE LOSS COSTS'!$G$55:$H$69,2)</f>
        <v>9</v>
      </c>
      <c r="U356" s="57">
        <f>VLOOKUP(A356,'BASE LOSS COSTS'!$M$14:$N$28,2)</f>
        <v>576</v>
      </c>
      <c r="V356" s="71">
        <f>VLOOKUP($A356,'BASE LOSS COSTS'!$BC$14:$BD$28,2,FALSE)</f>
        <v>1.26</v>
      </c>
      <c r="W356" s="71">
        <f>VLOOKUP($A356,'BASE LOSS COSTS'!$BF$14:$BG$28,2,FALSE)</f>
        <v>1.89</v>
      </c>
      <c r="X356" s="71">
        <f>VLOOKUP($A356,'BASE LOSS COSTS'!$BI$14:$BJ$28,2,FALSE)</f>
        <v>2.52</v>
      </c>
      <c r="Y356" s="57">
        <f>VLOOKUP(A356,'BASE LOSS COSTS'!$J$55:$K$69,2)</f>
        <v>25</v>
      </c>
      <c r="Z356" s="57">
        <f>VLOOKUP(A356,'BASE LOSS COSTS'!$Y$55:$Z$69,2)</f>
        <v>20</v>
      </c>
      <c r="AA356" s="57">
        <f>VLOOKUP(A356,'BASE LOSS COSTS'!$P$14:$Q$28,2)</f>
        <v>137</v>
      </c>
      <c r="AB356" s="71">
        <f>VLOOKUP($A356,'BASE LOSS COSTS'!$BL$14:$BM$28,2,FALSE)</f>
        <v>0.63</v>
      </c>
      <c r="AC356" s="71">
        <f>VLOOKUP($A356,'BASE LOSS COSTS'!$BO$14:$BP$28,2,FALSE)</f>
        <v>1.26</v>
      </c>
      <c r="AD356" s="71">
        <f>VLOOKUP($A356,'BASE LOSS COSTS'!$BR$14:$BS$28,2,FALSE)</f>
        <v>1.89</v>
      </c>
      <c r="AE356" s="57">
        <f>VLOOKUP(A356,'BASE LOSS COSTS'!$M$55:$N$69,2)</f>
        <v>3</v>
      </c>
      <c r="AF356" s="57">
        <f>VLOOKUP(A356,'BASE LOSS COSTS'!$S$14:$T$28,2)</f>
        <v>55</v>
      </c>
      <c r="AG356" s="71">
        <f>VLOOKUP($A356,'BASE LOSS COSTS'!$BU$14:$BV$28,2,FALSE)</f>
        <v>6.93</v>
      </c>
      <c r="AH356" s="71">
        <f>VLOOKUP($A356,'BASE LOSS COSTS'!$BX$14:$BY$28,2,FALSE)</f>
        <v>8.19</v>
      </c>
      <c r="AI356" s="71">
        <f>VLOOKUP($A356,'BASE LOSS COSTS'!$CA$14:$CB$28,2,FALSE)</f>
        <v>9.4499999999999993</v>
      </c>
      <c r="AJ356" s="57">
        <f>VLOOKUP(A356,'BASE LOSS COSTS'!$P$55:$Q$69,2)</f>
        <v>2</v>
      </c>
      <c r="AK356" s="57">
        <f>VLOOKUP(A356,'BASE LOSS COSTS'!$V$14:$W$28,2)</f>
        <v>452</v>
      </c>
      <c r="AL356" s="71">
        <f>VLOOKUP($A356,'BASE LOSS COSTS'!$CD$14:$CE$28,2,FALSE)</f>
        <v>39.06</v>
      </c>
      <c r="AM356" s="71">
        <f>VLOOKUP($A356,'BASE LOSS COSTS'!$CG$14:$CH$28,2,FALSE)</f>
        <v>44.1</v>
      </c>
      <c r="AN356" s="71">
        <f>VLOOKUP($A356,'BASE LOSS COSTS'!$CJ$14:$CK$28,2,FALSE)</f>
        <v>60.48</v>
      </c>
      <c r="AO356" s="57">
        <f>VLOOKUP(A356,'BASE LOSS COSTS'!$S$55:$T$69,2)</f>
        <v>24</v>
      </c>
      <c r="AP356" s="49">
        <f>ROUND('LOSS COST BY TERRITORY AND ZIP'!$AP356*VLOOKUP(TEXT(A356,"000"),'OFF-BALANCE FACTORS'!$B$2:$H$100,4),0)</f>
        <v>222</v>
      </c>
      <c r="AQ356" s="49">
        <f>ROUND('LOSS COST BY TERRITORY AND ZIP'!$AQ356*VLOOKUP(TEXT(A356,"000"),'OFF-BALANCE FACTORS'!$B$2:$H$100,4),0)</f>
        <v>191</v>
      </c>
      <c r="AR356" s="57">
        <f>VLOOKUP(A356,'BASE LOSS COSTS'!$G$35:$H$49,2)</f>
        <v>264</v>
      </c>
      <c r="AS356" s="57">
        <f>VLOOKUP(A356,'BASE LOSS COSTS'!$J$35:$K$49,2)</f>
        <v>264</v>
      </c>
      <c r="AT356" s="57">
        <f>VLOOKUP(A356,'BASE LOSS COSTS'!$M$35:$N$49,2)</f>
        <v>228</v>
      </c>
      <c r="AU356" s="57">
        <f>VLOOKUP(A356,'BASE LOSS COSTS'!$P$35:$Q$49,2)</f>
        <v>228</v>
      </c>
      <c r="AV356" s="57">
        <f>VLOOKUP(A356,'BASE LOSS COSTS'!$S$35:$T$49,2)</f>
        <v>120</v>
      </c>
      <c r="AW356" s="57">
        <f>VLOOKUP(A356,'BASE LOSS COSTS'!$V$35:$W$49,2)</f>
        <v>120</v>
      </c>
      <c r="AX356" s="57">
        <f>VLOOKUP(A356,'BASE LOSS COSTS'!$Y$35:$Z$49,2)</f>
        <v>104</v>
      </c>
      <c r="AY356" s="57">
        <f>VLOOKUP(A356,'BASE LOSS COSTS'!$AB$35:$AC$49,2)</f>
        <v>104</v>
      </c>
      <c r="AZ356" s="49">
        <f>ROUND('LOSS COST BY TERRITORY AND ZIP'!$AZ356*VLOOKUP(TEXT(A356,"000"),'OFF-BALANCE FACTORS'!$B$2:$H$100,3),0)</f>
        <v>222</v>
      </c>
      <c r="BA356" s="57">
        <f>VLOOKUP(A356,'BASE LOSS COSTS'!$AH$35:$AI$49,2)</f>
        <v>268</v>
      </c>
      <c r="BB356" s="57">
        <f>VLOOKUP(A356,'BASE LOSS COSTS'!$AK$35:$AL$49,2)</f>
        <v>268</v>
      </c>
      <c r="BC356" s="57">
        <f>VLOOKUP(A356,'BASE LOSS COSTS'!$AN$35:$AO$49,2)</f>
        <v>80</v>
      </c>
      <c r="BD356" s="57">
        <f>VLOOKUP(A356,'BASE LOSS COSTS'!$AQ$35:$AR$49,2)</f>
        <v>80</v>
      </c>
      <c r="BE356" s="49">
        <f>ROUND('LOSS COST BY TERRITORY AND ZIP'!$BE356*VLOOKUP(TEXT(A356,"000"),'OFF-BALANCE FACTORS'!$B$2:$H$100,7),0)</f>
        <v>322</v>
      </c>
      <c r="BF356" s="62">
        <f t="shared" si="5"/>
        <v>278</v>
      </c>
      <c r="BG356" s="49">
        <f>ROUND('LOSS COST BY TERRITORY AND ZIP'!$BG356*VLOOKUP(TEXT(A356,"000"),'OFF-BALANCE FACTORS'!$B$2:$H$100,6),0)</f>
        <v>241</v>
      </c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9"/>
      <c r="CG356" s="39"/>
    </row>
    <row r="357" spans="1:85">
      <c r="A357" s="41">
        <v>117</v>
      </c>
      <c r="B357" s="41">
        <v>66710</v>
      </c>
      <c r="C357" s="49">
        <f>ROUND('LOSS COST BY TERRITORY AND ZIP'!$C357*VLOOKUP(TEXT(A357,"000"),'OFF-BALANCE FACTORS'!$B$2:$H$100,2),0)</f>
        <v>151</v>
      </c>
      <c r="D357" s="70">
        <f>VLOOKUP($A357,'BASE LOSS COSTS'!$Y$14:$Z$28,2,FALSE)</f>
        <v>0.63</v>
      </c>
      <c r="E357" s="70">
        <f>VLOOKUP($A357,'BASE LOSS COSTS'!$AB$14:$AC$28,2,FALSE)</f>
        <v>1.26</v>
      </c>
      <c r="F357" s="70">
        <f>VLOOKUP($A357,'BASE LOSS COSTS'!$AE$14:$AF$28,2,FALSE)</f>
        <v>1.89</v>
      </c>
      <c r="G357" s="49">
        <f>VLOOKUP(A357,'BASE LOSS COSTS'!$A$55:$B$69,2)</f>
        <v>4</v>
      </c>
      <c r="H357" s="49">
        <f>ROUND('LOSS COST BY TERRITORY AND ZIP'!$H357*VLOOKUP(TEXT(A357,"000"),'OFF-BALANCE FACTORS'!$B$2:$H$100,5),0)</f>
        <v>155</v>
      </c>
      <c r="I357" s="57">
        <f>VLOOKUP($A357,'BASE LOSS COSTS'!$AH$14:$AI$28,2,FALSE)</f>
        <v>1</v>
      </c>
      <c r="J357" s="57">
        <f>VLOOKUP($A357,'BASE LOSS COSTS'!$AK$14:$AL$28,2,FALSE)</f>
        <v>2</v>
      </c>
      <c r="K357" s="57">
        <f>VLOOKUP($A357,'BASE LOSS COSTS'!$AN$14:$AO$28,2,FALSE)</f>
        <v>3</v>
      </c>
      <c r="L357" s="57">
        <f>VLOOKUP($A357,'BASE LOSS COSTS'!$AQ$14:$AR$28,2,FALSE)</f>
        <v>5</v>
      </c>
      <c r="M357" s="49">
        <f>ROUND('LOSS COST BY TERRITORY AND ZIP'!$M357*VLOOKUP(TEXT(A357,"000"),'OFF-BALANCE FACTORS'!$B$2:$H$100,5),0)</f>
        <v>127</v>
      </c>
      <c r="N357" s="71">
        <f>VLOOKUP($A357,'BASE LOSS COSTS'!$AT$14:$AU$28,2,FALSE)</f>
        <v>0.62</v>
      </c>
      <c r="O357" s="71">
        <f>VLOOKUP($A357,'BASE LOSS COSTS'!$AW$14:$AX$28,2,FALSE)</f>
        <v>1.25</v>
      </c>
      <c r="P357" s="71">
        <f>VLOOKUP($A357,'BASE LOSS COSTS'!$AZ$14:$BA$28,2,FALSE)</f>
        <v>1.87</v>
      </c>
      <c r="Q357" s="49">
        <f>VLOOKUP(A357,'BASE LOSS COSTS'!$D$55:$E$69,2)</f>
        <v>13</v>
      </c>
      <c r="R357" s="49">
        <f>VLOOKUP(A357,'BASE LOSS COSTS'!$V$55:$W$69,2)</f>
        <v>9</v>
      </c>
      <c r="S357" s="57">
        <f>VLOOKUP(A357,'BASE LOSS COSTS'!$J$14:$K$28,2)</f>
        <v>153</v>
      </c>
      <c r="T357" s="49">
        <f>VLOOKUP(A357,'BASE LOSS COSTS'!$G$55:$H$69,2)</f>
        <v>9</v>
      </c>
      <c r="U357" s="57">
        <f>VLOOKUP(A357,'BASE LOSS COSTS'!$M$14:$N$28,2)</f>
        <v>576</v>
      </c>
      <c r="V357" s="71">
        <f>VLOOKUP($A357,'BASE LOSS COSTS'!$BC$14:$BD$28,2,FALSE)</f>
        <v>1.26</v>
      </c>
      <c r="W357" s="71">
        <f>VLOOKUP($A357,'BASE LOSS COSTS'!$BF$14:$BG$28,2,FALSE)</f>
        <v>1.89</v>
      </c>
      <c r="X357" s="71">
        <f>VLOOKUP($A357,'BASE LOSS COSTS'!$BI$14:$BJ$28,2,FALSE)</f>
        <v>2.52</v>
      </c>
      <c r="Y357" s="57">
        <f>VLOOKUP(A357,'BASE LOSS COSTS'!$J$55:$K$69,2)</f>
        <v>25</v>
      </c>
      <c r="Z357" s="57">
        <f>VLOOKUP(A357,'BASE LOSS COSTS'!$Y$55:$Z$69,2)</f>
        <v>20</v>
      </c>
      <c r="AA357" s="57">
        <f>VLOOKUP(A357,'BASE LOSS COSTS'!$P$14:$Q$28,2)</f>
        <v>137</v>
      </c>
      <c r="AB357" s="71">
        <f>VLOOKUP($A357,'BASE LOSS COSTS'!$BL$14:$BM$28,2,FALSE)</f>
        <v>0.63</v>
      </c>
      <c r="AC357" s="71">
        <f>VLOOKUP($A357,'BASE LOSS COSTS'!$BO$14:$BP$28,2,FALSE)</f>
        <v>1.26</v>
      </c>
      <c r="AD357" s="71">
        <f>VLOOKUP($A357,'BASE LOSS COSTS'!$BR$14:$BS$28,2,FALSE)</f>
        <v>1.89</v>
      </c>
      <c r="AE357" s="57">
        <f>VLOOKUP(A357,'BASE LOSS COSTS'!$M$55:$N$69,2)</f>
        <v>3</v>
      </c>
      <c r="AF357" s="57">
        <f>VLOOKUP(A357,'BASE LOSS COSTS'!$S$14:$T$28,2)</f>
        <v>55</v>
      </c>
      <c r="AG357" s="71">
        <f>VLOOKUP($A357,'BASE LOSS COSTS'!$BU$14:$BV$28,2,FALSE)</f>
        <v>6.93</v>
      </c>
      <c r="AH357" s="71">
        <f>VLOOKUP($A357,'BASE LOSS COSTS'!$BX$14:$BY$28,2,FALSE)</f>
        <v>8.19</v>
      </c>
      <c r="AI357" s="71">
        <f>VLOOKUP($A357,'BASE LOSS COSTS'!$CA$14:$CB$28,2,FALSE)</f>
        <v>9.4499999999999993</v>
      </c>
      <c r="AJ357" s="57">
        <f>VLOOKUP(A357,'BASE LOSS COSTS'!$P$55:$Q$69,2)</f>
        <v>2</v>
      </c>
      <c r="AK357" s="57">
        <f>VLOOKUP(A357,'BASE LOSS COSTS'!$V$14:$W$28,2)</f>
        <v>452</v>
      </c>
      <c r="AL357" s="71">
        <f>VLOOKUP($A357,'BASE LOSS COSTS'!$CD$14:$CE$28,2,FALSE)</f>
        <v>39.06</v>
      </c>
      <c r="AM357" s="71">
        <f>VLOOKUP($A357,'BASE LOSS COSTS'!$CG$14:$CH$28,2,FALSE)</f>
        <v>44.1</v>
      </c>
      <c r="AN357" s="71">
        <f>VLOOKUP($A357,'BASE LOSS COSTS'!$CJ$14:$CK$28,2,FALSE)</f>
        <v>60.48</v>
      </c>
      <c r="AO357" s="57">
        <f>VLOOKUP(A357,'BASE LOSS COSTS'!$S$55:$T$69,2)</f>
        <v>24</v>
      </c>
      <c r="AP357" s="49">
        <f>ROUND('LOSS COST BY TERRITORY AND ZIP'!$AP357*VLOOKUP(TEXT(A357,"000"),'OFF-BALANCE FACTORS'!$B$2:$H$100,4),0)</f>
        <v>222</v>
      </c>
      <c r="AQ357" s="49">
        <f>ROUND('LOSS COST BY TERRITORY AND ZIP'!$AQ357*VLOOKUP(TEXT(A357,"000"),'OFF-BALANCE FACTORS'!$B$2:$H$100,4),0)</f>
        <v>191</v>
      </c>
      <c r="AR357" s="57">
        <f>VLOOKUP(A357,'BASE LOSS COSTS'!$G$35:$H$49,2)</f>
        <v>264</v>
      </c>
      <c r="AS357" s="57">
        <f>VLOOKUP(A357,'BASE LOSS COSTS'!$J$35:$K$49,2)</f>
        <v>264</v>
      </c>
      <c r="AT357" s="57">
        <f>VLOOKUP(A357,'BASE LOSS COSTS'!$M$35:$N$49,2)</f>
        <v>228</v>
      </c>
      <c r="AU357" s="57">
        <f>VLOOKUP(A357,'BASE LOSS COSTS'!$P$35:$Q$49,2)</f>
        <v>228</v>
      </c>
      <c r="AV357" s="57">
        <f>VLOOKUP(A357,'BASE LOSS COSTS'!$S$35:$T$49,2)</f>
        <v>120</v>
      </c>
      <c r="AW357" s="57">
        <f>VLOOKUP(A357,'BASE LOSS COSTS'!$V$35:$W$49,2)</f>
        <v>120</v>
      </c>
      <c r="AX357" s="57">
        <f>VLOOKUP(A357,'BASE LOSS COSTS'!$Y$35:$Z$49,2)</f>
        <v>104</v>
      </c>
      <c r="AY357" s="57">
        <f>VLOOKUP(A357,'BASE LOSS COSTS'!$AB$35:$AC$49,2)</f>
        <v>104</v>
      </c>
      <c r="AZ357" s="49">
        <f>ROUND('LOSS COST BY TERRITORY AND ZIP'!$AZ357*VLOOKUP(TEXT(A357,"000"),'OFF-BALANCE FACTORS'!$B$2:$H$100,3),0)</f>
        <v>222</v>
      </c>
      <c r="BA357" s="57">
        <f>VLOOKUP(A357,'BASE LOSS COSTS'!$AH$35:$AI$49,2)</f>
        <v>268</v>
      </c>
      <c r="BB357" s="57">
        <f>VLOOKUP(A357,'BASE LOSS COSTS'!$AK$35:$AL$49,2)</f>
        <v>268</v>
      </c>
      <c r="BC357" s="57">
        <f>VLOOKUP(A357,'BASE LOSS COSTS'!$AN$35:$AO$49,2)</f>
        <v>80</v>
      </c>
      <c r="BD357" s="57">
        <f>VLOOKUP(A357,'BASE LOSS COSTS'!$AQ$35:$AR$49,2)</f>
        <v>80</v>
      </c>
      <c r="BE357" s="49">
        <f>ROUND('LOSS COST BY TERRITORY AND ZIP'!$BE357*VLOOKUP(TEXT(A357,"000"),'OFF-BALANCE FACTORS'!$B$2:$H$100,7),0)</f>
        <v>322</v>
      </c>
      <c r="BF357" s="62">
        <f t="shared" si="5"/>
        <v>278</v>
      </c>
      <c r="BG357" s="49">
        <f>ROUND('LOSS COST BY TERRITORY AND ZIP'!$BG357*VLOOKUP(TEXT(A357,"000"),'OFF-BALANCE FACTORS'!$B$2:$H$100,6),0)</f>
        <v>241</v>
      </c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9"/>
      <c r="CG357" s="39"/>
    </row>
    <row r="358" spans="1:85">
      <c r="A358" s="41">
        <v>117</v>
      </c>
      <c r="B358" s="41">
        <v>66713</v>
      </c>
      <c r="C358" s="49">
        <f>ROUND('LOSS COST BY TERRITORY AND ZIP'!$C358*VLOOKUP(TEXT(A358,"000"),'OFF-BALANCE FACTORS'!$B$2:$H$100,2),0)</f>
        <v>151</v>
      </c>
      <c r="D358" s="70">
        <f>VLOOKUP($A358,'BASE LOSS COSTS'!$Y$14:$Z$28,2,FALSE)</f>
        <v>0.63</v>
      </c>
      <c r="E358" s="70">
        <f>VLOOKUP($A358,'BASE LOSS COSTS'!$AB$14:$AC$28,2,FALSE)</f>
        <v>1.26</v>
      </c>
      <c r="F358" s="70">
        <f>VLOOKUP($A358,'BASE LOSS COSTS'!$AE$14:$AF$28,2,FALSE)</f>
        <v>1.89</v>
      </c>
      <c r="G358" s="49">
        <f>VLOOKUP(A358,'BASE LOSS COSTS'!$A$55:$B$69,2)</f>
        <v>4</v>
      </c>
      <c r="H358" s="49">
        <f>ROUND('LOSS COST BY TERRITORY AND ZIP'!$H358*VLOOKUP(TEXT(A358,"000"),'OFF-BALANCE FACTORS'!$B$2:$H$100,5),0)</f>
        <v>155</v>
      </c>
      <c r="I358" s="57">
        <f>VLOOKUP($A358,'BASE LOSS COSTS'!$AH$14:$AI$28,2,FALSE)</f>
        <v>1</v>
      </c>
      <c r="J358" s="57">
        <f>VLOOKUP($A358,'BASE LOSS COSTS'!$AK$14:$AL$28,2,FALSE)</f>
        <v>2</v>
      </c>
      <c r="K358" s="57">
        <f>VLOOKUP($A358,'BASE LOSS COSTS'!$AN$14:$AO$28,2,FALSE)</f>
        <v>3</v>
      </c>
      <c r="L358" s="57">
        <f>VLOOKUP($A358,'BASE LOSS COSTS'!$AQ$14:$AR$28,2,FALSE)</f>
        <v>5</v>
      </c>
      <c r="M358" s="49">
        <f>ROUND('LOSS COST BY TERRITORY AND ZIP'!$M358*VLOOKUP(TEXT(A358,"000"),'OFF-BALANCE FACTORS'!$B$2:$H$100,5),0)</f>
        <v>127</v>
      </c>
      <c r="N358" s="71">
        <f>VLOOKUP($A358,'BASE LOSS COSTS'!$AT$14:$AU$28,2,FALSE)</f>
        <v>0.62</v>
      </c>
      <c r="O358" s="71">
        <f>VLOOKUP($A358,'BASE LOSS COSTS'!$AW$14:$AX$28,2,FALSE)</f>
        <v>1.25</v>
      </c>
      <c r="P358" s="71">
        <f>VLOOKUP($A358,'BASE LOSS COSTS'!$AZ$14:$BA$28,2,FALSE)</f>
        <v>1.87</v>
      </c>
      <c r="Q358" s="49">
        <f>VLOOKUP(A358,'BASE LOSS COSTS'!$D$55:$E$69,2)</f>
        <v>13</v>
      </c>
      <c r="R358" s="49">
        <f>VLOOKUP(A358,'BASE LOSS COSTS'!$V$55:$W$69,2)</f>
        <v>9</v>
      </c>
      <c r="S358" s="57">
        <f>VLOOKUP(A358,'BASE LOSS COSTS'!$J$14:$K$28,2)</f>
        <v>153</v>
      </c>
      <c r="T358" s="49">
        <f>VLOOKUP(A358,'BASE LOSS COSTS'!$G$55:$H$69,2)</f>
        <v>9</v>
      </c>
      <c r="U358" s="57">
        <f>VLOOKUP(A358,'BASE LOSS COSTS'!$M$14:$N$28,2)</f>
        <v>576</v>
      </c>
      <c r="V358" s="71">
        <f>VLOOKUP($A358,'BASE LOSS COSTS'!$BC$14:$BD$28,2,FALSE)</f>
        <v>1.26</v>
      </c>
      <c r="W358" s="71">
        <f>VLOOKUP($A358,'BASE LOSS COSTS'!$BF$14:$BG$28,2,FALSE)</f>
        <v>1.89</v>
      </c>
      <c r="X358" s="71">
        <f>VLOOKUP($A358,'BASE LOSS COSTS'!$BI$14:$BJ$28,2,FALSE)</f>
        <v>2.52</v>
      </c>
      <c r="Y358" s="57">
        <f>VLOOKUP(A358,'BASE LOSS COSTS'!$J$55:$K$69,2)</f>
        <v>25</v>
      </c>
      <c r="Z358" s="57">
        <f>VLOOKUP(A358,'BASE LOSS COSTS'!$Y$55:$Z$69,2)</f>
        <v>20</v>
      </c>
      <c r="AA358" s="57">
        <f>VLOOKUP(A358,'BASE LOSS COSTS'!$P$14:$Q$28,2)</f>
        <v>137</v>
      </c>
      <c r="AB358" s="71">
        <f>VLOOKUP($A358,'BASE LOSS COSTS'!$BL$14:$BM$28,2,FALSE)</f>
        <v>0.63</v>
      </c>
      <c r="AC358" s="71">
        <f>VLOOKUP($A358,'BASE LOSS COSTS'!$BO$14:$BP$28,2,FALSE)</f>
        <v>1.26</v>
      </c>
      <c r="AD358" s="71">
        <f>VLOOKUP($A358,'BASE LOSS COSTS'!$BR$14:$BS$28,2,FALSE)</f>
        <v>1.89</v>
      </c>
      <c r="AE358" s="57">
        <f>VLOOKUP(A358,'BASE LOSS COSTS'!$M$55:$N$69,2)</f>
        <v>3</v>
      </c>
      <c r="AF358" s="57">
        <f>VLOOKUP(A358,'BASE LOSS COSTS'!$S$14:$T$28,2)</f>
        <v>55</v>
      </c>
      <c r="AG358" s="71">
        <f>VLOOKUP($A358,'BASE LOSS COSTS'!$BU$14:$BV$28,2,FALSE)</f>
        <v>6.93</v>
      </c>
      <c r="AH358" s="71">
        <f>VLOOKUP($A358,'BASE LOSS COSTS'!$BX$14:$BY$28,2,FALSE)</f>
        <v>8.19</v>
      </c>
      <c r="AI358" s="71">
        <f>VLOOKUP($A358,'BASE LOSS COSTS'!$CA$14:$CB$28,2,FALSE)</f>
        <v>9.4499999999999993</v>
      </c>
      <c r="AJ358" s="57">
        <f>VLOOKUP(A358,'BASE LOSS COSTS'!$P$55:$Q$69,2)</f>
        <v>2</v>
      </c>
      <c r="AK358" s="57">
        <f>VLOOKUP(A358,'BASE LOSS COSTS'!$V$14:$W$28,2)</f>
        <v>452</v>
      </c>
      <c r="AL358" s="71">
        <f>VLOOKUP($A358,'BASE LOSS COSTS'!$CD$14:$CE$28,2,FALSE)</f>
        <v>39.06</v>
      </c>
      <c r="AM358" s="71">
        <f>VLOOKUP($A358,'BASE LOSS COSTS'!$CG$14:$CH$28,2,FALSE)</f>
        <v>44.1</v>
      </c>
      <c r="AN358" s="71">
        <f>VLOOKUP($A358,'BASE LOSS COSTS'!$CJ$14:$CK$28,2,FALSE)</f>
        <v>60.48</v>
      </c>
      <c r="AO358" s="57">
        <f>VLOOKUP(A358,'BASE LOSS COSTS'!$S$55:$T$69,2)</f>
        <v>24</v>
      </c>
      <c r="AP358" s="49">
        <f>ROUND('LOSS COST BY TERRITORY AND ZIP'!$AP358*VLOOKUP(TEXT(A358,"000"),'OFF-BALANCE FACTORS'!$B$2:$H$100,4),0)</f>
        <v>222</v>
      </c>
      <c r="AQ358" s="49">
        <f>ROUND('LOSS COST BY TERRITORY AND ZIP'!$AQ358*VLOOKUP(TEXT(A358,"000"),'OFF-BALANCE FACTORS'!$B$2:$H$100,4),0)</f>
        <v>191</v>
      </c>
      <c r="AR358" s="57">
        <f>VLOOKUP(A358,'BASE LOSS COSTS'!$G$35:$H$49,2)</f>
        <v>264</v>
      </c>
      <c r="AS358" s="57">
        <f>VLOOKUP(A358,'BASE LOSS COSTS'!$J$35:$K$49,2)</f>
        <v>264</v>
      </c>
      <c r="AT358" s="57">
        <f>VLOOKUP(A358,'BASE LOSS COSTS'!$M$35:$N$49,2)</f>
        <v>228</v>
      </c>
      <c r="AU358" s="57">
        <f>VLOOKUP(A358,'BASE LOSS COSTS'!$P$35:$Q$49,2)</f>
        <v>228</v>
      </c>
      <c r="AV358" s="57">
        <f>VLOOKUP(A358,'BASE LOSS COSTS'!$S$35:$T$49,2)</f>
        <v>120</v>
      </c>
      <c r="AW358" s="57">
        <f>VLOOKUP(A358,'BASE LOSS COSTS'!$V$35:$W$49,2)</f>
        <v>120</v>
      </c>
      <c r="AX358" s="57">
        <f>VLOOKUP(A358,'BASE LOSS COSTS'!$Y$35:$Z$49,2)</f>
        <v>104</v>
      </c>
      <c r="AY358" s="57">
        <f>VLOOKUP(A358,'BASE LOSS COSTS'!$AB$35:$AC$49,2)</f>
        <v>104</v>
      </c>
      <c r="AZ358" s="49">
        <f>ROUND('LOSS COST BY TERRITORY AND ZIP'!$AZ358*VLOOKUP(TEXT(A358,"000"),'OFF-BALANCE FACTORS'!$B$2:$H$100,3),0)</f>
        <v>222</v>
      </c>
      <c r="BA358" s="57">
        <f>VLOOKUP(A358,'BASE LOSS COSTS'!$AH$35:$AI$49,2)</f>
        <v>268</v>
      </c>
      <c r="BB358" s="57">
        <f>VLOOKUP(A358,'BASE LOSS COSTS'!$AK$35:$AL$49,2)</f>
        <v>268</v>
      </c>
      <c r="BC358" s="57">
        <f>VLOOKUP(A358,'BASE LOSS COSTS'!$AN$35:$AO$49,2)</f>
        <v>80</v>
      </c>
      <c r="BD358" s="57">
        <f>VLOOKUP(A358,'BASE LOSS COSTS'!$AQ$35:$AR$49,2)</f>
        <v>80</v>
      </c>
      <c r="BE358" s="49">
        <f>ROUND('LOSS COST BY TERRITORY AND ZIP'!$BE358*VLOOKUP(TEXT(A358,"000"),'OFF-BALANCE FACTORS'!$B$2:$H$100,7),0)</f>
        <v>322</v>
      </c>
      <c r="BF358" s="62">
        <f t="shared" si="5"/>
        <v>278</v>
      </c>
      <c r="BG358" s="49">
        <f>ROUND('LOSS COST BY TERRITORY AND ZIP'!$BG358*VLOOKUP(TEXT(A358,"000"),'OFF-BALANCE FACTORS'!$B$2:$H$100,6),0)</f>
        <v>241</v>
      </c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9"/>
      <c r="CG358" s="39"/>
    </row>
    <row r="359" spans="1:85">
      <c r="A359" s="41">
        <v>117</v>
      </c>
      <c r="B359" s="41">
        <v>66714</v>
      </c>
      <c r="C359" s="49">
        <f>ROUND('LOSS COST BY TERRITORY AND ZIP'!$C359*VLOOKUP(TEXT(A359,"000"),'OFF-BALANCE FACTORS'!$B$2:$H$100,2),0)</f>
        <v>151</v>
      </c>
      <c r="D359" s="70">
        <f>VLOOKUP($A359,'BASE LOSS COSTS'!$Y$14:$Z$28,2,FALSE)</f>
        <v>0.63</v>
      </c>
      <c r="E359" s="70">
        <f>VLOOKUP($A359,'BASE LOSS COSTS'!$AB$14:$AC$28,2,FALSE)</f>
        <v>1.26</v>
      </c>
      <c r="F359" s="70">
        <f>VLOOKUP($A359,'BASE LOSS COSTS'!$AE$14:$AF$28,2,FALSE)</f>
        <v>1.89</v>
      </c>
      <c r="G359" s="49">
        <f>VLOOKUP(A359,'BASE LOSS COSTS'!$A$55:$B$69,2)</f>
        <v>4</v>
      </c>
      <c r="H359" s="49">
        <f>ROUND('LOSS COST BY TERRITORY AND ZIP'!$H359*VLOOKUP(TEXT(A359,"000"),'OFF-BALANCE FACTORS'!$B$2:$H$100,5),0)</f>
        <v>155</v>
      </c>
      <c r="I359" s="57">
        <f>VLOOKUP($A359,'BASE LOSS COSTS'!$AH$14:$AI$28,2,FALSE)</f>
        <v>1</v>
      </c>
      <c r="J359" s="57">
        <f>VLOOKUP($A359,'BASE LOSS COSTS'!$AK$14:$AL$28,2,FALSE)</f>
        <v>2</v>
      </c>
      <c r="K359" s="57">
        <f>VLOOKUP($A359,'BASE LOSS COSTS'!$AN$14:$AO$28,2,FALSE)</f>
        <v>3</v>
      </c>
      <c r="L359" s="57">
        <f>VLOOKUP($A359,'BASE LOSS COSTS'!$AQ$14:$AR$28,2,FALSE)</f>
        <v>5</v>
      </c>
      <c r="M359" s="49">
        <f>ROUND('LOSS COST BY TERRITORY AND ZIP'!$M359*VLOOKUP(TEXT(A359,"000"),'OFF-BALANCE FACTORS'!$B$2:$H$100,5),0)</f>
        <v>127</v>
      </c>
      <c r="N359" s="71">
        <f>VLOOKUP($A359,'BASE LOSS COSTS'!$AT$14:$AU$28,2,FALSE)</f>
        <v>0.62</v>
      </c>
      <c r="O359" s="71">
        <f>VLOOKUP($A359,'BASE LOSS COSTS'!$AW$14:$AX$28,2,FALSE)</f>
        <v>1.25</v>
      </c>
      <c r="P359" s="71">
        <f>VLOOKUP($A359,'BASE LOSS COSTS'!$AZ$14:$BA$28,2,FALSE)</f>
        <v>1.87</v>
      </c>
      <c r="Q359" s="49">
        <f>VLOOKUP(A359,'BASE LOSS COSTS'!$D$55:$E$69,2)</f>
        <v>13</v>
      </c>
      <c r="R359" s="49">
        <f>VLOOKUP(A359,'BASE LOSS COSTS'!$V$55:$W$69,2)</f>
        <v>9</v>
      </c>
      <c r="S359" s="57">
        <f>VLOOKUP(A359,'BASE LOSS COSTS'!$J$14:$K$28,2)</f>
        <v>153</v>
      </c>
      <c r="T359" s="49">
        <f>VLOOKUP(A359,'BASE LOSS COSTS'!$G$55:$H$69,2)</f>
        <v>9</v>
      </c>
      <c r="U359" s="57">
        <f>VLOOKUP(A359,'BASE LOSS COSTS'!$M$14:$N$28,2)</f>
        <v>576</v>
      </c>
      <c r="V359" s="71">
        <f>VLOOKUP($A359,'BASE LOSS COSTS'!$BC$14:$BD$28,2,FALSE)</f>
        <v>1.26</v>
      </c>
      <c r="W359" s="71">
        <f>VLOOKUP($A359,'BASE LOSS COSTS'!$BF$14:$BG$28,2,FALSE)</f>
        <v>1.89</v>
      </c>
      <c r="X359" s="71">
        <f>VLOOKUP($A359,'BASE LOSS COSTS'!$BI$14:$BJ$28,2,FALSE)</f>
        <v>2.52</v>
      </c>
      <c r="Y359" s="57">
        <f>VLOOKUP(A359,'BASE LOSS COSTS'!$J$55:$K$69,2)</f>
        <v>25</v>
      </c>
      <c r="Z359" s="57">
        <f>VLOOKUP(A359,'BASE LOSS COSTS'!$Y$55:$Z$69,2)</f>
        <v>20</v>
      </c>
      <c r="AA359" s="57">
        <f>VLOOKUP(A359,'BASE LOSS COSTS'!$P$14:$Q$28,2)</f>
        <v>137</v>
      </c>
      <c r="AB359" s="71">
        <f>VLOOKUP($A359,'BASE LOSS COSTS'!$BL$14:$BM$28,2,FALSE)</f>
        <v>0.63</v>
      </c>
      <c r="AC359" s="71">
        <f>VLOOKUP($A359,'BASE LOSS COSTS'!$BO$14:$BP$28,2,FALSE)</f>
        <v>1.26</v>
      </c>
      <c r="AD359" s="71">
        <f>VLOOKUP($A359,'BASE LOSS COSTS'!$BR$14:$BS$28,2,FALSE)</f>
        <v>1.89</v>
      </c>
      <c r="AE359" s="57">
        <f>VLOOKUP(A359,'BASE LOSS COSTS'!$M$55:$N$69,2)</f>
        <v>3</v>
      </c>
      <c r="AF359" s="57">
        <f>VLOOKUP(A359,'BASE LOSS COSTS'!$S$14:$T$28,2)</f>
        <v>55</v>
      </c>
      <c r="AG359" s="71">
        <f>VLOOKUP($A359,'BASE LOSS COSTS'!$BU$14:$BV$28,2,FALSE)</f>
        <v>6.93</v>
      </c>
      <c r="AH359" s="71">
        <f>VLOOKUP($A359,'BASE LOSS COSTS'!$BX$14:$BY$28,2,FALSE)</f>
        <v>8.19</v>
      </c>
      <c r="AI359" s="71">
        <f>VLOOKUP($A359,'BASE LOSS COSTS'!$CA$14:$CB$28,2,FALSE)</f>
        <v>9.4499999999999993</v>
      </c>
      <c r="AJ359" s="57">
        <f>VLOOKUP(A359,'BASE LOSS COSTS'!$P$55:$Q$69,2)</f>
        <v>2</v>
      </c>
      <c r="AK359" s="57">
        <f>VLOOKUP(A359,'BASE LOSS COSTS'!$V$14:$W$28,2)</f>
        <v>452</v>
      </c>
      <c r="AL359" s="71">
        <f>VLOOKUP($A359,'BASE LOSS COSTS'!$CD$14:$CE$28,2,FALSE)</f>
        <v>39.06</v>
      </c>
      <c r="AM359" s="71">
        <f>VLOOKUP($A359,'BASE LOSS COSTS'!$CG$14:$CH$28,2,FALSE)</f>
        <v>44.1</v>
      </c>
      <c r="AN359" s="71">
        <f>VLOOKUP($A359,'BASE LOSS COSTS'!$CJ$14:$CK$28,2,FALSE)</f>
        <v>60.48</v>
      </c>
      <c r="AO359" s="57">
        <f>VLOOKUP(A359,'BASE LOSS COSTS'!$S$55:$T$69,2)</f>
        <v>24</v>
      </c>
      <c r="AP359" s="49">
        <f>ROUND('LOSS COST BY TERRITORY AND ZIP'!$AP359*VLOOKUP(TEXT(A359,"000"),'OFF-BALANCE FACTORS'!$B$2:$H$100,4),0)</f>
        <v>222</v>
      </c>
      <c r="AQ359" s="49">
        <f>ROUND('LOSS COST BY TERRITORY AND ZIP'!$AQ359*VLOOKUP(TEXT(A359,"000"),'OFF-BALANCE FACTORS'!$B$2:$H$100,4),0)</f>
        <v>191</v>
      </c>
      <c r="AR359" s="57">
        <f>VLOOKUP(A359,'BASE LOSS COSTS'!$G$35:$H$49,2)</f>
        <v>264</v>
      </c>
      <c r="AS359" s="57">
        <f>VLOOKUP(A359,'BASE LOSS COSTS'!$J$35:$K$49,2)</f>
        <v>264</v>
      </c>
      <c r="AT359" s="57">
        <f>VLOOKUP(A359,'BASE LOSS COSTS'!$M$35:$N$49,2)</f>
        <v>228</v>
      </c>
      <c r="AU359" s="57">
        <f>VLOOKUP(A359,'BASE LOSS COSTS'!$P$35:$Q$49,2)</f>
        <v>228</v>
      </c>
      <c r="AV359" s="57">
        <f>VLOOKUP(A359,'BASE LOSS COSTS'!$S$35:$T$49,2)</f>
        <v>120</v>
      </c>
      <c r="AW359" s="57">
        <f>VLOOKUP(A359,'BASE LOSS COSTS'!$V$35:$W$49,2)</f>
        <v>120</v>
      </c>
      <c r="AX359" s="57">
        <f>VLOOKUP(A359,'BASE LOSS COSTS'!$Y$35:$Z$49,2)</f>
        <v>104</v>
      </c>
      <c r="AY359" s="57">
        <f>VLOOKUP(A359,'BASE LOSS COSTS'!$AB$35:$AC$49,2)</f>
        <v>104</v>
      </c>
      <c r="AZ359" s="49">
        <f>ROUND('LOSS COST BY TERRITORY AND ZIP'!$AZ359*VLOOKUP(TEXT(A359,"000"),'OFF-BALANCE FACTORS'!$B$2:$H$100,3),0)</f>
        <v>222</v>
      </c>
      <c r="BA359" s="57">
        <f>VLOOKUP(A359,'BASE LOSS COSTS'!$AH$35:$AI$49,2)</f>
        <v>268</v>
      </c>
      <c r="BB359" s="57">
        <f>VLOOKUP(A359,'BASE LOSS COSTS'!$AK$35:$AL$49,2)</f>
        <v>268</v>
      </c>
      <c r="BC359" s="57">
        <f>VLOOKUP(A359,'BASE LOSS COSTS'!$AN$35:$AO$49,2)</f>
        <v>80</v>
      </c>
      <c r="BD359" s="57">
        <f>VLOOKUP(A359,'BASE LOSS COSTS'!$AQ$35:$AR$49,2)</f>
        <v>80</v>
      </c>
      <c r="BE359" s="49">
        <f>ROUND('LOSS COST BY TERRITORY AND ZIP'!$BE359*VLOOKUP(TEXT(A359,"000"),'OFF-BALANCE FACTORS'!$B$2:$H$100,7),0)</f>
        <v>322</v>
      </c>
      <c r="BF359" s="62">
        <f t="shared" si="5"/>
        <v>278</v>
      </c>
      <c r="BG359" s="49">
        <f>ROUND('LOSS COST BY TERRITORY AND ZIP'!$BG359*VLOOKUP(TEXT(A359,"000"),'OFF-BALANCE FACTORS'!$B$2:$H$100,6),0)</f>
        <v>241</v>
      </c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9"/>
      <c r="CG359" s="39"/>
    </row>
    <row r="360" spans="1:85">
      <c r="A360" s="41">
        <v>117</v>
      </c>
      <c r="B360" s="41">
        <v>66716</v>
      </c>
      <c r="C360" s="49">
        <f>ROUND('LOSS COST BY TERRITORY AND ZIP'!$C360*VLOOKUP(TEXT(A360,"000"),'OFF-BALANCE FACTORS'!$B$2:$H$100,2),0)</f>
        <v>151</v>
      </c>
      <c r="D360" s="70">
        <f>VLOOKUP($A360,'BASE LOSS COSTS'!$Y$14:$Z$28,2,FALSE)</f>
        <v>0.63</v>
      </c>
      <c r="E360" s="70">
        <f>VLOOKUP($A360,'BASE LOSS COSTS'!$AB$14:$AC$28,2,FALSE)</f>
        <v>1.26</v>
      </c>
      <c r="F360" s="70">
        <f>VLOOKUP($A360,'BASE LOSS COSTS'!$AE$14:$AF$28,2,FALSE)</f>
        <v>1.89</v>
      </c>
      <c r="G360" s="49">
        <f>VLOOKUP(A360,'BASE LOSS COSTS'!$A$55:$B$69,2)</f>
        <v>4</v>
      </c>
      <c r="H360" s="49">
        <f>ROUND('LOSS COST BY TERRITORY AND ZIP'!$H360*VLOOKUP(TEXT(A360,"000"),'OFF-BALANCE FACTORS'!$B$2:$H$100,5),0)</f>
        <v>155</v>
      </c>
      <c r="I360" s="57">
        <f>VLOOKUP($A360,'BASE LOSS COSTS'!$AH$14:$AI$28,2,FALSE)</f>
        <v>1</v>
      </c>
      <c r="J360" s="57">
        <f>VLOOKUP($A360,'BASE LOSS COSTS'!$AK$14:$AL$28,2,FALSE)</f>
        <v>2</v>
      </c>
      <c r="K360" s="57">
        <f>VLOOKUP($A360,'BASE LOSS COSTS'!$AN$14:$AO$28,2,FALSE)</f>
        <v>3</v>
      </c>
      <c r="L360" s="57">
        <f>VLOOKUP($A360,'BASE LOSS COSTS'!$AQ$14:$AR$28,2,FALSE)</f>
        <v>5</v>
      </c>
      <c r="M360" s="49">
        <f>ROUND('LOSS COST BY TERRITORY AND ZIP'!$M360*VLOOKUP(TEXT(A360,"000"),'OFF-BALANCE FACTORS'!$B$2:$H$100,5),0)</f>
        <v>127</v>
      </c>
      <c r="N360" s="71">
        <f>VLOOKUP($A360,'BASE LOSS COSTS'!$AT$14:$AU$28,2,FALSE)</f>
        <v>0.62</v>
      </c>
      <c r="O360" s="71">
        <f>VLOOKUP($A360,'BASE LOSS COSTS'!$AW$14:$AX$28,2,FALSE)</f>
        <v>1.25</v>
      </c>
      <c r="P360" s="71">
        <f>VLOOKUP($A360,'BASE LOSS COSTS'!$AZ$14:$BA$28,2,FALSE)</f>
        <v>1.87</v>
      </c>
      <c r="Q360" s="49">
        <f>VLOOKUP(A360,'BASE LOSS COSTS'!$D$55:$E$69,2)</f>
        <v>13</v>
      </c>
      <c r="R360" s="49">
        <f>VLOOKUP(A360,'BASE LOSS COSTS'!$V$55:$W$69,2)</f>
        <v>9</v>
      </c>
      <c r="S360" s="57">
        <f>VLOOKUP(A360,'BASE LOSS COSTS'!$J$14:$K$28,2)</f>
        <v>153</v>
      </c>
      <c r="T360" s="49">
        <f>VLOOKUP(A360,'BASE LOSS COSTS'!$G$55:$H$69,2)</f>
        <v>9</v>
      </c>
      <c r="U360" s="57">
        <f>VLOOKUP(A360,'BASE LOSS COSTS'!$M$14:$N$28,2)</f>
        <v>576</v>
      </c>
      <c r="V360" s="71">
        <f>VLOOKUP($A360,'BASE LOSS COSTS'!$BC$14:$BD$28,2,FALSE)</f>
        <v>1.26</v>
      </c>
      <c r="W360" s="71">
        <f>VLOOKUP($A360,'BASE LOSS COSTS'!$BF$14:$BG$28,2,FALSE)</f>
        <v>1.89</v>
      </c>
      <c r="X360" s="71">
        <f>VLOOKUP($A360,'BASE LOSS COSTS'!$BI$14:$BJ$28,2,FALSE)</f>
        <v>2.52</v>
      </c>
      <c r="Y360" s="57">
        <f>VLOOKUP(A360,'BASE LOSS COSTS'!$J$55:$K$69,2)</f>
        <v>25</v>
      </c>
      <c r="Z360" s="57">
        <f>VLOOKUP(A360,'BASE LOSS COSTS'!$Y$55:$Z$69,2)</f>
        <v>20</v>
      </c>
      <c r="AA360" s="57">
        <f>VLOOKUP(A360,'BASE LOSS COSTS'!$P$14:$Q$28,2)</f>
        <v>137</v>
      </c>
      <c r="AB360" s="71">
        <f>VLOOKUP($A360,'BASE LOSS COSTS'!$BL$14:$BM$28,2,FALSE)</f>
        <v>0.63</v>
      </c>
      <c r="AC360" s="71">
        <f>VLOOKUP($A360,'BASE LOSS COSTS'!$BO$14:$BP$28,2,FALSE)</f>
        <v>1.26</v>
      </c>
      <c r="AD360" s="71">
        <f>VLOOKUP($A360,'BASE LOSS COSTS'!$BR$14:$BS$28,2,FALSE)</f>
        <v>1.89</v>
      </c>
      <c r="AE360" s="57">
        <f>VLOOKUP(A360,'BASE LOSS COSTS'!$M$55:$N$69,2)</f>
        <v>3</v>
      </c>
      <c r="AF360" s="57">
        <f>VLOOKUP(A360,'BASE LOSS COSTS'!$S$14:$T$28,2)</f>
        <v>55</v>
      </c>
      <c r="AG360" s="71">
        <f>VLOOKUP($A360,'BASE LOSS COSTS'!$BU$14:$BV$28,2,FALSE)</f>
        <v>6.93</v>
      </c>
      <c r="AH360" s="71">
        <f>VLOOKUP($A360,'BASE LOSS COSTS'!$BX$14:$BY$28,2,FALSE)</f>
        <v>8.19</v>
      </c>
      <c r="AI360" s="71">
        <f>VLOOKUP($A360,'BASE LOSS COSTS'!$CA$14:$CB$28,2,FALSE)</f>
        <v>9.4499999999999993</v>
      </c>
      <c r="AJ360" s="57">
        <f>VLOOKUP(A360,'BASE LOSS COSTS'!$P$55:$Q$69,2)</f>
        <v>2</v>
      </c>
      <c r="AK360" s="57">
        <f>VLOOKUP(A360,'BASE LOSS COSTS'!$V$14:$W$28,2)</f>
        <v>452</v>
      </c>
      <c r="AL360" s="71">
        <f>VLOOKUP($A360,'BASE LOSS COSTS'!$CD$14:$CE$28,2,FALSE)</f>
        <v>39.06</v>
      </c>
      <c r="AM360" s="71">
        <f>VLOOKUP($A360,'BASE LOSS COSTS'!$CG$14:$CH$28,2,FALSE)</f>
        <v>44.1</v>
      </c>
      <c r="AN360" s="71">
        <f>VLOOKUP($A360,'BASE LOSS COSTS'!$CJ$14:$CK$28,2,FALSE)</f>
        <v>60.48</v>
      </c>
      <c r="AO360" s="57">
        <f>VLOOKUP(A360,'BASE LOSS COSTS'!$S$55:$T$69,2)</f>
        <v>24</v>
      </c>
      <c r="AP360" s="49">
        <f>ROUND('LOSS COST BY TERRITORY AND ZIP'!$AP360*VLOOKUP(TEXT(A360,"000"),'OFF-BALANCE FACTORS'!$B$2:$H$100,4),0)</f>
        <v>222</v>
      </c>
      <c r="AQ360" s="49">
        <f>ROUND('LOSS COST BY TERRITORY AND ZIP'!$AQ360*VLOOKUP(TEXT(A360,"000"),'OFF-BALANCE FACTORS'!$B$2:$H$100,4),0)</f>
        <v>191</v>
      </c>
      <c r="AR360" s="57">
        <f>VLOOKUP(A360,'BASE LOSS COSTS'!$G$35:$H$49,2)</f>
        <v>264</v>
      </c>
      <c r="AS360" s="57">
        <f>VLOOKUP(A360,'BASE LOSS COSTS'!$J$35:$K$49,2)</f>
        <v>264</v>
      </c>
      <c r="AT360" s="57">
        <f>VLOOKUP(A360,'BASE LOSS COSTS'!$M$35:$N$49,2)</f>
        <v>228</v>
      </c>
      <c r="AU360" s="57">
        <f>VLOOKUP(A360,'BASE LOSS COSTS'!$P$35:$Q$49,2)</f>
        <v>228</v>
      </c>
      <c r="AV360" s="57">
        <f>VLOOKUP(A360,'BASE LOSS COSTS'!$S$35:$T$49,2)</f>
        <v>120</v>
      </c>
      <c r="AW360" s="57">
        <f>VLOOKUP(A360,'BASE LOSS COSTS'!$V$35:$W$49,2)</f>
        <v>120</v>
      </c>
      <c r="AX360" s="57">
        <f>VLOOKUP(A360,'BASE LOSS COSTS'!$Y$35:$Z$49,2)</f>
        <v>104</v>
      </c>
      <c r="AY360" s="57">
        <f>VLOOKUP(A360,'BASE LOSS COSTS'!$AB$35:$AC$49,2)</f>
        <v>104</v>
      </c>
      <c r="AZ360" s="49">
        <f>ROUND('LOSS COST BY TERRITORY AND ZIP'!$AZ360*VLOOKUP(TEXT(A360,"000"),'OFF-BALANCE FACTORS'!$B$2:$H$100,3),0)</f>
        <v>222</v>
      </c>
      <c r="BA360" s="57">
        <f>VLOOKUP(A360,'BASE LOSS COSTS'!$AH$35:$AI$49,2)</f>
        <v>268</v>
      </c>
      <c r="BB360" s="57">
        <f>VLOOKUP(A360,'BASE LOSS COSTS'!$AK$35:$AL$49,2)</f>
        <v>268</v>
      </c>
      <c r="BC360" s="57">
        <f>VLOOKUP(A360,'BASE LOSS COSTS'!$AN$35:$AO$49,2)</f>
        <v>80</v>
      </c>
      <c r="BD360" s="57">
        <f>VLOOKUP(A360,'BASE LOSS COSTS'!$AQ$35:$AR$49,2)</f>
        <v>80</v>
      </c>
      <c r="BE360" s="49">
        <f>ROUND('LOSS COST BY TERRITORY AND ZIP'!$BE360*VLOOKUP(TEXT(A360,"000"),'OFF-BALANCE FACTORS'!$B$2:$H$100,7),0)</f>
        <v>322</v>
      </c>
      <c r="BF360" s="62">
        <f t="shared" si="5"/>
        <v>278</v>
      </c>
      <c r="BG360" s="49">
        <f>ROUND('LOSS COST BY TERRITORY AND ZIP'!$BG360*VLOOKUP(TEXT(A360,"000"),'OFF-BALANCE FACTORS'!$B$2:$H$100,6),0)</f>
        <v>241</v>
      </c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9"/>
      <c r="CG360" s="39"/>
    </row>
    <row r="361" spans="1:85">
      <c r="A361" s="41">
        <v>117</v>
      </c>
      <c r="B361" s="41">
        <v>66717</v>
      </c>
      <c r="C361" s="49">
        <f>ROUND('LOSS COST BY TERRITORY AND ZIP'!$C361*VLOOKUP(TEXT(A361,"000"),'OFF-BALANCE FACTORS'!$B$2:$H$100,2),0)</f>
        <v>151</v>
      </c>
      <c r="D361" s="70">
        <f>VLOOKUP($A361,'BASE LOSS COSTS'!$Y$14:$Z$28,2,FALSE)</f>
        <v>0.63</v>
      </c>
      <c r="E361" s="70">
        <f>VLOOKUP($A361,'BASE LOSS COSTS'!$AB$14:$AC$28,2,FALSE)</f>
        <v>1.26</v>
      </c>
      <c r="F361" s="70">
        <f>VLOOKUP($A361,'BASE LOSS COSTS'!$AE$14:$AF$28,2,FALSE)</f>
        <v>1.89</v>
      </c>
      <c r="G361" s="49">
        <f>VLOOKUP(A361,'BASE LOSS COSTS'!$A$55:$B$69,2)</f>
        <v>4</v>
      </c>
      <c r="H361" s="49">
        <f>ROUND('LOSS COST BY TERRITORY AND ZIP'!$H361*VLOOKUP(TEXT(A361,"000"),'OFF-BALANCE FACTORS'!$B$2:$H$100,5),0)</f>
        <v>155</v>
      </c>
      <c r="I361" s="57">
        <f>VLOOKUP($A361,'BASE LOSS COSTS'!$AH$14:$AI$28,2,FALSE)</f>
        <v>1</v>
      </c>
      <c r="J361" s="57">
        <f>VLOOKUP($A361,'BASE LOSS COSTS'!$AK$14:$AL$28,2,FALSE)</f>
        <v>2</v>
      </c>
      <c r="K361" s="57">
        <f>VLOOKUP($A361,'BASE LOSS COSTS'!$AN$14:$AO$28,2,FALSE)</f>
        <v>3</v>
      </c>
      <c r="L361" s="57">
        <f>VLOOKUP($A361,'BASE LOSS COSTS'!$AQ$14:$AR$28,2,FALSE)</f>
        <v>5</v>
      </c>
      <c r="M361" s="49">
        <f>ROUND('LOSS COST BY TERRITORY AND ZIP'!$M361*VLOOKUP(TEXT(A361,"000"),'OFF-BALANCE FACTORS'!$B$2:$H$100,5),0)</f>
        <v>127</v>
      </c>
      <c r="N361" s="71">
        <f>VLOOKUP($A361,'BASE LOSS COSTS'!$AT$14:$AU$28,2,FALSE)</f>
        <v>0.62</v>
      </c>
      <c r="O361" s="71">
        <f>VLOOKUP($A361,'BASE LOSS COSTS'!$AW$14:$AX$28,2,FALSE)</f>
        <v>1.25</v>
      </c>
      <c r="P361" s="71">
        <f>VLOOKUP($A361,'BASE LOSS COSTS'!$AZ$14:$BA$28,2,FALSE)</f>
        <v>1.87</v>
      </c>
      <c r="Q361" s="49">
        <f>VLOOKUP(A361,'BASE LOSS COSTS'!$D$55:$E$69,2)</f>
        <v>13</v>
      </c>
      <c r="R361" s="49">
        <f>VLOOKUP(A361,'BASE LOSS COSTS'!$V$55:$W$69,2)</f>
        <v>9</v>
      </c>
      <c r="S361" s="57">
        <f>VLOOKUP(A361,'BASE LOSS COSTS'!$J$14:$K$28,2)</f>
        <v>153</v>
      </c>
      <c r="T361" s="49">
        <f>VLOOKUP(A361,'BASE LOSS COSTS'!$G$55:$H$69,2)</f>
        <v>9</v>
      </c>
      <c r="U361" s="57">
        <f>VLOOKUP(A361,'BASE LOSS COSTS'!$M$14:$N$28,2)</f>
        <v>576</v>
      </c>
      <c r="V361" s="71">
        <f>VLOOKUP($A361,'BASE LOSS COSTS'!$BC$14:$BD$28,2,FALSE)</f>
        <v>1.26</v>
      </c>
      <c r="W361" s="71">
        <f>VLOOKUP($A361,'BASE LOSS COSTS'!$BF$14:$BG$28,2,FALSE)</f>
        <v>1.89</v>
      </c>
      <c r="X361" s="71">
        <f>VLOOKUP($A361,'BASE LOSS COSTS'!$BI$14:$BJ$28,2,FALSE)</f>
        <v>2.52</v>
      </c>
      <c r="Y361" s="57">
        <f>VLOOKUP(A361,'BASE LOSS COSTS'!$J$55:$K$69,2)</f>
        <v>25</v>
      </c>
      <c r="Z361" s="57">
        <f>VLOOKUP(A361,'BASE LOSS COSTS'!$Y$55:$Z$69,2)</f>
        <v>20</v>
      </c>
      <c r="AA361" s="57">
        <f>VLOOKUP(A361,'BASE LOSS COSTS'!$P$14:$Q$28,2)</f>
        <v>137</v>
      </c>
      <c r="AB361" s="71">
        <f>VLOOKUP($A361,'BASE LOSS COSTS'!$BL$14:$BM$28,2,FALSE)</f>
        <v>0.63</v>
      </c>
      <c r="AC361" s="71">
        <f>VLOOKUP($A361,'BASE LOSS COSTS'!$BO$14:$BP$28,2,FALSE)</f>
        <v>1.26</v>
      </c>
      <c r="AD361" s="71">
        <f>VLOOKUP($A361,'BASE LOSS COSTS'!$BR$14:$BS$28,2,FALSE)</f>
        <v>1.89</v>
      </c>
      <c r="AE361" s="57">
        <f>VLOOKUP(A361,'BASE LOSS COSTS'!$M$55:$N$69,2)</f>
        <v>3</v>
      </c>
      <c r="AF361" s="57">
        <f>VLOOKUP(A361,'BASE LOSS COSTS'!$S$14:$T$28,2)</f>
        <v>55</v>
      </c>
      <c r="AG361" s="71">
        <f>VLOOKUP($A361,'BASE LOSS COSTS'!$BU$14:$BV$28,2,FALSE)</f>
        <v>6.93</v>
      </c>
      <c r="AH361" s="71">
        <f>VLOOKUP($A361,'BASE LOSS COSTS'!$BX$14:$BY$28,2,FALSE)</f>
        <v>8.19</v>
      </c>
      <c r="AI361" s="71">
        <f>VLOOKUP($A361,'BASE LOSS COSTS'!$CA$14:$CB$28,2,FALSE)</f>
        <v>9.4499999999999993</v>
      </c>
      <c r="AJ361" s="57">
        <f>VLOOKUP(A361,'BASE LOSS COSTS'!$P$55:$Q$69,2)</f>
        <v>2</v>
      </c>
      <c r="AK361" s="57">
        <f>VLOOKUP(A361,'BASE LOSS COSTS'!$V$14:$W$28,2)</f>
        <v>452</v>
      </c>
      <c r="AL361" s="71">
        <f>VLOOKUP($A361,'BASE LOSS COSTS'!$CD$14:$CE$28,2,FALSE)</f>
        <v>39.06</v>
      </c>
      <c r="AM361" s="71">
        <f>VLOOKUP($A361,'BASE LOSS COSTS'!$CG$14:$CH$28,2,FALSE)</f>
        <v>44.1</v>
      </c>
      <c r="AN361" s="71">
        <f>VLOOKUP($A361,'BASE LOSS COSTS'!$CJ$14:$CK$28,2,FALSE)</f>
        <v>60.48</v>
      </c>
      <c r="AO361" s="57">
        <f>VLOOKUP(A361,'BASE LOSS COSTS'!$S$55:$T$69,2)</f>
        <v>24</v>
      </c>
      <c r="AP361" s="49">
        <f>ROUND('LOSS COST BY TERRITORY AND ZIP'!$AP361*VLOOKUP(TEXT(A361,"000"),'OFF-BALANCE FACTORS'!$B$2:$H$100,4),0)</f>
        <v>222</v>
      </c>
      <c r="AQ361" s="49">
        <f>ROUND('LOSS COST BY TERRITORY AND ZIP'!$AQ361*VLOOKUP(TEXT(A361,"000"),'OFF-BALANCE FACTORS'!$B$2:$H$100,4),0)</f>
        <v>191</v>
      </c>
      <c r="AR361" s="57">
        <f>VLOOKUP(A361,'BASE LOSS COSTS'!$G$35:$H$49,2)</f>
        <v>264</v>
      </c>
      <c r="AS361" s="57">
        <f>VLOOKUP(A361,'BASE LOSS COSTS'!$J$35:$K$49,2)</f>
        <v>264</v>
      </c>
      <c r="AT361" s="57">
        <f>VLOOKUP(A361,'BASE LOSS COSTS'!$M$35:$N$49,2)</f>
        <v>228</v>
      </c>
      <c r="AU361" s="57">
        <f>VLOOKUP(A361,'BASE LOSS COSTS'!$P$35:$Q$49,2)</f>
        <v>228</v>
      </c>
      <c r="AV361" s="57">
        <f>VLOOKUP(A361,'BASE LOSS COSTS'!$S$35:$T$49,2)</f>
        <v>120</v>
      </c>
      <c r="AW361" s="57">
        <f>VLOOKUP(A361,'BASE LOSS COSTS'!$V$35:$W$49,2)</f>
        <v>120</v>
      </c>
      <c r="AX361" s="57">
        <f>VLOOKUP(A361,'BASE LOSS COSTS'!$Y$35:$Z$49,2)</f>
        <v>104</v>
      </c>
      <c r="AY361" s="57">
        <f>VLOOKUP(A361,'BASE LOSS COSTS'!$AB$35:$AC$49,2)</f>
        <v>104</v>
      </c>
      <c r="AZ361" s="49">
        <f>ROUND('LOSS COST BY TERRITORY AND ZIP'!$AZ361*VLOOKUP(TEXT(A361,"000"),'OFF-BALANCE FACTORS'!$B$2:$H$100,3),0)</f>
        <v>222</v>
      </c>
      <c r="BA361" s="57">
        <f>VLOOKUP(A361,'BASE LOSS COSTS'!$AH$35:$AI$49,2)</f>
        <v>268</v>
      </c>
      <c r="BB361" s="57">
        <f>VLOOKUP(A361,'BASE LOSS COSTS'!$AK$35:$AL$49,2)</f>
        <v>268</v>
      </c>
      <c r="BC361" s="57">
        <f>VLOOKUP(A361,'BASE LOSS COSTS'!$AN$35:$AO$49,2)</f>
        <v>80</v>
      </c>
      <c r="BD361" s="57">
        <f>VLOOKUP(A361,'BASE LOSS COSTS'!$AQ$35:$AR$49,2)</f>
        <v>80</v>
      </c>
      <c r="BE361" s="49">
        <f>ROUND('LOSS COST BY TERRITORY AND ZIP'!$BE361*VLOOKUP(TEXT(A361,"000"),'OFF-BALANCE FACTORS'!$B$2:$H$100,7),0)</f>
        <v>322</v>
      </c>
      <c r="BF361" s="62">
        <f t="shared" si="5"/>
        <v>278</v>
      </c>
      <c r="BG361" s="49">
        <f>ROUND('LOSS COST BY TERRITORY AND ZIP'!$BG361*VLOOKUP(TEXT(A361,"000"),'OFF-BALANCE FACTORS'!$B$2:$H$100,6),0)</f>
        <v>241</v>
      </c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9"/>
      <c r="CG361" s="39"/>
    </row>
    <row r="362" spans="1:85">
      <c r="A362" s="41">
        <v>117</v>
      </c>
      <c r="B362" s="41">
        <v>66720</v>
      </c>
      <c r="C362" s="49">
        <f>ROUND('LOSS COST BY TERRITORY AND ZIP'!$C362*VLOOKUP(TEXT(A362,"000"),'OFF-BALANCE FACTORS'!$B$2:$H$100,2),0)</f>
        <v>151</v>
      </c>
      <c r="D362" s="70">
        <f>VLOOKUP($A362,'BASE LOSS COSTS'!$Y$14:$Z$28,2,FALSE)</f>
        <v>0.63</v>
      </c>
      <c r="E362" s="70">
        <f>VLOOKUP($A362,'BASE LOSS COSTS'!$AB$14:$AC$28,2,FALSE)</f>
        <v>1.26</v>
      </c>
      <c r="F362" s="70">
        <f>VLOOKUP($A362,'BASE LOSS COSTS'!$AE$14:$AF$28,2,FALSE)</f>
        <v>1.89</v>
      </c>
      <c r="G362" s="49">
        <f>VLOOKUP(A362,'BASE LOSS COSTS'!$A$55:$B$69,2)</f>
        <v>4</v>
      </c>
      <c r="H362" s="49">
        <f>ROUND('LOSS COST BY TERRITORY AND ZIP'!$H362*VLOOKUP(TEXT(A362,"000"),'OFF-BALANCE FACTORS'!$B$2:$H$100,5),0)</f>
        <v>155</v>
      </c>
      <c r="I362" s="57">
        <f>VLOOKUP($A362,'BASE LOSS COSTS'!$AH$14:$AI$28,2,FALSE)</f>
        <v>1</v>
      </c>
      <c r="J362" s="57">
        <f>VLOOKUP($A362,'BASE LOSS COSTS'!$AK$14:$AL$28,2,FALSE)</f>
        <v>2</v>
      </c>
      <c r="K362" s="57">
        <f>VLOOKUP($A362,'BASE LOSS COSTS'!$AN$14:$AO$28,2,FALSE)</f>
        <v>3</v>
      </c>
      <c r="L362" s="57">
        <f>VLOOKUP($A362,'BASE LOSS COSTS'!$AQ$14:$AR$28,2,FALSE)</f>
        <v>5</v>
      </c>
      <c r="M362" s="49">
        <f>ROUND('LOSS COST BY TERRITORY AND ZIP'!$M362*VLOOKUP(TEXT(A362,"000"),'OFF-BALANCE FACTORS'!$B$2:$H$100,5),0)</f>
        <v>127</v>
      </c>
      <c r="N362" s="71">
        <f>VLOOKUP($A362,'BASE LOSS COSTS'!$AT$14:$AU$28,2,FALSE)</f>
        <v>0.62</v>
      </c>
      <c r="O362" s="71">
        <f>VLOOKUP($A362,'BASE LOSS COSTS'!$AW$14:$AX$28,2,FALSE)</f>
        <v>1.25</v>
      </c>
      <c r="P362" s="71">
        <f>VLOOKUP($A362,'BASE LOSS COSTS'!$AZ$14:$BA$28,2,FALSE)</f>
        <v>1.87</v>
      </c>
      <c r="Q362" s="49">
        <f>VLOOKUP(A362,'BASE LOSS COSTS'!$D$55:$E$69,2)</f>
        <v>13</v>
      </c>
      <c r="R362" s="49">
        <f>VLOOKUP(A362,'BASE LOSS COSTS'!$V$55:$W$69,2)</f>
        <v>9</v>
      </c>
      <c r="S362" s="57">
        <f>VLOOKUP(A362,'BASE LOSS COSTS'!$J$14:$K$28,2)</f>
        <v>153</v>
      </c>
      <c r="T362" s="49">
        <f>VLOOKUP(A362,'BASE LOSS COSTS'!$G$55:$H$69,2)</f>
        <v>9</v>
      </c>
      <c r="U362" s="57">
        <f>VLOOKUP(A362,'BASE LOSS COSTS'!$M$14:$N$28,2)</f>
        <v>576</v>
      </c>
      <c r="V362" s="71">
        <f>VLOOKUP($A362,'BASE LOSS COSTS'!$BC$14:$BD$28,2,FALSE)</f>
        <v>1.26</v>
      </c>
      <c r="W362" s="71">
        <f>VLOOKUP($A362,'BASE LOSS COSTS'!$BF$14:$BG$28,2,FALSE)</f>
        <v>1.89</v>
      </c>
      <c r="X362" s="71">
        <f>VLOOKUP($A362,'BASE LOSS COSTS'!$BI$14:$BJ$28,2,FALSE)</f>
        <v>2.52</v>
      </c>
      <c r="Y362" s="57">
        <f>VLOOKUP(A362,'BASE LOSS COSTS'!$J$55:$K$69,2)</f>
        <v>25</v>
      </c>
      <c r="Z362" s="57">
        <f>VLOOKUP(A362,'BASE LOSS COSTS'!$Y$55:$Z$69,2)</f>
        <v>20</v>
      </c>
      <c r="AA362" s="57">
        <f>VLOOKUP(A362,'BASE LOSS COSTS'!$P$14:$Q$28,2)</f>
        <v>137</v>
      </c>
      <c r="AB362" s="71">
        <f>VLOOKUP($A362,'BASE LOSS COSTS'!$BL$14:$BM$28,2,FALSE)</f>
        <v>0.63</v>
      </c>
      <c r="AC362" s="71">
        <f>VLOOKUP($A362,'BASE LOSS COSTS'!$BO$14:$BP$28,2,FALSE)</f>
        <v>1.26</v>
      </c>
      <c r="AD362" s="71">
        <f>VLOOKUP($A362,'BASE LOSS COSTS'!$BR$14:$BS$28,2,FALSE)</f>
        <v>1.89</v>
      </c>
      <c r="AE362" s="57">
        <f>VLOOKUP(A362,'BASE LOSS COSTS'!$M$55:$N$69,2)</f>
        <v>3</v>
      </c>
      <c r="AF362" s="57">
        <f>VLOOKUP(A362,'BASE LOSS COSTS'!$S$14:$T$28,2)</f>
        <v>55</v>
      </c>
      <c r="AG362" s="71">
        <f>VLOOKUP($A362,'BASE LOSS COSTS'!$BU$14:$BV$28,2,FALSE)</f>
        <v>6.93</v>
      </c>
      <c r="AH362" s="71">
        <f>VLOOKUP($A362,'BASE LOSS COSTS'!$BX$14:$BY$28,2,FALSE)</f>
        <v>8.19</v>
      </c>
      <c r="AI362" s="71">
        <f>VLOOKUP($A362,'BASE LOSS COSTS'!$CA$14:$CB$28,2,FALSE)</f>
        <v>9.4499999999999993</v>
      </c>
      <c r="AJ362" s="57">
        <f>VLOOKUP(A362,'BASE LOSS COSTS'!$P$55:$Q$69,2)</f>
        <v>2</v>
      </c>
      <c r="AK362" s="57">
        <f>VLOOKUP(A362,'BASE LOSS COSTS'!$V$14:$W$28,2)</f>
        <v>452</v>
      </c>
      <c r="AL362" s="71">
        <f>VLOOKUP($A362,'BASE LOSS COSTS'!$CD$14:$CE$28,2,FALSE)</f>
        <v>39.06</v>
      </c>
      <c r="AM362" s="71">
        <f>VLOOKUP($A362,'BASE LOSS COSTS'!$CG$14:$CH$28,2,FALSE)</f>
        <v>44.1</v>
      </c>
      <c r="AN362" s="71">
        <f>VLOOKUP($A362,'BASE LOSS COSTS'!$CJ$14:$CK$28,2,FALSE)</f>
        <v>60.48</v>
      </c>
      <c r="AO362" s="57">
        <f>VLOOKUP(A362,'BASE LOSS COSTS'!$S$55:$T$69,2)</f>
        <v>24</v>
      </c>
      <c r="AP362" s="49">
        <f>ROUND('LOSS COST BY TERRITORY AND ZIP'!$AP362*VLOOKUP(TEXT(A362,"000"),'OFF-BALANCE FACTORS'!$B$2:$H$100,4),0)</f>
        <v>222</v>
      </c>
      <c r="AQ362" s="49">
        <f>ROUND('LOSS COST BY TERRITORY AND ZIP'!$AQ362*VLOOKUP(TEXT(A362,"000"),'OFF-BALANCE FACTORS'!$B$2:$H$100,4),0)</f>
        <v>191</v>
      </c>
      <c r="AR362" s="57">
        <f>VLOOKUP(A362,'BASE LOSS COSTS'!$G$35:$H$49,2)</f>
        <v>264</v>
      </c>
      <c r="AS362" s="57">
        <f>VLOOKUP(A362,'BASE LOSS COSTS'!$J$35:$K$49,2)</f>
        <v>264</v>
      </c>
      <c r="AT362" s="57">
        <f>VLOOKUP(A362,'BASE LOSS COSTS'!$M$35:$N$49,2)</f>
        <v>228</v>
      </c>
      <c r="AU362" s="57">
        <f>VLOOKUP(A362,'BASE LOSS COSTS'!$P$35:$Q$49,2)</f>
        <v>228</v>
      </c>
      <c r="AV362" s="57">
        <f>VLOOKUP(A362,'BASE LOSS COSTS'!$S$35:$T$49,2)</f>
        <v>120</v>
      </c>
      <c r="AW362" s="57">
        <f>VLOOKUP(A362,'BASE LOSS COSTS'!$V$35:$W$49,2)</f>
        <v>120</v>
      </c>
      <c r="AX362" s="57">
        <f>VLOOKUP(A362,'BASE LOSS COSTS'!$Y$35:$Z$49,2)</f>
        <v>104</v>
      </c>
      <c r="AY362" s="57">
        <f>VLOOKUP(A362,'BASE LOSS COSTS'!$AB$35:$AC$49,2)</f>
        <v>104</v>
      </c>
      <c r="AZ362" s="49">
        <f>ROUND('LOSS COST BY TERRITORY AND ZIP'!$AZ362*VLOOKUP(TEXT(A362,"000"),'OFF-BALANCE FACTORS'!$B$2:$H$100,3),0)</f>
        <v>222</v>
      </c>
      <c r="BA362" s="57">
        <f>VLOOKUP(A362,'BASE LOSS COSTS'!$AH$35:$AI$49,2)</f>
        <v>268</v>
      </c>
      <c r="BB362" s="57">
        <f>VLOOKUP(A362,'BASE LOSS COSTS'!$AK$35:$AL$49,2)</f>
        <v>268</v>
      </c>
      <c r="BC362" s="57">
        <f>VLOOKUP(A362,'BASE LOSS COSTS'!$AN$35:$AO$49,2)</f>
        <v>80</v>
      </c>
      <c r="BD362" s="57">
        <f>VLOOKUP(A362,'BASE LOSS COSTS'!$AQ$35:$AR$49,2)</f>
        <v>80</v>
      </c>
      <c r="BE362" s="49">
        <f>ROUND('LOSS COST BY TERRITORY AND ZIP'!$BE362*VLOOKUP(TEXT(A362,"000"),'OFF-BALANCE FACTORS'!$B$2:$H$100,7),0)</f>
        <v>322</v>
      </c>
      <c r="BF362" s="62">
        <f t="shared" si="5"/>
        <v>278</v>
      </c>
      <c r="BG362" s="49">
        <f>ROUND('LOSS COST BY TERRITORY AND ZIP'!$BG362*VLOOKUP(TEXT(A362,"000"),'OFF-BALANCE FACTORS'!$B$2:$H$100,6),0)</f>
        <v>241</v>
      </c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9"/>
      <c r="CG362" s="39"/>
    </row>
    <row r="363" spans="1:85">
      <c r="A363" s="41">
        <v>117</v>
      </c>
      <c r="B363" s="41">
        <v>66725</v>
      </c>
      <c r="C363" s="49">
        <f>ROUND('LOSS COST BY TERRITORY AND ZIP'!$C363*VLOOKUP(TEXT(A363,"000"),'OFF-BALANCE FACTORS'!$B$2:$H$100,2),0)</f>
        <v>151</v>
      </c>
      <c r="D363" s="70">
        <f>VLOOKUP($A363,'BASE LOSS COSTS'!$Y$14:$Z$28,2,FALSE)</f>
        <v>0.63</v>
      </c>
      <c r="E363" s="70">
        <f>VLOOKUP($A363,'BASE LOSS COSTS'!$AB$14:$AC$28,2,FALSE)</f>
        <v>1.26</v>
      </c>
      <c r="F363" s="70">
        <f>VLOOKUP($A363,'BASE LOSS COSTS'!$AE$14:$AF$28,2,FALSE)</f>
        <v>1.89</v>
      </c>
      <c r="G363" s="49">
        <f>VLOOKUP(A363,'BASE LOSS COSTS'!$A$55:$B$69,2)</f>
        <v>4</v>
      </c>
      <c r="H363" s="49">
        <f>ROUND('LOSS COST BY TERRITORY AND ZIP'!$H363*VLOOKUP(TEXT(A363,"000"),'OFF-BALANCE FACTORS'!$B$2:$H$100,5),0)</f>
        <v>155</v>
      </c>
      <c r="I363" s="57">
        <f>VLOOKUP($A363,'BASE LOSS COSTS'!$AH$14:$AI$28,2,FALSE)</f>
        <v>1</v>
      </c>
      <c r="J363" s="57">
        <f>VLOOKUP($A363,'BASE LOSS COSTS'!$AK$14:$AL$28,2,FALSE)</f>
        <v>2</v>
      </c>
      <c r="K363" s="57">
        <f>VLOOKUP($A363,'BASE LOSS COSTS'!$AN$14:$AO$28,2,FALSE)</f>
        <v>3</v>
      </c>
      <c r="L363" s="57">
        <f>VLOOKUP($A363,'BASE LOSS COSTS'!$AQ$14:$AR$28,2,FALSE)</f>
        <v>5</v>
      </c>
      <c r="M363" s="49">
        <f>ROUND('LOSS COST BY TERRITORY AND ZIP'!$M363*VLOOKUP(TEXT(A363,"000"),'OFF-BALANCE FACTORS'!$B$2:$H$100,5),0)</f>
        <v>127</v>
      </c>
      <c r="N363" s="71">
        <f>VLOOKUP($A363,'BASE LOSS COSTS'!$AT$14:$AU$28,2,FALSE)</f>
        <v>0.62</v>
      </c>
      <c r="O363" s="71">
        <f>VLOOKUP($A363,'BASE LOSS COSTS'!$AW$14:$AX$28,2,FALSE)</f>
        <v>1.25</v>
      </c>
      <c r="P363" s="71">
        <f>VLOOKUP($A363,'BASE LOSS COSTS'!$AZ$14:$BA$28,2,FALSE)</f>
        <v>1.87</v>
      </c>
      <c r="Q363" s="49">
        <f>VLOOKUP(A363,'BASE LOSS COSTS'!$D$55:$E$69,2)</f>
        <v>13</v>
      </c>
      <c r="R363" s="49">
        <f>VLOOKUP(A363,'BASE LOSS COSTS'!$V$55:$W$69,2)</f>
        <v>9</v>
      </c>
      <c r="S363" s="57">
        <f>VLOOKUP(A363,'BASE LOSS COSTS'!$J$14:$K$28,2)</f>
        <v>153</v>
      </c>
      <c r="T363" s="49">
        <f>VLOOKUP(A363,'BASE LOSS COSTS'!$G$55:$H$69,2)</f>
        <v>9</v>
      </c>
      <c r="U363" s="57">
        <f>VLOOKUP(A363,'BASE LOSS COSTS'!$M$14:$N$28,2)</f>
        <v>576</v>
      </c>
      <c r="V363" s="71">
        <f>VLOOKUP($A363,'BASE LOSS COSTS'!$BC$14:$BD$28,2,FALSE)</f>
        <v>1.26</v>
      </c>
      <c r="W363" s="71">
        <f>VLOOKUP($A363,'BASE LOSS COSTS'!$BF$14:$BG$28,2,FALSE)</f>
        <v>1.89</v>
      </c>
      <c r="X363" s="71">
        <f>VLOOKUP($A363,'BASE LOSS COSTS'!$BI$14:$BJ$28,2,FALSE)</f>
        <v>2.52</v>
      </c>
      <c r="Y363" s="57">
        <f>VLOOKUP(A363,'BASE LOSS COSTS'!$J$55:$K$69,2)</f>
        <v>25</v>
      </c>
      <c r="Z363" s="57">
        <f>VLOOKUP(A363,'BASE LOSS COSTS'!$Y$55:$Z$69,2)</f>
        <v>20</v>
      </c>
      <c r="AA363" s="57">
        <f>VLOOKUP(A363,'BASE LOSS COSTS'!$P$14:$Q$28,2)</f>
        <v>137</v>
      </c>
      <c r="AB363" s="71">
        <f>VLOOKUP($A363,'BASE LOSS COSTS'!$BL$14:$BM$28,2,FALSE)</f>
        <v>0.63</v>
      </c>
      <c r="AC363" s="71">
        <f>VLOOKUP($A363,'BASE LOSS COSTS'!$BO$14:$BP$28,2,FALSE)</f>
        <v>1.26</v>
      </c>
      <c r="AD363" s="71">
        <f>VLOOKUP($A363,'BASE LOSS COSTS'!$BR$14:$BS$28,2,FALSE)</f>
        <v>1.89</v>
      </c>
      <c r="AE363" s="57">
        <f>VLOOKUP(A363,'BASE LOSS COSTS'!$M$55:$N$69,2)</f>
        <v>3</v>
      </c>
      <c r="AF363" s="57">
        <f>VLOOKUP(A363,'BASE LOSS COSTS'!$S$14:$T$28,2)</f>
        <v>55</v>
      </c>
      <c r="AG363" s="71">
        <f>VLOOKUP($A363,'BASE LOSS COSTS'!$BU$14:$BV$28,2,FALSE)</f>
        <v>6.93</v>
      </c>
      <c r="AH363" s="71">
        <f>VLOOKUP($A363,'BASE LOSS COSTS'!$BX$14:$BY$28,2,FALSE)</f>
        <v>8.19</v>
      </c>
      <c r="AI363" s="71">
        <f>VLOOKUP($A363,'BASE LOSS COSTS'!$CA$14:$CB$28,2,FALSE)</f>
        <v>9.4499999999999993</v>
      </c>
      <c r="AJ363" s="57">
        <f>VLOOKUP(A363,'BASE LOSS COSTS'!$P$55:$Q$69,2)</f>
        <v>2</v>
      </c>
      <c r="AK363" s="57">
        <f>VLOOKUP(A363,'BASE LOSS COSTS'!$V$14:$W$28,2)</f>
        <v>452</v>
      </c>
      <c r="AL363" s="71">
        <f>VLOOKUP($A363,'BASE LOSS COSTS'!$CD$14:$CE$28,2,FALSE)</f>
        <v>39.06</v>
      </c>
      <c r="AM363" s="71">
        <f>VLOOKUP($A363,'BASE LOSS COSTS'!$CG$14:$CH$28,2,FALSE)</f>
        <v>44.1</v>
      </c>
      <c r="AN363" s="71">
        <f>VLOOKUP($A363,'BASE LOSS COSTS'!$CJ$14:$CK$28,2,FALSE)</f>
        <v>60.48</v>
      </c>
      <c r="AO363" s="57">
        <f>VLOOKUP(A363,'BASE LOSS COSTS'!$S$55:$T$69,2)</f>
        <v>24</v>
      </c>
      <c r="AP363" s="49">
        <f>ROUND('LOSS COST BY TERRITORY AND ZIP'!$AP363*VLOOKUP(TEXT(A363,"000"),'OFF-BALANCE FACTORS'!$B$2:$H$100,4),0)</f>
        <v>222</v>
      </c>
      <c r="AQ363" s="49">
        <f>ROUND('LOSS COST BY TERRITORY AND ZIP'!$AQ363*VLOOKUP(TEXT(A363,"000"),'OFF-BALANCE FACTORS'!$B$2:$H$100,4),0)</f>
        <v>191</v>
      </c>
      <c r="AR363" s="57">
        <f>VLOOKUP(A363,'BASE LOSS COSTS'!$G$35:$H$49,2)</f>
        <v>264</v>
      </c>
      <c r="AS363" s="57">
        <f>VLOOKUP(A363,'BASE LOSS COSTS'!$J$35:$K$49,2)</f>
        <v>264</v>
      </c>
      <c r="AT363" s="57">
        <f>VLOOKUP(A363,'BASE LOSS COSTS'!$M$35:$N$49,2)</f>
        <v>228</v>
      </c>
      <c r="AU363" s="57">
        <f>VLOOKUP(A363,'BASE LOSS COSTS'!$P$35:$Q$49,2)</f>
        <v>228</v>
      </c>
      <c r="AV363" s="57">
        <f>VLOOKUP(A363,'BASE LOSS COSTS'!$S$35:$T$49,2)</f>
        <v>120</v>
      </c>
      <c r="AW363" s="57">
        <f>VLOOKUP(A363,'BASE LOSS COSTS'!$V$35:$W$49,2)</f>
        <v>120</v>
      </c>
      <c r="AX363" s="57">
        <f>VLOOKUP(A363,'BASE LOSS COSTS'!$Y$35:$Z$49,2)</f>
        <v>104</v>
      </c>
      <c r="AY363" s="57">
        <f>VLOOKUP(A363,'BASE LOSS COSTS'!$AB$35:$AC$49,2)</f>
        <v>104</v>
      </c>
      <c r="AZ363" s="49">
        <f>ROUND('LOSS COST BY TERRITORY AND ZIP'!$AZ363*VLOOKUP(TEXT(A363,"000"),'OFF-BALANCE FACTORS'!$B$2:$H$100,3),0)</f>
        <v>222</v>
      </c>
      <c r="BA363" s="57">
        <f>VLOOKUP(A363,'BASE LOSS COSTS'!$AH$35:$AI$49,2)</f>
        <v>268</v>
      </c>
      <c r="BB363" s="57">
        <f>VLOOKUP(A363,'BASE LOSS COSTS'!$AK$35:$AL$49,2)</f>
        <v>268</v>
      </c>
      <c r="BC363" s="57">
        <f>VLOOKUP(A363,'BASE LOSS COSTS'!$AN$35:$AO$49,2)</f>
        <v>80</v>
      </c>
      <c r="BD363" s="57">
        <f>VLOOKUP(A363,'BASE LOSS COSTS'!$AQ$35:$AR$49,2)</f>
        <v>80</v>
      </c>
      <c r="BE363" s="49">
        <f>ROUND('LOSS COST BY TERRITORY AND ZIP'!$BE363*VLOOKUP(TEXT(A363,"000"),'OFF-BALANCE FACTORS'!$B$2:$H$100,7),0)</f>
        <v>322</v>
      </c>
      <c r="BF363" s="62">
        <f t="shared" si="5"/>
        <v>278</v>
      </c>
      <c r="BG363" s="49">
        <f>ROUND('LOSS COST BY TERRITORY AND ZIP'!$BG363*VLOOKUP(TEXT(A363,"000"),'OFF-BALANCE FACTORS'!$B$2:$H$100,6),0)</f>
        <v>241</v>
      </c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9"/>
      <c r="CG363" s="39"/>
    </row>
    <row r="364" spans="1:85">
      <c r="A364" s="41">
        <v>117</v>
      </c>
      <c r="B364" s="41">
        <v>66728</v>
      </c>
      <c r="C364" s="49">
        <f>ROUND('LOSS COST BY TERRITORY AND ZIP'!$C364*VLOOKUP(TEXT(A364,"000"),'OFF-BALANCE FACTORS'!$B$2:$H$100,2),0)</f>
        <v>151</v>
      </c>
      <c r="D364" s="70">
        <f>VLOOKUP($A364,'BASE LOSS COSTS'!$Y$14:$Z$28,2,FALSE)</f>
        <v>0.63</v>
      </c>
      <c r="E364" s="70">
        <f>VLOOKUP($A364,'BASE LOSS COSTS'!$AB$14:$AC$28,2,FALSE)</f>
        <v>1.26</v>
      </c>
      <c r="F364" s="70">
        <f>VLOOKUP($A364,'BASE LOSS COSTS'!$AE$14:$AF$28,2,FALSE)</f>
        <v>1.89</v>
      </c>
      <c r="G364" s="49">
        <f>VLOOKUP(A364,'BASE LOSS COSTS'!$A$55:$B$69,2)</f>
        <v>4</v>
      </c>
      <c r="H364" s="49">
        <f>ROUND('LOSS COST BY TERRITORY AND ZIP'!$H364*VLOOKUP(TEXT(A364,"000"),'OFF-BALANCE FACTORS'!$B$2:$H$100,5),0)</f>
        <v>155</v>
      </c>
      <c r="I364" s="57">
        <f>VLOOKUP($A364,'BASE LOSS COSTS'!$AH$14:$AI$28,2,FALSE)</f>
        <v>1</v>
      </c>
      <c r="J364" s="57">
        <f>VLOOKUP($A364,'BASE LOSS COSTS'!$AK$14:$AL$28,2,FALSE)</f>
        <v>2</v>
      </c>
      <c r="K364" s="57">
        <f>VLOOKUP($A364,'BASE LOSS COSTS'!$AN$14:$AO$28,2,FALSE)</f>
        <v>3</v>
      </c>
      <c r="L364" s="57">
        <f>VLOOKUP($A364,'BASE LOSS COSTS'!$AQ$14:$AR$28,2,FALSE)</f>
        <v>5</v>
      </c>
      <c r="M364" s="49">
        <f>ROUND('LOSS COST BY TERRITORY AND ZIP'!$M364*VLOOKUP(TEXT(A364,"000"),'OFF-BALANCE FACTORS'!$B$2:$H$100,5),0)</f>
        <v>127</v>
      </c>
      <c r="N364" s="71">
        <f>VLOOKUP($A364,'BASE LOSS COSTS'!$AT$14:$AU$28,2,FALSE)</f>
        <v>0.62</v>
      </c>
      <c r="O364" s="71">
        <f>VLOOKUP($A364,'BASE LOSS COSTS'!$AW$14:$AX$28,2,FALSE)</f>
        <v>1.25</v>
      </c>
      <c r="P364" s="71">
        <f>VLOOKUP($A364,'BASE LOSS COSTS'!$AZ$14:$BA$28,2,FALSE)</f>
        <v>1.87</v>
      </c>
      <c r="Q364" s="49">
        <f>VLOOKUP(A364,'BASE LOSS COSTS'!$D$55:$E$69,2)</f>
        <v>13</v>
      </c>
      <c r="R364" s="49">
        <f>VLOOKUP(A364,'BASE LOSS COSTS'!$V$55:$W$69,2)</f>
        <v>9</v>
      </c>
      <c r="S364" s="57">
        <f>VLOOKUP(A364,'BASE LOSS COSTS'!$J$14:$K$28,2)</f>
        <v>153</v>
      </c>
      <c r="T364" s="49">
        <f>VLOOKUP(A364,'BASE LOSS COSTS'!$G$55:$H$69,2)</f>
        <v>9</v>
      </c>
      <c r="U364" s="57">
        <f>VLOOKUP(A364,'BASE LOSS COSTS'!$M$14:$N$28,2)</f>
        <v>576</v>
      </c>
      <c r="V364" s="71">
        <f>VLOOKUP($A364,'BASE LOSS COSTS'!$BC$14:$BD$28,2,FALSE)</f>
        <v>1.26</v>
      </c>
      <c r="W364" s="71">
        <f>VLOOKUP($A364,'BASE LOSS COSTS'!$BF$14:$BG$28,2,FALSE)</f>
        <v>1.89</v>
      </c>
      <c r="X364" s="71">
        <f>VLOOKUP($A364,'BASE LOSS COSTS'!$BI$14:$BJ$28,2,FALSE)</f>
        <v>2.52</v>
      </c>
      <c r="Y364" s="57">
        <f>VLOOKUP(A364,'BASE LOSS COSTS'!$J$55:$K$69,2)</f>
        <v>25</v>
      </c>
      <c r="Z364" s="57">
        <f>VLOOKUP(A364,'BASE LOSS COSTS'!$Y$55:$Z$69,2)</f>
        <v>20</v>
      </c>
      <c r="AA364" s="57">
        <f>VLOOKUP(A364,'BASE LOSS COSTS'!$P$14:$Q$28,2)</f>
        <v>137</v>
      </c>
      <c r="AB364" s="71">
        <f>VLOOKUP($A364,'BASE LOSS COSTS'!$BL$14:$BM$28,2,FALSE)</f>
        <v>0.63</v>
      </c>
      <c r="AC364" s="71">
        <f>VLOOKUP($A364,'BASE LOSS COSTS'!$BO$14:$BP$28,2,FALSE)</f>
        <v>1.26</v>
      </c>
      <c r="AD364" s="71">
        <f>VLOOKUP($A364,'BASE LOSS COSTS'!$BR$14:$BS$28,2,FALSE)</f>
        <v>1.89</v>
      </c>
      <c r="AE364" s="57">
        <f>VLOOKUP(A364,'BASE LOSS COSTS'!$M$55:$N$69,2)</f>
        <v>3</v>
      </c>
      <c r="AF364" s="57">
        <f>VLOOKUP(A364,'BASE LOSS COSTS'!$S$14:$T$28,2)</f>
        <v>55</v>
      </c>
      <c r="AG364" s="71">
        <f>VLOOKUP($A364,'BASE LOSS COSTS'!$BU$14:$BV$28,2,FALSE)</f>
        <v>6.93</v>
      </c>
      <c r="AH364" s="71">
        <f>VLOOKUP($A364,'BASE LOSS COSTS'!$BX$14:$BY$28,2,FALSE)</f>
        <v>8.19</v>
      </c>
      <c r="AI364" s="71">
        <f>VLOOKUP($A364,'BASE LOSS COSTS'!$CA$14:$CB$28,2,FALSE)</f>
        <v>9.4499999999999993</v>
      </c>
      <c r="AJ364" s="57">
        <f>VLOOKUP(A364,'BASE LOSS COSTS'!$P$55:$Q$69,2)</f>
        <v>2</v>
      </c>
      <c r="AK364" s="57">
        <f>VLOOKUP(A364,'BASE LOSS COSTS'!$V$14:$W$28,2)</f>
        <v>452</v>
      </c>
      <c r="AL364" s="71">
        <f>VLOOKUP($A364,'BASE LOSS COSTS'!$CD$14:$CE$28,2,FALSE)</f>
        <v>39.06</v>
      </c>
      <c r="AM364" s="71">
        <f>VLOOKUP($A364,'BASE LOSS COSTS'!$CG$14:$CH$28,2,FALSE)</f>
        <v>44.1</v>
      </c>
      <c r="AN364" s="71">
        <f>VLOOKUP($A364,'BASE LOSS COSTS'!$CJ$14:$CK$28,2,FALSE)</f>
        <v>60.48</v>
      </c>
      <c r="AO364" s="57">
        <f>VLOOKUP(A364,'BASE LOSS COSTS'!$S$55:$T$69,2)</f>
        <v>24</v>
      </c>
      <c r="AP364" s="49">
        <f>ROUND('LOSS COST BY TERRITORY AND ZIP'!$AP364*VLOOKUP(TEXT(A364,"000"),'OFF-BALANCE FACTORS'!$B$2:$H$100,4),0)</f>
        <v>222</v>
      </c>
      <c r="AQ364" s="49">
        <f>ROUND('LOSS COST BY TERRITORY AND ZIP'!$AQ364*VLOOKUP(TEXT(A364,"000"),'OFF-BALANCE FACTORS'!$B$2:$H$100,4),0)</f>
        <v>191</v>
      </c>
      <c r="AR364" s="57">
        <f>VLOOKUP(A364,'BASE LOSS COSTS'!$G$35:$H$49,2)</f>
        <v>264</v>
      </c>
      <c r="AS364" s="57">
        <f>VLOOKUP(A364,'BASE LOSS COSTS'!$J$35:$K$49,2)</f>
        <v>264</v>
      </c>
      <c r="AT364" s="57">
        <f>VLOOKUP(A364,'BASE LOSS COSTS'!$M$35:$N$49,2)</f>
        <v>228</v>
      </c>
      <c r="AU364" s="57">
        <f>VLOOKUP(A364,'BASE LOSS COSTS'!$P$35:$Q$49,2)</f>
        <v>228</v>
      </c>
      <c r="AV364" s="57">
        <f>VLOOKUP(A364,'BASE LOSS COSTS'!$S$35:$T$49,2)</f>
        <v>120</v>
      </c>
      <c r="AW364" s="57">
        <f>VLOOKUP(A364,'BASE LOSS COSTS'!$V$35:$W$49,2)</f>
        <v>120</v>
      </c>
      <c r="AX364" s="57">
        <f>VLOOKUP(A364,'BASE LOSS COSTS'!$Y$35:$Z$49,2)</f>
        <v>104</v>
      </c>
      <c r="AY364" s="57">
        <f>VLOOKUP(A364,'BASE LOSS COSTS'!$AB$35:$AC$49,2)</f>
        <v>104</v>
      </c>
      <c r="AZ364" s="49">
        <f>ROUND('LOSS COST BY TERRITORY AND ZIP'!$AZ364*VLOOKUP(TEXT(A364,"000"),'OFF-BALANCE FACTORS'!$B$2:$H$100,3),0)</f>
        <v>222</v>
      </c>
      <c r="BA364" s="57">
        <f>VLOOKUP(A364,'BASE LOSS COSTS'!$AH$35:$AI$49,2)</f>
        <v>268</v>
      </c>
      <c r="BB364" s="57">
        <f>VLOOKUP(A364,'BASE LOSS COSTS'!$AK$35:$AL$49,2)</f>
        <v>268</v>
      </c>
      <c r="BC364" s="57">
        <f>VLOOKUP(A364,'BASE LOSS COSTS'!$AN$35:$AO$49,2)</f>
        <v>80</v>
      </c>
      <c r="BD364" s="57">
        <f>VLOOKUP(A364,'BASE LOSS COSTS'!$AQ$35:$AR$49,2)</f>
        <v>80</v>
      </c>
      <c r="BE364" s="49">
        <f>ROUND('LOSS COST BY TERRITORY AND ZIP'!$BE364*VLOOKUP(TEXT(A364,"000"),'OFF-BALANCE FACTORS'!$B$2:$H$100,7),0)</f>
        <v>322</v>
      </c>
      <c r="BF364" s="62">
        <f t="shared" si="5"/>
        <v>278</v>
      </c>
      <c r="BG364" s="49">
        <f>ROUND('LOSS COST BY TERRITORY AND ZIP'!$BG364*VLOOKUP(TEXT(A364,"000"),'OFF-BALANCE FACTORS'!$B$2:$H$100,6),0)</f>
        <v>241</v>
      </c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9"/>
      <c r="CG364" s="39"/>
    </row>
    <row r="365" spans="1:85">
      <c r="A365" s="41">
        <v>117</v>
      </c>
      <c r="B365" s="41">
        <v>66732</v>
      </c>
      <c r="C365" s="49">
        <f>ROUND('LOSS COST BY TERRITORY AND ZIP'!$C365*VLOOKUP(TEXT(A365,"000"),'OFF-BALANCE FACTORS'!$B$2:$H$100,2),0)</f>
        <v>151</v>
      </c>
      <c r="D365" s="70">
        <f>VLOOKUP($A365,'BASE LOSS COSTS'!$Y$14:$Z$28,2,FALSE)</f>
        <v>0.63</v>
      </c>
      <c r="E365" s="70">
        <f>VLOOKUP($A365,'BASE LOSS COSTS'!$AB$14:$AC$28,2,FALSE)</f>
        <v>1.26</v>
      </c>
      <c r="F365" s="70">
        <f>VLOOKUP($A365,'BASE LOSS COSTS'!$AE$14:$AF$28,2,FALSE)</f>
        <v>1.89</v>
      </c>
      <c r="G365" s="49">
        <f>VLOOKUP(A365,'BASE LOSS COSTS'!$A$55:$B$69,2)</f>
        <v>4</v>
      </c>
      <c r="H365" s="49">
        <f>ROUND('LOSS COST BY TERRITORY AND ZIP'!$H365*VLOOKUP(TEXT(A365,"000"),'OFF-BALANCE FACTORS'!$B$2:$H$100,5),0)</f>
        <v>155</v>
      </c>
      <c r="I365" s="57">
        <f>VLOOKUP($A365,'BASE LOSS COSTS'!$AH$14:$AI$28,2,FALSE)</f>
        <v>1</v>
      </c>
      <c r="J365" s="57">
        <f>VLOOKUP($A365,'BASE LOSS COSTS'!$AK$14:$AL$28,2,FALSE)</f>
        <v>2</v>
      </c>
      <c r="K365" s="57">
        <f>VLOOKUP($A365,'BASE LOSS COSTS'!$AN$14:$AO$28,2,FALSE)</f>
        <v>3</v>
      </c>
      <c r="L365" s="57">
        <f>VLOOKUP($A365,'BASE LOSS COSTS'!$AQ$14:$AR$28,2,FALSE)</f>
        <v>5</v>
      </c>
      <c r="M365" s="49">
        <f>ROUND('LOSS COST BY TERRITORY AND ZIP'!$M365*VLOOKUP(TEXT(A365,"000"),'OFF-BALANCE FACTORS'!$B$2:$H$100,5),0)</f>
        <v>127</v>
      </c>
      <c r="N365" s="71">
        <f>VLOOKUP($A365,'BASE LOSS COSTS'!$AT$14:$AU$28,2,FALSE)</f>
        <v>0.62</v>
      </c>
      <c r="O365" s="71">
        <f>VLOOKUP($A365,'BASE LOSS COSTS'!$AW$14:$AX$28,2,FALSE)</f>
        <v>1.25</v>
      </c>
      <c r="P365" s="71">
        <f>VLOOKUP($A365,'BASE LOSS COSTS'!$AZ$14:$BA$28,2,FALSE)</f>
        <v>1.87</v>
      </c>
      <c r="Q365" s="49">
        <f>VLOOKUP(A365,'BASE LOSS COSTS'!$D$55:$E$69,2)</f>
        <v>13</v>
      </c>
      <c r="R365" s="49">
        <f>VLOOKUP(A365,'BASE LOSS COSTS'!$V$55:$W$69,2)</f>
        <v>9</v>
      </c>
      <c r="S365" s="57">
        <f>VLOOKUP(A365,'BASE LOSS COSTS'!$J$14:$K$28,2)</f>
        <v>153</v>
      </c>
      <c r="T365" s="49">
        <f>VLOOKUP(A365,'BASE LOSS COSTS'!$G$55:$H$69,2)</f>
        <v>9</v>
      </c>
      <c r="U365" s="57">
        <f>VLOOKUP(A365,'BASE LOSS COSTS'!$M$14:$N$28,2)</f>
        <v>576</v>
      </c>
      <c r="V365" s="71">
        <f>VLOOKUP($A365,'BASE LOSS COSTS'!$BC$14:$BD$28,2,FALSE)</f>
        <v>1.26</v>
      </c>
      <c r="W365" s="71">
        <f>VLOOKUP($A365,'BASE LOSS COSTS'!$BF$14:$BG$28,2,FALSE)</f>
        <v>1.89</v>
      </c>
      <c r="X365" s="71">
        <f>VLOOKUP($A365,'BASE LOSS COSTS'!$BI$14:$BJ$28,2,FALSE)</f>
        <v>2.52</v>
      </c>
      <c r="Y365" s="57">
        <f>VLOOKUP(A365,'BASE LOSS COSTS'!$J$55:$K$69,2)</f>
        <v>25</v>
      </c>
      <c r="Z365" s="57">
        <f>VLOOKUP(A365,'BASE LOSS COSTS'!$Y$55:$Z$69,2)</f>
        <v>20</v>
      </c>
      <c r="AA365" s="57">
        <f>VLOOKUP(A365,'BASE LOSS COSTS'!$P$14:$Q$28,2)</f>
        <v>137</v>
      </c>
      <c r="AB365" s="71">
        <f>VLOOKUP($A365,'BASE LOSS COSTS'!$BL$14:$BM$28,2,FALSE)</f>
        <v>0.63</v>
      </c>
      <c r="AC365" s="71">
        <f>VLOOKUP($A365,'BASE LOSS COSTS'!$BO$14:$BP$28,2,FALSE)</f>
        <v>1.26</v>
      </c>
      <c r="AD365" s="71">
        <f>VLOOKUP($A365,'BASE LOSS COSTS'!$BR$14:$BS$28,2,FALSE)</f>
        <v>1.89</v>
      </c>
      <c r="AE365" s="57">
        <f>VLOOKUP(A365,'BASE LOSS COSTS'!$M$55:$N$69,2)</f>
        <v>3</v>
      </c>
      <c r="AF365" s="57">
        <f>VLOOKUP(A365,'BASE LOSS COSTS'!$S$14:$T$28,2)</f>
        <v>55</v>
      </c>
      <c r="AG365" s="71">
        <f>VLOOKUP($A365,'BASE LOSS COSTS'!$BU$14:$BV$28,2,FALSE)</f>
        <v>6.93</v>
      </c>
      <c r="AH365" s="71">
        <f>VLOOKUP($A365,'BASE LOSS COSTS'!$BX$14:$BY$28,2,FALSE)</f>
        <v>8.19</v>
      </c>
      <c r="AI365" s="71">
        <f>VLOOKUP($A365,'BASE LOSS COSTS'!$CA$14:$CB$28,2,FALSE)</f>
        <v>9.4499999999999993</v>
      </c>
      <c r="AJ365" s="57">
        <f>VLOOKUP(A365,'BASE LOSS COSTS'!$P$55:$Q$69,2)</f>
        <v>2</v>
      </c>
      <c r="AK365" s="57">
        <f>VLOOKUP(A365,'BASE LOSS COSTS'!$V$14:$W$28,2)</f>
        <v>452</v>
      </c>
      <c r="AL365" s="71">
        <f>VLOOKUP($A365,'BASE LOSS COSTS'!$CD$14:$CE$28,2,FALSE)</f>
        <v>39.06</v>
      </c>
      <c r="AM365" s="71">
        <f>VLOOKUP($A365,'BASE LOSS COSTS'!$CG$14:$CH$28,2,FALSE)</f>
        <v>44.1</v>
      </c>
      <c r="AN365" s="71">
        <f>VLOOKUP($A365,'BASE LOSS COSTS'!$CJ$14:$CK$28,2,FALSE)</f>
        <v>60.48</v>
      </c>
      <c r="AO365" s="57">
        <f>VLOOKUP(A365,'BASE LOSS COSTS'!$S$55:$T$69,2)</f>
        <v>24</v>
      </c>
      <c r="AP365" s="49">
        <f>ROUND('LOSS COST BY TERRITORY AND ZIP'!$AP365*VLOOKUP(TEXT(A365,"000"),'OFF-BALANCE FACTORS'!$B$2:$H$100,4),0)</f>
        <v>222</v>
      </c>
      <c r="AQ365" s="49">
        <f>ROUND('LOSS COST BY TERRITORY AND ZIP'!$AQ365*VLOOKUP(TEXT(A365,"000"),'OFF-BALANCE FACTORS'!$B$2:$H$100,4),0)</f>
        <v>191</v>
      </c>
      <c r="AR365" s="57">
        <f>VLOOKUP(A365,'BASE LOSS COSTS'!$G$35:$H$49,2)</f>
        <v>264</v>
      </c>
      <c r="AS365" s="57">
        <f>VLOOKUP(A365,'BASE LOSS COSTS'!$J$35:$K$49,2)</f>
        <v>264</v>
      </c>
      <c r="AT365" s="57">
        <f>VLOOKUP(A365,'BASE LOSS COSTS'!$M$35:$N$49,2)</f>
        <v>228</v>
      </c>
      <c r="AU365" s="57">
        <f>VLOOKUP(A365,'BASE LOSS COSTS'!$P$35:$Q$49,2)</f>
        <v>228</v>
      </c>
      <c r="AV365" s="57">
        <f>VLOOKUP(A365,'BASE LOSS COSTS'!$S$35:$T$49,2)</f>
        <v>120</v>
      </c>
      <c r="AW365" s="57">
        <f>VLOOKUP(A365,'BASE LOSS COSTS'!$V$35:$W$49,2)</f>
        <v>120</v>
      </c>
      <c r="AX365" s="57">
        <f>VLOOKUP(A365,'BASE LOSS COSTS'!$Y$35:$Z$49,2)</f>
        <v>104</v>
      </c>
      <c r="AY365" s="57">
        <f>VLOOKUP(A365,'BASE LOSS COSTS'!$AB$35:$AC$49,2)</f>
        <v>104</v>
      </c>
      <c r="AZ365" s="49">
        <f>ROUND('LOSS COST BY TERRITORY AND ZIP'!$AZ365*VLOOKUP(TEXT(A365,"000"),'OFF-BALANCE FACTORS'!$B$2:$H$100,3),0)</f>
        <v>222</v>
      </c>
      <c r="BA365" s="57">
        <f>VLOOKUP(A365,'BASE LOSS COSTS'!$AH$35:$AI$49,2)</f>
        <v>268</v>
      </c>
      <c r="BB365" s="57">
        <f>VLOOKUP(A365,'BASE LOSS COSTS'!$AK$35:$AL$49,2)</f>
        <v>268</v>
      </c>
      <c r="BC365" s="57">
        <f>VLOOKUP(A365,'BASE LOSS COSTS'!$AN$35:$AO$49,2)</f>
        <v>80</v>
      </c>
      <c r="BD365" s="57">
        <f>VLOOKUP(A365,'BASE LOSS COSTS'!$AQ$35:$AR$49,2)</f>
        <v>80</v>
      </c>
      <c r="BE365" s="49">
        <f>ROUND('LOSS COST BY TERRITORY AND ZIP'!$BE365*VLOOKUP(TEXT(A365,"000"),'OFF-BALANCE FACTORS'!$B$2:$H$100,7),0)</f>
        <v>322</v>
      </c>
      <c r="BF365" s="62">
        <f t="shared" si="5"/>
        <v>278</v>
      </c>
      <c r="BG365" s="49">
        <f>ROUND('LOSS COST BY TERRITORY AND ZIP'!$BG365*VLOOKUP(TEXT(A365,"000"),'OFF-BALANCE FACTORS'!$B$2:$H$100,6),0)</f>
        <v>241</v>
      </c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9"/>
      <c r="CG365" s="39"/>
    </row>
    <row r="366" spans="1:85">
      <c r="A366" s="41">
        <v>117</v>
      </c>
      <c r="B366" s="41">
        <v>66733</v>
      </c>
      <c r="C366" s="49">
        <f>ROUND('LOSS COST BY TERRITORY AND ZIP'!$C366*VLOOKUP(TEXT(A366,"000"),'OFF-BALANCE FACTORS'!$B$2:$H$100,2),0)</f>
        <v>151</v>
      </c>
      <c r="D366" s="70">
        <f>VLOOKUP($A366,'BASE LOSS COSTS'!$Y$14:$Z$28,2,FALSE)</f>
        <v>0.63</v>
      </c>
      <c r="E366" s="70">
        <f>VLOOKUP($A366,'BASE LOSS COSTS'!$AB$14:$AC$28,2,FALSE)</f>
        <v>1.26</v>
      </c>
      <c r="F366" s="70">
        <f>VLOOKUP($A366,'BASE LOSS COSTS'!$AE$14:$AF$28,2,FALSE)</f>
        <v>1.89</v>
      </c>
      <c r="G366" s="49">
        <f>VLOOKUP(A366,'BASE LOSS COSTS'!$A$55:$B$69,2)</f>
        <v>4</v>
      </c>
      <c r="H366" s="49">
        <f>ROUND('LOSS COST BY TERRITORY AND ZIP'!$H366*VLOOKUP(TEXT(A366,"000"),'OFF-BALANCE FACTORS'!$B$2:$H$100,5),0)</f>
        <v>155</v>
      </c>
      <c r="I366" s="57">
        <f>VLOOKUP($A366,'BASE LOSS COSTS'!$AH$14:$AI$28,2,FALSE)</f>
        <v>1</v>
      </c>
      <c r="J366" s="57">
        <f>VLOOKUP($A366,'BASE LOSS COSTS'!$AK$14:$AL$28,2,FALSE)</f>
        <v>2</v>
      </c>
      <c r="K366" s="57">
        <f>VLOOKUP($A366,'BASE LOSS COSTS'!$AN$14:$AO$28,2,FALSE)</f>
        <v>3</v>
      </c>
      <c r="L366" s="57">
        <f>VLOOKUP($A366,'BASE LOSS COSTS'!$AQ$14:$AR$28,2,FALSE)</f>
        <v>5</v>
      </c>
      <c r="M366" s="49">
        <f>ROUND('LOSS COST BY TERRITORY AND ZIP'!$M366*VLOOKUP(TEXT(A366,"000"),'OFF-BALANCE FACTORS'!$B$2:$H$100,5),0)</f>
        <v>127</v>
      </c>
      <c r="N366" s="71">
        <f>VLOOKUP($A366,'BASE LOSS COSTS'!$AT$14:$AU$28,2,FALSE)</f>
        <v>0.62</v>
      </c>
      <c r="O366" s="71">
        <f>VLOOKUP($A366,'BASE LOSS COSTS'!$AW$14:$AX$28,2,FALSE)</f>
        <v>1.25</v>
      </c>
      <c r="P366" s="71">
        <f>VLOOKUP($A366,'BASE LOSS COSTS'!$AZ$14:$BA$28,2,FALSE)</f>
        <v>1.87</v>
      </c>
      <c r="Q366" s="49">
        <f>VLOOKUP(A366,'BASE LOSS COSTS'!$D$55:$E$69,2)</f>
        <v>13</v>
      </c>
      <c r="R366" s="49">
        <f>VLOOKUP(A366,'BASE LOSS COSTS'!$V$55:$W$69,2)</f>
        <v>9</v>
      </c>
      <c r="S366" s="57">
        <f>VLOOKUP(A366,'BASE LOSS COSTS'!$J$14:$K$28,2)</f>
        <v>153</v>
      </c>
      <c r="T366" s="49">
        <f>VLOOKUP(A366,'BASE LOSS COSTS'!$G$55:$H$69,2)</f>
        <v>9</v>
      </c>
      <c r="U366" s="57">
        <f>VLOOKUP(A366,'BASE LOSS COSTS'!$M$14:$N$28,2)</f>
        <v>576</v>
      </c>
      <c r="V366" s="71">
        <f>VLOOKUP($A366,'BASE LOSS COSTS'!$BC$14:$BD$28,2,FALSE)</f>
        <v>1.26</v>
      </c>
      <c r="W366" s="71">
        <f>VLOOKUP($A366,'BASE LOSS COSTS'!$BF$14:$BG$28,2,FALSE)</f>
        <v>1.89</v>
      </c>
      <c r="X366" s="71">
        <f>VLOOKUP($A366,'BASE LOSS COSTS'!$BI$14:$BJ$28,2,FALSE)</f>
        <v>2.52</v>
      </c>
      <c r="Y366" s="57">
        <f>VLOOKUP(A366,'BASE LOSS COSTS'!$J$55:$K$69,2)</f>
        <v>25</v>
      </c>
      <c r="Z366" s="57">
        <f>VLOOKUP(A366,'BASE LOSS COSTS'!$Y$55:$Z$69,2)</f>
        <v>20</v>
      </c>
      <c r="AA366" s="57">
        <f>VLOOKUP(A366,'BASE LOSS COSTS'!$P$14:$Q$28,2)</f>
        <v>137</v>
      </c>
      <c r="AB366" s="71">
        <f>VLOOKUP($A366,'BASE LOSS COSTS'!$BL$14:$BM$28,2,FALSE)</f>
        <v>0.63</v>
      </c>
      <c r="AC366" s="71">
        <f>VLOOKUP($A366,'BASE LOSS COSTS'!$BO$14:$BP$28,2,FALSE)</f>
        <v>1.26</v>
      </c>
      <c r="AD366" s="71">
        <f>VLOOKUP($A366,'BASE LOSS COSTS'!$BR$14:$BS$28,2,FALSE)</f>
        <v>1.89</v>
      </c>
      <c r="AE366" s="57">
        <f>VLOOKUP(A366,'BASE LOSS COSTS'!$M$55:$N$69,2)</f>
        <v>3</v>
      </c>
      <c r="AF366" s="57">
        <f>VLOOKUP(A366,'BASE LOSS COSTS'!$S$14:$T$28,2)</f>
        <v>55</v>
      </c>
      <c r="AG366" s="71">
        <f>VLOOKUP($A366,'BASE LOSS COSTS'!$BU$14:$BV$28,2,FALSE)</f>
        <v>6.93</v>
      </c>
      <c r="AH366" s="71">
        <f>VLOOKUP($A366,'BASE LOSS COSTS'!$BX$14:$BY$28,2,FALSE)</f>
        <v>8.19</v>
      </c>
      <c r="AI366" s="71">
        <f>VLOOKUP($A366,'BASE LOSS COSTS'!$CA$14:$CB$28,2,FALSE)</f>
        <v>9.4499999999999993</v>
      </c>
      <c r="AJ366" s="57">
        <f>VLOOKUP(A366,'BASE LOSS COSTS'!$P$55:$Q$69,2)</f>
        <v>2</v>
      </c>
      <c r="AK366" s="57">
        <f>VLOOKUP(A366,'BASE LOSS COSTS'!$V$14:$W$28,2)</f>
        <v>452</v>
      </c>
      <c r="AL366" s="71">
        <f>VLOOKUP($A366,'BASE LOSS COSTS'!$CD$14:$CE$28,2,FALSE)</f>
        <v>39.06</v>
      </c>
      <c r="AM366" s="71">
        <f>VLOOKUP($A366,'BASE LOSS COSTS'!$CG$14:$CH$28,2,FALSE)</f>
        <v>44.1</v>
      </c>
      <c r="AN366" s="71">
        <f>VLOOKUP($A366,'BASE LOSS COSTS'!$CJ$14:$CK$28,2,FALSE)</f>
        <v>60.48</v>
      </c>
      <c r="AO366" s="57">
        <f>VLOOKUP(A366,'BASE LOSS COSTS'!$S$55:$T$69,2)</f>
        <v>24</v>
      </c>
      <c r="AP366" s="49">
        <f>ROUND('LOSS COST BY TERRITORY AND ZIP'!$AP366*VLOOKUP(TEXT(A366,"000"),'OFF-BALANCE FACTORS'!$B$2:$H$100,4),0)</f>
        <v>222</v>
      </c>
      <c r="AQ366" s="49">
        <f>ROUND('LOSS COST BY TERRITORY AND ZIP'!$AQ366*VLOOKUP(TEXT(A366,"000"),'OFF-BALANCE FACTORS'!$B$2:$H$100,4),0)</f>
        <v>191</v>
      </c>
      <c r="AR366" s="57">
        <f>VLOOKUP(A366,'BASE LOSS COSTS'!$G$35:$H$49,2)</f>
        <v>264</v>
      </c>
      <c r="AS366" s="57">
        <f>VLOOKUP(A366,'BASE LOSS COSTS'!$J$35:$K$49,2)</f>
        <v>264</v>
      </c>
      <c r="AT366" s="57">
        <f>VLOOKUP(A366,'BASE LOSS COSTS'!$M$35:$N$49,2)</f>
        <v>228</v>
      </c>
      <c r="AU366" s="57">
        <f>VLOOKUP(A366,'BASE LOSS COSTS'!$P$35:$Q$49,2)</f>
        <v>228</v>
      </c>
      <c r="AV366" s="57">
        <f>VLOOKUP(A366,'BASE LOSS COSTS'!$S$35:$T$49,2)</f>
        <v>120</v>
      </c>
      <c r="AW366" s="57">
        <f>VLOOKUP(A366,'BASE LOSS COSTS'!$V$35:$W$49,2)</f>
        <v>120</v>
      </c>
      <c r="AX366" s="57">
        <f>VLOOKUP(A366,'BASE LOSS COSTS'!$Y$35:$Z$49,2)</f>
        <v>104</v>
      </c>
      <c r="AY366" s="57">
        <f>VLOOKUP(A366,'BASE LOSS COSTS'!$AB$35:$AC$49,2)</f>
        <v>104</v>
      </c>
      <c r="AZ366" s="49">
        <f>ROUND('LOSS COST BY TERRITORY AND ZIP'!$AZ366*VLOOKUP(TEXT(A366,"000"),'OFF-BALANCE FACTORS'!$B$2:$H$100,3),0)</f>
        <v>222</v>
      </c>
      <c r="BA366" s="57">
        <f>VLOOKUP(A366,'BASE LOSS COSTS'!$AH$35:$AI$49,2)</f>
        <v>268</v>
      </c>
      <c r="BB366" s="57">
        <f>VLOOKUP(A366,'BASE LOSS COSTS'!$AK$35:$AL$49,2)</f>
        <v>268</v>
      </c>
      <c r="BC366" s="57">
        <f>VLOOKUP(A366,'BASE LOSS COSTS'!$AN$35:$AO$49,2)</f>
        <v>80</v>
      </c>
      <c r="BD366" s="57">
        <f>VLOOKUP(A366,'BASE LOSS COSTS'!$AQ$35:$AR$49,2)</f>
        <v>80</v>
      </c>
      <c r="BE366" s="49">
        <f>ROUND('LOSS COST BY TERRITORY AND ZIP'!$BE366*VLOOKUP(TEXT(A366,"000"),'OFF-BALANCE FACTORS'!$B$2:$H$100,7),0)</f>
        <v>322</v>
      </c>
      <c r="BF366" s="62">
        <f t="shared" si="5"/>
        <v>278</v>
      </c>
      <c r="BG366" s="49">
        <f>ROUND('LOSS COST BY TERRITORY AND ZIP'!$BG366*VLOOKUP(TEXT(A366,"000"),'OFF-BALANCE FACTORS'!$B$2:$H$100,6),0)</f>
        <v>241</v>
      </c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9"/>
      <c r="CG366" s="39"/>
    </row>
    <row r="367" spans="1:85">
      <c r="A367" s="41">
        <v>117</v>
      </c>
      <c r="B367" s="41">
        <v>66736</v>
      </c>
      <c r="C367" s="49">
        <f>ROUND('LOSS COST BY TERRITORY AND ZIP'!$C367*VLOOKUP(TEXT(A367,"000"),'OFF-BALANCE FACTORS'!$B$2:$H$100,2),0)</f>
        <v>151</v>
      </c>
      <c r="D367" s="70">
        <f>VLOOKUP($A367,'BASE LOSS COSTS'!$Y$14:$Z$28,2,FALSE)</f>
        <v>0.63</v>
      </c>
      <c r="E367" s="70">
        <f>VLOOKUP($A367,'BASE LOSS COSTS'!$AB$14:$AC$28,2,FALSE)</f>
        <v>1.26</v>
      </c>
      <c r="F367" s="70">
        <f>VLOOKUP($A367,'BASE LOSS COSTS'!$AE$14:$AF$28,2,FALSE)</f>
        <v>1.89</v>
      </c>
      <c r="G367" s="49">
        <f>VLOOKUP(A367,'BASE LOSS COSTS'!$A$55:$B$69,2)</f>
        <v>4</v>
      </c>
      <c r="H367" s="49">
        <f>ROUND('LOSS COST BY TERRITORY AND ZIP'!$H367*VLOOKUP(TEXT(A367,"000"),'OFF-BALANCE FACTORS'!$B$2:$H$100,5),0)</f>
        <v>155</v>
      </c>
      <c r="I367" s="57">
        <f>VLOOKUP($A367,'BASE LOSS COSTS'!$AH$14:$AI$28,2,FALSE)</f>
        <v>1</v>
      </c>
      <c r="J367" s="57">
        <f>VLOOKUP($A367,'BASE LOSS COSTS'!$AK$14:$AL$28,2,FALSE)</f>
        <v>2</v>
      </c>
      <c r="K367" s="57">
        <f>VLOOKUP($A367,'BASE LOSS COSTS'!$AN$14:$AO$28,2,FALSE)</f>
        <v>3</v>
      </c>
      <c r="L367" s="57">
        <f>VLOOKUP($A367,'BASE LOSS COSTS'!$AQ$14:$AR$28,2,FALSE)</f>
        <v>5</v>
      </c>
      <c r="M367" s="49">
        <f>ROUND('LOSS COST BY TERRITORY AND ZIP'!$M367*VLOOKUP(TEXT(A367,"000"),'OFF-BALANCE FACTORS'!$B$2:$H$100,5),0)</f>
        <v>127</v>
      </c>
      <c r="N367" s="71">
        <f>VLOOKUP($A367,'BASE LOSS COSTS'!$AT$14:$AU$28,2,FALSE)</f>
        <v>0.62</v>
      </c>
      <c r="O367" s="71">
        <f>VLOOKUP($A367,'BASE LOSS COSTS'!$AW$14:$AX$28,2,FALSE)</f>
        <v>1.25</v>
      </c>
      <c r="P367" s="71">
        <f>VLOOKUP($A367,'BASE LOSS COSTS'!$AZ$14:$BA$28,2,FALSE)</f>
        <v>1.87</v>
      </c>
      <c r="Q367" s="49">
        <f>VLOOKUP(A367,'BASE LOSS COSTS'!$D$55:$E$69,2)</f>
        <v>13</v>
      </c>
      <c r="R367" s="49">
        <f>VLOOKUP(A367,'BASE LOSS COSTS'!$V$55:$W$69,2)</f>
        <v>9</v>
      </c>
      <c r="S367" s="57">
        <f>VLOOKUP(A367,'BASE LOSS COSTS'!$J$14:$K$28,2)</f>
        <v>153</v>
      </c>
      <c r="T367" s="49">
        <f>VLOOKUP(A367,'BASE LOSS COSTS'!$G$55:$H$69,2)</f>
        <v>9</v>
      </c>
      <c r="U367" s="57">
        <f>VLOOKUP(A367,'BASE LOSS COSTS'!$M$14:$N$28,2)</f>
        <v>576</v>
      </c>
      <c r="V367" s="71">
        <f>VLOOKUP($A367,'BASE LOSS COSTS'!$BC$14:$BD$28,2,FALSE)</f>
        <v>1.26</v>
      </c>
      <c r="W367" s="71">
        <f>VLOOKUP($A367,'BASE LOSS COSTS'!$BF$14:$BG$28,2,FALSE)</f>
        <v>1.89</v>
      </c>
      <c r="X367" s="71">
        <f>VLOOKUP($A367,'BASE LOSS COSTS'!$BI$14:$BJ$28,2,FALSE)</f>
        <v>2.52</v>
      </c>
      <c r="Y367" s="57">
        <f>VLOOKUP(A367,'BASE LOSS COSTS'!$J$55:$K$69,2)</f>
        <v>25</v>
      </c>
      <c r="Z367" s="57">
        <f>VLOOKUP(A367,'BASE LOSS COSTS'!$Y$55:$Z$69,2)</f>
        <v>20</v>
      </c>
      <c r="AA367" s="57">
        <f>VLOOKUP(A367,'BASE LOSS COSTS'!$P$14:$Q$28,2)</f>
        <v>137</v>
      </c>
      <c r="AB367" s="71">
        <f>VLOOKUP($A367,'BASE LOSS COSTS'!$BL$14:$BM$28,2,FALSE)</f>
        <v>0.63</v>
      </c>
      <c r="AC367" s="71">
        <f>VLOOKUP($A367,'BASE LOSS COSTS'!$BO$14:$BP$28,2,FALSE)</f>
        <v>1.26</v>
      </c>
      <c r="AD367" s="71">
        <f>VLOOKUP($A367,'BASE LOSS COSTS'!$BR$14:$BS$28,2,FALSE)</f>
        <v>1.89</v>
      </c>
      <c r="AE367" s="57">
        <f>VLOOKUP(A367,'BASE LOSS COSTS'!$M$55:$N$69,2)</f>
        <v>3</v>
      </c>
      <c r="AF367" s="57">
        <f>VLOOKUP(A367,'BASE LOSS COSTS'!$S$14:$T$28,2)</f>
        <v>55</v>
      </c>
      <c r="AG367" s="71">
        <f>VLOOKUP($A367,'BASE LOSS COSTS'!$BU$14:$BV$28,2,FALSE)</f>
        <v>6.93</v>
      </c>
      <c r="AH367" s="71">
        <f>VLOOKUP($A367,'BASE LOSS COSTS'!$BX$14:$BY$28,2,FALSE)</f>
        <v>8.19</v>
      </c>
      <c r="AI367" s="71">
        <f>VLOOKUP($A367,'BASE LOSS COSTS'!$CA$14:$CB$28,2,FALSE)</f>
        <v>9.4499999999999993</v>
      </c>
      <c r="AJ367" s="57">
        <f>VLOOKUP(A367,'BASE LOSS COSTS'!$P$55:$Q$69,2)</f>
        <v>2</v>
      </c>
      <c r="AK367" s="57">
        <f>VLOOKUP(A367,'BASE LOSS COSTS'!$V$14:$W$28,2)</f>
        <v>452</v>
      </c>
      <c r="AL367" s="71">
        <f>VLOOKUP($A367,'BASE LOSS COSTS'!$CD$14:$CE$28,2,FALSE)</f>
        <v>39.06</v>
      </c>
      <c r="AM367" s="71">
        <f>VLOOKUP($A367,'BASE LOSS COSTS'!$CG$14:$CH$28,2,FALSE)</f>
        <v>44.1</v>
      </c>
      <c r="AN367" s="71">
        <f>VLOOKUP($A367,'BASE LOSS COSTS'!$CJ$14:$CK$28,2,FALSE)</f>
        <v>60.48</v>
      </c>
      <c r="AO367" s="57">
        <f>VLOOKUP(A367,'BASE LOSS COSTS'!$S$55:$T$69,2)</f>
        <v>24</v>
      </c>
      <c r="AP367" s="49">
        <f>ROUND('LOSS COST BY TERRITORY AND ZIP'!$AP367*VLOOKUP(TEXT(A367,"000"),'OFF-BALANCE FACTORS'!$B$2:$H$100,4),0)</f>
        <v>222</v>
      </c>
      <c r="AQ367" s="49">
        <f>ROUND('LOSS COST BY TERRITORY AND ZIP'!$AQ367*VLOOKUP(TEXT(A367,"000"),'OFF-BALANCE FACTORS'!$B$2:$H$100,4),0)</f>
        <v>191</v>
      </c>
      <c r="AR367" s="57">
        <f>VLOOKUP(A367,'BASE LOSS COSTS'!$G$35:$H$49,2)</f>
        <v>264</v>
      </c>
      <c r="AS367" s="57">
        <f>VLOOKUP(A367,'BASE LOSS COSTS'!$J$35:$K$49,2)</f>
        <v>264</v>
      </c>
      <c r="AT367" s="57">
        <f>VLOOKUP(A367,'BASE LOSS COSTS'!$M$35:$N$49,2)</f>
        <v>228</v>
      </c>
      <c r="AU367" s="57">
        <f>VLOOKUP(A367,'BASE LOSS COSTS'!$P$35:$Q$49,2)</f>
        <v>228</v>
      </c>
      <c r="AV367" s="57">
        <f>VLOOKUP(A367,'BASE LOSS COSTS'!$S$35:$T$49,2)</f>
        <v>120</v>
      </c>
      <c r="AW367" s="57">
        <f>VLOOKUP(A367,'BASE LOSS COSTS'!$V$35:$W$49,2)</f>
        <v>120</v>
      </c>
      <c r="AX367" s="57">
        <f>VLOOKUP(A367,'BASE LOSS COSTS'!$Y$35:$Z$49,2)</f>
        <v>104</v>
      </c>
      <c r="AY367" s="57">
        <f>VLOOKUP(A367,'BASE LOSS COSTS'!$AB$35:$AC$49,2)</f>
        <v>104</v>
      </c>
      <c r="AZ367" s="49">
        <f>ROUND('LOSS COST BY TERRITORY AND ZIP'!$AZ367*VLOOKUP(TEXT(A367,"000"),'OFF-BALANCE FACTORS'!$B$2:$H$100,3),0)</f>
        <v>222</v>
      </c>
      <c r="BA367" s="57">
        <f>VLOOKUP(A367,'BASE LOSS COSTS'!$AH$35:$AI$49,2)</f>
        <v>268</v>
      </c>
      <c r="BB367" s="57">
        <f>VLOOKUP(A367,'BASE LOSS COSTS'!$AK$35:$AL$49,2)</f>
        <v>268</v>
      </c>
      <c r="BC367" s="57">
        <f>VLOOKUP(A367,'BASE LOSS COSTS'!$AN$35:$AO$49,2)</f>
        <v>80</v>
      </c>
      <c r="BD367" s="57">
        <f>VLOOKUP(A367,'BASE LOSS COSTS'!$AQ$35:$AR$49,2)</f>
        <v>80</v>
      </c>
      <c r="BE367" s="49">
        <f>ROUND('LOSS COST BY TERRITORY AND ZIP'!$BE367*VLOOKUP(TEXT(A367,"000"),'OFF-BALANCE FACTORS'!$B$2:$H$100,7),0)</f>
        <v>322</v>
      </c>
      <c r="BF367" s="62">
        <f t="shared" si="5"/>
        <v>278</v>
      </c>
      <c r="BG367" s="49">
        <f>ROUND('LOSS COST BY TERRITORY AND ZIP'!$BG367*VLOOKUP(TEXT(A367,"000"),'OFF-BALANCE FACTORS'!$B$2:$H$100,6),0)</f>
        <v>241</v>
      </c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9"/>
      <c r="CG367" s="39"/>
    </row>
    <row r="368" spans="1:85">
      <c r="A368" s="41">
        <v>117</v>
      </c>
      <c r="B368" s="41">
        <v>66738</v>
      </c>
      <c r="C368" s="49">
        <f>ROUND('LOSS COST BY TERRITORY AND ZIP'!$C368*VLOOKUP(TEXT(A368,"000"),'OFF-BALANCE FACTORS'!$B$2:$H$100,2),0)</f>
        <v>151</v>
      </c>
      <c r="D368" s="70">
        <f>VLOOKUP($A368,'BASE LOSS COSTS'!$Y$14:$Z$28,2,FALSE)</f>
        <v>0.63</v>
      </c>
      <c r="E368" s="70">
        <f>VLOOKUP($A368,'BASE LOSS COSTS'!$AB$14:$AC$28,2,FALSE)</f>
        <v>1.26</v>
      </c>
      <c r="F368" s="70">
        <f>VLOOKUP($A368,'BASE LOSS COSTS'!$AE$14:$AF$28,2,FALSE)</f>
        <v>1.89</v>
      </c>
      <c r="G368" s="49">
        <f>VLOOKUP(A368,'BASE LOSS COSTS'!$A$55:$B$69,2)</f>
        <v>4</v>
      </c>
      <c r="H368" s="49">
        <f>ROUND('LOSS COST BY TERRITORY AND ZIP'!$H368*VLOOKUP(TEXT(A368,"000"),'OFF-BALANCE FACTORS'!$B$2:$H$100,5),0)</f>
        <v>155</v>
      </c>
      <c r="I368" s="57">
        <f>VLOOKUP($A368,'BASE LOSS COSTS'!$AH$14:$AI$28,2,FALSE)</f>
        <v>1</v>
      </c>
      <c r="J368" s="57">
        <f>VLOOKUP($A368,'BASE LOSS COSTS'!$AK$14:$AL$28,2,FALSE)</f>
        <v>2</v>
      </c>
      <c r="K368" s="57">
        <f>VLOOKUP($A368,'BASE LOSS COSTS'!$AN$14:$AO$28,2,FALSE)</f>
        <v>3</v>
      </c>
      <c r="L368" s="57">
        <f>VLOOKUP($A368,'BASE LOSS COSTS'!$AQ$14:$AR$28,2,FALSE)</f>
        <v>5</v>
      </c>
      <c r="M368" s="49">
        <f>ROUND('LOSS COST BY TERRITORY AND ZIP'!$M368*VLOOKUP(TEXT(A368,"000"),'OFF-BALANCE FACTORS'!$B$2:$H$100,5),0)</f>
        <v>127</v>
      </c>
      <c r="N368" s="71">
        <f>VLOOKUP($A368,'BASE LOSS COSTS'!$AT$14:$AU$28,2,FALSE)</f>
        <v>0.62</v>
      </c>
      <c r="O368" s="71">
        <f>VLOOKUP($A368,'BASE LOSS COSTS'!$AW$14:$AX$28,2,FALSE)</f>
        <v>1.25</v>
      </c>
      <c r="P368" s="71">
        <f>VLOOKUP($A368,'BASE LOSS COSTS'!$AZ$14:$BA$28,2,FALSE)</f>
        <v>1.87</v>
      </c>
      <c r="Q368" s="49">
        <f>VLOOKUP(A368,'BASE LOSS COSTS'!$D$55:$E$69,2)</f>
        <v>13</v>
      </c>
      <c r="R368" s="49">
        <f>VLOOKUP(A368,'BASE LOSS COSTS'!$V$55:$W$69,2)</f>
        <v>9</v>
      </c>
      <c r="S368" s="57">
        <f>VLOOKUP(A368,'BASE LOSS COSTS'!$J$14:$K$28,2)</f>
        <v>153</v>
      </c>
      <c r="T368" s="49">
        <f>VLOOKUP(A368,'BASE LOSS COSTS'!$G$55:$H$69,2)</f>
        <v>9</v>
      </c>
      <c r="U368" s="57">
        <f>VLOOKUP(A368,'BASE LOSS COSTS'!$M$14:$N$28,2)</f>
        <v>576</v>
      </c>
      <c r="V368" s="71">
        <f>VLOOKUP($A368,'BASE LOSS COSTS'!$BC$14:$BD$28,2,FALSE)</f>
        <v>1.26</v>
      </c>
      <c r="W368" s="71">
        <f>VLOOKUP($A368,'BASE LOSS COSTS'!$BF$14:$BG$28,2,FALSE)</f>
        <v>1.89</v>
      </c>
      <c r="X368" s="71">
        <f>VLOOKUP($A368,'BASE LOSS COSTS'!$BI$14:$BJ$28,2,FALSE)</f>
        <v>2.52</v>
      </c>
      <c r="Y368" s="57">
        <f>VLOOKUP(A368,'BASE LOSS COSTS'!$J$55:$K$69,2)</f>
        <v>25</v>
      </c>
      <c r="Z368" s="57">
        <f>VLOOKUP(A368,'BASE LOSS COSTS'!$Y$55:$Z$69,2)</f>
        <v>20</v>
      </c>
      <c r="AA368" s="57">
        <f>VLOOKUP(A368,'BASE LOSS COSTS'!$P$14:$Q$28,2)</f>
        <v>137</v>
      </c>
      <c r="AB368" s="71">
        <f>VLOOKUP($A368,'BASE LOSS COSTS'!$BL$14:$BM$28,2,FALSE)</f>
        <v>0.63</v>
      </c>
      <c r="AC368" s="71">
        <f>VLOOKUP($A368,'BASE LOSS COSTS'!$BO$14:$BP$28,2,FALSE)</f>
        <v>1.26</v>
      </c>
      <c r="AD368" s="71">
        <f>VLOOKUP($A368,'BASE LOSS COSTS'!$BR$14:$BS$28,2,FALSE)</f>
        <v>1.89</v>
      </c>
      <c r="AE368" s="57">
        <f>VLOOKUP(A368,'BASE LOSS COSTS'!$M$55:$N$69,2)</f>
        <v>3</v>
      </c>
      <c r="AF368" s="57">
        <f>VLOOKUP(A368,'BASE LOSS COSTS'!$S$14:$T$28,2)</f>
        <v>55</v>
      </c>
      <c r="AG368" s="71">
        <f>VLOOKUP($A368,'BASE LOSS COSTS'!$BU$14:$BV$28,2,FALSE)</f>
        <v>6.93</v>
      </c>
      <c r="AH368" s="71">
        <f>VLOOKUP($A368,'BASE LOSS COSTS'!$BX$14:$BY$28,2,FALSE)</f>
        <v>8.19</v>
      </c>
      <c r="AI368" s="71">
        <f>VLOOKUP($A368,'BASE LOSS COSTS'!$CA$14:$CB$28,2,FALSE)</f>
        <v>9.4499999999999993</v>
      </c>
      <c r="AJ368" s="57">
        <f>VLOOKUP(A368,'BASE LOSS COSTS'!$P$55:$Q$69,2)</f>
        <v>2</v>
      </c>
      <c r="AK368" s="57">
        <f>VLOOKUP(A368,'BASE LOSS COSTS'!$V$14:$W$28,2)</f>
        <v>452</v>
      </c>
      <c r="AL368" s="71">
        <f>VLOOKUP($A368,'BASE LOSS COSTS'!$CD$14:$CE$28,2,FALSE)</f>
        <v>39.06</v>
      </c>
      <c r="AM368" s="71">
        <f>VLOOKUP($A368,'BASE LOSS COSTS'!$CG$14:$CH$28,2,FALSE)</f>
        <v>44.1</v>
      </c>
      <c r="AN368" s="71">
        <f>VLOOKUP($A368,'BASE LOSS COSTS'!$CJ$14:$CK$28,2,FALSE)</f>
        <v>60.48</v>
      </c>
      <c r="AO368" s="57">
        <f>VLOOKUP(A368,'BASE LOSS COSTS'!$S$55:$T$69,2)</f>
        <v>24</v>
      </c>
      <c r="AP368" s="49">
        <f>ROUND('LOSS COST BY TERRITORY AND ZIP'!$AP368*VLOOKUP(TEXT(A368,"000"),'OFF-BALANCE FACTORS'!$B$2:$H$100,4),0)</f>
        <v>222</v>
      </c>
      <c r="AQ368" s="49">
        <f>ROUND('LOSS COST BY TERRITORY AND ZIP'!$AQ368*VLOOKUP(TEXT(A368,"000"),'OFF-BALANCE FACTORS'!$B$2:$H$100,4),0)</f>
        <v>191</v>
      </c>
      <c r="AR368" s="57">
        <f>VLOOKUP(A368,'BASE LOSS COSTS'!$G$35:$H$49,2)</f>
        <v>264</v>
      </c>
      <c r="AS368" s="57">
        <f>VLOOKUP(A368,'BASE LOSS COSTS'!$J$35:$K$49,2)</f>
        <v>264</v>
      </c>
      <c r="AT368" s="57">
        <f>VLOOKUP(A368,'BASE LOSS COSTS'!$M$35:$N$49,2)</f>
        <v>228</v>
      </c>
      <c r="AU368" s="57">
        <f>VLOOKUP(A368,'BASE LOSS COSTS'!$P$35:$Q$49,2)</f>
        <v>228</v>
      </c>
      <c r="AV368" s="57">
        <f>VLOOKUP(A368,'BASE LOSS COSTS'!$S$35:$T$49,2)</f>
        <v>120</v>
      </c>
      <c r="AW368" s="57">
        <f>VLOOKUP(A368,'BASE LOSS COSTS'!$V$35:$W$49,2)</f>
        <v>120</v>
      </c>
      <c r="AX368" s="57">
        <f>VLOOKUP(A368,'BASE LOSS COSTS'!$Y$35:$Z$49,2)</f>
        <v>104</v>
      </c>
      <c r="AY368" s="57">
        <f>VLOOKUP(A368,'BASE LOSS COSTS'!$AB$35:$AC$49,2)</f>
        <v>104</v>
      </c>
      <c r="AZ368" s="49">
        <f>ROUND('LOSS COST BY TERRITORY AND ZIP'!$AZ368*VLOOKUP(TEXT(A368,"000"),'OFF-BALANCE FACTORS'!$B$2:$H$100,3),0)</f>
        <v>222</v>
      </c>
      <c r="BA368" s="57">
        <f>VLOOKUP(A368,'BASE LOSS COSTS'!$AH$35:$AI$49,2)</f>
        <v>268</v>
      </c>
      <c r="BB368" s="57">
        <f>VLOOKUP(A368,'BASE LOSS COSTS'!$AK$35:$AL$49,2)</f>
        <v>268</v>
      </c>
      <c r="BC368" s="57">
        <f>VLOOKUP(A368,'BASE LOSS COSTS'!$AN$35:$AO$49,2)</f>
        <v>80</v>
      </c>
      <c r="BD368" s="57">
        <f>VLOOKUP(A368,'BASE LOSS COSTS'!$AQ$35:$AR$49,2)</f>
        <v>80</v>
      </c>
      <c r="BE368" s="49">
        <f>ROUND('LOSS COST BY TERRITORY AND ZIP'!$BE368*VLOOKUP(TEXT(A368,"000"),'OFF-BALANCE FACTORS'!$B$2:$H$100,7),0)</f>
        <v>322</v>
      </c>
      <c r="BF368" s="62">
        <f t="shared" si="5"/>
        <v>278</v>
      </c>
      <c r="BG368" s="49">
        <f>ROUND('LOSS COST BY TERRITORY AND ZIP'!$BG368*VLOOKUP(TEXT(A368,"000"),'OFF-BALANCE FACTORS'!$B$2:$H$100,6),0)</f>
        <v>241</v>
      </c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9"/>
      <c r="CG368" s="39"/>
    </row>
    <row r="369" spans="1:85">
      <c r="A369" s="41">
        <v>117</v>
      </c>
      <c r="B369" s="41">
        <v>66739</v>
      </c>
      <c r="C369" s="49">
        <f>ROUND('LOSS COST BY TERRITORY AND ZIP'!$C369*VLOOKUP(TEXT(A369,"000"),'OFF-BALANCE FACTORS'!$B$2:$H$100,2),0)</f>
        <v>151</v>
      </c>
      <c r="D369" s="70">
        <f>VLOOKUP($A369,'BASE LOSS COSTS'!$Y$14:$Z$28,2,FALSE)</f>
        <v>0.63</v>
      </c>
      <c r="E369" s="70">
        <f>VLOOKUP($A369,'BASE LOSS COSTS'!$AB$14:$AC$28,2,FALSE)</f>
        <v>1.26</v>
      </c>
      <c r="F369" s="70">
        <f>VLOOKUP($A369,'BASE LOSS COSTS'!$AE$14:$AF$28,2,FALSE)</f>
        <v>1.89</v>
      </c>
      <c r="G369" s="49">
        <f>VLOOKUP(A369,'BASE LOSS COSTS'!$A$55:$B$69,2)</f>
        <v>4</v>
      </c>
      <c r="H369" s="49">
        <f>ROUND('LOSS COST BY TERRITORY AND ZIP'!$H369*VLOOKUP(TEXT(A369,"000"),'OFF-BALANCE FACTORS'!$B$2:$H$100,5),0)</f>
        <v>155</v>
      </c>
      <c r="I369" s="57">
        <f>VLOOKUP($A369,'BASE LOSS COSTS'!$AH$14:$AI$28,2,FALSE)</f>
        <v>1</v>
      </c>
      <c r="J369" s="57">
        <f>VLOOKUP($A369,'BASE LOSS COSTS'!$AK$14:$AL$28,2,FALSE)</f>
        <v>2</v>
      </c>
      <c r="K369" s="57">
        <f>VLOOKUP($A369,'BASE LOSS COSTS'!$AN$14:$AO$28,2,FALSE)</f>
        <v>3</v>
      </c>
      <c r="L369" s="57">
        <f>VLOOKUP($A369,'BASE LOSS COSTS'!$AQ$14:$AR$28,2,FALSE)</f>
        <v>5</v>
      </c>
      <c r="M369" s="49">
        <f>ROUND('LOSS COST BY TERRITORY AND ZIP'!$M369*VLOOKUP(TEXT(A369,"000"),'OFF-BALANCE FACTORS'!$B$2:$H$100,5),0)</f>
        <v>127</v>
      </c>
      <c r="N369" s="71">
        <f>VLOOKUP($A369,'BASE LOSS COSTS'!$AT$14:$AU$28,2,FALSE)</f>
        <v>0.62</v>
      </c>
      <c r="O369" s="71">
        <f>VLOOKUP($A369,'BASE LOSS COSTS'!$AW$14:$AX$28,2,FALSE)</f>
        <v>1.25</v>
      </c>
      <c r="P369" s="71">
        <f>VLOOKUP($A369,'BASE LOSS COSTS'!$AZ$14:$BA$28,2,FALSE)</f>
        <v>1.87</v>
      </c>
      <c r="Q369" s="49">
        <f>VLOOKUP(A369,'BASE LOSS COSTS'!$D$55:$E$69,2)</f>
        <v>13</v>
      </c>
      <c r="R369" s="49">
        <f>VLOOKUP(A369,'BASE LOSS COSTS'!$V$55:$W$69,2)</f>
        <v>9</v>
      </c>
      <c r="S369" s="57">
        <f>VLOOKUP(A369,'BASE LOSS COSTS'!$J$14:$K$28,2)</f>
        <v>153</v>
      </c>
      <c r="T369" s="49">
        <f>VLOOKUP(A369,'BASE LOSS COSTS'!$G$55:$H$69,2)</f>
        <v>9</v>
      </c>
      <c r="U369" s="57">
        <f>VLOOKUP(A369,'BASE LOSS COSTS'!$M$14:$N$28,2)</f>
        <v>576</v>
      </c>
      <c r="V369" s="71">
        <f>VLOOKUP($A369,'BASE LOSS COSTS'!$BC$14:$BD$28,2,FALSE)</f>
        <v>1.26</v>
      </c>
      <c r="W369" s="71">
        <f>VLOOKUP($A369,'BASE LOSS COSTS'!$BF$14:$BG$28,2,FALSE)</f>
        <v>1.89</v>
      </c>
      <c r="X369" s="71">
        <f>VLOOKUP($A369,'BASE LOSS COSTS'!$BI$14:$BJ$28,2,FALSE)</f>
        <v>2.52</v>
      </c>
      <c r="Y369" s="57">
        <f>VLOOKUP(A369,'BASE LOSS COSTS'!$J$55:$K$69,2)</f>
        <v>25</v>
      </c>
      <c r="Z369" s="57">
        <f>VLOOKUP(A369,'BASE LOSS COSTS'!$Y$55:$Z$69,2)</f>
        <v>20</v>
      </c>
      <c r="AA369" s="57">
        <f>VLOOKUP(A369,'BASE LOSS COSTS'!$P$14:$Q$28,2)</f>
        <v>137</v>
      </c>
      <c r="AB369" s="71">
        <f>VLOOKUP($A369,'BASE LOSS COSTS'!$BL$14:$BM$28,2,FALSE)</f>
        <v>0.63</v>
      </c>
      <c r="AC369" s="71">
        <f>VLOOKUP($A369,'BASE LOSS COSTS'!$BO$14:$BP$28,2,FALSE)</f>
        <v>1.26</v>
      </c>
      <c r="AD369" s="71">
        <f>VLOOKUP($A369,'BASE LOSS COSTS'!$BR$14:$BS$28,2,FALSE)</f>
        <v>1.89</v>
      </c>
      <c r="AE369" s="57">
        <f>VLOOKUP(A369,'BASE LOSS COSTS'!$M$55:$N$69,2)</f>
        <v>3</v>
      </c>
      <c r="AF369" s="57">
        <f>VLOOKUP(A369,'BASE LOSS COSTS'!$S$14:$T$28,2)</f>
        <v>55</v>
      </c>
      <c r="AG369" s="71">
        <f>VLOOKUP($A369,'BASE LOSS COSTS'!$BU$14:$BV$28,2,FALSE)</f>
        <v>6.93</v>
      </c>
      <c r="AH369" s="71">
        <f>VLOOKUP($A369,'BASE LOSS COSTS'!$BX$14:$BY$28,2,FALSE)</f>
        <v>8.19</v>
      </c>
      <c r="AI369" s="71">
        <f>VLOOKUP($A369,'BASE LOSS COSTS'!$CA$14:$CB$28,2,FALSE)</f>
        <v>9.4499999999999993</v>
      </c>
      <c r="AJ369" s="57">
        <f>VLOOKUP(A369,'BASE LOSS COSTS'!$P$55:$Q$69,2)</f>
        <v>2</v>
      </c>
      <c r="AK369" s="57">
        <f>VLOOKUP(A369,'BASE LOSS COSTS'!$V$14:$W$28,2)</f>
        <v>452</v>
      </c>
      <c r="AL369" s="71">
        <f>VLOOKUP($A369,'BASE LOSS COSTS'!$CD$14:$CE$28,2,FALSE)</f>
        <v>39.06</v>
      </c>
      <c r="AM369" s="71">
        <f>VLOOKUP($A369,'BASE LOSS COSTS'!$CG$14:$CH$28,2,FALSE)</f>
        <v>44.1</v>
      </c>
      <c r="AN369" s="71">
        <f>VLOOKUP($A369,'BASE LOSS COSTS'!$CJ$14:$CK$28,2,FALSE)</f>
        <v>60.48</v>
      </c>
      <c r="AO369" s="57">
        <f>VLOOKUP(A369,'BASE LOSS COSTS'!$S$55:$T$69,2)</f>
        <v>24</v>
      </c>
      <c r="AP369" s="49">
        <f>ROUND('LOSS COST BY TERRITORY AND ZIP'!$AP369*VLOOKUP(TEXT(A369,"000"),'OFF-BALANCE FACTORS'!$B$2:$H$100,4),0)</f>
        <v>222</v>
      </c>
      <c r="AQ369" s="49">
        <f>ROUND('LOSS COST BY TERRITORY AND ZIP'!$AQ369*VLOOKUP(TEXT(A369,"000"),'OFF-BALANCE FACTORS'!$B$2:$H$100,4),0)</f>
        <v>191</v>
      </c>
      <c r="AR369" s="57">
        <f>VLOOKUP(A369,'BASE LOSS COSTS'!$G$35:$H$49,2)</f>
        <v>264</v>
      </c>
      <c r="AS369" s="57">
        <f>VLOOKUP(A369,'BASE LOSS COSTS'!$J$35:$K$49,2)</f>
        <v>264</v>
      </c>
      <c r="AT369" s="57">
        <f>VLOOKUP(A369,'BASE LOSS COSTS'!$M$35:$N$49,2)</f>
        <v>228</v>
      </c>
      <c r="AU369" s="57">
        <f>VLOOKUP(A369,'BASE LOSS COSTS'!$P$35:$Q$49,2)</f>
        <v>228</v>
      </c>
      <c r="AV369" s="57">
        <f>VLOOKUP(A369,'BASE LOSS COSTS'!$S$35:$T$49,2)</f>
        <v>120</v>
      </c>
      <c r="AW369" s="57">
        <f>VLOOKUP(A369,'BASE LOSS COSTS'!$V$35:$W$49,2)</f>
        <v>120</v>
      </c>
      <c r="AX369" s="57">
        <f>VLOOKUP(A369,'BASE LOSS COSTS'!$Y$35:$Z$49,2)</f>
        <v>104</v>
      </c>
      <c r="AY369" s="57">
        <f>VLOOKUP(A369,'BASE LOSS COSTS'!$AB$35:$AC$49,2)</f>
        <v>104</v>
      </c>
      <c r="AZ369" s="49">
        <f>ROUND('LOSS COST BY TERRITORY AND ZIP'!$AZ369*VLOOKUP(TEXT(A369,"000"),'OFF-BALANCE FACTORS'!$B$2:$H$100,3),0)</f>
        <v>222</v>
      </c>
      <c r="BA369" s="57">
        <f>VLOOKUP(A369,'BASE LOSS COSTS'!$AH$35:$AI$49,2)</f>
        <v>268</v>
      </c>
      <c r="BB369" s="57">
        <f>VLOOKUP(A369,'BASE LOSS COSTS'!$AK$35:$AL$49,2)</f>
        <v>268</v>
      </c>
      <c r="BC369" s="57">
        <f>VLOOKUP(A369,'BASE LOSS COSTS'!$AN$35:$AO$49,2)</f>
        <v>80</v>
      </c>
      <c r="BD369" s="57">
        <f>VLOOKUP(A369,'BASE LOSS COSTS'!$AQ$35:$AR$49,2)</f>
        <v>80</v>
      </c>
      <c r="BE369" s="49">
        <f>ROUND('LOSS COST BY TERRITORY AND ZIP'!$BE369*VLOOKUP(TEXT(A369,"000"),'OFF-BALANCE FACTORS'!$B$2:$H$100,7),0)</f>
        <v>322</v>
      </c>
      <c r="BF369" s="62">
        <f t="shared" si="5"/>
        <v>278</v>
      </c>
      <c r="BG369" s="49">
        <f>ROUND('LOSS COST BY TERRITORY AND ZIP'!$BG369*VLOOKUP(TEXT(A369,"000"),'OFF-BALANCE FACTORS'!$B$2:$H$100,6),0)</f>
        <v>241</v>
      </c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9"/>
      <c r="CG369" s="39"/>
    </row>
    <row r="370" spans="1:85">
      <c r="A370" s="41">
        <v>117</v>
      </c>
      <c r="B370" s="41">
        <v>66740</v>
      </c>
      <c r="C370" s="49">
        <f>ROUND('LOSS COST BY TERRITORY AND ZIP'!$C370*VLOOKUP(TEXT(A370,"000"),'OFF-BALANCE FACTORS'!$B$2:$H$100,2),0)</f>
        <v>151</v>
      </c>
      <c r="D370" s="70">
        <f>VLOOKUP($A370,'BASE LOSS COSTS'!$Y$14:$Z$28,2,FALSE)</f>
        <v>0.63</v>
      </c>
      <c r="E370" s="70">
        <f>VLOOKUP($A370,'BASE LOSS COSTS'!$AB$14:$AC$28,2,FALSE)</f>
        <v>1.26</v>
      </c>
      <c r="F370" s="70">
        <f>VLOOKUP($A370,'BASE LOSS COSTS'!$AE$14:$AF$28,2,FALSE)</f>
        <v>1.89</v>
      </c>
      <c r="G370" s="49">
        <f>VLOOKUP(A370,'BASE LOSS COSTS'!$A$55:$B$69,2)</f>
        <v>4</v>
      </c>
      <c r="H370" s="49">
        <f>ROUND('LOSS COST BY TERRITORY AND ZIP'!$H370*VLOOKUP(TEXT(A370,"000"),'OFF-BALANCE FACTORS'!$B$2:$H$100,5),0)</f>
        <v>155</v>
      </c>
      <c r="I370" s="57">
        <f>VLOOKUP($A370,'BASE LOSS COSTS'!$AH$14:$AI$28,2,FALSE)</f>
        <v>1</v>
      </c>
      <c r="J370" s="57">
        <f>VLOOKUP($A370,'BASE LOSS COSTS'!$AK$14:$AL$28,2,FALSE)</f>
        <v>2</v>
      </c>
      <c r="K370" s="57">
        <f>VLOOKUP($A370,'BASE LOSS COSTS'!$AN$14:$AO$28,2,FALSE)</f>
        <v>3</v>
      </c>
      <c r="L370" s="57">
        <f>VLOOKUP($A370,'BASE LOSS COSTS'!$AQ$14:$AR$28,2,FALSE)</f>
        <v>5</v>
      </c>
      <c r="M370" s="49">
        <f>ROUND('LOSS COST BY TERRITORY AND ZIP'!$M370*VLOOKUP(TEXT(A370,"000"),'OFF-BALANCE FACTORS'!$B$2:$H$100,5),0)</f>
        <v>127</v>
      </c>
      <c r="N370" s="71">
        <f>VLOOKUP($A370,'BASE LOSS COSTS'!$AT$14:$AU$28,2,FALSE)</f>
        <v>0.62</v>
      </c>
      <c r="O370" s="71">
        <f>VLOOKUP($A370,'BASE LOSS COSTS'!$AW$14:$AX$28,2,FALSE)</f>
        <v>1.25</v>
      </c>
      <c r="P370" s="71">
        <f>VLOOKUP($A370,'BASE LOSS COSTS'!$AZ$14:$BA$28,2,FALSE)</f>
        <v>1.87</v>
      </c>
      <c r="Q370" s="49">
        <f>VLOOKUP(A370,'BASE LOSS COSTS'!$D$55:$E$69,2)</f>
        <v>13</v>
      </c>
      <c r="R370" s="49">
        <f>VLOOKUP(A370,'BASE LOSS COSTS'!$V$55:$W$69,2)</f>
        <v>9</v>
      </c>
      <c r="S370" s="57">
        <f>VLOOKUP(A370,'BASE LOSS COSTS'!$J$14:$K$28,2)</f>
        <v>153</v>
      </c>
      <c r="T370" s="49">
        <f>VLOOKUP(A370,'BASE LOSS COSTS'!$G$55:$H$69,2)</f>
        <v>9</v>
      </c>
      <c r="U370" s="57">
        <f>VLOOKUP(A370,'BASE LOSS COSTS'!$M$14:$N$28,2)</f>
        <v>576</v>
      </c>
      <c r="V370" s="71">
        <f>VLOOKUP($A370,'BASE LOSS COSTS'!$BC$14:$BD$28,2,FALSE)</f>
        <v>1.26</v>
      </c>
      <c r="W370" s="71">
        <f>VLOOKUP($A370,'BASE LOSS COSTS'!$BF$14:$BG$28,2,FALSE)</f>
        <v>1.89</v>
      </c>
      <c r="X370" s="71">
        <f>VLOOKUP($A370,'BASE LOSS COSTS'!$BI$14:$BJ$28,2,FALSE)</f>
        <v>2.52</v>
      </c>
      <c r="Y370" s="57">
        <f>VLOOKUP(A370,'BASE LOSS COSTS'!$J$55:$K$69,2)</f>
        <v>25</v>
      </c>
      <c r="Z370" s="57">
        <f>VLOOKUP(A370,'BASE LOSS COSTS'!$Y$55:$Z$69,2)</f>
        <v>20</v>
      </c>
      <c r="AA370" s="57">
        <f>VLOOKUP(A370,'BASE LOSS COSTS'!$P$14:$Q$28,2)</f>
        <v>137</v>
      </c>
      <c r="AB370" s="71">
        <f>VLOOKUP($A370,'BASE LOSS COSTS'!$BL$14:$BM$28,2,FALSE)</f>
        <v>0.63</v>
      </c>
      <c r="AC370" s="71">
        <f>VLOOKUP($A370,'BASE LOSS COSTS'!$BO$14:$BP$28,2,FALSE)</f>
        <v>1.26</v>
      </c>
      <c r="AD370" s="71">
        <f>VLOOKUP($A370,'BASE LOSS COSTS'!$BR$14:$BS$28,2,FALSE)</f>
        <v>1.89</v>
      </c>
      <c r="AE370" s="57">
        <f>VLOOKUP(A370,'BASE LOSS COSTS'!$M$55:$N$69,2)</f>
        <v>3</v>
      </c>
      <c r="AF370" s="57">
        <f>VLOOKUP(A370,'BASE LOSS COSTS'!$S$14:$T$28,2)</f>
        <v>55</v>
      </c>
      <c r="AG370" s="71">
        <f>VLOOKUP($A370,'BASE LOSS COSTS'!$BU$14:$BV$28,2,FALSE)</f>
        <v>6.93</v>
      </c>
      <c r="AH370" s="71">
        <f>VLOOKUP($A370,'BASE LOSS COSTS'!$BX$14:$BY$28,2,FALSE)</f>
        <v>8.19</v>
      </c>
      <c r="AI370" s="71">
        <f>VLOOKUP($A370,'BASE LOSS COSTS'!$CA$14:$CB$28,2,FALSE)</f>
        <v>9.4499999999999993</v>
      </c>
      <c r="AJ370" s="57">
        <f>VLOOKUP(A370,'BASE LOSS COSTS'!$P$55:$Q$69,2)</f>
        <v>2</v>
      </c>
      <c r="AK370" s="57">
        <f>VLOOKUP(A370,'BASE LOSS COSTS'!$V$14:$W$28,2)</f>
        <v>452</v>
      </c>
      <c r="AL370" s="71">
        <f>VLOOKUP($A370,'BASE LOSS COSTS'!$CD$14:$CE$28,2,FALSE)</f>
        <v>39.06</v>
      </c>
      <c r="AM370" s="71">
        <f>VLOOKUP($A370,'BASE LOSS COSTS'!$CG$14:$CH$28,2,FALSE)</f>
        <v>44.1</v>
      </c>
      <c r="AN370" s="71">
        <f>VLOOKUP($A370,'BASE LOSS COSTS'!$CJ$14:$CK$28,2,FALSE)</f>
        <v>60.48</v>
      </c>
      <c r="AO370" s="57">
        <f>VLOOKUP(A370,'BASE LOSS COSTS'!$S$55:$T$69,2)</f>
        <v>24</v>
      </c>
      <c r="AP370" s="49">
        <f>ROUND('LOSS COST BY TERRITORY AND ZIP'!$AP370*VLOOKUP(TEXT(A370,"000"),'OFF-BALANCE FACTORS'!$B$2:$H$100,4),0)</f>
        <v>222</v>
      </c>
      <c r="AQ370" s="49">
        <f>ROUND('LOSS COST BY TERRITORY AND ZIP'!$AQ370*VLOOKUP(TEXT(A370,"000"),'OFF-BALANCE FACTORS'!$B$2:$H$100,4),0)</f>
        <v>191</v>
      </c>
      <c r="AR370" s="57">
        <f>VLOOKUP(A370,'BASE LOSS COSTS'!$G$35:$H$49,2)</f>
        <v>264</v>
      </c>
      <c r="AS370" s="57">
        <f>VLOOKUP(A370,'BASE LOSS COSTS'!$J$35:$K$49,2)</f>
        <v>264</v>
      </c>
      <c r="AT370" s="57">
        <f>VLOOKUP(A370,'BASE LOSS COSTS'!$M$35:$N$49,2)</f>
        <v>228</v>
      </c>
      <c r="AU370" s="57">
        <f>VLOOKUP(A370,'BASE LOSS COSTS'!$P$35:$Q$49,2)</f>
        <v>228</v>
      </c>
      <c r="AV370" s="57">
        <f>VLOOKUP(A370,'BASE LOSS COSTS'!$S$35:$T$49,2)</f>
        <v>120</v>
      </c>
      <c r="AW370" s="57">
        <f>VLOOKUP(A370,'BASE LOSS COSTS'!$V$35:$W$49,2)</f>
        <v>120</v>
      </c>
      <c r="AX370" s="57">
        <f>VLOOKUP(A370,'BASE LOSS COSTS'!$Y$35:$Z$49,2)</f>
        <v>104</v>
      </c>
      <c r="AY370" s="57">
        <f>VLOOKUP(A370,'BASE LOSS COSTS'!$AB$35:$AC$49,2)</f>
        <v>104</v>
      </c>
      <c r="AZ370" s="49">
        <f>ROUND('LOSS COST BY TERRITORY AND ZIP'!$AZ370*VLOOKUP(TEXT(A370,"000"),'OFF-BALANCE FACTORS'!$B$2:$H$100,3),0)</f>
        <v>222</v>
      </c>
      <c r="BA370" s="57">
        <f>VLOOKUP(A370,'BASE LOSS COSTS'!$AH$35:$AI$49,2)</f>
        <v>268</v>
      </c>
      <c r="BB370" s="57">
        <f>VLOOKUP(A370,'BASE LOSS COSTS'!$AK$35:$AL$49,2)</f>
        <v>268</v>
      </c>
      <c r="BC370" s="57">
        <f>VLOOKUP(A370,'BASE LOSS COSTS'!$AN$35:$AO$49,2)</f>
        <v>80</v>
      </c>
      <c r="BD370" s="57">
        <f>VLOOKUP(A370,'BASE LOSS COSTS'!$AQ$35:$AR$49,2)</f>
        <v>80</v>
      </c>
      <c r="BE370" s="49">
        <f>ROUND('LOSS COST BY TERRITORY AND ZIP'!$BE370*VLOOKUP(TEXT(A370,"000"),'OFF-BALANCE FACTORS'!$B$2:$H$100,7),0)</f>
        <v>322</v>
      </c>
      <c r="BF370" s="62">
        <f t="shared" si="5"/>
        <v>278</v>
      </c>
      <c r="BG370" s="49">
        <f>ROUND('LOSS COST BY TERRITORY AND ZIP'!$BG370*VLOOKUP(TEXT(A370,"000"),'OFF-BALANCE FACTORS'!$B$2:$H$100,6),0)</f>
        <v>241</v>
      </c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9"/>
      <c r="CG370" s="39"/>
    </row>
    <row r="371" spans="1:85">
      <c r="A371" s="41">
        <v>117</v>
      </c>
      <c r="B371" s="41">
        <v>66741</v>
      </c>
      <c r="C371" s="49">
        <f>ROUND('LOSS COST BY TERRITORY AND ZIP'!$C371*VLOOKUP(TEXT(A371,"000"),'OFF-BALANCE FACTORS'!$B$2:$H$100,2),0)</f>
        <v>151</v>
      </c>
      <c r="D371" s="70">
        <f>VLOOKUP($A371,'BASE LOSS COSTS'!$Y$14:$Z$28,2,FALSE)</f>
        <v>0.63</v>
      </c>
      <c r="E371" s="70">
        <f>VLOOKUP($A371,'BASE LOSS COSTS'!$AB$14:$AC$28,2,FALSE)</f>
        <v>1.26</v>
      </c>
      <c r="F371" s="70">
        <f>VLOOKUP($A371,'BASE LOSS COSTS'!$AE$14:$AF$28,2,FALSE)</f>
        <v>1.89</v>
      </c>
      <c r="G371" s="49">
        <f>VLOOKUP(A371,'BASE LOSS COSTS'!$A$55:$B$69,2)</f>
        <v>4</v>
      </c>
      <c r="H371" s="49">
        <f>ROUND('LOSS COST BY TERRITORY AND ZIP'!$H371*VLOOKUP(TEXT(A371,"000"),'OFF-BALANCE FACTORS'!$B$2:$H$100,5),0)</f>
        <v>155</v>
      </c>
      <c r="I371" s="57">
        <f>VLOOKUP($A371,'BASE LOSS COSTS'!$AH$14:$AI$28,2,FALSE)</f>
        <v>1</v>
      </c>
      <c r="J371" s="57">
        <f>VLOOKUP($A371,'BASE LOSS COSTS'!$AK$14:$AL$28,2,FALSE)</f>
        <v>2</v>
      </c>
      <c r="K371" s="57">
        <f>VLOOKUP($A371,'BASE LOSS COSTS'!$AN$14:$AO$28,2,FALSE)</f>
        <v>3</v>
      </c>
      <c r="L371" s="57">
        <f>VLOOKUP($A371,'BASE LOSS COSTS'!$AQ$14:$AR$28,2,FALSE)</f>
        <v>5</v>
      </c>
      <c r="M371" s="49">
        <f>ROUND('LOSS COST BY TERRITORY AND ZIP'!$M371*VLOOKUP(TEXT(A371,"000"),'OFF-BALANCE FACTORS'!$B$2:$H$100,5),0)</f>
        <v>127</v>
      </c>
      <c r="N371" s="71">
        <f>VLOOKUP($A371,'BASE LOSS COSTS'!$AT$14:$AU$28,2,FALSE)</f>
        <v>0.62</v>
      </c>
      <c r="O371" s="71">
        <f>VLOOKUP($A371,'BASE LOSS COSTS'!$AW$14:$AX$28,2,FALSE)</f>
        <v>1.25</v>
      </c>
      <c r="P371" s="71">
        <f>VLOOKUP($A371,'BASE LOSS COSTS'!$AZ$14:$BA$28,2,FALSE)</f>
        <v>1.87</v>
      </c>
      <c r="Q371" s="49">
        <f>VLOOKUP(A371,'BASE LOSS COSTS'!$D$55:$E$69,2)</f>
        <v>13</v>
      </c>
      <c r="R371" s="49">
        <f>VLOOKUP(A371,'BASE LOSS COSTS'!$V$55:$W$69,2)</f>
        <v>9</v>
      </c>
      <c r="S371" s="57">
        <f>VLOOKUP(A371,'BASE LOSS COSTS'!$J$14:$K$28,2)</f>
        <v>153</v>
      </c>
      <c r="T371" s="49">
        <f>VLOOKUP(A371,'BASE LOSS COSTS'!$G$55:$H$69,2)</f>
        <v>9</v>
      </c>
      <c r="U371" s="57">
        <f>VLOOKUP(A371,'BASE LOSS COSTS'!$M$14:$N$28,2)</f>
        <v>576</v>
      </c>
      <c r="V371" s="71">
        <f>VLOOKUP($A371,'BASE LOSS COSTS'!$BC$14:$BD$28,2,FALSE)</f>
        <v>1.26</v>
      </c>
      <c r="W371" s="71">
        <f>VLOOKUP($A371,'BASE LOSS COSTS'!$BF$14:$BG$28,2,FALSE)</f>
        <v>1.89</v>
      </c>
      <c r="X371" s="71">
        <f>VLOOKUP($A371,'BASE LOSS COSTS'!$BI$14:$BJ$28,2,FALSE)</f>
        <v>2.52</v>
      </c>
      <c r="Y371" s="57">
        <f>VLOOKUP(A371,'BASE LOSS COSTS'!$J$55:$K$69,2)</f>
        <v>25</v>
      </c>
      <c r="Z371" s="57">
        <f>VLOOKUP(A371,'BASE LOSS COSTS'!$Y$55:$Z$69,2)</f>
        <v>20</v>
      </c>
      <c r="AA371" s="57">
        <f>VLOOKUP(A371,'BASE LOSS COSTS'!$P$14:$Q$28,2)</f>
        <v>137</v>
      </c>
      <c r="AB371" s="71">
        <f>VLOOKUP($A371,'BASE LOSS COSTS'!$BL$14:$BM$28,2,FALSE)</f>
        <v>0.63</v>
      </c>
      <c r="AC371" s="71">
        <f>VLOOKUP($A371,'BASE LOSS COSTS'!$BO$14:$BP$28,2,FALSE)</f>
        <v>1.26</v>
      </c>
      <c r="AD371" s="71">
        <f>VLOOKUP($A371,'BASE LOSS COSTS'!$BR$14:$BS$28,2,FALSE)</f>
        <v>1.89</v>
      </c>
      <c r="AE371" s="57">
        <f>VLOOKUP(A371,'BASE LOSS COSTS'!$M$55:$N$69,2)</f>
        <v>3</v>
      </c>
      <c r="AF371" s="57">
        <f>VLOOKUP(A371,'BASE LOSS COSTS'!$S$14:$T$28,2)</f>
        <v>55</v>
      </c>
      <c r="AG371" s="71">
        <f>VLOOKUP($A371,'BASE LOSS COSTS'!$BU$14:$BV$28,2,FALSE)</f>
        <v>6.93</v>
      </c>
      <c r="AH371" s="71">
        <f>VLOOKUP($A371,'BASE LOSS COSTS'!$BX$14:$BY$28,2,FALSE)</f>
        <v>8.19</v>
      </c>
      <c r="AI371" s="71">
        <f>VLOOKUP($A371,'BASE LOSS COSTS'!$CA$14:$CB$28,2,FALSE)</f>
        <v>9.4499999999999993</v>
      </c>
      <c r="AJ371" s="57">
        <f>VLOOKUP(A371,'BASE LOSS COSTS'!$P$55:$Q$69,2)</f>
        <v>2</v>
      </c>
      <c r="AK371" s="57">
        <f>VLOOKUP(A371,'BASE LOSS COSTS'!$V$14:$W$28,2)</f>
        <v>452</v>
      </c>
      <c r="AL371" s="71">
        <f>VLOOKUP($A371,'BASE LOSS COSTS'!$CD$14:$CE$28,2,FALSE)</f>
        <v>39.06</v>
      </c>
      <c r="AM371" s="71">
        <f>VLOOKUP($A371,'BASE LOSS COSTS'!$CG$14:$CH$28,2,FALSE)</f>
        <v>44.1</v>
      </c>
      <c r="AN371" s="71">
        <f>VLOOKUP($A371,'BASE LOSS COSTS'!$CJ$14:$CK$28,2,FALSE)</f>
        <v>60.48</v>
      </c>
      <c r="AO371" s="57">
        <f>VLOOKUP(A371,'BASE LOSS COSTS'!$S$55:$T$69,2)</f>
        <v>24</v>
      </c>
      <c r="AP371" s="49">
        <f>ROUND('LOSS COST BY TERRITORY AND ZIP'!$AP371*VLOOKUP(TEXT(A371,"000"),'OFF-BALANCE FACTORS'!$B$2:$H$100,4),0)</f>
        <v>222</v>
      </c>
      <c r="AQ371" s="49">
        <f>ROUND('LOSS COST BY TERRITORY AND ZIP'!$AQ371*VLOOKUP(TEXT(A371,"000"),'OFF-BALANCE FACTORS'!$B$2:$H$100,4),0)</f>
        <v>191</v>
      </c>
      <c r="AR371" s="57">
        <f>VLOOKUP(A371,'BASE LOSS COSTS'!$G$35:$H$49,2)</f>
        <v>264</v>
      </c>
      <c r="AS371" s="57">
        <f>VLOOKUP(A371,'BASE LOSS COSTS'!$J$35:$K$49,2)</f>
        <v>264</v>
      </c>
      <c r="AT371" s="57">
        <f>VLOOKUP(A371,'BASE LOSS COSTS'!$M$35:$N$49,2)</f>
        <v>228</v>
      </c>
      <c r="AU371" s="57">
        <f>VLOOKUP(A371,'BASE LOSS COSTS'!$P$35:$Q$49,2)</f>
        <v>228</v>
      </c>
      <c r="AV371" s="57">
        <f>VLOOKUP(A371,'BASE LOSS COSTS'!$S$35:$T$49,2)</f>
        <v>120</v>
      </c>
      <c r="AW371" s="57">
        <f>VLOOKUP(A371,'BASE LOSS COSTS'!$V$35:$W$49,2)</f>
        <v>120</v>
      </c>
      <c r="AX371" s="57">
        <f>VLOOKUP(A371,'BASE LOSS COSTS'!$Y$35:$Z$49,2)</f>
        <v>104</v>
      </c>
      <c r="AY371" s="57">
        <f>VLOOKUP(A371,'BASE LOSS COSTS'!$AB$35:$AC$49,2)</f>
        <v>104</v>
      </c>
      <c r="AZ371" s="49">
        <f>ROUND('LOSS COST BY TERRITORY AND ZIP'!$AZ371*VLOOKUP(TEXT(A371,"000"),'OFF-BALANCE FACTORS'!$B$2:$H$100,3),0)</f>
        <v>222</v>
      </c>
      <c r="BA371" s="57">
        <f>VLOOKUP(A371,'BASE LOSS COSTS'!$AH$35:$AI$49,2)</f>
        <v>268</v>
      </c>
      <c r="BB371" s="57">
        <f>VLOOKUP(A371,'BASE LOSS COSTS'!$AK$35:$AL$49,2)</f>
        <v>268</v>
      </c>
      <c r="BC371" s="57">
        <f>VLOOKUP(A371,'BASE LOSS COSTS'!$AN$35:$AO$49,2)</f>
        <v>80</v>
      </c>
      <c r="BD371" s="57">
        <f>VLOOKUP(A371,'BASE LOSS COSTS'!$AQ$35:$AR$49,2)</f>
        <v>80</v>
      </c>
      <c r="BE371" s="49">
        <f>ROUND('LOSS COST BY TERRITORY AND ZIP'!$BE371*VLOOKUP(TEXT(A371,"000"),'OFF-BALANCE FACTORS'!$B$2:$H$100,7),0)</f>
        <v>322</v>
      </c>
      <c r="BF371" s="62">
        <f t="shared" si="5"/>
        <v>278</v>
      </c>
      <c r="BG371" s="49">
        <f>ROUND('LOSS COST BY TERRITORY AND ZIP'!$BG371*VLOOKUP(TEXT(A371,"000"),'OFF-BALANCE FACTORS'!$B$2:$H$100,6),0)</f>
        <v>241</v>
      </c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9"/>
      <c r="CG371" s="39"/>
    </row>
    <row r="372" spans="1:85">
      <c r="A372" s="41">
        <v>117</v>
      </c>
      <c r="B372" s="41">
        <v>66742</v>
      </c>
      <c r="C372" s="49">
        <f>ROUND('LOSS COST BY TERRITORY AND ZIP'!$C372*VLOOKUP(TEXT(A372,"000"),'OFF-BALANCE FACTORS'!$B$2:$H$100,2),0)</f>
        <v>151</v>
      </c>
      <c r="D372" s="70">
        <f>VLOOKUP($A372,'BASE LOSS COSTS'!$Y$14:$Z$28,2,FALSE)</f>
        <v>0.63</v>
      </c>
      <c r="E372" s="70">
        <f>VLOOKUP($A372,'BASE LOSS COSTS'!$AB$14:$AC$28,2,FALSE)</f>
        <v>1.26</v>
      </c>
      <c r="F372" s="70">
        <f>VLOOKUP($A372,'BASE LOSS COSTS'!$AE$14:$AF$28,2,FALSE)</f>
        <v>1.89</v>
      </c>
      <c r="G372" s="49">
        <f>VLOOKUP(A372,'BASE LOSS COSTS'!$A$55:$B$69,2)</f>
        <v>4</v>
      </c>
      <c r="H372" s="49">
        <f>ROUND('LOSS COST BY TERRITORY AND ZIP'!$H372*VLOOKUP(TEXT(A372,"000"),'OFF-BALANCE FACTORS'!$B$2:$H$100,5),0)</f>
        <v>155</v>
      </c>
      <c r="I372" s="57">
        <f>VLOOKUP($A372,'BASE LOSS COSTS'!$AH$14:$AI$28,2,FALSE)</f>
        <v>1</v>
      </c>
      <c r="J372" s="57">
        <f>VLOOKUP($A372,'BASE LOSS COSTS'!$AK$14:$AL$28,2,FALSE)</f>
        <v>2</v>
      </c>
      <c r="K372" s="57">
        <f>VLOOKUP($A372,'BASE LOSS COSTS'!$AN$14:$AO$28,2,FALSE)</f>
        <v>3</v>
      </c>
      <c r="L372" s="57">
        <f>VLOOKUP($A372,'BASE LOSS COSTS'!$AQ$14:$AR$28,2,FALSE)</f>
        <v>5</v>
      </c>
      <c r="M372" s="49">
        <f>ROUND('LOSS COST BY TERRITORY AND ZIP'!$M372*VLOOKUP(TEXT(A372,"000"),'OFF-BALANCE FACTORS'!$B$2:$H$100,5),0)</f>
        <v>127</v>
      </c>
      <c r="N372" s="71">
        <f>VLOOKUP($A372,'BASE LOSS COSTS'!$AT$14:$AU$28,2,FALSE)</f>
        <v>0.62</v>
      </c>
      <c r="O372" s="71">
        <f>VLOOKUP($A372,'BASE LOSS COSTS'!$AW$14:$AX$28,2,FALSE)</f>
        <v>1.25</v>
      </c>
      <c r="P372" s="71">
        <f>VLOOKUP($A372,'BASE LOSS COSTS'!$AZ$14:$BA$28,2,FALSE)</f>
        <v>1.87</v>
      </c>
      <c r="Q372" s="49">
        <f>VLOOKUP(A372,'BASE LOSS COSTS'!$D$55:$E$69,2)</f>
        <v>13</v>
      </c>
      <c r="R372" s="49">
        <f>VLOOKUP(A372,'BASE LOSS COSTS'!$V$55:$W$69,2)</f>
        <v>9</v>
      </c>
      <c r="S372" s="57">
        <f>VLOOKUP(A372,'BASE LOSS COSTS'!$J$14:$K$28,2)</f>
        <v>153</v>
      </c>
      <c r="T372" s="49">
        <f>VLOOKUP(A372,'BASE LOSS COSTS'!$G$55:$H$69,2)</f>
        <v>9</v>
      </c>
      <c r="U372" s="57">
        <f>VLOOKUP(A372,'BASE LOSS COSTS'!$M$14:$N$28,2)</f>
        <v>576</v>
      </c>
      <c r="V372" s="71">
        <f>VLOOKUP($A372,'BASE LOSS COSTS'!$BC$14:$BD$28,2,FALSE)</f>
        <v>1.26</v>
      </c>
      <c r="W372" s="71">
        <f>VLOOKUP($A372,'BASE LOSS COSTS'!$BF$14:$BG$28,2,FALSE)</f>
        <v>1.89</v>
      </c>
      <c r="X372" s="71">
        <f>VLOOKUP($A372,'BASE LOSS COSTS'!$BI$14:$BJ$28,2,FALSE)</f>
        <v>2.52</v>
      </c>
      <c r="Y372" s="57">
        <f>VLOOKUP(A372,'BASE LOSS COSTS'!$J$55:$K$69,2)</f>
        <v>25</v>
      </c>
      <c r="Z372" s="57">
        <f>VLOOKUP(A372,'BASE LOSS COSTS'!$Y$55:$Z$69,2)</f>
        <v>20</v>
      </c>
      <c r="AA372" s="57">
        <f>VLOOKUP(A372,'BASE LOSS COSTS'!$P$14:$Q$28,2)</f>
        <v>137</v>
      </c>
      <c r="AB372" s="71">
        <f>VLOOKUP($A372,'BASE LOSS COSTS'!$BL$14:$BM$28,2,FALSE)</f>
        <v>0.63</v>
      </c>
      <c r="AC372" s="71">
        <f>VLOOKUP($A372,'BASE LOSS COSTS'!$BO$14:$BP$28,2,FALSE)</f>
        <v>1.26</v>
      </c>
      <c r="AD372" s="71">
        <f>VLOOKUP($A372,'BASE LOSS COSTS'!$BR$14:$BS$28,2,FALSE)</f>
        <v>1.89</v>
      </c>
      <c r="AE372" s="57">
        <f>VLOOKUP(A372,'BASE LOSS COSTS'!$M$55:$N$69,2)</f>
        <v>3</v>
      </c>
      <c r="AF372" s="57">
        <f>VLOOKUP(A372,'BASE LOSS COSTS'!$S$14:$T$28,2)</f>
        <v>55</v>
      </c>
      <c r="AG372" s="71">
        <f>VLOOKUP($A372,'BASE LOSS COSTS'!$BU$14:$BV$28,2,FALSE)</f>
        <v>6.93</v>
      </c>
      <c r="AH372" s="71">
        <f>VLOOKUP($A372,'BASE LOSS COSTS'!$BX$14:$BY$28,2,FALSE)</f>
        <v>8.19</v>
      </c>
      <c r="AI372" s="71">
        <f>VLOOKUP($A372,'BASE LOSS COSTS'!$CA$14:$CB$28,2,FALSE)</f>
        <v>9.4499999999999993</v>
      </c>
      <c r="AJ372" s="57">
        <f>VLOOKUP(A372,'BASE LOSS COSTS'!$P$55:$Q$69,2)</f>
        <v>2</v>
      </c>
      <c r="AK372" s="57">
        <f>VLOOKUP(A372,'BASE LOSS COSTS'!$V$14:$W$28,2)</f>
        <v>452</v>
      </c>
      <c r="AL372" s="71">
        <f>VLOOKUP($A372,'BASE LOSS COSTS'!$CD$14:$CE$28,2,FALSE)</f>
        <v>39.06</v>
      </c>
      <c r="AM372" s="71">
        <f>VLOOKUP($A372,'BASE LOSS COSTS'!$CG$14:$CH$28,2,FALSE)</f>
        <v>44.1</v>
      </c>
      <c r="AN372" s="71">
        <f>VLOOKUP($A372,'BASE LOSS COSTS'!$CJ$14:$CK$28,2,FALSE)</f>
        <v>60.48</v>
      </c>
      <c r="AO372" s="57">
        <f>VLOOKUP(A372,'BASE LOSS COSTS'!$S$55:$T$69,2)</f>
        <v>24</v>
      </c>
      <c r="AP372" s="49">
        <f>ROUND('LOSS COST BY TERRITORY AND ZIP'!$AP372*VLOOKUP(TEXT(A372,"000"),'OFF-BALANCE FACTORS'!$B$2:$H$100,4),0)</f>
        <v>222</v>
      </c>
      <c r="AQ372" s="49">
        <f>ROUND('LOSS COST BY TERRITORY AND ZIP'!$AQ372*VLOOKUP(TEXT(A372,"000"),'OFF-BALANCE FACTORS'!$B$2:$H$100,4),0)</f>
        <v>191</v>
      </c>
      <c r="AR372" s="57">
        <f>VLOOKUP(A372,'BASE LOSS COSTS'!$G$35:$H$49,2)</f>
        <v>264</v>
      </c>
      <c r="AS372" s="57">
        <f>VLOOKUP(A372,'BASE LOSS COSTS'!$J$35:$K$49,2)</f>
        <v>264</v>
      </c>
      <c r="AT372" s="57">
        <f>VLOOKUP(A372,'BASE LOSS COSTS'!$M$35:$N$49,2)</f>
        <v>228</v>
      </c>
      <c r="AU372" s="57">
        <f>VLOOKUP(A372,'BASE LOSS COSTS'!$P$35:$Q$49,2)</f>
        <v>228</v>
      </c>
      <c r="AV372" s="57">
        <f>VLOOKUP(A372,'BASE LOSS COSTS'!$S$35:$T$49,2)</f>
        <v>120</v>
      </c>
      <c r="AW372" s="57">
        <f>VLOOKUP(A372,'BASE LOSS COSTS'!$V$35:$W$49,2)</f>
        <v>120</v>
      </c>
      <c r="AX372" s="57">
        <f>VLOOKUP(A372,'BASE LOSS COSTS'!$Y$35:$Z$49,2)</f>
        <v>104</v>
      </c>
      <c r="AY372" s="57">
        <f>VLOOKUP(A372,'BASE LOSS COSTS'!$AB$35:$AC$49,2)</f>
        <v>104</v>
      </c>
      <c r="AZ372" s="49">
        <f>ROUND('LOSS COST BY TERRITORY AND ZIP'!$AZ372*VLOOKUP(TEXT(A372,"000"),'OFF-BALANCE FACTORS'!$B$2:$H$100,3),0)</f>
        <v>222</v>
      </c>
      <c r="BA372" s="57">
        <f>VLOOKUP(A372,'BASE LOSS COSTS'!$AH$35:$AI$49,2)</f>
        <v>268</v>
      </c>
      <c r="BB372" s="57">
        <f>VLOOKUP(A372,'BASE LOSS COSTS'!$AK$35:$AL$49,2)</f>
        <v>268</v>
      </c>
      <c r="BC372" s="57">
        <f>VLOOKUP(A372,'BASE LOSS COSTS'!$AN$35:$AO$49,2)</f>
        <v>80</v>
      </c>
      <c r="BD372" s="57">
        <f>VLOOKUP(A372,'BASE LOSS COSTS'!$AQ$35:$AR$49,2)</f>
        <v>80</v>
      </c>
      <c r="BE372" s="49">
        <f>ROUND('LOSS COST BY TERRITORY AND ZIP'!$BE372*VLOOKUP(TEXT(A372,"000"),'OFF-BALANCE FACTORS'!$B$2:$H$100,7),0)</f>
        <v>322</v>
      </c>
      <c r="BF372" s="62">
        <f t="shared" si="5"/>
        <v>278</v>
      </c>
      <c r="BG372" s="49">
        <f>ROUND('LOSS COST BY TERRITORY AND ZIP'!$BG372*VLOOKUP(TEXT(A372,"000"),'OFF-BALANCE FACTORS'!$B$2:$H$100,6),0)</f>
        <v>241</v>
      </c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9"/>
      <c r="CG372" s="39"/>
    </row>
    <row r="373" spans="1:85">
      <c r="A373" s="41">
        <v>117</v>
      </c>
      <c r="B373" s="41">
        <v>66748</v>
      </c>
      <c r="C373" s="49">
        <f>ROUND('LOSS COST BY TERRITORY AND ZIP'!$C373*VLOOKUP(TEXT(A373,"000"),'OFF-BALANCE FACTORS'!$B$2:$H$100,2),0)</f>
        <v>151</v>
      </c>
      <c r="D373" s="70">
        <f>VLOOKUP($A373,'BASE LOSS COSTS'!$Y$14:$Z$28,2,FALSE)</f>
        <v>0.63</v>
      </c>
      <c r="E373" s="70">
        <f>VLOOKUP($A373,'BASE LOSS COSTS'!$AB$14:$AC$28,2,FALSE)</f>
        <v>1.26</v>
      </c>
      <c r="F373" s="70">
        <f>VLOOKUP($A373,'BASE LOSS COSTS'!$AE$14:$AF$28,2,FALSE)</f>
        <v>1.89</v>
      </c>
      <c r="G373" s="49">
        <f>VLOOKUP(A373,'BASE LOSS COSTS'!$A$55:$B$69,2)</f>
        <v>4</v>
      </c>
      <c r="H373" s="49">
        <f>ROUND('LOSS COST BY TERRITORY AND ZIP'!$H373*VLOOKUP(TEXT(A373,"000"),'OFF-BALANCE FACTORS'!$B$2:$H$100,5),0)</f>
        <v>155</v>
      </c>
      <c r="I373" s="57">
        <f>VLOOKUP($A373,'BASE LOSS COSTS'!$AH$14:$AI$28,2,FALSE)</f>
        <v>1</v>
      </c>
      <c r="J373" s="57">
        <f>VLOOKUP($A373,'BASE LOSS COSTS'!$AK$14:$AL$28,2,FALSE)</f>
        <v>2</v>
      </c>
      <c r="K373" s="57">
        <f>VLOOKUP($A373,'BASE LOSS COSTS'!$AN$14:$AO$28,2,FALSE)</f>
        <v>3</v>
      </c>
      <c r="L373" s="57">
        <f>VLOOKUP($A373,'BASE LOSS COSTS'!$AQ$14:$AR$28,2,FALSE)</f>
        <v>5</v>
      </c>
      <c r="M373" s="49">
        <f>ROUND('LOSS COST BY TERRITORY AND ZIP'!$M373*VLOOKUP(TEXT(A373,"000"),'OFF-BALANCE FACTORS'!$B$2:$H$100,5),0)</f>
        <v>127</v>
      </c>
      <c r="N373" s="71">
        <f>VLOOKUP($A373,'BASE LOSS COSTS'!$AT$14:$AU$28,2,FALSE)</f>
        <v>0.62</v>
      </c>
      <c r="O373" s="71">
        <f>VLOOKUP($A373,'BASE LOSS COSTS'!$AW$14:$AX$28,2,FALSE)</f>
        <v>1.25</v>
      </c>
      <c r="P373" s="71">
        <f>VLOOKUP($A373,'BASE LOSS COSTS'!$AZ$14:$BA$28,2,FALSE)</f>
        <v>1.87</v>
      </c>
      <c r="Q373" s="49">
        <f>VLOOKUP(A373,'BASE LOSS COSTS'!$D$55:$E$69,2)</f>
        <v>13</v>
      </c>
      <c r="R373" s="49">
        <f>VLOOKUP(A373,'BASE LOSS COSTS'!$V$55:$W$69,2)</f>
        <v>9</v>
      </c>
      <c r="S373" s="57">
        <f>VLOOKUP(A373,'BASE LOSS COSTS'!$J$14:$K$28,2)</f>
        <v>153</v>
      </c>
      <c r="T373" s="49">
        <f>VLOOKUP(A373,'BASE LOSS COSTS'!$G$55:$H$69,2)</f>
        <v>9</v>
      </c>
      <c r="U373" s="57">
        <f>VLOOKUP(A373,'BASE LOSS COSTS'!$M$14:$N$28,2)</f>
        <v>576</v>
      </c>
      <c r="V373" s="71">
        <f>VLOOKUP($A373,'BASE LOSS COSTS'!$BC$14:$BD$28,2,FALSE)</f>
        <v>1.26</v>
      </c>
      <c r="W373" s="71">
        <f>VLOOKUP($A373,'BASE LOSS COSTS'!$BF$14:$BG$28,2,FALSE)</f>
        <v>1.89</v>
      </c>
      <c r="X373" s="71">
        <f>VLOOKUP($A373,'BASE LOSS COSTS'!$BI$14:$BJ$28,2,FALSE)</f>
        <v>2.52</v>
      </c>
      <c r="Y373" s="57">
        <f>VLOOKUP(A373,'BASE LOSS COSTS'!$J$55:$K$69,2)</f>
        <v>25</v>
      </c>
      <c r="Z373" s="57">
        <f>VLOOKUP(A373,'BASE LOSS COSTS'!$Y$55:$Z$69,2)</f>
        <v>20</v>
      </c>
      <c r="AA373" s="57">
        <f>VLOOKUP(A373,'BASE LOSS COSTS'!$P$14:$Q$28,2)</f>
        <v>137</v>
      </c>
      <c r="AB373" s="71">
        <f>VLOOKUP($A373,'BASE LOSS COSTS'!$BL$14:$BM$28,2,FALSE)</f>
        <v>0.63</v>
      </c>
      <c r="AC373" s="71">
        <f>VLOOKUP($A373,'BASE LOSS COSTS'!$BO$14:$BP$28,2,FALSE)</f>
        <v>1.26</v>
      </c>
      <c r="AD373" s="71">
        <f>VLOOKUP($A373,'BASE LOSS COSTS'!$BR$14:$BS$28,2,FALSE)</f>
        <v>1.89</v>
      </c>
      <c r="AE373" s="57">
        <f>VLOOKUP(A373,'BASE LOSS COSTS'!$M$55:$N$69,2)</f>
        <v>3</v>
      </c>
      <c r="AF373" s="57">
        <f>VLOOKUP(A373,'BASE LOSS COSTS'!$S$14:$T$28,2)</f>
        <v>55</v>
      </c>
      <c r="AG373" s="71">
        <f>VLOOKUP($A373,'BASE LOSS COSTS'!$BU$14:$BV$28,2,FALSE)</f>
        <v>6.93</v>
      </c>
      <c r="AH373" s="71">
        <f>VLOOKUP($A373,'BASE LOSS COSTS'!$BX$14:$BY$28,2,FALSE)</f>
        <v>8.19</v>
      </c>
      <c r="AI373" s="71">
        <f>VLOOKUP($A373,'BASE LOSS COSTS'!$CA$14:$CB$28,2,FALSE)</f>
        <v>9.4499999999999993</v>
      </c>
      <c r="AJ373" s="57">
        <f>VLOOKUP(A373,'BASE LOSS COSTS'!$P$55:$Q$69,2)</f>
        <v>2</v>
      </c>
      <c r="AK373" s="57">
        <f>VLOOKUP(A373,'BASE LOSS COSTS'!$V$14:$W$28,2)</f>
        <v>452</v>
      </c>
      <c r="AL373" s="71">
        <f>VLOOKUP($A373,'BASE LOSS COSTS'!$CD$14:$CE$28,2,FALSE)</f>
        <v>39.06</v>
      </c>
      <c r="AM373" s="71">
        <f>VLOOKUP($A373,'BASE LOSS COSTS'!$CG$14:$CH$28,2,FALSE)</f>
        <v>44.1</v>
      </c>
      <c r="AN373" s="71">
        <f>VLOOKUP($A373,'BASE LOSS COSTS'!$CJ$14:$CK$28,2,FALSE)</f>
        <v>60.48</v>
      </c>
      <c r="AO373" s="57">
        <f>VLOOKUP(A373,'BASE LOSS COSTS'!$S$55:$T$69,2)</f>
        <v>24</v>
      </c>
      <c r="AP373" s="49">
        <f>ROUND('LOSS COST BY TERRITORY AND ZIP'!$AP373*VLOOKUP(TEXT(A373,"000"),'OFF-BALANCE FACTORS'!$B$2:$H$100,4),0)</f>
        <v>222</v>
      </c>
      <c r="AQ373" s="49">
        <f>ROUND('LOSS COST BY TERRITORY AND ZIP'!$AQ373*VLOOKUP(TEXT(A373,"000"),'OFF-BALANCE FACTORS'!$B$2:$H$100,4),0)</f>
        <v>191</v>
      </c>
      <c r="AR373" s="57">
        <f>VLOOKUP(A373,'BASE LOSS COSTS'!$G$35:$H$49,2)</f>
        <v>264</v>
      </c>
      <c r="AS373" s="57">
        <f>VLOOKUP(A373,'BASE LOSS COSTS'!$J$35:$K$49,2)</f>
        <v>264</v>
      </c>
      <c r="AT373" s="57">
        <f>VLOOKUP(A373,'BASE LOSS COSTS'!$M$35:$N$49,2)</f>
        <v>228</v>
      </c>
      <c r="AU373" s="57">
        <f>VLOOKUP(A373,'BASE LOSS COSTS'!$P$35:$Q$49,2)</f>
        <v>228</v>
      </c>
      <c r="AV373" s="57">
        <f>VLOOKUP(A373,'BASE LOSS COSTS'!$S$35:$T$49,2)</f>
        <v>120</v>
      </c>
      <c r="AW373" s="57">
        <f>VLOOKUP(A373,'BASE LOSS COSTS'!$V$35:$W$49,2)</f>
        <v>120</v>
      </c>
      <c r="AX373" s="57">
        <f>VLOOKUP(A373,'BASE LOSS COSTS'!$Y$35:$Z$49,2)</f>
        <v>104</v>
      </c>
      <c r="AY373" s="57">
        <f>VLOOKUP(A373,'BASE LOSS COSTS'!$AB$35:$AC$49,2)</f>
        <v>104</v>
      </c>
      <c r="AZ373" s="49">
        <f>ROUND('LOSS COST BY TERRITORY AND ZIP'!$AZ373*VLOOKUP(TEXT(A373,"000"),'OFF-BALANCE FACTORS'!$B$2:$H$100,3),0)</f>
        <v>222</v>
      </c>
      <c r="BA373" s="57">
        <f>VLOOKUP(A373,'BASE LOSS COSTS'!$AH$35:$AI$49,2)</f>
        <v>268</v>
      </c>
      <c r="BB373" s="57">
        <f>VLOOKUP(A373,'BASE LOSS COSTS'!$AK$35:$AL$49,2)</f>
        <v>268</v>
      </c>
      <c r="BC373" s="57">
        <f>VLOOKUP(A373,'BASE LOSS COSTS'!$AN$35:$AO$49,2)</f>
        <v>80</v>
      </c>
      <c r="BD373" s="57">
        <f>VLOOKUP(A373,'BASE LOSS COSTS'!$AQ$35:$AR$49,2)</f>
        <v>80</v>
      </c>
      <c r="BE373" s="49">
        <f>ROUND('LOSS COST BY TERRITORY AND ZIP'!$BE373*VLOOKUP(TEXT(A373,"000"),'OFF-BALANCE FACTORS'!$B$2:$H$100,7),0)</f>
        <v>322</v>
      </c>
      <c r="BF373" s="62">
        <f t="shared" si="5"/>
        <v>278</v>
      </c>
      <c r="BG373" s="49">
        <f>ROUND('LOSS COST BY TERRITORY AND ZIP'!$BG373*VLOOKUP(TEXT(A373,"000"),'OFF-BALANCE FACTORS'!$B$2:$H$100,6),0)</f>
        <v>241</v>
      </c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9"/>
      <c r="CG373" s="39"/>
    </row>
    <row r="374" spans="1:85">
      <c r="A374" s="41">
        <v>117</v>
      </c>
      <c r="B374" s="41">
        <v>66749</v>
      </c>
      <c r="C374" s="49">
        <f>ROUND('LOSS COST BY TERRITORY AND ZIP'!$C374*VLOOKUP(TEXT(A374,"000"),'OFF-BALANCE FACTORS'!$B$2:$H$100,2),0)</f>
        <v>151</v>
      </c>
      <c r="D374" s="70">
        <f>VLOOKUP($A374,'BASE LOSS COSTS'!$Y$14:$Z$28,2,FALSE)</f>
        <v>0.63</v>
      </c>
      <c r="E374" s="70">
        <f>VLOOKUP($A374,'BASE LOSS COSTS'!$AB$14:$AC$28,2,FALSE)</f>
        <v>1.26</v>
      </c>
      <c r="F374" s="70">
        <f>VLOOKUP($A374,'BASE LOSS COSTS'!$AE$14:$AF$28,2,FALSE)</f>
        <v>1.89</v>
      </c>
      <c r="G374" s="49">
        <f>VLOOKUP(A374,'BASE LOSS COSTS'!$A$55:$B$69,2)</f>
        <v>4</v>
      </c>
      <c r="H374" s="49">
        <f>ROUND('LOSS COST BY TERRITORY AND ZIP'!$H374*VLOOKUP(TEXT(A374,"000"),'OFF-BALANCE FACTORS'!$B$2:$H$100,5),0)</f>
        <v>155</v>
      </c>
      <c r="I374" s="57">
        <f>VLOOKUP($A374,'BASE LOSS COSTS'!$AH$14:$AI$28,2,FALSE)</f>
        <v>1</v>
      </c>
      <c r="J374" s="57">
        <f>VLOOKUP($A374,'BASE LOSS COSTS'!$AK$14:$AL$28,2,FALSE)</f>
        <v>2</v>
      </c>
      <c r="K374" s="57">
        <f>VLOOKUP($A374,'BASE LOSS COSTS'!$AN$14:$AO$28,2,FALSE)</f>
        <v>3</v>
      </c>
      <c r="L374" s="57">
        <f>VLOOKUP($A374,'BASE LOSS COSTS'!$AQ$14:$AR$28,2,FALSE)</f>
        <v>5</v>
      </c>
      <c r="M374" s="49">
        <f>ROUND('LOSS COST BY TERRITORY AND ZIP'!$M374*VLOOKUP(TEXT(A374,"000"),'OFF-BALANCE FACTORS'!$B$2:$H$100,5),0)</f>
        <v>127</v>
      </c>
      <c r="N374" s="71">
        <f>VLOOKUP($A374,'BASE LOSS COSTS'!$AT$14:$AU$28,2,FALSE)</f>
        <v>0.62</v>
      </c>
      <c r="O374" s="71">
        <f>VLOOKUP($A374,'BASE LOSS COSTS'!$AW$14:$AX$28,2,FALSE)</f>
        <v>1.25</v>
      </c>
      <c r="P374" s="71">
        <f>VLOOKUP($A374,'BASE LOSS COSTS'!$AZ$14:$BA$28,2,FALSE)</f>
        <v>1.87</v>
      </c>
      <c r="Q374" s="49">
        <f>VLOOKUP(A374,'BASE LOSS COSTS'!$D$55:$E$69,2)</f>
        <v>13</v>
      </c>
      <c r="R374" s="49">
        <f>VLOOKUP(A374,'BASE LOSS COSTS'!$V$55:$W$69,2)</f>
        <v>9</v>
      </c>
      <c r="S374" s="57">
        <f>VLOOKUP(A374,'BASE LOSS COSTS'!$J$14:$K$28,2)</f>
        <v>153</v>
      </c>
      <c r="T374" s="49">
        <f>VLOOKUP(A374,'BASE LOSS COSTS'!$G$55:$H$69,2)</f>
        <v>9</v>
      </c>
      <c r="U374" s="57">
        <f>VLOOKUP(A374,'BASE LOSS COSTS'!$M$14:$N$28,2)</f>
        <v>576</v>
      </c>
      <c r="V374" s="71">
        <f>VLOOKUP($A374,'BASE LOSS COSTS'!$BC$14:$BD$28,2,FALSE)</f>
        <v>1.26</v>
      </c>
      <c r="W374" s="71">
        <f>VLOOKUP($A374,'BASE LOSS COSTS'!$BF$14:$BG$28,2,FALSE)</f>
        <v>1.89</v>
      </c>
      <c r="X374" s="71">
        <f>VLOOKUP($A374,'BASE LOSS COSTS'!$BI$14:$BJ$28,2,FALSE)</f>
        <v>2.52</v>
      </c>
      <c r="Y374" s="57">
        <f>VLOOKUP(A374,'BASE LOSS COSTS'!$J$55:$K$69,2)</f>
        <v>25</v>
      </c>
      <c r="Z374" s="57">
        <f>VLOOKUP(A374,'BASE LOSS COSTS'!$Y$55:$Z$69,2)</f>
        <v>20</v>
      </c>
      <c r="AA374" s="57">
        <f>VLOOKUP(A374,'BASE LOSS COSTS'!$P$14:$Q$28,2)</f>
        <v>137</v>
      </c>
      <c r="AB374" s="71">
        <f>VLOOKUP($A374,'BASE LOSS COSTS'!$BL$14:$BM$28,2,FALSE)</f>
        <v>0.63</v>
      </c>
      <c r="AC374" s="71">
        <f>VLOOKUP($A374,'BASE LOSS COSTS'!$BO$14:$BP$28,2,FALSE)</f>
        <v>1.26</v>
      </c>
      <c r="AD374" s="71">
        <f>VLOOKUP($A374,'BASE LOSS COSTS'!$BR$14:$BS$28,2,FALSE)</f>
        <v>1.89</v>
      </c>
      <c r="AE374" s="57">
        <f>VLOOKUP(A374,'BASE LOSS COSTS'!$M$55:$N$69,2)</f>
        <v>3</v>
      </c>
      <c r="AF374" s="57">
        <f>VLOOKUP(A374,'BASE LOSS COSTS'!$S$14:$T$28,2)</f>
        <v>55</v>
      </c>
      <c r="AG374" s="71">
        <f>VLOOKUP($A374,'BASE LOSS COSTS'!$BU$14:$BV$28,2,FALSE)</f>
        <v>6.93</v>
      </c>
      <c r="AH374" s="71">
        <f>VLOOKUP($A374,'BASE LOSS COSTS'!$BX$14:$BY$28,2,FALSE)</f>
        <v>8.19</v>
      </c>
      <c r="AI374" s="71">
        <f>VLOOKUP($A374,'BASE LOSS COSTS'!$CA$14:$CB$28,2,FALSE)</f>
        <v>9.4499999999999993</v>
      </c>
      <c r="AJ374" s="57">
        <f>VLOOKUP(A374,'BASE LOSS COSTS'!$P$55:$Q$69,2)</f>
        <v>2</v>
      </c>
      <c r="AK374" s="57">
        <f>VLOOKUP(A374,'BASE LOSS COSTS'!$V$14:$W$28,2)</f>
        <v>452</v>
      </c>
      <c r="AL374" s="71">
        <f>VLOOKUP($A374,'BASE LOSS COSTS'!$CD$14:$CE$28,2,FALSE)</f>
        <v>39.06</v>
      </c>
      <c r="AM374" s="71">
        <f>VLOOKUP($A374,'BASE LOSS COSTS'!$CG$14:$CH$28,2,FALSE)</f>
        <v>44.1</v>
      </c>
      <c r="AN374" s="71">
        <f>VLOOKUP($A374,'BASE LOSS COSTS'!$CJ$14:$CK$28,2,FALSE)</f>
        <v>60.48</v>
      </c>
      <c r="AO374" s="57">
        <f>VLOOKUP(A374,'BASE LOSS COSTS'!$S$55:$T$69,2)</f>
        <v>24</v>
      </c>
      <c r="AP374" s="49">
        <f>ROUND('LOSS COST BY TERRITORY AND ZIP'!$AP374*VLOOKUP(TEXT(A374,"000"),'OFF-BALANCE FACTORS'!$B$2:$H$100,4),0)</f>
        <v>222</v>
      </c>
      <c r="AQ374" s="49">
        <f>ROUND('LOSS COST BY TERRITORY AND ZIP'!$AQ374*VLOOKUP(TEXT(A374,"000"),'OFF-BALANCE FACTORS'!$B$2:$H$100,4),0)</f>
        <v>191</v>
      </c>
      <c r="AR374" s="57">
        <f>VLOOKUP(A374,'BASE LOSS COSTS'!$G$35:$H$49,2)</f>
        <v>264</v>
      </c>
      <c r="AS374" s="57">
        <f>VLOOKUP(A374,'BASE LOSS COSTS'!$J$35:$K$49,2)</f>
        <v>264</v>
      </c>
      <c r="AT374" s="57">
        <f>VLOOKUP(A374,'BASE LOSS COSTS'!$M$35:$N$49,2)</f>
        <v>228</v>
      </c>
      <c r="AU374" s="57">
        <f>VLOOKUP(A374,'BASE LOSS COSTS'!$P$35:$Q$49,2)</f>
        <v>228</v>
      </c>
      <c r="AV374" s="57">
        <f>VLOOKUP(A374,'BASE LOSS COSTS'!$S$35:$T$49,2)</f>
        <v>120</v>
      </c>
      <c r="AW374" s="57">
        <f>VLOOKUP(A374,'BASE LOSS COSTS'!$V$35:$W$49,2)</f>
        <v>120</v>
      </c>
      <c r="AX374" s="57">
        <f>VLOOKUP(A374,'BASE LOSS COSTS'!$Y$35:$Z$49,2)</f>
        <v>104</v>
      </c>
      <c r="AY374" s="57">
        <f>VLOOKUP(A374,'BASE LOSS COSTS'!$AB$35:$AC$49,2)</f>
        <v>104</v>
      </c>
      <c r="AZ374" s="49">
        <f>ROUND('LOSS COST BY TERRITORY AND ZIP'!$AZ374*VLOOKUP(TEXT(A374,"000"),'OFF-BALANCE FACTORS'!$B$2:$H$100,3),0)</f>
        <v>222</v>
      </c>
      <c r="BA374" s="57">
        <f>VLOOKUP(A374,'BASE LOSS COSTS'!$AH$35:$AI$49,2)</f>
        <v>268</v>
      </c>
      <c r="BB374" s="57">
        <f>VLOOKUP(A374,'BASE LOSS COSTS'!$AK$35:$AL$49,2)</f>
        <v>268</v>
      </c>
      <c r="BC374" s="57">
        <f>VLOOKUP(A374,'BASE LOSS COSTS'!$AN$35:$AO$49,2)</f>
        <v>80</v>
      </c>
      <c r="BD374" s="57">
        <f>VLOOKUP(A374,'BASE LOSS COSTS'!$AQ$35:$AR$49,2)</f>
        <v>80</v>
      </c>
      <c r="BE374" s="49">
        <f>ROUND('LOSS COST BY TERRITORY AND ZIP'!$BE374*VLOOKUP(TEXT(A374,"000"),'OFF-BALANCE FACTORS'!$B$2:$H$100,7),0)</f>
        <v>322</v>
      </c>
      <c r="BF374" s="62">
        <f t="shared" si="5"/>
        <v>278</v>
      </c>
      <c r="BG374" s="49">
        <f>ROUND('LOSS COST BY TERRITORY AND ZIP'!$BG374*VLOOKUP(TEXT(A374,"000"),'OFF-BALANCE FACTORS'!$B$2:$H$100,6),0)</f>
        <v>241</v>
      </c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9"/>
      <c r="CG374" s="39"/>
    </row>
    <row r="375" spans="1:85">
      <c r="A375" s="41">
        <v>117</v>
      </c>
      <c r="B375" s="41">
        <v>66751</v>
      </c>
      <c r="C375" s="49">
        <f>ROUND('LOSS COST BY TERRITORY AND ZIP'!$C375*VLOOKUP(TEXT(A375,"000"),'OFF-BALANCE FACTORS'!$B$2:$H$100,2),0)</f>
        <v>151</v>
      </c>
      <c r="D375" s="70">
        <f>VLOOKUP($A375,'BASE LOSS COSTS'!$Y$14:$Z$28,2,FALSE)</f>
        <v>0.63</v>
      </c>
      <c r="E375" s="70">
        <f>VLOOKUP($A375,'BASE LOSS COSTS'!$AB$14:$AC$28,2,FALSE)</f>
        <v>1.26</v>
      </c>
      <c r="F375" s="70">
        <f>VLOOKUP($A375,'BASE LOSS COSTS'!$AE$14:$AF$28,2,FALSE)</f>
        <v>1.89</v>
      </c>
      <c r="G375" s="49">
        <f>VLOOKUP(A375,'BASE LOSS COSTS'!$A$55:$B$69,2)</f>
        <v>4</v>
      </c>
      <c r="H375" s="49">
        <f>ROUND('LOSS COST BY TERRITORY AND ZIP'!$H375*VLOOKUP(TEXT(A375,"000"),'OFF-BALANCE FACTORS'!$B$2:$H$100,5),0)</f>
        <v>155</v>
      </c>
      <c r="I375" s="57">
        <f>VLOOKUP($A375,'BASE LOSS COSTS'!$AH$14:$AI$28,2,FALSE)</f>
        <v>1</v>
      </c>
      <c r="J375" s="57">
        <f>VLOOKUP($A375,'BASE LOSS COSTS'!$AK$14:$AL$28,2,FALSE)</f>
        <v>2</v>
      </c>
      <c r="K375" s="57">
        <f>VLOOKUP($A375,'BASE LOSS COSTS'!$AN$14:$AO$28,2,FALSE)</f>
        <v>3</v>
      </c>
      <c r="L375" s="57">
        <f>VLOOKUP($A375,'BASE LOSS COSTS'!$AQ$14:$AR$28,2,FALSE)</f>
        <v>5</v>
      </c>
      <c r="M375" s="49">
        <f>ROUND('LOSS COST BY TERRITORY AND ZIP'!$M375*VLOOKUP(TEXT(A375,"000"),'OFF-BALANCE FACTORS'!$B$2:$H$100,5),0)</f>
        <v>127</v>
      </c>
      <c r="N375" s="71">
        <f>VLOOKUP($A375,'BASE LOSS COSTS'!$AT$14:$AU$28,2,FALSE)</f>
        <v>0.62</v>
      </c>
      <c r="O375" s="71">
        <f>VLOOKUP($A375,'BASE LOSS COSTS'!$AW$14:$AX$28,2,FALSE)</f>
        <v>1.25</v>
      </c>
      <c r="P375" s="71">
        <f>VLOOKUP($A375,'BASE LOSS COSTS'!$AZ$14:$BA$28,2,FALSE)</f>
        <v>1.87</v>
      </c>
      <c r="Q375" s="49">
        <f>VLOOKUP(A375,'BASE LOSS COSTS'!$D$55:$E$69,2)</f>
        <v>13</v>
      </c>
      <c r="R375" s="49">
        <f>VLOOKUP(A375,'BASE LOSS COSTS'!$V$55:$W$69,2)</f>
        <v>9</v>
      </c>
      <c r="S375" s="57">
        <f>VLOOKUP(A375,'BASE LOSS COSTS'!$J$14:$K$28,2)</f>
        <v>153</v>
      </c>
      <c r="T375" s="49">
        <f>VLOOKUP(A375,'BASE LOSS COSTS'!$G$55:$H$69,2)</f>
        <v>9</v>
      </c>
      <c r="U375" s="57">
        <f>VLOOKUP(A375,'BASE LOSS COSTS'!$M$14:$N$28,2)</f>
        <v>576</v>
      </c>
      <c r="V375" s="71">
        <f>VLOOKUP($A375,'BASE LOSS COSTS'!$BC$14:$BD$28,2,FALSE)</f>
        <v>1.26</v>
      </c>
      <c r="W375" s="71">
        <f>VLOOKUP($A375,'BASE LOSS COSTS'!$BF$14:$BG$28,2,FALSE)</f>
        <v>1.89</v>
      </c>
      <c r="X375" s="71">
        <f>VLOOKUP($A375,'BASE LOSS COSTS'!$BI$14:$BJ$28,2,FALSE)</f>
        <v>2.52</v>
      </c>
      <c r="Y375" s="57">
        <f>VLOOKUP(A375,'BASE LOSS COSTS'!$J$55:$K$69,2)</f>
        <v>25</v>
      </c>
      <c r="Z375" s="57">
        <f>VLOOKUP(A375,'BASE LOSS COSTS'!$Y$55:$Z$69,2)</f>
        <v>20</v>
      </c>
      <c r="AA375" s="57">
        <f>VLOOKUP(A375,'BASE LOSS COSTS'!$P$14:$Q$28,2)</f>
        <v>137</v>
      </c>
      <c r="AB375" s="71">
        <f>VLOOKUP($A375,'BASE LOSS COSTS'!$BL$14:$BM$28,2,FALSE)</f>
        <v>0.63</v>
      </c>
      <c r="AC375" s="71">
        <f>VLOOKUP($A375,'BASE LOSS COSTS'!$BO$14:$BP$28,2,FALSE)</f>
        <v>1.26</v>
      </c>
      <c r="AD375" s="71">
        <f>VLOOKUP($A375,'BASE LOSS COSTS'!$BR$14:$BS$28,2,FALSE)</f>
        <v>1.89</v>
      </c>
      <c r="AE375" s="57">
        <f>VLOOKUP(A375,'BASE LOSS COSTS'!$M$55:$N$69,2)</f>
        <v>3</v>
      </c>
      <c r="AF375" s="57">
        <f>VLOOKUP(A375,'BASE LOSS COSTS'!$S$14:$T$28,2)</f>
        <v>55</v>
      </c>
      <c r="AG375" s="71">
        <f>VLOOKUP($A375,'BASE LOSS COSTS'!$BU$14:$BV$28,2,FALSE)</f>
        <v>6.93</v>
      </c>
      <c r="AH375" s="71">
        <f>VLOOKUP($A375,'BASE LOSS COSTS'!$BX$14:$BY$28,2,FALSE)</f>
        <v>8.19</v>
      </c>
      <c r="AI375" s="71">
        <f>VLOOKUP($A375,'BASE LOSS COSTS'!$CA$14:$CB$28,2,FALSE)</f>
        <v>9.4499999999999993</v>
      </c>
      <c r="AJ375" s="57">
        <f>VLOOKUP(A375,'BASE LOSS COSTS'!$P$55:$Q$69,2)</f>
        <v>2</v>
      </c>
      <c r="AK375" s="57">
        <f>VLOOKUP(A375,'BASE LOSS COSTS'!$V$14:$W$28,2)</f>
        <v>452</v>
      </c>
      <c r="AL375" s="71">
        <f>VLOOKUP($A375,'BASE LOSS COSTS'!$CD$14:$CE$28,2,FALSE)</f>
        <v>39.06</v>
      </c>
      <c r="AM375" s="71">
        <f>VLOOKUP($A375,'BASE LOSS COSTS'!$CG$14:$CH$28,2,FALSE)</f>
        <v>44.1</v>
      </c>
      <c r="AN375" s="71">
        <f>VLOOKUP($A375,'BASE LOSS COSTS'!$CJ$14:$CK$28,2,FALSE)</f>
        <v>60.48</v>
      </c>
      <c r="AO375" s="57">
        <f>VLOOKUP(A375,'BASE LOSS COSTS'!$S$55:$T$69,2)</f>
        <v>24</v>
      </c>
      <c r="AP375" s="49">
        <f>ROUND('LOSS COST BY TERRITORY AND ZIP'!$AP375*VLOOKUP(TEXT(A375,"000"),'OFF-BALANCE FACTORS'!$B$2:$H$100,4),0)</f>
        <v>222</v>
      </c>
      <c r="AQ375" s="49">
        <f>ROUND('LOSS COST BY TERRITORY AND ZIP'!$AQ375*VLOOKUP(TEXT(A375,"000"),'OFF-BALANCE FACTORS'!$B$2:$H$100,4),0)</f>
        <v>191</v>
      </c>
      <c r="AR375" s="57">
        <f>VLOOKUP(A375,'BASE LOSS COSTS'!$G$35:$H$49,2)</f>
        <v>264</v>
      </c>
      <c r="AS375" s="57">
        <f>VLOOKUP(A375,'BASE LOSS COSTS'!$J$35:$K$49,2)</f>
        <v>264</v>
      </c>
      <c r="AT375" s="57">
        <f>VLOOKUP(A375,'BASE LOSS COSTS'!$M$35:$N$49,2)</f>
        <v>228</v>
      </c>
      <c r="AU375" s="57">
        <f>VLOOKUP(A375,'BASE LOSS COSTS'!$P$35:$Q$49,2)</f>
        <v>228</v>
      </c>
      <c r="AV375" s="57">
        <f>VLOOKUP(A375,'BASE LOSS COSTS'!$S$35:$T$49,2)</f>
        <v>120</v>
      </c>
      <c r="AW375" s="57">
        <f>VLOOKUP(A375,'BASE LOSS COSTS'!$V$35:$W$49,2)</f>
        <v>120</v>
      </c>
      <c r="AX375" s="57">
        <f>VLOOKUP(A375,'BASE LOSS COSTS'!$Y$35:$Z$49,2)</f>
        <v>104</v>
      </c>
      <c r="AY375" s="57">
        <f>VLOOKUP(A375,'BASE LOSS COSTS'!$AB$35:$AC$49,2)</f>
        <v>104</v>
      </c>
      <c r="AZ375" s="49">
        <f>ROUND('LOSS COST BY TERRITORY AND ZIP'!$AZ375*VLOOKUP(TEXT(A375,"000"),'OFF-BALANCE FACTORS'!$B$2:$H$100,3),0)</f>
        <v>222</v>
      </c>
      <c r="BA375" s="57">
        <f>VLOOKUP(A375,'BASE LOSS COSTS'!$AH$35:$AI$49,2)</f>
        <v>268</v>
      </c>
      <c r="BB375" s="57">
        <f>VLOOKUP(A375,'BASE LOSS COSTS'!$AK$35:$AL$49,2)</f>
        <v>268</v>
      </c>
      <c r="BC375" s="57">
        <f>VLOOKUP(A375,'BASE LOSS COSTS'!$AN$35:$AO$49,2)</f>
        <v>80</v>
      </c>
      <c r="BD375" s="57">
        <f>VLOOKUP(A375,'BASE LOSS COSTS'!$AQ$35:$AR$49,2)</f>
        <v>80</v>
      </c>
      <c r="BE375" s="49">
        <f>ROUND('LOSS COST BY TERRITORY AND ZIP'!$BE375*VLOOKUP(TEXT(A375,"000"),'OFF-BALANCE FACTORS'!$B$2:$H$100,7),0)</f>
        <v>322</v>
      </c>
      <c r="BF375" s="62">
        <f t="shared" si="5"/>
        <v>278</v>
      </c>
      <c r="BG375" s="49">
        <f>ROUND('LOSS COST BY TERRITORY AND ZIP'!$BG375*VLOOKUP(TEXT(A375,"000"),'OFF-BALANCE FACTORS'!$B$2:$H$100,6),0)</f>
        <v>241</v>
      </c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9"/>
      <c r="CG375" s="39"/>
    </row>
    <row r="376" spans="1:85">
      <c r="A376" s="41">
        <v>117</v>
      </c>
      <c r="B376" s="41">
        <v>66753</v>
      </c>
      <c r="C376" s="49">
        <f>ROUND('LOSS COST BY TERRITORY AND ZIP'!$C376*VLOOKUP(TEXT(A376,"000"),'OFF-BALANCE FACTORS'!$B$2:$H$100,2),0)</f>
        <v>151</v>
      </c>
      <c r="D376" s="70">
        <f>VLOOKUP($A376,'BASE LOSS COSTS'!$Y$14:$Z$28,2,FALSE)</f>
        <v>0.63</v>
      </c>
      <c r="E376" s="70">
        <f>VLOOKUP($A376,'BASE LOSS COSTS'!$AB$14:$AC$28,2,FALSE)</f>
        <v>1.26</v>
      </c>
      <c r="F376" s="70">
        <f>VLOOKUP($A376,'BASE LOSS COSTS'!$AE$14:$AF$28,2,FALSE)</f>
        <v>1.89</v>
      </c>
      <c r="G376" s="49">
        <f>VLOOKUP(A376,'BASE LOSS COSTS'!$A$55:$B$69,2)</f>
        <v>4</v>
      </c>
      <c r="H376" s="49">
        <f>ROUND('LOSS COST BY TERRITORY AND ZIP'!$H376*VLOOKUP(TEXT(A376,"000"),'OFF-BALANCE FACTORS'!$B$2:$H$100,5),0)</f>
        <v>155</v>
      </c>
      <c r="I376" s="57">
        <f>VLOOKUP($A376,'BASE LOSS COSTS'!$AH$14:$AI$28,2,FALSE)</f>
        <v>1</v>
      </c>
      <c r="J376" s="57">
        <f>VLOOKUP($A376,'BASE LOSS COSTS'!$AK$14:$AL$28,2,FALSE)</f>
        <v>2</v>
      </c>
      <c r="K376" s="57">
        <f>VLOOKUP($A376,'BASE LOSS COSTS'!$AN$14:$AO$28,2,FALSE)</f>
        <v>3</v>
      </c>
      <c r="L376" s="57">
        <f>VLOOKUP($A376,'BASE LOSS COSTS'!$AQ$14:$AR$28,2,FALSE)</f>
        <v>5</v>
      </c>
      <c r="M376" s="49">
        <f>ROUND('LOSS COST BY TERRITORY AND ZIP'!$M376*VLOOKUP(TEXT(A376,"000"),'OFF-BALANCE FACTORS'!$B$2:$H$100,5),0)</f>
        <v>127</v>
      </c>
      <c r="N376" s="71">
        <f>VLOOKUP($A376,'BASE LOSS COSTS'!$AT$14:$AU$28,2,FALSE)</f>
        <v>0.62</v>
      </c>
      <c r="O376" s="71">
        <f>VLOOKUP($A376,'BASE LOSS COSTS'!$AW$14:$AX$28,2,FALSE)</f>
        <v>1.25</v>
      </c>
      <c r="P376" s="71">
        <f>VLOOKUP($A376,'BASE LOSS COSTS'!$AZ$14:$BA$28,2,FALSE)</f>
        <v>1.87</v>
      </c>
      <c r="Q376" s="49">
        <f>VLOOKUP(A376,'BASE LOSS COSTS'!$D$55:$E$69,2)</f>
        <v>13</v>
      </c>
      <c r="R376" s="49">
        <f>VLOOKUP(A376,'BASE LOSS COSTS'!$V$55:$W$69,2)</f>
        <v>9</v>
      </c>
      <c r="S376" s="57">
        <f>VLOOKUP(A376,'BASE LOSS COSTS'!$J$14:$K$28,2)</f>
        <v>153</v>
      </c>
      <c r="T376" s="49">
        <f>VLOOKUP(A376,'BASE LOSS COSTS'!$G$55:$H$69,2)</f>
        <v>9</v>
      </c>
      <c r="U376" s="57">
        <f>VLOOKUP(A376,'BASE LOSS COSTS'!$M$14:$N$28,2)</f>
        <v>576</v>
      </c>
      <c r="V376" s="71">
        <f>VLOOKUP($A376,'BASE LOSS COSTS'!$BC$14:$BD$28,2,FALSE)</f>
        <v>1.26</v>
      </c>
      <c r="W376" s="71">
        <f>VLOOKUP($A376,'BASE LOSS COSTS'!$BF$14:$BG$28,2,FALSE)</f>
        <v>1.89</v>
      </c>
      <c r="X376" s="71">
        <f>VLOOKUP($A376,'BASE LOSS COSTS'!$BI$14:$BJ$28,2,FALSE)</f>
        <v>2.52</v>
      </c>
      <c r="Y376" s="57">
        <f>VLOOKUP(A376,'BASE LOSS COSTS'!$J$55:$K$69,2)</f>
        <v>25</v>
      </c>
      <c r="Z376" s="57">
        <f>VLOOKUP(A376,'BASE LOSS COSTS'!$Y$55:$Z$69,2)</f>
        <v>20</v>
      </c>
      <c r="AA376" s="57">
        <f>VLOOKUP(A376,'BASE LOSS COSTS'!$P$14:$Q$28,2)</f>
        <v>137</v>
      </c>
      <c r="AB376" s="71">
        <f>VLOOKUP($A376,'BASE LOSS COSTS'!$BL$14:$BM$28,2,FALSE)</f>
        <v>0.63</v>
      </c>
      <c r="AC376" s="71">
        <f>VLOOKUP($A376,'BASE LOSS COSTS'!$BO$14:$BP$28,2,FALSE)</f>
        <v>1.26</v>
      </c>
      <c r="AD376" s="71">
        <f>VLOOKUP($A376,'BASE LOSS COSTS'!$BR$14:$BS$28,2,FALSE)</f>
        <v>1.89</v>
      </c>
      <c r="AE376" s="57">
        <f>VLOOKUP(A376,'BASE LOSS COSTS'!$M$55:$N$69,2)</f>
        <v>3</v>
      </c>
      <c r="AF376" s="57">
        <f>VLOOKUP(A376,'BASE LOSS COSTS'!$S$14:$T$28,2)</f>
        <v>55</v>
      </c>
      <c r="AG376" s="71">
        <f>VLOOKUP($A376,'BASE LOSS COSTS'!$BU$14:$BV$28,2,FALSE)</f>
        <v>6.93</v>
      </c>
      <c r="AH376" s="71">
        <f>VLOOKUP($A376,'BASE LOSS COSTS'!$BX$14:$BY$28,2,FALSE)</f>
        <v>8.19</v>
      </c>
      <c r="AI376" s="71">
        <f>VLOOKUP($A376,'BASE LOSS COSTS'!$CA$14:$CB$28,2,FALSE)</f>
        <v>9.4499999999999993</v>
      </c>
      <c r="AJ376" s="57">
        <f>VLOOKUP(A376,'BASE LOSS COSTS'!$P$55:$Q$69,2)</f>
        <v>2</v>
      </c>
      <c r="AK376" s="57">
        <f>VLOOKUP(A376,'BASE LOSS COSTS'!$V$14:$W$28,2)</f>
        <v>452</v>
      </c>
      <c r="AL376" s="71">
        <f>VLOOKUP($A376,'BASE LOSS COSTS'!$CD$14:$CE$28,2,FALSE)</f>
        <v>39.06</v>
      </c>
      <c r="AM376" s="71">
        <f>VLOOKUP($A376,'BASE LOSS COSTS'!$CG$14:$CH$28,2,FALSE)</f>
        <v>44.1</v>
      </c>
      <c r="AN376" s="71">
        <f>VLOOKUP($A376,'BASE LOSS COSTS'!$CJ$14:$CK$28,2,FALSE)</f>
        <v>60.48</v>
      </c>
      <c r="AO376" s="57">
        <f>VLOOKUP(A376,'BASE LOSS COSTS'!$S$55:$T$69,2)</f>
        <v>24</v>
      </c>
      <c r="AP376" s="49">
        <f>ROUND('LOSS COST BY TERRITORY AND ZIP'!$AP376*VLOOKUP(TEXT(A376,"000"),'OFF-BALANCE FACTORS'!$B$2:$H$100,4),0)</f>
        <v>222</v>
      </c>
      <c r="AQ376" s="49">
        <f>ROUND('LOSS COST BY TERRITORY AND ZIP'!$AQ376*VLOOKUP(TEXT(A376,"000"),'OFF-BALANCE FACTORS'!$B$2:$H$100,4),0)</f>
        <v>191</v>
      </c>
      <c r="AR376" s="57">
        <f>VLOOKUP(A376,'BASE LOSS COSTS'!$G$35:$H$49,2)</f>
        <v>264</v>
      </c>
      <c r="AS376" s="57">
        <f>VLOOKUP(A376,'BASE LOSS COSTS'!$J$35:$K$49,2)</f>
        <v>264</v>
      </c>
      <c r="AT376" s="57">
        <f>VLOOKUP(A376,'BASE LOSS COSTS'!$M$35:$N$49,2)</f>
        <v>228</v>
      </c>
      <c r="AU376" s="57">
        <f>VLOOKUP(A376,'BASE LOSS COSTS'!$P$35:$Q$49,2)</f>
        <v>228</v>
      </c>
      <c r="AV376" s="57">
        <f>VLOOKUP(A376,'BASE LOSS COSTS'!$S$35:$T$49,2)</f>
        <v>120</v>
      </c>
      <c r="AW376" s="57">
        <f>VLOOKUP(A376,'BASE LOSS COSTS'!$V$35:$W$49,2)</f>
        <v>120</v>
      </c>
      <c r="AX376" s="57">
        <f>VLOOKUP(A376,'BASE LOSS COSTS'!$Y$35:$Z$49,2)</f>
        <v>104</v>
      </c>
      <c r="AY376" s="57">
        <f>VLOOKUP(A376,'BASE LOSS COSTS'!$AB$35:$AC$49,2)</f>
        <v>104</v>
      </c>
      <c r="AZ376" s="49">
        <f>ROUND('LOSS COST BY TERRITORY AND ZIP'!$AZ376*VLOOKUP(TEXT(A376,"000"),'OFF-BALANCE FACTORS'!$B$2:$H$100,3),0)</f>
        <v>222</v>
      </c>
      <c r="BA376" s="57">
        <f>VLOOKUP(A376,'BASE LOSS COSTS'!$AH$35:$AI$49,2)</f>
        <v>268</v>
      </c>
      <c r="BB376" s="57">
        <f>VLOOKUP(A376,'BASE LOSS COSTS'!$AK$35:$AL$49,2)</f>
        <v>268</v>
      </c>
      <c r="BC376" s="57">
        <f>VLOOKUP(A376,'BASE LOSS COSTS'!$AN$35:$AO$49,2)</f>
        <v>80</v>
      </c>
      <c r="BD376" s="57">
        <f>VLOOKUP(A376,'BASE LOSS COSTS'!$AQ$35:$AR$49,2)</f>
        <v>80</v>
      </c>
      <c r="BE376" s="49">
        <f>ROUND('LOSS COST BY TERRITORY AND ZIP'!$BE376*VLOOKUP(TEXT(A376,"000"),'OFF-BALANCE FACTORS'!$B$2:$H$100,7),0)</f>
        <v>322</v>
      </c>
      <c r="BF376" s="62">
        <f t="shared" si="5"/>
        <v>278</v>
      </c>
      <c r="BG376" s="49">
        <f>ROUND('LOSS COST BY TERRITORY AND ZIP'!$BG376*VLOOKUP(TEXT(A376,"000"),'OFF-BALANCE FACTORS'!$B$2:$H$100,6),0)</f>
        <v>241</v>
      </c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9"/>
      <c r="CG376" s="39"/>
    </row>
    <row r="377" spans="1:85">
      <c r="A377" s="41">
        <v>117</v>
      </c>
      <c r="B377" s="41">
        <v>66754</v>
      </c>
      <c r="C377" s="49">
        <f>ROUND('LOSS COST BY TERRITORY AND ZIP'!$C377*VLOOKUP(TEXT(A377,"000"),'OFF-BALANCE FACTORS'!$B$2:$H$100,2),0)</f>
        <v>151</v>
      </c>
      <c r="D377" s="70">
        <f>VLOOKUP($A377,'BASE LOSS COSTS'!$Y$14:$Z$28,2,FALSE)</f>
        <v>0.63</v>
      </c>
      <c r="E377" s="70">
        <f>VLOOKUP($A377,'BASE LOSS COSTS'!$AB$14:$AC$28,2,FALSE)</f>
        <v>1.26</v>
      </c>
      <c r="F377" s="70">
        <f>VLOOKUP($A377,'BASE LOSS COSTS'!$AE$14:$AF$28,2,FALSE)</f>
        <v>1.89</v>
      </c>
      <c r="G377" s="49">
        <f>VLOOKUP(A377,'BASE LOSS COSTS'!$A$55:$B$69,2)</f>
        <v>4</v>
      </c>
      <c r="H377" s="49">
        <f>ROUND('LOSS COST BY TERRITORY AND ZIP'!$H377*VLOOKUP(TEXT(A377,"000"),'OFF-BALANCE FACTORS'!$B$2:$H$100,5),0)</f>
        <v>155</v>
      </c>
      <c r="I377" s="57">
        <f>VLOOKUP($A377,'BASE LOSS COSTS'!$AH$14:$AI$28,2,FALSE)</f>
        <v>1</v>
      </c>
      <c r="J377" s="57">
        <f>VLOOKUP($A377,'BASE LOSS COSTS'!$AK$14:$AL$28,2,FALSE)</f>
        <v>2</v>
      </c>
      <c r="K377" s="57">
        <f>VLOOKUP($A377,'BASE LOSS COSTS'!$AN$14:$AO$28,2,FALSE)</f>
        <v>3</v>
      </c>
      <c r="L377" s="57">
        <f>VLOOKUP($A377,'BASE LOSS COSTS'!$AQ$14:$AR$28,2,FALSE)</f>
        <v>5</v>
      </c>
      <c r="M377" s="49">
        <f>ROUND('LOSS COST BY TERRITORY AND ZIP'!$M377*VLOOKUP(TEXT(A377,"000"),'OFF-BALANCE FACTORS'!$B$2:$H$100,5),0)</f>
        <v>127</v>
      </c>
      <c r="N377" s="71">
        <f>VLOOKUP($A377,'BASE LOSS COSTS'!$AT$14:$AU$28,2,FALSE)</f>
        <v>0.62</v>
      </c>
      <c r="O377" s="71">
        <f>VLOOKUP($A377,'BASE LOSS COSTS'!$AW$14:$AX$28,2,FALSE)</f>
        <v>1.25</v>
      </c>
      <c r="P377" s="71">
        <f>VLOOKUP($A377,'BASE LOSS COSTS'!$AZ$14:$BA$28,2,FALSE)</f>
        <v>1.87</v>
      </c>
      <c r="Q377" s="49">
        <f>VLOOKUP(A377,'BASE LOSS COSTS'!$D$55:$E$69,2)</f>
        <v>13</v>
      </c>
      <c r="R377" s="49">
        <f>VLOOKUP(A377,'BASE LOSS COSTS'!$V$55:$W$69,2)</f>
        <v>9</v>
      </c>
      <c r="S377" s="57">
        <f>VLOOKUP(A377,'BASE LOSS COSTS'!$J$14:$K$28,2)</f>
        <v>153</v>
      </c>
      <c r="T377" s="49">
        <f>VLOOKUP(A377,'BASE LOSS COSTS'!$G$55:$H$69,2)</f>
        <v>9</v>
      </c>
      <c r="U377" s="57">
        <f>VLOOKUP(A377,'BASE LOSS COSTS'!$M$14:$N$28,2)</f>
        <v>576</v>
      </c>
      <c r="V377" s="71">
        <f>VLOOKUP($A377,'BASE LOSS COSTS'!$BC$14:$BD$28,2,FALSE)</f>
        <v>1.26</v>
      </c>
      <c r="W377" s="71">
        <f>VLOOKUP($A377,'BASE LOSS COSTS'!$BF$14:$BG$28,2,FALSE)</f>
        <v>1.89</v>
      </c>
      <c r="X377" s="71">
        <f>VLOOKUP($A377,'BASE LOSS COSTS'!$BI$14:$BJ$28,2,FALSE)</f>
        <v>2.52</v>
      </c>
      <c r="Y377" s="57">
        <f>VLOOKUP(A377,'BASE LOSS COSTS'!$J$55:$K$69,2)</f>
        <v>25</v>
      </c>
      <c r="Z377" s="57">
        <f>VLOOKUP(A377,'BASE LOSS COSTS'!$Y$55:$Z$69,2)</f>
        <v>20</v>
      </c>
      <c r="AA377" s="57">
        <f>VLOOKUP(A377,'BASE LOSS COSTS'!$P$14:$Q$28,2)</f>
        <v>137</v>
      </c>
      <c r="AB377" s="71">
        <f>VLOOKUP($A377,'BASE LOSS COSTS'!$BL$14:$BM$28,2,FALSE)</f>
        <v>0.63</v>
      </c>
      <c r="AC377" s="71">
        <f>VLOOKUP($A377,'BASE LOSS COSTS'!$BO$14:$BP$28,2,FALSE)</f>
        <v>1.26</v>
      </c>
      <c r="AD377" s="71">
        <f>VLOOKUP($A377,'BASE LOSS COSTS'!$BR$14:$BS$28,2,FALSE)</f>
        <v>1.89</v>
      </c>
      <c r="AE377" s="57">
        <f>VLOOKUP(A377,'BASE LOSS COSTS'!$M$55:$N$69,2)</f>
        <v>3</v>
      </c>
      <c r="AF377" s="57">
        <f>VLOOKUP(A377,'BASE LOSS COSTS'!$S$14:$T$28,2)</f>
        <v>55</v>
      </c>
      <c r="AG377" s="71">
        <f>VLOOKUP($A377,'BASE LOSS COSTS'!$BU$14:$BV$28,2,FALSE)</f>
        <v>6.93</v>
      </c>
      <c r="AH377" s="71">
        <f>VLOOKUP($A377,'BASE LOSS COSTS'!$BX$14:$BY$28,2,FALSE)</f>
        <v>8.19</v>
      </c>
      <c r="AI377" s="71">
        <f>VLOOKUP($A377,'BASE LOSS COSTS'!$CA$14:$CB$28,2,FALSE)</f>
        <v>9.4499999999999993</v>
      </c>
      <c r="AJ377" s="57">
        <f>VLOOKUP(A377,'BASE LOSS COSTS'!$P$55:$Q$69,2)</f>
        <v>2</v>
      </c>
      <c r="AK377" s="57">
        <f>VLOOKUP(A377,'BASE LOSS COSTS'!$V$14:$W$28,2)</f>
        <v>452</v>
      </c>
      <c r="AL377" s="71">
        <f>VLOOKUP($A377,'BASE LOSS COSTS'!$CD$14:$CE$28,2,FALSE)</f>
        <v>39.06</v>
      </c>
      <c r="AM377" s="71">
        <f>VLOOKUP($A377,'BASE LOSS COSTS'!$CG$14:$CH$28,2,FALSE)</f>
        <v>44.1</v>
      </c>
      <c r="AN377" s="71">
        <f>VLOOKUP($A377,'BASE LOSS COSTS'!$CJ$14:$CK$28,2,FALSE)</f>
        <v>60.48</v>
      </c>
      <c r="AO377" s="57">
        <f>VLOOKUP(A377,'BASE LOSS COSTS'!$S$55:$T$69,2)</f>
        <v>24</v>
      </c>
      <c r="AP377" s="49">
        <f>ROUND('LOSS COST BY TERRITORY AND ZIP'!$AP377*VLOOKUP(TEXT(A377,"000"),'OFF-BALANCE FACTORS'!$B$2:$H$100,4),0)</f>
        <v>222</v>
      </c>
      <c r="AQ377" s="49">
        <f>ROUND('LOSS COST BY TERRITORY AND ZIP'!$AQ377*VLOOKUP(TEXT(A377,"000"),'OFF-BALANCE FACTORS'!$B$2:$H$100,4),0)</f>
        <v>191</v>
      </c>
      <c r="AR377" s="57">
        <f>VLOOKUP(A377,'BASE LOSS COSTS'!$G$35:$H$49,2)</f>
        <v>264</v>
      </c>
      <c r="AS377" s="57">
        <f>VLOOKUP(A377,'BASE LOSS COSTS'!$J$35:$K$49,2)</f>
        <v>264</v>
      </c>
      <c r="AT377" s="57">
        <f>VLOOKUP(A377,'BASE LOSS COSTS'!$M$35:$N$49,2)</f>
        <v>228</v>
      </c>
      <c r="AU377" s="57">
        <f>VLOOKUP(A377,'BASE LOSS COSTS'!$P$35:$Q$49,2)</f>
        <v>228</v>
      </c>
      <c r="AV377" s="57">
        <f>VLOOKUP(A377,'BASE LOSS COSTS'!$S$35:$T$49,2)</f>
        <v>120</v>
      </c>
      <c r="AW377" s="57">
        <f>VLOOKUP(A377,'BASE LOSS COSTS'!$V$35:$W$49,2)</f>
        <v>120</v>
      </c>
      <c r="AX377" s="57">
        <f>VLOOKUP(A377,'BASE LOSS COSTS'!$Y$35:$Z$49,2)</f>
        <v>104</v>
      </c>
      <c r="AY377" s="57">
        <f>VLOOKUP(A377,'BASE LOSS COSTS'!$AB$35:$AC$49,2)</f>
        <v>104</v>
      </c>
      <c r="AZ377" s="49">
        <f>ROUND('LOSS COST BY TERRITORY AND ZIP'!$AZ377*VLOOKUP(TEXT(A377,"000"),'OFF-BALANCE FACTORS'!$B$2:$H$100,3),0)</f>
        <v>222</v>
      </c>
      <c r="BA377" s="57">
        <f>VLOOKUP(A377,'BASE LOSS COSTS'!$AH$35:$AI$49,2)</f>
        <v>268</v>
      </c>
      <c r="BB377" s="57">
        <f>VLOOKUP(A377,'BASE LOSS COSTS'!$AK$35:$AL$49,2)</f>
        <v>268</v>
      </c>
      <c r="BC377" s="57">
        <f>VLOOKUP(A377,'BASE LOSS COSTS'!$AN$35:$AO$49,2)</f>
        <v>80</v>
      </c>
      <c r="BD377" s="57">
        <f>VLOOKUP(A377,'BASE LOSS COSTS'!$AQ$35:$AR$49,2)</f>
        <v>80</v>
      </c>
      <c r="BE377" s="49">
        <f>ROUND('LOSS COST BY TERRITORY AND ZIP'!$BE377*VLOOKUP(TEXT(A377,"000"),'OFF-BALANCE FACTORS'!$B$2:$H$100,7),0)</f>
        <v>322</v>
      </c>
      <c r="BF377" s="62">
        <f t="shared" si="5"/>
        <v>278</v>
      </c>
      <c r="BG377" s="49">
        <f>ROUND('LOSS COST BY TERRITORY AND ZIP'!$BG377*VLOOKUP(TEXT(A377,"000"),'OFF-BALANCE FACTORS'!$B$2:$H$100,6),0)</f>
        <v>241</v>
      </c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9"/>
      <c r="CG377" s="39"/>
    </row>
    <row r="378" spans="1:85">
      <c r="A378" s="41">
        <v>117</v>
      </c>
      <c r="B378" s="41">
        <v>66755</v>
      </c>
      <c r="C378" s="49">
        <f>ROUND('LOSS COST BY TERRITORY AND ZIP'!$C378*VLOOKUP(TEXT(A378,"000"),'OFF-BALANCE FACTORS'!$B$2:$H$100,2),0)</f>
        <v>151</v>
      </c>
      <c r="D378" s="70">
        <f>VLOOKUP($A378,'BASE LOSS COSTS'!$Y$14:$Z$28,2,FALSE)</f>
        <v>0.63</v>
      </c>
      <c r="E378" s="70">
        <f>VLOOKUP($A378,'BASE LOSS COSTS'!$AB$14:$AC$28,2,FALSE)</f>
        <v>1.26</v>
      </c>
      <c r="F378" s="70">
        <f>VLOOKUP($A378,'BASE LOSS COSTS'!$AE$14:$AF$28,2,FALSE)</f>
        <v>1.89</v>
      </c>
      <c r="G378" s="49">
        <f>VLOOKUP(A378,'BASE LOSS COSTS'!$A$55:$B$69,2)</f>
        <v>4</v>
      </c>
      <c r="H378" s="49">
        <f>ROUND('LOSS COST BY TERRITORY AND ZIP'!$H378*VLOOKUP(TEXT(A378,"000"),'OFF-BALANCE FACTORS'!$B$2:$H$100,5),0)</f>
        <v>155</v>
      </c>
      <c r="I378" s="57">
        <f>VLOOKUP($A378,'BASE LOSS COSTS'!$AH$14:$AI$28,2,FALSE)</f>
        <v>1</v>
      </c>
      <c r="J378" s="57">
        <f>VLOOKUP($A378,'BASE LOSS COSTS'!$AK$14:$AL$28,2,FALSE)</f>
        <v>2</v>
      </c>
      <c r="K378" s="57">
        <f>VLOOKUP($A378,'BASE LOSS COSTS'!$AN$14:$AO$28,2,FALSE)</f>
        <v>3</v>
      </c>
      <c r="L378" s="57">
        <f>VLOOKUP($A378,'BASE LOSS COSTS'!$AQ$14:$AR$28,2,FALSE)</f>
        <v>5</v>
      </c>
      <c r="M378" s="49">
        <f>ROUND('LOSS COST BY TERRITORY AND ZIP'!$M378*VLOOKUP(TEXT(A378,"000"),'OFF-BALANCE FACTORS'!$B$2:$H$100,5),0)</f>
        <v>127</v>
      </c>
      <c r="N378" s="71">
        <f>VLOOKUP($A378,'BASE LOSS COSTS'!$AT$14:$AU$28,2,FALSE)</f>
        <v>0.62</v>
      </c>
      <c r="O378" s="71">
        <f>VLOOKUP($A378,'BASE LOSS COSTS'!$AW$14:$AX$28,2,FALSE)</f>
        <v>1.25</v>
      </c>
      <c r="P378" s="71">
        <f>VLOOKUP($A378,'BASE LOSS COSTS'!$AZ$14:$BA$28,2,FALSE)</f>
        <v>1.87</v>
      </c>
      <c r="Q378" s="49">
        <f>VLOOKUP(A378,'BASE LOSS COSTS'!$D$55:$E$69,2)</f>
        <v>13</v>
      </c>
      <c r="R378" s="49">
        <f>VLOOKUP(A378,'BASE LOSS COSTS'!$V$55:$W$69,2)</f>
        <v>9</v>
      </c>
      <c r="S378" s="57">
        <f>VLOOKUP(A378,'BASE LOSS COSTS'!$J$14:$K$28,2)</f>
        <v>153</v>
      </c>
      <c r="T378" s="49">
        <f>VLOOKUP(A378,'BASE LOSS COSTS'!$G$55:$H$69,2)</f>
        <v>9</v>
      </c>
      <c r="U378" s="57">
        <f>VLOOKUP(A378,'BASE LOSS COSTS'!$M$14:$N$28,2)</f>
        <v>576</v>
      </c>
      <c r="V378" s="71">
        <f>VLOOKUP($A378,'BASE LOSS COSTS'!$BC$14:$BD$28,2,FALSE)</f>
        <v>1.26</v>
      </c>
      <c r="W378" s="71">
        <f>VLOOKUP($A378,'BASE LOSS COSTS'!$BF$14:$BG$28,2,FALSE)</f>
        <v>1.89</v>
      </c>
      <c r="X378" s="71">
        <f>VLOOKUP($A378,'BASE LOSS COSTS'!$BI$14:$BJ$28,2,FALSE)</f>
        <v>2.52</v>
      </c>
      <c r="Y378" s="57">
        <f>VLOOKUP(A378,'BASE LOSS COSTS'!$J$55:$K$69,2)</f>
        <v>25</v>
      </c>
      <c r="Z378" s="57">
        <f>VLOOKUP(A378,'BASE LOSS COSTS'!$Y$55:$Z$69,2)</f>
        <v>20</v>
      </c>
      <c r="AA378" s="57">
        <f>VLOOKUP(A378,'BASE LOSS COSTS'!$P$14:$Q$28,2)</f>
        <v>137</v>
      </c>
      <c r="AB378" s="71">
        <f>VLOOKUP($A378,'BASE LOSS COSTS'!$BL$14:$BM$28,2,FALSE)</f>
        <v>0.63</v>
      </c>
      <c r="AC378" s="71">
        <f>VLOOKUP($A378,'BASE LOSS COSTS'!$BO$14:$BP$28,2,FALSE)</f>
        <v>1.26</v>
      </c>
      <c r="AD378" s="71">
        <f>VLOOKUP($A378,'BASE LOSS COSTS'!$BR$14:$BS$28,2,FALSE)</f>
        <v>1.89</v>
      </c>
      <c r="AE378" s="57">
        <f>VLOOKUP(A378,'BASE LOSS COSTS'!$M$55:$N$69,2)</f>
        <v>3</v>
      </c>
      <c r="AF378" s="57">
        <f>VLOOKUP(A378,'BASE LOSS COSTS'!$S$14:$T$28,2)</f>
        <v>55</v>
      </c>
      <c r="AG378" s="71">
        <f>VLOOKUP($A378,'BASE LOSS COSTS'!$BU$14:$BV$28,2,FALSE)</f>
        <v>6.93</v>
      </c>
      <c r="AH378" s="71">
        <f>VLOOKUP($A378,'BASE LOSS COSTS'!$BX$14:$BY$28,2,FALSE)</f>
        <v>8.19</v>
      </c>
      <c r="AI378" s="71">
        <f>VLOOKUP($A378,'BASE LOSS COSTS'!$CA$14:$CB$28,2,FALSE)</f>
        <v>9.4499999999999993</v>
      </c>
      <c r="AJ378" s="57">
        <f>VLOOKUP(A378,'BASE LOSS COSTS'!$P$55:$Q$69,2)</f>
        <v>2</v>
      </c>
      <c r="AK378" s="57">
        <f>VLOOKUP(A378,'BASE LOSS COSTS'!$V$14:$W$28,2)</f>
        <v>452</v>
      </c>
      <c r="AL378" s="71">
        <f>VLOOKUP($A378,'BASE LOSS COSTS'!$CD$14:$CE$28,2,FALSE)</f>
        <v>39.06</v>
      </c>
      <c r="AM378" s="71">
        <f>VLOOKUP($A378,'BASE LOSS COSTS'!$CG$14:$CH$28,2,FALSE)</f>
        <v>44.1</v>
      </c>
      <c r="AN378" s="71">
        <f>VLOOKUP($A378,'BASE LOSS COSTS'!$CJ$14:$CK$28,2,FALSE)</f>
        <v>60.48</v>
      </c>
      <c r="AO378" s="57">
        <f>VLOOKUP(A378,'BASE LOSS COSTS'!$S$55:$T$69,2)</f>
        <v>24</v>
      </c>
      <c r="AP378" s="49">
        <f>ROUND('LOSS COST BY TERRITORY AND ZIP'!$AP378*VLOOKUP(TEXT(A378,"000"),'OFF-BALANCE FACTORS'!$B$2:$H$100,4),0)</f>
        <v>222</v>
      </c>
      <c r="AQ378" s="49">
        <f>ROUND('LOSS COST BY TERRITORY AND ZIP'!$AQ378*VLOOKUP(TEXT(A378,"000"),'OFF-BALANCE FACTORS'!$B$2:$H$100,4),0)</f>
        <v>191</v>
      </c>
      <c r="AR378" s="57">
        <f>VLOOKUP(A378,'BASE LOSS COSTS'!$G$35:$H$49,2)</f>
        <v>264</v>
      </c>
      <c r="AS378" s="57">
        <f>VLOOKUP(A378,'BASE LOSS COSTS'!$J$35:$K$49,2)</f>
        <v>264</v>
      </c>
      <c r="AT378" s="57">
        <f>VLOOKUP(A378,'BASE LOSS COSTS'!$M$35:$N$49,2)</f>
        <v>228</v>
      </c>
      <c r="AU378" s="57">
        <f>VLOOKUP(A378,'BASE LOSS COSTS'!$P$35:$Q$49,2)</f>
        <v>228</v>
      </c>
      <c r="AV378" s="57">
        <f>VLOOKUP(A378,'BASE LOSS COSTS'!$S$35:$T$49,2)</f>
        <v>120</v>
      </c>
      <c r="AW378" s="57">
        <f>VLOOKUP(A378,'BASE LOSS COSTS'!$V$35:$W$49,2)</f>
        <v>120</v>
      </c>
      <c r="AX378" s="57">
        <f>VLOOKUP(A378,'BASE LOSS COSTS'!$Y$35:$Z$49,2)</f>
        <v>104</v>
      </c>
      <c r="AY378" s="57">
        <f>VLOOKUP(A378,'BASE LOSS COSTS'!$AB$35:$AC$49,2)</f>
        <v>104</v>
      </c>
      <c r="AZ378" s="49">
        <f>ROUND('LOSS COST BY TERRITORY AND ZIP'!$AZ378*VLOOKUP(TEXT(A378,"000"),'OFF-BALANCE FACTORS'!$B$2:$H$100,3),0)</f>
        <v>222</v>
      </c>
      <c r="BA378" s="57">
        <f>VLOOKUP(A378,'BASE LOSS COSTS'!$AH$35:$AI$49,2)</f>
        <v>268</v>
      </c>
      <c r="BB378" s="57">
        <f>VLOOKUP(A378,'BASE LOSS COSTS'!$AK$35:$AL$49,2)</f>
        <v>268</v>
      </c>
      <c r="BC378" s="57">
        <f>VLOOKUP(A378,'BASE LOSS COSTS'!$AN$35:$AO$49,2)</f>
        <v>80</v>
      </c>
      <c r="BD378" s="57">
        <f>VLOOKUP(A378,'BASE LOSS COSTS'!$AQ$35:$AR$49,2)</f>
        <v>80</v>
      </c>
      <c r="BE378" s="49">
        <f>ROUND('LOSS COST BY TERRITORY AND ZIP'!$BE378*VLOOKUP(TEXT(A378,"000"),'OFF-BALANCE FACTORS'!$B$2:$H$100,7),0)</f>
        <v>322</v>
      </c>
      <c r="BF378" s="62">
        <f t="shared" si="5"/>
        <v>278</v>
      </c>
      <c r="BG378" s="49">
        <f>ROUND('LOSS COST BY TERRITORY AND ZIP'!$BG378*VLOOKUP(TEXT(A378,"000"),'OFF-BALANCE FACTORS'!$B$2:$H$100,6),0)</f>
        <v>241</v>
      </c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9"/>
      <c r="CG378" s="39"/>
    </row>
    <row r="379" spans="1:85">
      <c r="A379" s="41">
        <v>117</v>
      </c>
      <c r="B379" s="41">
        <v>66757</v>
      </c>
      <c r="C379" s="49">
        <f>ROUND('LOSS COST BY TERRITORY AND ZIP'!$C379*VLOOKUP(TEXT(A379,"000"),'OFF-BALANCE FACTORS'!$B$2:$H$100,2),0)</f>
        <v>151</v>
      </c>
      <c r="D379" s="70">
        <f>VLOOKUP($A379,'BASE LOSS COSTS'!$Y$14:$Z$28,2,FALSE)</f>
        <v>0.63</v>
      </c>
      <c r="E379" s="70">
        <f>VLOOKUP($A379,'BASE LOSS COSTS'!$AB$14:$AC$28,2,FALSE)</f>
        <v>1.26</v>
      </c>
      <c r="F379" s="70">
        <f>VLOOKUP($A379,'BASE LOSS COSTS'!$AE$14:$AF$28,2,FALSE)</f>
        <v>1.89</v>
      </c>
      <c r="G379" s="49">
        <f>VLOOKUP(A379,'BASE LOSS COSTS'!$A$55:$B$69,2)</f>
        <v>4</v>
      </c>
      <c r="H379" s="49">
        <f>ROUND('LOSS COST BY TERRITORY AND ZIP'!$H379*VLOOKUP(TEXT(A379,"000"),'OFF-BALANCE FACTORS'!$B$2:$H$100,5),0)</f>
        <v>155</v>
      </c>
      <c r="I379" s="57">
        <f>VLOOKUP($A379,'BASE LOSS COSTS'!$AH$14:$AI$28,2,FALSE)</f>
        <v>1</v>
      </c>
      <c r="J379" s="57">
        <f>VLOOKUP($A379,'BASE LOSS COSTS'!$AK$14:$AL$28,2,FALSE)</f>
        <v>2</v>
      </c>
      <c r="K379" s="57">
        <f>VLOOKUP($A379,'BASE LOSS COSTS'!$AN$14:$AO$28,2,FALSE)</f>
        <v>3</v>
      </c>
      <c r="L379" s="57">
        <f>VLOOKUP($A379,'BASE LOSS COSTS'!$AQ$14:$AR$28,2,FALSE)</f>
        <v>5</v>
      </c>
      <c r="M379" s="49">
        <f>ROUND('LOSS COST BY TERRITORY AND ZIP'!$M379*VLOOKUP(TEXT(A379,"000"),'OFF-BALANCE FACTORS'!$B$2:$H$100,5),0)</f>
        <v>127</v>
      </c>
      <c r="N379" s="71">
        <f>VLOOKUP($A379,'BASE LOSS COSTS'!$AT$14:$AU$28,2,FALSE)</f>
        <v>0.62</v>
      </c>
      <c r="O379" s="71">
        <f>VLOOKUP($A379,'BASE LOSS COSTS'!$AW$14:$AX$28,2,FALSE)</f>
        <v>1.25</v>
      </c>
      <c r="P379" s="71">
        <f>VLOOKUP($A379,'BASE LOSS COSTS'!$AZ$14:$BA$28,2,FALSE)</f>
        <v>1.87</v>
      </c>
      <c r="Q379" s="49">
        <f>VLOOKUP(A379,'BASE LOSS COSTS'!$D$55:$E$69,2)</f>
        <v>13</v>
      </c>
      <c r="R379" s="49">
        <f>VLOOKUP(A379,'BASE LOSS COSTS'!$V$55:$W$69,2)</f>
        <v>9</v>
      </c>
      <c r="S379" s="57">
        <f>VLOOKUP(A379,'BASE LOSS COSTS'!$J$14:$K$28,2)</f>
        <v>153</v>
      </c>
      <c r="T379" s="49">
        <f>VLOOKUP(A379,'BASE LOSS COSTS'!$G$55:$H$69,2)</f>
        <v>9</v>
      </c>
      <c r="U379" s="57">
        <f>VLOOKUP(A379,'BASE LOSS COSTS'!$M$14:$N$28,2)</f>
        <v>576</v>
      </c>
      <c r="V379" s="71">
        <f>VLOOKUP($A379,'BASE LOSS COSTS'!$BC$14:$BD$28,2,FALSE)</f>
        <v>1.26</v>
      </c>
      <c r="W379" s="71">
        <f>VLOOKUP($A379,'BASE LOSS COSTS'!$BF$14:$BG$28,2,FALSE)</f>
        <v>1.89</v>
      </c>
      <c r="X379" s="71">
        <f>VLOOKUP($A379,'BASE LOSS COSTS'!$BI$14:$BJ$28,2,FALSE)</f>
        <v>2.52</v>
      </c>
      <c r="Y379" s="57">
        <f>VLOOKUP(A379,'BASE LOSS COSTS'!$J$55:$K$69,2)</f>
        <v>25</v>
      </c>
      <c r="Z379" s="57">
        <f>VLOOKUP(A379,'BASE LOSS COSTS'!$Y$55:$Z$69,2)</f>
        <v>20</v>
      </c>
      <c r="AA379" s="57">
        <f>VLOOKUP(A379,'BASE LOSS COSTS'!$P$14:$Q$28,2)</f>
        <v>137</v>
      </c>
      <c r="AB379" s="71">
        <f>VLOOKUP($A379,'BASE LOSS COSTS'!$BL$14:$BM$28,2,FALSE)</f>
        <v>0.63</v>
      </c>
      <c r="AC379" s="71">
        <f>VLOOKUP($A379,'BASE LOSS COSTS'!$BO$14:$BP$28,2,FALSE)</f>
        <v>1.26</v>
      </c>
      <c r="AD379" s="71">
        <f>VLOOKUP($A379,'BASE LOSS COSTS'!$BR$14:$BS$28,2,FALSE)</f>
        <v>1.89</v>
      </c>
      <c r="AE379" s="57">
        <f>VLOOKUP(A379,'BASE LOSS COSTS'!$M$55:$N$69,2)</f>
        <v>3</v>
      </c>
      <c r="AF379" s="57">
        <f>VLOOKUP(A379,'BASE LOSS COSTS'!$S$14:$T$28,2)</f>
        <v>55</v>
      </c>
      <c r="AG379" s="71">
        <f>VLOOKUP($A379,'BASE LOSS COSTS'!$BU$14:$BV$28,2,FALSE)</f>
        <v>6.93</v>
      </c>
      <c r="AH379" s="71">
        <f>VLOOKUP($A379,'BASE LOSS COSTS'!$BX$14:$BY$28,2,FALSE)</f>
        <v>8.19</v>
      </c>
      <c r="AI379" s="71">
        <f>VLOOKUP($A379,'BASE LOSS COSTS'!$CA$14:$CB$28,2,FALSE)</f>
        <v>9.4499999999999993</v>
      </c>
      <c r="AJ379" s="57">
        <f>VLOOKUP(A379,'BASE LOSS COSTS'!$P$55:$Q$69,2)</f>
        <v>2</v>
      </c>
      <c r="AK379" s="57">
        <f>VLOOKUP(A379,'BASE LOSS COSTS'!$V$14:$W$28,2)</f>
        <v>452</v>
      </c>
      <c r="AL379" s="71">
        <f>VLOOKUP($A379,'BASE LOSS COSTS'!$CD$14:$CE$28,2,FALSE)</f>
        <v>39.06</v>
      </c>
      <c r="AM379" s="71">
        <f>VLOOKUP($A379,'BASE LOSS COSTS'!$CG$14:$CH$28,2,FALSE)</f>
        <v>44.1</v>
      </c>
      <c r="AN379" s="71">
        <f>VLOOKUP($A379,'BASE LOSS COSTS'!$CJ$14:$CK$28,2,FALSE)</f>
        <v>60.48</v>
      </c>
      <c r="AO379" s="57">
        <f>VLOOKUP(A379,'BASE LOSS COSTS'!$S$55:$T$69,2)</f>
        <v>24</v>
      </c>
      <c r="AP379" s="49">
        <f>ROUND('LOSS COST BY TERRITORY AND ZIP'!$AP379*VLOOKUP(TEXT(A379,"000"),'OFF-BALANCE FACTORS'!$B$2:$H$100,4),0)</f>
        <v>222</v>
      </c>
      <c r="AQ379" s="49">
        <f>ROUND('LOSS COST BY TERRITORY AND ZIP'!$AQ379*VLOOKUP(TEXT(A379,"000"),'OFF-BALANCE FACTORS'!$B$2:$H$100,4),0)</f>
        <v>191</v>
      </c>
      <c r="AR379" s="57">
        <f>VLOOKUP(A379,'BASE LOSS COSTS'!$G$35:$H$49,2)</f>
        <v>264</v>
      </c>
      <c r="AS379" s="57">
        <f>VLOOKUP(A379,'BASE LOSS COSTS'!$J$35:$K$49,2)</f>
        <v>264</v>
      </c>
      <c r="AT379" s="57">
        <f>VLOOKUP(A379,'BASE LOSS COSTS'!$M$35:$N$49,2)</f>
        <v>228</v>
      </c>
      <c r="AU379" s="57">
        <f>VLOOKUP(A379,'BASE LOSS COSTS'!$P$35:$Q$49,2)</f>
        <v>228</v>
      </c>
      <c r="AV379" s="57">
        <f>VLOOKUP(A379,'BASE LOSS COSTS'!$S$35:$T$49,2)</f>
        <v>120</v>
      </c>
      <c r="AW379" s="57">
        <f>VLOOKUP(A379,'BASE LOSS COSTS'!$V$35:$W$49,2)</f>
        <v>120</v>
      </c>
      <c r="AX379" s="57">
        <f>VLOOKUP(A379,'BASE LOSS COSTS'!$Y$35:$Z$49,2)</f>
        <v>104</v>
      </c>
      <c r="AY379" s="57">
        <f>VLOOKUP(A379,'BASE LOSS COSTS'!$AB$35:$AC$49,2)</f>
        <v>104</v>
      </c>
      <c r="AZ379" s="49">
        <f>ROUND('LOSS COST BY TERRITORY AND ZIP'!$AZ379*VLOOKUP(TEXT(A379,"000"),'OFF-BALANCE FACTORS'!$B$2:$H$100,3),0)</f>
        <v>222</v>
      </c>
      <c r="BA379" s="57">
        <f>VLOOKUP(A379,'BASE LOSS COSTS'!$AH$35:$AI$49,2)</f>
        <v>268</v>
      </c>
      <c r="BB379" s="57">
        <f>VLOOKUP(A379,'BASE LOSS COSTS'!$AK$35:$AL$49,2)</f>
        <v>268</v>
      </c>
      <c r="BC379" s="57">
        <f>VLOOKUP(A379,'BASE LOSS COSTS'!$AN$35:$AO$49,2)</f>
        <v>80</v>
      </c>
      <c r="BD379" s="57">
        <f>VLOOKUP(A379,'BASE LOSS COSTS'!$AQ$35:$AR$49,2)</f>
        <v>80</v>
      </c>
      <c r="BE379" s="49">
        <f>ROUND('LOSS COST BY TERRITORY AND ZIP'!$BE379*VLOOKUP(TEXT(A379,"000"),'OFF-BALANCE FACTORS'!$B$2:$H$100,7),0)</f>
        <v>322</v>
      </c>
      <c r="BF379" s="62">
        <f t="shared" si="5"/>
        <v>278</v>
      </c>
      <c r="BG379" s="49">
        <f>ROUND('LOSS COST BY TERRITORY AND ZIP'!$BG379*VLOOKUP(TEXT(A379,"000"),'OFF-BALANCE FACTORS'!$B$2:$H$100,6),0)</f>
        <v>241</v>
      </c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9"/>
      <c r="CG379" s="39"/>
    </row>
    <row r="380" spans="1:85">
      <c r="A380" s="41">
        <v>117</v>
      </c>
      <c r="B380" s="41">
        <v>66758</v>
      </c>
      <c r="C380" s="49">
        <f>ROUND('LOSS COST BY TERRITORY AND ZIP'!$C380*VLOOKUP(TEXT(A380,"000"),'OFF-BALANCE FACTORS'!$B$2:$H$100,2),0)</f>
        <v>151</v>
      </c>
      <c r="D380" s="70">
        <f>VLOOKUP($A380,'BASE LOSS COSTS'!$Y$14:$Z$28,2,FALSE)</f>
        <v>0.63</v>
      </c>
      <c r="E380" s="70">
        <f>VLOOKUP($A380,'BASE LOSS COSTS'!$AB$14:$AC$28,2,FALSE)</f>
        <v>1.26</v>
      </c>
      <c r="F380" s="70">
        <f>VLOOKUP($A380,'BASE LOSS COSTS'!$AE$14:$AF$28,2,FALSE)</f>
        <v>1.89</v>
      </c>
      <c r="G380" s="49">
        <f>VLOOKUP(A380,'BASE LOSS COSTS'!$A$55:$B$69,2)</f>
        <v>4</v>
      </c>
      <c r="H380" s="49">
        <f>ROUND('LOSS COST BY TERRITORY AND ZIP'!$H380*VLOOKUP(TEXT(A380,"000"),'OFF-BALANCE FACTORS'!$B$2:$H$100,5),0)</f>
        <v>155</v>
      </c>
      <c r="I380" s="57">
        <f>VLOOKUP($A380,'BASE LOSS COSTS'!$AH$14:$AI$28,2,FALSE)</f>
        <v>1</v>
      </c>
      <c r="J380" s="57">
        <f>VLOOKUP($A380,'BASE LOSS COSTS'!$AK$14:$AL$28,2,FALSE)</f>
        <v>2</v>
      </c>
      <c r="K380" s="57">
        <f>VLOOKUP($A380,'BASE LOSS COSTS'!$AN$14:$AO$28,2,FALSE)</f>
        <v>3</v>
      </c>
      <c r="L380" s="57">
        <f>VLOOKUP($A380,'BASE LOSS COSTS'!$AQ$14:$AR$28,2,FALSE)</f>
        <v>5</v>
      </c>
      <c r="M380" s="49">
        <f>ROUND('LOSS COST BY TERRITORY AND ZIP'!$M380*VLOOKUP(TEXT(A380,"000"),'OFF-BALANCE FACTORS'!$B$2:$H$100,5),0)</f>
        <v>127</v>
      </c>
      <c r="N380" s="71">
        <f>VLOOKUP($A380,'BASE LOSS COSTS'!$AT$14:$AU$28,2,FALSE)</f>
        <v>0.62</v>
      </c>
      <c r="O380" s="71">
        <f>VLOOKUP($A380,'BASE LOSS COSTS'!$AW$14:$AX$28,2,FALSE)</f>
        <v>1.25</v>
      </c>
      <c r="P380" s="71">
        <f>VLOOKUP($A380,'BASE LOSS COSTS'!$AZ$14:$BA$28,2,FALSE)</f>
        <v>1.87</v>
      </c>
      <c r="Q380" s="49">
        <f>VLOOKUP(A380,'BASE LOSS COSTS'!$D$55:$E$69,2)</f>
        <v>13</v>
      </c>
      <c r="R380" s="49">
        <f>VLOOKUP(A380,'BASE LOSS COSTS'!$V$55:$W$69,2)</f>
        <v>9</v>
      </c>
      <c r="S380" s="57">
        <f>VLOOKUP(A380,'BASE LOSS COSTS'!$J$14:$K$28,2)</f>
        <v>153</v>
      </c>
      <c r="T380" s="49">
        <f>VLOOKUP(A380,'BASE LOSS COSTS'!$G$55:$H$69,2)</f>
        <v>9</v>
      </c>
      <c r="U380" s="57">
        <f>VLOOKUP(A380,'BASE LOSS COSTS'!$M$14:$N$28,2)</f>
        <v>576</v>
      </c>
      <c r="V380" s="71">
        <f>VLOOKUP($A380,'BASE LOSS COSTS'!$BC$14:$BD$28,2,FALSE)</f>
        <v>1.26</v>
      </c>
      <c r="W380" s="71">
        <f>VLOOKUP($A380,'BASE LOSS COSTS'!$BF$14:$BG$28,2,FALSE)</f>
        <v>1.89</v>
      </c>
      <c r="X380" s="71">
        <f>VLOOKUP($A380,'BASE LOSS COSTS'!$BI$14:$BJ$28,2,FALSE)</f>
        <v>2.52</v>
      </c>
      <c r="Y380" s="57">
        <f>VLOOKUP(A380,'BASE LOSS COSTS'!$J$55:$K$69,2)</f>
        <v>25</v>
      </c>
      <c r="Z380" s="57">
        <f>VLOOKUP(A380,'BASE LOSS COSTS'!$Y$55:$Z$69,2)</f>
        <v>20</v>
      </c>
      <c r="AA380" s="57">
        <f>VLOOKUP(A380,'BASE LOSS COSTS'!$P$14:$Q$28,2)</f>
        <v>137</v>
      </c>
      <c r="AB380" s="71">
        <f>VLOOKUP($A380,'BASE LOSS COSTS'!$BL$14:$BM$28,2,FALSE)</f>
        <v>0.63</v>
      </c>
      <c r="AC380" s="71">
        <f>VLOOKUP($A380,'BASE LOSS COSTS'!$BO$14:$BP$28,2,FALSE)</f>
        <v>1.26</v>
      </c>
      <c r="AD380" s="71">
        <f>VLOOKUP($A380,'BASE LOSS COSTS'!$BR$14:$BS$28,2,FALSE)</f>
        <v>1.89</v>
      </c>
      <c r="AE380" s="57">
        <f>VLOOKUP(A380,'BASE LOSS COSTS'!$M$55:$N$69,2)</f>
        <v>3</v>
      </c>
      <c r="AF380" s="57">
        <f>VLOOKUP(A380,'BASE LOSS COSTS'!$S$14:$T$28,2)</f>
        <v>55</v>
      </c>
      <c r="AG380" s="71">
        <f>VLOOKUP($A380,'BASE LOSS COSTS'!$BU$14:$BV$28,2,FALSE)</f>
        <v>6.93</v>
      </c>
      <c r="AH380" s="71">
        <f>VLOOKUP($A380,'BASE LOSS COSTS'!$BX$14:$BY$28,2,FALSE)</f>
        <v>8.19</v>
      </c>
      <c r="AI380" s="71">
        <f>VLOOKUP($A380,'BASE LOSS COSTS'!$CA$14:$CB$28,2,FALSE)</f>
        <v>9.4499999999999993</v>
      </c>
      <c r="AJ380" s="57">
        <f>VLOOKUP(A380,'BASE LOSS COSTS'!$P$55:$Q$69,2)</f>
        <v>2</v>
      </c>
      <c r="AK380" s="57">
        <f>VLOOKUP(A380,'BASE LOSS COSTS'!$V$14:$W$28,2)</f>
        <v>452</v>
      </c>
      <c r="AL380" s="71">
        <f>VLOOKUP($A380,'BASE LOSS COSTS'!$CD$14:$CE$28,2,FALSE)</f>
        <v>39.06</v>
      </c>
      <c r="AM380" s="71">
        <f>VLOOKUP($A380,'BASE LOSS COSTS'!$CG$14:$CH$28,2,FALSE)</f>
        <v>44.1</v>
      </c>
      <c r="AN380" s="71">
        <f>VLOOKUP($A380,'BASE LOSS COSTS'!$CJ$14:$CK$28,2,FALSE)</f>
        <v>60.48</v>
      </c>
      <c r="AO380" s="57">
        <f>VLOOKUP(A380,'BASE LOSS COSTS'!$S$55:$T$69,2)</f>
        <v>24</v>
      </c>
      <c r="AP380" s="49">
        <f>ROUND('LOSS COST BY TERRITORY AND ZIP'!$AP380*VLOOKUP(TEXT(A380,"000"),'OFF-BALANCE FACTORS'!$B$2:$H$100,4),0)</f>
        <v>222</v>
      </c>
      <c r="AQ380" s="49">
        <f>ROUND('LOSS COST BY TERRITORY AND ZIP'!$AQ380*VLOOKUP(TEXT(A380,"000"),'OFF-BALANCE FACTORS'!$B$2:$H$100,4),0)</f>
        <v>191</v>
      </c>
      <c r="AR380" s="57">
        <f>VLOOKUP(A380,'BASE LOSS COSTS'!$G$35:$H$49,2)</f>
        <v>264</v>
      </c>
      <c r="AS380" s="57">
        <f>VLOOKUP(A380,'BASE LOSS COSTS'!$J$35:$K$49,2)</f>
        <v>264</v>
      </c>
      <c r="AT380" s="57">
        <f>VLOOKUP(A380,'BASE LOSS COSTS'!$M$35:$N$49,2)</f>
        <v>228</v>
      </c>
      <c r="AU380" s="57">
        <f>VLOOKUP(A380,'BASE LOSS COSTS'!$P$35:$Q$49,2)</f>
        <v>228</v>
      </c>
      <c r="AV380" s="57">
        <f>VLOOKUP(A380,'BASE LOSS COSTS'!$S$35:$T$49,2)</f>
        <v>120</v>
      </c>
      <c r="AW380" s="57">
        <f>VLOOKUP(A380,'BASE LOSS COSTS'!$V$35:$W$49,2)</f>
        <v>120</v>
      </c>
      <c r="AX380" s="57">
        <f>VLOOKUP(A380,'BASE LOSS COSTS'!$Y$35:$Z$49,2)</f>
        <v>104</v>
      </c>
      <c r="AY380" s="57">
        <f>VLOOKUP(A380,'BASE LOSS COSTS'!$AB$35:$AC$49,2)</f>
        <v>104</v>
      </c>
      <c r="AZ380" s="49">
        <f>ROUND('LOSS COST BY TERRITORY AND ZIP'!$AZ380*VLOOKUP(TEXT(A380,"000"),'OFF-BALANCE FACTORS'!$B$2:$H$100,3),0)</f>
        <v>222</v>
      </c>
      <c r="BA380" s="57">
        <f>VLOOKUP(A380,'BASE LOSS COSTS'!$AH$35:$AI$49,2)</f>
        <v>268</v>
      </c>
      <c r="BB380" s="57">
        <f>VLOOKUP(A380,'BASE LOSS COSTS'!$AK$35:$AL$49,2)</f>
        <v>268</v>
      </c>
      <c r="BC380" s="57">
        <f>VLOOKUP(A380,'BASE LOSS COSTS'!$AN$35:$AO$49,2)</f>
        <v>80</v>
      </c>
      <c r="BD380" s="57">
        <f>VLOOKUP(A380,'BASE LOSS COSTS'!$AQ$35:$AR$49,2)</f>
        <v>80</v>
      </c>
      <c r="BE380" s="49">
        <f>ROUND('LOSS COST BY TERRITORY AND ZIP'!$BE380*VLOOKUP(TEXT(A380,"000"),'OFF-BALANCE FACTORS'!$B$2:$H$100,7),0)</f>
        <v>322</v>
      </c>
      <c r="BF380" s="62">
        <f t="shared" si="5"/>
        <v>278</v>
      </c>
      <c r="BG380" s="49">
        <f>ROUND('LOSS COST BY TERRITORY AND ZIP'!$BG380*VLOOKUP(TEXT(A380,"000"),'OFF-BALANCE FACTORS'!$B$2:$H$100,6),0)</f>
        <v>241</v>
      </c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9"/>
      <c r="CG380" s="39"/>
    </row>
    <row r="381" spans="1:85">
      <c r="A381" s="41">
        <v>117</v>
      </c>
      <c r="B381" s="41">
        <v>66761</v>
      </c>
      <c r="C381" s="49">
        <f>ROUND('LOSS COST BY TERRITORY AND ZIP'!$C381*VLOOKUP(TEXT(A381,"000"),'OFF-BALANCE FACTORS'!$B$2:$H$100,2),0)</f>
        <v>151</v>
      </c>
      <c r="D381" s="70">
        <f>VLOOKUP($A381,'BASE LOSS COSTS'!$Y$14:$Z$28,2,FALSE)</f>
        <v>0.63</v>
      </c>
      <c r="E381" s="70">
        <f>VLOOKUP($A381,'BASE LOSS COSTS'!$AB$14:$AC$28,2,FALSE)</f>
        <v>1.26</v>
      </c>
      <c r="F381" s="70">
        <f>VLOOKUP($A381,'BASE LOSS COSTS'!$AE$14:$AF$28,2,FALSE)</f>
        <v>1.89</v>
      </c>
      <c r="G381" s="49">
        <f>VLOOKUP(A381,'BASE LOSS COSTS'!$A$55:$B$69,2)</f>
        <v>4</v>
      </c>
      <c r="H381" s="49">
        <f>ROUND('LOSS COST BY TERRITORY AND ZIP'!$H381*VLOOKUP(TEXT(A381,"000"),'OFF-BALANCE FACTORS'!$B$2:$H$100,5),0)</f>
        <v>155</v>
      </c>
      <c r="I381" s="57">
        <f>VLOOKUP($A381,'BASE LOSS COSTS'!$AH$14:$AI$28,2,FALSE)</f>
        <v>1</v>
      </c>
      <c r="J381" s="57">
        <f>VLOOKUP($A381,'BASE LOSS COSTS'!$AK$14:$AL$28,2,FALSE)</f>
        <v>2</v>
      </c>
      <c r="K381" s="57">
        <f>VLOOKUP($A381,'BASE LOSS COSTS'!$AN$14:$AO$28,2,FALSE)</f>
        <v>3</v>
      </c>
      <c r="L381" s="57">
        <f>VLOOKUP($A381,'BASE LOSS COSTS'!$AQ$14:$AR$28,2,FALSE)</f>
        <v>5</v>
      </c>
      <c r="M381" s="49">
        <f>ROUND('LOSS COST BY TERRITORY AND ZIP'!$M381*VLOOKUP(TEXT(A381,"000"),'OFF-BALANCE FACTORS'!$B$2:$H$100,5),0)</f>
        <v>127</v>
      </c>
      <c r="N381" s="71">
        <f>VLOOKUP($A381,'BASE LOSS COSTS'!$AT$14:$AU$28,2,FALSE)</f>
        <v>0.62</v>
      </c>
      <c r="O381" s="71">
        <f>VLOOKUP($A381,'BASE LOSS COSTS'!$AW$14:$AX$28,2,FALSE)</f>
        <v>1.25</v>
      </c>
      <c r="P381" s="71">
        <f>VLOOKUP($A381,'BASE LOSS COSTS'!$AZ$14:$BA$28,2,FALSE)</f>
        <v>1.87</v>
      </c>
      <c r="Q381" s="49">
        <f>VLOOKUP(A381,'BASE LOSS COSTS'!$D$55:$E$69,2)</f>
        <v>13</v>
      </c>
      <c r="R381" s="49">
        <f>VLOOKUP(A381,'BASE LOSS COSTS'!$V$55:$W$69,2)</f>
        <v>9</v>
      </c>
      <c r="S381" s="57">
        <f>VLOOKUP(A381,'BASE LOSS COSTS'!$J$14:$K$28,2)</f>
        <v>153</v>
      </c>
      <c r="T381" s="49">
        <f>VLOOKUP(A381,'BASE LOSS COSTS'!$G$55:$H$69,2)</f>
        <v>9</v>
      </c>
      <c r="U381" s="57">
        <f>VLOOKUP(A381,'BASE LOSS COSTS'!$M$14:$N$28,2)</f>
        <v>576</v>
      </c>
      <c r="V381" s="71">
        <f>VLOOKUP($A381,'BASE LOSS COSTS'!$BC$14:$BD$28,2,FALSE)</f>
        <v>1.26</v>
      </c>
      <c r="W381" s="71">
        <f>VLOOKUP($A381,'BASE LOSS COSTS'!$BF$14:$BG$28,2,FALSE)</f>
        <v>1.89</v>
      </c>
      <c r="X381" s="71">
        <f>VLOOKUP($A381,'BASE LOSS COSTS'!$BI$14:$BJ$28,2,FALSE)</f>
        <v>2.52</v>
      </c>
      <c r="Y381" s="57">
        <f>VLOOKUP(A381,'BASE LOSS COSTS'!$J$55:$K$69,2)</f>
        <v>25</v>
      </c>
      <c r="Z381" s="57">
        <f>VLOOKUP(A381,'BASE LOSS COSTS'!$Y$55:$Z$69,2)</f>
        <v>20</v>
      </c>
      <c r="AA381" s="57">
        <f>VLOOKUP(A381,'BASE LOSS COSTS'!$P$14:$Q$28,2)</f>
        <v>137</v>
      </c>
      <c r="AB381" s="71">
        <f>VLOOKUP($A381,'BASE LOSS COSTS'!$BL$14:$BM$28,2,FALSE)</f>
        <v>0.63</v>
      </c>
      <c r="AC381" s="71">
        <f>VLOOKUP($A381,'BASE LOSS COSTS'!$BO$14:$BP$28,2,FALSE)</f>
        <v>1.26</v>
      </c>
      <c r="AD381" s="71">
        <f>VLOOKUP($A381,'BASE LOSS COSTS'!$BR$14:$BS$28,2,FALSE)</f>
        <v>1.89</v>
      </c>
      <c r="AE381" s="57">
        <f>VLOOKUP(A381,'BASE LOSS COSTS'!$M$55:$N$69,2)</f>
        <v>3</v>
      </c>
      <c r="AF381" s="57">
        <f>VLOOKUP(A381,'BASE LOSS COSTS'!$S$14:$T$28,2)</f>
        <v>55</v>
      </c>
      <c r="AG381" s="71">
        <f>VLOOKUP($A381,'BASE LOSS COSTS'!$BU$14:$BV$28,2,FALSE)</f>
        <v>6.93</v>
      </c>
      <c r="AH381" s="71">
        <f>VLOOKUP($A381,'BASE LOSS COSTS'!$BX$14:$BY$28,2,FALSE)</f>
        <v>8.19</v>
      </c>
      <c r="AI381" s="71">
        <f>VLOOKUP($A381,'BASE LOSS COSTS'!$CA$14:$CB$28,2,FALSE)</f>
        <v>9.4499999999999993</v>
      </c>
      <c r="AJ381" s="57">
        <f>VLOOKUP(A381,'BASE LOSS COSTS'!$P$55:$Q$69,2)</f>
        <v>2</v>
      </c>
      <c r="AK381" s="57">
        <f>VLOOKUP(A381,'BASE LOSS COSTS'!$V$14:$W$28,2)</f>
        <v>452</v>
      </c>
      <c r="AL381" s="71">
        <f>VLOOKUP($A381,'BASE LOSS COSTS'!$CD$14:$CE$28,2,FALSE)</f>
        <v>39.06</v>
      </c>
      <c r="AM381" s="71">
        <f>VLOOKUP($A381,'BASE LOSS COSTS'!$CG$14:$CH$28,2,FALSE)</f>
        <v>44.1</v>
      </c>
      <c r="AN381" s="71">
        <f>VLOOKUP($A381,'BASE LOSS COSTS'!$CJ$14:$CK$28,2,FALSE)</f>
        <v>60.48</v>
      </c>
      <c r="AO381" s="57">
        <f>VLOOKUP(A381,'BASE LOSS COSTS'!$S$55:$T$69,2)</f>
        <v>24</v>
      </c>
      <c r="AP381" s="49">
        <f>ROUND('LOSS COST BY TERRITORY AND ZIP'!$AP381*VLOOKUP(TEXT(A381,"000"),'OFF-BALANCE FACTORS'!$B$2:$H$100,4),0)</f>
        <v>222</v>
      </c>
      <c r="AQ381" s="49">
        <f>ROUND('LOSS COST BY TERRITORY AND ZIP'!$AQ381*VLOOKUP(TEXT(A381,"000"),'OFF-BALANCE FACTORS'!$B$2:$H$100,4),0)</f>
        <v>191</v>
      </c>
      <c r="AR381" s="57">
        <f>VLOOKUP(A381,'BASE LOSS COSTS'!$G$35:$H$49,2)</f>
        <v>264</v>
      </c>
      <c r="AS381" s="57">
        <f>VLOOKUP(A381,'BASE LOSS COSTS'!$J$35:$K$49,2)</f>
        <v>264</v>
      </c>
      <c r="AT381" s="57">
        <f>VLOOKUP(A381,'BASE LOSS COSTS'!$M$35:$N$49,2)</f>
        <v>228</v>
      </c>
      <c r="AU381" s="57">
        <f>VLOOKUP(A381,'BASE LOSS COSTS'!$P$35:$Q$49,2)</f>
        <v>228</v>
      </c>
      <c r="AV381" s="57">
        <f>VLOOKUP(A381,'BASE LOSS COSTS'!$S$35:$T$49,2)</f>
        <v>120</v>
      </c>
      <c r="AW381" s="57">
        <f>VLOOKUP(A381,'BASE LOSS COSTS'!$V$35:$W$49,2)</f>
        <v>120</v>
      </c>
      <c r="AX381" s="57">
        <f>VLOOKUP(A381,'BASE LOSS COSTS'!$Y$35:$Z$49,2)</f>
        <v>104</v>
      </c>
      <c r="AY381" s="57">
        <f>VLOOKUP(A381,'BASE LOSS COSTS'!$AB$35:$AC$49,2)</f>
        <v>104</v>
      </c>
      <c r="AZ381" s="49">
        <f>ROUND('LOSS COST BY TERRITORY AND ZIP'!$AZ381*VLOOKUP(TEXT(A381,"000"),'OFF-BALANCE FACTORS'!$B$2:$H$100,3),0)</f>
        <v>222</v>
      </c>
      <c r="BA381" s="57">
        <f>VLOOKUP(A381,'BASE LOSS COSTS'!$AH$35:$AI$49,2)</f>
        <v>268</v>
      </c>
      <c r="BB381" s="57">
        <f>VLOOKUP(A381,'BASE LOSS COSTS'!$AK$35:$AL$49,2)</f>
        <v>268</v>
      </c>
      <c r="BC381" s="57">
        <f>VLOOKUP(A381,'BASE LOSS COSTS'!$AN$35:$AO$49,2)</f>
        <v>80</v>
      </c>
      <c r="BD381" s="57">
        <f>VLOOKUP(A381,'BASE LOSS COSTS'!$AQ$35:$AR$49,2)</f>
        <v>80</v>
      </c>
      <c r="BE381" s="49">
        <f>ROUND('LOSS COST BY TERRITORY AND ZIP'!$BE381*VLOOKUP(TEXT(A381,"000"),'OFF-BALANCE FACTORS'!$B$2:$H$100,7),0)</f>
        <v>322</v>
      </c>
      <c r="BF381" s="62">
        <f t="shared" si="5"/>
        <v>278</v>
      </c>
      <c r="BG381" s="49">
        <f>ROUND('LOSS COST BY TERRITORY AND ZIP'!$BG381*VLOOKUP(TEXT(A381,"000"),'OFF-BALANCE FACTORS'!$B$2:$H$100,6),0)</f>
        <v>241</v>
      </c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9"/>
      <c r="CG381" s="39"/>
    </row>
    <row r="382" spans="1:85">
      <c r="A382" s="41">
        <v>117</v>
      </c>
      <c r="B382" s="41">
        <v>66767</v>
      </c>
      <c r="C382" s="49">
        <f>ROUND('LOSS COST BY TERRITORY AND ZIP'!$C382*VLOOKUP(TEXT(A382,"000"),'OFF-BALANCE FACTORS'!$B$2:$H$100,2),0)</f>
        <v>151</v>
      </c>
      <c r="D382" s="70">
        <f>VLOOKUP($A382,'BASE LOSS COSTS'!$Y$14:$Z$28,2,FALSE)</f>
        <v>0.63</v>
      </c>
      <c r="E382" s="70">
        <f>VLOOKUP($A382,'BASE LOSS COSTS'!$AB$14:$AC$28,2,FALSE)</f>
        <v>1.26</v>
      </c>
      <c r="F382" s="70">
        <f>VLOOKUP($A382,'BASE LOSS COSTS'!$AE$14:$AF$28,2,FALSE)</f>
        <v>1.89</v>
      </c>
      <c r="G382" s="49">
        <f>VLOOKUP(A382,'BASE LOSS COSTS'!$A$55:$B$69,2)</f>
        <v>4</v>
      </c>
      <c r="H382" s="49">
        <f>ROUND('LOSS COST BY TERRITORY AND ZIP'!$H382*VLOOKUP(TEXT(A382,"000"),'OFF-BALANCE FACTORS'!$B$2:$H$100,5),0)</f>
        <v>155</v>
      </c>
      <c r="I382" s="57">
        <f>VLOOKUP($A382,'BASE LOSS COSTS'!$AH$14:$AI$28,2,FALSE)</f>
        <v>1</v>
      </c>
      <c r="J382" s="57">
        <f>VLOOKUP($A382,'BASE LOSS COSTS'!$AK$14:$AL$28,2,FALSE)</f>
        <v>2</v>
      </c>
      <c r="K382" s="57">
        <f>VLOOKUP($A382,'BASE LOSS COSTS'!$AN$14:$AO$28,2,FALSE)</f>
        <v>3</v>
      </c>
      <c r="L382" s="57">
        <f>VLOOKUP($A382,'BASE LOSS COSTS'!$AQ$14:$AR$28,2,FALSE)</f>
        <v>5</v>
      </c>
      <c r="M382" s="49">
        <f>ROUND('LOSS COST BY TERRITORY AND ZIP'!$M382*VLOOKUP(TEXT(A382,"000"),'OFF-BALANCE FACTORS'!$B$2:$H$100,5),0)</f>
        <v>127</v>
      </c>
      <c r="N382" s="71">
        <f>VLOOKUP($A382,'BASE LOSS COSTS'!$AT$14:$AU$28,2,FALSE)</f>
        <v>0.62</v>
      </c>
      <c r="O382" s="71">
        <f>VLOOKUP($A382,'BASE LOSS COSTS'!$AW$14:$AX$28,2,FALSE)</f>
        <v>1.25</v>
      </c>
      <c r="P382" s="71">
        <f>VLOOKUP($A382,'BASE LOSS COSTS'!$AZ$14:$BA$28,2,FALSE)</f>
        <v>1.87</v>
      </c>
      <c r="Q382" s="49">
        <f>VLOOKUP(A382,'BASE LOSS COSTS'!$D$55:$E$69,2)</f>
        <v>13</v>
      </c>
      <c r="R382" s="49">
        <f>VLOOKUP(A382,'BASE LOSS COSTS'!$V$55:$W$69,2)</f>
        <v>9</v>
      </c>
      <c r="S382" s="57">
        <f>VLOOKUP(A382,'BASE LOSS COSTS'!$J$14:$K$28,2)</f>
        <v>153</v>
      </c>
      <c r="T382" s="49">
        <f>VLOOKUP(A382,'BASE LOSS COSTS'!$G$55:$H$69,2)</f>
        <v>9</v>
      </c>
      <c r="U382" s="57">
        <f>VLOOKUP(A382,'BASE LOSS COSTS'!$M$14:$N$28,2)</f>
        <v>576</v>
      </c>
      <c r="V382" s="71">
        <f>VLOOKUP($A382,'BASE LOSS COSTS'!$BC$14:$BD$28,2,FALSE)</f>
        <v>1.26</v>
      </c>
      <c r="W382" s="71">
        <f>VLOOKUP($A382,'BASE LOSS COSTS'!$BF$14:$BG$28,2,FALSE)</f>
        <v>1.89</v>
      </c>
      <c r="X382" s="71">
        <f>VLOOKUP($A382,'BASE LOSS COSTS'!$BI$14:$BJ$28,2,FALSE)</f>
        <v>2.52</v>
      </c>
      <c r="Y382" s="57">
        <f>VLOOKUP(A382,'BASE LOSS COSTS'!$J$55:$K$69,2)</f>
        <v>25</v>
      </c>
      <c r="Z382" s="57">
        <f>VLOOKUP(A382,'BASE LOSS COSTS'!$Y$55:$Z$69,2)</f>
        <v>20</v>
      </c>
      <c r="AA382" s="57">
        <f>VLOOKUP(A382,'BASE LOSS COSTS'!$P$14:$Q$28,2)</f>
        <v>137</v>
      </c>
      <c r="AB382" s="71">
        <f>VLOOKUP($A382,'BASE LOSS COSTS'!$BL$14:$BM$28,2,FALSE)</f>
        <v>0.63</v>
      </c>
      <c r="AC382" s="71">
        <f>VLOOKUP($A382,'BASE LOSS COSTS'!$BO$14:$BP$28,2,FALSE)</f>
        <v>1.26</v>
      </c>
      <c r="AD382" s="71">
        <f>VLOOKUP($A382,'BASE LOSS COSTS'!$BR$14:$BS$28,2,FALSE)</f>
        <v>1.89</v>
      </c>
      <c r="AE382" s="57">
        <f>VLOOKUP(A382,'BASE LOSS COSTS'!$M$55:$N$69,2)</f>
        <v>3</v>
      </c>
      <c r="AF382" s="57">
        <f>VLOOKUP(A382,'BASE LOSS COSTS'!$S$14:$T$28,2)</f>
        <v>55</v>
      </c>
      <c r="AG382" s="71">
        <f>VLOOKUP($A382,'BASE LOSS COSTS'!$BU$14:$BV$28,2,FALSE)</f>
        <v>6.93</v>
      </c>
      <c r="AH382" s="71">
        <f>VLOOKUP($A382,'BASE LOSS COSTS'!$BX$14:$BY$28,2,FALSE)</f>
        <v>8.19</v>
      </c>
      <c r="AI382" s="71">
        <f>VLOOKUP($A382,'BASE LOSS COSTS'!$CA$14:$CB$28,2,FALSE)</f>
        <v>9.4499999999999993</v>
      </c>
      <c r="AJ382" s="57">
        <f>VLOOKUP(A382,'BASE LOSS COSTS'!$P$55:$Q$69,2)</f>
        <v>2</v>
      </c>
      <c r="AK382" s="57">
        <f>VLOOKUP(A382,'BASE LOSS COSTS'!$V$14:$W$28,2)</f>
        <v>452</v>
      </c>
      <c r="AL382" s="71">
        <f>VLOOKUP($A382,'BASE LOSS COSTS'!$CD$14:$CE$28,2,FALSE)</f>
        <v>39.06</v>
      </c>
      <c r="AM382" s="71">
        <f>VLOOKUP($A382,'BASE LOSS COSTS'!$CG$14:$CH$28,2,FALSE)</f>
        <v>44.1</v>
      </c>
      <c r="AN382" s="71">
        <f>VLOOKUP($A382,'BASE LOSS COSTS'!$CJ$14:$CK$28,2,FALSE)</f>
        <v>60.48</v>
      </c>
      <c r="AO382" s="57">
        <f>VLOOKUP(A382,'BASE LOSS COSTS'!$S$55:$T$69,2)</f>
        <v>24</v>
      </c>
      <c r="AP382" s="49">
        <f>ROUND('LOSS COST BY TERRITORY AND ZIP'!$AP382*VLOOKUP(TEXT(A382,"000"),'OFF-BALANCE FACTORS'!$B$2:$H$100,4),0)</f>
        <v>222</v>
      </c>
      <c r="AQ382" s="49">
        <f>ROUND('LOSS COST BY TERRITORY AND ZIP'!$AQ382*VLOOKUP(TEXT(A382,"000"),'OFF-BALANCE FACTORS'!$B$2:$H$100,4),0)</f>
        <v>191</v>
      </c>
      <c r="AR382" s="57">
        <f>VLOOKUP(A382,'BASE LOSS COSTS'!$G$35:$H$49,2)</f>
        <v>264</v>
      </c>
      <c r="AS382" s="57">
        <f>VLOOKUP(A382,'BASE LOSS COSTS'!$J$35:$K$49,2)</f>
        <v>264</v>
      </c>
      <c r="AT382" s="57">
        <f>VLOOKUP(A382,'BASE LOSS COSTS'!$M$35:$N$49,2)</f>
        <v>228</v>
      </c>
      <c r="AU382" s="57">
        <f>VLOOKUP(A382,'BASE LOSS COSTS'!$P$35:$Q$49,2)</f>
        <v>228</v>
      </c>
      <c r="AV382" s="57">
        <f>VLOOKUP(A382,'BASE LOSS COSTS'!$S$35:$T$49,2)</f>
        <v>120</v>
      </c>
      <c r="AW382" s="57">
        <f>VLOOKUP(A382,'BASE LOSS COSTS'!$V$35:$W$49,2)</f>
        <v>120</v>
      </c>
      <c r="AX382" s="57">
        <f>VLOOKUP(A382,'BASE LOSS COSTS'!$Y$35:$Z$49,2)</f>
        <v>104</v>
      </c>
      <c r="AY382" s="57">
        <f>VLOOKUP(A382,'BASE LOSS COSTS'!$AB$35:$AC$49,2)</f>
        <v>104</v>
      </c>
      <c r="AZ382" s="49">
        <f>ROUND('LOSS COST BY TERRITORY AND ZIP'!$AZ382*VLOOKUP(TEXT(A382,"000"),'OFF-BALANCE FACTORS'!$B$2:$H$100,3),0)</f>
        <v>222</v>
      </c>
      <c r="BA382" s="57">
        <f>VLOOKUP(A382,'BASE LOSS COSTS'!$AH$35:$AI$49,2)</f>
        <v>268</v>
      </c>
      <c r="BB382" s="57">
        <f>VLOOKUP(A382,'BASE LOSS COSTS'!$AK$35:$AL$49,2)</f>
        <v>268</v>
      </c>
      <c r="BC382" s="57">
        <f>VLOOKUP(A382,'BASE LOSS COSTS'!$AN$35:$AO$49,2)</f>
        <v>80</v>
      </c>
      <c r="BD382" s="57">
        <f>VLOOKUP(A382,'BASE LOSS COSTS'!$AQ$35:$AR$49,2)</f>
        <v>80</v>
      </c>
      <c r="BE382" s="49">
        <f>ROUND('LOSS COST BY TERRITORY AND ZIP'!$BE382*VLOOKUP(TEXT(A382,"000"),'OFF-BALANCE FACTORS'!$B$2:$H$100,7),0)</f>
        <v>322</v>
      </c>
      <c r="BF382" s="62">
        <f t="shared" si="5"/>
        <v>278</v>
      </c>
      <c r="BG382" s="49">
        <f>ROUND('LOSS COST BY TERRITORY AND ZIP'!$BG382*VLOOKUP(TEXT(A382,"000"),'OFF-BALANCE FACTORS'!$B$2:$H$100,6),0)</f>
        <v>241</v>
      </c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9"/>
      <c r="CG382" s="39"/>
    </row>
    <row r="383" spans="1:85">
      <c r="A383" s="41">
        <v>117</v>
      </c>
      <c r="B383" s="41">
        <v>66769</v>
      </c>
      <c r="C383" s="49">
        <f>ROUND('LOSS COST BY TERRITORY AND ZIP'!$C383*VLOOKUP(TEXT(A383,"000"),'OFF-BALANCE FACTORS'!$B$2:$H$100,2),0)</f>
        <v>151</v>
      </c>
      <c r="D383" s="70">
        <f>VLOOKUP($A383,'BASE LOSS COSTS'!$Y$14:$Z$28,2,FALSE)</f>
        <v>0.63</v>
      </c>
      <c r="E383" s="70">
        <f>VLOOKUP($A383,'BASE LOSS COSTS'!$AB$14:$AC$28,2,FALSE)</f>
        <v>1.26</v>
      </c>
      <c r="F383" s="70">
        <f>VLOOKUP($A383,'BASE LOSS COSTS'!$AE$14:$AF$28,2,FALSE)</f>
        <v>1.89</v>
      </c>
      <c r="G383" s="49">
        <f>VLOOKUP(A383,'BASE LOSS COSTS'!$A$55:$B$69,2)</f>
        <v>4</v>
      </c>
      <c r="H383" s="49">
        <f>ROUND('LOSS COST BY TERRITORY AND ZIP'!$H383*VLOOKUP(TEXT(A383,"000"),'OFF-BALANCE FACTORS'!$B$2:$H$100,5),0)</f>
        <v>155</v>
      </c>
      <c r="I383" s="57">
        <f>VLOOKUP($A383,'BASE LOSS COSTS'!$AH$14:$AI$28,2,FALSE)</f>
        <v>1</v>
      </c>
      <c r="J383" s="57">
        <f>VLOOKUP($A383,'BASE LOSS COSTS'!$AK$14:$AL$28,2,FALSE)</f>
        <v>2</v>
      </c>
      <c r="K383" s="57">
        <f>VLOOKUP($A383,'BASE LOSS COSTS'!$AN$14:$AO$28,2,FALSE)</f>
        <v>3</v>
      </c>
      <c r="L383" s="57">
        <f>VLOOKUP($A383,'BASE LOSS COSTS'!$AQ$14:$AR$28,2,FALSE)</f>
        <v>5</v>
      </c>
      <c r="M383" s="49">
        <f>ROUND('LOSS COST BY TERRITORY AND ZIP'!$M383*VLOOKUP(TEXT(A383,"000"),'OFF-BALANCE FACTORS'!$B$2:$H$100,5),0)</f>
        <v>127</v>
      </c>
      <c r="N383" s="71">
        <f>VLOOKUP($A383,'BASE LOSS COSTS'!$AT$14:$AU$28,2,FALSE)</f>
        <v>0.62</v>
      </c>
      <c r="O383" s="71">
        <f>VLOOKUP($A383,'BASE LOSS COSTS'!$AW$14:$AX$28,2,FALSE)</f>
        <v>1.25</v>
      </c>
      <c r="P383" s="71">
        <f>VLOOKUP($A383,'BASE LOSS COSTS'!$AZ$14:$BA$28,2,FALSE)</f>
        <v>1.87</v>
      </c>
      <c r="Q383" s="49">
        <f>VLOOKUP(A383,'BASE LOSS COSTS'!$D$55:$E$69,2)</f>
        <v>13</v>
      </c>
      <c r="R383" s="49">
        <f>VLOOKUP(A383,'BASE LOSS COSTS'!$V$55:$W$69,2)</f>
        <v>9</v>
      </c>
      <c r="S383" s="57">
        <f>VLOOKUP(A383,'BASE LOSS COSTS'!$J$14:$K$28,2)</f>
        <v>153</v>
      </c>
      <c r="T383" s="49">
        <f>VLOOKUP(A383,'BASE LOSS COSTS'!$G$55:$H$69,2)</f>
        <v>9</v>
      </c>
      <c r="U383" s="57">
        <f>VLOOKUP(A383,'BASE LOSS COSTS'!$M$14:$N$28,2)</f>
        <v>576</v>
      </c>
      <c r="V383" s="71">
        <f>VLOOKUP($A383,'BASE LOSS COSTS'!$BC$14:$BD$28,2,FALSE)</f>
        <v>1.26</v>
      </c>
      <c r="W383" s="71">
        <f>VLOOKUP($A383,'BASE LOSS COSTS'!$BF$14:$BG$28,2,FALSE)</f>
        <v>1.89</v>
      </c>
      <c r="X383" s="71">
        <f>VLOOKUP($A383,'BASE LOSS COSTS'!$BI$14:$BJ$28,2,FALSE)</f>
        <v>2.52</v>
      </c>
      <c r="Y383" s="57">
        <f>VLOOKUP(A383,'BASE LOSS COSTS'!$J$55:$K$69,2)</f>
        <v>25</v>
      </c>
      <c r="Z383" s="57">
        <f>VLOOKUP(A383,'BASE LOSS COSTS'!$Y$55:$Z$69,2)</f>
        <v>20</v>
      </c>
      <c r="AA383" s="57">
        <f>VLOOKUP(A383,'BASE LOSS COSTS'!$P$14:$Q$28,2)</f>
        <v>137</v>
      </c>
      <c r="AB383" s="71">
        <f>VLOOKUP($A383,'BASE LOSS COSTS'!$BL$14:$BM$28,2,FALSE)</f>
        <v>0.63</v>
      </c>
      <c r="AC383" s="71">
        <f>VLOOKUP($A383,'BASE LOSS COSTS'!$BO$14:$BP$28,2,FALSE)</f>
        <v>1.26</v>
      </c>
      <c r="AD383" s="71">
        <f>VLOOKUP($A383,'BASE LOSS COSTS'!$BR$14:$BS$28,2,FALSE)</f>
        <v>1.89</v>
      </c>
      <c r="AE383" s="57">
        <f>VLOOKUP(A383,'BASE LOSS COSTS'!$M$55:$N$69,2)</f>
        <v>3</v>
      </c>
      <c r="AF383" s="57">
        <f>VLOOKUP(A383,'BASE LOSS COSTS'!$S$14:$T$28,2)</f>
        <v>55</v>
      </c>
      <c r="AG383" s="71">
        <f>VLOOKUP($A383,'BASE LOSS COSTS'!$BU$14:$BV$28,2,FALSE)</f>
        <v>6.93</v>
      </c>
      <c r="AH383" s="71">
        <f>VLOOKUP($A383,'BASE LOSS COSTS'!$BX$14:$BY$28,2,FALSE)</f>
        <v>8.19</v>
      </c>
      <c r="AI383" s="71">
        <f>VLOOKUP($A383,'BASE LOSS COSTS'!$CA$14:$CB$28,2,FALSE)</f>
        <v>9.4499999999999993</v>
      </c>
      <c r="AJ383" s="57">
        <f>VLOOKUP(A383,'BASE LOSS COSTS'!$P$55:$Q$69,2)</f>
        <v>2</v>
      </c>
      <c r="AK383" s="57">
        <f>VLOOKUP(A383,'BASE LOSS COSTS'!$V$14:$W$28,2)</f>
        <v>452</v>
      </c>
      <c r="AL383" s="71">
        <f>VLOOKUP($A383,'BASE LOSS COSTS'!$CD$14:$CE$28,2,FALSE)</f>
        <v>39.06</v>
      </c>
      <c r="AM383" s="71">
        <f>VLOOKUP($A383,'BASE LOSS COSTS'!$CG$14:$CH$28,2,FALSE)</f>
        <v>44.1</v>
      </c>
      <c r="AN383" s="71">
        <f>VLOOKUP($A383,'BASE LOSS COSTS'!$CJ$14:$CK$28,2,FALSE)</f>
        <v>60.48</v>
      </c>
      <c r="AO383" s="57">
        <f>VLOOKUP(A383,'BASE LOSS COSTS'!$S$55:$T$69,2)</f>
        <v>24</v>
      </c>
      <c r="AP383" s="49">
        <f>ROUND('LOSS COST BY TERRITORY AND ZIP'!$AP383*VLOOKUP(TEXT(A383,"000"),'OFF-BALANCE FACTORS'!$B$2:$H$100,4),0)</f>
        <v>222</v>
      </c>
      <c r="AQ383" s="49">
        <f>ROUND('LOSS COST BY TERRITORY AND ZIP'!$AQ383*VLOOKUP(TEXT(A383,"000"),'OFF-BALANCE FACTORS'!$B$2:$H$100,4),0)</f>
        <v>191</v>
      </c>
      <c r="AR383" s="57">
        <f>VLOOKUP(A383,'BASE LOSS COSTS'!$G$35:$H$49,2)</f>
        <v>264</v>
      </c>
      <c r="AS383" s="57">
        <f>VLOOKUP(A383,'BASE LOSS COSTS'!$J$35:$K$49,2)</f>
        <v>264</v>
      </c>
      <c r="AT383" s="57">
        <f>VLOOKUP(A383,'BASE LOSS COSTS'!$M$35:$N$49,2)</f>
        <v>228</v>
      </c>
      <c r="AU383" s="57">
        <f>VLOOKUP(A383,'BASE LOSS COSTS'!$P$35:$Q$49,2)</f>
        <v>228</v>
      </c>
      <c r="AV383" s="57">
        <f>VLOOKUP(A383,'BASE LOSS COSTS'!$S$35:$T$49,2)</f>
        <v>120</v>
      </c>
      <c r="AW383" s="57">
        <f>VLOOKUP(A383,'BASE LOSS COSTS'!$V$35:$W$49,2)</f>
        <v>120</v>
      </c>
      <c r="AX383" s="57">
        <f>VLOOKUP(A383,'BASE LOSS COSTS'!$Y$35:$Z$49,2)</f>
        <v>104</v>
      </c>
      <c r="AY383" s="57">
        <f>VLOOKUP(A383,'BASE LOSS COSTS'!$AB$35:$AC$49,2)</f>
        <v>104</v>
      </c>
      <c r="AZ383" s="49">
        <f>ROUND('LOSS COST BY TERRITORY AND ZIP'!$AZ383*VLOOKUP(TEXT(A383,"000"),'OFF-BALANCE FACTORS'!$B$2:$H$100,3),0)</f>
        <v>222</v>
      </c>
      <c r="BA383" s="57">
        <f>VLOOKUP(A383,'BASE LOSS COSTS'!$AH$35:$AI$49,2)</f>
        <v>268</v>
      </c>
      <c r="BB383" s="57">
        <f>VLOOKUP(A383,'BASE LOSS COSTS'!$AK$35:$AL$49,2)</f>
        <v>268</v>
      </c>
      <c r="BC383" s="57">
        <f>VLOOKUP(A383,'BASE LOSS COSTS'!$AN$35:$AO$49,2)</f>
        <v>80</v>
      </c>
      <c r="BD383" s="57">
        <f>VLOOKUP(A383,'BASE LOSS COSTS'!$AQ$35:$AR$49,2)</f>
        <v>80</v>
      </c>
      <c r="BE383" s="49">
        <f>ROUND('LOSS COST BY TERRITORY AND ZIP'!$BE383*VLOOKUP(TEXT(A383,"000"),'OFF-BALANCE FACTORS'!$B$2:$H$100,7),0)</f>
        <v>322</v>
      </c>
      <c r="BF383" s="62">
        <f t="shared" si="5"/>
        <v>278</v>
      </c>
      <c r="BG383" s="49">
        <f>ROUND('LOSS COST BY TERRITORY AND ZIP'!$BG383*VLOOKUP(TEXT(A383,"000"),'OFF-BALANCE FACTORS'!$B$2:$H$100,6),0)</f>
        <v>241</v>
      </c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9"/>
      <c r="CG383" s="39"/>
    </row>
    <row r="384" spans="1:85">
      <c r="A384" s="41">
        <v>117</v>
      </c>
      <c r="B384" s="41">
        <v>66770</v>
      </c>
      <c r="C384" s="49">
        <f>ROUND('LOSS COST BY TERRITORY AND ZIP'!$C384*VLOOKUP(TEXT(A384,"000"),'OFF-BALANCE FACTORS'!$B$2:$H$100,2),0)</f>
        <v>151</v>
      </c>
      <c r="D384" s="70">
        <f>VLOOKUP($A384,'BASE LOSS COSTS'!$Y$14:$Z$28,2,FALSE)</f>
        <v>0.63</v>
      </c>
      <c r="E384" s="70">
        <f>VLOOKUP($A384,'BASE LOSS COSTS'!$AB$14:$AC$28,2,FALSE)</f>
        <v>1.26</v>
      </c>
      <c r="F384" s="70">
        <f>VLOOKUP($A384,'BASE LOSS COSTS'!$AE$14:$AF$28,2,FALSE)</f>
        <v>1.89</v>
      </c>
      <c r="G384" s="49">
        <f>VLOOKUP(A384,'BASE LOSS COSTS'!$A$55:$B$69,2)</f>
        <v>4</v>
      </c>
      <c r="H384" s="49">
        <f>ROUND('LOSS COST BY TERRITORY AND ZIP'!$H384*VLOOKUP(TEXT(A384,"000"),'OFF-BALANCE FACTORS'!$B$2:$H$100,5),0)</f>
        <v>155</v>
      </c>
      <c r="I384" s="57">
        <f>VLOOKUP($A384,'BASE LOSS COSTS'!$AH$14:$AI$28,2,FALSE)</f>
        <v>1</v>
      </c>
      <c r="J384" s="57">
        <f>VLOOKUP($A384,'BASE LOSS COSTS'!$AK$14:$AL$28,2,FALSE)</f>
        <v>2</v>
      </c>
      <c r="K384" s="57">
        <f>VLOOKUP($A384,'BASE LOSS COSTS'!$AN$14:$AO$28,2,FALSE)</f>
        <v>3</v>
      </c>
      <c r="L384" s="57">
        <f>VLOOKUP($A384,'BASE LOSS COSTS'!$AQ$14:$AR$28,2,FALSE)</f>
        <v>5</v>
      </c>
      <c r="M384" s="49">
        <f>ROUND('LOSS COST BY TERRITORY AND ZIP'!$M384*VLOOKUP(TEXT(A384,"000"),'OFF-BALANCE FACTORS'!$B$2:$H$100,5),0)</f>
        <v>127</v>
      </c>
      <c r="N384" s="71">
        <f>VLOOKUP($A384,'BASE LOSS COSTS'!$AT$14:$AU$28,2,FALSE)</f>
        <v>0.62</v>
      </c>
      <c r="O384" s="71">
        <f>VLOOKUP($A384,'BASE LOSS COSTS'!$AW$14:$AX$28,2,FALSE)</f>
        <v>1.25</v>
      </c>
      <c r="P384" s="71">
        <f>VLOOKUP($A384,'BASE LOSS COSTS'!$AZ$14:$BA$28,2,FALSE)</f>
        <v>1.87</v>
      </c>
      <c r="Q384" s="49">
        <f>VLOOKUP(A384,'BASE LOSS COSTS'!$D$55:$E$69,2)</f>
        <v>13</v>
      </c>
      <c r="R384" s="49">
        <f>VLOOKUP(A384,'BASE LOSS COSTS'!$V$55:$W$69,2)</f>
        <v>9</v>
      </c>
      <c r="S384" s="57">
        <f>VLOOKUP(A384,'BASE LOSS COSTS'!$J$14:$K$28,2)</f>
        <v>153</v>
      </c>
      <c r="T384" s="49">
        <f>VLOOKUP(A384,'BASE LOSS COSTS'!$G$55:$H$69,2)</f>
        <v>9</v>
      </c>
      <c r="U384" s="57">
        <f>VLOOKUP(A384,'BASE LOSS COSTS'!$M$14:$N$28,2)</f>
        <v>576</v>
      </c>
      <c r="V384" s="71">
        <f>VLOOKUP($A384,'BASE LOSS COSTS'!$BC$14:$BD$28,2,FALSE)</f>
        <v>1.26</v>
      </c>
      <c r="W384" s="71">
        <f>VLOOKUP($A384,'BASE LOSS COSTS'!$BF$14:$BG$28,2,FALSE)</f>
        <v>1.89</v>
      </c>
      <c r="X384" s="71">
        <f>VLOOKUP($A384,'BASE LOSS COSTS'!$BI$14:$BJ$28,2,FALSE)</f>
        <v>2.52</v>
      </c>
      <c r="Y384" s="57">
        <f>VLOOKUP(A384,'BASE LOSS COSTS'!$J$55:$K$69,2)</f>
        <v>25</v>
      </c>
      <c r="Z384" s="57">
        <f>VLOOKUP(A384,'BASE LOSS COSTS'!$Y$55:$Z$69,2)</f>
        <v>20</v>
      </c>
      <c r="AA384" s="57">
        <f>VLOOKUP(A384,'BASE LOSS COSTS'!$P$14:$Q$28,2)</f>
        <v>137</v>
      </c>
      <c r="AB384" s="71">
        <f>VLOOKUP($A384,'BASE LOSS COSTS'!$BL$14:$BM$28,2,FALSE)</f>
        <v>0.63</v>
      </c>
      <c r="AC384" s="71">
        <f>VLOOKUP($A384,'BASE LOSS COSTS'!$BO$14:$BP$28,2,FALSE)</f>
        <v>1.26</v>
      </c>
      <c r="AD384" s="71">
        <f>VLOOKUP($A384,'BASE LOSS COSTS'!$BR$14:$BS$28,2,FALSE)</f>
        <v>1.89</v>
      </c>
      <c r="AE384" s="57">
        <f>VLOOKUP(A384,'BASE LOSS COSTS'!$M$55:$N$69,2)</f>
        <v>3</v>
      </c>
      <c r="AF384" s="57">
        <f>VLOOKUP(A384,'BASE LOSS COSTS'!$S$14:$T$28,2)</f>
        <v>55</v>
      </c>
      <c r="AG384" s="71">
        <f>VLOOKUP($A384,'BASE LOSS COSTS'!$BU$14:$BV$28,2,FALSE)</f>
        <v>6.93</v>
      </c>
      <c r="AH384" s="71">
        <f>VLOOKUP($A384,'BASE LOSS COSTS'!$BX$14:$BY$28,2,FALSE)</f>
        <v>8.19</v>
      </c>
      <c r="AI384" s="71">
        <f>VLOOKUP($A384,'BASE LOSS COSTS'!$CA$14:$CB$28,2,FALSE)</f>
        <v>9.4499999999999993</v>
      </c>
      <c r="AJ384" s="57">
        <f>VLOOKUP(A384,'BASE LOSS COSTS'!$P$55:$Q$69,2)</f>
        <v>2</v>
      </c>
      <c r="AK384" s="57">
        <f>VLOOKUP(A384,'BASE LOSS COSTS'!$V$14:$W$28,2)</f>
        <v>452</v>
      </c>
      <c r="AL384" s="71">
        <f>VLOOKUP($A384,'BASE LOSS COSTS'!$CD$14:$CE$28,2,FALSE)</f>
        <v>39.06</v>
      </c>
      <c r="AM384" s="71">
        <f>VLOOKUP($A384,'BASE LOSS COSTS'!$CG$14:$CH$28,2,FALSE)</f>
        <v>44.1</v>
      </c>
      <c r="AN384" s="71">
        <f>VLOOKUP($A384,'BASE LOSS COSTS'!$CJ$14:$CK$28,2,FALSE)</f>
        <v>60.48</v>
      </c>
      <c r="AO384" s="57">
        <f>VLOOKUP(A384,'BASE LOSS COSTS'!$S$55:$T$69,2)</f>
        <v>24</v>
      </c>
      <c r="AP384" s="49">
        <f>ROUND('LOSS COST BY TERRITORY AND ZIP'!$AP384*VLOOKUP(TEXT(A384,"000"),'OFF-BALANCE FACTORS'!$B$2:$H$100,4),0)</f>
        <v>222</v>
      </c>
      <c r="AQ384" s="49">
        <f>ROUND('LOSS COST BY TERRITORY AND ZIP'!$AQ384*VLOOKUP(TEXT(A384,"000"),'OFF-BALANCE FACTORS'!$B$2:$H$100,4),0)</f>
        <v>191</v>
      </c>
      <c r="AR384" s="57">
        <f>VLOOKUP(A384,'BASE LOSS COSTS'!$G$35:$H$49,2)</f>
        <v>264</v>
      </c>
      <c r="AS384" s="57">
        <f>VLOOKUP(A384,'BASE LOSS COSTS'!$J$35:$K$49,2)</f>
        <v>264</v>
      </c>
      <c r="AT384" s="57">
        <f>VLOOKUP(A384,'BASE LOSS COSTS'!$M$35:$N$49,2)</f>
        <v>228</v>
      </c>
      <c r="AU384" s="57">
        <f>VLOOKUP(A384,'BASE LOSS COSTS'!$P$35:$Q$49,2)</f>
        <v>228</v>
      </c>
      <c r="AV384" s="57">
        <f>VLOOKUP(A384,'BASE LOSS COSTS'!$S$35:$T$49,2)</f>
        <v>120</v>
      </c>
      <c r="AW384" s="57">
        <f>VLOOKUP(A384,'BASE LOSS COSTS'!$V$35:$W$49,2)</f>
        <v>120</v>
      </c>
      <c r="AX384" s="57">
        <f>VLOOKUP(A384,'BASE LOSS COSTS'!$Y$35:$Z$49,2)</f>
        <v>104</v>
      </c>
      <c r="AY384" s="57">
        <f>VLOOKUP(A384,'BASE LOSS COSTS'!$AB$35:$AC$49,2)</f>
        <v>104</v>
      </c>
      <c r="AZ384" s="49">
        <f>ROUND('LOSS COST BY TERRITORY AND ZIP'!$AZ384*VLOOKUP(TEXT(A384,"000"),'OFF-BALANCE FACTORS'!$B$2:$H$100,3),0)</f>
        <v>222</v>
      </c>
      <c r="BA384" s="57">
        <f>VLOOKUP(A384,'BASE LOSS COSTS'!$AH$35:$AI$49,2)</f>
        <v>268</v>
      </c>
      <c r="BB384" s="57">
        <f>VLOOKUP(A384,'BASE LOSS COSTS'!$AK$35:$AL$49,2)</f>
        <v>268</v>
      </c>
      <c r="BC384" s="57">
        <f>VLOOKUP(A384,'BASE LOSS COSTS'!$AN$35:$AO$49,2)</f>
        <v>80</v>
      </c>
      <c r="BD384" s="57">
        <f>VLOOKUP(A384,'BASE LOSS COSTS'!$AQ$35:$AR$49,2)</f>
        <v>80</v>
      </c>
      <c r="BE384" s="49">
        <f>ROUND('LOSS COST BY TERRITORY AND ZIP'!$BE384*VLOOKUP(TEXT(A384,"000"),'OFF-BALANCE FACTORS'!$B$2:$H$100,7),0)</f>
        <v>322</v>
      </c>
      <c r="BF384" s="62">
        <f t="shared" si="5"/>
        <v>278</v>
      </c>
      <c r="BG384" s="49">
        <f>ROUND('LOSS COST BY TERRITORY AND ZIP'!$BG384*VLOOKUP(TEXT(A384,"000"),'OFF-BALANCE FACTORS'!$B$2:$H$100,6),0)</f>
        <v>241</v>
      </c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9"/>
      <c r="CG384" s="39"/>
    </row>
    <row r="385" spans="1:85">
      <c r="A385" s="41">
        <v>117</v>
      </c>
      <c r="B385" s="41">
        <v>66771</v>
      </c>
      <c r="C385" s="49">
        <f>ROUND('LOSS COST BY TERRITORY AND ZIP'!$C385*VLOOKUP(TEXT(A385,"000"),'OFF-BALANCE FACTORS'!$B$2:$H$100,2),0)</f>
        <v>151</v>
      </c>
      <c r="D385" s="70">
        <f>VLOOKUP($A385,'BASE LOSS COSTS'!$Y$14:$Z$28,2,FALSE)</f>
        <v>0.63</v>
      </c>
      <c r="E385" s="70">
        <f>VLOOKUP($A385,'BASE LOSS COSTS'!$AB$14:$AC$28,2,FALSE)</f>
        <v>1.26</v>
      </c>
      <c r="F385" s="70">
        <f>VLOOKUP($A385,'BASE LOSS COSTS'!$AE$14:$AF$28,2,FALSE)</f>
        <v>1.89</v>
      </c>
      <c r="G385" s="49">
        <f>VLOOKUP(A385,'BASE LOSS COSTS'!$A$55:$B$69,2)</f>
        <v>4</v>
      </c>
      <c r="H385" s="49">
        <f>ROUND('LOSS COST BY TERRITORY AND ZIP'!$H385*VLOOKUP(TEXT(A385,"000"),'OFF-BALANCE FACTORS'!$B$2:$H$100,5),0)</f>
        <v>155</v>
      </c>
      <c r="I385" s="57">
        <f>VLOOKUP($A385,'BASE LOSS COSTS'!$AH$14:$AI$28,2,FALSE)</f>
        <v>1</v>
      </c>
      <c r="J385" s="57">
        <f>VLOOKUP($A385,'BASE LOSS COSTS'!$AK$14:$AL$28,2,FALSE)</f>
        <v>2</v>
      </c>
      <c r="K385" s="57">
        <f>VLOOKUP($A385,'BASE LOSS COSTS'!$AN$14:$AO$28,2,FALSE)</f>
        <v>3</v>
      </c>
      <c r="L385" s="57">
        <f>VLOOKUP($A385,'BASE LOSS COSTS'!$AQ$14:$AR$28,2,FALSE)</f>
        <v>5</v>
      </c>
      <c r="M385" s="49">
        <f>ROUND('LOSS COST BY TERRITORY AND ZIP'!$M385*VLOOKUP(TEXT(A385,"000"),'OFF-BALANCE FACTORS'!$B$2:$H$100,5),0)</f>
        <v>127</v>
      </c>
      <c r="N385" s="71">
        <f>VLOOKUP($A385,'BASE LOSS COSTS'!$AT$14:$AU$28,2,FALSE)</f>
        <v>0.62</v>
      </c>
      <c r="O385" s="71">
        <f>VLOOKUP($A385,'BASE LOSS COSTS'!$AW$14:$AX$28,2,FALSE)</f>
        <v>1.25</v>
      </c>
      <c r="P385" s="71">
        <f>VLOOKUP($A385,'BASE LOSS COSTS'!$AZ$14:$BA$28,2,FALSE)</f>
        <v>1.87</v>
      </c>
      <c r="Q385" s="49">
        <f>VLOOKUP(A385,'BASE LOSS COSTS'!$D$55:$E$69,2)</f>
        <v>13</v>
      </c>
      <c r="R385" s="49">
        <f>VLOOKUP(A385,'BASE LOSS COSTS'!$V$55:$W$69,2)</f>
        <v>9</v>
      </c>
      <c r="S385" s="57">
        <f>VLOOKUP(A385,'BASE LOSS COSTS'!$J$14:$K$28,2)</f>
        <v>153</v>
      </c>
      <c r="T385" s="49">
        <f>VLOOKUP(A385,'BASE LOSS COSTS'!$G$55:$H$69,2)</f>
        <v>9</v>
      </c>
      <c r="U385" s="57">
        <f>VLOOKUP(A385,'BASE LOSS COSTS'!$M$14:$N$28,2)</f>
        <v>576</v>
      </c>
      <c r="V385" s="71">
        <f>VLOOKUP($A385,'BASE LOSS COSTS'!$BC$14:$BD$28,2,FALSE)</f>
        <v>1.26</v>
      </c>
      <c r="W385" s="71">
        <f>VLOOKUP($A385,'BASE LOSS COSTS'!$BF$14:$BG$28,2,FALSE)</f>
        <v>1.89</v>
      </c>
      <c r="X385" s="71">
        <f>VLOOKUP($A385,'BASE LOSS COSTS'!$BI$14:$BJ$28,2,FALSE)</f>
        <v>2.52</v>
      </c>
      <c r="Y385" s="57">
        <f>VLOOKUP(A385,'BASE LOSS COSTS'!$J$55:$K$69,2)</f>
        <v>25</v>
      </c>
      <c r="Z385" s="57">
        <f>VLOOKUP(A385,'BASE LOSS COSTS'!$Y$55:$Z$69,2)</f>
        <v>20</v>
      </c>
      <c r="AA385" s="57">
        <f>VLOOKUP(A385,'BASE LOSS COSTS'!$P$14:$Q$28,2)</f>
        <v>137</v>
      </c>
      <c r="AB385" s="71">
        <f>VLOOKUP($A385,'BASE LOSS COSTS'!$BL$14:$BM$28,2,FALSE)</f>
        <v>0.63</v>
      </c>
      <c r="AC385" s="71">
        <f>VLOOKUP($A385,'BASE LOSS COSTS'!$BO$14:$BP$28,2,FALSE)</f>
        <v>1.26</v>
      </c>
      <c r="AD385" s="71">
        <f>VLOOKUP($A385,'BASE LOSS COSTS'!$BR$14:$BS$28,2,FALSE)</f>
        <v>1.89</v>
      </c>
      <c r="AE385" s="57">
        <f>VLOOKUP(A385,'BASE LOSS COSTS'!$M$55:$N$69,2)</f>
        <v>3</v>
      </c>
      <c r="AF385" s="57">
        <f>VLOOKUP(A385,'BASE LOSS COSTS'!$S$14:$T$28,2)</f>
        <v>55</v>
      </c>
      <c r="AG385" s="71">
        <f>VLOOKUP($A385,'BASE LOSS COSTS'!$BU$14:$BV$28,2,FALSE)</f>
        <v>6.93</v>
      </c>
      <c r="AH385" s="71">
        <f>VLOOKUP($A385,'BASE LOSS COSTS'!$BX$14:$BY$28,2,FALSE)</f>
        <v>8.19</v>
      </c>
      <c r="AI385" s="71">
        <f>VLOOKUP($A385,'BASE LOSS COSTS'!$CA$14:$CB$28,2,FALSE)</f>
        <v>9.4499999999999993</v>
      </c>
      <c r="AJ385" s="57">
        <f>VLOOKUP(A385,'BASE LOSS COSTS'!$P$55:$Q$69,2)</f>
        <v>2</v>
      </c>
      <c r="AK385" s="57">
        <f>VLOOKUP(A385,'BASE LOSS COSTS'!$V$14:$W$28,2)</f>
        <v>452</v>
      </c>
      <c r="AL385" s="71">
        <f>VLOOKUP($A385,'BASE LOSS COSTS'!$CD$14:$CE$28,2,FALSE)</f>
        <v>39.06</v>
      </c>
      <c r="AM385" s="71">
        <f>VLOOKUP($A385,'BASE LOSS COSTS'!$CG$14:$CH$28,2,FALSE)</f>
        <v>44.1</v>
      </c>
      <c r="AN385" s="71">
        <f>VLOOKUP($A385,'BASE LOSS COSTS'!$CJ$14:$CK$28,2,FALSE)</f>
        <v>60.48</v>
      </c>
      <c r="AO385" s="57">
        <f>VLOOKUP(A385,'BASE LOSS COSTS'!$S$55:$T$69,2)</f>
        <v>24</v>
      </c>
      <c r="AP385" s="49">
        <f>ROUND('LOSS COST BY TERRITORY AND ZIP'!$AP385*VLOOKUP(TEXT(A385,"000"),'OFF-BALANCE FACTORS'!$B$2:$H$100,4),0)</f>
        <v>222</v>
      </c>
      <c r="AQ385" s="49">
        <f>ROUND('LOSS COST BY TERRITORY AND ZIP'!$AQ385*VLOOKUP(TEXT(A385,"000"),'OFF-BALANCE FACTORS'!$B$2:$H$100,4),0)</f>
        <v>191</v>
      </c>
      <c r="AR385" s="57">
        <f>VLOOKUP(A385,'BASE LOSS COSTS'!$G$35:$H$49,2)</f>
        <v>264</v>
      </c>
      <c r="AS385" s="57">
        <f>VLOOKUP(A385,'BASE LOSS COSTS'!$J$35:$K$49,2)</f>
        <v>264</v>
      </c>
      <c r="AT385" s="57">
        <f>VLOOKUP(A385,'BASE LOSS COSTS'!$M$35:$N$49,2)</f>
        <v>228</v>
      </c>
      <c r="AU385" s="57">
        <f>VLOOKUP(A385,'BASE LOSS COSTS'!$P$35:$Q$49,2)</f>
        <v>228</v>
      </c>
      <c r="AV385" s="57">
        <f>VLOOKUP(A385,'BASE LOSS COSTS'!$S$35:$T$49,2)</f>
        <v>120</v>
      </c>
      <c r="AW385" s="57">
        <f>VLOOKUP(A385,'BASE LOSS COSTS'!$V$35:$W$49,2)</f>
        <v>120</v>
      </c>
      <c r="AX385" s="57">
        <f>VLOOKUP(A385,'BASE LOSS COSTS'!$Y$35:$Z$49,2)</f>
        <v>104</v>
      </c>
      <c r="AY385" s="57">
        <f>VLOOKUP(A385,'BASE LOSS COSTS'!$AB$35:$AC$49,2)</f>
        <v>104</v>
      </c>
      <c r="AZ385" s="49">
        <f>ROUND('LOSS COST BY TERRITORY AND ZIP'!$AZ385*VLOOKUP(TEXT(A385,"000"),'OFF-BALANCE FACTORS'!$B$2:$H$100,3),0)</f>
        <v>222</v>
      </c>
      <c r="BA385" s="57">
        <f>VLOOKUP(A385,'BASE LOSS COSTS'!$AH$35:$AI$49,2)</f>
        <v>268</v>
      </c>
      <c r="BB385" s="57">
        <f>VLOOKUP(A385,'BASE LOSS COSTS'!$AK$35:$AL$49,2)</f>
        <v>268</v>
      </c>
      <c r="BC385" s="57">
        <f>VLOOKUP(A385,'BASE LOSS COSTS'!$AN$35:$AO$49,2)</f>
        <v>80</v>
      </c>
      <c r="BD385" s="57">
        <f>VLOOKUP(A385,'BASE LOSS COSTS'!$AQ$35:$AR$49,2)</f>
        <v>80</v>
      </c>
      <c r="BE385" s="49">
        <f>ROUND('LOSS COST BY TERRITORY AND ZIP'!$BE385*VLOOKUP(TEXT(A385,"000"),'OFF-BALANCE FACTORS'!$B$2:$H$100,7),0)</f>
        <v>322</v>
      </c>
      <c r="BF385" s="62">
        <f t="shared" si="5"/>
        <v>278</v>
      </c>
      <c r="BG385" s="49">
        <f>ROUND('LOSS COST BY TERRITORY AND ZIP'!$BG385*VLOOKUP(TEXT(A385,"000"),'OFF-BALANCE FACTORS'!$B$2:$H$100,6),0)</f>
        <v>241</v>
      </c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9"/>
      <c r="CG385" s="39"/>
    </row>
    <row r="386" spans="1:85">
      <c r="A386" s="41">
        <v>117</v>
      </c>
      <c r="B386" s="41">
        <v>66772</v>
      </c>
      <c r="C386" s="49">
        <f>ROUND('LOSS COST BY TERRITORY AND ZIP'!$C386*VLOOKUP(TEXT(A386,"000"),'OFF-BALANCE FACTORS'!$B$2:$H$100,2),0)</f>
        <v>151</v>
      </c>
      <c r="D386" s="70">
        <f>VLOOKUP($A386,'BASE LOSS COSTS'!$Y$14:$Z$28,2,FALSE)</f>
        <v>0.63</v>
      </c>
      <c r="E386" s="70">
        <f>VLOOKUP($A386,'BASE LOSS COSTS'!$AB$14:$AC$28,2,FALSE)</f>
        <v>1.26</v>
      </c>
      <c r="F386" s="70">
        <f>VLOOKUP($A386,'BASE LOSS COSTS'!$AE$14:$AF$28,2,FALSE)</f>
        <v>1.89</v>
      </c>
      <c r="G386" s="49">
        <f>VLOOKUP(A386,'BASE LOSS COSTS'!$A$55:$B$69,2)</f>
        <v>4</v>
      </c>
      <c r="H386" s="49">
        <f>ROUND('LOSS COST BY TERRITORY AND ZIP'!$H386*VLOOKUP(TEXT(A386,"000"),'OFF-BALANCE FACTORS'!$B$2:$H$100,5),0)</f>
        <v>155</v>
      </c>
      <c r="I386" s="57">
        <f>VLOOKUP($A386,'BASE LOSS COSTS'!$AH$14:$AI$28,2,FALSE)</f>
        <v>1</v>
      </c>
      <c r="J386" s="57">
        <f>VLOOKUP($A386,'BASE LOSS COSTS'!$AK$14:$AL$28,2,FALSE)</f>
        <v>2</v>
      </c>
      <c r="K386" s="57">
        <f>VLOOKUP($A386,'BASE LOSS COSTS'!$AN$14:$AO$28,2,FALSE)</f>
        <v>3</v>
      </c>
      <c r="L386" s="57">
        <f>VLOOKUP($A386,'BASE LOSS COSTS'!$AQ$14:$AR$28,2,FALSE)</f>
        <v>5</v>
      </c>
      <c r="M386" s="49">
        <f>ROUND('LOSS COST BY TERRITORY AND ZIP'!$M386*VLOOKUP(TEXT(A386,"000"),'OFF-BALANCE FACTORS'!$B$2:$H$100,5),0)</f>
        <v>127</v>
      </c>
      <c r="N386" s="71">
        <f>VLOOKUP($A386,'BASE LOSS COSTS'!$AT$14:$AU$28,2,FALSE)</f>
        <v>0.62</v>
      </c>
      <c r="O386" s="71">
        <f>VLOOKUP($A386,'BASE LOSS COSTS'!$AW$14:$AX$28,2,FALSE)</f>
        <v>1.25</v>
      </c>
      <c r="P386" s="71">
        <f>VLOOKUP($A386,'BASE LOSS COSTS'!$AZ$14:$BA$28,2,FALSE)</f>
        <v>1.87</v>
      </c>
      <c r="Q386" s="49">
        <f>VLOOKUP(A386,'BASE LOSS COSTS'!$D$55:$E$69,2)</f>
        <v>13</v>
      </c>
      <c r="R386" s="49">
        <f>VLOOKUP(A386,'BASE LOSS COSTS'!$V$55:$W$69,2)</f>
        <v>9</v>
      </c>
      <c r="S386" s="57">
        <f>VLOOKUP(A386,'BASE LOSS COSTS'!$J$14:$K$28,2)</f>
        <v>153</v>
      </c>
      <c r="T386" s="49">
        <f>VLOOKUP(A386,'BASE LOSS COSTS'!$G$55:$H$69,2)</f>
        <v>9</v>
      </c>
      <c r="U386" s="57">
        <f>VLOOKUP(A386,'BASE LOSS COSTS'!$M$14:$N$28,2)</f>
        <v>576</v>
      </c>
      <c r="V386" s="71">
        <f>VLOOKUP($A386,'BASE LOSS COSTS'!$BC$14:$BD$28,2,FALSE)</f>
        <v>1.26</v>
      </c>
      <c r="W386" s="71">
        <f>VLOOKUP($A386,'BASE LOSS COSTS'!$BF$14:$BG$28,2,FALSE)</f>
        <v>1.89</v>
      </c>
      <c r="X386" s="71">
        <f>VLOOKUP($A386,'BASE LOSS COSTS'!$BI$14:$BJ$28,2,FALSE)</f>
        <v>2.52</v>
      </c>
      <c r="Y386" s="57">
        <f>VLOOKUP(A386,'BASE LOSS COSTS'!$J$55:$K$69,2)</f>
        <v>25</v>
      </c>
      <c r="Z386" s="57">
        <f>VLOOKUP(A386,'BASE LOSS COSTS'!$Y$55:$Z$69,2)</f>
        <v>20</v>
      </c>
      <c r="AA386" s="57">
        <f>VLOOKUP(A386,'BASE LOSS COSTS'!$P$14:$Q$28,2)</f>
        <v>137</v>
      </c>
      <c r="AB386" s="71">
        <f>VLOOKUP($A386,'BASE LOSS COSTS'!$BL$14:$BM$28,2,FALSE)</f>
        <v>0.63</v>
      </c>
      <c r="AC386" s="71">
        <f>VLOOKUP($A386,'BASE LOSS COSTS'!$BO$14:$BP$28,2,FALSE)</f>
        <v>1.26</v>
      </c>
      <c r="AD386" s="71">
        <f>VLOOKUP($A386,'BASE LOSS COSTS'!$BR$14:$BS$28,2,FALSE)</f>
        <v>1.89</v>
      </c>
      <c r="AE386" s="57">
        <f>VLOOKUP(A386,'BASE LOSS COSTS'!$M$55:$N$69,2)</f>
        <v>3</v>
      </c>
      <c r="AF386" s="57">
        <f>VLOOKUP(A386,'BASE LOSS COSTS'!$S$14:$T$28,2)</f>
        <v>55</v>
      </c>
      <c r="AG386" s="71">
        <f>VLOOKUP($A386,'BASE LOSS COSTS'!$BU$14:$BV$28,2,FALSE)</f>
        <v>6.93</v>
      </c>
      <c r="AH386" s="71">
        <f>VLOOKUP($A386,'BASE LOSS COSTS'!$BX$14:$BY$28,2,FALSE)</f>
        <v>8.19</v>
      </c>
      <c r="AI386" s="71">
        <f>VLOOKUP($A386,'BASE LOSS COSTS'!$CA$14:$CB$28,2,FALSE)</f>
        <v>9.4499999999999993</v>
      </c>
      <c r="AJ386" s="57">
        <f>VLOOKUP(A386,'BASE LOSS COSTS'!$P$55:$Q$69,2)</f>
        <v>2</v>
      </c>
      <c r="AK386" s="57">
        <f>VLOOKUP(A386,'BASE LOSS COSTS'!$V$14:$W$28,2)</f>
        <v>452</v>
      </c>
      <c r="AL386" s="71">
        <f>VLOOKUP($A386,'BASE LOSS COSTS'!$CD$14:$CE$28,2,FALSE)</f>
        <v>39.06</v>
      </c>
      <c r="AM386" s="71">
        <f>VLOOKUP($A386,'BASE LOSS COSTS'!$CG$14:$CH$28,2,FALSE)</f>
        <v>44.1</v>
      </c>
      <c r="AN386" s="71">
        <f>VLOOKUP($A386,'BASE LOSS COSTS'!$CJ$14:$CK$28,2,FALSE)</f>
        <v>60.48</v>
      </c>
      <c r="AO386" s="57">
        <f>VLOOKUP(A386,'BASE LOSS COSTS'!$S$55:$T$69,2)</f>
        <v>24</v>
      </c>
      <c r="AP386" s="49">
        <f>ROUND('LOSS COST BY TERRITORY AND ZIP'!$AP386*VLOOKUP(TEXT(A386,"000"),'OFF-BALANCE FACTORS'!$B$2:$H$100,4),0)</f>
        <v>222</v>
      </c>
      <c r="AQ386" s="49">
        <f>ROUND('LOSS COST BY TERRITORY AND ZIP'!$AQ386*VLOOKUP(TEXT(A386,"000"),'OFF-BALANCE FACTORS'!$B$2:$H$100,4),0)</f>
        <v>191</v>
      </c>
      <c r="AR386" s="57">
        <f>VLOOKUP(A386,'BASE LOSS COSTS'!$G$35:$H$49,2)</f>
        <v>264</v>
      </c>
      <c r="AS386" s="57">
        <f>VLOOKUP(A386,'BASE LOSS COSTS'!$J$35:$K$49,2)</f>
        <v>264</v>
      </c>
      <c r="AT386" s="57">
        <f>VLOOKUP(A386,'BASE LOSS COSTS'!$M$35:$N$49,2)</f>
        <v>228</v>
      </c>
      <c r="AU386" s="57">
        <f>VLOOKUP(A386,'BASE LOSS COSTS'!$P$35:$Q$49,2)</f>
        <v>228</v>
      </c>
      <c r="AV386" s="57">
        <f>VLOOKUP(A386,'BASE LOSS COSTS'!$S$35:$T$49,2)</f>
        <v>120</v>
      </c>
      <c r="AW386" s="57">
        <f>VLOOKUP(A386,'BASE LOSS COSTS'!$V$35:$W$49,2)</f>
        <v>120</v>
      </c>
      <c r="AX386" s="57">
        <f>VLOOKUP(A386,'BASE LOSS COSTS'!$Y$35:$Z$49,2)</f>
        <v>104</v>
      </c>
      <c r="AY386" s="57">
        <f>VLOOKUP(A386,'BASE LOSS COSTS'!$AB$35:$AC$49,2)</f>
        <v>104</v>
      </c>
      <c r="AZ386" s="49">
        <f>ROUND('LOSS COST BY TERRITORY AND ZIP'!$AZ386*VLOOKUP(TEXT(A386,"000"),'OFF-BALANCE FACTORS'!$B$2:$H$100,3),0)</f>
        <v>222</v>
      </c>
      <c r="BA386" s="57">
        <f>VLOOKUP(A386,'BASE LOSS COSTS'!$AH$35:$AI$49,2)</f>
        <v>268</v>
      </c>
      <c r="BB386" s="57">
        <f>VLOOKUP(A386,'BASE LOSS COSTS'!$AK$35:$AL$49,2)</f>
        <v>268</v>
      </c>
      <c r="BC386" s="57">
        <f>VLOOKUP(A386,'BASE LOSS COSTS'!$AN$35:$AO$49,2)</f>
        <v>80</v>
      </c>
      <c r="BD386" s="57">
        <f>VLOOKUP(A386,'BASE LOSS COSTS'!$AQ$35:$AR$49,2)</f>
        <v>80</v>
      </c>
      <c r="BE386" s="49">
        <f>ROUND('LOSS COST BY TERRITORY AND ZIP'!$BE386*VLOOKUP(TEXT(A386,"000"),'OFF-BALANCE FACTORS'!$B$2:$H$100,7),0)</f>
        <v>322</v>
      </c>
      <c r="BF386" s="62">
        <f t="shared" si="5"/>
        <v>278</v>
      </c>
      <c r="BG386" s="49">
        <f>ROUND('LOSS COST BY TERRITORY AND ZIP'!$BG386*VLOOKUP(TEXT(A386,"000"),'OFF-BALANCE FACTORS'!$B$2:$H$100,6),0)</f>
        <v>241</v>
      </c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9"/>
      <c r="CG386" s="39"/>
    </row>
    <row r="387" spans="1:85">
      <c r="A387" s="41">
        <v>117</v>
      </c>
      <c r="B387" s="41">
        <v>66773</v>
      </c>
      <c r="C387" s="49">
        <f>ROUND('LOSS COST BY TERRITORY AND ZIP'!$C387*VLOOKUP(TEXT(A387,"000"),'OFF-BALANCE FACTORS'!$B$2:$H$100,2),0)</f>
        <v>151</v>
      </c>
      <c r="D387" s="70">
        <f>VLOOKUP($A387,'BASE LOSS COSTS'!$Y$14:$Z$28,2,FALSE)</f>
        <v>0.63</v>
      </c>
      <c r="E387" s="70">
        <f>VLOOKUP($A387,'BASE LOSS COSTS'!$AB$14:$AC$28,2,FALSE)</f>
        <v>1.26</v>
      </c>
      <c r="F387" s="70">
        <f>VLOOKUP($A387,'BASE LOSS COSTS'!$AE$14:$AF$28,2,FALSE)</f>
        <v>1.89</v>
      </c>
      <c r="G387" s="49">
        <f>VLOOKUP(A387,'BASE LOSS COSTS'!$A$55:$B$69,2)</f>
        <v>4</v>
      </c>
      <c r="H387" s="49">
        <f>ROUND('LOSS COST BY TERRITORY AND ZIP'!$H387*VLOOKUP(TEXT(A387,"000"),'OFF-BALANCE FACTORS'!$B$2:$H$100,5),0)</f>
        <v>155</v>
      </c>
      <c r="I387" s="57">
        <f>VLOOKUP($A387,'BASE LOSS COSTS'!$AH$14:$AI$28,2,FALSE)</f>
        <v>1</v>
      </c>
      <c r="J387" s="57">
        <f>VLOOKUP($A387,'BASE LOSS COSTS'!$AK$14:$AL$28,2,FALSE)</f>
        <v>2</v>
      </c>
      <c r="K387" s="57">
        <f>VLOOKUP($A387,'BASE LOSS COSTS'!$AN$14:$AO$28,2,FALSE)</f>
        <v>3</v>
      </c>
      <c r="L387" s="57">
        <f>VLOOKUP($A387,'BASE LOSS COSTS'!$AQ$14:$AR$28,2,FALSE)</f>
        <v>5</v>
      </c>
      <c r="M387" s="49">
        <f>ROUND('LOSS COST BY TERRITORY AND ZIP'!$M387*VLOOKUP(TEXT(A387,"000"),'OFF-BALANCE FACTORS'!$B$2:$H$100,5),0)</f>
        <v>127</v>
      </c>
      <c r="N387" s="71">
        <f>VLOOKUP($A387,'BASE LOSS COSTS'!$AT$14:$AU$28,2,FALSE)</f>
        <v>0.62</v>
      </c>
      <c r="O387" s="71">
        <f>VLOOKUP($A387,'BASE LOSS COSTS'!$AW$14:$AX$28,2,FALSE)</f>
        <v>1.25</v>
      </c>
      <c r="P387" s="71">
        <f>VLOOKUP($A387,'BASE LOSS COSTS'!$AZ$14:$BA$28,2,FALSE)</f>
        <v>1.87</v>
      </c>
      <c r="Q387" s="49">
        <f>VLOOKUP(A387,'BASE LOSS COSTS'!$D$55:$E$69,2)</f>
        <v>13</v>
      </c>
      <c r="R387" s="49">
        <f>VLOOKUP(A387,'BASE LOSS COSTS'!$V$55:$W$69,2)</f>
        <v>9</v>
      </c>
      <c r="S387" s="57">
        <f>VLOOKUP(A387,'BASE LOSS COSTS'!$J$14:$K$28,2)</f>
        <v>153</v>
      </c>
      <c r="T387" s="49">
        <f>VLOOKUP(A387,'BASE LOSS COSTS'!$G$55:$H$69,2)</f>
        <v>9</v>
      </c>
      <c r="U387" s="57">
        <f>VLOOKUP(A387,'BASE LOSS COSTS'!$M$14:$N$28,2)</f>
        <v>576</v>
      </c>
      <c r="V387" s="71">
        <f>VLOOKUP($A387,'BASE LOSS COSTS'!$BC$14:$BD$28,2,FALSE)</f>
        <v>1.26</v>
      </c>
      <c r="W387" s="71">
        <f>VLOOKUP($A387,'BASE LOSS COSTS'!$BF$14:$BG$28,2,FALSE)</f>
        <v>1.89</v>
      </c>
      <c r="X387" s="71">
        <f>VLOOKUP($A387,'BASE LOSS COSTS'!$BI$14:$BJ$28,2,FALSE)</f>
        <v>2.52</v>
      </c>
      <c r="Y387" s="57">
        <f>VLOOKUP(A387,'BASE LOSS COSTS'!$J$55:$K$69,2)</f>
        <v>25</v>
      </c>
      <c r="Z387" s="57">
        <f>VLOOKUP(A387,'BASE LOSS COSTS'!$Y$55:$Z$69,2)</f>
        <v>20</v>
      </c>
      <c r="AA387" s="57">
        <f>VLOOKUP(A387,'BASE LOSS COSTS'!$P$14:$Q$28,2)</f>
        <v>137</v>
      </c>
      <c r="AB387" s="71">
        <f>VLOOKUP($A387,'BASE LOSS COSTS'!$BL$14:$BM$28,2,FALSE)</f>
        <v>0.63</v>
      </c>
      <c r="AC387" s="71">
        <f>VLOOKUP($A387,'BASE LOSS COSTS'!$BO$14:$BP$28,2,FALSE)</f>
        <v>1.26</v>
      </c>
      <c r="AD387" s="71">
        <f>VLOOKUP($A387,'BASE LOSS COSTS'!$BR$14:$BS$28,2,FALSE)</f>
        <v>1.89</v>
      </c>
      <c r="AE387" s="57">
        <f>VLOOKUP(A387,'BASE LOSS COSTS'!$M$55:$N$69,2)</f>
        <v>3</v>
      </c>
      <c r="AF387" s="57">
        <f>VLOOKUP(A387,'BASE LOSS COSTS'!$S$14:$T$28,2)</f>
        <v>55</v>
      </c>
      <c r="AG387" s="71">
        <f>VLOOKUP($A387,'BASE LOSS COSTS'!$BU$14:$BV$28,2,FALSE)</f>
        <v>6.93</v>
      </c>
      <c r="AH387" s="71">
        <f>VLOOKUP($A387,'BASE LOSS COSTS'!$BX$14:$BY$28,2,FALSE)</f>
        <v>8.19</v>
      </c>
      <c r="AI387" s="71">
        <f>VLOOKUP($A387,'BASE LOSS COSTS'!$CA$14:$CB$28,2,FALSE)</f>
        <v>9.4499999999999993</v>
      </c>
      <c r="AJ387" s="57">
        <f>VLOOKUP(A387,'BASE LOSS COSTS'!$P$55:$Q$69,2)</f>
        <v>2</v>
      </c>
      <c r="AK387" s="57">
        <f>VLOOKUP(A387,'BASE LOSS COSTS'!$V$14:$W$28,2)</f>
        <v>452</v>
      </c>
      <c r="AL387" s="71">
        <f>VLOOKUP($A387,'BASE LOSS COSTS'!$CD$14:$CE$28,2,FALSE)</f>
        <v>39.06</v>
      </c>
      <c r="AM387" s="71">
        <f>VLOOKUP($A387,'BASE LOSS COSTS'!$CG$14:$CH$28,2,FALSE)</f>
        <v>44.1</v>
      </c>
      <c r="AN387" s="71">
        <f>VLOOKUP($A387,'BASE LOSS COSTS'!$CJ$14:$CK$28,2,FALSE)</f>
        <v>60.48</v>
      </c>
      <c r="AO387" s="57">
        <f>VLOOKUP(A387,'BASE LOSS COSTS'!$S$55:$T$69,2)</f>
        <v>24</v>
      </c>
      <c r="AP387" s="49">
        <f>ROUND('LOSS COST BY TERRITORY AND ZIP'!$AP387*VLOOKUP(TEXT(A387,"000"),'OFF-BALANCE FACTORS'!$B$2:$H$100,4),0)</f>
        <v>222</v>
      </c>
      <c r="AQ387" s="49">
        <f>ROUND('LOSS COST BY TERRITORY AND ZIP'!$AQ387*VLOOKUP(TEXT(A387,"000"),'OFF-BALANCE FACTORS'!$B$2:$H$100,4),0)</f>
        <v>191</v>
      </c>
      <c r="AR387" s="57">
        <f>VLOOKUP(A387,'BASE LOSS COSTS'!$G$35:$H$49,2)</f>
        <v>264</v>
      </c>
      <c r="AS387" s="57">
        <f>VLOOKUP(A387,'BASE LOSS COSTS'!$J$35:$K$49,2)</f>
        <v>264</v>
      </c>
      <c r="AT387" s="57">
        <f>VLOOKUP(A387,'BASE LOSS COSTS'!$M$35:$N$49,2)</f>
        <v>228</v>
      </c>
      <c r="AU387" s="57">
        <f>VLOOKUP(A387,'BASE LOSS COSTS'!$P$35:$Q$49,2)</f>
        <v>228</v>
      </c>
      <c r="AV387" s="57">
        <f>VLOOKUP(A387,'BASE LOSS COSTS'!$S$35:$T$49,2)</f>
        <v>120</v>
      </c>
      <c r="AW387" s="57">
        <f>VLOOKUP(A387,'BASE LOSS COSTS'!$V$35:$W$49,2)</f>
        <v>120</v>
      </c>
      <c r="AX387" s="57">
        <f>VLOOKUP(A387,'BASE LOSS COSTS'!$Y$35:$Z$49,2)</f>
        <v>104</v>
      </c>
      <c r="AY387" s="57">
        <f>VLOOKUP(A387,'BASE LOSS COSTS'!$AB$35:$AC$49,2)</f>
        <v>104</v>
      </c>
      <c r="AZ387" s="49">
        <f>ROUND('LOSS COST BY TERRITORY AND ZIP'!$AZ387*VLOOKUP(TEXT(A387,"000"),'OFF-BALANCE FACTORS'!$B$2:$H$100,3),0)</f>
        <v>222</v>
      </c>
      <c r="BA387" s="57">
        <f>VLOOKUP(A387,'BASE LOSS COSTS'!$AH$35:$AI$49,2)</f>
        <v>268</v>
      </c>
      <c r="BB387" s="57">
        <f>VLOOKUP(A387,'BASE LOSS COSTS'!$AK$35:$AL$49,2)</f>
        <v>268</v>
      </c>
      <c r="BC387" s="57">
        <f>VLOOKUP(A387,'BASE LOSS COSTS'!$AN$35:$AO$49,2)</f>
        <v>80</v>
      </c>
      <c r="BD387" s="57">
        <f>VLOOKUP(A387,'BASE LOSS COSTS'!$AQ$35:$AR$49,2)</f>
        <v>80</v>
      </c>
      <c r="BE387" s="49">
        <f>ROUND('LOSS COST BY TERRITORY AND ZIP'!$BE387*VLOOKUP(TEXT(A387,"000"),'OFF-BALANCE FACTORS'!$B$2:$H$100,7),0)</f>
        <v>322</v>
      </c>
      <c r="BF387" s="62">
        <f t="shared" si="5"/>
        <v>278</v>
      </c>
      <c r="BG387" s="49">
        <f>ROUND('LOSS COST BY TERRITORY AND ZIP'!$BG387*VLOOKUP(TEXT(A387,"000"),'OFF-BALANCE FACTORS'!$B$2:$H$100,6),0)</f>
        <v>241</v>
      </c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9"/>
      <c r="CG387" s="39"/>
    </row>
    <row r="388" spans="1:85">
      <c r="A388" s="41">
        <v>117</v>
      </c>
      <c r="B388" s="41">
        <v>66775</v>
      </c>
      <c r="C388" s="49">
        <f>ROUND('LOSS COST BY TERRITORY AND ZIP'!$C388*VLOOKUP(TEXT(A388,"000"),'OFF-BALANCE FACTORS'!$B$2:$H$100,2),0)</f>
        <v>151</v>
      </c>
      <c r="D388" s="70">
        <f>VLOOKUP($A388,'BASE LOSS COSTS'!$Y$14:$Z$28,2,FALSE)</f>
        <v>0.63</v>
      </c>
      <c r="E388" s="70">
        <f>VLOOKUP($A388,'BASE LOSS COSTS'!$AB$14:$AC$28,2,FALSE)</f>
        <v>1.26</v>
      </c>
      <c r="F388" s="70">
        <f>VLOOKUP($A388,'BASE LOSS COSTS'!$AE$14:$AF$28,2,FALSE)</f>
        <v>1.89</v>
      </c>
      <c r="G388" s="49">
        <f>VLOOKUP(A388,'BASE LOSS COSTS'!$A$55:$B$69,2)</f>
        <v>4</v>
      </c>
      <c r="H388" s="49">
        <f>ROUND('LOSS COST BY TERRITORY AND ZIP'!$H388*VLOOKUP(TEXT(A388,"000"),'OFF-BALANCE FACTORS'!$B$2:$H$100,5),0)</f>
        <v>155</v>
      </c>
      <c r="I388" s="57">
        <f>VLOOKUP($A388,'BASE LOSS COSTS'!$AH$14:$AI$28,2,FALSE)</f>
        <v>1</v>
      </c>
      <c r="J388" s="57">
        <f>VLOOKUP($A388,'BASE LOSS COSTS'!$AK$14:$AL$28,2,FALSE)</f>
        <v>2</v>
      </c>
      <c r="K388" s="57">
        <f>VLOOKUP($A388,'BASE LOSS COSTS'!$AN$14:$AO$28,2,FALSE)</f>
        <v>3</v>
      </c>
      <c r="L388" s="57">
        <f>VLOOKUP($A388,'BASE LOSS COSTS'!$AQ$14:$AR$28,2,FALSE)</f>
        <v>5</v>
      </c>
      <c r="M388" s="49">
        <f>ROUND('LOSS COST BY TERRITORY AND ZIP'!$M388*VLOOKUP(TEXT(A388,"000"),'OFF-BALANCE FACTORS'!$B$2:$H$100,5),0)</f>
        <v>127</v>
      </c>
      <c r="N388" s="71">
        <f>VLOOKUP($A388,'BASE LOSS COSTS'!$AT$14:$AU$28,2,FALSE)</f>
        <v>0.62</v>
      </c>
      <c r="O388" s="71">
        <f>VLOOKUP($A388,'BASE LOSS COSTS'!$AW$14:$AX$28,2,FALSE)</f>
        <v>1.25</v>
      </c>
      <c r="P388" s="71">
        <f>VLOOKUP($A388,'BASE LOSS COSTS'!$AZ$14:$BA$28,2,FALSE)</f>
        <v>1.87</v>
      </c>
      <c r="Q388" s="49">
        <f>VLOOKUP(A388,'BASE LOSS COSTS'!$D$55:$E$69,2)</f>
        <v>13</v>
      </c>
      <c r="R388" s="49">
        <f>VLOOKUP(A388,'BASE LOSS COSTS'!$V$55:$W$69,2)</f>
        <v>9</v>
      </c>
      <c r="S388" s="57">
        <f>VLOOKUP(A388,'BASE LOSS COSTS'!$J$14:$K$28,2)</f>
        <v>153</v>
      </c>
      <c r="T388" s="49">
        <f>VLOOKUP(A388,'BASE LOSS COSTS'!$G$55:$H$69,2)</f>
        <v>9</v>
      </c>
      <c r="U388" s="57">
        <f>VLOOKUP(A388,'BASE LOSS COSTS'!$M$14:$N$28,2)</f>
        <v>576</v>
      </c>
      <c r="V388" s="71">
        <f>VLOOKUP($A388,'BASE LOSS COSTS'!$BC$14:$BD$28,2,FALSE)</f>
        <v>1.26</v>
      </c>
      <c r="W388" s="71">
        <f>VLOOKUP($A388,'BASE LOSS COSTS'!$BF$14:$BG$28,2,FALSE)</f>
        <v>1.89</v>
      </c>
      <c r="X388" s="71">
        <f>VLOOKUP($A388,'BASE LOSS COSTS'!$BI$14:$BJ$28,2,FALSE)</f>
        <v>2.52</v>
      </c>
      <c r="Y388" s="57">
        <f>VLOOKUP(A388,'BASE LOSS COSTS'!$J$55:$K$69,2)</f>
        <v>25</v>
      </c>
      <c r="Z388" s="57">
        <f>VLOOKUP(A388,'BASE LOSS COSTS'!$Y$55:$Z$69,2)</f>
        <v>20</v>
      </c>
      <c r="AA388" s="57">
        <f>VLOOKUP(A388,'BASE LOSS COSTS'!$P$14:$Q$28,2)</f>
        <v>137</v>
      </c>
      <c r="AB388" s="71">
        <f>VLOOKUP($A388,'BASE LOSS COSTS'!$BL$14:$BM$28,2,FALSE)</f>
        <v>0.63</v>
      </c>
      <c r="AC388" s="71">
        <f>VLOOKUP($A388,'BASE LOSS COSTS'!$BO$14:$BP$28,2,FALSE)</f>
        <v>1.26</v>
      </c>
      <c r="AD388" s="71">
        <f>VLOOKUP($A388,'BASE LOSS COSTS'!$BR$14:$BS$28,2,FALSE)</f>
        <v>1.89</v>
      </c>
      <c r="AE388" s="57">
        <f>VLOOKUP(A388,'BASE LOSS COSTS'!$M$55:$N$69,2)</f>
        <v>3</v>
      </c>
      <c r="AF388" s="57">
        <f>VLOOKUP(A388,'BASE LOSS COSTS'!$S$14:$T$28,2)</f>
        <v>55</v>
      </c>
      <c r="AG388" s="71">
        <f>VLOOKUP($A388,'BASE LOSS COSTS'!$BU$14:$BV$28,2,FALSE)</f>
        <v>6.93</v>
      </c>
      <c r="AH388" s="71">
        <f>VLOOKUP($A388,'BASE LOSS COSTS'!$BX$14:$BY$28,2,FALSE)</f>
        <v>8.19</v>
      </c>
      <c r="AI388" s="71">
        <f>VLOOKUP($A388,'BASE LOSS COSTS'!$CA$14:$CB$28,2,FALSE)</f>
        <v>9.4499999999999993</v>
      </c>
      <c r="AJ388" s="57">
        <f>VLOOKUP(A388,'BASE LOSS COSTS'!$P$55:$Q$69,2)</f>
        <v>2</v>
      </c>
      <c r="AK388" s="57">
        <f>VLOOKUP(A388,'BASE LOSS COSTS'!$V$14:$W$28,2)</f>
        <v>452</v>
      </c>
      <c r="AL388" s="71">
        <f>VLOOKUP($A388,'BASE LOSS COSTS'!$CD$14:$CE$28,2,FALSE)</f>
        <v>39.06</v>
      </c>
      <c r="AM388" s="71">
        <f>VLOOKUP($A388,'BASE LOSS COSTS'!$CG$14:$CH$28,2,FALSE)</f>
        <v>44.1</v>
      </c>
      <c r="AN388" s="71">
        <f>VLOOKUP($A388,'BASE LOSS COSTS'!$CJ$14:$CK$28,2,FALSE)</f>
        <v>60.48</v>
      </c>
      <c r="AO388" s="57">
        <f>VLOOKUP(A388,'BASE LOSS COSTS'!$S$55:$T$69,2)</f>
        <v>24</v>
      </c>
      <c r="AP388" s="49">
        <f>ROUND('LOSS COST BY TERRITORY AND ZIP'!$AP388*VLOOKUP(TEXT(A388,"000"),'OFF-BALANCE FACTORS'!$B$2:$H$100,4),0)</f>
        <v>222</v>
      </c>
      <c r="AQ388" s="49">
        <f>ROUND('LOSS COST BY TERRITORY AND ZIP'!$AQ388*VLOOKUP(TEXT(A388,"000"),'OFF-BALANCE FACTORS'!$B$2:$H$100,4),0)</f>
        <v>191</v>
      </c>
      <c r="AR388" s="57">
        <f>VLOOKUP(A388,'BASE LOSS COSTS'!$G$35:$H$49,2)</f>
        <v>264</v>
      </c>
      <c r="AS388" s="57">
        <f>VLOOKUP(A388,'BASE LOSS COSTS'!$J$35:$K$49,2)</f>
        <v>264</v>
      </c>
      <c r="AT388" s="57">
        <f>VLOOKUP(A388,'BASE LOSS COSTS'!$M$35:$N$49,2)</f>
        <v>228</v>
      </c>
      <c r="AU388" s="57">
        <f>VLOOKUP(A388,'BASE LOSS COSTS'!$P$35:$Q$49,2)</f>
        <v>228</v>
      </c>
      <c r="AV388" s="57">
        <f>VLOOKUP(A388,'BASE LOSS COSTS'!$S$35:$T$49,2)</f>
        <v>120</v>
      </c>
      <c r="AW388" s="57">
        <f>VLOOKUP(A388,'BASE LOSS COSTS'!$V$35:$W$49,2)</f>
        <v>120</v>
      </c>
      <c r="AX388" s="57">
        <f>VLOOKUP(A388,'BASE LOSS COSTS'!$Y$35:$Z$49,2)</f>
        <v>104</v>
      </c>
      <c r="AY388" s="57">
        <f>VLOOKUP(A388,'BASE LOSS COSTS'!$AB$35:$AC$49,2)</f>
        <v>104</v>
      </c>
      <c r="AZ388" s="49">
        <f>ROUND('LOSS COST BY TERRITORY AND ZIP'!$AZ388*VLOOKUP(TEXT(A388,"000"),'OFF-BALANCE FACTORS'!$B$2:$H$100,3),0)</f>
        <v>222</v>
      </c>
      <c r="BA388" s="57">
        <f>VLOOKUP(A388,'BASE LOSS COSTS'!$AH$35:$AI$49,2)</f>
        <v>268</v>
      </c>
      <c r="BB388" s="57">
        <f>VLOOKUP(A388,'BASE LOSS COSTS'!$AK$35:$AL$49,2)</f>
        <v>268</v>
      </c>
      <c r="BC388" s="57">
        <f>VLOOKUP(A388,'BASE LOSS COSTS'!$AN$35:$AO$49,2)</f>
        <v>80</v>
      </c>
      <c r="BD388" s="57">
        <f>VLOOKUP(A388,'BASE LOSS COSTS'!$AQ$35:$AR$49,2)</f>
        <v>80</v>
      </c>
      <c r="BE388" s="49">
        <f>ROUND('LOSS COST BY TERRITORY AND ZIP'!$BE388*VLOOKUP(TEXT(A388,"000"),'OFF-BALANCE FACTORS'!$B$2:$H$100,7),0)</f>
        <v>322</v>
      </c>
      <c r="BF388" s="62">
        <f t="shared" si="5"/>
        <v>278</v>
      </c>
      <c r="BG388" s="49">
        <f>ROUND('LOSS COST BY TERRITORY AND ZIP'!$BG388*VLOOKUP(TEXT(A388,"000"),'OFF-BALANCE FACTORS'!$B$2:$H$100,6),0)</f>
        <v>241</v>
      </c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9"/>
      <c r="CG388" s="39"/>
    </row>
    <row r="389" spans="1:85">
      <c r="A389" s="41">
        <v>117</v>
      </c>
      <c r="B389" s="41">
        <v>66776</v>
      </c>
      <c r="C389" s="49">
        <f>ROUND('LOSS COST BY TERRITORY AND ZIP'!$C389*VLOOKUP(TEXT(A389,"000"),'OFF-BALANCE FACTORS'!$B$2:$H$100,2),0)</f>
        <v>151</v>
      </c>
      <c r="D389" s="70">
        <f>VLOOKUP($A389,'BASE LOSS COSTS'!$Y$14:$Z$28,2,FALSE)</f>
        <v>0.63</v>
      </c>
      <c r="E389" s="70">
        <f>VLOOKUP($A389,'BASE LOSS COSTS'!$AB$14:$AC$28,2,FALSE)</f>
        <v>1.26</v>
      </c>
      <c r="F389" s="70">
        <f>VLOOKUP($A389,'BASE LOSS COSTS'!$AE$14:$AF$28,2,FALSE)</f>
        <v>1.89</v>
      </c>
      <c r="G389" s="49">
        <f>VLOOKUP(A389,'BASE LOSS COSTS'!$A$55:$B$69,2)</f>
        <v>4</v>
      </c>
      <c r="H389" s="49">
        <f>ROUND('LOSS COST BY TERRITORY AND ZIP'!$H389*VLOOKUP(TEXT(A389,"000"),'OFF-BALANCE FACTORS'!$B$2:$H$100,5),0)</f>
        <v>155</v>
      </c>
      <c r="I389" s="57">
        <f>VLOOKUP($A389,'BASE LOSS COSTS'!$AH$14:$AI$28,2,FALSE)</f>
        <v>1</v>
      </c>
      <c r="J389" s="57">
        <f>VLOOKUP($A389,'BASE LOSS COSTS'!$AK$14:$AL$28,2,FALSE)</f>
        <v>2</v>
      </c>
      <c r="K389" s="57">
        <f>VLOOKUP($A389,'BASE LOSS COSTS'!$AN$14:$AO$28,2,FALSE)</f>
        <v>3</v>
      </c>
      <c r="L389" s="57">
        <f>VLOOKUP($A389,'BASE LOSS COSTS'!$AQ$14:$AR$28,2,FALSE)</f>
        <v>5</v>
      </c>
      <c r="M389" s="49">
        <f>ROUND('LOSS COST BY TERRITORY AND ZIP'!$M389*VLOOKUP(TEXT(A389,"000"),'OFF-BALANCE FACTORS'!$B$2:$H$100,5),0)</f>
        <v>127</v>
      </c>
      <c r="N389" s="71">
        <f>VLOOKUP($A389,'BASE LOSS COSTS'!$AT$14:$AU$28,2,FALSE)</f>
        <v>0.62</v>
      </c>
      <c r="O389" s="71">
        <f>VLOOKUP($A389,'BASE LOSS COSTS'!$AW$14:$AX$28,2,FALSE)</f>
        <v>1.25</v>
      </c>
      <c r="P389" s="71">
        <f>VLOOKUP($A389,'BASE LOSS COSTS'!$AZ$14:$BA$28,2,FALSE)</f>
        <v>1.87</v>
      </c>
      <c r="Q389" s="49">
        <f>VLOOKUP(A389,'BASE LOSS COSTS'!$D$55:$E$69,2)</f>
        <v>13</v>
      </c>
      <c r="R389" s="49">
        <f>VLOOKUP(A389,'BASE LOSS COSTS'!$V$55:$W$69,2)</f>
        <v>9</v>
      </c>
      <c r="S389" s="57">
        <f>VLOOKUP(A389,'BASE LOSS COSTS'!$J$14:$K$28,2)</f>
        <v>153</v>
      </c>
      <c r="T389" s="49">
        <f>VLOOKUP(A389,'BASE LOSS COSTS'!$G$55:$H$69,2)</f>
        <v>9</v>
      </c>
      <c r="U389" s="57">
        <f>VLOOKUP(A389,'BASE LOSS COSTS'!$M$14:$N$28,2)</f>
        <v>576</v>
      </c>
      <c r="V389" s="71">
        <f>VLOOKUP($A389,'BASE LOSS COSTS'!$BC$14:$BD$28,2,FALSE)</f>
        <v>1.26</v>
      </c>
      <c r="W389" s="71">
        <f>VLOOKUP($A389,'BASE LOSS COSTS'!$BF$14:$BG$28,2,FALSE)</f>
        <v>1.89</v>
      </c>
      <c r="X389" s="71">
        <f>VLOOKUP($A389,'BASE LOSS COSTS'!$BI$14:$BJ$28,2,FALSE)</f>
        <v>2.52</v>
      </c>
      <c r="Y389" s="57">
        <f>VLOOKUP(A389,'BASE LOSS COSTS'!$J$55:$K$69,2)</f>
        <v>25</v>
      </c>
      <c r="Z389" s="57">
        <f>VLOOKUP(A389,'BASE LOSS COSTS'!$Y$55:$Z$69,2)</f>
        <v>20</v>
      </c>
      <c r="AA389" s="57">
        <f>VLOOKUP(A389,'BASE LOSS COSTS'!$P$14:$Q$28,2)</f>
        <v>137</v>
      </c>
      <c r="AB389" s="71">
        <f>VLOOKUP($A389,'BASE LOSS COSTS'!$BL$14:$BM$28,2,FALSE)</f>
        <v>0.63</v>
      </c>
      <c r="AC389" s="71">
        <f>VLOOKUP($A389,'BASE LOSS COSTS'!$BO$14:$BP$28,2,FALSE)</f>
        <v>1.26</v>
      </c>
      <c r="AD389" s="71">
        <f>VLOOKUP($A389,'BASE LOSS COSTS'!$BR$14:$BS$28,2,FALSE)</f>
        <v>1.89</v>
      </c>
      <c r="AE389" s="57">
        <f>VLOOKUP(A389,'BASE LOSS COSTS'!$M$55:$N$69,2)</f>
        <v>3</v>
      </c>
      <c r="AF389" s="57">
        <f>VLOOKUP(A389,'BASE LOSS COSTS'!$S$14:$T$28,2)</f>
        <v>55</v>
      </c>
      <c r="AG389" s="71">
        <f>VLOOKUP($A389,'BASE LOSS COSTS'!$BU$14:$BV$28,2,FALSE)</f>
        <v>6.93</v>
      </c>
      <c r="AH389" s="71">
        <f>VLOOKUP($A389,'BASE LOSS COSTS'!$BX$14:$BY$28,2,FALSE)</f>
        <v>8.19</v>
      </c>
      <c r="AI389" s="71">
        <f>VLOOKUP($A389,'BASE LOSS COSTS'!$CA$14:$CB$28,2,FALSE)</f>
        <v>9.4499999999999993</v>
      </c>
      <c r="AJ389" s="57">
        <f>VLOOKUP(A389,'BASE LOSS COSTS'!$P$55:$Q$69,2)</f>
        <v>2</v>
      </c>
      <c r="AK389" s="57">
        <f>VLOOKUP(A389,'BASE LOSS COSTS'!$V$14:$W$28,2)</f>
        <v>452</v>
      </c>
      <c r="AL389" s="71">
        <f>VLOOKUP($A389,'BASE LOSS COSTS'!$CD$14:$CE$28,2,FALSE)</f>
        <v>39.06</v>
      </c>
      <c r="AM389" s="71">
        <f>VLOOKUP($A389,'BASE LOSS COSTS'!$CG$14:$CH$28,2,FALSE)</f>
        <v>44.1</v>
      </c>
      <c r="AN389" s="71">
        <f>VLOOKUP($A389,'BASE LOSS COSTS'!$CJ$14:$CK$28,2,FALSE)</f>
        <v>60.48</v>
      </c>
      <c r="AO389" s="57">
        <f>VLOOKUP(A389,'BASE LOSS COSTS'!$S$55:$T$69,2)</f>
        <v>24</v>
      </c>
      <c r="AP389" s="49">
        <f>ROUND('LOSS COST BY TERRITORY AND ZIP'!$AP389*VLOOKUP(TEXT(A389,"000"),'OFF-BALANCE FACTORS'!$B$2:$H$100,4),0)</f>
        <v>222</v>
      </c>
      <c r="AQ389" s="49">
        <f>ROUND('LOSS COST BY TERRITORY AND ZIP'!$AQ389*VLOOKUP(TEXT(A389,"000"),'OFF-BALANCE FACTORS'!$B$2:$H$100,4),0)</f>
        <v>191</v>
      </c>
      <c r="AR389" s="57">
        <f>VLOOKUP(A389,'BASE LOSS COSTS'!$G$35:$H$49,2)</f>
        <v>264</v>
      </c>
      <c r="AS389" s="57">
        <f>VLOOKUP(A389,'BASE LOSS COSTS'!$J$35:$K$49,2)</f>
        <v>264</v>
      </c>
      <c r="AT389" s="57">
        <f>VLOOKUP(A389,'BASE LOSS COSTS'!$M$35:$N$49,2)</f>
        <v>228</v>
      </c>
      <c r="AU389" s="57">
        <f>VLOOKUP(A389,'BASE LOSS COSTS'!$P$35:$Q$49,2)</f>
        <v>228</v>
      </c>
      <c r="AV389" s="57">
        <f>VLOOKUP(A389,'BASE LOSS COSTS'!$S$35:$T$49,2)</f>
        <v>120</v>
      </c>
      <c r="AW389" s="57">
        <f>VLOOKUP(A389,'BASE LOSS COSTS'!$V$35:$W$49,2)</f>
        <v>120</v>
      </c>
      <c r="AX389" s="57">
        <f>VLOOKUP(A389,'BASE LOSS COSTS'!$Y$35:$Z$49,2)</f>
        <v>104</v>
      </c>
      <c r="AY389" s="57">
        <f>VLOOKUP(A389,'BASE LOSS COSTS'!$AB$35:$AC$49,2)</f>
        <v>104</v>
      </c>
      <c r="AZ389" s="49">
        <f>ROUND('LOSS COST BY TERRITORY AND ZIP'!$AZ389*VLOOKUP(TEXT(A389,"000"),'OFF-BALANCE FACTORS'!$B$2:$H$100,3),0)</f>
        <v>222</v>
      </c>
      <c r="BA389" s="57">
        <f>VLOOKUP(A389,'BASE LOSS COSTS'!$AH$35:$AI$49,2)</f>
        <v>268</v>
      </c>
      <c r="BB389" s="57">
        <f>VLOOKUP(A389,'BASE LOSS COSTS'!$AK$35:$AL$49,2)</f>
        <v>268</v>
      </c>
      <c r="BC389" s="57">
        <f>VLOOKUP(A389,'BASE LOSS COSTS'!$AN$35:$AO$49,2)</f>
        <v>80</v>
      </c>
      <c r="BD389" s="57">
        <f>VLOOKUP(A389,'BASE LOSS COSTS'!$AQ$35:$AR$49,2)</f>
        <v>80</v>
      </c>
      <c r="BE389" s="49">
        <f>ROUND('LOSS COST BY TERRITORY AND ZIP'!$BE389*VLOOKUP(TEXT(A389,"000"),'OFF-BALANCE FACTORS'!$B$2:$H$100,7),0)</f>
        <v>322</v>
      </c>
      <c r="BF389" s="62">
        <f t="shared" si="5"/>
        <v>278</v>
      </c>
      <c r="BG389" s="49">
        <f>ROUND('LOSS COST BY TERRITORY AND ZIP'!$BG389*VLOOKUP(TEXT(A389,"000"),'OFF-BALANCE FACTORS'!$B$2:$H$100,6),0)</f>
        <v>241</v>
      </c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9"/>
      <c r="CG389" s="39"/>
    </row>
    <row r="390" spans="1:85">
      <c r="A390" s="41">
        <v>117</v>
      </c>
      <c r="B390" s="41">
        <v>66777</v>
      </c>
      <c r="C390" s="49">
        <f>ROUND('LOSS COST BY TERRITORY AND ZIP'!$C390*VLOOKUP(TEXT(A390,"000"),'OFF-BALANCE FACTORS'!$B$2:$H$100,2),0)</f>
        <v>151</v>
      </c>
      <c r="D390" s="70">
        <f>VLOOKUP($A390,'BASE LOSS COSTS'!$Y$14:$Z$28,2,FALSE)</f>
        <v>0.63</v>
      </c>
      <c r="E390" s="70">
        <f>VLOOKUP($A390,'BASE LOSS COSTS'!$AB$14:$AC$28,2,FALSE)</f>
        <v>1.26</v>
      </c>
      <c r="F390" s="70">
        <f>VLOOKUP($A390,'BASE LOSS COSTS'!$AE$14:$AF$28,2,FALSE)</f>
        <v>1.89</v>
      </c>
      <c r="G390" s="49">
        <f>VLOOKUP(A390,'BASE LOSS COSTS'!$A$55:$B$69,2)</f>
        <v>4</v>
      </c>
      <c r="H390" s="49">
        <f>ROUND('LOSS COST BY TERRITORY AND ZIP'!$H390*VLOOKUP(TEXT(A390,"000"),'OFF-BALANCE FACTORS'!$B$2:$H$100,5),0)</f>
        <v>155</v>
      </c>
      <c r="I390" s="57">
        <f>VLOOKUP($A390,'BASE LOSS COSTS'!$AH$14:$AI$28,2,FALSE)</f>
        <v>1</v>
      </c>
      <c r="J390" s="57">
        <f>VLOOKUP($A390,'BASE LOSS COSTS'!$AK$14:$AL$28,2,FALSE)</f>
        <v>2</v>
      </c>
      <c r="K390" s="57">
        <f>VLOOKUP($A390,'BASE LOSS COSTS'!$AN$14:$AO$28,2,FALSE)</f>
        <v>3</v>
      </c>
      <c r="L390" s="57">
        <f>VLOOKUP($A390,'BASE LOSS COSTS'!$AQ$14:$AR$28,2,FALSE)</f>
        <v>5</v>
      </c>
      <c r="M390" s="49">
        <f>ROUND('LOSS COST BY TERRITORY AND ZIP'!$M390*VLOOKUP(TEXT(A390,"000"),'OFF-BALANCE FACTORS'!$B$2:$H$100,5),0)</f>
        <v>127</v>
      </c>
      <c r="N390" s="71">
        <f>VLOOKUP($A390,'BASE LOSS COSTS'!$AT$14:$AU$28,2,FALSE)</f>
        <v>0.62</v>
      </c>
      <c r="O390" s="71">
        <f>VLOOKUP($A390,'BASE LOSS COSTS'!$AW$14:$AX$28,2,FALSE)</f>
        <v>1.25</v>
      </c>
      <c r="P390" s="71">
        <f>VLOOKUP($A390,'BASE LOSS COSTS'!$AZ$14:$BA$28,2,FALSE)</f>
        <v>1.87</v>
      </c>
      <c r="Q390" s="49">
        <f>VLOOKUP(A390,'BASE LOSS COSTS'!$D$55:$E$69,2)</f>
        <v>13</v>
      </c>
      <c r="R390" s="49">
        <f>VLOOKUP(A390,'BASE LOSS COSTS'!$V$55:$W$69,2)</f>
        <v>9</v>
      </c>
      <c r="S390" s="57">
        <f>VLOOKUP(A390,'BASE LOSS COSTS'!$J$14:$K$28,2)</f>
        <v>153</v>
      </c>
      <c r="T390" s="49">
        <f>VLOOKUP(A390,'BASE LOSS COSTS'!$G$55:$H$69,2)</f>
        <v>9</v>
      </c>
      <c r="U390" s="57">
        <f>VLOOKUP(A390,'BASE LOSS COSTS'!$M$14:$N$28,2)</f>
        <v>576</v>
      </c>
      <c r="V390" s="71">
        <f>VLOOKUP($A390,'BASE LOSS COSTS'!$BC$14:$BD$28,2,FALSE)</f>
        <v>1.26</v>
      </c>
      <c r="W390" s="71">
        <f>VLOOKUP($A390,'BASE LOSS COSTS'!$BF$14:$BG$28,2,FALSE)</f>
        <v>1.89</v>
      </c>
      <c r="X390" s="71">
        <f>VLOOKUP($A390,'BASE LOSS COSTS'!$BI$14:$BJ$28,2,FALSE)</f>
        <v>2.52</v>
      </c>
      <c r="Y390" s="57">
        <f>VLOOKUP(A390,'BASE LOSS COSTS'!$J$55:$K$69,2)</f>
        <v>25</v>
      </c>
      <c r="Z390" s="57">
        <f>VLOOKUP(A390,'BASE LOSS COSTS'!$Y$55:$Z$69,2)</f>
        <v>20</v>
      </c>
      <c r="AA390" s="57">
        <f>VLOOKUP(A390,'BASE LOSS COSTS'!$P$14:$Q$28,2)</f>
        <v>137</v>
      </c>
      <c r="AB390" s="71">
        <f>VLOOKUP($A390,'BASE LOSS COSTS'!$BL$14:$BM$28,2,FALSE)</f>
        <v>0.63</v>
      </c>
      <c r="AC390" s="71">
        <f>VLOOKUP($A390,'BASE LOSS COSTS'!$BO$14:$BP$28,2,FALSE)</f>
        <v>1.26</v>
      </c>
      <c r="AD390" s="71">
        <f>VLOOKUP($A390,'BASE LOSS COSTS'!$BR$14:$BS$28,2,FALSE)</f>
        <v>1.89</v>
      </c>
      <c r="AE390" s="57">
        <f>VLOOKUP(A390,'BASE LOSS COSTS'!$M$55:$N$69,2)</f>
        <v>3</v>
      </c>
      <c r="AF390" s="57">
        <f>VLOOKUP(A390,'BASE LOSS COSTS'!$S$14:$T$28,2)</f>
        <v>55</v>
      </c>
      <c r="AG390" s="71">
        <f>VLOOKUP($A390,'BASE LOSS COSTS'!$BU$14:$BV$28,2,FALSE)</f>
        <v>6.93</v>
      </c>
      <c r="AH390" s="71">
        <f>VLOOKUP($A390,'BASE LOSS COSTS'!$BX$14:$BY$28,2,FALSE)</f>
        <v>8.19</v>
      </c>
      <c r="AI390" s="71">
        <f>VLOOKUP($A390,'BASE LOSS COSTS'!$CA$14:$CB$28,2,FALSE)</f>
        <v>9.4499999999999993</v>
      </c>
      <c r="AJ390" s="57">
        <f>VLOOKUP(A390,'BASE LOSS COSTS'!$P$55:$Q$69,2)</f>
        <v>2</v>
      </c>
      <c r="AK390" s="57">
        <f>VLOOKUP(A390,'BASE LOSS COSTS'!$V$14:$W$28,2)</f>
        <v>452</v>
      </c>
      <c r="AL390" s="71">
        <f>VLOOKUP($A390,'BASE LOSS COSTS'!$CD$14:$CE$28,2,FALSE)</f>
        <v>39.06</v>
      </c>
      <c r="AM390" s="71">
        <f>VLOOKUP($A390,'BASE LOSS COSTS'!$CG$14:$CH$28,2,FALSE)</f>
        <v>44.1</v>
      </c>
      <c r="AN390" s="71">
        <f>VLOOKUP($A390,'BASE LOSS COSTS'!$CJ$14:$CK$28,2,FALSE)</f>
        <v>60.48</v>
      </c>
      <c r="AO390" s="57">
        <f>VLOOKUP(A390,'BASE LOSS COSTS'!$S$55:$T$69,2)</f>
        <v>24</v>
      </c>
      <c r="AP390" s="49">
        <f>ROUND('LOSS COST BY TERRITORY AND ZIP'!$AP390*VLOOKUP(TEXT(A390,"000"),'OFF-BALANCE FACTORS'!$B$2:$H$100,4),0)</f>
        <v>222</v>
      </c>
      <c r="AQ390" s="49">
        <f>ROUND('LOSS COST BY TERRITORY AND ZIP'!$AQ390*VLOOKUP(TEXT(A390,"000"),'OFF-BALANCE FACTORS'!$B$2:$H$100,4),0)</f>
        <v>191</v>
      </c>
      <c r="AR390" s="57">
        <f>VLOOKUP(A390,'BASE LOSS COSTS'!$G$35:$H$49,2)</f>
        <v>264</v>
      </c>
      <c r="AS390" s="57">
        <f>VLOOKUP(A390,'BASE LOSS COSTS'!$J$35:$K$49,2)</f>
        <v>264</v>
      </c>
      <c r="AT390" s="57">
        <f>VLOOKUP(A390,'BASE LOSS COSTS'!$M$35:$N$49,2)</f>
        <v>228</v>
      </c>
      <c r="AU390" s="57">
        <f>VLOOKUP(A390,'BASE LOSS COSTS'!$P$35:$Q$49,2)</f>
        <v>228</v>
      </c>
      <c r="AV390" s="57">
        <f>VLOOKUP(A390,'BASE LOSS COSTS'!$S$35:$T$49,2)</f>
        <v>120</v>
      </c>
      <c r="AW390" s="57">
        <f>VLOOKUP(A390,'BASE LOSS COSTS'!$V$35:$W$49,2)</f>
        <v>120</v>
      </c>
      <c r="AX390" s="57">
        <f>VLOOKUP(A390,'BASE LOSS COSTS'!$Y$35:$Z$49,2)</f>
        <v>104</v>
      </c>
      <c r="AY390" s="57">
        <f>VLOOKUP(A390,'BASE LOSS COSTS'!$AB$35:$AC$49,2)</f>
        <v>104</v>
      </c>
      <c r="AZ390" s="49">
        <f>ROUND('LOSS COST BY TERRITORY AND ZIP'!$AZ390*VLOOKUP(TEXT(A390,"000"),'OFF-BALANCE FACTORS'!$B$2:$H$100,3),0)</f>
        <v>222</v>
      </c>
      <c r="BA390" s="57">
        <f>VLOOKUP(A390,'BASE LOSS COSTS'!$AH$35:$AI$49,2)</f>
        <v>268</v>
      </c>
      <c r="BB390" s="57">
        <f>VLOOKUP(A390,'BASE LOSS COSTS'!$AK$35:$AL$49,2)</f>
        <v>268</v>
      </c>
      <c r="BC390" s="57">
        <f>VLOOKUP(A390,'BASE LOSS COSTS'!$AN$35:$AO$49,2)</f>
        <v>80</v>
      </c>
      <c r="BD390" s="57">
        <f>VLOOKUP(A390,'BASE LOSS COSTS'!$AQ$35:$AR$49,2)</f>
        <v>80</v>
      </c>
      <c r="BE390" s="49">
        <f>ROUND('LOSS COST BY TERRITORY AND ZIP'!$BE390*VLOOKUP(TEXT(A390,"000"),'OFF-BALANCE FACTORS'!$B$2:$H$100,7),0)</f>
        <v>322</v>
      </c>
      <c r="BF390" s="62">
        <f t="shared" si="5"/>
        <v>278</v>
      </c>
      <c r="BG390" s="49">
        <f>ROUND('LOSS COST BY TERRITORY AND ZIP'!$BG390*VLOOKUP(TEXT(A390,"000"),'OFF-BALANCE FACTORS'!$B$2:$H$100,6),0)</f>
        <v>241</v>
      </c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9"/>
      <c r="CG390" s="39"/>
    </row>
    <row r="391" spans="1:85">
      <c r="A391" s="41">
        <v>117</v>
      </c>
      <c r="B391" s="41">
        <v>66778</v>
      </c>
      <c r="C391" s="49">
        <f>ROUND('LOSS COST BY TERRITORY AND ZIP'!$C391*VLOOKUP(TEXT(A391,"000"),'OFF-BALANCE FACTORS'!$B$2:$H$100,2),0)</f>
        <v>151</v>
      </c>
      <c r="D391" s="70">
        <f>VLOOKUP($A391,'BASE LOSS COSTS'!$Y$14:$Z$28,2,FALSE)</f>
        <v>0.63</v>
      </c>
      <c r="E391" s="70">
        <f>VLOOKUP($A391,'BASE LOSS COSTS'!$AB$14:$AC$28,2,FALSE)</f>
        <v>1.26</v>
      </c>
      <c r="F391" s="70">
        <f>VLOOKUP($A391,'BASE LOSS COSTS'!$AE$14:$AF$28,2,FALSE)</f>
        <v>1.89</v>
      </c>
      <c r="G391" s="49">
        <f>VLOOKUP(A391,'BASE LOSS COSTS'!$A$55:$B$69,2)</f>
        <v>4</v>
      </c>
      <c r="H391" s="49">
        <f>ROUND('LOSS COST BY TERRITORY AND ZIP'!$H391*VLOOKUP(TEXT(A391,"000"),'OFF-BALANCE FACTORS'!$B$2:$H$100,5),0)</f>
        <v>155</v>
      </c>
      <c r="I391" s="57">
        <f>VLOOKUP($A391,'BASE LOSS COSTS'!$AH$14:$AI$28,2,FALSE)</f>
        <v>1</v>
      </c>
      <c r="J391" s="57">
        <f>VLOOKUP($A391,'BASE LOSS COSTS'!$AK$14:$AL$28,2,FALSE)</f>
        <v>2</v>
      </c>
      <c r="K391" s="57">
        <f>VLOOKUP($A391,'BASE LOSS COSTS'!$AN$14:$AO$28,2,FALSE)</f>
        <v>3</v>
      </c>
      <c r="L391" s="57">
        <f>VLOOKUP($A391,'BASE LOSS COSTS'!$AQ$14:$AR$28,2,FALSE)</f>
        <v>5</v>
      </c>
      <c r="M391" s="49">
        <f>ROUND('LOSS COST BY TERRITORY AND ZIP'!$M391*VLOOKUP(TEXT(A391,"000"),'OFF-BALANCE FACTORS'!$B$2:$H$100,5),0)</f>
        <v>127</v>
      </c>
      <c r="N391" s="71">
        <f>VLOOKUP($A391,'BASE LOSS COSTS'!$AT$14:$AU$28,2,FALSE)</f>
        <v>0.62</v>
      </c>
      <c r="O391" s="71">
        <f>VLOOKUP($A391,'BASE LOSS COSTS'!$AW$14:$AX$28,2,FALSE)</f>
        <v>1.25</v>
      </c>
      <c r="P391" s="71">
        <f>VLOOKUP($A391,'BASE LOSS COSTS'!$AZ$14:$BA$28,2,FALSE)</f>
        <v>1.87</v>
      </c>
      <c r="Q391" s="49">
        <f>VLOOKUP(A391,'BASE LOSS COSTS'!$D$55:$E$69,2)</f>
        <v>13</v>
      </c>
      <c r="R391" s="49">
        <f>VLOOKUP(A391,'BASE LOSS COSTS'!$V$55:$W$69,2)</f>
        <v>9</v>
      </c>
      <c r="S391" s="57">
        <f>VLOOKUP(A391,'BASE LOSS COSTS'!$J$14:$K$28,2)</f>
        <v>153</v>
      </c>
      <c r="T391" s="49">
        <f>VLOOKUP(A391,'BASE LOSS COSTS'!$G$55:$H$69,2)</f>
        <v>9</v>
      </c>
      <c r="U391" s="57">
        <f>VLOOKUP(A391,'BASE LOSS COSTS'!$M$14:$N$28,2)</f>
        <v>576</v>
      </c>
      <c r="V391" s="71">
        <f>VLOOKUP($A391,'BASE LOSS COSTS'!$BC$14:$BD$28,2,FALSE)</f>
        <v>1.26</v>
      </c>
      <c r="W391" s="71">
        <f>VLOOKUP($A391,'BASE LOSS COSTS'!$BF$14:$BG$28,2,FALSE)</f>
        <v>1.89</v>
      </c>
      <c r="X391" s="71">
        <f>VLOOKUP($A391,'BASE LOSS COSTS'!$BI$14:$BJ$28,2,FALSE)</f>
        <v>2.52</v>
      </c>
      <c r="Y391" s="57">
        <f>VLOOKUP(A391,'BASE LOSS COSTS'!$J$55:$K$69,2)</f>
        <v>25</v>
      </c>
      <c r="Z391" s="57">
        <f>VLOOKUP(A391,'BASE LOSS COSTS'!$Y$55:$Z$69,2)</f>
        <v>20</v>
      </c>
      <c r="AA391" s="57">
        <f>VLOOKUP(A391,'BASE LOSS COSTS'!$P$14:$Q$28,2)</f>
        <v>137</v>
      </c>
      <c r="AB391" s="71">
        <f>VLOOKUP($A391,'BASE LOSS COSTS'!$BL$14:$BM$28,2,FALSE)</f>
        <v>0.63</v>
      </c>
      <c r="AC391" s="71">
        <f>VLOOKUP($A391,'BASE LOSS COSTS'!$BO$14:$BP$28,2,FALSE)</f>
        <v>1.26</v>
      </c>
      <c r="AD391" s="71">
        <f>VLOOKUP($A391,'BASE LOSS COSTS'!$BR$14:$BS$28,2,FALSE)</f>
        <v>1.89</v>
      </c>
      <c r="AE391" s="57">
        <f>VLOOKUP(A391,'BASE LOSS COSTS'!$M$55:$N$69,2)</f>
        <v>3</v>
      </c>
      <c r="AF391" s="57">
        <f>VLOOKUP(A391,'BASE LOSS COSTS'!$S$14:$T$28,2)</f>
        <v>55</v>
      </c>
      <c r="AG391" s="71">
        <f>VLOOKUP($A391,'BASE LOSS COSTS'!$BU$14:$BV$28,2,FALSE)</f>
        <v>6.93</v>
      </c>
      <c r="AH391" s="71">
        <f>VLOOKUP($A391,'BASE LOSS COSTS'!$BX$14:$BY$28,2,FALSE)</f>
        <v>8.19</v>
      </c>
      <c r="AI391" s="71">
        <f>VLOOKUP($A391,'BASE LOSS COSTS'!$CA$14:$CB$28,2,FALSE)</f>
        <v>9.4499999999999993</v>
      </c>
      <c r="AJ391" s="57">
        <f>VLOOKUP(A391,'BASE LOSS COSTS'!$P$55:$Q$69,2)</f>
        <v>2</v>
      </c>
      <c r="AK391" s="57">
        <f>VLOOKUP(A391,'BASE LOSS COSTS'!$V$14:$W$28,2)</f>
        <v>452</v>
      </c>
      <c r="AL391" s="71">
        <f>VLOOKUP($A391,'BASE LOSS COSTS'!$CD$14:$CE$28,2,FALSE)</f>
        <v>39.06</v>
      </c>
      <c r="AM391" s="71">
        <f>VLOOKUP($A391,'BASE LOSS COSTS'!$CG$14:$CH$28,2,FALSE)</f>
        <v>44.1</v>
      </c>
      <c r="AN391" s="71">
        <f>VLOOKUP($A391,'BASE LOSS COSTS'!$CJ$14:$CK$28,2,FALSE)</f>
        <v>60.48</v>
      </c>
      <c r="AO391" s="57">
        <f>VLOOKUP(A391,'BASE LOSS COSTS'!$S$55:$T$69,2)</f>
        <v>24</v>
      </c>
      <c r="AP391" s="49">
        <f>ROUND('LOSS COST BY TERRITORY AND ZIP'!$AP391*VLOOKUP(TEXT(A391,"000"),'OFF-BALANCE FACTORS'!$B$2:$H$100,4),0)</f>
        <v>222</v>
      </c>
      <c r="AQ391" s="49">
        <f>ROUND('LOSS COST BY TERRITORY AND ZIP'!$AQ391*VLOOKUP(TEXT(A391,"000"),'OFF-BALANCE FACTORS'!$B$2:$H$100,4),0)</f>
        <v>191</v>
      </c>
      <c r="AR391" s="57">
        <f>VLOOKUP(A391,'BASE LOSS COSTS'!$G$35:$H$49,2)</f>
        <v>264</v>
      </c>
      <c r="AS391" s="57">
        <f>VLOOKUP(A391,'BASE LOSS COSTS'!$J$35:$K$49,2)</f>
        <v>264</v>
      </c>
      <c r="AT391" s="57">
        <f>VLOOKUP(A391,'BASE LOSS COSTS'!$M$35:$N$49,2)</f>
        <v>228</v>
      </c>
      <c r="AU391" s="57">
        <f>VLOOKUP(A391,'BASE LOSS COSTS'!$P$35:$Q$49,2)</f>
        <v>228</v>
      </c>
      <c r="AV391" s="57">
        <f>VLOOKUP(A391,'BASE LOSS COSTS'!$S$35:$T$49,2)</f>
        <v>120</v>
      </c>
      <c r="AW391" s="57">
        <f>VLOOKUP(A391,'BASE LOSS COSTS'!$V$35:$W$49,2)</f>
        <v>120</v>
      </c>
      <c r="AX391" s="57">
        <f>VLOOKUP(A391,'BASE LOSS COSTS'!$Y$35:$Z$49,2)</f>
        <v>104</v>
      </c>
      <c r="AY391" s="57">
        <f>VLOOKUP(A391,'BASE LOSS COSTS'!$AB$35:$AC$49,2)</f>
        <v>104</v>
      </c>
      <c r="AZ391" s="49">
        <f>ROUND('LOSS COST BY TERRITORY AND ZIP'!$AZ391*VLOOKUP(TEXT(A391,"000"),'OFF-BALANCE FACTORS'!$B$2:$H$100,3),0)</f>
        <v>222</v>
      </c>
      <c r="BA391" s="57">
        <f>VLOOKUP(A391,'BASE LOSS COSTS'!$AH$35:$AI$49,2)</f>
        <v>268</v>
      </c>
      <c r="BB391" s="57">
        <f>VLOOKUP(A391,'BASE LOSS COSTS'!$AK$35:$AL$49,2)</f>
        <v>268</v>
      </c>
      <c r="BC391" s="57">
        <f>VLOOKUP(A391,'BASE LOSS COSTS'!$AN$35:$AO$49,2)</f>
        <v>80</v>
      </c>
      <c r="BD391" s="57">
        <f>VLOOKUP(A391,'BASE LOSS COSTS'!$AQ$35:$AR$49,2)</f>
        <v>80</v>
      </c>
      <c r="BE391" s="49">
        <f>ROUND('LOSS COST BY TERRITORY AND ZIP'!$BE391*VLOOKUP(TEXT(A391,"000"),'OFF-BALANCE FACTORS'!$B$2:$H$100,7),0)</f>
        <v>322</v>
      </c>
      <c r="BF391" s="62">
        <f t="shared" si="5"/>
        <v>278</v>
      </c>
      <c r="BG391" s="49">
        <f>ROUND('LOSS COST BY TERRITORY AND ZIP'!$BG391*VLOOKUP(TEXT(A391,"000"),'OFF-BALANCE FACTORS'!$B$2:$H$100,6),0)</f>
        <v>241</v>
      </c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9"/>
      <c r="CG391" s="39"/>
    </row>
    <row r="392" spans="1:85">
      <c r="A392" s="41">
        <v>117</v>
      </c>
      <c r="B392" s="41">
        <v>66779</v>
      </c>
      <c r="C392" s="49">
        <f>ROUND('LOSS COST BY TERRITORY AND ZIP'!$C392*VLOOKUP(TEXT(A392,"000"),'OFF-BALANCE FACTORS'!$B$2:$H$100,2),0)</f>
        <v>151</v>
      </c>
      <c r="D392" s="70">
        <f>VLOOKUP($A392,'BASE LOSS COSTS'!$Y$14:$Z$28,2,FALSE)</f>
        <v>0.63</v>
      </c>
      <c r="E392" s="70">
        <f>VLOOKUP($A392,'BASE LOSS COSTS'!$AB$14:$AC$28,2,FALSE)</f>
        <v>1.26</v>
      </c>
      <c r="F392" s="70">
        <f>VLOOKUP($A392,'BASE LOSS COSTS'!$AE$14:$AF$28,2,FALSE)</f>
        <v>1.89</v>
      </c>
      <c r="G392" s="49">
        <f>VLOOKUP(A392,'BASE LOSS COSTS'!$A$55:$B$69,2)</f>
        <v>4</v>
      </c>
      <c r="H392" s="49">
        <f>ROUND('LOSS COST BY TERRITORY AND ZIP'!$H392*VLOOKUP(TEXT(A392,"000"),'OFF-BALANCE FACTORS'!$B$2:$H$100,5),0)</f>
        <v>155</v>
      </c>
      <c r="I392" s="57">
        <f>VLOOKUP($A392,'BASE LOSS COSTS'!$AH$14:$AI$28,2,FALSE)</f>
        <v>1</v>
      </c>
      <c r="J392" s="57">
        <f>VLOOKUP($A392,'BASE LOSS COSTS'!$AK$14:$AL$28,2,FALSE)</f>
        <v>2</v>
      </c>
      <c r="K392" s="57">
        <f>VLOOKUP($A392,'BASE LOSS COSTS'!$AN$14:$AO$28,2,FALSE)</f>
        <v>3</v>
      </c>
      <c r="L392" s="57">
        <f>VLOOKUP($A392,'BASE LOSS COSTS'!$AQ$14:$AR$28,2,FALSE)</f>
        <v>5</v>
      </c>
      <c r="M392" s="49">
        <f>ROUND('LOSS COST BY TERRITORY AND ZIP'!$M392*VLOOKUP(TEXT(A392,"000"),'OFF-BALANCE FACTORS'!$B$2:$H$100,5),0)</f>
        <v>127</v>
      </c>
      <c r="N392" s="71">
        <f>VLOOKUP($A392,'BASE LOSS COSTS'!$AT$14:$AU$28,2,FALSE)</f>
        <v>0.62</v>
      </c>
      <c r="O392" s="71">
        <f>VLOOKUP($A392,'BASE LOSS COSTS'!$AW$14:$AX$28,2,FALSE)</f>
        <v>1.25</v>
      </c>
      <c r="P392" s="71">
        <f>VLOOKUP($A392,'BASE LOSS COSTS'!$AZ$14:$BA$28,2,FALSE)</f>
        <v>1.87</v>
      </c>
      <c r="Q392" s="49">
        <f>VLOOKUP(A392,'BASE LOSS COSTS'!$D$55:$E$69,2)</f>
        <v>13</v>
      </c>
      <c r="R392" s="49">
        <f>VLOOKUP(A392,'BASE LOSS COSTS'!$V$55:$W$69,2)</f>
        <v>9</v>
      </c>
      <c r="S392" s="57">
        <f>VLOOKUP(A392,'BASE LOSS COSTS'!$J$14:$K$28,2)</f>
        <v>153</v>
      </c>
      <c r="T392" s="49">
        <f>VLOOKUP(A392,'BASE LOSS COSTS'!$G$55:$H$69,2)</f>
        <v>9</v>
      </c>
      <c r="U392" s="57">
        <f>VLOOKUP(A392,'BASE LOSS COSTS'!$M$14:$N$28,2)</f>
        <v>576</v>
      </c>
      <c r="V392" s="71">
        <f>VLOOKUP($A392,'BASE LOSS COSTS'!$BC$14:$BD$28,2,FALSE)</f>
        <v>1.26</v>
      </c>
      <c r="W392" s="71">
        <f>VLOOKUP($A392,'BASE LOSS COSTS'!$BF$14:$BG$28,2,FALSE)</f>
        <v>1.89</v>
      </c>
      <c r="X392" s="71">
        <f>VLOOKUP($A392,'BASE LOSS COSTS'!$BI$14:$BJ$28,2,FALSE)</f>
        <v>2.52</v>
      </c>
      <c r="Y392" s="57">
        <f>VLOOKUP(A392,'BASE LOSS COSTS'!$J$55:$K$69,2)</f>
        <v>25</v>
      </c>
      <c r="Z392" s="57">
        <f>VLOOKUP(A392,'BASE LOSS COSTS'!$Y$55:$Z$69,2)</f>
        <v>20</v>
      </c>
      <c r="AA392" s="57">
        <f>VLOOKUP(A392,'BASE LOSS COSTS'!$P$14:$Q$28,2)</f>
        <v>137</v>
      </c>
      <c r="AB392" s="71">
        <f>VLOOKUP($A392,'BASE LOSS COSTS'!$BL$14:$BM$28,2,FALSE)</f>
        <v>0.63</v>
      </c>
      <c r="AC392" s="71">
        <f>VLOOKUP($A392,'BASE LOSS COSTS'!$BO$14:$BP$28,2,FALSE)</f>
        <v>1.26</v>
      </c>
      <c r="AD392" s="71">
        <f>VLOOKUP($A392,'BASE LOSS COSTS'!$BR$14:$BS$28,2,FALSE)</f>
        <v>1.89</v>
      </c>
      <c r="AE392" s="57">
        <f>VLOOKUP(A392,'BASE LOSS COSTS'!$M$55:$N$69,2)</f>
        <v>3</v>
      </c>
      <c r="AF392" s="57">
        <f>VLOOKUP(A392,'BASE LOSS COSTS'!$S$14:$T$28,2)</f>
        <v>55</v>
      </c>
      <c r="AG392" s="71">
        <f>VLOOKUP($A392,'BASE LOSS COSTS'!$BU$14:$BV$28,2,FALSE)</f>
        <v>6.93</v>
      </c>
      <c r="AH392" s="71">
        <f>VLOOKUP($A392,'BASE LOSS COSTS'!$BX$14:$BY$28,2,FALSE)</f>
        <v>8.19</v>
      </c>
      <c r="AI392" s="71">
        <f>VLOOKUP($A392,'BASE LOSS COSTS'!$CA$14:$CB$28,2,FALSE)</f>
        <v>9.4499999999999993</v>
      </c>
      <c r="AJ392" s="57">
        <f>VLOOKUP(A392,'BASE LOSS COSTS'!$P$55:$Q$69,2)</f>
        <v>2</v>
      </c>
      <c r="AK392" s="57">
        <f>VLOOKUP(A392,'BASE LOSS COSTS'!$V$14:$W$28,2)</f>
        <v>452</v>
      </c>
      <c r="AL392" s="71">
        <f>VLOOKUP($A392,'BASE LOSS COSTS'!$CD$14:$CE$28,2,FALSE)</f>
        <v>39.06</v>
      </c>
      <c r="AM392" s="71">
        <f>VLOOKUP($A392,'BASE LOSS COSTS'!$CG$14:$CH$28,2,FALSE)</f>
        <v>44.1</v>
      </c>
      <c r="AN392" s="71">
        <f>VLOOKUP($A392,'BASE LOSS COSTS'!$CJ$14:$CK$28,2,FALSE)</f>
        <v>60.48</v>
      </c>
      <c r="AO392" s="57">
        <f>VLOOKUP(A392,'BASE LOSS COSTS'!$S$55:$T$69,2)</f>
        <v>24</v>
      </c>
      <c r="AP392" s="49">
        <f>ROUND('LOSS COST BY TERRITORY AND ZIP'!$AP392*VLOOKUP(TEXT(A392,"000"),'OFF-BALANCE FACTORS'!$B$2:$H$100,4),0)</f>
        <v>222</v>
      </c>
      <c r="AQ392" s="49">
        <f>ROUND('LOSS COST BY TERRITORY AND ZIP'!$AQ392*VLOOKUP(TEXT(A392,"000"),'OFF-BALANCE FACTORS'!$B$2:$H$100,4),0)</f>
        <v>191</v>
      </c>
      <c r="AR392" s="57">
        <f>VLOOKUP(A392,'BASE LOSS COSTS'!$G$35:$H$49,2)</f>
        <v>264</v>
      </c>
      <c r="AS392" s="57">
        <f>VLOOKUP(A392,'BASE LOSS COSTS'!$J$35:$K$49,2)</f>
        <v>264</v>
      </c>
      <c r="AT392" s="57">
        <f>VLOOKUP(A392,'BASE LOSS COSTS'!$M$35:$N$49,2)</f>
        <v>228</v>
      </c>
      <c r="AU392" s="57">
        <f>VLOOKUP(A392,'BASE LOSS COSTS'!$P$35:$Q$49,2)</f>
        <v>228</v>
      </c>
      <c r="AV392" s="57">
        <f>VLOOKUP(A392,'BASE LOSS COSTS'!$S$35:$T$49,2)</f>
        <v>120</v>
      </c>
      <c r="AW392" s="57">
        <f>VLOOKUP(A392,'BASE LOSS COSTS'!$V$35:$W$49,2)</f>
        <v>120</v>
      </c>
      <c r="AX392" s="57">
        <f>VLOOKUP(A392,'BASE LOSS COSTS'!$Y$35:$Z$49,2)</f>
        <v>104</v>
      </c>
      <c r="AY392" s="57">
        <f>VLOOKUP(A392,'BASE LOSS COSTS'!$AB$35:$AC$49,2)</f>
        <v>104</v>
      </c>
      <c r="AZ392" s="49">
        <f>ROUND('LOSS COST BY TERRITORY AND ZIP'!$AZ392*VLOOKUP(TEXT(A392,"000"),'OFF-BALANCE FACTORS'!$B$2:$H$100,3),0)</f>
        <v>222</v>
      </c>
      <c r="BA392" s="57">
        <f>VLOOKUP(A392,'BASE LOSS COSTS'!$AH$35:$AI$49,2)</f>
        <v>268</v>
      </c>
      <c r="BB392" s="57">
        <f>VLOOKUP(A392,'BASE LOSS COSTS'!$AK$35:$AL$49,2)</f>
        <v>268</v>
      </c>
      <c r="BC392" s="57">
        <f>VLOOKUP(A392,'BASE LOSS COSTS'!$AN$35:$AO$49,2)</f>
        <v>80</v>
      </c>
      <c r="BD392" s="57">
        <f>VLOOKUP(A392,'BASE LOSS COSTS'!$AQ$35:$AR$49,2)</f>
        <v>80</v>
      </c>
      <c r="BE392" s="49">
        <f>ROUND('LOSS COST BY TERRITORY AND ZIP'!$BE392*VLOOKUP(TEXT(A392,"000"),'OFF-BALANCE FACTORS'!$B$2:$H$100,7),0)</f>
        <v>322</v>
      </c>
      <c r="BF392" s="62">
        <f t="shared" si="5"/>
        <v>278</v>
      </c>
      <c r="BG392" s="49">
        <f>ROUND('LOSS COST BY TERRITORY AND ZIP'!$BG392*VLOOKUP(TEXT(A392,"000"),'OFF-BALANCE FACTORS'!$B$2:$H$100,6),0)</f>
        <v>241</v>
      </c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9"/>
      <c r="CG392" s="39"/>
    </row>
    <row r="393" spans="1:85">
      <c r="A393" s="41">
        <v>117</v>
      </c>
      <c r="B393" s="41">
        <v>66780</v>
      </c>
      <c r="C393" s="49">
        <f>ROUND('LOSS COST BY TERRITORY AND ZIP'!$C393*VLOOKUP(TEXT(A393,"000"),'OFF-BALANCE FACTORS'!$B$2:$H$100,2),0)</f>
        <v>151</v>
      </c>
      <c r="D393" s="70">
        <f>VLOOKUP($A393,'BASE LOSS COSTS'!$Y$14:$Z$28,2,FALSE)</f>
        <v>0.63</v>
      </c>
      <c r="E393" s="70">
        <f>VLOOKUP($A393,'BASE LOSS COSTS'!$AB$14:$AC$28,2,FALSE)</f>
        <v>1.26</v>
      </c>
      <c r="F393" s="70">
        <f>VLOOKUP($A393,'BASE LOSS COSTS'!$AE$14:$AF$28,2,FALSE)</f>
        <v>1.89</v>
      </c>
      <c r="G393" s="49">
        <f>VLOOKUP(A393,'BASE LOSS COSTS'!$A$55:$B$69,2)</f>
        <v>4</v>
      </c>
      <c r="H393" s="49">
        <f>ROUND('LOSS COST BY TERRITORY AND ZIP'!$H393*VLOOKUP(TEXT(A393,"000"),'OFF-BALANCE FACTORS'!$B$2:$H$100,5),0)</f>
        <v>155</v>
      </c>
      <c r="I393" s="57">
        <f>VLOOKUP($A393,'BASE LOSS COSTS'!$AH$14:$AI$28,2,FALSE)</f>
        <v>1</v>
      </c>
      <c r="J393" s="57">
        <f>VLOOKUP($A393,'BASE LOSS COSTS'!$AK$14:$AL$28,2,FALSE)</f>
        <v>2</v>
      </c>
      <c r="K393" s="57">
        <f>VLOOKUP($A393,'BASE LOSS COSTS'!$AN$14:$AO$28,2,FALSE)</f>
        <v>3</v>
      </c>
      <c r="L393" s="57">
        <f>VLOOKUP($A393,'BASE LOSS COSTS'!$AQ$14:$AR$28,2,FALSE)</f>
        <v>5</v>
      </c>
      <c r="M393" s="49">
        <f>ROUND('LOSS COST BY TERRITORY AND ZIP'!$M393*VLOOKUP(TEXT(A393,"000"),'OFF-BALANCE FACTORS'!$B$2:$H$100,5),0)</f>
        <v>127</v>
      </c>
      <c r="N393" s="71">
        <f>VLOOKUP($A393,'BASE LOSS COSTS'!$AT$14:$AU$28,2,FALSE)</f>
        <v>0.62</v>
      </c>
      <c r="O393" s="71">
        <f>VLOOKUP($A393,'BASE LOSS COSTS'!$AW$14:$AX$28,2,FALSE)</f>
        <v>1.25</v>
      </c>
      <c r="P393" s="71">
        <f>VLOOKUP($A393,'BASE LOSS COSTS'!$AZ$14:$BA$28,2,FALSE)</f>
        <v>1.87</v>
      </c>
      <c r="Q393" s="49">
        <f>VLOOKUP(A393,'BASE LOSS COSTS'!$D$55:$E$69,2)</f>
        <v>13</v>
      </c>
      <c r="R393" s="49">
        <f>VLOOKUP(A393,'BASE LOSS COSTS'!$V$55:$W$69,2)</f>
        <v>9</v>
      </c>
      <c r="S393" s="57">
        <f>VLOOKUP(A393,'BASE LOSS COSTS'!$J$14:$K$28,2)</f>
        <v>153</v>
      </c>
      <c r="T393" s="49">
        <f>VLOOKUP(A393,'BASE LOSS COSTS'!$G$55:$H$69,2)</f>
        <v>9</v>
      </c>
      <c r="U393" s="57">
        <f>VLOOKUP(A393,'BASE LOSS COSTS'!$M$14:$N$28,2)</f>
        <v>576</v>
      </c>
      <c r="V393" s="71">
        <f>VLOOKUP($A393,'BASE LOSS COSTS'!$BC$14:$BD$28,2,FALSE)</f>
        <v>1.26</v>
      </c>
      <c r="W393" s="71">
        <f>VLOOKUP($A393,'BASE LOSS COSTS'!$BF$14:$BG$28,2,FALSE)</f>
        <v>1.89</v>
      </c>
      <c r="X393" s="71">
        <f>VLOOKUP($A393,'BASE LOSS COSTS'!$BI$14:$BJ$28,2,FALSE)</f>
        <v>2.52</v>
      </c>
      <c r="Y393" s="57">
        <f>VLOOKUP(A393,'BASE LOSS COSTS'!$J$55:$K$69,2)</f>
        <v>25</v>
      </c>
      <c r="Z393" s="57">
        <f>VLOOKUP(A393,'BASE LOSS COSTS'!$Y$55:$Z$69,2)</f>
        <v>20</v>
      </c>
      <c r="AA393" s="57">
        <f>VLOOKUP(A393,'BASE LOSS COSTS'!$P$14:$Q$28,2)</f>
        <v>137</v>
      </c>
      <c r="AB393" s="71">
        <f>VLOOKUP($A393,'BASE LOSS COSTS'!$BL$14:$BM$28,2,FALSE)</f>
        <v>0.63</v>
      </c>
      <c r="AC393" s="71">
        <f>VLOOKUP($A393,'BASE LOSS COSTS'!$BO$14:$BP$28,2,FALSE)</f>
        <v>1.26</v>
      </c>
      <c r="AD393" s="71">
        <f>VLOOKUP($A393,'BASE LOSS COSTS'!$BR$14:$BS$28,2,FALSE)</f>
        <v>1.89</v>
      </c>
      <c r="AE393" s="57">
        <f>VLOOKUP(A393,'BASE LOSS COSTS'!$M$55:$N$69,2)</f>
        <v>3</v>
      </c>
      <c r="AF393" s="57">
        <f>VLOOKUP(A393,'BASE LOSS COSTS'!$S$14:$T$28,2)</f>
        <v>55</v>
      </c>
      <c r="AG393" s="71">
        <f>VLOOKUP($A393,'BASE LOSS COSTS'!$BU$14:$BV$28,2,FALSE)</f>
        <v>6.93</v>
      </c>
      <c r="AH393" s="71">
        <f>VLOOKUP($A393,'BASE LOSS COSTS'!$BX$14:$BY$28,2,FALSE)</f>
        <v>8.19</v>
      </c>
      <c r="AI393" s="71">
        <f>VLOOKUP($A393,'BASE LOSS COSTS'!$CA$14:$CB$28,2,FALSE)</f>
        <v>9.4499999999999993</v>
      </c>
      <c r="AJ393" s="57">
        <f>VLOOKUP(A393,'BASE LOSS COSTS'!$P$55:$Q$69,2)</f>
        <v>2</v>
      </c>
      <c r="AK393" s="57">
        <f>VLOOKUP(A393,'BASE LOSS COSTS'!$V$14:$W$28,2)</f>
        <v>452</v>
      </c>
      <c r="AL393" s="71">
        <f>VLOOKUP($A393,'BASE LOSS COSTS'!$CD$14:$CE$28,2,FALSE)</f>
        <v>39.06</v>
      </c>
      <c r="AM393" s="71">
        <f>VLOOKUP($A393,'BASE LOSS COSTS'!$CG$14:$CH$28,2,FALSE)</f>
        <v>44.1</v>
      </c>
      <c r="AN393" s="71">
        <f>VLOOKUP($A393,'BASE LOSS COSTS'!$CJ$14:$CK$28,2,FALSE)</f>
        <v>60.48</v>
      </c>
      <c r="AO393" s="57">
        <f>VLOOKUP(A393,'BASE LOSS COSTS'!$S$55:$T$69,2)</f>
        <v>24</v>
      </c>
      <c r="AP393" s="49">
        <f>ROUND('LOSS COST BY TERRITORY AND ZIP'!$AP393*VLOOKUP(TEXT(A393,"000"),'OFF-BALANCE FACTORS'!$B$2:$H$100,4),0)</f>
        <v>222</v>
      </c>
      <c r="AQ393" s="49">
        <f>ROUND('LOSS COST BY TERRITORY AND ZIP'!$AQ393*VLOOKUP(TEXT(A393,"000"),'OFF-BALANCE FACTORS'!$B$2:$H$100,4),0)</f>
        <v>191</v>
      </c>
      <c r="AR393" s="57">
        <f>VLOOKUP(A393,'BASE LOSS COSTS'!$G$35:$H$49,2)</f>
        <v>264</v>
      </c>
      <c r="AS393" s="57">
        <f>VLOOKUP(A393,'BASE LOSS COSTS'!$J$35:$K$49,2)</f>
        <v>264</v>
      </c>
      <c r="AT393" s="57">
        <f>VLOOKUP(A393,'BASE LOSS COSTS'!$M$35:$N$49,2)</f>
        <v>228</v>
      </c>
      <c r="AU393" s="57">
        <f>VLOOKUP(A393,'BASE LOSS COSTS'!$P$35:$Q$49,2)</f>
        <v>228</v>
      </c>
      <c r="AV393" s="57">
        <f>VLOOKUP(A393,'BASE LOSS COSTS'!$S$35:$T$49,2)</f>
        <v>120</v>
      </c>
      <c r="AW393" s="57">
        <f>VLOOKUP(A393,'BASE LOSS COSTS'!$V$35:$W$49,2)</f>
        <v>120</v>
      </c>
      <c r="AX393" s="57">
        <f>VLOOKUP(A393,'BASE LOSS COSTS'!$Y$35:$Z$49,2)</f>
        <v>104</v>
      </c>
      <c r="AY393" s="57">
        <f>VLOOKUP(A393,'BASE LOSS COSTS'!$AB$35:$AC$49,2)</f>
        <v>104</v>
      </c>
      <c r="AZ393" s="49">
        <f>ROUND('LOSS COST BY TERRITORY AND ZIP'!$AZ393*VLOOKUP(TEXT(A393,"000"),'OFF-BALANCE FACTORS'!$B$2:$H$100,3),0)</f>
        <v>222</v>
      </c>
      <c r="BA393" s="57">
        <f>VLOOKUP(A393,'BASE LOSS COSTS'!$AH$35:$AI$49,2)</f>
        <v>268</v>
      </c>
      <c r="BB393" s="57">
        <f>VLOOKUP(A393,'BASE LOSS COSTS'!$AK$35:$AL$49,2)</f>
        <v>268</v>
      </c>
      <c r="BC393" s="57">
        <f>VLOOKUP(A393,'BASE LOSS COSTS'!$AN$35:$AO$49,2)</f>
        <v>80</v>
      </c>
      <c r="BD393" s="57">
        <f>VLOOKUP(A393,'BASE LOSS COSTS'!$AQ$35:$AR$49,2)</f>
        <v>80</v>
      </c>
      <c r="BE393" s="49">
        <f>ROUND('LOSS COST BY TERRITORY AND ZIP'!$BE393*VLOOKUP(TEXT(A393,"000"),'OFF-BALANCE FACTORS'!$B$2:$H$100,7),0)</f>
        <v>322</v>
      </c>
      <c r="BF393" s="62">
        <f t="shared" si="5"/>
        <v>278</v>
      </c>
      <c r="BG393" s="49">
        <f>ROUND('LOSS COST BY TERRITORY AND ZIP'!$BG393*VLOOKUP(TEXT(A393,"000"),'OFF-BALANCE FACTORS'!$B$2:$H$100,6),0)</f>
        <v>241</v>
      </c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9"/>
      <c r="CG393" s="39"/>
    </row>
    <row r="394" spans="1:85">
      <c r="A394" s="41">
        <v>117</v>
      </c>
      <c r="B394" s="41">
        <v>66781</v>
      </c>
      <c r="C394" s="49">
        <f>ROUND('LOSS COST BY TERRITORY AND ZIP'!$C394*VLOOKUP(TEXT(A394,"000"),'OFF-BALANCE FACTORS'!$B$2:$H$100,2),0)</f>
        <v>151</v>
      </c>
      <c r="D394" s="70">
        <f>VLOOKUP($A394,'BASE LOSS COSTS'!$Y$14:$Z$28,2,FALSE)</f>
        <v>0.63</v>
      </c>
      <c r="E394" s="70">
        <f>VLOOKUP($A394,'BASE LOSS COSTS'!$AB$14:$AC$28,2,FALSE)</f>
        <v>1.26</v>
      </c>
      <c r="F394" s="70">
        <f>VLOOKUP($A394,'BASE LOSS COSTS'!$AE$14:$AF$28,2,FALSE)</f>
        <v>1.89</v>
      </c>
      <c r="G394" s="49">
        <f>VLOOKUP(A394,'BASE LOSS COSTS'!$A$55:$B$69,2)</f>
        <v>4</v>
      </c>
      <c r="H394" s="49">
        <f>ROUND('LOSS COST BY TERRITORY AND ZIP'!$H394*VLOOKUP(TEXT(A394,"000"),'OFF-BALANCE FACTORS'!$B$2:$H$100,5),0)</f>
        <v>155</v>
      </c>
      <c r="I394" s="57">
        <f>VLOOKUP($A394,'BASE LOSS COSTS'!$AH$14:$AI$28,2,FALSE)</f>
        <v>1</v>
      </c>
      <c r="J394" s="57">
        <f>VLOOKUP($A394,'BASE LOSS COSTS'!$AK$14:$AL$28,2,FALSE)</f>
        <v>2</v>
      </c>
      <c r="K394" s="57">
        <f>VLOOKUP($A394,'BASE LOSS COSTS'!$AN$14:$AO$28,2,FALSE)</f>
        <v>3</v>
      </c>
      <c r="L394" s="57">
        <f>VLOOKUP($A394,'BASE LOSS COSTS'!$AQ$14:$AR$28,2,FALSE)</f>
        <v>5</v>
      </c>
      <c r="M394" s="49">
        <f>ROUND('LOSS COST BY TERRITORY AND ZIP'!$M394*VLOOKUP(TEXT(A394,"000"),'OFF-BALANCE FACTORS'!$B$2:$H$100,5),0)</f>
        <v>127</v>
      </c>
      <c r="N394" s="71">
        <f>VLOOKUP($A394,'BASE LOSS COSTS'!$AT$14:$AU$28,2,FALSE)</f>
        <v>0.62</v>
      </c>
      <c r="O394" s="71">
        <f>VLOOKUP($A394,'BASE LOSS COSTS'!$AW$14:$AX$28,2,FALSE)</f>
        <v>1.25</v>
      </c>
      <c r="P394" s="71">
        <f>VLOOKUP($A394,'BASE LOSS COSTS'!$AZ$14:$BA$28,2,FALSE)</f>
        <v>1.87</v>
      </c>
      <c r="Q394" s="49">
        <f>VLOOKUP(A394,'BASE LOSS COSTS'!$D$55:$E$69,2)</f>
        <v>13</v>
      </c>
      <c r="R394" s="49">
        <f>VLOOKUP(A394,'BASE LOSS COSTS'!$V$55:$W$69,2)</f>
        <v>9</v>
      </c>
      <c r="S394" s="57">
        <f>VLOOKUP(A394,'BASE LOSS COSTS'!$J$14:$K$28,2)</f>
        <v>153</v>
      </c>
      <c r="T394" s="49">
        <f>VLOOKUP(A394,'BASE LOSS COSTS'!$G$55:$H$69,2)</f>
        <v>9</v>
      </c>
      <c r="U394" s="57">
        <f>VLOOKUP(A394,'BASE LOSS COSTS'!$M$14:$N$28,2)</f>
        <v>576</v>
      </c>
      <c r="V394" s="71">
        <f>VLOOKUP($A394,'BASE LOSS COSTS'!$BC$14:$BD$28,2,FALSE)</f>
        <v>1.26</v>
      </c>
      <c r="W394" s="71">
        <f>VLOOKUP($A394,'BASE LOSS COSTS'!$BF$14:$BG$28,2,FALSE)</f>
        <v>1.89</v>
      </c>
      <c r="X394" s="71">
        <f>VLOOKUP($A394,'BASE LOSS COSTS'!$BI$14:$BJ$28,2,FALSE)</f>
        <v>2.52</v>
      </c>
      <c r="Y394" s="57">
        <f>VLOOKUP(A394,'BASE LOSS COSTS'!$J$55:$K$69,2)</f>
        <v>25</v>
      </c>
      <c r="Z394" s="57">
        <f>VLOOKUP(A394,'BASE LOSS COSTS'!$Y$55:$Z$69,2)</f>
        <v>20</v>
      </c>
      <c r="AA394" s="57">
        <f>VLOOKUP(A394,'BASE LOSS COSTS'!$P$14:$Q$28,2)</f>
        <v>137</v>
      </c>
      <c r="AB394" s="71">
        <f>VLOOKUP($A394,'BASE LOSS COSTS'!$BL$14:$BM$28,2,FALSE)</f>
        <v>0.63</v>
      </c>
      <c r="AC394" s="71">
        <f>VLOOKUP($A394,'BASE LOSS COSTS'!$BO$14:$BP$28,2,FALSE)</f>
        <v>1.26</v>
      </c>
      <c r="AD394" s="71">
        <f>VLOOKUP($A394,'BASE LOSS COSTS'!$BR$14:$BS$28,2,FALSE)</f>
        <v>1.89</v>
      </c>
      <c r="AE394" s="57">
        <f>VLOOKUP(A394,'BASE LOSS COSTS'!$M$55:$N$69,2)</f>
        <v>3</v>
      </c>
      <c r="AF394" s="57">
        <f>VLOOKUP(A394,'BASE LOSS COSTS'!$S$14:$T$28,2)</f>
        <v>55</v>
      </c>
      <c r="AG394" s="71">
        <f>VLOOKUP($A394,'BASE LOSS COSTS'!$BU$14:$BV$28,2,FALSE)</f>
        <v>6.93</v>
      </c>
      <c r="AH394" s="71">
        <f>VLOOKUP($A394,'BASE LOSS COSTS'!$BX$14:$BY$28,2,FALSE)</f>
        <v>8.19</v>
      </c>
      <c r="AI394" s="71">
        <f>VLOOKUP($A394,'BASE LOSS COSTS'!$CA$14:$CB$28,2,FALSE)</f>
        <v>9.4499999999999993</v>
      </c>
      <c r="AJ394" s="57">
        <f>VLOOKUP(A394,'BASE LOSS COSTS'!$P$55:$Q$69,2)</f>
        <v>2</v>
      </c>
      <c r="AK394" s="57">
        <f>VLOOKUP(A394,'BASE LOSS COSTS'!$V$14:$W$28,2)</f>
        <v>452</v>
      </c>
      <c r="AL394" s="71">
        <f>VLOOKUP($A394,'BASE LOSS COSTS'!$CD$14:$CE$28,2,FALSE)</f>
        <v>39.06</v>
      </c>
      <c r="AM394" s="71">
        <f>VLOOKUP($A394,'BASE LOSS COSTS'!$CG$14:$CH$28,2,FALSE)</f>
        <v>44.1</v>
      </c>
      <c r="AN394" s="71">
        <f>VLOOKUP($A394,'BASE LOSS COSTS'!$CJ$14:$CK$28,2,FALSE)</f>
        <v>60.48</v>
      </c>
      <c r="AO394" s="57">
        <f>VLOOKUP(A394,'BASE LOSS COSTS'!$S$55:$T$69,2)</f>
        <v>24</v>
      </c>
      <c r="AP394" s="49">
        <f>ROUND('LOSS COST BY TERRITORY AND ZIP'!$AP394*VLOOKUP(TEXT(A394,"000"),'OFF-BALANCE FACTORS'!$B$2:$H$100,4),0)</f>
        <v>222</v>
      </c>
      <c r="AQ394" s="49">
        <f>ROUND('LOSS COST BY TERRITORY AND ZIP'!$AQ394*VLOOKUP(TEXT(A394,"000"),'OFF-BALANCE FACTORS'!$B$2:$H$100,4),0)</f>
        <v>191</v>
      </c>
      <c r="AR394" s="57">
        <f>VLOOKUP(A394,'BASE LOSS COSTS'!$G$35:$H$49,2)</f>
        <v>264</v>
      </c>
      <c r="AS394" s="57">
        <f>VLOOKUP(A394,'BASE LOSS COSTS'!$J$35:$K$49,2)</f>
        <v>264</v>
      </c>
      <c r="AT394" s="57">
        <f>VLOOKUP(A394,'BASE LOSS COSTS'!$M$35:$N$49,2)</f>
        <v>228</v>
      </c>
      <c r="AU394" s="57">
        <f>VLOOKUP(A394,'BASE LOSS COSTS'!$P$35:$Q$49,2)</f>
        <v>228</v>
      </c>
      <c r="AV394" s="57">
        <f>VLOOKUP(A394,'BASE LOSS COSTS'!$S$35:$T$49,2)</f>
        <v>120</v>
      </c>
      <c r="AW394" s="57">
        <f>VLOOKUP(A394,'BASE LOSS COSTS'!$V$35:$W$49,2)</f>
        <v>120</v>
      </c>
      <c r="AX394" s="57">
        <f>VLOOKUP(A394,'BASE LOSS COSTS'!$Y$35:$Z$49,2)</f>
        <v>104</v>
      </c>
      <c r="AY394" s="57">
        <f>VLOOKUP(A394,'BASE LOSS COSTS'!$AB$35:$AC$49,2)</f>
        <v>104</v>
      </c>
      <c r="AZ394" s="49">
        <f>ROUND('LOSS COST BY TERRITORY AND ZIP'!$AZ394*VLOOKUP(TEXT(A394,"000"),'OFF-BALANCE FACTORS'!$B$2:$H$100,3),0)</f>
        <v>222</v>
      </c>
      <c r="BA394" s="57">
        <f>VLOOKUP(A394,'BASE LOSS COSTS'!$AH$35:$AI$49,2)</f>
        <v>268</v>
      </c>
      <c r="BB394" s="57">
        <f>VLOOKUP(A394,'BASE LOSS COSTS'!$AK$35:$AL$49,2)</f>
        <v>268</v>
      </c>
      <c r="BC394" s="57">
        <f>VLOOKUP(A394,'BASE LOSS COSTS'!$AN$35:$AO$49,2)</f>
        <v>80</v>
      </c>
      <c r="BD394" s="57">
        <f>VLOOKUP(A394,'BASE LOSS COSTS'!$AQ$35:$AR$49,2)</f>
        <v>80</v>
      </c>
      <c r="BE394" s="49">
        <f>ROUND('LOSS COST BY TERRITORY AND ZIP'!$BE394*VLOOKUP(TEXT(A394,"000"),'OFF-BALANCE FACTORS'!$B$2:$H$100,7),0)</f>
        <v>322</v>
      </c>
      <c r="BF394" s="62">
        <f t="shared" ref="BF394:BF457" si="6">ROUND(BE394*$BF$8,0)</f>
        <v>278</v>
      </c>
      <c r="BG394" s="49">
        <f>ROUND('LOSS COST BY TERRITORY AND ZIP'!$BG394*VLOOKUP(TEXT(A394,"000"),'OFF-BALANCE FACTORS'!$B$2:$H$100,6),0)</f>
        <v>241</v>
      </c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9"/>
      <c r="CG394" s="39"/>
    </row>
    <row r="395" spans="1:85">
      <c r="A395" s="41">
        <v>117</v>
      </c>
      <c r="B395" s="41">
        <v>66782</v>
      </c>
      <c r="C395" s="49">
        <f>ROUND('LOSS COST BY TERRITORY AND ZIP'!$C395*VLOOKUP(TEXT(A395,"000"),'OFF-BALANCE FACTORS'!$B$2:$H$100,2),0)</f>
        <v>151</v>
      </c>
      <c r="D395" s="70">
        <f>VLOOKUP($A395,'BASE LOSS COSTS'!$Y$14:$Z$28,2,FALSE)</f>
        <v>0.63</v>
      </c>
      <c r="E395" s="70">
        <f>VLOOKUP($A395,'BASE LOSS COSTS'!$AB$14:$AC$28,2,FALSE)</f>
        <v>1.26</v>
      </c>
      <c r="F395" s="70">
        <f>VLOOKUP($A395,'BASE LOSS COSTS'!$AE$14:$AF$28,2,FALSE)</f>
        <v>1.89</v>
      </c>
      <c r="G395" s="49">
        <f>VLOOKUP(A395,'BASE LOSS COSTS'!$A$55:$B$69,2)</f>
        <v>4</v>
      </c>
      <c r="H395" s="49">
        <f>ROUND('LOSS COST BY TERRITORY AND ZIP'!$H395*VLOOKUP(TEXT(A395,"000"),'OFF-BALANCE FACTORS'!$B$2:$H$100,5),0)</f>
        <v>155</v>
      </c>
      <c r="I395" s="57">
        <f>VLOOKUP($A395,'BASE LOSS COSTS'!$AH$14:$AI$28,2,FALSE)</f>
        <v>1</v>
      </c>
      <c r="J395" s="57">
        <f>VLOOKUP($A395,'BASE LOSS COSTS'!$AK$14:$AL$28,2,FALSE)</f>
        <v>2</v>
      </c>
      <c r="K395" s="57">
        <f>VLOOKUP($A395,'BASE LOSS COSTS'!$AN$14:$AO$28,2,FALSE)</f>
        <v>3</v>
      </c>
      <c r="L395" s="57">
        <f>VLOOKUP($A395,'BASE LOSS COSTS'!$AQ$14:$AR$28,2,FALSE)</f>
        <v>5</v>
      </c>
      <c r="M395" s="49">
        <f>ROUND('LOSS COST BY TERRITORY AND ZIP'!$M395*VLOOKUP(TEXT(A395,"000"),'OFF-BALANCE FACTORS'!$B$2:$H$100,5),0)</f>
        <v>127</v>
      </c>
      <c r="N395" s="71">
        <f>VLOOKUP($A395,'BASE LOSS COSTS'!$AT$14:$AU$28,2,FALSE)</f>
        <v>0.62</v>
      </c>
      <c r="O395" s="71">
        <f>VLOOKUP($A395,'BASE LOSS COSTS'!$AW$14:$AX$28,2,FALSE)</f>
        <v>1.25</v>
      </c>
      <c r="P395" s="71">
        <f>VLOOKUP($A395,'BASE LOSS COSTS'!$AZ$14:$BA$28,2,FALSE)</f>
        <v>1.87</v>
      </c>
      <c r="Q395" s="49">
        <f>VLOOKUP(A395,'BASE LOSS COSTS'!$D$55:$E$69,2)</f>
        <v>13</v>
      </c>
      <c r="R395" s="49">
        <f>VLOOKUP(A395,'BASE LOSS COSTS'!$V$55:$W$69,2)</f>
        <v>9</v>
      </c>
      <c r="S395" s="57">
        <f>VLOOKUP(A395,'BASE LOSS COSTS'!$J$14:$K$28,2)</f>
        <v>153</v>
      </c>
      <c r="T395" s="49">
        <f>VLOOKUP(A395,'BASE LOSS COSTS'!$G$55:$H$69,2)</f>
        <v>9</v>
      </c>
      <c r="U395" s="57">
        <f>VLOOKUP(A395,'BASE LOSS COSTS'!$M$14:$N$28,2)</f>
        <v>576</v>
      </c>
      <c r="V395" s="71">
        <f>VLOOKUP($A395,'BASE LOSS COSTS'!$BC$14:$BD$28,2,FALSE)</f>
        <v>1.26</v>
      </c>
      <c r="W395" s="71">
        <f>VLOOKUP($A395,'BASE LOSS COSTS'!$BF$14:$BG$28,2,FALSE)</f>
        <v>1.89</v>
      </c>
      <c r="X395" s="71">
        <f>VLOOKUP($A395,'BASE LOSS COSTS'!$BI$14:$BJ$28,2,FALSE)</f>
        <v>2.52</v>
      </c>
      <c r="Y395" s="57">
        <f>VLOOKUP(A395,'BASE LOSS COSTS'!$J$55:$K$69,2)</f>
        <v>25</v>
      </c>
      <c r="Z395" s="57">
        <f>VLOOKUP(A395,'BASE LOSS COSTS'!$Y$55:$Z$69,2)</f>
        <v>20</v>
      </c>
      <c r="AA395" s="57">
        <f>VLOOKUP(A395,'BASE LOSS COSTS'!$P$14:$Q$28,2)</f>
        <v>137</v>
      </c>
      <c r="AB395" s="71">
        <f>VLOOKUP($A395,'BASE LOSS COSTS'!$BL$14:$BM$28,2,FALSE)</f>
        <v>0.63</v>
      </c>
      <c r="AC395" s="71">
        <f>VLOOKUP($A395,'BASE LOSS COSTS'!$BO$14:$BP$28,2,FALSE)</f>
        <v>1.26</v>
      </c>
      <c r="AD395" s="71">
        <f>VLOOKUP($A395,'BASE LOSS COSTS'!$BR$14:$BS$28,2,FALSE)</f>
        <v>1.89</v>
      </c>
      <c r="AE395" s="57">
        <f>VLOOKUP(A395,'BASE LOSS COSTS'!$M$55:$N$69,2)</f>
        <v>3</v>
      </c>
      <c r="AF395" s="57">
        <f>VLOOKUP(A395,'BASE LOSS COSTS'!$S$14:$T$28,2)</f>
        <v>55</v>
      </c>
      <c r="AG395" s="71">
        <f>VLOOKUP($A395,'BASE LOSS COSTS'!$BU$14:$BV$28,2,FALSE)</f>
        <v>6.93</v>
      </c>
      <c r="AH395" s="71">
        <f>VLOOKUP($A395,'BASE LOSS COSTS'!$BX$14:$BY$28,2,FALSE)</f>
        <v>8.19</v>
      </c>
      <c r="AI395" s="71">
        <f>VLOOKUP($A395,'BASE LOSS COSTS'!$CA$14:$CB$28,2,FALSE)</f>
        <v>9.4499999999999993</v>
      </c>
      <c r="AJ395" s="57">
        <f>VLOOKUP(A395,'BASE LOSS COSTS'!$P$55:$Q$69,2)</f>
        <v>2</v>
      </c>
      <c r="AK395" s="57">
        <f>VLOOKUP(A395,'BASE LOSS COSTS'!$V$14:$W$28,2)</f>
        <v>452</v>
      </c>
      <c r="AL395" s="71">
        <f>VLOOKUP($A395,'BASE LOSS COSTS'!$CD$14:$CE$28,2,FALSE)</f>
        <v>39.06</v>
      </c>
      <c r="AM395" s="71">
        <f>VLOOKUP($A395,'BASE LOSS COSTS'!$CG$14:$CH$28,2,FALSE)</f>
        <v>44.1</v>
      </c>
      <c r="AN395" s="71">
        <f>VLOOKUP($A395,'BASE LOSS COSTS'!$CJ$14:$CK$28,2,FALSE)</f>
        <v>60.48</v>
      </c>
      <c r="AO395" s="57">
        <f>VLOOKUP(A395,'BASE LOSS COSTS'!$S$55:$T$69,2)</f>
        <v>24</v>
      </c>
      <c r="AP395" s="49">
        <f>ROUND('LOSS COST BY TERRITORY AND ZIP'!$AP395*VLOOKUP(TEXT(A395,"000"),'OFF-BALANCE FACTORS'!$B$2:$H$100,4),0)</f>
        <v>222</v>
      </c>
      <c r="AQ395" s="49">
        <f>ROUND('LOSS COST BY TERRITORY AND ZIP'!$AQ395*VLOOKUP(TEXT(A395,"000"),'OFF-BALANCE FACTORS'!$B$2:$H$100,4),0)</f>
        <v>191</v>
      </c>
      <c r="AR395" s="57">
        <f>VLOOKUP(A395,'BASE LOSS COSTS'!$G$35:$H$49,2)</f>
        <v>264</v>
      </c>
      <c r="AS395" s="57">
        <f>VLOOKUP(A395,'BASE LOSS COSTS'!$J$35:$K$49,2)</f>
        <v>264</v>
      </c>
      <c r="AT395" s="57">
        <f>VLOOKUP(A395,'BASE LOSS COSTS'!$M$35:$N$49,2)</f>
        <v>228</v>
      </c>
      <c r="AU395" s="57">
        <f>VLOOKUP(A395,'BASE LOSS COSTS'!$P$35:$Q$49,2)</f>
        <v>228</v>
      </c>
      <c r="AV395" s="57">
        <f>VLOOKUP(A395,'BASE LOSS COSTS'!$S$35:$T$49,2)</f>
        <v>120</v>
      </c>
      <c r="AW395" s="57">
        <f>VLOOKUP(A395,'BASE LOSS COSTS'!$V$35:$W$49,2)</f>
        <v>120</v>
      </c>
      <c r="AX395" s="57">
        <f>VLOOKUP(A395,'BASE LOSS COSTS'!$Y$35:$Z$49,2)</f>
        <v>104</v>
      </c>
      <c r="AY395" s="57">
        <f>VLOOKUP(A395,'BASE LOSS COSTS'!$AB$35:$AC$49,2)</f>
        <v>104</v>
      </c>
      <c r="AZ395" s="49">
        <f>ROUND('LOSS COST BY TERRITORY AND ZIP'!$AZ395*VLOOKUP(TEXT(A395,"000"),'OFF-BALANCE FACTORS'!$B$2:$H$100,3),0)</f>
        <v>222</v>
      </c>
      <c r="BA395" s="57">
        <f>VLOOKUP(A395,'BASE LOSS COSTS'!$AH$35:$AI$49,2)</f>
        <v>268</v>
      </c>
      <c r="BB395" s="57">
        <f>VLOOKUP(A395,'BASE LOSS COSTS'!$AK$35:$AL$49,2)</f>
        <v>268</v>
      </c>
      <c r="BC395" s="57">
        <f>VLOOKUP(A395,'BASE LOSS COSTS'!$AN$35:$AO$49,2)</f>
        <v>80</v>
      </c>
      <c r="BD395" s="57">
        <f>VLOOKUP(A395,'BASE LOSS COSTS'!$AQ$35:$AR$49,2)</f>
        <v>80</v>
      </c>
      <c r="BE395" s="49">
        <f>ROUND('LOSS COST BY TERRITORY AND ZIP'!$BE395*VLOOKUP(TEXT(A395,"000"),'OFF-BALANCE FACTORS'!$B$2:$H$100,7),0)</f>
        <v>322</v>
      </c>
      <c r="BF395" s="62">
        <f t="shared" si="6"/>
        <v>278</v>
      </c>
      <c r="BG395" s="49">
        <f>ROUND('LOSS COST BY TERRITORY AND ZIP'!$BG395*VLOOKUP(TEXT(A395,"000"),'OFF-BALANCE FACTORS'!$B$2:$H$100,6),0)</f>
        <v>241</v>
      </c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9"/>
      <c r="CG395" s="39"/>
    </row>
    <row r="396" spans="1:85">
      <c r="A396" s="41">
        <v>117</v>
      </c>
      <c r="B396" s="41">
        <v>66783</v>
      </c>
      <c r="C396" s="49">
        <f>ROUND('LOSS COST BY TERRITORY AND ZIP'!$C396*VLOOKUP(TEXT(A396,"000"),'OFF-BALANCE FACTORS'!$B$2:$H$100,2),0)</f>
        <v>151</v>
      </c>
      <c r="D396" s="70">
        <f>VLOOKUP($A396,'BASE LOSS COSTS'!$Y$14:$Z$28,2,FALSE)</f>
        <v>0.63</v>
      </c>
      <c r="E396" s="70">
        <f>VLOOKUP($A396,'BASE LOSS COSTS'!$AB$14:$AC$28,2,FALSE)</f>
        <v>1.26</v>
      </c>
      <c r="F396" s="70">
        <f>VLOOKUP($A396,'BASE LOSS COSTS'!$AE$14:$AF$28,2,FALSE)</f>
        <v>1.89</v>
      </c>
      <c r="G396" s="49">
        <f>VLOOKUP(A396,'BASE LOSS COSTS'!$A$55:$B$69,2)</f>
        <v>4</v>
      </c>
      <c r="H396" s="49">
        <f>ROUND('LOSS COST BY TERRITORY AND ZIP'!$H396*VLOOKUP(TEXT(A396,"000"),'OFF-BALANCE FACTORS'!$B$2:$H$100,5),0)</f>
        <v>155</v>
      </c>
      <c r="I396" s="57">
        <f>VLOOKUP($A396,'BASE LOSS COSTS'!$AH$14:$AI$28,2,FALSE)</f>
        <v>1</v>
      </c>
      <c r="J396" s="57">
        <f>VLOOKUP($A396,'BASE LOSS COSTS'!$AK$14:$AL$28,2,FALSE)</f>
        <v>2</v>
      </c>
      <c r="K396" s="57">
        <f>VLOOKUP($A396,'BASE LOSS COSTS'!$AN$14:$AO$28,2,FALSE)</f>
        <v>3</v>
      </c>
      <c r="L396" s="57">
        <f>VLOOKUP($A396,'BASE LOSS COSTS'!$AQ$14:$AR$28,2,FALSE)</f>
        <v>5</v>
      </c>
      <c r="M396" s="49">
        <f>ROUND('LOSS COST BY TERRITORY AND ZIP'!$M396*VLOOKUP(TEXT(A396,"000"),'OFF-BALANCE FACTORS'!$B$2:$H$100,5),0)</f>
        <v>127</v>
      </c>
      <c r="N396" s="71">
        <f>VLOOKUP($A396,'BASE LOSS COSTS'!$AT$14:$AU$28,2,FALSE)</f>
        <v>0.62</v>
      </c>
      <c r="O396" s="71">
        <f>VLOOKUP($A396,'BASE LOSS COSTS'!$AW$14:$AX$28,2,FALSE)</f>
        <v>1.25</v>
      </c>
      <c r="P396" s="71">
        <f>VLOOKUP($A396,'BASE LOSS COSTS'!$AZ$14:$BA$28,2,FALSE)</f>
        <v>1.87</v>
      </c>
      <c r="Q396" s="49">
        <f>VLOOKUP(A396,'BASE LOSS COSTS'!$D$55:$E$69,2)</f>
        <v>13</v>
      </c>
      <c r="R396" s="49">
        <f>VLOOKUP(A396,'BASE LOSS COSTS'!$V$55:$W$69,2)</f>
        <v>9</v>
      </c>
      <c r="S396" s="57">
        <f>VLOOKUP(A396,'BASE LOSS COSTS'!$J$14:$K$28,2)</f>
        <v>153</v>
      </c>
      <c r="T396" s="49">
        <f>VLOOKUP(A396,'BASE LOSS COSTS'!$G$55:$H$69,2)</f>
        <v>9</v>
      </c>
      <c r="U396" s="57">
        <f>VLOOKUP(A396,'BASE LOSS COSTS'!$M$14:$N$28,2)</f>
        <v>576</v>
      </c>
      <c r="V396" s="71">
        <f>VLOOKUP($A396,'BASE LOSS COSTS'!$BC$14:$BD$28,2,FALSE)</f>
        <v>1.26</v>
      </c>
      <c r="W396" s="71">
        <f>VLOOKUP($A396,'BASE LOSS COSTS'!$BF$14:$BG$28,2,FALSE)</f>
        <v>1.89</v>
      </c>
      <c r="X396" s="71">
        <f>VLOOKUP($A396,'BASE LOSS COSTS'!$BI$14:$BJ$28,2,FALSE)</f>
        <v>2.52</v>
      </c>
      <c r="Y396" s="57">
        <f>VLOOKUP(A396,'BASE LOSS COSTS'!$J$55:$K$69,2)</f>
        <v>25</v>
      </c>
      <c r="Z396" s="57">
        <f>VLOOKUP(A396,'BASE LOSS COSTS'!$Y$55:$Z$69,2)</f>
        <v>20</v>
      </c>
      <c r="AA396" s="57">
        <f>VLOOKUP(A396,'BASE LOSS COSTS'!$P$14:$Q$28,2)</f>
        <v>137</v>
      </c>
      <c r="AB396" s="71">
        <f>VLOOKUP($A396,'BASE LOSS COSTS'!$BL$14:$BM$28,2,FALSE)</f>
        <v>0.63</v>
      </c>
      <c r="AC396" s="71">
        <f>VLOOKUP($A396,'BASE LOSS COSTS'!$BO$14:$BP$28,2,FALSE)</f>
        <v>1.26</v>
      </c>
      <c r="AD396" s="71">
        <f>VLOOKUP($A396,'BASE LOSS COSTS'!$BR$14:$BS$28,2,FALSE)</f>
        <v>1.89</v>
      </c>
      <c r="AE396" s="57">
        <f>VLOOKUP(A396,'BASE LOSS COSTS'!$M$55:$N$69,2)</f>
        <v>3</v>
      </c>
      <c r="AF396" s="57">
        <f>VLOOKUP(A396,'BASE LOSS COSTS'!$S$14:$T$28,2)</f>
        <v>55</v>
      </c>
      <c r="AG396" s="71">
        <f>VLOOKUP($A396,'BASE LOSS COSTS'!$BU$14:$BV$28,2,FALSE)</f>
        <v>6.93</v>
      </c>
      <c r="AH396" s="71">
        <f>VLOOKUP($A396,'BASE LOSS COSTS'!$BX$14:$BY$28,2,FALSE)</f>
        <v>8.19</v>
      </c>
      <c r="AI396" s="71">
        <f>VLOOKUP($A396,'BASE LOSS COSTS'!$CA$14:$CB$28,2,FALSE)</f>
        <v>9.4499999999999993</v>
      </c>
      <c r="AJ396" s="57">
        <f>VLOOKUP(A396,'BASE LOSS COSTS'!$P$55:$Q$69,2)</f>
        <v>2</v>
      </c>
      <c r="AK396" s="57">
        <f>VLOOKUP(A396,'BASE LOSS COSTS'!$V$14:$W$28,2)</f>
        <v>452</v>
      </c>
      <c r="AL396" s="71">
        <f>VLOOKUP($A396,'BASE LOSS COSTS'!$CD$14:$CE$28,2,FALSE)</f>
        <v>39.06</v>
      </c>
      <c r="AM396" s="71">
        <f>VLOOKUP($A396,'BASE LOSS COSTS'!$CG$14:$CH$28,2,FALSE)</f>
        <v>44.1</v>
      </c>
      <c r="AN396" s="71">
        <f>VLOOKUP($A396,'BASE LOSS COSTS'!$CJ$14:$CK$28,2,FALSE)</f>
        <v>60.48</v>
      </c>
      <c r="AO396" s="57">
        <f>VLOOKUP(A396,'BASE LOSS COSTS'!$S$55:$T$69,2)</f>
        <v>24</v>
      </c>
      <c r="AP396" s="49">
        <f>ROUND('LOSS COST BY TERRITORY AND ZIP'!$AP396*VLOOKUP(TEXT(A396,"000"),'OFF-BALANCE FACTORS'!$B$2:$H$100,4),0)</f>
        <v>222</v>
      </c>
      <c r="AQ396" s="49">
        <f>ROUND('LOSS COST BY TERRITORY AND ZIP'!$AQ396*VLOOKUP(TEXT(A396,"000"),'OFF-BALANCE FACTORS'!$B$2:$H$100,4),0)</f>
        <v>191</v>
      </c>
      <c r="AR396" s="57">
        <f>VLOOKUP(A396,'BASE LOSS COSTS'!$G$35:$H$49,2)</f>
        <v>264</v>
      </c>
      <c r="AS396" s="57">
        <f>VLOOKUP(A396,'BASE LOSS COSTS'!$J$35:$K$49,2)</f>
        <v>264</v>
      </c>
      <c r="AT396" s="57">
        <f>VLOOKUP(A396,'BASE LOSS COSTS'!$M$35:$N$49,2)</f>
        <v>228</v>
      </c>
      <c r="AU396" s="57">
        <f>VLOOKUP(A396,'BASE LOSS COSTS'!$P$35:$Q$49,2)</f>
        <v>228</v>
      </c>
      <c r="AV396" s="57">
        <f>VLOOKUP(A396,'BASE LOSS COSTS'!$S$35:$T$49,2)</f>
        <v>120</v>
      </c>
      <c r="AW396" s="57">
        <f>VLOOKUP(A396,'BASE LOSS COSTS'!$V$35:$W$49,2)</f>
        <v>120</v>
      </c>
      <c r="AX396" s="57">
        <f>VLOOKUP(A396,'BASE LOSS COSTS'!$Y$35:$Z$49,2)</f>
        <v>104</v>
      </c>
      <c r="AY396" s="57">
        <f>VLOOKUP(A396,'BASE LOSS COSTS'!$AB$35:$AC$49,2)</f>
        <v>104</v>
      </c>
      <c r="AZ396" s="49">
        <f>ROUND('LOSS COST BY TERRITORY AND ZIP'!$AZ396*VLOOKUP(TEXT(A396,"000"),'OFF-BALANCE FACTORS'!$B$2:$H$100,3),0)</f>
        <v>222</v>
      </c>
      <c r="BA396" s="57">
        <f>VLOOKUP(A396,'BASE LOSS COSTS'!$AH$35:$AI$49,2)</f>
        <v>268</v>
      </c>
      <c r="BB396" s="57">
        <f>VLOOKUP(A396,'BASE LOSS COSTS'!$AK$35:$AL$49,2)</f>
        <v>268</v>
      </c>
      <c r="BC396" s="57">
        <f>VLOOKUP(A396,'BASE LOSS COSTS'!$AN$35:$AO$49,2)</f>
        <v>80</v>
      </c>
      <c r="BD396" s="57">
        <f>VLOOKUP(A396,'BASE LOSS COSTS'!$AQ$35:$AR$49,2)</f>
        <v>80</v>
      </c>
      <c r="BE396" s="49">
        <f>ROUND('LOSS COST BY TERRITORY AND ZIP'!$BE396*VLOOKUP(TEXT(A396,"000"),'OFF-BALANCE FACTORS'!$B$2:$H$100,7),0)</f>
        <v>322</v>
      </c>
      <c r="BF396" s="62">
        <f t="shared" si="6"/>
        <v>278</v>
      </c>
      <c r="BG396" s="49">
        <f>ROUND('LOSS COST BY TERRITORY AND ZIP'!$BG396*VLOOKUP(TEXT(A396,"000"),'OFF-BALANCE FACTORS'!$B$2:$H$100,6),0)</f>
        <v>241</v>
      </c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9"/>
      <c r="CG396" s="39"/>
    </row>
    <row r="397" spans="1:85">
      <c r="A397" s="41">
        <v>117</v>
      </c>
      <c r="B397" s="41">
        <v>66801</v>
      </c>
      <c r="C397" s="49">
        <f>ROUND('LOSS COST BY TERRITORY AND ZIP'!$C397*VLOOKUP(TEXT(A397,"000"),'OFF-BALANCE FACTORS'!$B$2:$H$100,2),0)</f>
        <v>151</v>
      </c>
      <c r="D397" s="70">
        <f>VLOOKUP($A397,'BASE LOSS COSTS'!$Y$14:$Z$28,2,FALSE)</f>
        <v>0.63</v>
      </c>
      <c r="E397" s="70">
        <f>VLOOKUP($A397,'BASE LOSS COSTS'!$AB$14:$AC$28,2,FALSE)</f>
        <v>1.26</v>
      </c>
      <c r="F397" s="70">
        <f>VLOOKUP($A397,'BASE LOSS COSTS'!$AE$14:$AF$28,2,FALSE)</f>
        <v>1.89</v>
      </c>
      <c r="G397" s="49">
        <f>VLOOKUP(A397,'BASE LOSS COSTS'!$A$55:$B$69,2)</f>
        <v>4</v>
      </c>
      <c r="H397" s="49">
        <f>ROUND('LOSS COST BY TERRITORY AND ZIP'!$H397*VLOOKUP(TEXT(A397,"000"),'OFF-BALANCE FACTORS'!$B$2:$H$100,5),0)</f>
        <v>155</v>
      </c>
      <c r="I397" s="57">
        <f>VLOOKUP($A397,'BASE LOSS COSTS'!$AH$14:$AI$28,2,FALSE)</f>
        <v>1</v>
      </c>
      <c r="J397" s="57">
        <f>VLOOKUP($A397,'BASE LOSS COSTS'!$AK$14:$AL$28,2,FALSE)</f>
        <v>2</v>
      </c>
      <c r="K397" s="57">
        <f>VLOOKUP($A397,'BASE LOSS COSTS'!$AN$14:$AO$28,2,FALSE)</f>
        <v>3</v>
      </c>
      <c r="L397" s="57">
        <f>VLOOKUP($A397,'BASE LOSS COSTS'!$AQ$14:$AR$28,2,FALSE)</f>
        <v>5</v>
      </c>
      <c r="M397" s="49">
        <f>ROUND('LOSS COST BY TERRITORY AND ZIP'!$M397*VLOOKUP(TEXT(A397,"000"),'OFF-BALANCE FACTORS'!$B$2:$H$100,5),0)</f>
        <v>127</v>
      </c>
      <c r="N397" s="71">
        <f>VLOOKUP($A397,'BASE LOSS COSTS'!$AT$14:$AU$28,2,FALSE)</f>
        <v>0.62</v>
      </c>
      <c r="O397" s="71">
        <f>VLOOKUP($A397,'BASE LOSS COSTS'!$AW$14:$AX$28,2,FALSE)</f>
        <v>1.25</v>
      </c>
      <c r="P397" s="71">
        <f>VLOOKUP($A397,'BASE LOSS COSTS'!$AZ$14:$BA$28,2,FALSE)</f>
        <v>1.87</v>
      </c>
      <c r="Q397" s="49">
        <f>VLOOKUP(A397,'BASE LOSS COSTS'!$D$55:$E$69,2)</f>
        <v>13</v>
      </c>
      <c r="R397" s="49">
        <f>VLOOKUP(A397,'BASE LOSS COSTS'!$V$55:$W$69,2)</f>
        <v>9</v>
      </c>
      <c r="S397" s="57">
        <f>VLOOKUP(A397,'BASE LOSS COSTS'!$J$14:$K$28,2)</f>
        <v>153</v>
      </c>
      <c r="T397" s="49">
        <f>VLOOKUP(A397,'BASE LOSS COSTS'!$G$55:$H$69,2)</f>
        <v>9</v>
      </c>
      <c r="U397" s="57">
        <f>VLOOKUP(A397,'BASE LOSS COSTS'!$M$14:$N$28,2)</f>
        <v>576</v>
      </c>
      <c r="V397" s="71">
        <f>VLOOKUP($A397,'BASE LOSS COSTS'!$BC$14:$BD$28,2,FALSE)</f>
        <v>1.26</v>
      </c>
      <c r="W397" s="71">
        <f>VLOOKUP($A397,'BASE LOSS COSTS'!$BF$14:$BG$28,2,FALSE)</f>
        <v>1.89</v>
      </c>
      <c r="X397" s="71">
        <f>VLOOKUP($A397,'BASE LOSS COSTS'!$BI$14:$BJ$28,2,FALSE)</f>
        <v>2.52</v>
      </c>
      <c r="Y397" s="57">
        <f>VLOOKUP(A397,'BASE LOSS COSTS'!$J$55:$K$69,2)</f>
        <v>25</v>
      </c>
      <c r="Z397" s="57">
        <f>VLOOKUP(A397,'BASE LOSS COSTS'!$Y$55:$Z$69,2)</f>
        <v>20</v>
      </c>
      <c r="AA397" s="57">
        <f>VLOOKUP(A397,'BASE LOSS COSTS'!$P$14:$Q$28,2)</f>
        <v>137</v>
      </c>
      <c r="AB397" s="71">
        <f>VLOOKUP($A397,'BASE LOSS COSTS'!$BL$14:$BM$28,2,FALSE)</f>
        <v>0.63</v>
      </c>
      <c r="AC397" s="71">
        <f>VLOOKUP($A397,'BASE LOSS COSTS'!$BO$14:$BP$28,2,FALSE)</f>
        <v>1.26</v>
      </c>
      <c r="AD397" s="71">
        <f>VLOOKUP($A397,'BASE LOSS COSTS'!$BR$14:$BS$28,2,FALSE)</f>
        <v>1.89</v>
      </c>
      <c r="AE397" s="57">
        <f>VLOOKUP(A397,'BASE LOSS COSTS'!$M$55:$N$69,2)</f>
        <v>3</v>
      </c>
      <c r="AF397" s="57">
        <f>VLOOKUP(A397,'BASE LOSS COSTS'!$S$14:$T$28,2)</f>
        <v>55</v>
      </c>
      <c r="AG397" s="71">
        <f>VLOOKUP($A397,'BASE LOSS COSTS'!$BU$14:$BV$28,2,FALSE)</f>
        <v>6.93</v>
      </c>
      <c r="AH397" s="71">
        <f>VLOOKUP($A397,'BASE LOSS COSTS'!$BX$14:$BY$28,2,FALSE)</f>
        <v>8.19</v>
      </c>
      <c r="AI397" s="71">
        <f>VLOOKUP($A397,'BASE LOSS COSTS'!$CA$14:$CB$28,2,FALSE)</f>
        <v>9.4499999999999993</v>
      </c>
      <c r="AJ397" s="57">
        <f>VLOOKUP(A397,'BASE LOSS COSTS'!$P$55:$Q$69,2)</f>
        <v>2</v>
      </c>
      <c r="AK397" s="57">
        <f>VLOOKUP(A397,'BASE LOSS COSTS'!$V$14:$W$28,2)</f>
        <v>452</v>
      </c>
      <c r="AL397" s="71">
        <f>VLOOKUP($A397,'BASE LOSS COSTS'!$CD$14:$CE$28,2,FALSE)</f>
        <v>39.06</v>
      </c>
      <c r="AM397" s="71">
        <f>VLOOKUP($A397,'BASE LOSS COSTS'!$CG$14:$CH$28,2,FALSE)</f>
        <v>44.1</v>
      </c>
      <c r="AN397" s="71">
        <f>VLOOKUP($A397,'BASE LOSS COSTS'!$CJ$14:$CK$28,2,FALSE)</f>
        <v>60.48</v>
      </c>
      <c r="AO397" s="57">
        <f>VLOOKUP(A397,'BASE LOSS COSTS'!$S$55:$T$69,2)</f>
        <v>24</v>
      </c>
      <c r="AP397" s="49">
        <f>ROUND('LOSS COST BY TERRITORY AND ZIP'!$AP397*VLOOKUP(TEXT(A397,"000"),'OFF-BALANCE FACTORS'!$B$2:$H$100,4),0)</f>
        <v>222</v>
      </c>
      <c r="AQ397" s="49">
        <f>ROUND('LOSS COST BY TERRITORY AND ZIP'!$AQ397*VLOOKUP(TEXT(A397,"000"),'OFF-BALANCE FACTORS'!$B$2:$H$100,4),0)</f>
        <v>191</v>
      </c>
      <c r="AR397" s="57">
        <f>VLOOKUP(A397,'BASE LOSS COSTS'!$G$35:$H$49,2)</f>
        <v>264</v>
      </c>
      <c r="AS397" s="57">
        <f>VLOOKUP(A397,'BASE LOSS COSTS'!$J$35:$K$49,2)</f>
        <v>264</v>
      </c>
      <c r="AT397" s="57">
        <f>VLOOKUP(A397,'BASE LOSS COSTS'!$M$35:$N$49,2)</f>
        <v>228</v>
      </c>
      <c r="AU397" s="57">
        <f>VLOOKUP(A397,'BASE LOSS COSTS'!$P$35:$Q$49,2)</f>
        <v>228</v>
      </c>
      <c r="AV397" s="57">
        <f>VLOOKUP(A397,'BASE LOSS COSTS'!$S$35:$T$49,2)</f>
        <v>120</v>
      </c>
      <c r="AW397" s="57">
        <f>VLOOKUP(A397,'BASE LOSS COSTS'!$V$35:$W$49,2)</f>
        <v>120</v>
      </c>
      <c r="AX397" s="57">
        <f>VLOOKUP(A397,'BASE LOSS COSTS'!$Y$35:$Z$49,2)</f>
        <v>104</v>
      </c>
      <c r="AY397" s="57">
        <f>VLOOKUP(A397,'BASE LOSS COSTS'!$AB$35:$AC$49,2)</f>
        <v>104</v>
      </c>
      <c r="AZ397" s="49">
        <f>ROUND('LOSS COST BY TERRITORY AND ZIP'!$AZ397*VLOOKUP(TEXT(A397,"000"),'OFF-BALANCE FACTORS'!$B$2:$H$100,3),0)</f>
        <v>222</v>
      </c>
      <c r="BA397" s="57">
        <f>VLOOKUP(A397,'BASE LOSS COSTS'!$AH$35:$AI$49,2)</f>
        <v>268</v>
      </c>
      <c r="BB397" s="57">
        <f>VLOOKUP(A397,'BASE LOSS COSTS'!$AK$35:$AL$49,2)</f>
        <v>268</v>
      </c>
      <c r="BC397" s="57">
        <f>VLOOKUP(A397,'BASE LOSS COSTS'!$AN$35:$AO$49,2)</f>
        <v>80</v>
      </c>
      <c r="BD397" s="57">
        <f>VLOOKUP(A397,'BASE LOSS COSTS'!$AQ$35:$AR$49,2)</f>
        <v>80</v>
      </c>
      <c r="BE397" s="49">
        <f>ROUND('LOSS COST BY TERRITORY AND ZIP'!$BE397*VLOOKUP(TEXT(A397,"000"),'OFF-BALANCE FACTORS'!$B$2:$H$100,7),0)</f>
        <v>322</v>
      </c>
      <c r="BF397" s="62">
        <f t="shared" si="6"/>
        <v>278</v>
      </c>
      <c r="BG397" s="49">
        <f>ROUND('LOSS COST BY TERRITORY AND ZIP'!$BG397*VLOOKUP(TEXT(A397,"000"),'OFF-BALANCE FACTORS'!$B$2:$H$100,6),0)</f>
        <v>241</v>
      </c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9"/>
      <c r="CG397" s="39"/>
    </row>
    <row r="398" spans="1:85">
      <c r="A398" s="41">
        <v>117</v>
      </c>
      <c r="B398" s="41">
        <v>66830</v>
      </c>
      <c r="C398" s="49">
        <f>ROUND('LOSS COST BY TERRITORY AND ZIP'!$C398*VLOOKUP(TEXT(A398,"000"),'OFF-BALANCE FACTORS'!$B$2:$H$100,2),0)</f>
        <v>151</v>
      </c>
      <c r="D398" s="70">
        <f>VLOOKUP($A398,'BASE LOSS COSTS'!$Y$14:$Z$28,2,FALSE)</f>
        <v>0.63</v>
      </c>
      <c r="E398" s="70">
        <f>VLOOKUP($A398,'BASE LOSS COSTS'!$AB$14:$AC$28,2,FALSE)</f>
        <v>1.26</v>
      </c>
      <c r="F398" s="70">
        <f>VLOOKUP($A398,'BASE LOSS COSTS'!$AE$14:$AF$28,2,FALSE)</f>
        <v>1.89</v>
      </c>
      <c r="G398" s="49">
        <f>VLOOKUP(A398,'BASE LOSS COSTS'!$A$55:$B$69,2)</f>
        <v>4</v>
      </c>
      <c r="H398" s="49">
        <f>ROUND('LOSS COST BY TERRITORY AND ZIP'!$H398*VLOOKUP(TEXT(A398,"000"),'OFF-BALANCE FACTORS'!$B$2:$H$100,5),0)</f>
        <v>155</v>
      </c>
      <c r="I398" s="57">
        <f>VLOOKUP($A398,'BASE LOSS COSTS'!$AH$14:$AI$28,2,FALSE)</f>
        <v>1</v>
      </c>
      <c r="J398" s="57">
        <f>VLOOKUP($A398,'BASE LOSS COSTS'!$AK$14:$AL$28,2,FALSE)</f>
        <v>2</v>
      </c>
      <c r="K398" s="57">
        <f>VLOOKUP($A398,'BASE LOSS COSTS'!$AN$14:$AO$28,2,FALSE)</f>
        <v>3</v>
      </c>
      <c r="L398" s="57">
        <f>VLOOKUP($A398,'BASE LOSS COSTS'!$AQ$14:$AR$28,2,FALSE)</f>
        <v>5</v>
      </c>
      <c r="M398" s="49">
        <f>ROUND('LOSS COST BY TERRITORY AND ZIP'!$M398*VLOOKUP(TEXT(A398,"000"),'OFF-BALANCE FACTORS'!$B$2:$H$100,5),0)</f>
        <v>127</v>
      </c>
      <c r="N398" s="71">
        <f>VLOOKUP($A398,'BASE LOSS COSTS'!$AT$14:$AU$28,2,FALSE)</f>
        <v>0.62</v>
      </c>
      <c r="O398" s="71">
        <f>VLOOKUP($A398,'BASE LOSS COSTS'!$AW$14:$AX$28,2,FALSE)</f>
        <v>1.25</v>
      </c>
      <c r="P398" s="71">
        <f>VLOOKUP($A398,'BASE LOSS COSTS'!$AZ$14:$BA$28,2,FALSE)</f>
        <v>1.87</v>
      </c>
      <c r="Q398" s="49">
        <f>VLOOKUP(A398,'BASE LOSS COSTS'!$D$55:$E$69,2)</f>
        <v>13</v>
      </c>
      <c r="R398" s="49">
        <f>VLOOKUP(A398,'BASE LOSS COSTS'!$V$55:$W$69,2)</f>
        <v>9</v>
      </c>
      <c r="S398" s="57">
        <f>VLOOKUP(A398,'BASE LOSS COSTS'!$J$14:$K$28,2)</f>
        <v>153</v>
      </c>
      <c r="T398" s="49">
        <f>VLOOKUP(A398,'BASE LOSS COSTS'!$G$55:$H$69,2)</f>
        <v>9</v>
      </c>
      <c r="U398" s="57">
        <f>VLOOKUP(A398,'BASE LOSS COSTS'!$M$14:$N$28,2)</f>
        <v>576</v>
      </c>
      <c r="V398" s="71">
        <f>VLOOKUP($A398,'BASE LOSS COSTS'!$BC$14:$BD$28,2,FALSE)</f>
        <v>1.26</v>
      </c>
      <c r="W398" s="71">
        <f>VLOOKUP($A398,'BASE LOSS COSTS'!$BF$14:$BG$28,2,FALSE)</f>
        <v>1.89</v>
      </c>
      <c r="X398" s="71">
        <f>VLOOKUP($A398,'BASE LOSS COSTS'!$BI$14:$BJ$28,2,FALSE)</f>
        <v>2.52</v>
      </c>
      <c r="Y398" s="57">
        <f>VLOOKUP(A398,'BASE LOSS COSTS'!$J$55:$K$69,2)</f>
        <v>25</v>
      </c>
      <c r="Z398" s="57">
        <f>VLOOKUP(A398,'BASE LOSS COSTS'!$Y$55:$Z$69,2)</f>
        <v>20</v>
      </c>
      <c r="AA398" s="57">
        <f>VLOOKUP(A398,'BASE LOSS COSTS'!$P$14:$Q$28,2)</f>
        <v>137</v>
      </c>
      <c r="AB398" s="71">
        <f>VLOOKUP($A398,'BASE LOSS COSTS'!$BL$14:$BM$28,2,FALSE)</f>
        <v>0.63</v>
      </c>
      <c r="AC398" s="71">
        <f>VLOOKUP($A398,'BASE LOSS COSTS'!$BO$14:$BP$28,2,FALSE)</f>
        <v>1.26</v>
      </c>
      <c r="AD398" s="71">
        <f>VLOOKUP($A398,'BASE LOSS COSTS'!$BR$14:$BS$28,2,FALSE)</f>
        <v>1.89</v>
      </c>
      <c r="AE398" s="57">
        <f>VLOOKUP(A398,'BASE LOSS COSTS'!$M$55:$N$69,2)</f>
        <v>3</v>
      </c>
      <c r="AF398" s="57">
        <f>VLOOKUP(A398,'BASE LOSS COSTS'!$S$14:$T$28,2)</f>
        <v>55</v>
      </c>
      <c r="AG398" s="71">
        <f>VLOOKUP($A398,'BASE LOSS COSTS'!$BU$14:$BV$28,2,FALSE)</f>
        <v>6.93</v>
      </c>
      <c r="AH398" s="71">
        <f>VLOOKUP($A398,'BASE LOSS COSTS'!$BX$14:$BY$28,2,FALSE)</f>
        <v>8.19</v>
      </c>
      <c r="AI398" s="71">
        <f>VLOOKUP($A398,'BASE LOSS COSTS'!$CA$14:$CB$28,2,FALSE)</f>
        <v>9.4499999999999993</v>
      </c>
      <c r="AJ398" s="57">
        <f>VLOOKUP(A398,'BASE LOSS COSTS'!$P$55:$Q$69,2)</f>
        <v>2</v>
      </c>
      <c r="AK398" s="57">
        <f>VLOOKUP(A398,'BASE LOSS COSTS'!$V$14:$W$28,2)</f>
        <v>452</v>
      </c>
      <c r="AL398" s="71">
        <f>VLOOKUP($A398,'BASE LOSS COSTS'!$CD$14:$CE$28,2,FALSE)</f>
        <v>39.06</v>
      </c>
      <c r="AM398" s="71">
        <f>VLOOKUP($A398,'BASE LOSS COSTS'!$CG$14:$CH$28,2,FALSE)</f>
        <v>44.1</v>
      </c>
      <c r="AN398" s="71">
        <f>VLOOKUP($A398,'BASE LOSS COSTS'!$CJ$14:$CK$28,2,FALSE)</f>
        <v>60.48</v>
      </c>
      <c r="AO398" s="57">
        <f>VLOOKUP(A398,'BASE LOSS COSTS'!$S$55:$T$69,2)</f>
        <v>24</v>
      </c>
      <c r="AP398" s="49">
        <f>ROUND('LOSS COST BY TERRITORY AND ZIP'!$AP398*VLOOKUP(TEXT(A398,"000"),'OFF-BALANCE FACTORS'!$B$2:$H$100,4),0)</f>
        <v>222</v>
      </c>
      <c r="AQ398" s="49">
        <f>ROUND('LOSS COST BY TERRITORY AND ZIP'!$AQ398*VLOOKUP(TEXT(A398,"000"),'OFF-BALANCE FACTORS'!$B$2:$H$100,4),0)</f>
        <v>191</v>
      </c>
      <c r="AR398" s="57">
        <f>VLOOKUP(A398,'BASE LOSS COSTS'!$G$35:$H$49,2)</f>
        <v>264</v>
      </c>
      <c r="AS398" s="57">
        <f>VLOOKUP(A398,'BASE LOSS COSTS'!$J$35:$K$49,2)</f>
        <v>264</v>
      </c>
      <c r="AT398" s="57">
        <f>VLOOKUP(A398,'BASE LOSS COSTS'!$M$35:$N$49,2)</f>
        <v>228</v>
      </c>
      <c r="AU398" s="57">
        <f>VLOOKUP(A398,'BASE LOSS COSTS'!$P$35:$Q$49,2)</f>
        <v>228</v>
      </c>
      <c r="AV398" s="57">
        <f>VLOOKUP(A398,'BASE LOSS COSTS'!$S$35:$T$49,2)</f>
        <v>120</v>
      </c>
      <c r="AW398" s="57">
        <f>VLOOKUP(A398,'BASE LOSS COSTS'!$V$35:$W$49,2)</f>
        <v>120</v>
      </c>
      <c r="AX398" s="57">
        <f>VLOOKUP(A398,'BASE LOSS COSTS'!$Y$35:$Z$49,2)</f>
        <v>104</v>
      </c>
      <c r="AY398" s="57">
        <f>VLOOKUP(A398,'BASE LOSS COSTS'!$AB$35:$AC$49,2)</f>
        <v>104</v>
      </c>
      <c r="AZ398" s="49">
        <f>ROUND('LOSS COST BY TERRITORY AND ZIP'!$AZ398*VLOOKUP(TEXT(A398,"000"),'OFF-BALANCE FACTORS'!$B$2:$H$100,3),0)</f>
        <v>222</v>
      </c>
      <c r="BA398" s="57">
        <f>VLOOKUP(A398,'BASE LOSS COSTS'!$AH$35:$AI$49,2)</f>
        <v>268</v>
      </c>
      <c r="BB398" s="57">
        <f>VLOOKUP(A398,'BASE LOSS COSTS'!$AK$35:$AL$49,2)</f>
        <v>268</v>
      </c>
      <c r="BC398" s="57">
        <f>VLOOKUP(A398,'BASE LOSS COSTS'!$AN$35:$AO$49,2)</f>
        <v>80</v>
      </c>
      <c r="BD398" s="57">
        <f>VLOOKUP(A398,'BASE LOSS COSTS'!$AQ$35:$AR$49,2)</f>
        <v>80</v>
      </c>
      <c r="BE398" s="49">
        <f>ROUND('LOSS COST BY TERRITORY AND ZIP'!$BE398*VLOOKUP(TEXT(A398,"000"),'OFF-BALANCE FACTORS'!$B$2:$H$100,7),0)</f>
        <v>322</v>
      </c>
      <c r="BF398" s="62">
        <f t="shared" si="6"/>
        <v>278</v>
      </c>
      <c r="BG398" s="49">
        <f>ROUND('LOSS COST BY TERRITORY AND ZIP'!$BG398*VLOOKUP(TEXT(A398,"000"),'OFF-BALANCE FACTORS'!$B$2:$H$100,6),0)</f>
        <v>241</v>
      </c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9"/>
      <c r="CG398" s="39"/>
    </row>
    <row r="399" spans="1:85">
      <c r="A399" s="41">
        <v>117</v>
      </c>
      <c r="B399" s="41">
        <v>66833</v>
      </c>
      <c r="C399" s="49">
        <f>ROUND('LOSS COST BY TERRITORY AND ZIP'!$C399*VLOOKUP(TEXT(A399,"000"),'OFF-BALANCE FACTORS'!$B$2:$H$100,2),0)</f>
        <v>151</v>
      </c>
      <c r="D399" s="70">
        <f>VLOOKUP($A399,'BASE LOSS COSTS'!$Y$14:$Z$28,2,FALSE)</f>
        <v>0.63</v>
      </c>
      <c r="E399" s="70">
        <f>VLOOKUP($A399,'BASE LOSS COSTS'!$AB$14:$AC$28,2,FALSE)</f>
        <v>1.26</v>
      </c>
      <c r="F399" s="70">
        <f>VLOOKUP($A399,'BASE LOSS COSTS'!$AE$14:$AF$28,2,FALSE)</f>
        <v>1.89</v>
      </c>
      <c r="G399" s="49">
        <f>VLOOKUP(A399,'BASE LOSS COSTS'!$A$55:$B$69,2)</f>
        <v>4</v>
      </c>
      <c r="H399" s="49">
        <f>ROUND('LOSS COST BY TERRITORY AND ZIP'!$H399*VLOOKUP(TEXT(A399,"000"),'OFF-BALANCE FACTORS'!$B$2:$H$100,5),0)</f>
        <v>155</v>
      </c>
      <c r="I399" s="57">
        <f>VLOOKUP($A399,'BASE LOSS COSTS'!$AH$14:$AI$28,2,FALSE)</f>
        <v>1</v>
      </c>
      <c r="J399" s="57">
        <f>VLOOKUP($A399,'BASE LOSS COSTS'!$AK$14:$AL$28,2,FALSE)</f>
        <v>2</v>
      </c>
      <c r="K399" s="57">
        <f>VLOOKUP($A399,'BASE LOSS COSTS'!$AN$14:$AO$28,2,FALSE)</f>
        <v>3</v>
      </c>
      <c r="L399" s="57">
        <f>VLOOKUP($A399,'BASE LOSS COSTS'!$AQ$14:$AR$28,2,FALSE)</f>
        <v>5</v>
      </c>
      <c r="M399" s="49">
        <f>ROUND('LOSS COST BY TERRITORY AND ZIP'!$M399*VLOOKUP(TEXT(A399,"000"),'OFF-BALANCE FACTORS'!$B$2:$H$100,5),0)</f>
        <v>127</v>
      </c>
      <c r="N399" s="71">
        <f>VLOOKUP($A399,'BASE LOSS COSTS'!$AT$14:$AU$28,2,FALSE)</f>
        <v>0.62</v>
      </c>
      <c r="O399" s="71">
        <f>VLOOKUP($A399,'BASE LOSS COSTS'!$AW$14:$AX$28,2,FALSE)</f>
        <v>1.25</v>
      </c>
      <c r="P399" s="71">
        <f>VLOOKUP($A399,'BASE LOSS COSTS'!$AZ$14:$BA$28,2,FALSE)</f>
        <v>1.87</v>
      </c>
      <c r="Q399" s="49">
        <f>VLOOKUP(A399,'BASE LOSS COSTS'!$D$55:$E$69,2)</f>
        <v>13</v>
      </c>
      <c r="R399" s="49">
        <f>VLOOKUP(A399,'BASE LOSS COSTS'!$V$55:$W$69,2)</f>
        <v>9</v>
      </c>
      <c r="S399" s="57">
        <f>VLOOKUP(A399,'BASE LOSS COSTS'!$J$14:$K$28,2)</f>
        <v>153</v>
      </c>
      <c r="T399" s="49">
        <f>VLOOKUP(A399,'BASE LOSS COSTS'!$G$55:$H$69,2)</f>
        <v>9</v>
      </c>
      <c r="U399" s="57">
        <f>VLOOKUP(A399,'BASE LOSS COSTS'!$M$14:$N$28,2)</f>
        <v>576</v>
      </c>
      <c r="V399" s="71">
        <f>VLOOKUP($A399,'BASE LOSS COSTS'!$BC$14:$BD$28,2,FALSE)</f>
        <v>1.26</v>
      </c>
      <c r="W399" s="71">
        <f>VLOOKUP($A399,'BASE LOSS COSTS'!$BF$14:$BG$28,2,FALSE)</f>
        <v>1.89</v>
      </c>
      <c r="X399" s="71">
        <f>VLOOKUP($A399,'BASE LOSS COSTS'!$BI$14:$BJ$28,2,FALSE)</f>
        <v>2.52</v>
      </c>
      <c r="Y399" s="57">
        <f>VLOOKUP(A399,'BASE LOSS COSTS'!$J$55:$K$69,2)</f>
        <v>25</v>
      </c>
      <c r="Z399" s="57">
        <f>VLOOKUP(A399,'BASE LOSS COSTS'!$Y$55:$Z$69,2)</f>
        <v>20</v>
      </c>
      <c r="AA399" s="57">
        <f>VLOOKUP(A399,'BASE LOSS COSTS'!$P$14:$Q$28,2)</f>
        <v>137</v>
      </c>
      <c r="AB399" s="71">
        <f>VLOOKUP($A399,'BASE LOSS COSTS'!$BL$14:$BM$28,2,FALSE)</f>
        <v>0.63</v>
      </c>
      <c r="AC399" s="71">
        <f>VLOOKUP($A399,'BASE LOSS COSTS'!$BO$14:$BP$28,2,FALSE)</f>
        <v>1.26</v>
      </c>
      <c r="AD399" s="71">
        <f>VLOOKUP($A399,'BASE LOSS COSTS'!$BR$14:$BS$28,2,FALSE)</f>
        <v>1.89</v>
      </c>
      <c r="AE399" s="57">
        <f>VLOOKUP(A399,'BASE LOSS COSTS'!$M$55:$N$69,2)</f>
        <v>3</v>
      </c>
      <c r="AF399" s="57">
        <f>VLOOKUP(A399,'BASE LOSS COSTS'!$S$14:$T$28,2)</f>
        <v>55</v>
      </c>
      <c r="AG399" s="71">
        <f>VLOOKUP($A399,'BASE LOSS COSTS'!$BU$14:$BV$28,2,FALSE)</f>
        <v>6.93</v>
      </c>
      <c r="AH399" s="71">
        <f>VLOOKUP($A399,'BASE LOSS COSTS'!$BX$14:$BY$28,2,FALSE)</f>
        <v>8.19</v>
      </c>
      <c r="AI399" s="71">
        <f>VLOOKUP($A399,'BASE LOSS COSTS'!$CA$14:$CB$28,2,FALSE)</f>
        <v>9.4499999999999993</v>
      </c>
      <c r="AJ399" s="57">
        <f>VLOOKUP(A399,'BASE LOSS COSTS'!$P$55:$Q$69,2)</f>
        <v>2</v>
      </c>
      <c r="AK399" s="57">
        <f>VLOOKUP(A399,'BASE LOSS COSTS'!$V$14:$W$28,2)</f>
        <v>452</v>
      </c>
      <c r="AL399" s="71">
        <f>VLOOKUP($A399,'BASE LOSS COSTS'!$CD$14:$CE$28,2,FALSE)</f>
        <v>39.06</v>
      </c>
      <c r="AM399" s="71">
        <f>VLOOKUP($A399,'BASE LOSS COSTS'!$CG$14:$CH$28,2,FALSE)</f>
        <v>44.1</v>
      </c>
      <c r="AN399" s="71">
        <f>VLOOKUP($A399,'BASE LOSS COSTS'!$CJ$14:$CK$28,2,FALSE)</f>
        <v>60.48</v>
      </c>
      <c r="AO399" s="57">
        <f>VLOOKUP(A399,'BASE LOSS COSTS'!$S$55:$T$69,2)</f>
        <v>24</v>
      </c>
      <c r="AP399" s="49">
        <f>ROUND('LOSS COST BY TERRITORY AND ZIP'!$AP399*VLOOKUP(TEXT(A399,"000"),'OFF-BALANCE FACTORS'!$B$2:$H$100,4),0)</f>
        <v>222</v>
      </c>
      <c r="AQ399" s="49">
        <f>ROUND('LOSS COST BY TERRITORY AND ZIP'!$AQ399*VLOOKUP(TEXT(A399,"000"),'OFF-BALANCE FACTORS'!$B$2:$H$100,4),0)</f>
        <v>191</v>
      </c>
      <c r="AR399" s="57">
        <f>VLOOKUP(A399,'BASE LOSS COSTS'!$G$35:$H$49,2)</f>
        <v>264</v>
      </c>
      <c r="AS399" s="57">
        <f>VLOOKUP(A399,'BASE LOSS COSTS'!$J$35:$K$49,2)</f>
        <v>264</v>
      </c>
      <c r="AT399" s="57">
        <f>VLOOKUP(A399,'BASE LOSS COSTS'!$M$35:$N$49,2)</f>
        <v>228</v>
      </c>
      <c r="AU399" s="57">
        <f>VLOOKUP(A399,'BASE LOSS COSTS'!$P$35:$Q$49,2)</f>
        <v>228</v>
      </c>
      <c r="AV399" s="57">
        <f>VLOOKUP(A399,'BASE LOSS COSTS'!$S$35:$T$49,2)</f>
        <v>120</v>
      </c>
      <c r="AW399" s="57">
        <f>VLOOKUP(A399,'BASE LOSS COSTS'!$V$35:$W$49,2)</f>
        <v>120</v>
      </c>
      <c r="AX399" s="57">
        <f>VLOOKUP(A399,'BASE LOSS COSTS'!$Y$35:$Z$49,2)</f>
        <v>104</v>
      </c>
      <c r="AY399" s="57">
        <f>VLOOKUP(A399,'BASE LOSS COSTS'!$AB$35:$AC$49,2)</f>
        <v>104</v>
      </c>
      <c r="AZ399" s="49">
        <f>ROUND('LOSS COST BY TERRITORY AND ZIP'!$AZ399*VLOOKUP(TEXT(A399,"000"),'OFF-BALANCE FACTORS'!$B$2:$H$100,3),0)</f>
        <v>222</v>
      </c>
      <c r="BA399" s="57">
        <f>VLOOKUP(A399,'BASE LOSS COSTS'!$AH$35:$AI$49,2)</f>
        <v>268</v>
      </c>
      <c r="BB399" s="57">
        <f>VLOOKUP(A399,'BASE LOSS COSTS'!$AK$35:$AL$49,2)</f>
        <v>268</v>
      </c>
      <c r="BC399" s="57">
        <f>VLOOKUP(A399,'BASE LOSS COSTS'!$AN$35:$AO$49,2)</f>
        <v>80</v>
      </c>
      <c r="BD399" s="57">
        <f>VLOOKUP(A399,'BASE LOSS COSTS'!$AQ$35:$AR$49,2)</f>
        <v>80</v>
      </c>
      <c r="BE399" s="49">
        <f>ROUND('LOSS COST BY TERRITORY AND ZIP'!$BE399*VLOOKUP(TEXT(A399,"000"),'OFF-BALANCE FACTORS'!$B$2:$H$100,7),0)</f>
        <v>322</v>
      </c>
      <c r="BF399" s="62">
        <f t="shared" si="6"/>
        <v>278</v>
      </c>
      <c r="BG399" s="49">
        <f>ROUND('LOSS COST BY TERRITORY AND ZIP'!$BG399*VLOOKUP(TEXT(A399,"000"),'OFF-BALANCE FACTORS'!$B$2:$H$100,6),0)</f>
        <v>241</v>
      </c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9"/>
      <c r="CG399" s="39"/>
    </row>
    <row r="400" spans="1:85">
      <c r="A400" s="41">
        <v>117</v>
      </c>
      <c r="B400" s="41">
        <v>66834</v>
      </c>
      <c r="C400" s="49">
        <f>ROUND('LOSS COST BY TERRITORY AND ZIP'!$C400*VLOOKUP(TEXT(A400,"000"),'OFF-BALANCE FACTORS'!$B$2:$H$100,2),0)</f>
        <v>151</v>
      </c>
      <c r="D400" s="70">
        <f>VLOOKUP($A400,'BASE LOSS COSTS'!$Y$14:$Z$28,2,FALSE)</f>
        <v>0.63</v>
      </c>
      <c r="E400" s="70">
        <f>VLOOKUP($A400,'BASE LOSS COSTS'!$AB$14:$AC$28,2,FALSE)</f>
        <v>1.26</v>
      </c>
      <c r="F400" s="70">
        <f>VLOOKUP($A400,'BASE LOSS COSTS'!$AE$14:$AF$28,2,FALSE)</f>
        <v>1.89</v>
      </c>
      <c r="G400" s="49">
        <f>VLOOKUP(A400,'BASE LOSS COSTS'!$A$55:$B$69,2)</f>
        <v>4</v>
      </c>
      <c r="H400" s="49">
        <f>ROUND('LOSS COST BY TERRITORY AND ZIP'!$H400*VLOOKUP(TEXT(A400,"000"),'OFF-BALANCE FACTORS'!$B$2:$H$100,5),0)</f>
        <v>155</v>
      </c>
      <c r="I400" s="57">
        <f>VLOOKUP($A400,'BASE LOSS COSTS'!$AH$14:$AI$28,2,FALSE)</f>
        <v>1</v>
      </c>
      <c r="J400" s="57">
        <f>VLOOKUP($A400,'BASE LOSS COSTS'!$AK$14:$AL$28,2,FALSE)</f>
        <v>2</v>
      </c>
      <c r="K400" s="57">
        <f>VLOOKUP($A400,'BASE LOSS COSTS'!$AN$14:$AO$28,2,FALSE)</f>
        <v>3</v>
      </c>
      <c r="L400" s="57">
        <f>VLOOKUP($A400,'BASE LOSS COSTS'!$AQ$14:$AR$28,2,FALSE)</f>
        <v>5</v>
      </c>
      <c r="M400" s="49">
        <f>ROUND('LOSS COST BY TERRITORY AND ZIP'!$M400*VLOOKUP(TEXT(A400,"000"),'OFF-BALANCE FACTORS'!$B$2:$H$100,5),0)</f>
        <v>127</v>
      </c>
      <c r="N400" s="71">
        <f>VLOOKUP($A400,'BASE LOSS COSTS'!$AT$14:$AU$28,2,FALSE)</f>
        <v>0.62</v>
      </c>
      <c r="O400" s="71">
        <f>VLOOKUP($A400,'BASE LOSS COSTS'!$AW$14:$AX$28,2,FALSE)</f>
        <v>1.25</v>
      </c>
      <c r="P400" s="71">
        <f>VLOOKUP($A400,'BASE LOSS COSTS'!$AZ$14:$BA$28,2,FALSE)</f>
        <v>1.87</v>
      </c>
      <c r="Q400" s="49">
        <f>VLOOKUP(A400,'BASE LOSS COSTS'!$D$55:$E$69,2)</f>
        <v>13</v>
      </c>
      <c r="R400" s="49">
        <f>VLOOKUP(A400,'BASE LOSS COSTS'!$V$55:$W$69,2)</f>
        <v>9</v>
      </c>
      <c r="S400" s="57">
        <f>VLOOKUP(A400,'BASE LOSS COSTS'!$J$14:$K$28,2)</f>
        <v>153</v>
      </c>
      <c r="T400" s="49">
        <f>VLOOKUP(A400,'BASE LOSS COSTS'!$G$55:$H$69,2)</f>
        <v>9</v>
      </c>
      <c r="U400" s="57">
        <f>VLOOKUP(A400,'BASE LOSS COSTS'!$M$14:$N$28,2)</f>
        <v>576</v>
      </c>
      <c r="V400" s="71">
        <f>VLOOKUP($A400,'BASE LOSS COSTS'!$BC$14:$BD$28,2,FALSE)</f>
        <v>1.26</v>
      </c>
      <c r="W400" s="71">
        <f>VLOOKUP($A400,'BASE LOSS COSTS'!$BF$14:$BG$28,2,FALSE)</f>
        <v>1.89</v>
      </c>
      <c r="X400" s="71">
        <f>VLOOKUP($A400,'BASE LOSS COSTS'!$BI$14:$BJ$28,2,FALSE)</f>
        <v>2.52</v>
      </c>
      <c r="Y400" s="57">
        <f>VLOOKUP(A400,'BASE LOSS COSTS'!$J$55:$K$69,2)</f>
        <v>25</v>
      </c>
      <c r="Z400" s="57">
        <f>VLOOKUP(A400,'BASE LOSS COSTS'!$Y$55:$Z$69,2)</f>
        <v>20</v>
      </c>
      <c r="AA400" s="57">
        <f>VLOOKUP(A400,'BASE LOSS COSTS'!$P$14:$Q$28,2)</f>
        <v>137</v>
      </c>
      <c r="AB400" s="71">
        <f>VLOOKUP($A400,'BASE LOSS COSTS'!$BL$14:$BM$28,2,FALSE)</f>
        <v>0.63</v>
      </c>
      <c r="AC400" s="71">
        <f>VLOOKUP($A400,'BASE LOSS COSTS'!$BO$14:$BP$28,2,FALSE)</f>
        <v>1.26</v>
      </c>
      <c r="AD400" s="71">
        <f>VLOOKUP($A400,'BASE LOSS COSTS'!$BR$14:$BS$28,2,FALSE)</f>
        <v>1.89</v>
      </c>
      <c r="AE400" s="57">
        <f>VLOOKUP(A400,'BASE LOSS COSTS'!$M$55:$N$69,2)</f>
        <v>3</v>
      </c>
      <c r="AF400" s="57">
        <f>VLOOKUP(A400,'BASE LOSS COSTS'!$S$14:$T$28,2)</f>
        <v>55</v>
      </c>
      <c r="AG400" s="71">
        <f>VLOOKUP($A400,'BASE LOSS COSTS'!$BU$14:$BV$28,2,FALSE)</f>
        <v>6.93</v>
      </c>
      <c r="AH400" s="71">
        <f>VLOOKUP($A400,'BASE LOSS COSTS'!$BX$14:$BY$28,2,FALSE)</f>
        <v>8.19</v>
      </c>
      <c r="AI400" s="71">
        <f>VLOOKUP($A400,'BASE LOSS COSTS'!$CA$14:$CB$28,2,FALSE)</f>
        <v>9.4499999999999993</v>
      </c>
      <c r="AJ400" s="57">
        <f>VLOOKUP(A400,'BASE LOSS COSTS'!$P$55:$Q$69,2)</f>
        <v>2</v>
      </c>
      <c r="AK400" s="57">
        <f>VLOOKUP(A400,'BASE LOSS COSTS'!$V$14:$W$28,2)</f>
        <v>452</v>
      </c>
      <c r="AL400" s="71">
        <f>VLOOKUP($A400,'BASE LOSS COSTS'!$CD$14:$CE$28,2,FALSE)</f>
        <v>39.06</v>
      </c>
      <c r="AM400" s="71">
        <f>VLOOKUP($A400,'BASE LOSS COSTS'!$CG$14:$CH$28,2,FALSE)</f>
        <v>44.1</v>
      </c>
      <c r="AN400" s="71">
        <f>VLOOKUP($A400,'BASE LOSS COSTS'!$CJ$14:$CK$28,2,FALSE)</f>
        <v>60.48</v>
      </c>
      <c r="AO400" s="57">
        <f>VLOOKUP(A400,'BASE LOSS COSTS'!$S$55:$T$69,2)</f>
        <v>24</v>
      </c>
      <c r="AP400" s="49">
        <f>ROUND('LOSS COST BY TERRITORY AND ZIP'!$AP400*VLOOKUP(TEXT(A400,"000"),'OFF-BALANCE FACTORS'!$B$2:$H$100,4),0)</f>
        <v>222</v>
      </c>
      <c r="AQ400" s="49">
        <f>ROUND('LOSS COST BY TERRITORY AND ZIP'!$AQ400*VLOOKUP(TEXT(A400,"000"),'OFF-BALANCE FACTORS'!$B$2:$H$100,4),0)</f>
        <v>191</v>
      </c>
      <c r="AR400" s="57">
        <f>VLOOKUP(A400,'BASE LOSS COSTS'!$G$35:$H$49,2)</f>
        <v>264</v>
      </c>
      <c r="AS400" s="57">
        <f>VLOOKUP(A400,'BASE LOSS COSTS'!$J$35:$K$49,2)</f>
        <v>264</v>
      </c>
      <c r="AT400" s="57">
        <f>VLOOKUP(A400,'BASE LOSS COSTS'!$M$35:$N$49,2)</f>
        <v>228</v>
      </c>
      <c r="AU400" s="57">
        <f>VLOOKUP(A400,'BASE LOSS COSTS'!$P$35:$Q$49,2)</f>
        <v>228</v>
      </c>
      <c r="AV400" s="57">
        <f>VLOOKUP(A400,'BASE LOSS COSTS'!$S$35:$T$49,2)</f>
        <v>120</v>
      </c>
      <c r="AW400" s="57">
        <f>VLOOKUP(A400,'BASE LOSS COSTS'!$V$35:$W$49,2)</f>
        <v>120</v>
      </c>
      <c r="AX400" s="57">
        <f>VLOOKUP(A400,'BASE LOSS COSTS'!$Y$35:$Z$49,2)</f>
        <v>104</v>
      </c>
      <c r="AY400" s="57">
        <f>VLOOKUP(A400,'BASE LOSS COSTS'!$AB$35:$AC$49,2)</f>
        <v>104</v>
      </c>
      <c r="AZ400" s="49">
        <f>ROUND('LOSS COST BY TERRITORY AND ZIP'!$AZ400*VLOOKUP(TEXT(A400,"000"),'OFF-BALANCE FACTORS'!$B$2:$H$100,3),0)</f>
        <v>222</v>
      </c>
      <c r="BA400" s="57">
        <f>VLOOKUP(A400,'BASE LOSS COSTS'!$AH$35:$AI$49,2)</f>
        <v>268</v>
      </c>
      <c r="BB400" s="57">
        <f>VLOOKUP(A400,'BASE LOSS COSTS'!$AK$35:$AL$49,2)</f>
        <v>268</v>
      </c>
      <c r="BC400" s="57">
        <f>VLOOKUP(A400,'BASE LOSS COSTS'!$AN$35:$AO$49,2)</f>
        <v>80</v>
      </c>
      <c r="BD400" s="57">
        <f>VLOOKUP(A400,'BASE LOSS COSTS'!$AQ$35:$AR$49,2)</f>
        <v>80</v>
      </c>
      <c r="BE400" s="49">
        <f>ROUND('LOSS COST BY TERRITORY AND ZIP'!$BE400*VLOOKUP(TEXT(A400,"000"),'OFF-BALANCE FACTORS'!$B$2:$H$100,7),0)</f>
        <v>322</v>
      </c>
      <c r="BF400" s="62">
        <f t="shared" si="6"/>
        <v>278</v>
      </c>
      <c r="BG400" s="49">
        <f>ROUND('LOSS COST BY TERRITORY AND ZIP'!$BG400*VLOOKUP(TEXT(A400,"000"),'OFF-BALANCE FACTORS'!$B$2:$H$100,6),0)</f>
        <v>241</v>
      </c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9"/>
      <c r="CG400" s="39"/>
    </row>
    <row r="401" spans="1:85">
      <c r="A401" s="41">
        <v>117</v>
      </c>
      <c r="B401" s="41">
        <v>66835</v>
      </c>
      <c r="C401" s="49">
        <f>ROUND('LOSS COST BY TERRITORY AND ZIP'!$C401*VLOOKUP(TEXT(A401,"000"),'OFF-BALANCE FACTORS'!$B$2:$H$100,2),0)</f>
        <v>151</v>
      </c>
      <c r="D401" s="70">
        <f>VLOOKUP($A401,'BASE LOSS COSTS'!$Y$14:$Z$28,2,FALSE)</f>
        <v>0.63</v>
      </c>
      <c r="E401" s="70">
        <f>VLOOKUP($A401,'BASE LOSS COSTS'!$AB$14:$AC$28,2,FALSE)</f>
        <v>1.26</v>
      </c>
      <c r="F401" s="70">
        <f>VLOOKUP($A401,'BASE LOSS COSTS'!$AE$14:$AF$28,2,FALSE)</f>
        <v>1.89</v>
      </c>
      <c r="G401" s="49">
        <f>VLOOKUP(A401,'BASE LOSS COSTS'!$A$55:$B$69,2)</f>
        <v>4</v>
      </c>
      <c r="H401" s="49">
        <f>ROUND('LOSS COST BY TERRITORY AND ZIP'!$H401*VLOOKUP(TEXT(A401,"000"),'OFF-BALANCE FACTORS'!$B$2:$H$100,5),0)</f>
        <v>155</v>
      </c>
      <c r="I401" s="57">
        <f>VLOOKUP($A401,'BASE LOSS COSTS'!$AH$14:$AI$28,2,FALSE)</f>
        <v>1</v>
      </c>
      <c r="J401" s="57">
        <f>VLOOKUP($A401,'BASE LOSS COSTS'!$AK$14:$AL$28,2,FALSE)</f>
        <v>2</v>
      </c>
      <c r="K401" s="57">
        <f>VLOOKUP($A401,'BASE LOSS COSTS'!$AN$14:$AO$28,2,FALSE)</f>
        <v>3</v>
      </c>
      <c r="L401" s="57">
        <f>VLOOKUP($A401,'BASE LOSS COSTS'!$AQ$14:$AR$28,2,FALSE)</f>
        <v>5</v>
      </c>
      <c r="M401" s="49">
        <f>ROUND('LOSS COST BY TERRITORY AND ZIP'!$M401*VLOOKUP(TEXT(A401,"000"),'OFF-BALANCE FACTORS'!$B$2:$H$100,5),0)</f>
        <v>127</v>
      </c>
      <c r="N401" s="71">
        <f>VLOOKUP($A401,'BASE LOSS COSTS'!$AT$14:$AU$28,2,FALSE)</f>
        <v>0.62</v>
      </c>
      <c r="O401" s="71">
        <f>VLOOKUP($A401,'BASE LOSS COSTS'!$AW$14:$AX$28,2,FALSE)</f>
        <v>1.25</v>
      </c>
      <c r="P401" s="71">
        <f>VLOOKUP($A401,'BASE LOSS COSTS'!$AZ$14:$BA$28,2,FALSE)</f>
        <v>1.87</v>
      </c>
      <c r="Q401" s="49">
        <f>VLOOKUP(A401,'BASE LOSS COSTS'!$D$55:$E$69,2)</f>
        <v>13</v>
      </c>
      <c r="R401" s="49">
        <f>VLOOKUP(A401,'BASE LOSS COSTS'!$V$55:$W$69,2)</f>
        <v>9</v>
      </c>
      <c r="S401" s="57">
        <f>VLOOKUP(A401,'BASE LOSS COSTS'!$J$14:$K$28,2)</f>
        <v>153</v>
      </c>
      <c r="T401" s="49">
        <f>VLOOKUP(A401,'BASE LOSS COSTS'!$G$55:$H$69,2)</f>
        <v>9</v>
      </c>
      <c r="U401" s="57">
        <f>VLOOKUP(A401,'BASE LOSS COSTS'!$M$14:$N$28,2)</f>
        <v>576</v>
      </c>
      <c r="V401" s="71">
        <f>VLOOKUP($A401,'BASE LOSS COSTS'!$BC$14:$BD$28,2,FALSE)</f>
        <v>1.26</v>
      </c>
      <c r="W401" s="71">
        <f>VLOOKUP($A401,'BASE LOSS COSTS'!$BF$14:$BG$28,2,FALSE)</f>
        <v>1.89</v>
      </c>
      <c r="X401" s="71">
        <f>VLOOKUP($A401,'BASE LOSS COSTS'!$BI$14:$BJ$28,2,FALSE)</f>
        <v>2.52</v>
      </c>
      <c r="Y401" s="57">
        <f>VLOOKUP(A401,'BASE LOSS COSTS'!$J$55:$K$69,2)</f>
        <v>25</v>
      </c>
      <c r="Z401" s="57">
        <f>VLOOKUP(A401,'BASE LOSS COSTS'!$Y$55:$Z$69,2)</f>
        <v>20</v>
      </c>
      <c r="AA401" s="57">
        <f>VLOOKUP(A401,'BASE LOSS COSTS'!$P$14:$Q$28,2)</f>
        <v>137</v>
      </c>
      <c r="AB401" s="71">
        <f>VLOOKUP($A401,'BASE LOSS COSTS'!$BL$14:$BM$28,2,FALSE)</f>
        <v>0.63</v>
      </c>
      <c r="AC401" s="71">
        <f>VLOOKUP($A401,'BASE LOSS COSTS'!$BO$14:$BP$28,2,FALSE)</f>
        <v>1.26</v>
      </c>
      <c r="AD401" s="71">
        <f>VLOOKUP($A401,'BASE LOSS COSTS'!$BR$14:$BS$28,2,FALSE)</f>
        <v>1.89</v>
      </c>
      <c r="AE401" s="57">
        <f>VLOOKUP(A401,'BASE LOSS COSTS'!$M$55:$N$69,2)</f>
        <v>3</v>
      </c>
      <c r="AF401" s="57">
        <f>VLOOKUP(A401,'BASE LOSS COSTS'!$S$14:$T$28,2)</f>
        <v>55</v>
      </c>
      <c r="AG401" s="71">
        <f>VLOOKUP($A401,'BASE LOSS COSTS'!$BU$14:$BV$28,2,FALSE)</f>
        <v>6.93</v>
      </c>
      <c r="AH401" s="71">
        <f>VLOOKUP($A401,'BASE LOSS COSTS'!$BX$14:$BY$28,2,FALSE)</f>
        <v>8.19</v>
      </c>
      <c r="AI401" s="71">
        <f>VLOOKUP($A401,'BASE LOSS COSTS'!$CA$14:$CB$28,2,FALSE)</f>
        <v>9.4499999999999993</v>
      </c>
      <c r="AJ401" s="57">
        <f>VLOOKUP(A401,'BASE LOSS COSTS'!$P$55:$Q$69,2)</f>
        <v>2</v>
      </c>
      <c r="AK401" s="57">
        <f>VLOOKUP(A401,'BASE LOSS COSTS'!$V$14:$W$28,2)</f>
        <v>452</v>
      </c>
      <c r="AL401" s="71">
        <f>VLOOKUP($A401,'BASE LOSS COSTS'!$CD$14:$CE$28,2,FALSE)</f>
        <v>39.06</v>
      </c>
      <c r="AM401" s="71">
        <f>VLOOKUP($A401,'BASE LOSS COSTS'!$CG$14:$CH$28,2,FALSE)</f>
        <v>44.1</v>
      </c>
      <c r="AN401" s="71">
        <f>VLOOKUP($A401,'BASE LOSS COSTS'!$CJ$14:$CK$28,2,FALSE)</f>
        <v>60.48</v>
      </c>
      <c r="AO401" s="57">
        <f>VLOOKUP(A401,'BASE LOSS COSTS'!$S$55:$T$69,2)</f>
        <v>24</v>
      </c>
      <c r="AP401" s="49">
        <f>ROUND('LOSS COST BY TERRITORY AND ZIP'!$AP401*VLOOKUP(TEXT(A401,"000"),'OFF-BALANCE FACTORS'!$B$2:$H$100,4),0)</f>
        <v>222</v>
      </c>
      <c r="AQ401" s="49">
        <f>ROUND('LOSS COST BY TERRITORY AND ZIP'!$AQ401*VLOOKUP(TEXT(A401,"000"),'OFF-BALANCE FACTORS'!$B$2:$H$100,4),0)</f>
        <v>191</v>
      </c>
      <c r="AR401" s="57">
        <f>VLOOKUP(A401,'BASE LOSS COSTS'!$G$35:$H$49,2)</f>
        <v>264</v>
      </c>
      <c r="AS401" s="57">
        <f>VLOOKUP(A401,'BASE LOSS COSTS'!$J$35:$K$49,2)</f>
        <v>264</v>
      </c>
      <c r="AT401" s="57">
        <f>VLOOKUP(A401,'BASE LOSS COSTS'!$M$35:$N$49,2)</f>
        <v>228</v>
      </c>
      <c r="AU401" s="57">
        <f>VLOOKUP(A401,'BASE LOSS COSTS'!$P$35:$Q$49,2)</f>
        <v>228</v>
      </c>
      <c r="AV401" s="57">
        <f>VLOOKUP(A401,'BASE LOSS COSTS'!$S$35:$T$49,2)</f>
        <v>120</v>
      </c>
      <c r="AW401" s="57">
        <f>VLOOKUP(A401,'BASE LOSS COSTS'!$V$35:$W$49,2)</f>
        <v>120</v>
      </c>
      <c r="AX401" s="57">
        <f>VLOOKUP(A401,'BASE LOSS COSTS'!$Y$35:$Z$49,2)</f>
        <v>104</v>
      </c>
      <c r="AY401" s="57">
        <f>VLOOKUP(A401,'BASE LOSS COSTS'!$AB$35:$AC$49,2)</f>
        <v>104</v>
      </c>
      <c r="AZ401" s="49">
        <f>ROUND('LOSS COST BY TERRITORY AND ZIP'!$AZ401*VLOOKUP(TEXT(A401,"000"),'OFF-BALANCE FACTORS'!$B$2:$H$100,3),0)</f>
        <v>222</v>
      </c>
      <c r="BA401" s="57">
        <f>VLOOKUP(A401,'BASE LOSS COSTS'!$AH$35:$AI$49,2)</f>
        <v>268</v>
      </c>
      <c r="BB401" s="57">
        <f>VLOOKUP(A401,'BASE LOSS COSTS'!$AK$35:$AL$49,2)</f>
        <v>268</v>
      </c>
      <c r="BC401" s="57">
        <f>VLOOKUP(A401,'BASE LOSS COSTS'!$AN$35:$AO$49,2)</f>
        <v>80</v>
      </c>
      <c r="BD401" s="57">
        <f>VLOOKUP(A401,'BASE LOSS COSTS'!$AQ$35:$AR$49,2)</f>
        <v>80</v>
      </c>
      <c r="BE401" s="49">
        <f>ROUND('LOSS COST BY TERRITORY AND ZIP'!$BE401*VLOOKUP(TEXT(A401,"000"),'OFF-BALANCE FACTORS'!$B$2:$H$100,7),0)</f>
        <v>322</v>
      </c>
      <c r="BF401" s="62">
        <f t="shared" si="6"/>
        <v>278</v>
      </c>
      <c r="BG401" s="49">
        <f>ROUND('LOSS COST BY TERRITORY AND ZIP'!$BG401*VLOOKUP(TEXT(A401,"000"),'OFF-BALANCE FACTORS'!$B$2:$H$100,6),0)</f>
        <v>241</v>
      </c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9"/>
      <c r="CG401" s="39"/>
    </row>
    <row r="402" spans="1:85">
      <c r="A402" s="41">
        <v>117</v>
      </c>
      <c r="B402" s="41">
        <v>66838</v>
      </c>
      <c r="C402" s="49">
        <f>ROUND('LOSS COST BY TERRITORY AND ZIP'!$C402*VLOOKUP(TEXT(A402,"000"),'OFF-BALANCE FACTORS'!$B$2:$H$100,2),0)</f>
        <v>151</v>
      </c>
      <c r="D402" s="70">
        <f>VLOOKUP($A402,'BASE LOSS COSTS'!$Y$14:$Z$28,2,FALSE)</f>
        <v>0.63</v>
      </c>
      <c r="E402" s="70">
        <f>VLOOKUP($A402,'BASE LOSS COSTS'!$AB$14:$AC$28,2,FALSE)</f>
        <v>1.26</v>
      </c>
      <c r="F402" s="70">
        <f>VLOOKUP($A402,'BASE LOSS COSTS'!$AE$14:$AF$28,2,FALSE)</f>
        <v>1.89</v>
      </c>
      <c r="G402" s="49">
        <f>VLOOKUP(A402,'BASE LOSS COSTS'!$A$55:$B$69,2)</f>
        <v>4</v>
      </c>
      <c r="H402" s="49">
        <f>ROUND('LOSS COST BY TERRITORY AND ZIP'!$H402*VLOOKUP(TEXT(A402,"000"),'OFF-BALANCE FACTORS'!$B$2:$H$100,5),0)</f>
        <v>155</v>
      </c>
      <c r="I402" s="57">
        <f>VLOOKUP($A402,'BASE LOSS COSTS'!$AH$14:$AI$28,2,FALSE)</f>
        <v>1</v>
      </c>
      <c r="J402" s="57">
        <f>VLOOKUP($A402,'BASE LOSS COSTS'!$AK$14:$AL$28,2,FALSE)</f>
        <v>2</v>
      </c>
      <c r="K402" s="57">
        <f>VLOOKUP($A402,'BASE LOSS COSTS'!$AN$14:$AO$28,2,FALSE)</f>
        <v>3</v>
      </c>
      <c r="L402" s="57">
        <f>VLOOKUP($A402,'BASE LOSS COSTS'!$AQ$14:$AR$28,2,FALSE)</f>
        <v>5</v>
      </c>
      <c r="M402" s="49">
        <f>ROUND('LOSS COST BY TERRITORY AND ZIP'!$M402*VLOOKUP(TEXT(A402,"000"),'OFF-BALANCE FACTORS'!$B$2:$H$100,5),0)</f>
        <v>127</v>
      </c>
      <c r="N402" s="71">
        <f>VLOOKUP($A402,'BASE LOSS COSTS'!$AT$14:$AU$28,2,FALSE)</f>
        <v>0.62</v>
      </c>
      <c r="O402" s="71">
        <f>VLOOKUP($A402,'BASE LOSS COSTS'!$AW$14:$AX$28,2,FALSE)</f>
        <v>1.25</v>
      </c>
      <c r="P402" s="71">
        <f>VLOOKUP($A402,'BASE LOSS COSTS'!$AZ$14:$BA$28,2,FALSE)</f>
        <v>1.87</v>
      </c>
      <c r="Q402" s="49">
        <f>VLOOKUP(A402,'BASE LOSS COSTS'!$D$55:$E$69,2)</f>
        <v>13</v>
      </c>
      <c r="R402" s="49">
        <f>VLOOKUP(A402,'BASE LOSS COSTS'!$V$55:$W$69,2)</f>
        <v>9</v>
      </c>
      <c r="S402" s="57">
        <f>VLOOKUP(A402,'BASE LOSS COSTS'!$J$14:$K$28,2)</f>
        <v>153</v>
      </c>
      <c r="T402" s="49">
        <f>VLOOKUP(A402,'BASE LOSS COSTS'!$G$55:$H$69,2)</f>
        <v>9</v>
      </c>
      <c r="U402" s="57">
        <f>VLOOKUP(A402,'BASE LOSS COSTS'!$M$14:$N$28,2)</f>
        <v>576</v>
      </c>
      <c r="V402" s="71">
        <f>VLOOKUP($A402,'BASE LOSS COSTS'!$BC$14:$BD$28,2,FALSE)</f>
        <v>1.26</v>
      </c>
      <c r="W402" s="71">
        <f>VLOOKUP($A402,'BASE LOSS COSTS'!$BF$14:$BG$28,2,FALSE)</f>
        <v>1.89</v>
      </c>
      <c r="X402" s="71">
        <f>VLOOKUP($A402,'BASE LOSS COSTS'!$BI$14:$BJ$28,2,FALSE)</f>
        <v>2.52</v>
      </c>
      <c r="Y402" s="57">
        <f>VLOOKUP(A402,'BASE LOSS COSTS'!$J$55:$K$69,2)</f>
        <v>25</v>
      </c>
      <c r="Z402" s="57">
        <f>VLOOKUP(A402,'BASE LOSS COSTS'!$Y$55:$Z$69,2)</f>
        <v>20</v>
      </c>
      <c r="AA402" s="57">
        <f>VLOOKUP(A402,'BASE LOSS COSTS'!$P$14:$Q$28,2)</f>
        <v>137</v>
      </c>
      <c r="AB402" s="71">
        <f>VLOOKUP($A402,'BASE LOSS COSTS'!$BL$14:$BM$28,2,FALSE)</f>
        <v>0.63</v>
      </c>
      <c r="AC402" s="71">
        <f>VLOOKUP($A402,'BASE LOSS COSTS'!$BO$14:$BP$28,2,FALSE)</f>
        <v>1.26</v>
      </c>
      <c r="AD402" s="71">
        <f>VLOOKUP($A402,'BASE LOSS COSTS'!$BR$14:$BS$28,2,FALSE)</f>
        <v>1.89</v>
      </c>
      <c r="AE402" s="57">
        <f>VLOOKUP(A402,'BASE LOSS COSTS'!$M$55:$N$69,2)</f>
        <v>3</v>
      </c>
      <c r="AF402" s="57">
        <f>VLOOKUP(A402,'BASE LOSS COSTS'!$S$14:$T$28,2)</f>
        <v>55</v>
      </c>
      <c r="AG402" s="71">
        <f>VLOOKUP($A402,'BASE LOSS COSTS'!$BU$14:$BV$28,2,FALSE)</f>
        <v>6.93</v>
      </c>
      <c r="AH402" s="71">
        <f>VLOOKUP($A402,'BASE LOSS COSTS'!$BX$14:$BY$28,2,FALSE)</f>
        <v>8.19</v>
      </c>
      <c r="AI402" s="71">
        <f>VLOOKUP($A402,'BASE LOSS COSTS'!$CA$14:$CB$28,2,FALSE)</f>
        <v>9.4499999999999993</v>
      </c>
      <c r="AJ402" s="57">
        <f>VLOOKUP(A402,'BASE LOSS COSTS'!$P$55:$Q$69,2)</f>
        <v>2</v>
      </c>
      <c r="AK402" s="57">
        <f>VLOOKUP(A402,'BASE LOSS COSTS'!$V$14:$W$28,2)</f>
        <v>452</v>
      </c>
      <c r="AL402" s="71">
        <f>VLOOKUP($A402,'BASE LOSS COSTS'!$CD$14:$CE$28,2,FALSE)</f>
        <v>39.06</v>
      </c>
      <c r="AM402" s="71">
        <f>VLOOKUP($A402,'BASE LOSS COSTS'!$CG$14:$CH$28,2,FALSE)</f>
        <v>44.1</v>
      </c>
      <c r="AN402" s="71">
        <f>VLOOKUP($A402,'BASE LOSS COSTS'!$CJ$14:$CK$28,2,FALSE)</f>
        <v>60.48</v>
      </c>
      <c r="AO402" s="57">
        <f>VLOOKUP(A402,'BASE LOSS COSTS'!$S$55:$T$69,2)</f>
        <v>24</v>
      </c>
      <c r="AP402" s="49">
        <f>ROUND('LOSS COST BY TERRITORY AND ZIP'!$AP402*VLOOKUP(TEXT(A402,"000"),'OFF-BALANCE FACTORS'!$B$2:$H$100,4),0)</f>
        <v>222</v>
      </c>
      <c r="AQ402" s="49">
        <f>ROUND('LOSS COST BY TERRITORY AND ZIP'!$AQ402*VLOOKUP(TEXT(A402,"000"),'OFF-BALANCE FACTORS'!$B$2:$H$100,4),0)</f>
        <v>191</v>
      </c>
      <c r="AR402" s="57">
        <f>VLOOKUP(A402,'BASE LOSS COSTS'!$G$35:$H$49,2)</f>
        <v>264</v>
      </c>
      <c r="AS402" s="57">
        <f>VLOOKUP(A402,'BASE LOSS COSTS'!$J$35:$K$49,2)</f>
        <v>264</v>
      </c>
      <c r="AT402" s="57">
        <f>VLOOKUP(A402,'BASE LOSS COSTS'!$M$35:$N$49,2)</f>
        <v>228</v>
      </c>
      <c r="AU402" s="57">
        <f>VLOOKUP(A402,'BASE LOSS COSTS'!$P$35:$Q$49,2)</f>
        <v>228</v>
      </c>
      <c r="AV402" s="57">
        <f>VLOOKUP(A402,'BASE LOSS COSTS'!$S$35:$T$49,2)</f>
        <v>120</v>
      </c>
      <c r="AW402" s="57">
        <f>VLOOKUP(A402,'BASE LOSS COSTS'!$V$35:$W$49,2)</f>
        <v>120</v>
      </c>
      <c r="AX402" s="57">
        <f>VLOOKUP(A402,'BASE LOSS COSTS'!$Y$35:$Z$49,2)</f>
        <v>104</v>
      </c>
      <c r="AY402" s="57">
        <f>VLOOKUP(A402,'BASE LOSS COSTS'!$AB$35:$AC$49,2)</f>
        <v>104</v>
      </c>
      <c r="AZ402" s="49">
        <f>ROUND('LOSS COST BY TERRITORY AND ZIP'!$AZ402*VLOOKUP(TEXT(A402,"000"),'OFF-BALANCE FACTORS'!$B$2:$H$100,3),0)</f>
        <v>222</v>
      </c>
      <c r="BA402" s="57">
        <f>VLOOKUP(A402,'BASE LOSS COSTS'!$AH$35:$AI$49,2)</f>
        <v>268</v>
      </c>
      <c r="BB402" s="57">
        <f>VLOOKUP(A402,'BASE LOSS COSTS'!$AK$35:$AL$49,2)</f>
        <v>268</v>
      </c>
      <c r="BC402" s="57">
        <f>VLOOKUP(A402,'BASE LOSS COSTS'!$AN$35:$AO$49,2)</f>
        <v>80</v>
      </c>
      <c r="BD402" s="57">
        <f>VLOOKUP(A402,'BASE LOSS COSTS'!$AQ$35:$AR$49,2)</f>
        <v>80</v>
      </c>
      <c r="BE402" s="49">
        <f>ROUND('LOSS COST BY TERRITORY AND ZIP'!$BE402*VLOOKUP(TEXT(A402,"000"),'OFF-BALANCE FACTORS'!$B$2:$H$100,7),0)</f>
        <v>322</v>
      </c>
      <c r="BF402" s="62">
        <f t="shared" si="6"/>
        <v>278</v>
      </c>
      <c r="BG402" s="49">
        <f>ROUND('LOSS COST BY TERRITORY AND ZIP'!$BG402*VLOOKUP(TEXT(A402,"000"),'OFF-BALANCE FACTORS'!$B$2:$H$100,6),0)</f>
        <v>241</v>
      </c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9"/>
      <c r="CG402" s="39"/>
    </row>
    <row r="403" spans="1:85">
      <c r="A403" s="41">
        <v>117</v>
      </c>
      <c r="B403" s="41">
        <v>66839</v>
      </c>
      <c r="C403" s="49">
        <f>ROUND('LOSS COST BY TERRITORY AND ZIP'!$C403*VLOOKUP(TEXT(A403,"000"),'OFF-BALANCE FACTORS'!$B$2:$H$100,2),0)</f>
        <v>151</v>
      </c>
      <c r="D403" s="70">
        <f>VLOOKUP($A403,'BASE LOSS COSTS'!$Y$14:$Z$28,2,FALSE)</f>
        <v>0.63</v>
      </c>
      <c r="E403" s="70">
        <f>VLOOKUP($A403,'BASE LOSS COSTS'!$AB$14:$AC$28,2,FALSE)</f>
        <v>1.26</v>
      </c>
      <c r="F403" s="70">
        <f>VLOOKUP($A403,'BASE LOSS COSTS'!$AE$14:$AF$28,2,FALSE)</f>
        <v>1.89</v>
      </c>
      <c r="G403" s="49">
        <f>VLOOKUP(A403,'BASE LOSS COSTS'!$A$55:$B$69,2)</f>
        <v>4</v>
      </c>
      <c r="H403" s="49">
        <f>ROUND('LOSS COST BY TERRITORY AND ZIP'!$H403*VLOOKUP(TEXT(A403,"000"),'OFF-BALANCE FACTORS'!$B$2:$H$100,5),0)</f>
        <v>155</v>
      </c>
      <c r="I403" s="57">
        <f>VLOOKUP($A403,'BASE LOSS COSTS'!$AH$14:$AI$28,2,FALSE)</f>
        <v>1</v>
      </c>
      <c r="J403" s="57">
        <f>VLOOKUP($A403,'BASE LOSS COSTS'!$AK$14:$AL$28,2,FALSE)</f>
        <v>2</v>
      </c>
      <c r="K403" s="57">
        <f>VLOOKUP($A403,'BASE LOSS COSTS'!$AN$14:$AO$28,2,FALSE)</f>
        <v>3</v>
      </c>
      <c r="L403" s="57">
        <f>VLOOKUP($A403,'BASE LOSS COSTS'!$AQ$14:$AR$28,2,FALSE)</f>
        <v>5</v>
      </c>
      <c r="M403" s="49">
        <f>ROUND('LOSS COST BY TERRITORY AND ZIP'!$M403*VLOOKUP(TEXT(A403,"000"),'OFF-BALANCE FACTORS'!$B$2:$H$100,5),0)</f>
        <v>127</v>
      </c>
      <c r="N403" s="71">
        <f>VLOOKUP($A403,'BASE LOSS COSTS'!$AT$14:$AU$28,2,FALSE)</f>
        <v>0.62</v>
      </c>
      <c r="O403" s="71">
        <f>VLOOKUP($A403,'BASE LOSS COSTS'!$AW$14:$AX$28,2,FALSE)</f>
        <v>1.25</v>
      </c>
      <c r="P403" s="71">
        <f>VLOOKUP($A403,'BASE LOSS COSTS'!$AZ$14:$BA$28,2,FALSE)</f>
        <v>1.87</v>
      </c>
      <c r="Q403" s="49">
        <f>VLOOKUP(A403,'BASE LOSS COSTS'!$D$55:$E$69,2)</f>
        <v>13</v>
      </c>
      <c r="R403" s="49">
        <f>VLOOKUP(A403,'BASE LOSS COSTS'!$V$55:$W$69,2)</f>
        <v>9</v>
      </c>
      <c r="S403" s="57">
        <f>VLOOKUP(A403,'BASE LOSS COSTS'!$J$14:$K$28,2)</f>
        <v>153</v>
      </c>
      <c r="T403" s="49">
        <f>VLOOKUP(A403,'BASE LOSS COSTS'!$G$55:$H$69,2)</f>
        <v>9</v>
      </c>
      <c r="U403" s="57">
        <f>VLOOKUP(A403,'BASE LOSS COSTS'!$M$14:$N$28,2)</f>
        <v>576</v>
      </c>
      <c r="V403" s="71">
        <f>VLOOKUP($A403,'BASE LOSS COSTS'!$BC$14:$BD$28,2,FALSE)</f>
        <v>1.26</v>
      </c>
      <c r="W403" s="71">
        <f>VLOOKUP($A403,'BASE LOSS COSTS'!$BF$14:$BG$28,2,FALSE)</f>
        <v>1.89</v>
      </c>
      <c r="X403" s="71">
        <f>VLOOKUP($A403,'BASE LOSS COSTS'!$BI$14:$BJ$28,2,FALSE)</f>
        <v>2.52</v>
      </c>
      <c r="Y403" s="57">
        <f>VLOOKUP(A403,'BASE LOSS COSTS'!$J$55:$K$69,2)</f>
        <v>25</v>
      </c>
      <c r="Z403" s="57">
        <f>VLOOKUP(A403,'BASE LOSS COSTS'!$Y$55:$Z$69,2)</f>
        <v>20</v>
      </c>
      <c r="AA403" s="57">
        <f>VLOOKUP(A403,'BASE LOSS COSTS'!$P$14:$Q$28,2)</f>
        <v>137</v>
      </c>
      <c r="AB403" s="71">
        <f>VLOOKUP($A403,'BASE LOSS COSTS'!$BL$14:$BM$28,2,FALSE)</f>
        <v>0.63</v>
      </c>
      <c r="AC403" s="71">
        <f>VLOOKUP($A403,'BASE LOSS COSTS'!$BO$14:$BP$28,2,FALSE)</f>
        <v>1.26</v>
      </c>
      <c r="AD403" s="71">
        <f>VLOOKUP($A403,'BASE LOSS COSTS'!$BR$14:$BS$28,2,FALSE)</f>
        <v>1.89</v>
      </c>
      <c r="AE403" s="57">
        <f>VLOOKUP(A403,'BASE LOSS COSTS'!$M$55:$N$69,2)</f>
        <v>3</v>
      </c>
      <c r="AF403" s="57">
        <f>VLOOKUP(A403,'BASE LOSS COSTS'!$S$14:$T$28,2)</f>
        <v>55</v>
      </c>
      <c r="AG403" s="71">
        <f>VLOOKUP($A403,'BASE LOSS COSTS'!$BU$14:$BV$28,2,FALSE)</f>
        <v>6.93</v>
      </c>
      <c r="AH403" s="71">
        <f>VLOOKUP($A403,'BASE LOSS COSTS'!$BX$14:$BY$28,2,FALSE)</f>
        <v>8.19</v>
      </c>
      <c r="AI403" s="71">
        <f>VLOOKUP($A403,'BASE LOSS COSTS'!$CA$14:$CB$28,2,FALSE)</f>
        <v>9.4499999999999993</v>
      </c>
      <c r="AJ403" s="57">
        <f>VLOOKUP(A403,'BASE LOSS COSTS'!$P$55:$Q$69,2)</f>
        <v>2</v>
      </c>
      <c r="AK403" s="57">
        <f>VLOOKUP(A403,'BASE LOSS COSTS'!$V$14:$W$28,2)</f>
        <v>452</v>
      </c>
      <c r="AL403" s="71">
        <f>VLOOKUP($A403,'BASE LOSS COSTS'!$CD$14:$CE$28,2,FALSE)</f>
        <v>39.06</v>
      </c>
      <c r="AM403" s="71">
        <f>VLOOKUP($A403,'BASE LOSS COSTS'!$CG$14:$CH$28,2,FALSE)</f>
        <v>44.1</v>
      </c>
      <c r="AN403" s="71">
        <f>VLOOKUP($A403,'BASE LOSS COSTS'!$CJ$14:$CK$28,2,FALSE)</f>
        <v>60.48</v>
      </c>
      <c r="AO403" s="57">
        <f>VLOOKUP(A403,'BASE LOSS COSTS'!$S$55:$T$69,2)</f>
        <v>24</v>
      </c>
      <c r="AP403" s="49">
        <f>ROUND('LOSS COST BY TERRITORY AND ZIP'!$AP403*VLOOKUP(TEXT(A403,"000"),'OFF-BALANCE FACTORS'!$B$2:$H$100,4),0)</f>
        <v>222</v>
      </c>
      <c r="AQ403" s="49">
        <f>ROUND('LOSS COST BY TERRITORY AND ZIP'!$AQ403*VLOOKUP(TEXT(A403,"000"),'OFF-BALANCE FACTORS'!$B$2:$H$100,4),0)</f>
        <v>191</v>
      </c>
      <c r="AR403" s="57">
        <f>VLOOKUP(A403,'BASE LOSS COSTS'!$G$35:$H$49,2)</f>
        <v>264</v>
      </c>
      <c r="AS403" s="57">
        <f>VLOOKUP(A403,'BASE LOSS COSTS'!$J$35:$K$49,2)</f>
        <v>264</v>
      </c>
      <c r="AT403" s="57">
        <f>VLOOKUP(A403,'BASE LOSS COSTS'!$M$35:$N$49,2)</f>
        <v>228</v>
      </c>
      <c r="AU403" s="57">
        <f>VLOOKUP(A403,'BASE LOSS COSTS'!$P$35:$Q$49,2)</f>
        <v>228</v>
      </c>
      <c r="AV403" s="57">
        <f>VLOOKUP(A403,'BASE LOSS COSTS'!$S$35:$T$49,2)</f>
        <v>120</v>
      </c>
      <c r="AW403" s="57">
        <f>VLOOKUP(A403,'BASE LOSS COSTS'!$V$35:$W$49,2)</f>
        <v>120</v>
      </c>
      <c r="AX403" s="57">
        <f>VLOOKUP(A403,'BASE LOSS COSTS'!$Y$35:$Z$49,2)</f>
        <v>104</v>
      </c>
      <c r="AY403" s="57">
        <f>VLOOKUP(A403,'BASE LOSS COSTS'!$AB$35:$AC$49,2)</f>
        <v>104</v>
      </c>
      <c r="AZ403" s="49">
        <f>ROUND('LOSS COST BY TERRITORY AND ZIP'!$AZ403*VLOOKUP(TEXT(A403,"000"),'OFF-BALANCE FACTORS'!$B$2:$H$100,3),0)</f>
        <v>222</v>
      </c>
      <c r="BA403" s="57">
        <f>VLOOKUP(A403,'BASE LOSS COSTS'!$AH$35:$AI$49,2)</f>
        <v>268</v>
      </c>
      <c r="BB403" s="57">
        <f>VLOOKUP(A403,'BASE LOSS COSTS'!$AK$35:$AL$49,2)</f>
        <v>268</v>
      </c>
      <c r="BC403" s="57">
        <f>VLOOKUP(A403,'BASE LOSS COSTS'!$AN$35:$AO$49,2)</f>
        <v>80</v>
      </c>
      <c r="BD403" s="57">
        <f>VLOOKUP(A403,'BASE LOSS COSTS'!$AQ$35:$AR$49,2)</f>
        <v>80</v>
      </c>
      <c r="BE403" s="49">
        <f>ROUND('LOSS COST BY TERRITORY AND ZIP'!$BE403*VLOOKUP(TEXT(A403,"000"),'OFF-BALANCE FACTORS'!$B$2:$H$100,7),0)</f>
        <v>322</v>
      </c>
      <c r="BF403" s="62">
        <f t="shared" si="6"/>
        <v>278</v>
      </c>
      <c r="BG403" s="49">
        <f>ROUND('LOSS COST BY TERRITORY AND ZIP'!$BG403*VLOOKUP(TEXT(A403,"000"),'OFF-BALANCE FACTORS'!$B$2:$H$100,6),0)</f>
        <v>241</v>
      </c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9"/>
      <c r="CG403" s="39"/>
    </row>
    <row r="404" spans="1:85">
      <c r="A404" s="41">
        <v>117</v>
      </c>
      <c r="B404" s="41">
        <v>66840</v>
      </c>
      <c r="C404" s="49">
        <f>ROUND('LOSS COST BY TERRITORY AND ZIP'!$C404*VLOOKUP(TEXT(A404,"000"),'OFF-BALANCE FACTORS'!$B$2:$H$100,2),0)</f>
        <v>151</v>
      </c>
      <c r="D404" s="70">
        <f>VLOOKUP($A404,'BASE LOSS COSTS'!$Y$14:$Z$28,2,FALSE)</f>
        <v>0.63</v>
      </c>
      <c r="E404" s="70">
        <f>VLOOKUP($A404,'BASE LOSS COSTS'!$AB$14:$AC$28,2,FALSE)</f>
        <v>1.26</v>
      </c>
      <c r="F404" s="70">
        <f>VLOOKUP($A404,'BASE LOSS COSTS'!$AE$14:$AF$28,2,FALSE)</f>
        <v>1.89</v>
      </c>
      <c r="G404" s="49">
        <f>VLOOKUP(A404,'BASE LOSS COSTS'!$A$55:$B$69,2)</f>
        <v>4</v>
      </c>
      <c r="H404" s="49">
        <f>ROUND('LOSS COST BY TERRITORY AND ZIP'!$H404*VLOOKUP(TEXT(A404,"000"),'OFF-BALANCE FACTORS'!$B$2:$H$100,5),0)</f>
        <v>155</v>
      </c>
      <c r="I404" s="57">
        <f>VLOOKUP($A404,'BASE LOSS COSTS'!$AH$14:$AI$28,2,FALSE)</f>
        <v>1</v>
      </c>
      <c r="J404" s="57">
        <f>VLOOKUP($A404,'BASE LOSS COSTS'!$AK$14:$AL$28,2,FALSE)</f>
        <v>2</v>
      </c>
      <c r="K404" s="57">
        <f>VLOOKUP($A404,'BASE LOSS COSTS'!$AN$14:$AO$28,2,FALSE)</f>
        <v>3</v>
      </c>
      <c r="L404" s="57">
        <f>VLOOKUP($A404,'BASE LOSS COSTS'!$AQ$14:$AR$28,2,FALSE)</f>
        <v>5</v>
      </c>
      <c r="M404" s="49">
        <f>ROUND('LOSS COST BY TERRITORY AND ZIP'!$M404*VLOOKUP(TEXT(A404,"000"),'OFF-BALANCE FACTORS'!$B$2:$H$100,5),0)</f>
        <v>127</v>
      </c>
      <c r="N404" s="71">
        <f>VLOOKUP($A404,'BASE LOSS COSTS'!$AT$14:$AU$28,2,FALSE)</f>
        <v>0.62</v>
      </c>
      <c r="O404" s="71">
        <f>VLOOKUP($A404,'BASE LOSS COSTS'!$AW$14:$AX$28,2,FALSE)</f>
        <v>1.25</v>
      </c>
      <c r="P404" s="71">
        <f>VLOOKUP($A404,'BASE LOSS COSTS'!$AZ$14:$BA$28,2,FALSE)</f>
        <v>1.87</v>
      </c>
      <c r="Q404" s="49">
        <f>VLOOKUP(A404,'BASE LOSS COSTS'!$D$55:$E$69,2)</f>
        <v>13</v>
      </c>
      <c r="R404" s="49">
        <f>VLOOKUP(A404,'BASE LOSS COSTS'!$V$55:$W$69,2)</f>
        <v>9</v>
      </c>
      <c r="S404" s="57">
        <f>VLOOKUP(A404,'BASE LOSS COSTS'!$J$14:$K$28,2)</f>
        <v>153</v>
      </c>
      <c r="T404" s="49">
        <f>VLOOKUP(A404,'BASE LOSS COSTS'!$G$55:$H$69,2)</f>
        <v>9</v>
      </c>
      <c r="U404" s="57">
        <f>VLOOKUP(A404,'BASE LOSS COSTS'!$M$14:$N$28,2)</f>
        <v>576</v>
      </c>
      <c r="V404" s="71">
        <f>VLOOKUP($A404,'BASE LOSS COSTS'!$BC$14:$BD$28,2,FALSE)</f>
        <v>1.26</v>
      </c>
      <c r="W404" s="71">
        <f>VLOOKUP($A404,'BASE LOSS COSTS'!$BF$14:$BG$28,2,FALSE)</f>
        <v>1.89</v>
      </c>
      <c r="X404" s="71">
        <f>VLOOKUP($A404,'BASE LOSS COSTS'!$BI$14:$BJ$28,2,FALSE)</f>
        <v>2.52</v>
      </c>
      <c r="Y404" s="57">
        <f>VLOOKUP(A404,'BASE LOSS COSTS'!$J$55:$K$69,2)</f>
        <v>25</v>
      </c>
      <c r="Z404" s="57">
        <f>VLOOKUP(A404,'BASE LOSS COSTS'!$Y$55:$Z$69,2)</f>
        <v>20</v>
      </c>
      <c r="AA404" s="57">
        <f>VLOOKUP(A404,'BASE LOSS COSTS'!$P$14:$Q$28,2)</f>
        <v>137</v>
      </c>
      <c r="AB404" s="71">
        <f>VLOOKUP($A404,'BASE LOSS COSTS'!$BL$14:$BM$28,2,FALSE)</f>
        <v>0.63</v>
      </c>
      <c r="AC404" s="71">
        <f>VLOOKUP($A404,'BASE LOSS COSTS'!$BO$14:$BP$28,2,FALSE)</f>
        <v>1.26</v>
      </c>
      <c r="AD404" s="71">
        <f>VLOOKUP($A404,'BASE LOSS COSTS'!$BR$14:$BS$28,2,FALSE)</f>
        <v>1.89</v>
      </c>
      <c r="AE404" s="57">
        <f>VLOOKUP(A404,'BASE LOSS COSTS'!$M$55:$N$69,2)</f>
        <v>3</v>
      </c>
      <c r="AF404" s="57">
        <f>VLOOKUP(A404,'BASE LOSS COSTS'!$S$14:$T$28,2)</f>
        <v>55</v>
      </c>
      <c r="AG404" s="71">
        <f>VLOOKUP($A404,'BASE LOSS COSTS'!$BU$14:$BV$28,2,FALSE)</f>
        <v>6.93</v>
      </c>
      <c r="AH404" s="71">
        <f>VLOOKUP($A404,'BASE LOSS COSTS'!$BX$14:$BY$28,2,FALSE)</f>
        <v>8.19</v>
      </c>
      <c r="AI404" s="71">
        <f>VLOOKUP($A404,'BASE LOSS COSTS'!$CA$14:$CB$28,2,FALSE)</f>
        <v>9.4499999999999993</v>
      </c>
      <c r="AJ404" s="57">
        <f>VLOOKUP(A404,'BASE LOSS COSTS'!$P$55:$Q$69,2)</f>
        <v>2</v>
      </c>
      <c r="AK404" s="57">
        <f>VLOOKUP(A404,'BASE LOSS COSTS'!$V$14:$W$28,2)</f>
        <v>452</v>
      </c>
      <c r="AL404" s="71">
        <f>VLOOKUP($A404,'BASE LOSS COSTS'!$CD$14:$CE$28,2,FALSE)</f>
        <v>39.06</v>
      </c>
      <c r="AM404" s="71">
        <f>VLOOKUP($A404,'BASE LOSS COSTS'!$CG$14:$CH$28,2,FALSE)</f>
        <v>44.1</v>
      </c>
      <c r="AN404" s="71">
        <f>VLOOKUP($A404,'BASE LOSS COSTS'!$CJ$14:$CK$28,2,FALSE)</f>
        <v>60.48</v>
      </c>
      <c r="AO404" s="57">
        <f>VLOOKUP(A404,'BASE LOSS COSTS'!$S$55:$T$69,2)</f>
        <v>24</v>
      </c>
      <c r="AP404" s="49">
        <f>ROUND('LOSS COST BY TERRITORY AND ZIP'!$AP404*VLOOKUP(TEXT(A404,"000"),'OFF-BALANCE FACTORS'!$B$2:$H$100,4),0)</f>
        <v>222</v>
      </c>
      <c r="AQ404" s="49">
        <f>ROUND('LOSS COST BY TERRITORY AND ZIP'!$AQ404*VLOOKUP(TEXT(A404,"000"),'OFF-BALANCE FACTORS'!$B$2:$H$100,4),0)</f>
        <v>191</v>
      </c>
      <c r="AR404" s="57">
        <f>VLOOKUP(A404,'BASE LOSS COSTS'!$G$35:$H$49,2)</f>
        <v>264</v>
      </c>
      <c r="AS404" s="57">
        <f>VLOOKUP(A404,'BASE LOSS COSTS'!$J$35:$K$49,2)</f>
        <v>264</v>
      </c>
      <c r="AT404" s="57">
        <f>VLOOKUP(A404,'BASE LOSS COSTS'!$M$35:$N$49,2)</f>
        <v>228</v>
      </c>
      <c r="AU404" s="57">
        <f>VLOOKUP(A404,'BASE LOSS COSTS'!$P$35:$Q$49,2)</f>
        <v>228</v>
      </c>
      <c r="AV404" s="57">
        <f>VLOOKUP(A404,'BASE LOSS COSTS'!$S$35:$T$49,2)</f>
        <v>120</v>
      </c>
      <c r="AW404" s="57">
        <f>VLOOKUP(A404,'BASE LOSS COSTS'!$V$35:$W$49,2)</f>
        <v>120</v>
      </c>
      <c r="AX404" s="57">
        <f>VLOOKUP(A404,'BASE LOSS COSTS'!$Y$35:$Z$49,2)</f>
        <v>104</v>
      </c>
      <c r="AY404" s="57">
        <f>VLOOKUP(A404,'BASE LOSS COSTS'!$AB$35:$AC$49,2)</f>
        <v>104</v>
      </c>
      <c r="AZ404" s="49">
        <f>ROUND('LOSS COST BY TERRITORY AND ZIP'!$AZ404*VLOOKUP(TEXT(A404,"000"),'OFF-BALANCE FACTORS'!$B$2:$H$100,3),0)</f>
        <v>222</v>
      </c>
      <c r="BA404" s="57">
        <f>VLOOKUP(A404,'BASE LOSS COSTS'!$AH$35:$AI$49,2)</f>
        <v>268</v>
      </c>
      <c r="BB404" s="57">
        <f>VLOOKUP(A404,'BASE LOSS COSTS'!$AK$35:$AL$49,2)</f>
        <v>268</v>
      </c>
      <c r="BC404" s="57">
        <f>VLOOKUP(A404,'BASE LOSS COSTS'!$AN$35:$AO$49,2)</f>
        <v>80</v>
      </c>
      <c r="BD404" s="57">
        <f>VLOOKUP(A404,'BASE LOSS COSTS'!$AQ$35:$AR$49,2)</f>
        <v>80</v>
      </c>
      <c r="BE404" s="49">
        <f>ROUND('LOSS COST BY TERRITORY AND ZIP'!$BE404*VLOOKUP(TEXT(A404,"000"),'OFF-BALANCE FACTORS'!$B$2:$H$100,7),0)</f>
        <v>322</v>
      </c>
      <c r="BF404" s="62">
        <f t="shared" si="6"/>
        <v>278</v>
      </c>
      <c r="BG404" s="49">
        <f>ROUND('LOSS COST BY TERRITORY AND ZIP'!$BG404*VLOOKUP(TEXT(A404,"000"),'OFF-BALANCE FACTORS'!$B$2:$H$100,6),0)</f>
        <v>241</v>
      </c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9"/>
      <c r="CG404" s="39"/>
    </row>
    <row r="405" spans="1:85">
      <c r="A405" s="41">
        <v>117</v>
      </c>
      <c r="B405" s="41">
        <v>66842</v>
      </c>
      <c r="C405" s="49">
        <f>ROUND('LOSS COST BY TERRITORY AND ZIP'!$C405*VLOOKUP(TEXT(A405,"000"),'OFF-BALANCE FACTORS'!$B$2:$H$100,2),0)</f>
        <v>151</v>
      </c>
      <c r="D405" s="70">
        <f>VLOOKUP($A405,'BASE LOSS COSTS'!$Y$14:$Z$28,2,FALSE)</f>
        <v>0.63</v>
      </c>
      <c r="E405" s="70">
        <f>VLOOKUP($A405,'BASE LOSS COSTS'!$AB$14:$AC$28,2,FALSE)</f>
        <v>1.26</v>
      </c>
      <c r="F405" s="70">
        <f>VLOOKUP($A405,'BASE LOSS COSTS'!$AE$14:$AF$28,2,FALSE)</f>
        <v>1.89</v>
      </c>
      <c r="G405" s="49">
        <f>VLOOKUP(A405,'BASE LOSS COSTS'!$A$55:$B$69,2)</f>
        <v>4</v>
      </c>
      <c r="H405" s="49">
        <f>ROUND('LOSS COST BY TERRITORY AND ZIP'!$H405*VLOOKUP(TEXT(A405,"000"),'OFF-BALANCE FACTORS'!$B$2:$H$100,5),0)</f>
        <v>155</v>
      </c>
      <c r="I405" s="57">
        <f>VLOOKUP($A405,'BASE LOSS COSTS'!$AH$14:$AI$28,2,FALSE)</f>
        <v>1</v>
      </c>
      <c r="J405" s="57">
        <f>VLOOKUP($A405,'BASE LOSS COSTS'!$AK$14:$AL$28,2,FALSE)</f>
        <v>2</v>
      </c>
      <c r="K405" s="57">
        <f>VLOOKUP($A405,'BASE LOSS COSTS'!$AN$14:$AO$28,2,FALSE)</f>
        <v>3</v>
      </c>
      <c r="L405" s="57">
        <f>VLOOKUP($A405,'BASE LOSS COSTS'!$AQ$14:$AR$28,2,FALSE)</f>
        <v>5</v>
      </c>
      <c r="M405" s="49">
        <f>ROUND('LOSS COST BY TERRITORY AND ZIP'!$M405*VLOOKUP(TEXT(A405,"000"),'OFF-BALANCE FACTORS'!$B$2:$H$100,5),0)</f>
        <v>127</v>
      </c>
      <c r="N405" s="71">
        <f>VLOOKUP($A405,'BASE LOSS COSTS'!$AT$14:$AU$28,2,FALSE)</f>
        <v>0.62</v>
      </c>
      <c r="O405" s="71">
        <f>VLOOKUP($A405,'BASE LOSS COSTS'!$AW$14:$AX$28,2,FALSE)</f>
        <v>1.25</v>
      </c>
      <c r="P405" s="71">
        <f>VLOOKUP($A405,'BASE LOSS COSTS'!$AZ$14:$BA$28,2,FALSE)</f>
        <v>1.87</v>
      </c>
      <c r="Q405" s="49">
        <f>VLOOKUP(A405,'BASE LOSS COSTS'!$D$55:$E$69,2)</f>
        <v>13</v>
      </c>
      <c r="R405" s="49">
        <f>VLOOKUP(A405,'BASE LOSS COSTS'!$V$55:$W$69,2)</f>
        <v>9</v>
      </c>
      <c r="S405" s="57">
        <f>VLOOKUP(A405,'BASE LOSS COSTS'!$J$14:$K$28,2)</f>
        <v>153</v>
      </c>
      <c r="T405" s="49">
        <f>VLOOKUP(A405,'BASE LOSS COSTS'!$G$55:$H$69,2)</f>
        <v>9</v>
      </c>
      <c r="U405" s="57">
        <f>VLOOKUP(A405,'BASE LOSS COSTS'!$M$14:$N$28,2)</f>
        <v>576</v>
      </c>
      <c r="V405" s="71">
        <f>VLOOKUP($A405,'BASE LOSS COSTS'!$BC$14:$BD$28,2,FALSE)</f>
        <v>1.26</v>
      </c>
      <c r="W405" s="71">
        <f>VLOOKUP($A405,'BASE LOSS COSTS'!$BF$14:$BG$28,2,FALSE)</f>
        <v>1.89</v>
      </c>
      <c r="X405" s="71">
        <f>VLOOKUP($A405,'BASE LOSS COSTS'!$BI$14:$BJ$28,2,FALSE)</f>
        <v>2.52</v>
      </c>
      <c r="Y405" s="57">
        <f>VLOOKUP(A405,'BASE LOSS COSTS'!$J$55:$K$69,2)</f>
        <v>25</v>
      </c>
      <c r="Z405" s="57">
        <f>VLOOKUP(A405,'BASE LOSS COSTS'!$Y$55:$Z$69,2)</f>
        <v>20</v>
      </c>
      <c r="AA405" s="57">
        <f>VLOOKUP(A405,'BASE LOSS COSTS'!$P$14:$Q$28,2)</f>
        <v>137</v>
      </c>
      <c r="AB405" s="71">
        <f>VLOOKUP($A405,'BASE LOSS COSTS'!$BL$14:$BM$28,2,FALSE)</f>
        <v>0.63</v>
      </c>
      <c r="AC405" s="71">
        <f>VLOOKUP($A405,'BASE LOSS COSTS'!$BO$14:$BP$28,2,FALSE)</f>
        <v>1.26</v>
      </c>
      <c r="AD405" s="71">
        <f>VLOOKUP($A405,'BASE LOSS COSTS'!$BR$14:$BS$28,2,FALSE)</f>
        <v>1.89</v>
      </c>
      <c r="AE405" s="57">
        <f>VLOOKUP(A405,'BASE LOSS COSTS'!$M$55:$N$69,2)</f>
        <v>3</v>
      </c>
      <c r="AF405" s="57">
        <f>VLOOKUP(A405,'BASE LOSS COSTS'!$S$14:$T$28,2)</f>
        <v>55</v>
      </c>
      <c r="AG405" s="71">
        <f>VLOOKUP($A405,'BASE LOSS COSTS'!$BU$14:$BV$28,2,FALSE)</f>
        <v>6.93</v>
      </c>
      <c r="AH405" s="71">
        <f>VLOOKUP($A405,'BASE LOSS COSTS'!$BX$14:$BY$28,2,FALSE)</f>
        <v>8.19</v>
      </c>
      <c r="AI405" s="71">
        <f>VLOOKUP($A405,'BASE LOSS COSTS'!$CA$14:$CB$28,2,FALSE)</f>
        <v>9.4499999999999993</v>
      </c>
      <c r="AJ405" s="57">
        <f>VLOOKUP(A405,'BASE LOSS COSTS'!$P$55:$Q$69,2)</f>
        <v>2</v>
      </c>
      <c r="AK405" s="57">
        <f>VLOOKUP(A405,'BASE LOSS COSTS'!$V$14:$W$28,2)</f>
        <v>452</v>
      </c>
      <c r="AL405" s="71">
        <f>VLOOKUP($A405,'BASE LOSS COSTS'!$CD$14:$CE$28,2,FALSE)</f>
        <v>39.06</v>
      </c>
      <c r="AM405" s="71">
        <f>VLOOKUP($A405,'BASE LOSS COSTS'!$CG$14:$CH$28,2,FALSE)</f>
        <v>44.1</v>
      </c>
      <c r="AN405" s="71">
        <f>VLOOKUP($A405,'BASE LOSS COSTS'!$CJ$14:$CK$28,2,FALSE)</f>
        <v>60.48</v>
      </c>
      <c r="AO405" s="57">
        <f>VLOOKUP(A405,'BASE LOSS COSTS'!$S$55:$T$69,2)</f>
        <v>24</v>
      </c>
      <c r="AP405" s="49">
        <f>ROUND('LOSS COST BY TERRITORY AND ZIP'!$AP405*VLOOKUP(TEXT(A405,"000"),'OFF-BALANCE FACTORS'!$B$2:$H$100,4),0)</f>
        <v>222</v>
      </c>
      <c r="AQ405" s="49">
        <f>ROUND('LOSS COST BY TERRITORY AND ZIP'!$AQ405*VLOOKUP(TEXT(A405,"000"),'OFF-BALANCE FACTORS'!$B$2:$H$100,4),0)</f>
        <v>191</v>
      </c>
      <c r="AR405" s="57">
        <f>VLOOKUP(A405,'BASE LOSS COSTS'!$G$35:$H$49,2)</f>
        <v>264</v>
      </c>
      <c r="AS405" s="57">
        <f>VLOOKUP(A405,'BASE LOSS COSTS'!$J$35:$K$49,2)</f>
        <v>264</v>
      </c>
      <c r="AT405" s="57">
        <f>VLOOKUP(A405,'BASE LOSS COSTS'!$M$35:$N$49,2)</f>
        <v>228</v>
      </c>
      <c r="AU405" s="57">
        <f>VLOOKUP(A405,'BASE LOSS COSTS'!$P$35:$Q$49,2)</f>
        <v>228</v>
      </c>
      <c r="AV405" s="57">
        <f>VLOOKUP(A405,'BASE LOSS COSTS'!$S$35:$T$49,2)</f>
        <v>120</v>
      </c>
      <c r="AW405" s="57">
        <f>VLOOKUP(A405,'BASE LOSS COSTS'!$V$35:$W$49,2)</f>
        <v>120</v>
      </c>
      <c r="AX405" s="57">
        <f>VLOOKUP(A405,'BASE LOSS COSTS'!$Y$35:$Z$49,2)</f>
        <v>104</v>
      </c>
      <c r="AY405" s="57">
        <f>VLOOKUP(A405,'BASE LOSS COSTS'!$AB$35:$AC$49,2)</f>
        <v>104</v>
      </c>
      <c r="AZ405" s="49">
        <f>ROUND('LOSS COST BY TERRITORY AND ZIP'!$AZ405*VLOOKUP(TEXT(A405,"000"),'OFF-BALANCE FACTORS'!$B$2:$H$100,3),0)</f>
        <v>222</v>
      </c>
      <c r="BA405" s="57">
        <f>VLOOKUP(A405,'BASE LOSS COSTS'!$AH$35:$AI$49,2)</f>
        <v>268</v>
      </c>
      <c r="BB405" s="57">
        <f>VLOOKUP(A405,'BASE LOSS COSTS'!$AK$35:$AL$49,2)</f>
        <v>268</v>
      </c>
      <c r="BC405" s="57">
        <f>VLOOKUP(A405,'BASE LOSS COSTS'!$AN$35:$AO$49,2)</f>
        <v>80</v>
      </c>
      <c r="BD405" s="57">
        <f>VLOOKUP(A405,'BASE LOSS COSTS'!$AQ$35:$AR$49,2)</f>
        <v>80</v>
      </c>
      <c r="BE405" s="49">
        <f>ROUND('LOSS COST BY TERRITORY AND ZIP'!$BE405*VLOOKUP(TEXT(A405,"000"),'OFF-BALANCE FACTORS'!$B$2:$H$100,7),0)</f>
        <v>322</v>
      </c>
      <c r="BF405" s="62">
        <f t="shared" si="6"/>
        <v>278</v>
      </c>
      <c r="BG405" s="49">
        <f>ROUND('LOSS COST BY TERRITORY AND ZIP'!$BG405*VLOOKUP(TEXT(A405,"000"),'OFF-BALANCE FACTORS'!$B$2:$H$100,6),0)</f>
        <v>241</v>
      </c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9"/>
      <c r="CG405" s="39"/>
    </row>
    <row r="406" spans="1:85">
      <c r="A406" s="41">
        <v>117</v>
      </c>
      <c r="B406" s="41">
        <v>66843</v>
      </c>
      <c r="C406" s="49">
        <f>ROUND('LOSS COST BY TERRITORY AND ZIP'!$C406*VLOOKUP(TEXT(A406,"000"),'OFF-BALANCE FACTORS'!$B$2:$H$100,2),0)</f>
        <v>151</v>
      </c>
      <c r="D406" s="70">
        <f>VLOOKUP($A406,'BASE LOSS COSTS'!$Y$14:$Z$28,2,FALSE)</f>
        <v>0.63</v>
      </c>
      <c r="E406" s="70">
        <f>VLOOKUP($A406,'BASE LOSS COSTS'!$AB$14:$AC$28,2,FALSE)</f>
        <v>1.26</v>
      </c>
      <c r="F406" s="70">
        <f>VLOOKUP($A406,'BASE LOSS COSTS'!$AE$14:$AF$28,2,FALSE)</f>
        <v>1.89</v>
      </c>
      <c r="G406" s="49">
        <f>VLOOKUP(A406,'BASE LOSS COSTS'!$A$55:$B$69,2)</f>
        <v>4</v>
      </c>
      <c r="H406" s="49">
        <f>ROUND('LOSS COST BY TERRITORY AND ZIP'!$H406*VLOOKUP(TEXT(A406,"000"),'OFF-BALANCE FACTORS'!$B$2:$H$100,5),0)</f>
        <v>155</v>
      </c>
      <c r="I406" s="57">
        <f>VLOOKUP($A406,'BASE LOSS COSTS'!$AH$14:$AI$28,2,FALSE)</f>
        <v>1</v>
      </c>
      <c r="J406" s="57">
        <f>VLOOKUP($A406,'BASE LOSS COSTS'!$AK$14:$AL$28,2,FALSE)</f>
        <v>2</v>
      </c>
      <c r="K406" s="57">
        <f>VLOOKUP($A406,'BASE LOSS COSTS'!$AN$14:$AO$28,2,FALSE)</f>
        <v>3</v>
      </c>
      <c r="L406" s="57">
        <f>VLOOKUP($A406,'BASE LOSS COSTS'!$AQ$14:$AR$28,2,FALSE)</f>
        <v>5</v>
      </c>
      <c r="M406" s="49">
        <f>ROUND('LOSS COST BY TERRITORY AND ZIP'!$M406*VLOOKUP(TEXT(A406,"000"),'OFF-BALANCE FACTORS'!$B$2:$H$100,5),0)</f>
        <v>127</v>
      </c>
      <c r="N406" s="71">
        <f>VLOOKUP($A406,'BASE LOSS COSTS'!$AT$14:$AU$28,2,FALSE)</f>
        <v>0.62</v>
      </c>
      <c r="O406" s="71">
        <f>VLOOKUP($A406,'BASE LOSS COSTS'!$AW$14:$AX$28,2,FALSE)</f>
        <v>1.25</v>
      </c>
      <c r="P406" s="71">
        <f>VLOOKUP($A406,'BASE LOSS COSTS'!$AZ$14:$BA$28,2,FALSE)</f>
        <v>1.87</v>
      </c>
      <c r="Q406" s="49">
        <f>VLOOKUP(A406,'BASE LOSS COSTS'!$D$55:$E$69,2)</f>
        <v>13</v>
      </c>
      <c r="R406" s="49">
        <f>VLOOKUP(A406,'BASE LOSS COSTS'!$V$55:$W$69,2)</f>
        <v>9</v>
      </c>
      <c r="S406" s="57">
        <f>VLOOKUP(A406,'BASE LOSS COSTS'!$J$14:$K$28,2)</f>
        <v>153</v>
      </c>
      <c r="T406" s="49">
        <f>VLOOKUP(A406,'BASE LOSS COSTS'!$G$55:$H$69,2)</f>
        <v>9</v>
      </c>
      <c r="U406" s="57">
        <f>VLOOKUP(A406,'BASE LOSS COSTS'!$M$14:$N$28,2)</f>
        <v>576</v>
      </c>
      <c r="V406" s="71">
        <f>VLOOKUP($A406,'BASE LOSS COSTS'!$BC$14:$BD$28,2,FALSE)</f>
        <v>1.26</v>
      </c>
      <c r="W406" s="71">
        <f>VLOOKUP($A406,'BASE LOSS COSTS'!$BF$14:$BG$28,2,FALSE)</f>
        <v>1.89</v>
      </c>
      <c r="X406" s="71">
        <f>VLOOKUP($A406,'BASE LOSS COSTS'!$BI$14:$BJ$28,2,FALSE)</f>
        <v>2.52</v>
      </c>
      <c r="Y406" s="57">
        <f>VLOOKUP(A406,'BASE LOSS COSTS'!$J$55:$K$69,2)</f>
        <v>25</v>
      </c>
      <c r="Z406" s="57">
        <f>VLOOKUP(A406,'BASE LOSS COSTS'!$Y$55:$Z$69,2)</f>
        <v>20</v>
      </c>
      <c r="AA406" s="57">
        <f>VLOOKUP(A406,'BASE LOSS COSTS'!$P$14:$Q$28,2)</f>
        <v>137</v>
      </c>
      <c r="AB406" s="71">
        <f>VLOOKUP($A406,'BASE LOSS COSTS'!$BL$14:$BM$28,2,FALSE)</f>
        <v>0.63</v>
      </c>
      <c r="AC406" s="71">
        <f>VLOOKUP($A406,'BASE LOSS COSTS'!$BO$14:$BP$28,2,FALSE)</f>
        <v>1.26</v>
      </c>
      <c r="AD406" s="71">
        <f>VLOOKUP($A406,'BASE LOSS COSTS'!$BR$14:$BS$28,2,FALSE)</f>
        <v>1.89</v>
      </c>
      <c r="AE406" s="57">
        <f>VLOOKUP(A406,'BASE LOSS COSTS'!$M$55:$N$69,2)</f>
        <v>3</v>
      </c>
      <c r="AF406" s="57">
        <f>VLOOKUP(A406,'BASE LOSS COSTS'!$S$14:$T$28,2)</f>
        <v>55</v>
      </c>
      <c r="AG406" s="71">
        <f>VLOOKUP($A406,'BASE LOSS COSTS'!$BU$14:$BV$28,2,FALSE)</f>
        <v>6.93</v>
      </c>
      <c r="AH406" s="71">
        <f>VLOOKUP($A406,'BASE LOSS COSTS'!$BX$14:$BY$28,2,FALSE)</f>
        <v>8.19</v>
      </c>
      <c r="AI406" s="71">
        <f>VLOOKUP($A406,'BASE LOSS COSTS'!$CA$14:$CB$28,2,FALSE)</f>
        <v>9.4499999999999993</v>
      </c>
      <c r="AJ406" s="57">
        <f>VLOOKUP(A406,'BASE LOSS COSTS'!$P$55:$Q$69,2)</f>
        <v>2</v>
      </c>
      <c r="AK406" s="57">
        <f>VLOOKUP(A406,'BASE LOSS COSTS'!$V$14:$W$28,2)</f>
        <v>452</v>
      </c>
      <c r="AL406" s="71">
        <f>VLOOKUP($A406,'BASE LOSS COSTS'!$CD$14:$CE$28,2,FALSE)</f>
        <v>39.06</v>
      </c>
      <c r="AM406" s="71">
        <f>VLOOKUP($A406,'BASE LOSS COSTS'!$CG$14:$CH$28,2,FALSE)</f>
        <v>44.1</v>
      </c>
      <c r="AN406" s="71">
        <f>VLOOKUP($A406,'BASE LOSS COSTS'!$CJ$14:$CK$28,2,FALSE)</f>
        <v>60.48</v>
      </c>
      <c r="AO406" s="57">
        <f>VLOOKUP(A406,'BASE LOSS COSTS'!$S$55:$T$69,2)</f>
        <v>24</v>
      </c>
      <c r="AP406" s="49">
        <f>ROUND('LOSS COST BY TERRITORY AND ZIP'!$AP406*VLOOKUP(TEXT(A406,"000"),'OFF-BALANCE FACTORS'!$B$2:$H$100,4),0)</f>
        <v>222</v>
      </c>
      <c r="AQ406" s="49">
        <f>ROUND('LOSS COST BY TERRITORY AND ZIP'!$AQ406*VLOOKUP(TEXT(A406,"000"),'OFF-BALANCE FACTORS'!$B$2:$H$100,4),0)</f>
        <v>191</v>
      </c>
      <c r="AR406" s="57">
        <f>VLOOKUP(A406,'BASE LOSS COSTS'!$G$35:$H$49,2)</f>
        <v>264</v>
      </c>
      <c r="AS406" s="57">
        <f>VLOOKUP(A406,'BASE LOSS COSTS'!$J$35:$K$49,2)</f>
        <v>264</v>
      </c>
      <c r="AT406" s="57">
        <f>VLOOKUP(A406,'BASE LOSS COSTS'!$M$35:$N$49,2)</f>
        <v>228</v>
      </c>
      <c r="AU406" s="57">
        <f>VLOOKUP(A406,'BASE LOSS COSTS'!$P$35:$Q$49,2)</f>
        <v>228</v>
      </c>
      <c r="AV406" s="57">
        <f>VLOOKUP(A406,'BASE LOSS COSTS'!$S$35:$T$49,2)</f>
        <v>120</v>
      </c>
      <c r="AW406" s="57">
        <f>VLOOKUP(A406,'BASE LOSS COSTS'!$V$35:$W$49,2)</f>
        <v>120</v>
      </c>
      <c r="AX406" s="57">
        <f>VLOOKUP(A406,'BASE LOSS COSTS'!$Y$35:$Z$49,2)</f>
        <v>104</v>
      </c>
      <c r="AY406" s="57">
        <f>VLOOKUP(A406,'BASE LOSS COSTS'!$AB$35:$AC$49,2)</f>
        <v>104</v>
      </c>
      <c r="AZ406" s="49">
        <f>ROUND('LOSS COST BY TERRITORY AND ZIP'!$AZ406*VLOOKUP(TEXT(A406,"000"),'OFF-BALANCE FACTORS'!$B$2:$H$100,3),0)</f>
        <v>222</v>
      </c>
      <c r="BA406" s="57">
        <f>VLOOKUP(A406,'BASE LOSS COSTS'!$AH$35:$AI$49,2)</f>
        <v>268</v>
      </c>
      <c r="BB406" s="57">
        <f>VLOOKUP(A406,'BASE LOSS COSTS'!$AK$35:$AL$49,2)</f>
        <v>268</v>
      </c>
      <c r="BC406" s="57">
        <f>VLOOKUP(A406,'BASE LOSS COSTS'!$AN$35:$AO$49,2)</f>
        <v>80</v>
      </c>
      <c r="BD406" s="57">
        <f>VLOOKUP(A406,'BASE LOSS COSTS'!$AQ$35:$AR$49,2)</f>
        <v>80</v>
      </c>
      <c r="BE406" s="49">
        <f>ROUND('LOSS COST BY TERRITORY AND ZIP'!$BE406*VLOOKUP(TEXT(A406,"000"),'OFF-BALANCE FACTORS'!$B$2:$H$100,7),0)</f>
        <v>322</v>
      </c>
      <c r="BF406" s="62">
        <f t="shared" si="6"/>
        <v>278</v>
      </c>
      <c r="BG406" s="49">
        <f>ROUND('LOSS COST BY TERRITORY AND ZIP'!$BG406*VLOOKUP(TEXT(A406,"000"),'OFF-BALANCE FACTORS'!$B$2:$H$100,6),0)</f>
        <v>241</v>
      </c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9"/>
      <c r="CG406" s="39"/>
    </row>
    <row r="407" spans="1:85">
      <c r="A407" s="41">
        <v>117</v>
      </c>
      <c r="B407" s="41">
        <v>66845</v>
      </c>
      <c r="C407" s="49">
        <f>ROUND('LOSS COST BY TERRITORY AND ZIP'!$C407*VLOOKUP(TEXT(A407,"000"),'OFF-BALANCE FACTORS'!$B$2:$H$100,2),0)</f>
        <v>151</v>
      </c>
      <c r="D407" s="70">
        <f>VLOOKUP($A407,'BASE LOSS COSTS'!$Y$14:$Z$28,2,FALSE)</f>
        <v>0.63</v>
      </c>
      <c r="E407" s="70">
        <f>VLOOKUP($A407,'BASE LOSS COSTS'!$AB$14:$AC$28,2,FALSE)</f>
        <v>1.26</v>
      </c>
      <c r="F407" s="70">
        <f>VLOOKUP($A407,'BASE LOSS COSTS'!$AE$14:$AF$28,2,FALSE)</f>
        <v>1.89</v>
      </c>
      <c r="G407" s="49">
        <f>VLOOKUP(A407,'BASE LOSS COSTS'!$A$55:$B$69,2)</f>
        <v>4</v>
      </c>
      <c r="H407" s="49">
        <f>ROUND('LOSS COST BY TERRITORY AND ZIP'!$H407*VLOOKUP(TEXT(A407,"000"),'OFF-BALANCE FACTORS'!$B$2:$H$100,5),0)</f>
        <v>155</v>
      </c>
      <c r="I407" s="57">
        <f>VLOOKUP($A407,'BASE LOSS COSTS'!$AH$14:$AI$28,2,FALSE)</f>
        <v>1</v>
      </c>
      <c r="J407" s="57">
        <f>VLOOKUP($A407,'BASE LOSS COSTS'!$AK$14:$AL$28,2,FALSE)</f>
        <v>2</v>
      </c>
      <c r="K407" s="57">
        <f>VLOOKUP($A407,'BASE LOSS COSTS'!$AN$14:$AO$28,2,FALSE)</f>
        <v>3</v>
      </c>
      <c r="L407" s="57">
        <f>VLOOKUP($A407,'BASE LOSS COSTS'!$AQ$14:$AR$28,2,FALSE)</f>
        <v>5</v>
      </c>
      <c r="M407" s="49">
        <f>ROUND('LOSS COST BY TERRITORY AND ZIP'!$M407*VLOOKUP(TEXT(A407,"000"),'OFF-BALANCE FACTORS'!$B$2:$H$100,5),0)</f>
        <v>127</v>
      </c>
      <c r="N407" s="71">
        <f>VLOOKUP($A407,'BASE LOSS COSTS'!$AT$14:$AU$28,2,FALSE)</f>
        <v>0.62</v>
      </c>
      <c r="O407" s="71">
        <f>VLOOKUP($A407,'BASE LOSS COSTS'!$AW$14:$AX$28,2,FALSE)</f>
        <v>1.25</v>
      </c>
      <c r="P407" s="71">
        <f>VLOOKUP($A407,'BASE LOSS COSTS'!$AZ$14:$BA$28,2,FALSE)</f>
        <v>1.87</v>
      </c>
      <c r="Q407" s="49">
        <f>VLOOKUP(A407,'BASE LOSS COSTS'!$D$55:$E$69,2)</f>
        <v>13</v>
      </c>
      <c r="R407" s="49">
        <f>VLOOKUP(A407,'BASE LOSS COSTS'!$V$55:$W$69,2)</f>
        <v>9</v>
      </c>
      <c r="S407" s="57">
        <f>VLOOKUP(A407,'BASE LOSS COSTS'!$J$14:$K$28,2)</f>
        <v>153</v>
      </c>
      <c r="T407" s="49">
        <f>VLOOKUP(A407,'BASE LOSS COSTS'!$G$55:$H$69,2)</f>
        <v>9</v>
      </c>
      <c r="U407" s="57">
        <f>VLOOKUP(A407,'BASE LOSS COSTS'!$M$14:$N$28,2)</f>
        <v>576</v>
      </c>
      <c r="V407" s="71">
        <f>VLOOKUP($A407,'BASE LOSS COSTS'!$BC$14:$BD$28,2,FALSE)</f>
        <v>1.26</v>
      </c>
      <c r="W407" s="71">
        <f>VLOOKUP($A407,'BASE LOSS COSTS'!$BF$14:$BG$28,2,FALSE)</f>
        <v>1.89</v>
      </c>
      <c r="X407" s="71">
        <f>VLOOKUP($A407,'BASE LOSS COSTS'!$BI$14:$BJ$28,2,FALSE)</f>
        <v>2.52</v>
      </c>
      <c r="Y407" s="57">
        <f>VLOOKUP(A407,'BASE LOSS COSTS'!$J$55:$K$69,2)</f>
        <v>25</v>
      </c>
      <c r="Z407" s="57">
        <f>VLOOKUP(A407,'BASE LOSS COSTS'!$Y$55:$Z$69,2)</f>
        <v>20</v>
      </c>
      <c r="AA407" s="57">
        <f>VLOOKUP(A407,'BASE LOSS COSTS'!$P$14:$Q$28,2)</f>
        <v>137</v>
      </c>
      <c r="AB407" s="71">
        <f>VLOOKUP($A407,'BASE LOSS COSTS'!$BL$14:$BM$28,2,FALSE)</f>
        <v>0.63</v>
      </c>
      <c r="AC407" s="71">
        <f>VLOOKUP($A407,'BASE LOSS COSTS'!$BO$14:$BP$28,2,FALSE)</f>
        <v>1.26</v>
      </c>
      <c r="AD407" s="71">
        <f>VLOOKUP($A407,'BASE LOSS COSTS'!$BR$14:$BS$28,2,FALSE)</f>
        <v>1.89</v>
      </c>
      <c r="AE407" s="57">
        <f>VLOOKUP(A407,'BASE LOSS COSTS'!$M$55:$N$69,2)</f>
        <v>3</v>
      </c>
      <c r="AF407" s="57">
        <f>VLOOKUP(A407,'BASE LOSS COSTS'!$S$14:$T$28,2)</f>
        <v>55</v>
      </c>
      <c r="AG407" s="71">
        <f>VLOOKUP($A407,'BASE LOSS COSTS'!$BU$14:$BV$28,2,FALSE)</f>
        <v>6.93</v>
      </c>
      <c r="AH407" s="71">
        <f>VLOOKUP($A407,'BASE LOSS COSTS'!$BX$14:$BY$28,2,FALSE)</f>
        <v>8.19</v>
      </c>
      <c r="AI407" s="71">
        <f>VLOOKUP($A407,'BASE LOSS COSTS'!$CA$14:$CB$28,2,FALSE)</f>
        <v>9.4499999999999993</v>
      </c>
      <c r="AJ407" s="57">
        <f>VLOOKUP(A407,'BASE LOSS COSTS'!$P$55:$Q$69,2)</f>
        <v>2</v>
      </c>
      <c r="AK407" s="57">
        <f>VLOOKUP(A407,'BASE LOSS COSTS'!$V$14:$W$28,2)</f>
        <v>452</v>
      </c>
      <c r="AL407" s="71">
        <f>VLOOKUP($A407,'BASE LOSS COSTS'!$CD$14:$CE$28,2,FALSE)</f>
        <v>39.06</v>
      </c>
      <c r="AM407" s="71">
        <f>VLOOKUP($A407,'BASE LOSS COSTS'!$CG$14:$CH$28,2,FALSE)</f>
        <v>44.1</v>
      </c>
      <c r="AN407" s="71">
        <f>VLOOKUP($A407,'BASE LOSS COSTS'!$CJ$14:$CK$28,2,FALSE)</f>
        <v>60.48</v>
      </c>
      <c r="AO407" s="57">
        <f>VLOOKUP(A407,'BASE LOSS COSTS'!$S$55:$T$69,2)</f>
        <v>24</v>
      </c>
      <c r="AP407" s="49">
        <f>ROUND('LOSS COST BY TERRITORY AND ZIP'!$AP407*VLOOKUP(TEXT(A407,"000"),'OFF-BALANCE FACTORS'!$B$2:$H$100,4),0)</f>
        <v>222</v>
      </c>
      <c r="AQ407" s="49">
        <f>ROUND('LOSS COST BY TERRITORY AND ZIP'!$AQ407*VLOOKUP(TEXT(A407,"000"),'OFF-BALANCE FACTORS'!$B$2:$H$100,4),0)</f>
        <v>191</v>
      </c>
      <c r="AR407" s="57">
        <f>VLOOKUP(A407,'BASE LOSS COSTS'!$G$35:$H$49,2)</f>
        <v>264</v>
      </c>
      <c r="AS407" s="57">
        <f>VLOOKUP(A407,'BASE LOSS COSTS'!$J$35:$K$49,2)</f>
        <v>264</v>
      </c>
      <c r="AT407" s="57">
        <f>VLOOKUP(A407,'BASE LOSS COSTS'!$M$35:$N$49,2)</f>
        <v>228</v>
      </c>
      <c r="AU407" s="57">
        <f>VLOOKUP(A407,'BASE LOSS COSTS'!$P$35:$Q$49,2)</f>
        <v>228</v>
      </c>
      <c r="AV407" s="57">
        <f>VLOOKUP(A407,'BASE LOSS COSTS'!$S$35:$T$49,2)</f>
        <v>120</v>
      </c>
      <c r="AW407" s="57">
        <f>VLOOKUP(A407,'BASE LOSS COSTS'!$V$35:$W$49,2)</f>
        <v>120</v>
      </c>
      <c r="AX407" s="57">
        <f>VLOOKUP(A407,'BASE LOSS COSTS'!$Y$35:$Z$49,2)</f>
        <v>104</v>
      </c>
      <c r="AY407" s="57">
        <f>VLOOKUP(A407,'BASE LOSS COSTS'!$AB$35:$AC$49,2)</f>
        <v>104</v>
      </c>
      <c r="AZ407" s="49">
        <f>ROUND('LOSS COST BY TERRITORY AND ZIP'!$AZ407*VLOOKUP(TEXT(A407,"000"),'OFF-BALANCE FACTORS'!$B$2:$H$100,3),0)</f>
        <v>222</v>
      </c>
      <c r="BA407" s="57">
        <f>VLOOKUP(A407,'BASE LOSS COSTS'!$AH$35:$AI$49,2)</f>
        <v>268</v>
      </c>
      <c r="BB407" s="57">
        <f>VLOOKUP(A407,'BASE LOSS COSTS'!$AK$35:$AL$49,2)</f>
        <v>268</v>
      </c>
      <c r="BC407" s="57">
        <f>VLOOKUP(A407,'BASE LOSS COSTS'!$AN$35:$AO$49,2)</f>
        <v>80</v>
      </c>
      <c r="BD407" s="57">
        <f>VLOOKUP(A407,'BASE LOSS COSTS'!$AQ$35:$AR$49,2)</f>
        <v>80</v>
      </c>
      <c r="BE407" s="49">
        <f>ROUND('LOSS COST BY TERRITORY AND ZIP'!$BE407*VLOOKUP(TEXT(A407,"000"),'OFF-BALANCE FACTORS'!$B$2:$H$100,7),0)</f>
        <v>322</v>
      </c>
      <c r="BF407" s="62">
        <f t="shared" si="6"/>
        <v>278</v>
      </c>
      <c r="BG407" s="49">
        <f>ROUND('LOSS COST BY TERRITORY AND ZIP'!$BG407*VLOOKUP(TEXT(A407,"000"),'OFF-BALANCE FACTORS'!$B$2:$H$100,6),0)</f>
        <v>241</v>
      </c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9"/>
      <c r="CG407" s="39"/>
    </row>
    <row r="408" spans="1:85">
      <c r="A408" s="41">
        <v>117</v>
      </c>
      <c r="B408" s="41">
        <v>66846</v>
      </c>
      <c r="C408" s="49">
        <f>ROUND('LOSS COST BY TERRITORY AND ZIP'!$C408*VLOOKUP(TEXT(A408,"000"),'OFF-BALANCE FACTORS'!$B$2:$H$100,2),0)</f>
        <v>151</v>
      </c>
      <c r="D408" s="70">
        <f>VLOOKUP($A408,'BASE LOSS COSTS'!$Y$14:$Z$28,2,FALSE)</f>
        <v>0.63</v>
      </c>
      <c r="E408" s="70">
        <f>VLOOKUP($A408,'BASE LOSS COSTS'!$AB$14:$AC$28,2,FALSE)</f>
        <v>1.26</v>
      </c>
      <c r="F408" s="70">
        <f>VLOOKUP($A408,'BASE LOSS COSTS'!$AE$14:$AF$28,2,FALSE)</f>
        <v>1.89</v>
      </c>
      <c r="G408" s="49">
        <f>VLOOKUP(A408,'BASE LOSS COSTS'!$A$55:$B$69,2)</f>
        <v>4</v>
      </c>
      <c r="H408" s="49">
        <f>ROUND('LOSS COST BY TERRITORY AND ZIP'!$H408*VLOOKUP(TEXT(A408,"000"),'OFF-BALANCE FACTORS'!$B$2:$H$100,5),0)</f>
        <v>155</v>
      </c>
      <c r="I408" s="57">
        <f>VLOOKUP($A408,'BASE LOSS COSTS'!$AH$14:$AI$28,2,FALSE)</f>
        <v>1</v>
      </c>
      <c r="J408" s="57">
        <f>VLOOKUP($A408,'BASE LOSS COSTS'!$AK$14:$AL$28,2,FALSE)</f>
        <v>2</v>
      </c>
      <c r="K408" s="57">
        <f>VLOOKUP($A408,'BASE LOSS COSTS'!$AN$14:$AO$28,2,FALSE)</f>
        <v>3</v>
      </c>
      <c r="L408" s="57">
        <f>VLOOKUP($A408,'BASE LOSS COSTS'!$AQ$14:$AR$28,2,FALSE)</f>
        <v>5</v>
      </c>
      <c r="M408" s="49">
        <f>ROUND('LOSS COST BY TERRITORY AND ZIP'!$M408*VLOOKUP(TEXT(A408,"000"),'OFF-BALANCE FACTORS'!$B$2:$H$100,5),0)</f>
        <v>127</v>
      </c>
      <c r="N408" s="71">
        <f>VLOOKUP($A408,'BASE LOSS COSTS'!$AT$14:$AU$28,2,FALSE)</f>
        <v>0.62</v>
      </c>
      <c r="O408" s="71">
        <f>VLOOKUP($A408,'BASE LOSS COSTS'!$AW$14:$AX$28,2,FALSE)</f>
        <v>1.25</v>
      </c>
      <c r="P408" s="71">
        <f>VLOOKUP($A408,'BASE LOSS COSTS'!$AZ$14:$BA$28,2,FALSE)</f>
        <v>1.87</v>
      </c>
      <c r="Q408" s="49">
        <f>VLOOKUP(A408,'BASE LOSS COSTS'!$D$55:$E$69,2)</f>
        <v>13</v>
      </c>
      <c r="R408" s="49">
        <f>VLOOKUP(A408,'BASE LOSS COSTS'!$V$55:$W$69,2)</f>
        <v>9</v>
      </c>
      <c r="S408" s="57">
        <f>VLOOKUP(A408,'BASE LOSS COSTS'!$J$14:$K$28,2)</f>
        <v>153</v>
      </c>
      <c r="T408" s="49">
        <f>VLOOKUP(A408,'BASE LOSS COSTS'!$G$55:$H$69,2)</f>
        <v>9</v>
      </c>
      <c r="U408" s="57">
        <f>VLOOKUP(A408,'BASE LOSS COSTS'!$M$14:$N$28,2)</f>
        <v>576</v>
      </c>
      <c r="V408" s="71">
        <f>VLOOKUP($A408,'BASE LOSS COSTS'!$BC$14:$BD$28,2,FALSE)</f>
        <v>1.26</v>
      </c>
      <c r="W408" s="71">
        <f>VLOOKUP($A408,'BASE LOSS COSTS'!$BF$14:$BG$28,2,FALSE)</f>
        <v>1.89</v>
      </c>
      <c r="X408" s="71">
        <f>VLOOKUP($A408,'BASE LOSS COSTS'!$BI$14:$BJ$28,2,FALSE)</f>
        <v>2.52</v>
      </c>
      <c r="Y408" s="57">
        <f>VLOOKUP(A408,'BASE LOSS COSTS'!$J$55:$K$69,2)</f>
        <v>25</v>
      </c>
      <c r="Z408" s="57">
        <f>VLOOKUP(A408,'BASE LOSS COSTS'!$Y$55:$Z$69,2)</f>
        <v>20</v>
      </c>
      <c r="AA408" s="57">
        <f>VLOOKUP(A408,'BASE LOSS COSTS'!$P$14:$Q$28,2)</f>
        <v>137</v>
      </c>
      <c r="AB408" s="71">
        <f>VLOOKUP($A408,'BASE LOSS COSTS'!$BL$14:$BM$28,2,FALSE)</f>
        <v>0.63</v>
      </c>
      <c r="AC408" s="71">
        <f>VLOOKUP($A408,'BASE LOSS COSTS'!$BO$14:$BP$28,2,FALSE)</f>
        <v>1.26</v>
      </c>
      <c r="AD408" s="71">
        <f>VLOOKUP($A408,'BASE LOSS COSTS'!$BR$14:$BS$28,2,FALSE)</f>
        <v>1.89</v>
      </c>
      <c r="AE408" s="57">
        <f>VLOOKUP(A408,'BASE LOSS COSTS'!$M$55:$N$69,2)</f>
        <v>3</v>
      </c>
      <c r="AF408" s="57">
        <f>VLOOKUP(A408,'BASE LOSS COSTS'!$S$14:$T$28,2)</f>
        <v>55</v>
      </c>
      <c r="AG408" s="71">
        <f>VLOOKUP($A408,'BASE LOSS COSTS'!$BU$14:$BV$28,2,FALSE)</f>
        <v>6.93</v>
      </c>
      <c r="AH408" s="71">
        <f>VLOOKUP($A408,'BASE LOSS COSTS'!$BX$14:$BY$28,2,FALSE)</f>
        <v>8.19</v>
      </c>
      <c r="AI408" s="71">
        <f>VLOOKUP($A408,'BASE LOSS COSTS'!$CA$14:$CB$28,2,FALSE)</f>
        <v>9.4499999999999993</v>
      </c>
      <c r="AJ408" s="57">
        <f>VLOOKUP(A408,'BASE LOSS COSTS'!$P$55:$Q$69,2)</f>
        <v>2</v>
      </c>
      <c r="AK408" s="57">
        <f>VLOOKUP(A408,'BASE LOSS COSTS'!$V$14:$W$28,2)</f>
        <v>452</v>
      </c>
      <c r="AL408" s="71">
        <f>VLOOKUP($A408,'BASE LOSS COSTS'!$CD$14:$CE$28,2,FALSE)</f>
        <v>39.06</v>
      </c>
      <c r="AM408" s="71">
        <f>VLOOKUP($A408,'BASE LOSS COSTS'!$CG$14:$CH$28,2,FALSE)</f>
        <v>44.1</v>
      </c>
      <c r="AN408" s="71">
        <f>VLOOKUP($A408,'BASE LOSS COSTS'!$CJ$14:$CK$28,2,FALSE)</f>
        <v>60.48</v>
      </c>
      <c r="AO408" s="57">
        <f>VLOOKUP(A408,'BASE LOSS COSTS'!$S$55:$T$69,2)</f>
        <v>24</v>
      </c>
      <c r="AP408" s="49">
        <f>ROUND('LOSS COST BY TERRITORY AND ZIP'!$AP408*VLOOKUP(TEXT(A408,"000"),'OFF-BALANCE FACTORS'!$B$2:$H$100,4),0)</f>
        <v>222</v>
      </c>
      <c r="AQ408" s="49">
        <f>ROUND('LOSS COST BY TERRITORY AND ZIP'!$AQ408*VLOOKUP(TEXT(A408,"000"),'OFF-BALANCE FACTORS'!$B$2:$H$100,4),0)</f>
        <v>191</v>
      </c>
      <c r="AR408" s="57">
        <f>VLOOKUP(A408,'BASE LOSS COSTS'!$G$35:$H$49,2)</f>
        <v>264</v>
      </c>
      <c r="AS408" s="57">
        <f>VLOOKUP(A408,'BASE LOSS COSTS'!$J$35:$K$49,2)</f>
        <v>264</v>
      </c>
      <c r="AT408" s="57">
        <f>VLOOKUP(A408,'BASE LOSS COSTS'!$M$35:$N$49,2)</f>
        <v>228</v>
      </c>
      <c r="AU408" s="57">
        <f>VLOOKUP(A408,'BASE LOSS COSTS'!$P$35:$Q$49,2)</f>
        <v>228</v>
      </c>
      <c r="AV408" s="57">
        <f>VLOOKUP(A408,'BASE LOSS COSTS'!$S$35:$T$49,2)</f>
        <v>120</v>
      </c>
      <c r="AW408" s="57">
        <f>VLOOKUP(A408,'BASE LOSS COSTS'!$V$35:$W$49,2)</f>
        <v>120</v>
      </c>
      <c r="AX408" s="57">
        <f>VLOOKUP(A408,'BASE LOSS COSTS'!$Y$35:$Z$49,2)</f>
        <v>104</v>
      </c>
      <c r="AY408" s="57">
        <f>VLOOKUP(A408,'BASE LOSS COSTS'!$AB$35:$AC$49,2)</f>
        <v>104</v>
      </c>
      <c r="AZ408" s="49">
        <f>ROUND('LOSS COST BY TERRITORY AND ZIP'!$AZ408*VLOOKUP(TEXT(A408,"000"),'OFF-BALANCE FACTORS'!$B$2:$H$100,3),0)</f>
        <v>222</v>
      </c>
      <c r="BA408" s="57">
        <f>VLOOKUP(A408,'BASE LOSS COSTS'!$AH$35:$AI$49,2)</f>
        <v>268</v>
      </c>
      <c r="BB408" s="57">
        <f>VLOOKUP(A408,'BASE LOSS COSTS'!$AK$35:$AL$49,2)</f>
        <v>268</v>
      </c>
      <c r="BC408" s="57">
        <f>VLOOKUP(A408,'BASE LOSS COSTS'!$AN$35:$AO$49,2)</f>
        <v>80</v>
      </c>
      <c r="BD408" s="57">
        <f>VLOOKUP(A408,'BASE LOSS COSTS'!$AQ$35:$AR$49,2)</f>
        <v>80</v>
      </c>
      <c r="BE408" s="49">
        <f>ROUND('LOSS COST BY TERRITORY AND ZIP'!$BE408*VLOOKUP(TEXT(A408,"000"),'OFF-BALANCE FACTORS'!$B$2:$H$100,7),0)</f>
        <v>322</v>
      </c>
      <c r="BF408" s="62">
        <f t="shared" si="6"/>
        <v>278</v>
      </c>
      <c r="BG408" s="49">
        <f>ROUND('LOSS COST BY TERRITORY AND ZIP'!$BG408*VLOOKUP(TEXT(A408,"000"),'OFF-BALANCE FACTORS'!$B$2:$H$100,6),0)</f>
        <v>241</v>
      </c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9"/>
      <c r="CG408" s="39"/>
    </row>
    <row r="409" spans="1:85">
      <c r="A409" s="41">
        <v>117</v>
      </c>
      <c r="B409" s="41">
        <v>66849</v>
      </c>
      <c r="C409" s="49">
        <f>ROUND('LOSS COST BY TERRITORY AND ZIP'!$C409*VLOOKUP(TEXT(A409,"000"),'OFF-BALANCE FACTORS'!$B$2:$H$100,2),0)</f>
        <v>151</v>
      </c>
      <c r="D409" s="70">
        <f>VLOOKUP($A409,'BASE LOSS COSTS'!$Y$14:$Z$28,2,FALSE)</f>
        <v>0.63</v>
      </c>
      <c r="E409" s="70">
        <f>VLOOKUP($A409,'BASE LOSS COSTS'!$AB$14:$AC$28,2,FALSE)</f>
        <v>1.26</v>
      </c>
      <c r="F409" s="70">
        <f>VLOOKUP($A409,'BASE LOSS COSTS'!$AE$14:$AF$28,2,FALSE)</f>
        <v>1.89</v>
      </c>
      <c r="G409" s="49">
        <f>VLOOKUP(A409,'BASE LOSS COSTS'!$A$55:$B$69,2)</f>
        <v>4</v>
      </c>
      <c r="H409" s="49">
        <f>ROUND('LOSS COST BY TERRITORY AND ZIP'!$H409*VLOOKUP(TEXT(A409,"000"),'OFF-BALANCE FACTORS'!$B$2:$H$100,5),0)</f>
        <v>155</v>
      </c>
      <c r="I409" s="57">
        <f>VLOOKUP($A409,'BASE LOSS COSTS'!$AH$14:$AI$28,2,FALSE)</f>
        <v>1</v>
      </c>
      <c r="J409" s="57">
        <f>VLOOKUP($A409,'BASE LOSS COSTS'!$AK$14:$AL$28,2,FALSE)</f>
        <v>2</v>
      </c>
      <c r="K409" s="57">
        <f>VLOOKUP($A409,'BASE LOSS COSTS'!$AN$14:$AO$28,2,FALSE)</f>
        <v>3</v>
      </c>
      <c r="L409" s="57">
        <f>VLOOKUP($A409,'BASE LOSS COSTS'!$AQ$14:$AR$28,2,FALSE)</f>
        <v>5</v>
      </c>
      <c r="M409" s="49">
        <f>ROUND('LOSS COST BY TERRITORY AND ZIP'!$M409*VLOOKUP(TEXT(A409,"000"),'OFF-BALANCE FACTORS'!$B$2:$H$100,5),0)</f>
        <v>127</v>
      </c>
      <c r="N409" s="71">
        <f>VLOOKUP($A409,'BASE LOSS COSTS'!$AT$14:$AU$28,2,FALSE)</f>
        <v>0.62</v>
      </c>
      <c r="O409" s="71">
        <f>VLOOKUP($A409,'BASE LOSS COSTS'!$AW$14:$AX$28,2,FALSE)</f>
        <v>1.25</v>
      </c>
      <c r="P409" s="71">
        <f>VLOOKUP($A409,'BASE LOSS COSTS'!$AZ$14:$BA$28,2,FALSE)</f>
        <v>1.87</v>
      </c>
      <c r="Q409" s="49">
        <f>VLOOKUP(A409,'BASE LOSS COSTS'!$D$55:$E$69,2)</f>
        <v>13</v>
      </c>
      <c r="R409" s="49">
        <f>VLOOKUP(A409,'BASE LOSS COSTS'!$V$55:$W$69,2)</f>
        <v>9</v>
      </c>
      <c r="S409" s="57">
        <f>VLOOKUP(A409,'BASE LOSS COSTS'!$J$14:$K$28,2)</f>
        <v>153</v>
      </c>
      <c r="T409" s="49">
        <f>VLOOKUP(A409,'BASE LOSS COSTS'!$G$55:$H$69,2)</f>
        <v>9</v>
      </c>
      <c r="U409" s="57">
        <f>VLOOKUP(A409,'BASE LOSS COSTS'!$M$14:$N$28,2)</f>
        <v>576</v>
      </c>
      <c r="V409" s="71">
        <f>VLOOKUP($A409,'BASE LOSS COSTS'!$BC$14:$BD$28,2,FALSE)</f>
        <v>1.26</v>
      </c>
      <c r="W409" s="71">
        <f>VLOOKUP($A409,'BASE LOSS COSTS'!$BF$14:$BG$28,2,FALSE)</f>
        <v>1.89</v>
      </c>
      <c r="X409" s="71">
        <f>VLOOKUP($A409,'BASE LOSS COSTS'!$BI$14:$BJ$28,2,FALSE)</f>
        <v>2.52</v>
      </c>
      <c r="Y409" s="57">
        <f>VLOOKUP(A409,'BASE LOSS COSTS'!$J$55:$K$69,2)</f>
        <v>25</v>
      </c>
      <c r="Z409" s="57">
        <f>VLOOKUP(A409,'BASE LOSS COSTS'!$Y$55:$Z$69,2)</f>
        <v>20</v>
      </c>
      <c r="AA409" s="57">
        <f>VLOOKUP(A409,'BASE LOSS COSTS'!$P$14:$Q$28,2)</f>
        <v>137</v>
      </c>
      <c r="AB409" s="71">
        <f>VLOOKUP($A409,'BASE LOSS COSTS'!$BL$14:$BM$28,2,FALSE)</f>
        <v>0.63</v>
      </c>
      <c r="AC409" s="71">
        <f>VLOOKUP($A409,'BASE LOSS COSTS'!$BO$14:$BP$28,2,FALSE)</f>
        <v>1.26</v>
      </c>
      <c r="AD409" s="71">
        <f>VLOOKUP($A409,'BASE LOSS COSTS'!$BR$14:$BS$28,2,FALSE)</f>
        <v>1.89</v>
      </c>
      <c r="AE409" s="57">
        <f>VLOOKUP(A409,'BASE LOSS COSTS'!$M$55:$N$69,2)</f>
        <v>3</v>
      </c>
      <c r="AF409" s="57">
        <f>VLOOKUP(A409,'BASE LOSS COSTS'!$S$14:$T$28,2)</f>
        <v>55</v>
      </c>
      <c r="AG409" s="71">
        <f>VLOOKUP($A409,'BASE LOSS COSTS'!$BU$14:$BV$28,2,FALSE)</f>
        <v>6.93</v>
      </c>
      <c r="AH409" s="71">
        <f>VLOOKUP($A409,'BASE LOSS COSTS'!$BX$14:$BY$28,2,FALSE)</f>
        <v>8.19</v>
      </c>
      <c r="AI409" s="71">
        <f>VLOOKUP($A409,'BASE LOSS COSTS'!$CA$14:$CB$28,2,FALSE)</f>
        <v>9.4499999999999993</v>
      </c>
      <c r="AJ409" s="57">
        <f>VLOOKUP(A409,'BASE LOSS COSTS'!$P$55:$Q$69,2)</f>
        <v>2</v>
      </c>
      <c r="AK409" s="57">
        <f>VLOOKUP(A409,'BASE LOSS COSTS'!$V$14:$W$28,2)</f>
        <v>452</v>
      </c>
      <c r="AL409" s="71">
        <f>VLOOKUP($A409,'BASE LOSS COSTS'!$CD$14:$CE$28,2,FALSE)</f>
        <v>39.06</v>
      </c>
      <c r="AM409" s="71">
        <f>VLOOKUP($A409,'BASE LOSS COSTS'!$CG$14:$CH$28,2,FALSE)</f>
        <v>44.1</v>
      </c>
      <c r="AN409" s="71">
        <f>VLOOKUP($A409,'BASE LOSS COSTS'!$CJ$14:$CK$28,2,FALSE)</f>
        <v>60.48</v>
      </c>
      <c r="AO409" s="57">
        <f>VLOOKUP(A409,'BASE LOSS COSTS'!$S$55:$T$69,2)</f>
        <v>24</v>
      </c>
      <c r="AP409" s="49">
        <f>ROUND('LOSS COST BY TERRITORY AND ZIP'!$AP409*VLOOKUP(TEXT(A409,"000"),'OFF-BALANCE FACTORS'!$B$2:$H$100,4),0)</f>
        <v>222</v>
      </c>
      <c r="AQ409" s="49">
        <f>ROUND('LOSS COST BY TERRITORY AND ZIP'!$AQ409*VLOOKUP(TEXT(A409,"000"),'OFF-BALANCE FACTORS'!$B$2:$H$100,4),0)</f>
        <v>191</v>
      </c>
      <c r="AR409" s="57">
        <f>VLOOKUP(A409,'BASE LOSS COSTS'!$G$35:$H$49,2)</f>
        <v>264</v>
      </c>
      <c r="AS409" s="57">
        <f>VLOOKUP(A409,'BASE LOSS COSTS'!$J$35:$K$49,2)</f>
        <v>264</v>
      </c>
      <c r="AT409" s="57">
        <f>VLOOKUP(A409,'BASE LOSS COSTS'!$M$35:$N$49,2)</f>
        <v>228</v>
      </c>
      <c r="AU409" s="57">
        <f>VLOOKUP(A409,'BASE LOSS COSTS'!$P$35:$Q$49,2)</f>
        <v>228</v>
      </c>
      <c r="AV409" s="57">
        <f>VLOOKUP(A409,'BASE LOSS COSTS'!$S$35:$T$49,2)</f>
        <v>120</v>
      </c>
      <c r="AW409" s="57">
        <f>VLOOKUP(A409,'BASE LOSS COSTS'!$V$35:$W$49,2)</f>
        <v>120</v>
      </c>
      <c r="AX409" s="57">
        <f>VLOOKUP(A409,'BASE LOSS COSTS'!$Y$35:$Z$49,2)</f>
        <v>104</v>
      </c>
      <c r="AY409" s="57">
        <f>VLOOKUP(A409,'BASE LOSS COSTS'!$AB$35:$AC$49,2)</f>
        <v>104</v>
      </c>
      <c r="AZ409" s="49">
        <f>ROUND('LOSS COST BY TERRITORY AND ZIP'!$AZ409*VLOOKUP(TEXT(A409,"000"),'OFF-BALANCE FACTORS'!$B$2:$H$100,3),0)</f>
        <v>222</v>
      </c>
      <c r="BA409" s="57">
        <f>VLOOKUP(A409,'BASE LOSS COSTS'!$AH$35:$AI$49,2)</f>
        <v>268</v>
      </c>
      <c r="BB409" s="57">
        <f>VLOOKUP(A409,'BASE LOSS COSTS'!$AK$35:$AL$49,2)</f>
        <v>268</v>
      </c>
      <c r="BC409" s="57">
        <f>VLOOKUP(A409,'BASE LOSS COSTS'!$AN$35:$AO$49,2)</f>
        <v>80</v>
      </c>
      <c r="BD409" s="57">
        <f>VLOOKUP(A409,'BASE LOSS COSTS'!$AQ$35:$AR$49,2)</f>
        <v>80</v>
      </c>
      <c r="BE409" s="49">
        <f>ROUND('LOSS COST BY TERRITORY AND ZIP'!$BE409*VLOOKUP(TEXT(A409,"000"),'OFF-BALANCE FACTORS'!$B$2:$H$100,7),0)</f>
        <v>322</v>
      </c>
      <c r="BF409" s="62">
        <f t="shared" si="6"/>
        <v>278</v>
      </c>
      <c r="BG409" s="49">
        <f>ROUND('LOSS COST BY TERRITORY AND ZIP'!$BG409*VLOOKUP(TEXT(A409,"000"),'OFF-BALANCE FACTORS'!$B$2:$H$100,6),0)</f>
        <v>241</v>
      </c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9"/>
      <c r="CG409" s="39"/>
    </row>
    <row r="410" spans="1:85">
      <c r="A410" s="41">
        <v>117</v>
      </c>
      <c r="B410" s="41">
        <v>66850</v>
      </c>
      <c r="C410" s="49">
        <f>ROUND('LOSS COST BY TERRITORY AND ZIP'!$C410*VLOOKUP(TEXT(A410,"000"),'OFF-BALANCE FACTORS'!$B$2:$H$100,2),0)</f>
        <v>151</v>
      </c>
      <c r="D410" s="70">
        <f>VLOOKUP($A410,'BASE LOSS COSTS'!$Y$14:$Z$28,2,FALSE)</f>
        <v>0.63</v>
      </c>
      <c r="E410" s="70">
        <f>VLOOKUP($A410,'BASE LOSS COSTS'!$AB$14:$AC$28,2,FALSE)</f>
        <v>1.26</v>
      </c>
      <c r="F410" s="70">
        <f>VLOOKUP($A410,'BASE LOSS COSTS'!$AE$14:$AF$28,2,FALSE)</f>
        <v>1.89</v>
      </c>
      <c r="G410" s="49">
        <f>VLOOKUP(A410,'BASE LOSS COSTS'!$A$55:$B$69,2)</f>
        <v>4</v>
      </c>
      <c r="H410" s="49">
        <f>ROUND('LOSS COST BY TERRITORY AND ZIP'!$H410*VLOOKUP(TEXT(A410,"000"),'OFF-BALANCE FACTORS'!$B$2:$H$100,5),0)</f>
        <v>155</v>
      </c>
      <c r="I410" s="57">
        <f>VLOOKUP($A410,'BASE LOSS COSTS'!$AH$14:$AI$28,2,FALSE)</f>
        <v>1</v>
      </c>
      <c r="J410" s="57">
        <f>VLOOKUP($A410,'BASE LOSS COSTS'!$AK$14:$AL$28,2,FALSE)</f>
        <v>2</v>
      </c>
      <c r="K410" s="57">
        <f>VLOOKUP($A410,'BASE LOSS COSTS'!$AN$14:$AO$28,2,FALSE)</f>
        <v>3</v>
      </c>
      <c r="L410" s="57">
        <f>VLOOKUP($A410,'BASE LOSS COSTS'!$AQ$14:$AR$28,2,FALSE)</f>
        <v>5</v>
      </c>
      <c r="M410" s="49">
        <f>ROUND('LOSS COST BY TERRITORY AND ZIP'!$M410*VLOOKUP(TEXT(A410,"000"),'OFF-BALANCE FACTORS'!$B$2:$H$100,5),0)</f>
        <v>127</v>
      </c>
      <c r="N410" s="71">
        <f>VLOOKUP($A410,'BASE LOSS COSTS'!$AT$14:$AU$28,2,FALSE)</f>
        <v>0.62</v>
      </c>
      <c r="O410" s="71">
        <f>VLOOKUP($A410,'BASE LOSS COSTS'!$AW$14:$AX$28,2,FALSE)</f>
        <v>1.25</v>
      </c>
      <c r="P410" s="71">
        <f>VLOOKUP($A410,'BASE LOSS COSTS'!$AZ$14:$BA$28,2,FALSE)</f>
        <v>1.87</v>
      </c>
      <c r="Q410" s="49">
        <f>VLOOKUP(A410,'BASE LOSS COSTS'!$D$55:$E$69,2)</f>
        <v>13</v>
      </c>
      <c r="R410" s="49">
        <f>VLOOKUP(A410,'BASE LOSS COSTS'!$V$55:$W$69,2)</f>
        <v>9</v>
      </c>
      <c r="S410" s="57">
        <f>VLOOKUP(A410,'BASE LOSS COSTS'!$J$14:$K$28,2)</f>
        <v>153</v>
      </c>
      <c r="T410" s="49">
        <f>VLOOKUP(A410,'BASE LOSS COSTS'!$G$55:$H$69,2)</f>
        <v>9</v>
      </c>
      <c r="U410" s="57">
        <f>VLOOKUP(A410,'BASE LOSS COSTS'!$M$14:$N$28,2)</f>
        <v>576</v>
      </c>
      <c r="V410" s="71">
        <f>VLOOKUP($A410,'BASE LOSS COSTS'!$BC$14:$BD$28,2,FALSE)</f>
        <v>1.26</v>
      </c>
      <c r="W410" s="71">
        <f>VLOOKUP($A410,'BASE LOSS COSTS'!$BF$14:$BG$28,2,FALSE)</f>
        <v>1.89</v>
      </c>
      <c r="X410" s="71">
        <f>VLOOKUP($A410,'BASE LOSS COSTS'!$BI$14:$BJ$28,2,FALSE)</f>
        <v>2.52</v>
      </c>
      <c r="Y410" s="57">
        <f>VLOOKUP(A410,'BASE LOSS COSTS'!$J$55:$K$69,2)</f>
        <v>25</v>
      </c>
      <c r="Z410" s="57">
        <f>VLOOKUP(A410,'BASE LOSS COSTS'!$Y$55:$Z$69,2)</f>
        <v>20</v>
      </c>
      <c r="AA410" s="57">
        <f>VLOOKUP(A410,'BASE LOSS COSTS'!$P$14:$Q$28,2)</f>
        <v>137</v>
      </c>
      <c r="AB410" s="71">
        <f>VLOOKUP($A410,'BASE LOSS COSTS'!$BL$14:$BM$28,2,FALSE)</f>
        <v>0.63</v>
      </c>
      <c r="AC410" s="71">
        <f>VLOOKUP($A410,'BASE LOSS COSTS'!$BO$14:$BP$28,2,FALSE)</f>
        <v>1.26</v>
      </c>
      <c r="AD410" s="71">
        <f>VLOOKUP($A410,'BASE LOSS COSTS'!$BR$14:$BS$28,2,FALSE)</f>
        <v>1.89</v>
      </c>
      <c r="AE410" s="57">
        <f>VLOOKUP(A410,'BASE LOSS COSTS'!$M$55:$N$69,2)</f>
        <v>3</v>
      </c>
      <c r="AF410" s="57">
        <f>VLOOKUP(A410,'BASE LOSS COSTS'!$S$14:$T$28,2)</f>
        <v>55</v>
      </c>
      <c r="AG410" s="71">
        <f>VLOOKUP($A410,'BASE LOSS COSTS'!$BU$14:$BV$28,2,FALSE)</f>
        <v>6.93</v>
      </c>
      <c r="AH410" s="71">
        <f>VLOOKUP($A410,'BASE LOSS COSTS'!$BX$14:$BY$28,2,FALSE)</f>
        <v>8.19</v>
      </c>
      <c r="AI410" s="71">
        <f>VLOOKUP($A410,'BASE LOSS COSTS'!$CA$14:$CB$28,2,FALSE)</f>
        <v>9.4499999999999993</v>
      </c>
      <c r="AJ410" s="57">
        <f>VLOOKUP(A410,'BASE LOSS COSTS'!$P$55:$Q$69,2)</f>
        <v>2</v>
      </c>
      <c r="AK410" s="57">
        <f>VLOOKUP(A410,'BASE LOSS COSTS'!$V$14:$W$28,2)</f>
        <v>452</v>
      </c>
      <c r="AL410" s="71">
        <f>VLOOKUP($A410,'BASE LOSS COSTS'!$CD$14:$CE$28,2,FALSE)</f>
        <v>39.06</v>
      </c>
      <c r="AM410" s="71">
        <f>VLOOKUP($A410,'BASE LOSS COSTS'!$CG$14:$CH$28,2,FALSE)</f>
        <v>44.1</v>
      </c>
      <c r="AN410" s="71">
        <f>VLOOKUP($A410,'BASE LOSS COSTS'!$CJ$14:$CK$28,2,FALSE)</f>
        <v>60.48</v>
      </c>
      <c r="AO410" s="57">
        <f>VLOOKUP(A410,'BASE LOSS COSTS'!$S$55:$T$69,2)</f>
        <v>24</v>
      </c>
      <c r="AP410" s="49">
        <f>ROUND('LOSS COST BY TERRITORY AND ZIP'!$AP410*VLOOKUP(TEXT(A410,"000"),'OFF-BALANCE FACTORS'!$B$2:$H$100,4),0)</f>
        <v>222</v>
      </c>
      <c r="AQ410" s="49">
        <f>ROUND('LOSS COST BY TERRITORY AND ZIP'!$AQ410*VLOOKUP(TEXT(A410,"000"),'OFF-BALANCE FACTORS'!$B$2:$H$100,4),0)</f>
        <v>191</v>
      </c>
      <c r="AR410" s="57">
        <f>VLOOKUP(A410,'BASE LOSS COSTS'!$G$35:$H$49,2)</f>
        <v>264</v>
      </c>
      <c r="AS410" s="57">
        <f>VLOOKUP(A410,'BASE LOSS COSTS'!$J$35:$K$49,2)</f>
        <v>264</v>
      </c>
      <c r="AT410" s="57">
        <f>VLOOKUP(A410,'BASE LOSS COSTS'!$M$35:$N$49,2)</f>
        <v>228</v>
      </c>
      <c r="AU410" s="57">
        <f>VLOOKUP(A410,'BASE LOSS COSTS'!$P$35:$Q$49,2)</f>
        <v>228</v>
      </c>
      <c r="AV410" s="57">
        <f>VLOOKUP(A410,'BASE LOSS COSTS'!$S$35:$T$49,2)</f>
        <v>120</v>
      </c>
      <c r="AW410" s="57">
        <f>VLOOKUP(A410,'BASE LOSS COSTS'!$V$35:$W$49,2)</f>
        <v>120</v>
      </c>
      <c r="AX410" s="57">
        <f>VLOOKUP(A410,'BASE LOSS COSTS'!$Y$35:$Z$49,2)</f>
        <v>104</v>
      </c>
      <c r="AY410" s="57">
        <f>VLOOKUP(A410,'BASE LOSS COSTS'!$AB$35:$AC$49,2)</f>
        <v>104</v>
      </c>
      <c r="AZ410" s="49">
        <f>ROUND('LOSS COST BY TERRITORY AND ZIP'!$AZ410*VLOOKUP(TEXT(A410,"000"),'OFF-BALANCE FACTORS'!$B$2:$H$100,3),0)</f>
        <v>222</v>
      </c>
      <c r="BA410" s="57">
        <f>VLOOKUP(A410,'BASE LOSS COSTS'!$AH$35:$AI$49,2)</f>
        <v>268</v>
      </c>
      <c r="BB410" s="57">
        <f>VLOOKUP(A410,'BASE LOSS COSTS'!$AK$35:$AL$49,2)</f>
        <v>268</v>
      </c>
      <c r="BC410" s="57">
        <f>VLOOKUP(A410,'BASE LOSS COSTS'!$AN$35:$AO$49,2)</f>
        <v>80</v>
      </c>
      <c r="BD410" s="57">
        <f>VLOOKUP(A410,'BASE LOSS COSTS'!$AQ$35:$AR$49,2)</f>
        <v>80</v>
      </c>
      <c r="BE410" s="49">
        <f>ROUND('LOSS COST BY TERRITORY AND ZIP'!$BE410*VLOOKUP(TEXT(A410,"000"),'OFF-BALANCE FACTORS'!$B$2:$H$100,7),0)</f>
        <v>322</v>
      </c>
      <c r="BF410" s="62">
        <f t="shared" si="6"/>
        <v>278</v>
      </c>
      <c r="BG410" s="49">
        <f>ROUND('LOSS COST BY TERRITORY AND ZIP'!$BG410*VLOOKUP(TEXT(A410,"000"),'OFF-BALANCE FACTORS'!$B$2:$H$100,6),0)</f>
        <v>241</v>
      </c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9"/>
      <c r="CG410" s="39"/>
    </row>
    <row r="411" spans="1:85">
      <c r="A411" s="41">
        <v>117</v>
      </c>
      <c r="B411" s="41">
        <v>66851</v>
      </c>
      <c r="C411" s="49">
        <f>ROUND('LOSS COST BY TERRITORY AND ZIP'!$C411*VLOOKUP(TEXT(A411,"000"),'OFF-BALANCE FACTORS'!$B$2:$H$100,2),0)</f>
        <v>151</v>
      </c>
      <c r="D411" s="70">
        <f>VLOOKUP($A411,'BASE LOSS COSTS'!$Y$14:$Z$28,2,FALSE)</f>
        <v>0.63</v>
      </c>
      <c r="E411" s="70">
        <f>VLOOKUP($A411,'BASE LOSS COSTS'!$AB$14:$AC$28,2,FALSE)</f>
        <v>1.26</v>
      </c>
      <c r="F411" s="70">
        <f>VLOOKUP($A411,'BASE LOSS COSTS'!$AE$14:$AF$28,2,FALSE)</f>
        <v>1.89</v>
      </c>
      <c r="G411" s="49">
        <f>VLOOKUP(A411,'BASE LOSS COSTS'!$A$55:$B$69,2)</f>
        <v>4</v>
      </c>
      <c r="H411" s="49">
        <f>ROUND('LOSS COST BY TERRITORY AND ZIP'!$H411*VLOOKUP(TEXT(A411,"000"),'OFF-BALANCE FACTORS'!$B$2:$H$100,5),0)</f>
        <v>155</v>
      </c>
      <c r="I411" s="57">
        <f>VLOOKUP($A411,'BASE LOSS COSTS'!$AH$14:$AI$28,2,FALSE)</f>
        <v>1</v>
      </c>
      <c r="J411" s="57">
        <f>VLOOKUP($A411,'BASE LOSS COSTS'!$AK$14:$AL$28,2,FALSE)</f>
        <v>2</v>
      </c>
      <c r="K411" s="57">
        <f>VLOOKUP($A411,'BASE LOSS COSTS'!$AN$14:$AO$28,2,FALSE)</f>
        <v>3</v>
      </c>
      <c r="L411" s="57">
        <f>VLOOKUP($A411,'BASE LOSS COSTS'!$AQ$14:$AR$28,2,FALSE)</f>
        <v>5</v>
      </c>
      <c r="M411" s="49">
        <f>ROUND('LOSS COST BY TERRITORY AND ZIP'!$M411*VLOOKUP(TEXT(A411,"000"),'OFF-BALANCE FACTORS'!$B$2:$H$100,5),0)</f>
        <v>127</v>
      </c>
      <c r="N411" s="71">
        <f>VLOOKUP($A411,'BASE LOSS COSTS'!$AT$14:$AU$28,2,FALSE)</f>
        <v>0.62</v>
      </c>
      <c r="O411" s="71">
        <f>VLOOKUP($A411,'BASE LOSS COSTS'!$AW$14:$AX$28,2,FALSE)</f>
        <v>1.25</v>
      </c>
      <c r="P411" s="71">
        <f>VLOOKUP($A411,'BASE LOSS COSTS'!$AZ$14:$BA$28,2,FALSE)</f>
        <v>1.87</v>
      </c>
      <c r="Q411" s="49">
        <f>VLOOKUP(A411,'BASE LOSS COSTS'!$D$55:$E$69,2)</f>
        <v>13</v>
      </c>
      <c r="R411" s="49">
        <f>VLOOKUP(A411,'BASE LOSS COSTS'!$V$55:$W$69,2)</f>
        <v>9</v>
      </c>
      <c r="S411" s="57">
        <f>VLOOKUP(A411,'BASE LOSS COSTS'!$J$14:$K$28,2)</f>
        <v>153</v>
      </c>
      <c r="T411" s="49">
        <f>VLOOKUP(A411,'BASE LOSS COSTS'!$G$55:$H$69,2)</f>
        <v>9</v>
      </c>
      <c r="U411" s="57">
        <f>VLOOKUP(A411,'BASE LOSS COSTS'!$M$14:$N$28,2)</f>
        <v>576</v>
      </c>
      <c r="V411" s="71">
        <f>VLOOKUP($A411,'BASE LOSS COSTS'!$BC$14:$BD$28,2,FALSE)</f>
        <v>1.26</v>
      </c>
      <c r="W411" s="71">
        <f>VLOOKUP($A411,'BASE LOSS COSTS'!$BF$14:$BG$28,2,FALSE)</f>
        <v>1.89</v>
      </c>
      <c r="X411" s="71">
        <f>VLOOKUP($A411,'BASE LOSS COSTS'!$BI$14:$BJ$28,2,FALSE)</f>
        <v>2.52</v>
      </c>
      <c r="Y411" s="57">
        <f>VLOOKUP(A411,'BASE LOSS COSTS'!$J$55:$K$69,2)</f>
        <v>25</v>
      </c>
      <c r="Z411" s="57">
        <f>VLOOKUP(A411,'BASE LOSS COSTS'!$Y$55:$Z$69,2)</f>
        <v>20</v>
      </c>
      <c r="AA411" s="57">
        <f>VLOOKUP(A411,'BASE LOSS COSTS'!$P$14:$Q$28,2)</f>
        <v>137</v>
      </c>
      <c r="AB411" s="71">
        <f>VLOOKUP($A411,'BASE LOSS COSTS'!$BL$14:$BM$28,2,FALSE)</f>
        <v>0.63</v>
      </c>
      <c r="AC411" s="71">
        <f>VLOOKUP($A411,'BASE LOSS COSTS'!$BO$14:$BP$28,2,FALSE)</f>
        <v>1.26</v>
      </c>
      <c r="AD411" s="71">
        <f>VLOOKUP($A411,'BASE LOSS COSTS'!$BR$14:$BS$28,2,FALSE)</f>
        <v>1.89</v>
      </c>
      <c r="AE411" s="57">
        <f>VLOOKUP(A411,'BASE LOSS COSTS'!$M$55:$N$69,2)</f>
        <v>3</v>
      </c>
      <c r="AF411" s="57">
        <f>VLOOKUP(A411,'BASE LOSS COSTS'!$S$14:$T$28,2)</f>
        <v>55</v>
      </c>
      <c r="AG411" s="71">
        <f>VLOOKUP($A411,'BASE LOSS COSTS'!$BU$14:$BV$28,2,FALSE)</f>
        <v>6.93</v>
      </c>
      <c r="AH411" s="71">
        <f>VLOOKUP($A411,'BASE LOSS COSTS'!$BX$14:$BY$28,2,FALSE)</f>
        <v>8.19</v>
      </c>
      <c r="AI411" s="71">
        <f>VLOOKUP($A411,'BASE LOSS COSTS'!$CA$14:$CB$28,2,FALSE)</f>
        <v>9.4499999999999993</v>
      </c>
      <c r="AJ411" s="57">
        <f>VLOOKUP(A411,'BASE LOSS COSTS'!$P$55:$Q$69,2)</f>
        <v>2</v>
      </c>
      <c r="AK411" s="57">
        <f>VLOOKUP(A411,'BASE LOSS COSTS'!$V$14:$W$28,2)</f>
        <v>452</v>
      </c>
      <c r="AL411" s="71">
        <f>VLOOKUP($A411,'BASE LOSS COSTS'!$CD$14:$CE$28,2,FALSE)</f>
        <v>39.06</v>
      </c>
      <c r="AM411" s="71">
        <f>VLOOKUP($A411,'BASE LOSS COSTS'!$CG$14:$CH$28,2,FALSE)</f>
        <v>44.1</v>
      </c>
      <c r="AN411" s="71">
        <f>VLOOKUP($A411,'BASE LOSS COSTS'!$CJ$14:$CK$28,2,FALSE)</f>
        <v>60.48</v>
      </c>
      <c r="AO411" s="57">
        <f>VLOOKUP(A411,'BASE LOSS COSTS'!$S$55:$T$69,2)</f>
        <v>24</v>
      </c>
      <c r="AP411" s="49">
        <f>ROUND('LOSS COST BY TERRITORY AND ZIP'!$AP411*VLOOKUP(TEXT(A411,"000"),'OFF-BALANCE FACTORS'!$B$2:$H$100,4),0)</f>
        <v>222</v>
      </c>
      <c r="AQ411" s="49">
        <f>ROUND('LOSS COST BY TERRITORY AND ZIP'!$AQ411*VLOOKUP(TEXT(A411,"000"),'OFF-BALANCE FACTORS'!$B$2:$H$100,4),0)</f>
        <v>191</v>
      </c>
      <c r="AR411" s="57">
        <f>VLOOKUP(A411,'BASE LOSS COSTS'!$G$35:$H$49,2)</f>
        <v>264</v>
      </c>
      <c r="AS411" s="57">
        <f>VLOOKUP(A411,'BASE LOSS COSTS'!$J$35:$K$49,2)</f>
        <v>264</v>
      </c>
      <c r="AT411" s="57">
        <f>VLOOKUP(A411,'BASE LOSS COSTS'!$M$35:$N$49,2)</f>
        <v>228</v>
      </c>
      <c r="AU411" s="57">
        <f>VLOOKUP(A411,'BASE LOSS COSTS'!$P$35:$Q$49,2)</f>
        <v>228</v>
      </c>
      <c r="AV411" s="57">
        <f>VLOOKUP(A411,'BASE LOSS COSTS'!$S$35:$T$49,2)</f>
        <v>120</v>
      </c>
      <c r="AW411" s="57">
        <f>VLOOKUP(A411,'BASE LOSS COSTS'!$V$35:$W$49,2)</f>
        <v>120</v>
      </c>
      <c r="AX411" s="57">
        <f>VLOOKUP(A411,'BASE LOSS COSTS'!$Y$35:$Z$49,2)</f>
        <v>104</v>
      </c>
      <c r="AY411" s="57">
        <f>VLOOKUP(A411,'BASE LOSS COSTS'!$AB$35:$AC$49,2)</f>
        <v>104</v>
      </c>
      <c r="AZ411" s="49">
        <f>ROUND('LOSS COST BY TERRITORY AND ZIP'!$AZ411*VLOOKUP(TEXT(A411,"000"),'OFF-BALANCE FACTORS'!$B$2:$H$100,3),0)</f>
        <v>222</v>
      </c>
      <c r="BA411" s="57">
        <f>VLOOKUP(A411,'BASE LOSS COSTS'!$AH$35:$AI$49,2)</f>
        <v>268</v>
      </c>
      <c r="BB411" s="57">
        <f>VLOOKUP(A411,'BASE LOSS COSTS'!$AK$35:$AL$49,2)</f>
        <v>268</v>
      </c>
      <c r="BC411" s="57">
        <f>VLOOKUP(A411,'BASE LOSS COSTS'!$AN$35:$AO$49,2)</f>
        <v>80</v>
      </c>
      <c r="BD411" s="57">
        <f>VLOOKUP(A411,'BASE LOSS COSTS'!$AQ$35:$AR$49,2)</f>
        <v>80</v>
      </c>
      <c r="BE411" s="49">
        <f>ROUND('LOSS COST BY TERRITORY AND ZIP'!$BE411*VLOOKUP(TEXT(A411,"000"),'OFF-BALANCE FACTORS'!$B$2:$H$100,7),0)</f>
        <v>322</v>
      </c>
      <c r="BF411" s="62">
        <f t="shared" si="6"/>
        <v>278</v>
      </c>
      <c r="BG411" s="49">
        <f>ROUND('LOSS COST BY TERRITORY AND ZIP'!$BG411*VLOOKUP(TEXT(A411,"000"),'OFF-BALANCE FACTORS'!$B$2:$H$100,6),0)</f>
        <v>241</v>
      </c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9"/>
      <c r="CG411" s="39"/>
    </row>
    <row r="412" spans="1:85">
      <c r="A412" s="41">
        <v>117</v>
      </c>
      <c r="B412" s="41">
        <v>66852</v>
      </c>
      <c r="C412" s="49">
        <f>ROUND('LOSS COST BY TERRITORY AND ZIP'!$C412*VLOOKUP(TEXT(A412,"000"),'OFF-BALANCE FACTORS'!$B$2:$H$100,2),0)</f>
        <v>151</v>
      </c>
      <c r="D412" s="70">
        <f>VLOOKUP($A412,'BASE LOSS COSTS'!$Y$14:$Z$28,2,FALSE)</f>
        <v>0.63</v>
      </c>
      <c r="E412" s="70">
        <f>VLOOKUP($A412,'BASE LOSS COSTS'!$AB$14:$AC$28,2,FALSE)</f>
        <v>1.26</v>
      </c>
      <c r="F412" s="70">
        <f>VLOOKUP($A412,'BASE LOSS COSTS'!$AE$14:$AF$28,2,FALSE)</f>
        <v>1.89</v>
      </c>
      <c r="G412" s="49">
        <f>VLOOKUP(A412,'BASE LOSS COSTS'!$A$55:$B$69,2)</f>
        <v>4</v>
      </c>
      <c r="H412" s="49">
        <f>ROUND('LOSS COST BY TERRITORY AND ZIP'!$H412*VLOOKUP(TEXT(A412,"000"),'OFF-BALANCE FACTORS'!$B$2:$H$100,5),0)</f>
        <v>155</v>
      </c>
      <c r="I412" s="57">
        <f>VLOOKUP($A412,'BASE LOSS COSTS'!$AH$14:$AI$28,2,FALSE)</f>
        <v>1</v>
      </c>
      <c r="J412" s="57">
        <f>VLOOKUP($A412,'BASE LOSS COSTS'!$AK$14:$AL$28,2,FALSE)</f>
        <v>2</v>
      </c>
      <c r="K412" s="57">
        <f>VLOOKUP($A412,'BASE LOSS COSTS'!$AN$14:$AO$28,2,FALSE)</f>
        <v>3</v>
      </c>
      <c r="L412" s="57">
        <f>VLOOKUP($A412,'BASE LOSS COSTS'!$AQ$14:$AR$28,2,FALSE)</f>
        <v>5</v>
      </c>
      <c r="M412" s="49">
        <f>ROUND('LOSS COST BY TERRITORY AND ZIP'!$M412*VLOOKUP(TEXT(A412,"000"),'OFF-BALANCE FACTORS'!$B$2:$H$100,5),0)</f>
        <v>127</v>
      </c>
      <c r="N412" s="71">
        <f>VLOOKUP($A412,'BASE LOSS COSTS'!$AT$14:$AU$28,2,FALSE)</f>
        <v>0.62</v>
      </c>
      <c r="O412" s="71">
        <f>VLOOKUP($A412,'BASE LOSS COSTS'!$AW$14:$AX$28,2,FALSE)</f>
        <v>1.25</v>
      </c>
      <c r="P412" s="71">
        <f>VLOOKUP($A412,'BASE LOSS COSTS'!$AZ$14:$BA$28,2,FALSE)</f>
        <v>1.87</v>
      </c>
      <c r="Q412" s="49">
        <f>VLOOKUP(A412,'BASE LOSS COSTS'!$D$55:$E$69,2)</f>
        <v>13</v>
      </c>
      <c r="R412" s="49">
        <f>VLOOKUP(A412,'BASE LOSS COSTS'!$V$55:$W$69,2)</f>
        <v>9</v>
      </c>
      <c r="S412" s="57">
        <f>VLOOKUP(A412,'BASE LOSS COSTS'!$J$14:$K$28,2)</f>
        <v>153</v>
      </c>
      <c r="T412" s="49">
        <f>VLOOKUP(A412,'BASE LOSS COSTS'!$G$55:$H$69,2)</f>
        <v>9</v>
      </c>
      <c r="U412" s="57">
        <f>VLOOKUP(A412,'BASE LOSS COSTS'!$M$14:$N$28,2)</f>
        <v>576</v>
      </c>
      <c r="V412" s="71">
        <f>VLOOKUP($A412,'BASE LOSS COSTS'!$BC$14:$BD$28,2,FALSE)</f>
        <v>1.26</v>
      </c>
      <c r="W412" s="71">
        <f>VLOOKUP($A412,'BASE LOSS COSTS'!$BF$14:$BG$28,2,FALSE)</f>
        <v>1.89</v>
      </c>
      <c r="X412" s="71">
        <f>VLOOKUP($A412,'BASE LOSS COSTS'!$BI$14:$BJ$28,2,FALSE)</f>
        <v>2.52</v>
      </c>
      <c r="Y412" s="57">
        <f>VLOOKUP(A412,'BASE LOSS COSTS'!$J$55:$K$69,2)</f>
        <v>25</v>
      </c>
      <c r="Z412" s="57">
        <f>VLOOKUP(A412,'BASE LOSS COSTS'!$Y$55:$Z$69,2)</f>
        <v>20</v>
      </c>
      <c r="AA412" s="57">
        <f>VLOOKUP(A412,'BASE LOSS COSTS'!$P$14:$Q$28,2)</f>
        <v>137</v>
      </c>
      <c r="AB412" s="71">
        <f>VLOOKUP($A412,'BASE LOSS COSTS'!$BL$14:$BM$28,2,FALSE)</f>
        <v>0.63</v>
      </c>
      <c r="AC412" s="71">
        <f>VLOOKUP($A412,'BASE LOSS COSTS'!$BO$14:$BP$28,2,FALSE)</f>
        <v>1.26</v>
      </c>
      <c r="AD412" s="71">
        <f>VLOOKUP($A412,'BASE LOSS COSTS'!$BR$14:$BS$28,2,FALSE)</f>
        <v>1.89</v>
      </c>
      <c r="AE412" s="57">
        <f>VLOOKUP(A412,'BASE LOSS COSTS'!$M$55:$N$69,2)</f>
        <v>3</v>
      </c>
      <c r="AF412" s="57">
        <f>VLOOKUP(A412,'BASE LOSS COSTS'!$S$14:$T$28,2)</f>
        <v>55</v>
      </c>
      <c r="AG412" s="71">
        <f>VLOOKUP($A412,'BASE LOSS COSTS'!$BU$14:$BV$28,2,FALSE)</f>
        <v>6.93</v>
      </c>
      <c r="AH412" s="71">
        <f>VLOOKUP($A412,'BASE LOSS COSTS'!$BX$14:$BY$28,2,FALSE)</f>
        <v>8.19</v>
      </c>
      <c r="AI412" s="71">
        <f>VLOOKUP($A412,'BASE LOSS COSTS'!$CA$14:$CB$28,2,FALSE)</f>
        <v>9.4499999999999993</v>
      </c>
      <c r="AJ412" s="57">
        <f>VLOOKUP(A412,'BASE LOSS COSTS'!$P$55:$Q$69,2)</f>
        <v>2</v>
      </c>
      <c r="AK412" s="57">
        <f>VLOOKUP(A412,'BASE LOSS COSTS'!$V$14:$W$28,2)</f>
        <v>452</v>
      </c>
      <c r="AL412" s="71">
        <f>VLOOKUP($A412,'BASE LOSS COSTS'!$CD$14:$CE$28,2,FALSE)</f>
        <v>39.06</v>
      </c>
      <c r="AM412" s="71">
        <f>VLOOKUP($A412,'BASE LOSS COSTS'!$CG$14:$CH$28,2,FALSE)</f>
        <v>44.1</v>
      </c>
      <c r="AN412" s="71">
        <f>VLOOKUP($A412,'BASE LOSS COSTS'!$CJ$14:$CK$28,2,FALSE)</f>
        <v>60.48</v>
      </c>
      <c r="AO412" s="57">
        <f>VLOOKUP(A412,'BASE LOSS COSTS'!$S$55:$T$69,2)</f>
        <v>24</v>
      </c>
      <c r="AP412" s="49">
        <f>ROUND('LOSS COST BY TERRITORY AND ZIP'!$AP412*VLOOKUP(TEXT(A412,"000"),'OFF-BALANCE FACTORS'!$B$2:$H$100,4),0)</f>
        <v>222</v>
      </c>
      <c r="AQ412" s="49">
        <f>ROUND('LOSS COST BY TERRITORY AND ZIP'!$AQ412*VLOOKUP(TEXT(A412,"000"),'OFF-BALANCE FACTORS'!$B$2:$H$100,4),0)</f>
        <v>191</v>
      </c>
      <c r="AR412" s="57">
        <f>VLOOKUP(A412,'BASE LOSS COSTS'!$G$35:$H$49,2)</f>
        <v>264</v>
      </c>
      <c r="AS412" s="57">
        <f>VLOOKUP(A412,'BASE LOSS COSTS'!$J$35:$K$49,2)</f>
        <v>264</v>
      </c>
      <c r="AT412" s="57">
        <f>VLOOKUP(A412,'BASE LOSS COSTS'!$M$35:$N$49,2)</f>
        <v>228</v>
      </c>
      <c r="AU412" s="57">
        <f>VLOOKUP(A412,'BASE LOSS COSTS'!$P$35:$Q$49,2)</f>
        <v>228</v>
      </c>
      <c r="AV412" s="57">
        <f>VLOOKUP(A412,'BASE LOSS COSTS'!$S$35:$T$49,2)</f>
        <v>120</v>
      </c>
      <c r="AW412" s="57">
        <f>VLOOKUP(A412,'BASE LOSS COSTS'!$V$35:$W$49,2)</f>
        <v>120</v>
      </c>
      <c r="AX412" s="57">
        <f>VLOOKUP(A412,'BASE LOSS COSTS'!$Y$35:$Z$49,2)</f>
        <v>104</v>
      </c>
      <c r="AY412" s="57">
        <f>VLOOKUP(A412,'BASE LOSS COSTS'!$AB$35:$AC$49,2)</f>
        <v>104</v>
      </c>
      <c r="AZ412" s="49">
        <f>ROUND('LOSS COST BY TERRITORY AND ZIP'!$AZ412*VLOOKUP(TEXT(A412,"000"),'OFF-BALANCE FACTORS'!$B$2:$H$100,3),0)</f>
        <v>222</v>
      </c>
      <c r="BA412" s="57">
        <f>VLOOKUP(A412,'BASE LOSS COSTS'!$AH$35:$AI$49,2)</f>
        <v>268</v>
      </c>
      <c r="BB412" s="57">
        <f>VLOOKUP(A412,'BASE LOSS COSTS'!$AK$35:$AL$49,2)</f>
        <v>268</v>
      </c>
      <c r="BC412" s="57">
        <f>VLOOKUP(A412,'BASE LOSS COSTS'!$AN$35:$AO$49,2)</f>
        <v>80</v>
      </c>
      <c r="BD412" s="57">
        <f>VLOOKUP(A412,'BASE LOSS COSTS'!$AQ$35:$AR$49,2)</f>
        <v>80</v>
      </c>
      <c r="BE412" s="49">
        <f>ROUND('LOSS COST BY TERRITORY AND ZIP'!$BE412*VLOOKUP(TEXT(A412,"000"),'OFF-BALANCE FACTORS'!$B$2:$H$100,7),0)</f>
        <v>322</v>
      </c>
      <c r="BF412" s="62">
        <f t="shared" si="6"/>
        <v>278</v>
      </c>
      <c r="BG412" s="49">
        <f>ROUND('LOSS COST BY TERRITORY AND ZIP'!$BG412*VLOOKUP(TEXT(A412,"000"),'OFF-BALANCE FACTORS'!$B$2:$H$100,6),0)</f>
        <v>241</v>
      </c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9"/>
      <c r="CG412" s="39"/>
    </row>
    <row r="413" spans="1:85">
      <c r="A413" s="41">
        <v>117</v>
      </c>
      <c r="B413" s="41">
        <v>66853</v>
      </c>
      <c r="C413" s="49">
        <f>ROUND('LOSS COST BY TERRITORY AND ZIP'!$C413*VLOOKUP(TEXT(A413,"000"),'OFF-BALANCE FACTORS'!$B$2:$H$100,2),0)</f>
        <v>151</v>
      </c>
      <c r="D413" s="70">
        <f>VLOOKUP($A413,'BASE LOSS COSTS'!$Y$14:$Z$28,2,FALSE)</f>
        <v>0.63</v>
      </c>
      <c r="E413" s="70">
        <f>VLOOKUP($A413,'BASE LOSS COSTS'!$AB$14:$AC$28,2,FALSE)</f>
        <v>1.26</v>
      </c>
      <c r="F413" s="70">
        <f>VLOOKUP($A413,'BASE LOSS COSTS'!$AE$14:$AF$28,2,FALSE)</f>
        <v>1.89</v>
      </c>
      <c r="G413" s="49">
        <f>VLOOKUP(A413,'BASE LOSS COSTS'!$A$55:$B$69,2)</f>
        <v>4</v>
      </c>
      <c r="H413" s="49">
        <f>ROUND('LOSS COST BY TERRITORY AND ZIP'!$H413*VLOOKUP(TEXT(A413,"000"),'OFF-BALANCE FACTORS'!$B$2:$H$100,5),0)</f>
        <v>155</v>
      </c>
      <c r="I413" s="57">
        <f>VLOOKUP($A413,'BASE LOSS COSTS'!$AH$14:$AI$28,2,FALSE)</f>
        <v>1</v>
      </c>
      <c r="J413" s="57">
        <f>VLOOKUP($A413,'BASE LOSS COSTS'!$AK$14:$AL$28,2,FALSE)</f>
        <v>2</v>
      </c>
      <c r="K413" s="57">
        <f>VLOOKUP($A413,'BASE LOSS COSTS'!$AN$14:$AO$28,2,FALSE)</f>
        <v>3</v>
      </c>
      <c r="L413" s="57">
        <f>VLOOKUP($A413,'BASE LOSS COSTS'!$AQ$14:$AR$28,2,FALSE)</f>
        <v>5</v>
      </c>
      <c r="M413" s="49">
        <f>ROUND('LOSS COST BY TERRITORY AND ZIP'!$M413*VLOOKUP(TEXT(A413,"000"),'OFF-BALANCE FACTORS'!$B$2:$H$100,5),0)</f>
        <v>127</v>
      </c>
      <c r="N413" s="71">
        <f>VLOOKUP($A413,'BASE LOSS COSTS'!$AT$14:$AU$28,2,FALSE)</f>
        <v>0.62</v>
      </c>
      <c r="O413" s="71">
        <f>VLOOKUP($A413,'BASE LOSS COSTS'!$AW$14:$AX$28,2,FALSE)</f>
        <v>1.25</v>
      </c>
      <c r="P413" s="71">
        <f>VLOOKUP($A413,'BASE LOSS COSTS'!$AZ$14:$BA$28,2,FALSE)</f>
        <v>1.87</v>
      </c>
      <c r="Q413" s="49">
        <f>VLOOKUP(A413,'BASE LOSS COSTS'!$D$55:$E$69,2)</f>
        <v>13</v>
      </c>
      <c r="R413" s="49">
        <f>VLOOKUP(A413,'BASE LOSS COSTS'!$V$55:$W$69,2)</f>
        <v>9</v>
      </c>
      <c r="S413" s="57">
        <f>VLOOKUP(A413,'BASE LOSS COSTS'!$J$14:$K$28,2)</f>
        <v>153</v>
      </c>
      <c r="T413" s="49">
        <f>VLOOKUP(A413,'BASE LOSS COSTS'!$G$55:$H$69,2)</f>
        <v>9</v>
      </c>
      <c r="U413" s="57">
        <f>VLOOKUP(A413,'BASE LOSS COSTS'!$M$14:$N$28,2)</f>
        <v>576</v>
      </c>
      <c r="V413" s="71">
        <f>VLOOKUP($A413,'BASE LOSS COSTS'!$BC$14:$BD$28,2,FALSE)</f>
        <v>1.26</v>
      </c>
      <c r="W413" s="71">
        <f>VLOOKUP($A413,'BASE LOSS COSTS'!$BF$14:$BG$28,2,FALSE)</f>
        <v>1.89</v>
      </c>
      <c r="X413" s="71">
        <f>VLOOKUP($A413,'BASE LOSS COSTS'!$BI$14:$BJ$28,2,FALSE)</f>
        <v>2.52</v>
      </c>
      <c r="Y413" s="57">
        <f>VLOOKUP(A413,'BASE LOSS COSTS'!$J$55:$K$69,2)</f>
        <v>25</v>
      </c>
      <c r="Z413" s="57">
        <f>VLOOKUP(A413,'BASE LOSS COSTS'!$Y$55:$Z$69,2)</f>
        <v>20</v>
      </c>
      <c r="AA413" s="57">
        <f>VLOOKUP(A413,'BASE LOSS COSTS'!$P$14:$Q$28,2)</f>
        <v>137</v>
      </c>
      <c r="AB413" s="71">
        <f>VLOOKUP($A413,'BASE LOSS COSTS'!$BL$14:$BM$28,2,FALSE)</f>
        <v>0.63</v>
      </c>
      <c r="AC413" s="71">
        <f>VLOOKUP($A413,'BASE LOSS COSTS'!$BO$14:$BP$28,2,FALSE)</f>
        <v>1.26</v>
      </c>
      <c r="AD413" s="71">
        <f>VLOOKUP($A413,'BASE LOSS COSTS'!$BR$14:$BS$28,2,FALSE)</f>
        <v>1.89</v>
      </c>
      <c r="AE413" s="57">
        <f>VLOOKUP(A413,'BASE LOSS COSTS'!$M$55:$N$69,2)</f>
        <v>3</v>
      </c>
      <c r="AF413" s="57">
        <f>VLOOKUP(A413,'BASE LOSS COSTS'!$S$14:$T$28,2)</f>
        <v>55</v>
      </c>
      <c r="AG413" s="71">
        <f>VLOOKUP($A413,'BASE LOSS COSTS'!$BU$14:$BV$28,2,FALSE)</f>
        <v>6.93</v>
      </c>
      <c r="AH413" s="71">
        <f>VLOOKUP($A413,'BASE LOSS COSTS'!$BX$14:$BY$28,2,FALSE)</f>
        <v>8.19</v>
      </c>
      <c r="AI413" s="71">
        <f>VLOOKUP($A413,'BASE LOSS COSTS'!$CA$14:$CB$28,2,FALSE)</f>
        <v>9.4499999999999993</v>
      </c>
      <c r="AJ413" s="57">
        <f>VLOOKUP(A413,'BASE LOSS COSTS'!$P$55:$Q$69,2)</f>
        <v>2</v>
      </c>
      <c r="AK413" s="57">
        <f>VLOOKUP(A413,'BASE LOSS COSTS'!$V$14:$W$28,2)</f>
        <v>452</v>
      </c>
      <c r="AL413" s="71">
        <f>VLOOKUP($A413,'BASE LOSS COSTS'!$CD$14:$CE$28,2,FALSE)</f>
        <v>39.06</v>
      </c>
      <c r="AM413" s="71">
        <f>VLOOKUP($A413,'BASE LOSS COSTS'!$CG$14:$CH$28,2,FALSE)</f>
        <v>44.1</v>
      </c>
      <c r="AN413" s="71">
        <f>VLOOKUP($A413,'BASE LOSS COSTS'!$CJ$14:$CK$28,2,FALSE)</f>
        <v>60.48</v>
      </c>
      <c r="AO413" s="57">
        <f>VLOOKUP(A413,'BASE LOSS COSTS'!$S$55:$T$69,2)</f>
        <v>24</v>
      </c>
      <c r="AP413" s="49">
        <f>ROUND('LOSS COST BY TERRITORY AND ZIP'!$AP413*VLOOKUP(TEXT(A413,"000"),'OFF-BALANCE FACTORS'!$B$2:$H$100,4),0)</f>
        <v>222</v>
      </c>
      <c r="AQ413" s="49">
        <f>ROUND('LOSS COST BY TERRITORY AND ZIP'!$AQ413*VLOOKUP(TEXT(A413,"000"),'OFF-BALANCE FACTORS'!$B$2:$H$100,4),0)</f>
        <v>191</v>
      </c>
      <c r="AR413" s="57">
        <f>VLOOKUP(A413,'BASE LOSS COSTS'!$G$35:$H$49,2)</f>
        <v>264</v>
      </c>
      <c r="AS413" s="57">
        <f>VLOOKUP(A413,'BASE LOSS COSTS'!$J$35:$K$49,2)</f>
        <v>264</v>
      </c>
      <c r="AT413" s="57">
        <f>VLOOKUP(A413,'BASE LOSS COSTS'!$M$35:$N$49,2)</f>
        <v>228</v>
      </c>
      <c r="AU413" s="57">
        <f>VLOOKUP(A413,'BASE LOSS COSTS'!$P$35:$Q$49,2)</f>
        <v>228</v>
      </c>
      <c r="AV413" s="57">
        <f>VLOOKUP(A413,'BASE LOSS COSTS'!$S$35:$T$49,2)</f>
        <v>120</v>
      </c>
      <c r="AW413" s="57">
        <f>VLOOKUP(A413,'BASE LOSS COSTS'!$V$35:$W$49,2)</f>
        <v>120</v>
      </c>
      <c r="AX413" s="57">
        <f>VLOOKUP(A413,'BASE LOSS COSTS'!$Y$35:$Z$49,2)</f>
        <v>104</v>
      </c>
      <c r="AY413" s="57">
        <f>VLOOKUP(A413,'BASE LOSS COSTS'!$AB$35:$AC$49,2)</f>
        <v>104</v>
      </c>
      <c r="AZ413" s="49">
        <f>ROUND('LOSS COST BY TERRITORY AND ZIP'!$AZ413*VLOOKUP(TEXT(A413,"000"),'OFF-BALANCE FACTORS'!$B$2:$H$100,3),0)</f>
        <v>222</v>
      </c>
      <c r="BA413" s="57">
        <f>VLOOKUP(A413,'BASE LOSS COSTS'!$AH$35:$AI$49,2)</f>
        <v>268</v>
      </c>
      <c r="BB413" s="57">
        <f>VLOOKUP(A413,'BASE LOSS COSTS'!$AK$35:$AL$49,2)</f>
        <v>268</v>
      </c>
      <c r="BC413" s="57">
        <f>VLOOKUP(A413,'BASE LOSS COSTS'!$AN$35:$AO$49,2)</f>
        <v>80</v>
      </c>
      <c r="BD413" s="57">
        <f>VLOOKUP(A413,'BASE LOSS COSTS'!$AQ$35:$AR$49,2)</f>
        <v>80</v>
      </c>
      <c r="BE413" s="49">
        <f>ROUND('LOSS COST BY TERRITORY AND ZIP'!$BE413*VLOOKUP(TEXT(A413,"000"),'OFF-BALANCE FACTORS'!$B$2:$H$100,7),0)</f>
        <v>322</v>
      </c>
      <c r="BF413" s="62">
        <f t="shared" si="6"/>
        <v>278</v>
      </c>
      <c r="BG413" s="49">
        <f>ROUND('LOSS COST BY TERRITORY AND ZIP'!$BG413*VLOOKUP(TEXT(A413,"000"),'OFF-BALANCE FACTORS'!$B$2:$H$100,6),0)</f>
        <v>241</v>
      </c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9"/>
      <c r="CG413" s="39"/>
    </row>
    <row r="414" spans="1:85">
      <c r="A414" s="41">
        <v>117</v>
      </c>
      <c r="B414" s="41">
        <v>66854</v>
      </c>
      <c r="C414" s="49">
        <f>ROUND('LOSS COST BY TERRITORY AND ZIP'!$C414*VLOOKUP(TEXT(A414,"000"),'OFF-BALANCE FACTORS'!$B$2:$H$100,2),0)</f>
        <v>151</v>
      </c>
      <c r="D414" s="70">
        <f>VLOOKUP($A414,'BASE LOSS COSTS'!$Y$14:$Z$28,2,FALSE)</f>
        <v>0.63</v>
      </c>
      <c r="E414" s="70">
        <f>VLOOKUP($A414,'BASE LOSS COSTS'!$AB$14:$AC$28,2,FALSE)</f>
        <v>1.26</v>
      </c>
      <c r="F414" s="70">
        <f>VLOOKUP($A414,'BASE LOSS COSTS'!$AE$14:$AF$28,2,FALSE)</f>
        <v>1.89</v>
      </c>
      <c r="G414" s="49">
        <f>VLOOKUP(A414,'BASE LOSS COSTS'!$A$55:$B$69,2)</f>
        <v>4</v>
      </c>
      <c r="H414" s="49">
        <f>ROUND('LOSS COST BY TERRITORY AND ZIP'!$H414*VLOOKUP(TEXT(A414,"000"),'OFF-BALANCE FACTORS'!$B$2:$H$100,5),0)</f>
        <v>155</v>
      </c>
      <c r="I414" s="57">
        <f>VLOOKUP($A414,'BASE LOSS COSTS'!$AH$14:$AI$28,2,FALSE)</f>
        <v>1</v>
      </c>
      <c r="J414" s="57">
        <f>VLOOKUP($A414,'BASE LOSS COSTS'!$AK$14:$AL$28,2,FALSE)</f>
        <v>2</v>
      </c>
      <c r="K414" s="57">
        <f>VLOOKUP($A414,'BASE LOSS COSTS'!$AN$14:$AO$28,2,FALSE)</f>
        <v>3</v>
      </c>
      <c r="L414" s="57">
        <f>VLOOKUP($A414,'BASE LOSS COSTS'!$AQ$14:$AR$28,2,FALSE)</f>
        <v>5</v>
      </c>
      <c r="M414" s="49">
        <f>ROUND('LOSS COST BY TERRITORY AND ZIP'!$M414*VLOOKUP(TEXT(A414,"000"),'OFF-BALANCE FACTORS'!$B$2:$H$100,5),0)</f>
        <v>127</v>
      </c>
      <c r="N414" s="71">
        <f>VLOOKUP($A414,'BASE LOSS COSTS'!$AT$14:$AU$28,2,FALSE)</f>
        <v>0.62</v>
      </c>
      <c r="O414" s="71">
        <f>VLOOKUP($A414,'BASE LOSS COSTS'!$AW$14:$AX$28,2,FALSE)</f>
        <v>1.25</v>
      </c>
      <c r="P414" s="71">
        <f>VLOOKUP($A414,'BASE LOSS COSTS'!$AZ$14:$BA$28,2,FALSE)</f>
        <v>1.87</v>
      </c>
      <c r="Q414" s="49">
        <f>VLOOKUP(A414,'BASE LOSS COSTS'!$D$55:$E$69,2)</f>
        <v>13</v>
      </c>
      <c r="R414" s="49">
        <f>VLOOKUP(A414,'BASE LOSS COSTS'!$V$55:$W$69,2)</f>
        <v>9</v>
      </c>
      <c r="S414" s="57">
        <f>VLOOKUP(A414,'BASE LOSS COSTS'!$J$14:$K$28,2)</f>
        <v>153</v>
      </c>
      <c r="T414" s="49">
        <f>VLOOKUP(A414,'BASE LOSS COSTS'!$G$55:$H$69,2)</f>
        <v>9</v>
      </c>
      <c r="U414" s="57">
        <f>VLOOKUP(A414,'BASE LOSS COSTS'!$M$14:$N$28,2)</f>
        <v>576</v>
      </c>
      <c r="V414" s="71">
        <f>VLOOKUP($A414,'BASE LOSS COSTS'!$BC$14:$BD$28,2,FALSE)</f>
        <v>1.26</v>
      </c>
      <c r="W414" s="71">
        <f>VLOOKUP($A414,'BASE LOSS COSTS'!$BF$14:$BG$28,2,FALSE)</f>
        <v>1.89</v>
      </c>
      <c r="X414" s="71">
        <f>VLOOKUP($A414,'BASE LOSS COSTS'!$BI$14:$BJ$28,2,FALSE)</f>
        <v>2.52</v>
      </c>
      <c r="Y414" s="57">
        <f>VLOOKUP(A414,'BASE LOSS COSTS'!$J$55:$K$69,2)</f>
        <v>25</v>
      </c>
      <c r="Z414" s="57">
        <f>VLOOKUP(A414,'BASE LOSS COSTS'!$Y$55:$Z$69,2)</f>
        <v>20</v>
      </c>
      <c r="AA414" s="57">
        <f>VLOOKUP(A414,'BASE LOSS COSTS'!$P$14:$Q$28,2)</f>
        <v>137</v>
      </c>
      <c r="AB414" s="71">
        <f>VLOOKUP($A414,'BASE LOSS COSTS'!$BL$14:$BM$28,2,FALSE)</f>
        <v>0.63</v>
      </c>
      <c r="AC414" s="71">
        <f>VLOOKUP($A414,'BASE LOSS COSTS'!$BO$14:$BP$28,2,FALSE)</f>
        <v>1.26</v>
      </c>
      <c r="AD414" s="71">
        <f>VLOOKUP($A414,'BASE LOSS COSTS'!$BR$14:$BS$28,2,FALSE)</f>
        <v>1.89</v>
      </c>
      <c r="AE414" s="57">
        <f>VLOOKUP(A414,'BASE LOSS COSTS'!$M$55:$N$69,2)</f>
        <v>3</v>
      </c>
      <c r="AF414" s="57">
        <f>VLOOKUP(A414,'BASE LOSS COSTS'!$S$14:$T$28,2)</f>
        <v>55</v>
      </c>
      <c r="AG414" s="71">
        <f>VLOOKUP($A414,'BASE LOSS COSTS'!$BU$14:$BV$28,2,FALSE)</f>
        <v>6.93</v>
      </c>
      <c r="AH414" s="71">
        <f>VLOOKUP($A414,'BASE LOSS COSTS'!$BX$14:$BY$28,2,FALSE)</f>
        <v>8.19</v>
      </c>
      <c r="AI414" s="71">
        <f>VLOOKUP($A414,'BASE LOSS COSTS'!$CA$14:$CB$28,2,FALSE)</f>
        <v>9.4499999999999993</v>
      </c>
      <c r="AJ414" s="57">
        <f>VLOOKUP(A414,'BASE LOSS COSTS'!$P$55:$Q$69,2)</f>
        <v>2</v>
      </c>
      <c r="AK414" s="57">
        <f>VLOOKUP(A414,'BASE LOSS COSTS'!$V$14:$W$28,2)</f>
        <v>452</v>
      </c>
      <c r="AL414" s="71">
        <f>VLOOKUP($A414,'BASE LOSS COSTS'!$CD$14:$CE$28,2,FALSE)</f>
        <v>39.06</v>
      </c>
      <c r="AM414" s="71">
        <f>VLOOKUP($A414,'BASE LOSS COSTS'!$CG$14:$CH$28,2,FALSE)</f>
        <v>44.1</v>
      </c>
      <c r="AN414" s="71">
        <f>VLOOKUP($A414,'BASE LOSS COSTS'!$CJ$14:$CK$28,2,FALSE)</f>
        <v>60.48</v>
      </c>
      <c r="AO414" s="57">
        <f>VLOOKUP(A414,'BASE LOSS COSTS'!$S$55:$T$69,2)</f>
        <v>24</v>
      </c>
      <c r="AP414" s="49">
        <f>ROUND('LOSS COST BY TERRITORY AND ZIP'!$AP414*VLOOKUP(TEXT(A414,"000"),'OFF-BALANCE FACTORS'!$B$2:$H$100,4),0)</f>
        <v>222</v>
      </c>
      <c r="AQ414" s="49">
        <f>ROUND('LOSS COST BY TERRITORY AND ZIP'!$AQ414*VLOOKUP(TEXT(A414,"000"),'OFF-BALANCE FACTORS'!$B$2:$H$100,4),0)</f>
        <v>191</v>
      </c>
      <c r="AR414" s="57">
        <f>VLOOKUP(A414,'BASE LOSS COSTS'!$G$35:$H$49,2)</f>
        <v>264</v>
      </c>
      <c r="AS414" s="57">
        <f>VLOOKUP(A414,'BASE LOSS COSTS'!$J$35:$K$49,2)</f>
        <v>264</v>
      </c>
      <c r="AT414" s="57">
        <f>VLOOKUP(A414,'BASE LOSS COSTS'!$M$35:$N$49,2)</f>
        <v>228</v>
      </c>
      <c r="AU414" s="57">
        <f>VLOOKUP(A414,'BASE LOSS COSTS'!$P$35:$Q$49,2)</f>
        <v>228</v>
      </c>
      <c r="AV414" s="57">
        <f>VLOOKUP(A414,'BASE LOSS COSTS'!$S$35:$T$49,2)</f>
        <v>120</v>
      </c>
      <c r="AW414" s="57">
        <f>VLOOKUP(A414,'BASE LOSS COSTS'!$V$35:$W$49,2)</f>
        <v>120</v>
      </c>
      <c r="AX414" s="57">
        <f>VLOOKUP(A414,'BASE LOSS COSTS'!$Y$35:$Z$49,2)</f>
        <v>104</v>
      </c>
      <c r="AY414" s="57">
        <f>VLOOKUP(A414,'BASE LOSS COSTS'!$AB$35:$AC$49,2)</f>
        <v>104</v>
      </c>
      <c r="AZ414" s="49">
        <f>ROUND('LOSS COST BY TERRITORY AND ZIP'!$AZ414*VLOOKUP(TEXT(A414,"000"),'OFF-BALANCE FACTORS'!$B$2:$H$100,3),0)</f>
        <v>222</v>
      </c>
      <c r="BA414" s="57">
        <f>VLOOKUP(A414,'BASE LOSS COSTS'!$AH$35:$AI$49,2)</f>
        <v>268</v>
      </c>
      <c r="BB414" s="57">
        <f>VLOOKUP(A414,'BASE LOSS COSTS'!$AK$35:$AL$49,2)</f>
        <v>268</v>
      </c>
      <c r="BC414" s="57">
        <f>VLOOKUP(A414,'BASE LOSS COSTS'!$AN$35:$AO$49,2)</f>
        <v>80</v>
      </c>
      <c r="BD414" s="57">
        <f>VLOOKUP(A414,'BASE LOSS COSTS'!$AQ$35:$AR$49,2)</f>
        <v>80</v>
      </c>
      <c r="BE414" s="49">
        <f>ROUND('LOSS COST BY TERRITORY AND ZIP'!$BE414*VLOOKUP(TEXT(A414,"000"),'OFF-BALANCE FACTORS'!$B$2:$H$100,7),0)</f>
        <v>322</v>
      </c>
      <c r="BF414" s="62">
        <f t="shared" si="6"/>
        <v>278</v>
      </c>
      <c r="BG414" s="49">
        <f>ROUND('LOSS COST BY TERRITORY AND ZIP'!$BG414*VLOOKUP(TEXT(A414,"000"),'OFF-BALANCE FACTORS'!$B$2:$H$100,6),0)</f>
        <v>241</v>
      </c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9"/>
      <c r="CG414" s="39"/>
    </row>
    <row r="415" spans="1:85">
      <c r="A415" s="41">
        <v>117</v>
      </c>
      <c r="B415" s="41">
        <v>66855</v>
      </c>
      <c r="C415" s="49">
        <f>ROUND('LOSS COST BY TERRITORY AND ZIP'!$C415*VLOOKUP(TEXT(A415,"000"),'OFF-BALANCE FACTORS'!$B$2:$H$100,2),0)</f>
        <v>151</v>
      </c>
      <c r="D415" s="70">
        <f>VLOOKUP($A415,'BASE LOSS COSTS'!$Y$14:$Z$28,2,FALSE)</f>
        <v>0.63</v>
      </c>
      <c r="E415" s="70">
        <f>VLOOKUP($A415,'BASE LOSS COSTS'!$AB$14:$AC$28,2,FALSE)</f>
        <v>1.26</v>
      </c>
      <c r="F415" s="70">
        <f>VLOOKUP($A415,'BASE LOSS COSTS'!$AE$14:$AF$28,2,FALSE)</f>
        <v>1.89</v>
      </c>
      <c r="G415" s="49">
        <f>VLOOKUP(A415,'BASE LOSS COSTS'!$A$55:$B$69,2)</f>
        <v>4</v>
      </c>
      <c r="H415" s="49">
        <f>ROUND('LOSS COST BY TERRITORY AND ZIP'!$H415*VLOOKUP(TEXT(A415,"000"),'OFF-BALANCE FACTORS'!$B$2:$H$100,5),0)</f>
        <v>155</v>
      </c>
      <c r="I415" s="57">
        <f>VLOOKUP($A415,'BASE LOSS COSTS'!$AH$14:$AI$28,2,FALSE)</f>
        <v>1</v>
      </c>
      <c r="J415" s="57">
        <f>VLOOKUP($A415,'BASE LOSS COSTS'!$AK$14:$AL$28,2,FALSE)</f>
        <v>2</v>
      </c>
      <c r="K415" s="57">
        <f>VLOOKUP($A415,'BASE LOSS COSTS'!$AN$14:$AO$28,2,FALSE)</f>
        <v>3</v>
      </c>
      <c r="L415" s="57">
        <f>VLOOKUP($A415,'BASE LOSS COSTS'!$AQ$14:$AR$28,2,FALSE)</f>
        <v>5</v>
      </c>
      <c r="M415" s="49">
        <f>ROUND('LOSS COST BY TERRITORY AND ZIP'!$M415*VLOOKUP(TEXT(A415,"000"),'OFF-BALANCE FACTORS'!$B$2:$H$100,5),0)</f>
        <v>127</v>
      </c>
      <c r="N415" s="71">
        <f>VLOOKUP($A415,'BASE LOSS COSTS'!$AT$14:$AU$28,2,FALSE)</f>
        <v>0.62</v>
      </c>
      <c r="O415" s="71">
        <f>VLOOKUP($A415,'BASE LOSS COSTS'!$AW$14:$AX$28,2,FALSE)</f>
        <v>1.25</v>
      </c>
      <c r="P415" s="71">
        <f>VLOOKUP($A415,'BASE LOSS COSTS'!$AZ$14:$BA$28,2,FALSE)</f>
        <v>1.87</v>
      </c>
      <c r="Q415" s="49">
        <f>VLOOKUP(A415,'BASE LOSS COSTS'!$D$55:$E$69,2)</f>
        <v>13</v>
      </c>
      <c r="R415" s="49">
        <f>VLOOKUP(A415,'BASE LOSS COSTS'!$V$55:$W$69,2)</f>
        <v>9</v>
      </c>
      <c r="S415" s="57">
        <f>VLOOKUP(A415,'BASE LOSS COSTS'!$J$14:$K$28,2)</f>
        <v>153</v>
      </c>
      <c r="T415" s="49">
        <f>VLOOKUP(A415,'BASE LOSS COSTS'!$G$55:$H$69,2)</f>
        <v>9</v>
      </c>
      <c r="U415" s="57">
        <f>VLOOKUP(A415,'BASE LOSS COSTS'!$M$14:$N$28,2)</f>
        <v>576</v>
      </c>
      <c r="V415" s="71">
        <f>VLOOKUP($A415,'BASE LOSS COSTS'!$BC$14:$BD$28,2,FALSE)</f>
        <v>1.26</v>
      </c>
      <c r="W415" s="71">
        <f>VLOOKUP($A415,'BASE LOSS COSTS'!$BF$14:$BG$28,2,FALSE)</f>
        <v>1.89</v>
      </c>
      <c r="X415" s="71">
        <f>VLOOKUP($A415,'BASE LOSS COSTS'!$BI$14:$BJ$28,2,FALSE)</f>
        <v>2.52</v>
      </c>
      <c r="Y415" s="57">
        <f>VLOOKUP(A415,'BASE LOSS COSTS'!$J$55:$K$69,2)</f>
        <v>25</v>
      </c>
      <c r="Z415" s="57">
        <f>VLOOKUP(A415,'BASE LOSS COSTS'!$Y$55:$Z$69,2)</f>
        <v>20</v>
      </c>
      <c r="AA415" s="57">
        <f>VLOOKUP(A415,'BASE LOSS COSTS'!$P$14:$Q$28,2)</f>
        <v>137</v>
      </c>
      <c r="AB415" s="71">
        <f>VLOOKUP($A415,'BASE LOSS COSTS'!$BL$14:$BM$28,2,FALSE)</f>
        <v>0.63</v>
      </c>
      <c r="AC415" s="71">
        <f>VLOOKUP($A415,'BASE LOSS COSTS'!$BO$14:$BP$28,2,FALSE)</f>
        <v>1.26</v>
      </c>
      <c r="AD415" s="71">
        <f>VLOOKUP($A415,'BASE LOSS COSTS'!$BR$14:$BS$28,2,FALSE)</f>
        <v>1.89</v>
      </c>
      <c r="AE415" s="57">
        <f>VLOOKUP(A415,'BASE LOSS COSTS'!$M$55:$N$69,2)</f>
        <v>3</v>
      </c>
      <c r="AF415" s="57">
        <f>VLOOKUP(A415,'BASE LOSS COSTS'!$S$14:$T$28,2)</f>
        <v>55</v>
      </c>
      <c r="AG415" s="71">
        <f>VLOOKUP($A415,'BASE LOSS COSTS'!$BU$14:$BV$28,2,FALSE)</f>
        <v>6.93</v>
      </c>
      <c r="AH415" s="71">
        <f>VLOOKUP($A415,'BASE LOSS COSTS'!$BX$14:$BY$28,2,FALSE)</f>
        <v>8.19</v>
      </c>
      <c r="AI415" s="71">
        <f>VLOOKUP($A415,'BASE LOSS COSTS'!$CA$14:$CB$28,2,FALSE)</f>
        <v>9.4499999999999993</v>
      </c>
      <c r="AJ415" s="57">
        <f>VLOOKUP(A415,'BASE LOSS COSTS'!$P$55:$Q$69,2)</f>
        <v>2</v>
      </c>
      <c r="AK415" s="57">
        <f>VLOOKUP(A415,'BASE LOSS COSTS'!$V$14:$W$28,2)</f>
        <v>452</v>
      </c>
      <c r="AL415" s="71">
        <f>VLOOKUP($A415,'BASE LOSS COSTS'!$CD$14:$CE$28,2,FALSE)</f>
        <v>39.06</v>
      </c>
      <c r="AM415" s="71">
        <f>VLOOKUP($A415,'BASE LOSS COSTS'!$CG$14:$CH$28,2,FALSE)</f>
        <v>44.1</v>
      </c>
      <c r="AN415" s="71">
        <f>VLOOKUP($A415,'BASE LOSS COSTS'!$CJ$14:$CK$28,2,FALSE)</f>
        <v>60.48</v>
      </c>
      <c r="AO415" s="57">
        <f>VLOOKUP(A415,'BASE LOSS COSTS'!$S$55:$T$69,2)</f>
        <v>24</v>
      </c>
      <c r="AP415" s="49">
        <f>ROUND('LOSS COST BY TERRITORY AND ZIP'!$AP415*VLOOKUP(TEXT(A415,"000"),'OFF-BALANCE FACTORS'!$B$2:$H$100,4),0)</f>
        <v>222</v>
      </c>
      <c r="AQ415" s="49">
        <f>ROUND('LOSS COST BY TERRITORY AND ZIP'!$AQ415*VLOOKUP(TEXT(A415,"000"),'OFF-BALANCE FACTORS'!$B$2:$H$100,4),0)</f>
        <v>191</v>
      </c>
      <c r="AR415" s="57">
        <f>VLOOKUP(A415,'BASE LOSS COSTS'!$G$35:$H$49,2)</f>
        <v>264</v>
      </c>
      <c r="AS415" s="57">
        <f>VLOOKUP(A415,'BASE LOSS COSTS'!$J$35:$K$49,2)</f>
        <v>264</v>
      </c>
      <c r="AT415" s="57">
        <f>VLOOKUP(A415,'BASE LOSS COSTS'!$M$35:$N$49,2)</f>
        <v>228</v>
      </c>
      <c r="AU415" s="57">
        <f>VLOOKUP(A415,'BASE LOSS COSTS'!$P$35:$Q$49,2)</f>
        <v>228</v>
      </c>
      <c r="AV415" s="57">
        <f>VLOOKUP(A415,'BASE LOSS COSTS'!$S$35:$T$49,2)</f>
        <v>120</v>
      </c>
      <c r="AW415" s="57">
        <f>VLOOKUP(A415,'BASE LOSS COSTS'!$V$35:$W$49,2)</f>
        <v>120</v>
      </c>
      <c r="AX415" s="57">
        <f>VLOOKUP(A415,'BASE LOSS COSTS'!$Y$35:$Z$49,2)</f>
        <v>104</v>
      </c>
      <c r="AY415" s="57">
        <f>VLOOKUP(A415,'BASE LOSS COSTS'!$AB$35:$AC$49,2)</f>
        <v>104</v>
      </c>
      <c r="AZ415" s="49">
        <f>ROUND('LOSS COST BY TERRITORY AND ZIP'!$AZ415*VLOOKUP(TEXT(A415,"000"),'OFF-BALANCE FACTORS'!$B$2:$H$100,3),0)</f>
        <v>222</v>
      </c>
      <c r="BA415" s="57">
        <f>VLOOKUP(A415,'BASE LOSS COSTS'!$AH$35:$AI$49,2)</f>
        <v>268</v>
      </c>
      <c r="BB415" s="57">
        <f>VLOOKUP(A415,'BASE LOSS COSTS'!$AK$35:$AL$49,2)</f>
        <v>268</v>
      </c>
      <c r="BC415" s="57">
        <f>VLOOKUP(A415,'BASE LOSS COSTS'!$AN$35:$AO$49,2)</f>
        <v>80</v>
      </c>
      <c r="BD415" s="57">
        <f>VLOOKUP(A415,'BASE LOSS COSTS'!$AQ$35:$AR$49,2)</f>
        <v>80</v>
      </c>
      <c r="BE415" s="49">
        <f>ROUND('LOSS COST BY TERRITORY AND ZIP'!$BE415*VLOOKUP(TEXT(A415,"000"),'OFF-BALANCE FACTORS'!$B$2:$H$100,7),0)</f>
        <v>322</v>
      </c>
      <c r="BF415" s="62">
        <f t="shared" si="6"/>
        <v>278</v>
      </c>
      <c r="BG415" s="49">
        <f>ROUND('LOSS COST BY TERRITORY AND ZIP'!$BG415*VLOOKUP(TEXT(A415,"000"),'OFF-BALANCE FACTORS'!$B$2:$H$100,6),0)</f>
        <v>241</v>
      </c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9"/>
      <c r="CG415" s="39"/>
    </row>
    <row r="416" spans="1:85">
      <c r="A416" s="41">
        <v>117</v>
      </c>
      <c r="B416" s="41">
        <v>66856</v>
      </c>
      <c r="C416" s="49">
        <f>ROUND('LOSS COST BY TERRITORY AND ZIP'!$C416*VLOOKUP(TEXT(A416,"000"),'OFF-BALANCE FACTORS'!$B$2:$H$100,2),0)</f>
        <v>151</v>
      </c>
      <c r="D416" s="70">
        <f>VLOOKUP($A416,'BASE LOSS COSTS'!$Y$14:$Z$28,2,FALSE)</f>
        <v>0.63</v>
      </c>
      <c r="E416" s="70">
        <f>VLOOKUP($A416,'BASE LOSS COSTS'!$AB$14:$AC$28,2,FALSE)</f>
        <v>1.26</v>
      </c>
      <c r="F416" s="70">
        <f>VLOOKUP($A416,'BASE LOSS COSTS'!$AE$14:$AF$28,2,FALSE)</f>
        <v>1.89</v>
      </c>
      <c r="G416" s="49">
        <f>VLOOKUP(A416,'BASE LOSS COSTS'!$A$55:$B$69,2)</f>
        <v>4</v>
      </c>
      <c r="H416" s="49">
        <f>ROUND('LOSS COST BY TERRITORY AND ZIP'!$H416*VLOOKUP(TEXT(A416,"000"),'OFF-BALANCE FACTORS'!$B$2:$H$100,5),0)</f>
        <v>155</v>
      </c>
      <c r="I416" s="57">
        <f>VLOOKUP($A416,'BASE LOSS COSTS'!$AH$14:$AI$28,2,FALSE)</f>
        <v>1</v>
      </c>
      <c r="J416" s="57">
        <f>VLOOKUP($A416,'BASE LOSS COSTS'!$AK$14:$AL$28,2,FALSE)</f>
        <v>2</v>
      </c>
      <c r="K416" s="57">
        <f>VLOOKUP($A416,'BASE LOSS COSTS'!$AN$14:$AO$28,2,FALSE)</f>
        <v>3</v>
      </c>
      <c r="L416" s="57">
        <f>VLOOKUP($A416,'BASE LOSS COSTS'!$AQ$14:$AR$28,2,FALSE)</f>
        <v>5</v>
      </c>
      <c r="M416" s="49">
        <f>ROUND('LOSS COST BY TERRITORY AND ZIP'!$M416*VLOOKUP(TEXT(A416,"000"),'OFF-BALANCE FACTORS'!$B$2:$H$100,5),0)</f>
        <v>127</v>
      </c>
      <c r="N416" s="71">
        <f>VLOOKUP($A416,'BASE LOSS COSTS'!$AT$14:$AU$28,2,FALSE)</f>
        <v>0.62</v>
      </c>
      <c r="O416" s="71">
        <f>VLOOKUP($A416,'BASE LOSS COSTS'!$AW$14:$AX$28,2,FALSE)</f>
        <v>1.25</v>
      </c>
      <c r="P416" s="71">
        <f>VLOOKUP($A416,'BASE LOSS COSTS'!$AZ$14:$BA$28,2,FALSE)</f>
        <v>1.87</v>
      </c>
      <c r="Q416" s="49">
        <f>VLOOKUP(A416,'BASE LOSS COSTS'!$D$55:$E$69,2)</f>
        <v>13</v>
      </c>
      <c r="R416" s="49">
        <f>VLOOKUP(A416,'BASE LOSS COSTS'!$V$55:$W$69,2)</f>
        <v>9</v>
      </c>
      <c r="S416" s="57">
        <f>VLOOKUP(A416,'BASE LOSS COSTS'!$J$14:$K$28,2)</f>
        <v>153</v>
      </c>
      <c r="T416" s="49">
        <f>VLOOKUP(A416,'BASE LOSS COSTS'!$G$55:$H$69,2)</f>
        <v>9</v>
      </c>
      <c r="U416" s="57">
        <f>VLOOKUP(A416,'BASE LOSS COSTS'!$M$14:$N$28,2)</f>
        <v>576</v>
      </c>
      <c r="V416" s="71">
        <f>VLOOKUP($A416,'BASE LOSS COSTS'!$BC$14:$BD$28,2,FALSE)</f>
        <v>1.26</v>
      </c>
      <c r="W416" s="71">
        <f>VLOOKUP($A416,'BASE LOSS COSTS'!$BF$14:$BG$28,2,FALSE)</f>
        <v>1.89</v>
      </c>
      <c r="X416" s="71">
        <f>VLOOKUP($A416,'BASE LOSS COSTS'!$BI$14:$BJ$28,2,FALSE)</f>
        <v>2.52</v>
      </c>
      <c r="Y416" s="57">
        <f>VLOOKUP(A416,'BASE LOSS COSTS'!$J$55:$K$69,2)</f>
        <v>25</v>
      </c>
      <c r="Z416" s="57">
        <f>VLOOKUP(A416,'BASE LOSS COSTS'!$Y$55:$Z$69,2)</f>
        <v>20</v>
      </c>
      <c r="AA416" s="57">
        <f>VLOOKUP(A416,'BASE LOSS COSTS'!$P$14:$Q$28,2)</f>
        <v>137</v>
      </c>
      <c r="AB416" s="71">
        <f>VLOOKUP($A416,'BASE LOSS COSTS'!$BL$14:$BM$28,2,FALSE)</f>
        <v>0.63</v>
      </c>
      <c r="AC416" s="71">
        <f>VLOOKUP($A416,'BASE LOSS COSTS'!$BO$14:$BP$28,2,FALSE)</f>
        <v>1.26</v>
      </c>
      <c r="AD416" s="71">
        <f>VLOOKUP($A416,'BASE LOSS COSTS'!$BR$14:$BS$28,2,FALSE)</f>
        <v>1.89</v>
      </c>
      <c r="AE416" s="57">
        <f>VLOOKUP(A416,'BASE LOSS COSTS'!$M$55:$N$69,2)</f>
        <v>3</v>
      </c>
      <c r="AF416" s="57">
        <f>VLOOKUP(A416,'BASE LOSS COSTS'!$S$14:$T$28,2)</f>
        <v>55</v>
      </c>
      <c r="AG416" s="71">
        <f>VLOOKUP($A416,'BASE LOSS COSTS'!$BU$14:$BV$28,2,FALSE)</f>
        <v>6.93</v>
      </c>
      <c r="AH416" s="71">
        <f>VLOOKUP($A416,'BASE LOSS COSTS'!$BX$14:$BY$28,2,FALSE)</f>
        <v>8.19</v>
      </c>
      <c r="AI416" s="71">
        <f>VLOOKUP($A416,'BASE LOSS COSTS'!$CA$14:$CB$28,2,FALSE)</f>
        <v>9.4499999999999993</v>
      </c>
      <c r="AJ416" s="57">
        <f>VLOOKUP(A416,'BASE LOSS COSTS'!$P$55:$Q$69,2)</f>
        <v>2</v>
      </c>
      <c r="AK416" s="57">
        <f>VLOOKUP(A416,'BASE LOSS COSTS'!$V$14:$W$28,2)</f>
        <v>452</v>
      </c>
      <c r="AL416" s="71">
        <f>VLOOKUP($A416,'BASE LOSS COSTS'!$CD$14:$CE$28,2,FALSE)</f>
        <v>39.06</v>
      </c>
      <c r="AM416" s="71">
        <f>VLOOKUP($A416,'BASE LOSS COSTS'!$CG$14:$CH$28,2,FALSE)</f>
        <v>44.1</v>
      </c>
      <c r="AN416" s="71">
        <f>VLOOKUP($A416,'BASE LOSS COSTS'!$CJ$14:$CK$28,2,FALSE)</f>
        <v>60.48</v>
      </c>
      <c r="AO416" s="57">
        <f>VLOOKUP(A416,'BASE LOSS COSTS'!$S$55:$T$69,2)</f>
        <v>24</v>
      </c>
      <c r="AP416" s="49">
        <f>ROUND('LOSS COST BY TERRITORY AND ZIP'!$AP416*VLOOKUP(TEXT(A416,"000"),'OFF-BALANCE FACTORS'!$B$2:$H$100,4),0)</f>
        <v>222</v>
      </c>
      <c r="AQ416" s="49">
        <f>ROUND('LOSS COST BY TERRITORY AND ZIP'!$AQ416*VLOOKUP(TEXT(A416,"000"),'OFF-BALANCE FACTORS'!$B$2:$H$100,4),0)</f>
        <v>191</v>
      </c>
      <c r="AR416" s="57">
        <f>VLOOKUP(A416,'BASE LOSS COSTS'!$G$35:$H$49,2)</f>
        <v>264</v>
      </c>
      <c r="AS416" s="57">
        <f>VLOOKUP(A416,'BASE LOSS COSTS'!$J$35:$K$49,2)</f>
        <v>264</v>
      </c>
      <c r="AT416" s="57">
        <f>VLOOKUP(A416,'BASE LOSS COSTS'!$M$35:$N$49,2)</f>
        <v>228</v>
      </c>
      <c r="AU416" s="57">
        <f>VLOOKUP(A416,'BASE LOSS COSTS'!$P$35:$Q$49,2)</f>
        <v>228</v>
      </c>
      <c r="AV416" s="57">
        <f>VLOOKUP(A416,'BASE LOSS COSTS'!$S$35:$T$49,2)</f>
        <v>120</v>
      </c>
      <c r="AW416" s="57">
        <f>VLOOKUP(A416,'BASE LOSS COSTS'!$V$35:$W$49,2)</f>
        <v>120</v>
      </c>
      <c r="AX416" s="57">
        <f>VLOOKUP(A416,'BASE LOSS COSTS'!$Y$35:$Z$49,2)</f>
        <v>104</v>
      </c>
      <c r="AY416" s="57">
        <f>VLOOKUP(A416,'BASE LOSS COSTS'!$AB$35:$AC$49,2)</f>
        <v>104</v>
      </c>
      <c r="AZ416" s="49">
        <f>ROUND('LOSS COST BY TERRITORY AND ZIP'!$AZ416*VLOOKUP(TEXT(A416,"000"),'OFF-BALANCE FACTORS'!$B$2:$H$100,3),0)</f>
        <v>222</v>
      </c>
      <c r="BA416" s="57">
        <f>VLOOKUP(A416,'BASE LOSS COSTS'!$AH$35:$AI$49,2)</f>
        <v>268</v>
      </c>
      <c r="BB416" s="57">
        <f>VLOOKUP(A416,'BASE LOSS COSTS'!$AK$35:$AL$49,2)</f>
        <v>268</v>
      </c>
      <c r="BC416" s="57">
        <f>VLOOKUP(A416,'BASE LOSS COSTS'!$AN$35:$AO$49,2)</f>
        <v>80</v>
      </c>
      <c r="BD416" s="57">
        <f>VLOOKUP(A416,'BASE LOSS COSTS'!$AQ$35:$AR$49,2)</f>
        <v>80</v>
      </c>
      <c r="BE416" s="49">
        <f>ROUND('LOSS COST BY TERRITORY AND ZIP'!$BE416*VLOOKUP(TEXT(A416,"000"),'OFF-BALANCE FACTORS'!$B$2:$H$100,7),0)</f>
        <v>322</v>
      </c>
      <c r="BF416" s="62">
        <f t="shared" si="6"/>
        <v>278</v>
      </c>
      <c r="BG416" s="49">
        <f>ROUND('LOSS COST BY TERRITORY AND ZIP'!$BG416*VLOOKUP(TEXT(A416,"000"),'OFF-BALANCE FACTORS'!$B$2:$H$100,6),0)</f>
        <v>241</v>
      </c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9"/>
      <c r="CG416" s="39"/>
    </row>
    <row r="417" spans="1:85">
      <c r="A417" s="41">
        <v>117</v>
      </c>
      <c r="B417" s="41">
        <v>66857</v>
      </c>
      <c r="C417" s="49">
        <f>ROUND('LOSS COST BY TERRITORY AND ZIP'!$C417*VLOOKUP(TEXT(A417,"000"),'OFF-BALANCE FACTORS'!$B$2:$H$100,2),0)</f>
        <v>151</v>
      </c>
      <c r="D417" s="70">
        <f>VLOOKUP($A417,'BASE LOSS COSTS'!$Y$14:$Z$28,2,FALSE)</f>
        <v>0.63</v>
      </c>
      <c r="E417" s="70">
        <f>VLOOKUP($A417,'BASE LOSS COSTS'!$AB$14:$AC$28,2,FALSE)</f>
        <v>1.26</v>
      </c>
      <c r="F417" s="70">
        <f>VLOOKUP($A417,'BASE LOSS COSTS'!$AE$14:$AF$28,2,FALSE)</f>
        <v>1.89</v>
      </c>
      <c r="G417" s="49">
        <f>VLOOKUP(A417,'BASE LOSS COSTS'!$A$55:$B$69,2)</f>
        <v>4</v>
      </c>
      <c r="H417" s="49">
        <f>ROUND('LOSS COST BY TERRITORY AND ZIP'!$H417*VLOOKUP(TEXT(A417,"000"),'OFF-BALANCE FACTORS'!$B$2:$H$100,5),0)</f>
        <v>155</v>
      </c>
      <c r="I417" s="57">
        <f>VLOOKUP($A417,'BASE LOSS COSTS'!$AH$14:$AI$28,2,FALSE)</f>
        <v>1</v>
      </c>
      <c r="J417" s="57">
        <f>VLOOKUP($A417,'BASE LOSS COSTS'!$AK$14:$AL$28,2,FALSE)</f>
        <v>2</v>
      </c>
      <c r="K417" s="57">
        <f>VLOOKUP($A417,'BASE LOSS COSTS'!$AN$14:$AO$28,2,FALSE)</f>
        <v>3</v>
      </c>
      <c r="L417" s="57">
        <f>VLOOKUP($A417,'BASE LOSS COSTS'!$AQ$14:$AR$28,2,FALSE)</f>
        <v>5</v>
      </c>
      <c r="M417" s="49">
        <f>ROUND('LOSS COST BY TERRITORY AND ZIP'!$M417*VLOOKUP(TEXT(A417,"000"),'OFF-BALANCE FACTORS'!$B$2:$H$100,5),0)</f>
        <v>127</v>
      </c>
      <c r="N417" s="71">
        <f>VLOOKUP($A417,'BASE LOSS COSTS'!$AT$14:$AU$28,2,FALSE)</f>
        <v>0.62</v>
      </c>
      <c r="O417" s="71">
        <f>VLOOKUP($A417,'BASE LOSS COSTS'!$AW$14:$AX$28,2,FALSE)</f>
        <v>1.25</v>
      </c>
      <c r="P417" s="71">
        <f>VLOOKUP($A417,'BASE LOSS COSTS'!$AZ$14:$BA$28,2,FALSE)</f>
        <v>1.87</v>
      </c>
      <c r="Q417" s="49">
        <f>VLOOKUP(A417,'BASE LOSS COSTS'!$D$55:$E$69,2)</f>
        <v>13</v>
      </c>
      <c r="R417" s="49">
        <f>VLOOKUP(A417,'BASE LOSS COSTS'!$V$55:$W$69,2)</f>
        <v>9</v>
      </c>
      <c r="S417" s="57">
        <f>VLOOKUP(A417,'BASE LOSS COSTS'!$J$14:$K$28,2)</f>
        <v>153</v>
      </c>
      <c r="T417" s="49">
        <f>VLOOKUP(A417,'BASE LOSS COSTS'!$G$55:$H$69,2)</f>
        <v>9</v>
      </c>
      <c r="U417" s="57">
        <f>VLOOKUP(A417,'BASE LOSS COSTS'!$M$14:$N$28,2)</f>
        <v>576</v>
      </c>
      <c r="V417" s="71">
        <f>VLOOKUP($A417,'BASE LOSS COSTS'!$BC$14:$BD$28,2,FALSE)</f>
        <v>1.26</v>
      </c>
      <c r="W417" s="71">
        <f>VLOOKUP($A417,'BASE LOSS COSTS'!$BF$14:$BG$28,2,FALSE)</f>
        <v>1.89</v>
      </c>
      <c r="X417" s="71">
        <f>VLOOKUP($A417,'BASE LOSS COSTS'!$BI$14:$BJ$28,2,FALSE)</f>
        <v>2.52</v>
      </c>
      <c r="Y417" s="57">
        <f>VLOOKUP(A417,'BASE LOSS COSTS'!$J$55:$K$69,2)</f>
        <v>25</v>
      </c>
      <c r="Z417" s="57">
        <f>VLOOKUP(A417,'BASE LOSS COSTS'!$Y$55:$Z$69,2)</f>
        <v>20</v>
      </c>
      <c r="AA417" s="57">
        <f>VLOOKUP(A417,'BASE LOSS COSTS'!$P$14:$Q$28,2)</f>
        <v>137</v>
      </c>
      <c r="AB417" s="71">
        <f>VLOOKUP($A417,'BASE LOSS COSTS'!$BL$14:$BM$28,2,FALSE)</f>
        <v>0.63</v>
      </c>
      <c r="AC417" s="71">
        <f>VLOOKUP($A417,'BASE LOSS COSTS'!$BO$14:$BP$28,2,FALSE)</f>
        <v>1.26</v>
      </c>
      <c r="AD417" s="71">
        <f>VLOOKUP($A417,'BASE LOSS COSTS'!$BR$14:$BS$28,2,FALSE)</f>
        <v>1.89</v>
      </c>
      <c r="AE417" s="57">
        <f>VLOOKUP(A417,'BASE LOSS COSTS'!$M$55:$N$69,2)</f>
        <v>3</v>
      </c>
      <c r="AF417" s="57">
        <f>VLOOKUP(A417,'BASE LOSS COSTS'!$S$14:$T$28,2)</f>
        <v>55</v>
      </c>
      <c r="AG417" s="71">
        <f>VLOOKUP($A417,'BASE LOSS COSTS'!$BU$14:$BV$28,2,FALSE)</f>
        <v>6.93</v>
      </c>
      <c r="AH417" s="71">
        <f>VLOOKUP($A417,'BASE LOSS COSTS'!$BX$14:$BY$28,2,FALSE)</f>
        <v>8.19</v>
      </c>
      <c r="AI417" s="71">
        <f>VLOOKUP($A417,'BASE LOSS COSTS'!$CA$14:$CB$28,2,FALSE)</f>
        <v>9.4499999999999993</v>
      </c>
      <c r="AJ417" s="57">
        <f>VLOOKUP(A417,'BASE LOSS COSTS'!$P$55:$Q$69,2)</f>
        <v>2</v>
      </c>
      <c r="AK417" s="57">
        <f>VLOOKUP(A417,'BASE LOSS COSTS'!$V$14:$W$28,2)</f>
        <v>452</v>
      </c>
      <c r="AL417" s="71">
        <f>VLOOKUP($A417,'BASE LOSS COSTS'!$CD$14:$CE$28,2,FALSE)</f>
        <v>39.06</v>
      </c>
      <c r="AM417" s="71">
        <f>VLOOKUP($A417,'BASE LOSS COSTS'!$CG$14:$CH$28,2,FALSE)</f>
        <v>44.1</v>
      </c>
      <c r="AN417" s="71">
        <f>VLOOKUP($A417,'BASE LOSS COSTS'!$CJ$14:$CK$28,2,FALSE)</f>
        <v>60.48</v>
      </c>
      <c r="AO417" s="57">
        <f>VLOOKUP(A417,'BASE LOSS COSTS'!$S$55:$T$69,2)</f>
        <v>24</v>
      </c>
      <c r="AP417" s="49">
        <f>ROUND('LOSS COST BY TERRITORY AND ZIP'!$AP417*VLOOKUP(TEXT(A417,"000"),'OFF-BALANCE FACTORS'!$B$2:$H$100,4),0)</f>
        <v>222</v>
      </c>
      <c r="AQ417" s="49">
        <f>ROUND('LOSS COST BY TERRITORY AND ZIP'!$AQ417*VLOOKUP(TEXT(A417,"000"),'OFF-BALANCE FACTORS'!$B$2:$H$100,4),0)</f>
        <v>191</v>
      </c>
      <c r="AR417" s="57">
        <f>VLOOKUP(A417,'BASE LOSS COSTS'!$G$35:$H$49,2)</f>
        <v>264</v>
      </c>
      <c r="AS417" s="57">
        <f>VLOOKUP(A417,'BASE LOSS COSTS'!$J$35:$K$49,2)</f>
        <v>264</v>
      </c>
      <c r="AT417" s="57">
        <f>VLOOKUP(A417,'BASE LOSS COSTS'!$M$35:$N$49,2)</f>
        <v>228</v>
      </c>
      <c r="AU417" s="57">
        <f>VLOOKUP(A417,'BASE LOSS COSTS'!$P$35:$Q$49,2)</f>
        <v>228</v>
      </c>
      <c r="AV417" s="57">
        <f>VLOOKUP(A417,'BASE LOSS COSTS'!$S$35:$T$49,2)</f>
        <v>120</v>
      </c>
      <c r="AW417" s="57">
        <f>VLOOKUP(A417,'BASE LOSS COSTS'!$V$35:$W$49,2)</f>
        <v>120</v>
      </c>
      <c r="AX417" s="57">
        <f>VLOOKUP(A417,'BASE LOSS COSTS'!$Y$35:$Z$49,2)</f>
        <v>104</v>
      </c>
      <c r="AY417" s="57">
        <f>VLOOKUP(A417,'BASE LOSS COSTS'!$AB$35:$AC$49,2)</f>
        <v>104</v>
      </c>
      <c r="AZ417" s="49">
        <f>ROUND('LOSS COST BY TERRITORY AND ZIP'!$AZ417*VLOOKUP(TEXT(A417,"000"),'OFF-BALANCE FACTORS'!$B$2:$H$100,3),0)</f>
        <v>222</v>
      </c>
      <c r="BA417" s="57">
        <f>VLOOKUP(A417,'BASE LOSS COSTS'!$AH$35:$AI$49,2)</f>
        <v>268</v>
      </c>
      <c r="BB417" s="57">
        <f>VLOOKUP(A417,'BASE LOSS COSTS'!$AK$35:$AL$49,2)</f>
        <v>268</v>
      </c>
      <c r="BC417" s="57">
        <f>VLOOKUP(A417,'BASE LOSS COSTS'!$AN$35:$AO$49,2)</f>
        <v>80</v>
      </c>
      <c r="BD417" s="57">
        <f>VLOOKUP(A417,'BASE LOSS COSTS'!$AQ$35:$AR$49,2)</f>
        <v>80</v>
      </c>
      <c r="BE417" s="49">
        <f>ROUND('LOSS COST BY TERRITORY AND ZIP'!$BE417*VLOOKUP(TEXT(A417,"000"),'OFF-BALANCE FACTORS'!$B$2:$H$100,7),0)</f>
        <v>322</v>
      </c>
      <c r="BF417" s="62">
        <f t="shared" si="6"/>
        <v>278</v>
      </c>
      <c r="BG417" s="49">
        <f>ROUND('LOSS COST BY TERRITORY AND ZIP'!$BG417*VLOOKUP(TEXT(A417,"000"),'OFF-BALANCE FACTORS'!$B$2:$H$100,6),0)</f>
        <v>241</v>
      </c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9"/>
      <c r="CG417" s="39"/>
    </row>
    <row r="418" spans="1:85">
      <c r="A418" s="41">
        <v>117</v>
      </c>
      <c r="B418" s="41">
        <v>66858</v>
      </c>
      <c r="C418" s="49">
        <f>ROUND('LOSS COST BY TERRITORY AND ZIP'!$C418*VLOOKUP(TEXT(A418,"000"),'OFF-BALANCE FACTORS'!$B$2:$H$100,2),0)</f>
        <v>151</v>
      </c>
      <c r="D418" s="70">
        <f>VLOOKUP($A418,'BASE LOSS COSTS'!$Y$14:$Z$28,2,FALSE)</f>
        <v>0.63</v>
      </c>
      <c r="E418" s="70">
        <f>VLOOKUP($A418,'BASE LOSS COSTS'!$AB$14:$AC$28,2,FALSE)</f>
        <v>1.26</v>
      </c>
      <c r="F418" s="70">
        <f>VLOOKUP($A418,'BASE LOSS COSTS'!$AE$14:$AF$28,2,FALSE)</f>
        <v>1.89</v>
      </c>
      <c r="G418" s="49">
        <f>VLOOKUP(A418,'BASE LOSS COSTS'!$A$55:$B$69,2)</f>
        <v>4</v>
      </c>
      <c r="H418" s="49">
        <f>ROUND('LOSS COST BY TERRITORY AND ZIP'!$H418*VLOOKUP(TEXT(A418,"000"),'OFF-BALANCE FACTORS'!$B$2:$H$100,5),0)</f>
        <v>155</v>
      </c>
      <c r="I418" s="57">
        <f>VLOOKUP($A418,'BASE LOSS COSTS'!$AH$14:$AI$28,2,FALSE)</f>
        <v>1</v>
      </c>
      <c r="J418" s="57">
        <f>VLOOKUP($A418,'BASE LOSS COSTS'!$AK$14:$AL$28,2,FALSE)</f>
        <v>2</v>
      </c>
      <c r="K418" s="57">
        <f>VLOOKUP($A418,'BASE LOSS COSTS'!$AN$14:$AO$28,2,FALSE)</f>
        <v>3</v>
      </c>
      <c r="L418" s="57">
        <f>VLOOKUP($A418,'BASE LOSS COSTS'!$AQ$14:$AR$28,2,FALSE)</f>
        <v>5</v>
      </c>
      <c r="M418" s="49">
        <f>ROUND('LOSS COST BY TERRITORY AND ZIP'!$M418*VLOOKUP(TEXT(A418,"000"),'OFF-BALANCE FACTORS'!$B$2:$H$100,5),0)</f>
        <v>127</v>
      </c>
      <c r="N418" s="71">
        <f>VLOOKUP($A418,'BASE LOSS COSTS'!$AT$14:$AU$28,2,FALSE)</f>
        <v>0.62</v>
      </c>
      <c r="O418" s="71">
        <f>VLOOKUP($A418,'BASE LOSS COSTS'!$AW$14:$AX$28,2,FALSE)</f>
        <v>1.25</v>
      </c>
      <c r="P418" s="71">
        <f>VLOOKUP($A418,'BASE LOSS COSTS'!$AZ$14:$BA$28,2,FALSE)</f>
        <v>1.87</v>
      </c>
      <c r="Q418" s="49">
        <f>VLOOKUP(A418,'BASE LOSS COSTS'!$D$55:$E$69,2)</f>
        <v>13</v>
      </c>
      <c r="R418" s="49">
        <f>VLOOKUP(A418,'BASE LOSS COSTS'!$V$55:$W$69,2)</f>
        <v>9</v>
      </c>
      <c r="S418" s="57">
        <f>VLOOKUP(A418,'BASE LOSS COSTS'!$J$14:$K$28,2)</f>
        <v>153</v>
      </c>
      <c r="T418" s="49">
        <f>VLOOKUP(A418,'BASE LOSS COSTS'!$G$55:$H$69,2)</f>
        <v>9</v>
      </c>
      <c r="U418" s="57">
        <f>VLOOKUP(A418,'BASE LOSS COSTS'!$M$14:$N$28,2)</f>
        <v>576</v>
      </c>
      <c r="V418" s="71">
        <f>VLOOKUP($A418,'BASE LOSS COSTS'!$BC$14:$BD$28,2,FALSE)</f>
        <v>1.26</v>
      </c>
      <c r="W418" s="71">
        <f>VLOOKUP($A418,'BASE LOSS COSTS'!$BF$14:$BG$28,2,FALSE)</f>
        <v>1.89</v>
      </c>
      <c r="X418" s="71">
        <f>VLOOKUP($A418,'BASE LOSS COSTS'!$BI$14:$BJ$28,2,FALSE)</f>
        <v>2.52</v>
      </c>
      <c r="Y418" s="57">
        <f>VLOOKUP(A418,'BASE LOSS COSTS'!$J$55:$K$69,2)</f>
        <v>25</v>
      </c>
      <c r="Z418" s="57">
        <f>VLOOKUP(A418,'BASE LOSS COSTS'!$Y$55:$Z$69,2)</f>
        <v>20</v>
      </c>
      <c r="AA418" s="57">
        <f>VLOOKUP(A418,'BASE LOSS COSTS'!$P$14:$Q$28,2)</f>
        <v>137</v>
      </c>
      <c r="AB418" s="71">
        <f>VLOOKUP($A418,'BASE LOSS COSTS'!$BL$14:$BM$28,2,FALSE)</f>
        <v>0.63</v>
      </c>
      <c r="AC418" s="71">
        <f>VLOOKUP($A418,'BASE LOSS COSTS'!$BO$14:$BP$28,2,FALSE)</f>
        <v>1.26</v>
      </c>
      <c r="AD418" s="71">
        <f>VLOOKUP($A418,'BASE LOSS COSTS'!$BR$14:$BS$28,2,FALSE)</f>
        <v>1.89</v>
      </c>
      <c r="AE418" s="57">
        <f>VLOOKUP(A418,'BASE LOSS COSTS'!$M$55:$N$69,2)</f>
        <v>3</v>
      </c>
      <c r="AF418" s="57">
        <f>VLOOKUP(A418,'BASE LOSS COSTS'!$S$14:$T$28,2)</f>
        <v>55</v>
      </c>
      <c r="AG418" s="71">
        <f>VLOOKUP($A418,'BASE LOSS COSTS'!$BU$14:$BV$28,2,FALSE)</f>
        <v>6.93</v>
      </c>
      <c r="AH418" s="71">
        <f>VLOOKUP($A418,'BASE LOSS COSTS'!$BX$14:$BY$28,2,FALSE)</f>
        <v>8.19</v>
      </c>
      <c r="AI418" s="71">
        <f>VLOOKUP($A418,'BASE LOSS COSTS'!$CA$14:$CB$28,2,FALSE)</f>
        <v>9.4499999999999993</v>
      </c>
      <c r="AJ418" s="57">
        <f>VLOOKUP(A418,'BASE LOSS COSTS'!$P$55:$Q$69,2)</f>
        <v>2</v>
      </c>
      <c r="AK418" s="57">
        <f>VLOOKUP(A418,'BASE LOSS COSTS'!$V$14:$W$28,2)</f>
        <v>452</v>
      </c>
      <c r="AL418" s="71">
        <f>VLOOKUP($A418,'BASE LOSS COSTS'!$CD$14:$CE$28,2,FALSE)</f>
        <v>39.06</v>
      </c>
      <c r="AM418" s="71">
        <f>VLOOKUP($A418,'BASE LOSS COSTS'!$CG$14:$CH$28,2,FALSE)</f>
        <v>44.1</v>
      </c>
      <c r="AN418" s="71">
        <f>VLOOKUP($A418,'BASE LOSS COSTS'!$CJ$14:$CK$28,2,FALSE)</f>
        <v>60.48</v>
      </c>
      <c r="AO418" s="57">
        <f>VLOOKUP(A418,'BASE LOSS COSTS'!$S$55:$T$69,2)</f>
        <v>24</v>
      </c>
      <c r="AP418" s="49">
        <f>ROUND('LOSS COST BY TERRITORY AND ZIP'!$AP418*VLOOKUP(TEXT(A418,"000"),'OFF-BALANCE FACTORS'!$B$2:$H$100,4),0)</f>
        <v>222</v>
      </c>
      <c r="AQ418" s="49">
        <f>ROUND('LOSS COST BY TERRITORY AND ZIP'!$AQ418*VLOOKUP(TEXT(A418,"000"),'OFF-BALANCE FACTORS'!$B$2:$H$100,4),0)</f>
        <v>191</v>
      </c>
      <c r="AR418" s="57">
        <f>VLOOKUP(A418,'BASE LOSS COSTS'!$G$35:$H$49,2)</f>
        <v>264</v>
      </c>
      <c r="AS418" s="57">
        <f>VLOOKUP(A418,'BASE LOSS COSTS'!$J$35:$K$49,2)</f>
        <v>264</v>
      </c>
      <c r="AT418" s="57">
        <f>VLOOKUP(A418,'BASE LOSS COSTS'!$M$35:$N$49,2)</f>
        <v>228</v>
      </c>
      <c r="AU418" s="57">
        <f>VLOOKUP(A418,'BASE LOSS COSTS'!$P$35:$Q$49,2)</f>
        <v>228</v>
      </c>
      <c r="AV418" s="57">
        <f>VLOOKUP(A418,'BASE LOSS COSTS'!$S$35:$T$49,2)</f>
        <v>120</v>
      </c>
      <c r="AW418" s="57">
        <f>VLOOKUP(A418,'BASE LOSS COSTS'!$V$35:$W$49,2)</f>
        <v>120</v>
      </c>
      <c r="AX418" s="57">
        <f>VLOOKUP(A418,'BASE LOSS COSTS'!$Y$35:$Z$49,2)</f>
        <v>104</v>
      </c>
      <c r="AY418" s="57">
        <f>VLOOKUP(A418,'BASE LOSS COSTS'!$AB$35:$AC$49,2)</f>
        <v>104</v>
      </c>
      <c r="AZ418" s="49">
        <f>ROUND('LOSS COST BY TERRITORY AND ZIP'!$AZ418*VLOOKUP(TEXT(A418,"000"),'OFF-BALANCE FACTORS'!$B$2:$H$100,3),0)</f>
        <v>222</v>
      </c>
      <c r="BA418" s="57">
        <f>VLOOKUP(A418,'BASE LOSS COSTS'!$AH$35:$AI$49,2)</f>
        <v>268</v>
      </c>
      <c r="BB418" s="57">
        <f>VLOOKUP(A418,'BASE LOSS COSTS'!$AK$35:$AL$49,2)</f>
        <v>268</v>
      </c>
      <c r="BC418" s="57">
        <f>VLOOKUP(A418,'BASE LOSS COSTS'!$AN$35:$AO$49,2)</f>
        <v>80</v>
      </c>
      <c r="BD418" s="57">
        <f>VLOOKUP(A418,'BASE LOSS COSTS'!$AQ$35:$AR$49,2)</f>
        <v>80</v>
      </c>
      <c r="BE418" s="49">
        <f>ROUND('LOSS COST BY TERRITORY AND ZIP'!$BE418*VLOOKUP(TEXT(A418,"000"),'OFF-BALANCE FACTORS'!$B$2:$H$100,7),0)</f>
        <v>322</v>
      </c>
      <c r="BF418" s="62">
        <f t="shared" si="6"/>
        <v>278</v>
      </c>
      <c r="BG418" s="49">
        <f>ROUND('LOSS COST BY TERRITORY AND ZIP'!$BG418*VLOOKUP(TEXT(A418,"000"),'OFF-BALANCE FACTORS'!$B$2:$H$100,6),0)</f>
        <v>241</v>
      </c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9"/>
      <c r="CG418" s="39"/>
    </row>
    <row r="419" spans="1:85">
      <c r="A419" s="41">
        <v>117</v>
      </c>
      <c r="B419" s="41">
        <v>66859</v>
      </c>
      <c r="C419" s="49">
        <f>ROUND('LOSS COST BY TERRITORY AND ZIP'!$C419*VLOOKUP(TEXT(A419,"000"),'OFF-BALANCE FACTORS'!$B$2:$H$100,2),0)</f>
        <v>151</v>
      </c>
      <c r="D419" s="70">
        <f>VLOOKUP($A419,'BASE LOSS COSTS'!$Y$14:$Z$28,2,FALSE)</f>
        <v>0.63</v>
      </c>
      <c r="E419" s="70">
        <f>VLOOKUP($A419,'BASE LOSS COSTS'!$AB$14:$AC$28,2,FALSE)</f>
        <v>1.26</v>
      </c>
      <c r="F419" s="70">
        <f>VLOOKUP($A419,'BASE LOSS COSTS'!$AE$14:$AF$28,2,FALSE)</f>
        <v>1.89</v>
      </c>
      <c r="G419" s="49">
        <f>VLOOKUP(A419,'BASE LOSS COSTS'!$A$55:$B$69,2)</f>
        <v>4</v>
      </c>
      <c r="H419" s="49">
        <f>ROUND('LOSS COST BY TERRITORY AND ZIP'!$H419*VLOOKUP(TEXT(A419,"000"),'OFF-BALANCE FACTORS'!$B$2:$H$100,5),0)</f>
        <v>155</v>
      </c>
      <c r="I419" s="57">
        <f>VLOOKUP($A419,'BASE LOSS COSTS'!$AH$14:$AI$28,2,FALSE)</f>
        <v>1</v>
      </c>
      <c r="J419" s="57">
        <f>VLOOKUP($A419,'BASE LOSS COSTS'!$AK$14:$AL$28,2,FALSE)</f>
        <v>2</v>
      </c>
      <c r="K419" s="57">
        <f>VLOOKUP($A419,'BASE LOSS COSTS'!$AN$14:$AO$28,2,FALSE)</f>
        <v>3</v>
      </c>
      <c r="L419" s="57">
        <f>VLOOKUP($A419,'BASE LOSS COSTS'!$AQ$14:$AR$28,2,FALSE)</f>
        <v>5</v>
      </c>
      <c r="M419" s="49">
        <f>ROUND('LOSS COST BY TERRITORY AND ZIP'!$M419*VLOOKUP(TEXT(A419,"000"),'OFF-BALANCE FACTORS'!$B$2:$H$100,5),0)</f>
        <v>127</v>
      </c>
      <c r="N419" s="71">
        <f>VLOOKUP($A419,'BASE LOSS COSTS'!$AT$14:$AU$28,2,FALSE)</f>
        <v>0.62</v>
      </c>
      <c r="O419" s="71">
        <f>VLOOKUP($A419,'BASE LOSS COSTS'!$AW$14:$AX$28,2,FALSE)</f>
        <v>1.25</v>
      </c>
      <c r="P419" s="71">
        <f>VLOOKUP($A419,'BASE LOSS COSTS'!$AZ$14:$BA$28,2,FALSE)</f>
        <v>1.87</v>
      </c>
      <c r="Q419" s="49">
        <f>VLOOKUP(A419,'BASE LOSS COSTS'!$D$55:$E$69,2)</f>
        <v>13</v>
      </c>
      <c r="R419" s="49">
        <f>VLOOKUP(A419,'BASE LOSS COSTS'!$V$55:$W$69,2)</f>
        <v>9</v>
      </c>
      <c r="S419" s="57">
        <f>VLOOKUP(A419,'BASE LOSS COSTS'!$J$14:$K$28,2)</f>
        <v>153</v>
      </c>
      <c r="T419" s="49">
        <f>VLOOKUP(A419,'BASE LOSS COSTS'!$G$55:$H$69,2)</f>
        <v>9</v>
      </c>
      <c r="U419" s="57">
        <f>VLOOKUP(A419,'BASE LOSS COSTS'!$M$14:$N$28,2)</f>
        <v>576</v>
      </c>
      <c r="V419" s="71">
        <f>VLOOKUP($A419,'BASE LOSS COSTS'!$BC$14:$BD$28,2,FALSE)</f>
        <v>1.26</v>
      </c>
      <c r="W419" s="71">
        <f>VLOOKUP($A419,'BASE LOSS COSTS'!$BF$14:$BG$28,2,FALSE)</f>
        <v>1.89</v>
      </c>
      <c r="X419" s="71">
        <f>VLOOKUP($A419,'BASE LOSS COSTS'!$BI$14:$BJ$28,2,FALSE)</f>
        <v>2.52</v>
      </c>
      <c r="Y419" s="57">
        <f>VLOOKUP(A419,'BASE LOSS COSTS'!$J$55:$K$69,2)</f>
        <v>25</v>
      </c>
      <c r="Z419" s="57">
        <f>VLOOKUP(A419,'BASE LOSS COSTS'!$Y$55:$Z$69,2)</f>
        <v>20</v>
      </c>
      <c r="AA419" s="57">
        <f>VLOOKUP(A419,'BASE LOSS COSTS'!$P$14:$Q$28,2)</f>
        <v>137</v>
      </c>
      <c r="AB419" s="71">
        <f>VLOOKUP($A419,'BASE LOSS COSTS'!$BL$14:$BM$28,2,FALSE)</f>
        <v>0.63</v>
      </c>
      <c r="AC419" s="71">
        <f>VLOOKUP($A419,'BASE LOSS COSTS'!$BO$14:$BP$28,2,FALSE)</f>
        <v>1.26</v>
      </c>
      <c r="AD419" s="71">
        <f>VLOOKUP($A419,'BASE LOSS COSTS'!$BR$14:$BS$28,2,FALSE)</f>
        <v>1.89</v>
      </c>
      <c r="AE419" s="57">
        <f>VLOOKUP(A419,'BASE LOSS COSTS'!$M$55:$N$69,2)</f>
        <v>3</v>
      </c>
      <c r="AF419" s="57">
        <f>VLOOKUP(A419,'BASE LOSS COSTS'!$S$14:$T$28,2)</f>
        <v>55</v>
      </c>
      <c r="AG419" s="71">
        <f>VLOOKUP($A419,'BASE LOSS COSTS'!$BU$14:$BV$28,2,FALSE)</f>
        <v>6.93</v>
      </c>
      <c r="AH419" s="71">
        <f>VLOOKUP($A419,'BASE LOSS COSTS'!$BX$14:$BY$28,2,FALSE)</f>
        <v>8.19</v>
      </c>
      <c r="AI419" s="71">
        <f>VLOOKUP($A419,'BASE LOSS COSTS'!$CA$14:$CB$28,2,FALSE)</f>
        <v>9.4499999999999993</v>
      </c>
      <c r="AJ419" s="57">
        <f>VLOOKUP(A419,'BASE LOSS COSTS'!$P$55:$Q$69,2)</f>
        <v>2</v>
      </c>
      <c r="AK419" s="57">
        <f>VLOOKUP(A419,'BASE LOSS COSTS'!$V$14:$W$28,2)</f>
        <v>452</v>
      </c>
      <c r="AL419" s="71">
        <f>VLOOKUP($A419,'BASE LOSS COSTS'!$CD$14:$CE$28,2,FALSE)</f>
        <v>39.06</v>
      </c>
      <c r="AM419" s="71">
        <f>VLOOKUP($A419,'BASE LOSS COSTS'!$CG$14:$CH$28,2,FALSE)</f>
        <v>44.1</v>
      </c>
      <c r="AN419" s="71">
        <f>VLOOKUP($A419,'BASE LOSS COSTS'!$CJ$14:$CK$28,2,FALSE)</f>
        <v>60.48</v>
      </c>
      <c r="AO419" s="57">
        <f>VLOOKUP(A419,'BASE LOSS COSTS'!$S$55:$T$69,2)</f>
        <v>24</v>
      </c>
      <c r="AP419" s="49">
        <f>ROUND('LOSS COST BY TERRITORY AND ZIP'!$AP419*VLOOKUP(TEXT(A419,"000"),'OFF-BALANCE FACTORS'!$B$2:$H$100,4),0)</f>
        <v>222</v>
      </c>
      <c r="AQ419" s="49">
        <f>ROUND('LOSS COST BY TERRITORY AND ZIP'!$AQ419*VLOOKUP(TEXT(A419,"000"),'OFF-BALANCE FACTORS'!$B$2:$H$100,4),0)</f>
        <v>191</v>
      </c>
      <c r="AR419" s="57">
        <f>VLOOKUP(A419,'BASE LOSS COSTS'!$G$35:$H$49,2)</f>
        <v>264</v>
      </c>
      <c r="AS419" s="57">
        <f>VLOOKUP(A419,'BASE LOSS COSTS'!$J$35:$K$49,2)</f>
        <v>264</v>
      </c>
      <c r="AT419" s="57">
        <f>VLOOKUP(A419,'BASE LOSS COSTS'!$M$35:$N$49,2)</f>
        <v>228</v>
      </c>
      <c r="AU419" s="57">
        <f>VLOOKUP(A419,'BASE LOSS COSTS'!$P$35:$Q$49,2)</f>
        <v>228</v>
      </c>
      <c r="AV419" s="57">
        <f>VLOOKUP(A419,'BASE LOSS COSTS'!$S$35:$T$49,2)</f>
        <v>120</v>
      </c>
      <c r="AW419" s="57">
        <f>VLOOKUP(A419,'BASE LOSS COSTS'!$V$35:$W$49,2)</f>
        <v>120</v>
      </c>
      <c r="AX419" s="57">
        <f>VLOOKUP(A419,'BASE LOSS COSTS'!$Y$35:$Z$49,2)</f>
        <v>104</v>
      </c>
      <c r="AY419" s="57">
        <f>VLOOKUP(A419,'BASE LOSS COSTS'!$AB$35:$AC$49,2)</f>
        <v>104</v>
      </c>
      <c r="AZ419" s="49">
        <f>ROUND('LOSS COST BY TERRITORY AND ZIP'!$AZ419*VLOOKUP(TEXT(A419,"000"),'OFF-BALANCE FACTORS'!$B$2:$H$100,3),0)</f>
        <v>222</v>
      </c>
      <c r="BA419" s="57">
        <f>VLOOKUP(A419,'BASE LOSS COSTS'!$AH$35:$AI$49,2)</f>
        <v>268</v>
      </c>
      <c r="BB419" s="57">
        <f>VLOOKUP(A419,'BASE LOSS COSTS'!$AK$35:$AL$49,2)</f>
        <v>268</v>
      </c>
      <c r="BC419" s="57">
        <f>VLOOKUP(A419,'BASE LOSS COSTS'!$AN$35:$AO$49,2)</f>
        <v>80</v>
      </c>
      <c r="BD419" s="57">
        <f>VLOOKUP(A419,'BASE LOSS COSTS'!$AQ$35:$AR$49,2)</f>
        <v>80</v>
      </c>
      <c r="BE419" s="49">
        <f>ROUND('LOSS COST BY TERRITORY AND ZIP'!$BE419*VLOOKUP(TEXT(A419,"000"),'OFF-BALANCE FACTORS'!$B$2:$H$100,7),0)</f>
        <v>322</v>
      </c>
      <c r="BF419" s="62">
        <f t="shared" si="6"/>
        <v>278</v>
      </c>
      <c r="BG419" s="49">
        <f>ROUND('LOSS COST BY TERRITORY AND ZIP'!$BG419*VLOOKUP(TEXT(A419,"000"),'OFF-BALANCE FACTORS'!$B$2:$H$100,6),0)</f>
        <v>241</v>
      </c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9"/>
      <c r="CG419" s="39"/>
    </row>
    <row r="420" spans="1:85">
      <c r="A420" s="41">
        <v>117</v>
      </c>
      <c r="B420" s="41">
        <v>66860</v>
      </c>
      <c r="C420" s="49">
        <f>ROUND('LOSS COST BY TERRITORY AND ZIP'!$C420*VLOOKUP(TEXT(A420,"000"),'OFF-BALANCE FACTORS'!$B$2:$H$100,2),0)</f>
        <v>151</v>
      </c>
      <c r="D420" s="70">
        <f>VLOOKUP($A420,'BASE LOSS COSTS'!$Y$14:$Z$28,2,FALSE)</f>
        <v>0.63</v>
      </c>
      <c r="E420" s="70">
        <f>VLOOKUP($A420,'BASE LOSS COSTS'!$AB$14:$AC$28,2,FALSE)</f>
        <v>1.26</v>
      </c>
      <c r="F420" s="70">
        <f>VLOOKUP($A420,'BASE LOSS COSTS'!$AE$14:$AF$28,2,FALSE)</f>
        <v>1.89</v>
      </c>
      <c r="G420" s="49">
        <f>VLOOKUP(A420,'BASE LOSS COSTS'!$A$55:$B$69,2)</f>
        <v>4</v>
      </c>
      <c r="H420" s="49">
        <f>ROUND('LOSS COST BY TERRITORY AND ZIP'!$H420*VLOOKUP(TEXT(A420,"000"),'OFF-BALANCE FACTORS'!$B$2:$H$100,5),0)</f>
        <v>155</v>
      </c>
      <c r="I420" s="57">
        <f>VLOOKUP($A420,'BASE LOSS COSTS'!$AH$14:$AI$28,2,FALSE)</f>
        <v>1</v>
      </c>
      <c r="J420" s="57">
        <f>VLOOKUP($A420,'BASE LOSS COSTS'!$AK$14:$AL$28,2,FALSE)</f>
        <v>2</v>
      </c>
      <c r="K420" s="57">
        <f>VLOOKUP($A420,'BASE LOSS COSTS'!$AN$14:$AO$28,2,FALSE)</f>
        <v>3</v>
      </c>
      <c r="L420" s="57">
        <f>VLOOKUP($A420,'BASE LOSS COSTS'!$AQ$14:$AR$28,2,FALSE)</f>
        <v>5</v>
      </c>
      <c r="M420" s="49">
        <f>ROUND('LOSS COST BY TERRITORY AND ZIP'!$M420*VLOOKUP(TEXT(A420,"000"),'OFF-BALANCE FACTORS'!$B$2:$H$100,5),0)</f>
        <v>127</v>
      </c>
      <c r="N420" s="71">
        <f>VLOOKUP($A420,'BASE LOSS COSTS'!$AT$14:$AU$28,2,FALSE)</f>
        <v>0.62</v>
      </c>
      <c r="O420" s="71">
        <f>VLOOKUP($A420,'BASE LOSS COSTS'!$AW$14:$AX$28,2,FALSE)</f>
        <v>1.25</v>
      </c>
      <c r="P420" s="71">
        <f>VLOOKUP($A420,'BASE LOSS COSTS'!$AZ$14:$BA$28,2,FALSE)</f>
        <v>1.87</v>
      </c>
      <c r="Q420" s="49">
        <f>VLOOKUP(A420,'BASE LOSS COSTS'!$D$55:$E$69,2)</f>
        <v>13</v>
      </c>
      <c r="R420" s="49">
        <f>VLOOKUP(A420,'BASE LOSS COSTS'!$V$55:$W$69,2)</f>
        <v>9</v>
      </c>
      <c r="S420" s="57">
        <f>VLOOKUP(A420,'BASE LOSS COSTS'!$J$14:$K$28,2)</f>
        <v>153</v>
      </c>
      <c r="T420" s="49">
        <f>VLOOKUP(A420,'BASE LOSS COSTS'!$G$55:$H$69,2)</f>
        <v>9</v>
      </c>
      <c r="U420" s="57">
        <f>VLOOKUP(A420,'BASE LOSS COSTS'!$M$14:$N$28,2)</f>
        <v>576</v>
      </c>
      <c r="V420" s="71">
        <f>VLOOKUP($A420,'BASE LOSS COSTS'!$BC$14:$BD$28,2,FALSE)</f>
        <v>1.26</v>
      </c>
      <c r="W420" s="71">
        <f>VLOOKUP($A420,'BASE LOSS COSTS'!$BF$14:$BG$28,2,FALSE)</f>
        <v>1.89</v>
      </c>
      <c r="X420" s="71">
        <f>VLOOKUP($A420,'BASE LOSS COSTS'!$BI$14:$BJ$28,2,FALSE)</f>
        <v>2.52</v>
      </c>
      <c r="Y420" s="57">
        <f>VLOOKUP(A420,'BASE LOSS COSTS'!$J$55:$K$69,2)</f>
        <v>25</v>
      </c>
      <c r="Z420" s="57">
        <f>VLOOKUP(A420,'BASE LOSS COSTS'!$Y$55:$Z$69,2)</f>
        <v>20</v>
      </c>
      <c r="AA420" s="57">
        <f>VLOOKUP(A420,'BASE LOSS COSTS'!$P$14:$Q$28,2)</f>
        <v>137</v>
      </c>
      <c r="AB420" s="71">
        <f>VLOOKUP($A420,'BASE LOSS COSTS'!$BL$14:$BM$28,2,FALSE)</f>
        <v>0.63</v>
      </c>
      <c r="AC420" s="71">
        <f>VLOOKUP($A420,'BASE LOSS COSTS'!$BO$14:$BP$28,2,FALSE)</f>
        <v>1.26</v>
      </c>
      <c r="AD420" s="71">
        <f>VLOOKUP($A420,'BASE LOSS COSTS'!$BR$14:$BS$28,2,FALSE)</f>
        <v>1.89</v>
      </c>
      <c r="AE420" s="57">
        <f>VLOOKUP(A420,'BASE LOSS COSTS'!$M$55:$N$69,2)</f>
        <v>3</v>
      </c>
      <c r="AF420" s="57">
        <f>VLOOKUP(A420,'BASE LOSS COSTS'!$S$14:$T$28,2)</f>
        <v>55</v>
      </c>
      <c r="AG420" s="71">
        <f>VLOOKUP($A420,'BASE LOSS COSTS'!$BU$14:$BV$28,2,FALSE)</f>
        <v>6.93</v>
      </c>
      <c r="AH420" s="71">
        <f>VLOOKUP($A420,'BASE LOSS COSTS'!$BX$14:$BY$28,2,FALSE)</f>
        <v>8.19</v>
      </c>
      <c r="AI420" s="71">
        <f>VLOOKUP($A420,'BASE LOSS COSTS'!$CA$14:$CB$28,2,FALSE)</f>
        <v>9.4499999999999993</v>
      </c>
      <c r="AJ420" s="57">
        <f>VLOOKUP(A420,'BASE LOSS COSTS'!$P$55:$Q$69,2)</f>
        <v>2</v>
      </c>
      <c r="AK420" s="57">
        <f>VLOOKUP(A420,'BASE LOSS COSTS'!$V$14:$W$28,2)</f>
        <v>452</v>
      </c>
      <c r="AL420" s="71">
        <f>VLOOKUP($A420,'BASE LOSS COSTS'!$CD$14:$CE$28,2,FALSE)</f>
        <v>39.06</v>
      </c>
      <c r="AM420" s="71">
        <f>VLOOKUP($A420,'BASE LOSS COSTS'!$CG$14:$CH$28,2,FALSE)</f>
        <v>44.1</v>
      </c>
      <c r="AN420" s="71">
        <f>VLOOKUP($A420,'BASE LOSS COSTS'!$CJ$14:$CK$28,2,FALSE)</f>
        <v>60.48</v>
      </c>
      <c r="AO420" s="57">
        <f>VLOOKUP(A420,'BASE LOSS COSTS'!$S$55:$T$69,2)</f>
        <v>24</v>
      </c>
      <c r="AP420" s="49">
        <f>ROUND('LOSS COST BY TERRITORY AND ZIP'!$AP420*VLOOKUP(TEXT(A420,"000"),'OFF-BALANCE FACTORS'!$B$2:$H$100,4),0)</f>
        <v>222</v>
      </c>
      <c r="AQ420" s="49">
        <f>ROUND('LOSS COST BY TERRITORY AND ZIP'!$AQ420*VLOOKUP(TEXT(A420,"000"),'OFF-BALANCE FACTORS'!$B$2:$H$100,4),0)</f>
        <v>191</v>
      </c>
      <c r="AR420" s="57">
        <f>VLOOKUP(A420,'BASE LOSS COSTS'!$G$35:$H$49,2)</f>
        <v>264</v>
      </c>
      <c r="AS420" s="57">
        <f>VLOOKUP(A420,'BASE LOSS COSTS'!$J$35:$K$49,2)</f>
        <v>264</v>
      </c>
      <c r="AT420" s="57">
        <f>VLOOKUP(A420,'BASE LOSS COSTS'!$M$35:$N$49,2)</f>
        <v>228</v>
      </c>
      <c r="AU420" s="57">
        <f>VLOOKUP(A420,'BASE LOSS COSTS'!$P$35:$Q$49,2)</f>
        <v>228</v>
      </c>
      <c r="AV420" s="57">
        <f>VLOOKUP(A420,'BASE LOSS COSTS'!$S$35:$T$49,2)</f>
        <v>120</v>
      </c>
      <c r="AW420" s="57">
        <f>VLOOKUP(A420,'BASE LOSS COSTS'!$V$35:$W$49,2)</f>
        <v>120</v>
      </c>
      <c r="AX420" s="57">
        <f>VLOOKUP(A420,'BASE LOSS COSTS'!$Y$35:$Z$49,2)</f>
        <v>104</v>
      </c>
      <c r="AY420" s="57">
        <f>VLOOKUP(A420,'BASE LOSS COSTS'!$AB$35:$AC$49,2)</f>
        <v>104</v>
      </c>
      <c r="AZ420" s="49">
        <f>ROUND('LOSS COST BY TERRITORY AND ZIP'!$AZ420*VLOOKUP(TEXT(A420,"000"),'OFF-BALANCE FACTORS'!$B$2:$H$100,3),0)</f>
        <v>222</v>
      </c>
      <c r="BA420" s="57">
        <f>VLOOKUP(A420,'BASE LOSS COSTS'!$AH$35:$AI$49,2)</f>
        <v>268</v>
      </c>
      <c r="BB420" s="57">
        <f>VLOOKUP(A420,'BASE LOSS COSTS'!$AK$35:$AL$49,2)</f>
        <v>268</v>
      </c>
      <c r="BC420" s="57">
        <f>VLOOKUP(A420,'BASE LOSS COSTS'!$AN$35:$AO$49,2)</f>
        <v>80</v>
      </c>
      <c r="BD420" s="57">
        <f>VLOOKUP(A420,'BASE LOSS COSTS'!$AQ$35:$AR$49,2)</f>
        <v>80</v>
      </c>
      <c r="BE420" s="49">
        <f>ROUND('LOSS COST BY TERRITORY AND ZIP'!$BE420*VLOOKUP(TEXT(A420,"000"),'OFF-BALANCE FACTORS'!$B$2:$H$100,7),0)</f>
        <v>322</v>
      </c>
      <c r="BF420" s="62">
        <f t="shared" si="6"/>
        <v>278</v>
      </c>
      <c r="BG420" s="49">
        <f>ROUND('LOSS COST BY TERRITORY AND ZIP'!$BG420*VLOOKUP(TEXT(A420,"000"),'OFF-BALANCE FACTORS'!$B$2:$H$100,6),0)</f>
        <v>241</v>
      </c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9"/>
      <c r="CG420" s="39"/>
    </row>
    <row r="421" spans="1:85">
      <c r="A421" s="41">
        <v>117</v>
      </c>
      <c r="B421" s="41">
        <v>66861</v>
      </c>
      <c r="C421" s="49">
        <f>ROUND('LOSS COST BY TERRITORY AND ZIP'!$C421*VLOOKUP(TEXT(A421,"000"),'OFF-BALANCE FACTORS'!$B$2:$H$100,2),0)</f>
        <v>151</v>
      </c>
      <c r="D421" s="70">
        <f>VLOOKUP($A421,'BASE LOSS COSTS'!$Y$14:$Z$28,2,FALSE)</f>
        <v>0.63</v>
      </c>
      <c r="E421" s="70">
        <f>VLOOKUP($A421,'BASE LOSS COSTS'!$AB$14:$AC$28,2,FALSE)</f>
        <v>1.26</v>
      </c>
      <c r="F421" s="70">
        <f>VLOOKUP($A421,'BASE LOSS COSTS'!$AE$14:$AF$28,2,FALSE)</f>
        <v>1.89</v>
      </c>
      <c r="G421" s="49">
        <f>VLOOKUP(A421,'BASE LOSS COSTS'!$A$55:$B$69,2)</f>
        <v>4</v>
      </c>
      <c r="H421" s="49">
        <f>ROUND('LOSS COST BY TERRITORY AND ZIP'!$H421*VLOOKUP(TEXT(A421,"000"),'OFF-BALANCE FACTORS'!$B$2:$H$100,5),0)</f>
        <v>155</v>
      </c>
      <c r="I421" s="57">
        <f>VLOOKUP($A421,'BASE LOSS COSTS'!$AH$14:$AI$28,2,FALSE)</f>
        <v>1</v>
      </c>
      <c r="J421" s="57">
        <f>VLOOKUP($A421,'BASE LOSS COSTS'!$AK$14:$AL$28,2,FALSE)</f>
        <v>2</v>
      </c>
      <c r="K421" s="57">
        <f>VLOOKUP($A421,'BASE LOSS COSTS'!$AN$14:$AO$28,2,FALSE)</f>
        <v>3</v>
      </c>
      <c r="L421" s="57">
        <f>VLOOKUP($A421,'BASE LOSS COSTS'!$AQ$14:$AR$28,2,FALSE)</f>
        <v>5</v>
      </c>
      <c r="M421" s="49">
        <f>ROUND('LOSS COST BY TERRITORY AND ZIP'!$M421*VLOOKUP(TEXT(A421,"000"),'OFF-BALANCE FACTORS'!$B$2:$H$100,5),0)</f>
        <v>127</v>
      </c>
      <c r="N421" s="71">
        <f>VLOOKUP($A421,'BASE LOSS COSTS'!$AT$14:$AU$28,2,FALSE)</f>
        <v>0.62</v>
      </c>
      <c r="O421" s="71">
        <f>VLOOKUP($A421,'BASE LOSS COSTS'!$AW$14:$AX$28,2,FALSE)</f>
        <v>1.25</v>
      </c>
      <c r="P421" s="71">
        <f>VLOOKUP($A421,'BASE LOSS COSTS'!$AZ$14:$BA$28,2,FALSE)</f>
        <v>1.87</v>
      </c>
      <c r="Q421" s="49">
        <f>VLOOKUP(A421,'BASE LOSS COSTS'!$D$55:$E$69,2)</f>
        <v>13</v>
      </c>
      <c r="R421" s="49">
        <f>VLOOKUP(A421,'BASE LOSS COSTS'!$V$55:$W$69,2)</f>
        <v>9</v>
      </c>
      <c r="S421" s="57">
        <f>VLOOKUP(A421,'BASE LOSS COSTS'!$J$14:$K$28,2)</f>
        <v>153</v>
      </c>
      <c r="T421" s="49">
        <f>VLOOKUP(A421,'BASE LOSS COSTS'!$G$55:$H$69,2)</f>
        <v>9</v>
      </c>
      <c r="U421" s="57">
        <f>VLOOKUP(A421,'BASE LOSS COSTS'!$M$14:$N$28,2)</f>
        <v>576</v>
      </c>
      <c r="V421" s="71">
        <f>VLOOKUP($A421,'BASE LOSS COSTS'!$BC$14:$BD$28,2,FALSE)</f>
        <v>1.26</v>
      </c>
      <c r="W421" s="71">
        <f>VLOOKUP($A421,'BASE LOSS COSTS'!$BF$14:$BG$28,2,FALSE)</f>
        <v>1.89</v>
      </c>
      <c r="X421" s="71">
        <f>VLOOKUP($A421,'BASE LOSS COSTS'!$BI$14:$BJ$28,2,FALSE)</f>
        <v>2.52</v>
      </c>
      <c r="Y421" s="57">
        <f>VLOOKUP(A421,'BASE LOSS COSTS'!$J$55:$K$69,2)</f>
        <v>25</v>
      </c>
      <c r="Z421" s="57">
        <f>VLOOKUP(A421,'BASE LOSS COSTS'!$Y$55:$Z$69,2)</f>
        <v>20</v>
      </c>
      <c r="AA421" s="57">
        <f>VLOOKUP(A421,'BASE LOSS COSTS'!$P$14:$Q$28,2)</f>
        <v>137</v>
      </c>
      <c r="AB421" s="71">
        <f>VLOOKUP($A421,'BASE LOSS COSTS'!$BL$14:$BM$28,2,FALSE)</f>
        <v>0.63</v>
      </c>
      <c r="AC421" s="71">
        <f>VLOOKUP($A421,'BASE LOSS COSTS'!$BO$14:$BP$28,2,FALSE)</f>
        <v>1.26</v>
      </c>
      <c r="AD421" s="71">
        <f>VLOOKUP($A421,'BASE LOSS COSTS'!$BR$14:$BS$28,2,FALSE)</f>
        <v>1.89</v>
      </c>
      <c r="AE421" s="57">
        <f>VLOOKUP(A421,'BASE LOSS COSTS'!$M$55:$N$69,2)</f>
        <v>3</v>
      </c>
      <c r="AF421" s="57">
        <f>VLOOKUP(A421,'BASE LOSS COSTS'!$S$14:$T$28,2)</f>
        <v>55</v>
      </c>
      <c r="AG421" s="71">
        <f>VLOOKUP($A421,'BASE LOSS COSTS'!$BU$14:$BV$28,2,FALSE)</f>
        <v>6.93</v>
      </c>
      <c r="AH421" s="71">
        <f>VLOOKUP($A421,'BASE LOSS COSTS'!$BX$14:$BY$28,2,FALSE)</f>
        <v>8.19</v>
      </c>
      <c r="AI421" s="71">
        <f>VLOOKUP($A421,'BASE LOSS COSTS'!$CA$14:$CB$28,2,FALSE)</f>
        <v>9.4499999999999993</v>
      </c>
      <c r="AJ421" s="57">
        <f>VLOOKUP(A421,'BASE LOSS COSTS'!$P$55:$Q$69,2)</f>
        <v>2</v>
      </c>
      <c r="AK421" s="57">
        <f>VLOOKUP(A421,'BASE LOSS COSTS'!$V$14:$W$28,2)</f>
        <v>452</v>
      </c>
      <c r="AL421" s="71">
        <f>VLOOKUP($A421,'BASE LOSS COSTS'!$CD$14:$CE$28,2,FALSE)</f>
        <v>39.06</v>
      </c>
      <c r="AM421" s="71">
        <f>VLOOKUP($A421,'BASE LOSS COSTS'!$CG$14:$CH$28,2,FALSE)</f>
        <v>44.1</v>
      </c>
      <c r="AN421" s="71">
        <f>VLOOKUP($A421,'BASE LOSS COSTS'!$CJ$14:$CK$28,2,FALSE)</f>
        <v>60.48</v>
      </c>
      <c r="AO421" s="57">
        <f>VLOOKUP(A421,'BASE LOSS COSTS'!$S$55:$T$69,2)</f>
        <v>24</v>
      </c>
      <c r="AP421" s="49">
        <f>ROUND('LOSS COST BY TERRITORY AND ZIP'!$AP421*VLOOKUP(TEXT(A421,"000"),'OFF-BALANCE FACTORS'!$B$2:$H$100,4),0)</f>
        <v>222</v>
      </c>
      <c r="AQ421" s="49">
        <f>ROUND('LOSS COST BY TERRITORY AND ZIP'!$AQ421*VLOOKUP(TEXT(A421,"000"),'OFF-BALANCE FACTORS'!$B$2:$H$100,4),0)</f>
        <v>191</v>
      </c>
      <c r="AR421" s="57">
        <f>VLOOKUP(A421,'BASE LOSS COSTS'!$G$35:$H$49,2)</f>
        <v>264</v>
      </c>
      <c r="AS421" s="57">
        <f>VLOOKUP(A421,'BASE LOSS COSTS'!$J$35:$K$49,2)</f>
        <v>264</v>
      </c>
      <c r="AT421" s="57">
        <f>VLOOKUP(A421,'BASE LOSS COSTS'!$M$35:$N$49,2)</f>
        <v>228</v>
      </c>
      <c r="AU421" s="57">
        <f>VLOOKUP(A421,'BASE LOSS COSTS'!$P$35:$Q$49,2)</f>
        <v>228</v>
      </c>
      <c r="AV421" s="57">
        <f>VLOOKUP(A421,'BASE LOSS COSTS'!$S$35:$T$49,2)</f>
        <v>120</v>
      </c>
      <c r="AW421" s="57">
        <f>VLOOKUP(A421,'BASE LOSS COSTS'!$V$35:$W$49,2)</f>
        <v>120</v>
      </c>
      <c r="AX421" s="57">
        <f>VLOOKUP(A421,'BASE LOSS COSTS'!$Y$35:$Z$49,2)</f>
        <v>104</v>
      </c>
      <c r="AY421" s="57">
        <f>VLOOKUP(A421,'BASE LOSS COSTS'!$AB$35:$AC$49,2)</f>
        <v>104</v>
      </c>
      <c r="AZ421" s="49">
        <f>ROUND('LOSS COST BY TERRITORY AND ZIP'!$AZ421*VLOOKUP(TEXT(A421,"000"),'OFF-BALANCE FACTORS'!$B$2:$H$100,3),0)</f>
        <v>222</v>
      </c>
      <c r="BA421" s="57">
        <f>VLOOKUP(A421,'BASE LOSS COSTS'!$AH$35:$AI$49,2)</f>
        <v>268</v>
      </c>
      <c r="BB421" s="57">
        <f>VLOOKUP(A421,'BASE LOSS COSTS'!$AK$35:$AL$49,2)</f>
        <v>268</v>
      </c>
      <c r="BC421" s="57">
        <f>VLOOKUP(A421,'BASE LOSS COSTS'!$AN$35:$AO$49,2)</f>
        <v>80</v>
      </c>
      <c r="BD421" s="57">
        <f>VLOOKUP(A421,'BASE LOSS COSTS'!$AQ$35:$AR$49,2)</f>
        <v>80</v>
      </c>
      <c r="BE421" s="49">
        <f>ROUND('LOSS COST BY TERRITORY AND ZIP'!$BE421*VLOOKUP(TEXT(A421,"000"),'OFF-BALANCE FACTORS'!$B$2:$H$100,7),0)</f>
        <v>322</v>
      </c>
      <c r="BF421" s="62">
        <f t="shared" si="6"/>
        <v>278</v>
      </c>
      <c r="BG421" s="49">
        <f>ROUND('LOSS COST BY TERRITORY AND ZIP'!$BG421*VLOOKUP(TEXT(A421,"000"),'OFF-BALANCE FACTORS'!$B$2:$H$100,6),0)</f>
        <v>241</v>
      </c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9"/>
      <c r="CG421" s="39"/>
    </row>
    <row r="422" spans="1:85">
      <c r="A422" s="41">
        <v>117</v>
      </c>
      <c r="B422" s="41">
        <v>66862</v>
      </c>
      <c r="C422" s="49">
        <f>ROUND('LOSS COST BY TERRITORY AND ZIP'!$C422*VLOOKUP(TEXT(A422,"000"),'OFF-BALANCE FACTORS'!$B$2:$H$100,2),0)</f>
        <v>151</v>
      </c>
      <c r="D422" s="70">
        <f>VLOOKUP($A422,'BASE LOSS COSTS'!$Y$14:$Z$28,2,FALSE)</f>
        <v>0.63</v>
      </c>
      <c r="E422" s="70">
        <f>VLOOKUP($A422,'BASE LOSS COSTS'!$AB$14:$AC$28,2,FALSE)</f>
        <v>1.26</v>
      </c>
      <c r="F422" s="70">
        <f>VLOOKUP($A422,'BASE LOSS COSTS'!$AE$14:$AF$28,2,FALSE)</f>
        <v>1.89</v>
      </c>
      <c r="G422" s="49">
        <f>VLOOKUP(A422,'BASE LOSS COSTS'!$A$55:$B$69,2)</f>
        <v>4</v>
      </c>
      <c r="H422" s="49">
        <f>ROUND('LOSS COST BY TERRITORY AND ZIP'!$H422*VLOOKUP(TEXT(A422,"000"),'OFF-BALANCE FACTORS'!$B$2:$H$100,5),0)</f>
        <v>155</v>
      </c>
      <c r="I422" s="57">
        <f>VLOOKUP($A422,'BASE LOSS COSTS'!$AH$14:$AI$28,2,FALSE)</f>
        <v>1</v>
      </c>
      <c r="J422" s="57">
        <f>VLOOKUP($A422,'BASE LOSS COSTS'!$AK$14:$AL$28,2,FALSE)</f>
        <v>2</v>
      </c>
      <c r="K422" s="57">
        <f>VLOOKUP($A422,'BASE LOSS COSTS'!$AN$14:$AO$28,2,FALSE)</f>
        <v>3</v>
      </c>
      <c r="L422" s="57">
        <f>VLOOKUP($A422,'BASE LOSS COSTS'!$AQ$14:$AR$28,2,FALSE)</f>
        <v>5</v>
      </c>
      <c r="M422" s="49">
        <f>ROUND('LOSS COST BY TERRITORY AND ZIP'!$M422*VLOOKUP(TEXT(A422,"000"),'OFF-BALANCE FACTORS'!$B$2:$H$100,5),0)</f>
        <v>127</v>
      </c>
      <c r="N422" s="71">
        <f>VLOOKUP($A422,'BASE LOSS COSTS'!$AT$14:$AU$28,2,FALSE)</f>
        <v>0.62</v>
      </c>
      <c r="O422" s="71">
        <f>VLOOKUP($A422,'BASE LOSS COSTS'!$AW$14:$AX$28,2,FALSE)</f>
        <v>1.25</v>
      </c>
      <c r="P422" s="71">
        <f>VLOOKUP($A422,'BASE LOSS COSTS'!$AZ$14:$BA$28,2,FALSE)</f>
        <v>1.87</v>
      </c>
      <c r="Q422" s="49">
        <f>VLOOKUP(A422,'BASE LOSS COSTS'!$D$55:$E$69,2)</f>
        <v>13</v>
      </c>
      <c r="R422" s="49">
        <f>VLOOKUP(A422,'BASE LOSS COSTS'!$V$55:$W$69,2)</f>
        <v>9</v>
      </c>
      <c r="S422" s="57">
        <f>VLOOKUP(A422,'BASE LOSS COSTS'!$J$14:$K$28,2)</f>
        <v>153</v>
      </c>
      <c r="T422" s="49">
        <f>VLOOKUP(A422,'BASE LOSS COSTS'!$G$55:$H$69,2)</f>
        <v>9</v>
      </c>
      <c r="U422" s="57">
        <f>VLOOKUP(A422,'BASE LOSS COSTS'!$M$14:$N$28,2)</f>
        <v>576</v>
      </c>
      <c r="V422" s="71">
        <f>VLOOKUP($A422,'BASE LOSS COSTS'!$BC$14:$BD$28,2,FALSE)</f>
        <v>1.26</v>
      </c>
      <c r="W422" s="71">
        <f>VLOOKUP($A422,'BASE LOSS COSTS'!$BF$14:$BG$28,2,FALSE)</f>
        <v>1.89</v>
      </c>
      <c r="X422" s="71">
        <f>VLOOKUP($A422,'BASE LOSS COSTS'!$BI$14:$BJ$28,2,FALSE)</f>
        <v>2.52</v>
      </c>
      <c r="Y422" s="57">
        <f>VLOOKUP(A422,'BASE LOSS COSTS'!$J$55:$K$69,2)</f>
        <v>25</v>
      </c>
      <c r="Z422" s="57">
        <f>VLOOKUP(A422,'BASE LOSS COSTS'!$Y$55:$Z$69,2)</f>
        <v>20</v>
      </c>
      <c r="AA422" s="57">
        <f>VLOOKUP(A422,'BASE LOSS COSTS'!$P$14:$Q$28,2)</f>
        <v>137</v>
      </c>
      <c r="AB422" s="71">
        <f>VLOOKUP($A422,'BASE LOSS COSTS'!$BL$14:$BM$28,2,FALSE)</f>
        <v>0.63</v>
      </c>
      <c r="AC422" s="71">
        <f>VLOOKUP($A422,'BASE LOSS COSTS'!$BO$14:$BP$28,2,FALSE)</f>
        <v>1.26</v>
      </c>
      <c r="AD422" s="71">
        <f>VLOOKUP($A422,'BASE LOSS COSTS'!$BR$14:$BS$28,2,FALSE)</f>
        <v>1.89</v>
      </c>
      <c r="AE422" s="57">
        <f>VLOOKUP(A422,'BASE LOSS COSTS'!$M$55:$N$69,2)</f>
        <v>3</v>
      </c>
      <c r="AF422" s="57">
        <f>VLOOKUP(A422,'BASE LOSS COSTS'!$S$14:$T$28,2)</f>
        <v>55</v>
      </c>
      <c r="AG422" s="71">
        <f>VLOOKUP($A422,'BASE LOSS COSTS'!$BU$14:$BV$28,2,FALSE)</f>
        <v>6.93</v>
      </c>
      <c r="AH422" s="71">
        <f>VLOOKUP($A422,'BASE LOSS COSTS'!$BX$14:$BY$28,2,FALSE)</f>
        <v>8.19</v>
      </c>
      <c r="AI422" s="71">
        <f>VLOOKUP($A422,'BASE LOSS COSTS'!$CA$14:$CB$28,2,FALSE)</f>
        <v>9.4499999999999993</v>
      </c>
      <c r="AJ422" s="57">
        <f>VLOOKUP(A422,'BASE LOSS COSTS'!$P$55:$Q$69,2)</f>
        <v>2</v>
      </c>
      <c r="AK422" s="57">
        <f>VLOOKUP(A422,'BASE LOSS COSTS'!$V$14:$W$28,2)</f>
        <v>452</v>
      </c>
      <c r="AL422" s="71">
        <f>VLOOKUP($A422,'BASE LOSS COSTS'!$CD$14:$CE$28,2,FALSE)</f>
        <v>39.06</v>
      </c>
      <c r="AM422" s="71">
        <f>VLOOKUP($A422,'BASE LOSS COSTS'!$CG$14:$CH$28,2,FALSE)</f>
        <v>44.1</v>
      </c>
      <c r="AN422" s="71">
        <f>VLOOKUP($A422,'BASE LOSS COSTS'!$CJ$14:$CK$28,2,FALSE)</f>
        <v>60.48</v>
      </c>
      <c r="AO422" s="57">
        <f>VLOOKUP(A422,'BASE LOSS COSTS'!$S$55:$T$69,2)</f>
        <v>24</v>
      </c>
      <c r="AP422" s="49">
        <f>ROUND('LOSS COST BY TERRITORY AND ZIP'!$AP422*VLOOKUP(TEXT(A422,"000"),'OFF-BALANCE FACTORS'!$B$2:$H$100,4),0)</f>
        <v>222</v>
      </c>
      <c r="AQ422" s="49">
        <f>ROUND('LOSS COST BY TERRITORY AND ZIP'!$AQ422*VLOOKUP(TEXT(A422,"000"),'OFF-BALANCE FACTORS'!$B$2:$H$100,4),0)</f>
        <v>191</v>
      </c>
      <c r="AR422" s="57">
        <f>VLOOKUP(A422,'BASE LOSS COSTS'!$G$35:$H$49,2)</f>
        <v>264</v>
      </c>
      <c r="AS422" s="57">
        <f>VLOOKUP(A422,'BASE LOSS COSTS'!$J$35:$K$49,2)</f>
        <v>264</v>
      </c>
      <c r="AT422" s="57">
        <f>VLOOKUP(A422,'BASE LOSS COSTS'!$M$35:$N$49,2)</f>
        <v>228</v>
      </c>
      <c r="AU422" s="57">
        <f>VLOOKUP(A422,'BASE LOSS COSTS'!$P$35:$Q$49,2)</f>
        <v>228</v>
      </c>
      <c r="AV422" s="57">
        <f>VLOOKUP(A422,'BASE LOSS COSTS'!$S$35:$T$49,2)</f>
        <v>120</v>
      </c>
      <c r="AW422" s="57">
        <f>VLOOKUP(A422,'BASE LOSS COSTS'!$V$35:$W$49,2)</f>
        <v>120</v>
      </c>
      <c r="AX422" s="57">
        <f>VLOOKUP(A422,'BASE LOSS COSTS'!$Y$35:$Z$49,2)</f>
        <v>104</v>
      </c>
      <c r="AY422" s="57">
        <f>VLOOKUP(A422,'BASE LOSS COSTS'!$AB$35:$AC$49,2)</f>
        <v>104</v>
      </c>
      <c r="AZ422" s="49">
        <f>ROUND('LOSS COST BY TERRITORY AND ZIP'!$AZ422*VLOOKUP(TEXT(A422,"000"),'OFF-BALANCE FACTORS'!$B$2:$H$100,3),0)</f>
        <v>222</v>
      </c>
      <c r="BA422" s="57">
        <f>VLOOKUP(A422,'BASE LOSS COSTS'!$AH$35:$AI$49,2)</f>
        <v>268</v>
      </c>
      <c r="BB422" s="57">
        <f>VLOOKUP(A422,'BASE LOSS COSTS'!$AK$35:$AL$49,2)</f>
        <v>268</v>
      </c>
      <c r="BC422" s="57">
        <f>VLOOKUP(A422,'BASE LOSS COSTS'!$AN$35:$AO$49,2)</f>
        <v>80</v>
      </c>
      <c r="BD422" s="57">
        <f>VLOOKUP(A422,'BASE LOSS COSTS'!$AQ$35:$AR$49,2)</f>
        <v>80</v>
      </c>
      <c r="BE422" s="49">
        <f>ROUND('LOSS COST BY TERRITORY AND ZIP'!$BE422*VLOOKUP(TEXT(A422,"000"),'OFF-BALANCE FACTORS'!$B$2:$H$100,7),0)</f>
        <v>322</v>
      </c>
      <c r="BF422" s="62">
        <f t="shared" si="6"/>
        <v>278</v>
      </c>
      <c r="BG422" s="49">
        <f>ROUND('LOSS COST BY TERRITORY AND ZIP'!$BG422*VLOOKUP(TEXT(A422,"000"),'OFF-BALANCE FACTORS'!$B$2:$H$100,6),0)</f>
        <v>241</v>
      </c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9"/>
      <c r="CG422" s="39"/>
    </row>
    <row r="423" spans="1:85">
      <c r="A423" s="41">
        <v>117</v>
      </c>
      <c r="B423" s="41">
        <v>66863</v>
      </c>
      <c r="C423" s="49">
        <f>ROUND('LOSS COST BY TERRITORY AND ZIP'!$C423*VLOOKUP(TEXT(A423,"000"),'OFF-BALANCE FACTORS'!$B$2:$H$100,2),0)</f>
        <v>151</v>
      </c>
      <c r="D423" s="70">
        <f>VLOOKUP($A423,'BASE LOSS COSTS'!$Y$14:$Z$28,2,FALSE)</f>
        <v>0.63</v>
      </c>
      <c r="E423" s="70">
        <f>VLOOKUP($A423,'BASE LOSS COSTS'!$AB$14:$AC$28,2,FALSE)</f>
        <v>1.26</v>
      </c>
      <c r="F423" s="70">
        <f>VLOOKUP($A423,'BASE LOSS COSTS'!$AE$14:$AF$28,2,FALSE)</f>
        <v>1.89</v>
      </c>
      <c r="G423" s="49">
        <f>VLOOKUP(A423,'BASE LOSS COSTS'!$A$55:$B$69,2)</f>
        <v>4</v>
      </c>
      <c r="H423" s="49">
        <f>ROUND('LOSS COST BY TERRITORY AND ZIP'!$H423*VLOOKUP(TEXT(A423,"000"),'OFF-BALANCE FACTORS'!$B$2:$H$100,5),0)</f>
        <v>155</v>
      </c>
      <c r="I423" s="57">
        <f>VLOOKUP($A423,'BASE LOSS COSTS'!$AH$14:$AI$28,2,FALSE)</f>
        <v>1</v>
      </c>
      <c r="J423" s="57">
        <f>VLOOKUP($A423,'BASE LOSS COSTS'!$AK$14:$AL$28,2,FALSE)</f>
        <v>2</v>
      </c>
      <c r="K423" s="57">
        <f>VLOOKUP($A423,'BASE LOSS COSTS'!$AN$14:$AO$28,2,FALSE)</f>
        <v>3</v>
      </c>
      <c r="L423" s="57">
        <f>VLOOKUP($A423,'BASE LOSS COSTS'!$AQ$14:$AR$28,2,FALSE)</f>
        <v>5</v>
      </c>
      <c r="M423" s="49">
        <f>ROUND('LOSS COST BY TERRITORY AND ZIP'!$M423*VLOOKUP(TEXT(A423,"000"),'OFF-BALANCE FACTORS'!$B$2:$H$100,5),0)</f>
        <v>127</v>
      </c>
      <c r="N423" s="71">
        <f>VLOOKUP($A423,'BASE LOSS COSTS'!$AT$14:$AU$28,2,FALSE)</f>
        <v>0.62</v>
      </c>
      <c r="O423" s="71">
        <f>VLOOKUP($A423,'BASE LOSS COSTS'!$AW$14:$AX$28,2,FALSE)</f>
        <v>1.25</v>
      </c>
      <c r="P423" s="71">
        <f>VLOOKUP($A423,'BASE LOSS COSTS'!$AZ$14:$BA$28,2,FALSE)</f>
        <v>1.87</v>
      </c>
      <c r="Q423" s="49">
        <f>VLOOKUP(A423,'BASE LOSS COSTS'!$D$55:$E$69,2)</f>
        <v>13</v>
      </c>
      <c r="R423" s="49">
        <f>VLOOKUP(A423,'BASE LOSS COSTS'!$V$55:$W$69,2)</f>
        <v>9</v>
      </c>
      <c r="S423" s="57">
        <f>VLOOKUP(A423,'BASE LOSS COSTS'!$J$14:$K$28,2)</f>
        <v>153</v>
      </c>
      <c r="T423" s="49">
        <f>VLOOKUP(A423,'BASE LOSS COSTS'!$G$55:$H$69,2)</f>
        <v>9</v>
      </c>
      <c r="U423" s="57">
        <f>VLOOKUP(A423,'BASE LOSS COSTS'!$M$14:$N$28,2)</f>
        <v>576</v>
      </c>
      <c r="V423" s="71">
        <f>VLOOKUP($A423,'BASE LOSS COSTS'!$BC$14:$BD$28,2,FALSE)</f>
        <v>1.26</v>
      </c>
      <c r="W423" s="71">
        <f>VLOOKUP($A423,'BASE LOSS COSTS'!$BF$14:$BG$28,2,FALSE)</f>
        <v>1.89</v>
      </c>
      <c r="X423" s="71">
        <f>VLOOKUP($A423,'BASE LOSS COSTS'!$BI$14:$BJ$28,2,FALSE)</f>
        <v>2.52</v>
      </c>
      <c r="Y423" s="57">
        <f>VLOOKUP(A423,'BASE LOSS COSTS'!$J$55:$K$69,2)</f>
        <v>25</v>
      </c>
      <c r="Z423" s="57">
        <f>VLOOKUP(A423,'BASE LOSS COSTS'!$Y$55:$Z$69,2)</f>
        <v>20</v>
      </c>
      <c r="AA423" s="57">
        <f>VLOOKUP(A423,'BASE LOSS COSTS'!$P$14:$Q$28,2)</f>
        <v>137</v>
      </c>
      <c r="AB423" s="71">
        <f>VLOOKUP($A423,'BASE LOSS COSTS'!$BL$14:$BM$28,2,FALSE)</f>
        <v>0.63</v>
      </c>
      <c r="AC423" s="71">
        <f>VLOOKUP($A423,'BASE LOSS COSTS'!$BO$14:$BP$28,2,FALSE)</f>
        <v>1.26</v>
      </c>
      <c r="AD423" s="71">
        <f>VLOOKUP($A423,'BASE LOSS COSTS'!$BR$14:$BS$28,2,FALSE)</f>
        <v>1.89</v>
      </c>
      <c r="AE423" s="57">
        <f>VLOOKUP(A423,'BASE LOSS COSTS'!$M$55:$N$69,2)</f>
        <v>3</v>
      </c>
      <c r="AF423" s="57">
        <f>VLOOKUP(A423,'BASE LOSS COSTS'!$S$14:$T$28,2)</f>
        <v>55</v>
      </c>
      <c r="AG423" s="71">
        <f>VLOOKUP($A423,'BASE LOSS COSTS'!$BU$14:$BV$28,2,FALSE)</f>
        <v>6.93</v>
      </c>
      <c r="AH423" s="71">
        <f>VLOOKUP($A423,'BASE LOSS COSTS'!$BX$14:$BY$28,2,FALSE)</f>
        <v>8.19</v>
      </c>
      <c r="AI423" s="71">
        <f>VLOOKUP($A423,'BASE LOSS COSTS'!$CA$14:$CB$28,2,FALSE)</f>
        <v>9.4499999999999993</v>
      </c>
      <c r="AJ423" s="57">
        <f>VLOOKUP(A423,'BASE LOSS COSTS'!$P$55:$Q$69,2)</f>
        <v>2</v>
      </c>
      <c r="AK423" s="57">
        <f>VLOOKUP(A423,'BASE LOSS COSTS'!$V$14:$W$28,2)</f>
        <v>452</v>
      </c>
      <c r="AL423" s="71">
        <f>VLOOKUP($A423,'BASE LOSS COSTS'!$CD$14:$CE$28,2,FALSE)</f>
        <v>39.06</v>
      </c>
      <c r="AM423" s="71">
        <f>VLOOKUP($A423,'BASE LOSS COSTS'!$CG$14:$CH$28,2,FALSE)</f>
        <v>44.1</v>
      </c>
      <c r="AN423" s="71">
        <f>VLOOKUP($A423,'BASE LOSS COSTS'!$CJ$14:$CK$28,2,FALSE)</f>
        <v>60.48</v>
      </c>
      <c r="AO423" s="57">
        <f>VLOOKUP(A423,'BASE LOSS COSTS'!$S$55:$T$69,2)</f>
        <v>24</v>
      </c>
      <c r="AP423" s="49">
        <f>ROUND('LOSS COST BY TERRITORY AND ZIP'!$AP423*VLOOKUP(TEXT(A423,"000"),'OFF-BALANCE FACTORS'!$B$2:$H$100,4),0)</f>
        <v>222</v>
      </c>
      <c r="AQ423" s="49">
        <f>ROUND('LOSS COST BY TERRITORY AND ZIP'!$AQ423*VLOOKUP(TEXT(A423,"000"),'OFF-BALANCE FACTORS'!$B$2:$H$100,4),0)</f>
        <v>191</v>
      </c>
      <c r="AR423" s="57">
        <f>VLOOKUP(A423,'BASE LOSS COSTS'!$G$35:$H$49,2)</f>
        <v>264</v>
      </c>
      <c r="AS423" s="57">
        <f>VLOOKUP(A423,'BASE LOSS COSTS'!$J$35:$K$49,2)</f>
        <v>264</v>
      </c>
      <c r="AT423" s="57">
        <f>VLOOKUP(A423,'BASE LOSS COSTS'!$M$35:$N$49,2)</f>
        <v>228</v>
      </c>
      <c r="AU423" s="57">
        <f>VLOOKUP(A423,'BASE LOSS COSTS'!$P$35:$Q$49,2)</f>
        <v>228</v>
      </c>
      <c r="AV423" s="57">
        <f>VLOOKUP(A423,'BASE LOSS COSTS'!$S$35:$T$49,2)</f>
        <v>120</v>
      </c>
      <c r="AW423" s="57">
        <f>VLOOKUP(A423,'BASE LOSS COSTS'!$V$35:$W$49,2)</f>
        <v>120</v>
      </c>
      <c r="AX423" s="57">
        <f>VLOOKUP(A423,'BASE LOSS COSTS'!$Y$35:$Z$49,2)</f>
        <v>104</v>
      </c>
      <c r="AY423" s="57">
        <f>VLOOKUP(A423,'BASE LOSS COSTS'!$AB$35:$AC$49,2)</f>
        <v>104</v>
      </c>
      <c r="AZ423" s="49">
        <f>ROUND('LOSS COST BY TERRITORY AND ZIP'!$AZ423*VLOOKUP(TEXT(A423,"000"),'OFF-BALANCE FACTORS'!$B$2:$H$100,3),0)</f>
        <v>222</v>
      </c>
      <c r="BA423" s="57">
        <f>VLOOKUP(A423,'BASE LOSS COSTS'!$AH$35:$AI$49,2)</f>
        <v>268</v>
      </c>
      <c r="BB423" s="57">
        <f>VLOOKUP(A423,'BASE LOSS COSTS'!$AK$35:$AL$49,2)</f>
        <v>268</v>
      </c>
      <c r="BC423" s="57">
        <f>VLOOKUP(A423,'BASE LOSS COSTS'!$AN$35:$AO$49,2)</f>
        <v>80</v>
      </c>
      <c r="BD423" s="57">
        <f>VLOOKUP(A423,'BASE LOSS COSTS'!$AQ$35:$AR$49,2)</f>
        <v>80</v>
      </c>
      <c r="BE423" s="49">
        <f>ROUND('LOSS COST BY TERRITORY AND ZIP'!$BE423*VLOOKUP(TEXT(A423,"000"),'OFF-BALANCE FACTORS'!$B$2:$H$100,7),0)</f>
        <v>322</v>
      </c>
      <c r="BF423" s="62">
        <f t="shared" si="6"/>
        <v>278</v>
      </c>
      <c r="BG423" s="49">
        <f>ROUND('LOSS COST BY TERRITORY AND ZIP'!$BG423*VLOOKUP(TEXT(A423,"000"),'OFF-BALANCE FACTORS'!$B$2:$H$100,6),0)</f>
        <v>241</v>
      </c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9"/>
      <c r="CG423" s="39"/>
    </row>
    <row r="424" spans="1:85">
      <c r="A424" s="41">
        <v>117</v>
      </c>
      <c r="B424" s="41">
        <v>66864</v>
      </c>
      <c r="C424" s="49">
        <f>ROUND('LOSS COST BY TERRITORY AND ZIP'!$C424*VLOOKUP(TEXT(A424,"000"),'OFF-BALANCE FACTORS'!$B$2:$H$100,2),0)</f>
        <v>151</v>
      </c>
      <c r="D424" s="70">
        <f>VLOOKUP($A424,'BASE LOSS COSTS'!$Y$14:$Z$28,2,FALSE)</f>
        <v>0.63</v>
      </c>
      <c r="E424" s="70">
        <f>VLOOKUP($A424,'BASE LOSS COSTS'!$AB$14:$AC$28,2,FALSE)</f>
        <v>1.26</v>
      </c>
      <c r="F424" s="70">
        <f>VLOOKUP($A424,'BASE LOSS COSTS'!$AE$14:$AF$28,2,FALSE)</f>
        <v>1.89</v>
      </c>
      <c r="G424" s="49">
        <f>VLOOKUP(A424,'BASE LOSS COSTS'!$A$55:$B$69,2)</f>
        <v>4</v>
      </c>
      <c r="H424" s="49">
        <f>ROUND('LOSS COST BY TERRITORY AND ZIP'!$H424*VLOOKUP(TEXT(A424,"000"),'OFF-BALANCE FACTORS'!$B$2:$H$100,5),0)</f>
        <v>155</v>
      </c>
      <c r="I424" s="57">
        <f>VLOOKUP($A424,'BASE LOSS COSTS'!$AH$14:$AI$28,2,FALSE)</f>
        <v>1</v>
      </c>
      <c r="J424" s="57">
        <f>VLOOKUP($A424,'BASE LOSS COSTS'!$AK$14:$AL$28,2,FALSE)</f>
        <v>2</v>
      </c>
      <c r="K424" s="57">
        <f>VLOOKUP($A424,'BASE LOSS COSTS'!$AN$14:$AO$28,2,FALSE)</f>
        <v>3</v>
      </c>
      <c r="L424" s="57">
        <f>VLOOKUP($A424,'BASE LOSS COSTS'!$AQ$14:$AR$28,2,FALSE)</f>
        <v>5</v>
      </c>
      <c r="M424" s="49">
        <f>ROUND('LOSS COST BY TERRITORY AND ZIP'!$M424*VLOOKUP(TEXT(A424,"000"),'OFF-BALANCE FACTORS'!$B$2:$H$100,5),0)</f>
        <v>127</v>
      </c>
      <c r="N424" s="71">
        <f>VLOOKUP($A424,'BASE LOSS COSTS'!$AT$14:$AU$28,2,FALSE)</f>
        <v>0.62</v>
      </c>
      <c r="O424" s="71">
        <f>VLOOKUP($A424,'BASE LOSS COSTS'!$AW$14:$AX$28,2,FALSE)</f>
        <v>1.25</v>
      </c>
      <c r="P424" s="71">
        <f>VLOOKUP($A424,'BASE LOSS COSTS'!$AZ$14:$BA$28,2,FALSE)</f>
        <v>1.87</v>
      </c>
      <c r="Q424" s="49">
        <f>VLOOKUP(A424,'BASE LOSS COSTS'!$D$55:$E$69,2)</f>
        <v>13</v>
      </c>
      <c r="R424" s="49">
        <f>VLOOKUP(A424,'BASE LOSS COSTS'!$V$55:$W$69,2)</f>
        <v>9</v>
      </c>
      <c r="S424" s="57">
        <f>VLOOKUP(A424,'BASE LOSS COSTS'!$J$14:$K$28,2)</f>
        <v>153</v>
      </c>
      <c r="T424" s="49">
        <f>VLOOKUP(A424,'BASE LOSS COSTS'!$G$55:$H$69,2)</f>
        <v>9</v>
      </c>
      <c r="U424" s="57">
        <f>VLOOKUP(A424,'BASE LOSS COSTS'!$M$14:$N$28,2)</f>
        <v>576</v>
      </c>
      <c r="V424" s="71">
        <f>VLOOKUP($A424,'BASE LOSS COSTS'!$BC$14:$BD$28,2,FALSE)</f>
        <v>1.26</v>
      </c>
      <c r="W424" s="71">
        <f>VLOOKUP($A424,'BASE LOSS COSTS'!$BF$14:$BG$28,2,FALSE)</f>
        <v>1.89</v>
      </c>
      <c r="X424" s="71">
        <f>VLOOKUP($A424,'BASE LOSS COSTS'!$BI$14:$BJ$28,2,FALSE)</f>
        <v>2.52</v>
      </c>
      <c r="Y424" s="57">
        <f>VLOOKUP(A424,'BASE LOSS COSTS'!$J$55:$K$69,2)</f>
        <v>25</v>
      </c>
      <c r="Z424" s="57">
        <f>VLOOKUP(A424,'BASE LOSS COSTS'!$Y$55:$Z$69,2)</f>
        <v>20</v>
      </c>
      <c r="AA424" s="57">
        <f>VLOOKUP(A424,'BASE LOSS COSTS'!$P$14:$Q$28,2)</f>
        <v>137</v>
      </c>
      <c r="AB424" s="71">
        <f>VLOOKUP($A424,'BASE LOSS COSTS'!$BL$14:$BM$28,2,FALSE)</f>
        <v>0.63</v>
      </c>
      <c r="AC424" s="71">
        <f>VLOOKUP($A424,'BASE LOSS COSTS'!$BO$14:$BP$28,2,FALSE)</f>
        <v>1.26</v>
      </c>
      <c r="AD424" s="71">
        <f>VLOOKUP($A424,'BASE LOSS COSTS'!$BR$14:$BS$28,2,FALSE)</f>
        <v>1.89</v>
      </c>
      <c r="AE424" s="57">
        <f>VLOOKUP(A424,'BASE LOSS COSTS'!$M$55:$N$69,2)</f>
        <v>3</v>
      </c>
      <c r="AF424" s="57">
        <f>VLOOKUP(A424,'BASE LOSS COSTS'!$S$14:$T$28,2)</f>
        <v>55</v>
      </c>
      <c r="AG424" s="71">
        <f>VLOOKUP($A424,'BASE LOSS COSTS'!$BU$14:$BV$28,2,FALSE)</f>
        <v>6.93</v>
      </c>
      <c r="AH424" s="71">
        <f>VLOOKUP($A424,'BASE LOSS COSTS'!$BX$14:$BY$28,2,FALSE)</f>
        <v>8.19</v>
      </c>
      <c r="AI424" s="71">
        <f>VLOOKUP($A424,'BASE LOSS COSTS'!$CA$14:$CB$28,2,FALSE)</f>
        <v>9.4499999999999993</v>
      </c>
      <c r="AJ424" s="57">
        <f>VLOOKUP(A424,'BASE LOSS COSTS'!$P$55:$Q$69,2)</f>
        <v>2</v>
      </c>
      <c r="AK424" s="57">
        <f>VLOOKUP(A424,'BASE LOSS COSTS'!$V$14:$W$28,2)</f>
        <v>452</v>
      </c>
      <c r="AL424" s="71">
        <f>VLOOKUP($A424,'BASE LOSS COSTS'!$CD$14:$CE$28,2,FALSE)</f>
        <v>39.06</v>
      </c>
      <c r="AM424" s="71">
        <f>VLOOKUP($A424,'BASE LOSS COSTS'!$CG$14:$CH$28,2,FALSE)</f>
        <v>44.1</v>
      </c>
      <c r="AN424" s="71">
        <f>VLOOKUP($A424,'BASE LOSS COSTS'!$CJ$14:$CK$28,2,FALSE)</f>
        <v>60.48</v>
      </c>
      <c r="AO424" s="57">
        <f>VLOOKUP(A424,'BASE LOSS COSTS'!$S$55:$T$69,2)</f>
        <v>24</v>
      </c>
      <c r="AP424" s="49">
        <f>ROUND('LOSS COST BY TERRITORY AND ZIP'!$AP424*VLOOKUP(TEXT(A424,"000"),'OFF-BALANCE FACTORS'!$B$2:$H$100,4),0)</f>
        <v>222</v>
      </c>
      <c r="AQ424" s="49">
        <f>ROUND('LOSS COST BY TERRITORY AND ZIP'!$AQ424*VLOOKUP(TEXT(A424,"000"),'OFF-BALANCE FACTORS'!$B$2:$H$100,4),0)</f>
        <v>191</v>
      </c>
      <c r="AR424" s="57">
        <f>VLOOKUP(A424,'BASE LOSS COSTS'!$G$35:$H$49,2)</f>
        <v>264</v>
      </c>
      <c r="AS424" s="57">
        <f>VLOOKUP(A424,'BASE LOSS COSTS'!$J$35:$K$49,2)</f>
        <v>264</v>
      </c>
      <c r="AT424" s="57">
        <f>VLOOKUP(A424,'BASE LOSS COSTS'!$M$35:$N$49,2)</f>
        <v>228</v>
      </c>
      <c r="AU424" s="57">
        <f>VLOOKUP(A424,'BASE LOSS COSTS'!$P$35:$Q$49,2)</f>
        <v>228</v>
      </c>
      <c r="AV424" s="57">
        <f>VLOOKUP(A424,'BASE LOSS COSTS'!$S$35:$T$49,2)</f>
        <v>120</v>
      </c>
      <c r="AW424" s="57">
        <f>VLOOKUP(A424,'BASE LOSS COSTS'!$V$35:$W$49,2)</f>
        <v>120</v>
      </c>
      <c r="AX424" s="57">
        <f>VLOOKUP(A424,'BASE LOSS COSTS'!$Y$35:$Z$49,2)</f>
        <v>104</v>
      </c>
      <c r="AY424" s="57">
        <f>VLOOKUP(A424,'BASE LOSS COSTS'!$AB$35:$AC$49,2)</f>
        <v>104</v>
      </c>
      <c r="AZ424" s="49">
        <f>ROUND('LOSS COST BY TERRITORY AND ZIP'!$AZ424*VLOOKUP(TEXT(A424,"000"),'OFF-BALANCE FACTORS'!$B$2:$H$100,3),0)</f>
        <v>222</v>
      </c>
      <c r="BA424" s="57">
        <f>VLOOKUP(A424,'BASE LOSS COSTS'!$AH$35:$AI$49,2)</f>
        <v>268</v>
      </c>
      <c r="BB424" s="57">
        <f>VLOOKUP(A424,'BASE LOSS COSTS'!$AK$35:$AL$49,2)</f>
        <v>268</v>
      </c>
      <c r="BC424" s="57">
        <f>VLOOKUP(A424,'BASE LOSS COSTS'!$AN$35:$AO$49,2)</f>
        <v>80</v>
      </c>
      <c r="BD424" s="57">
        <f>VLOOKUP(A424,'BASE LOSS COSTS'!$AQ$35:$AR$49,2)</f>
        <v>80</v>
      </c>
      <c r="BE424" s="49">
        <f>ROUND('LOSS COST BY TERRITORY AND ZIP'!$BE424*VLOOKUP(TEXT(A424,"000"),'OFF-BALANCE FACTORS'!$B$2:$H$100,7),0)</f>
        <v>322</v>
      </c>
      <c r="BF424" s="62">
        <f t="shared" si="6"/>
        <v>278</v>
      </c>
      <c r="BG424" s="49">
        <f>ROUND('LOSS COST BY TERRITORY AND ZIP'!$BG424*VLOOKUP(TEXT(A424,"000"),'OFF-BALANCE FACTORS'!$B$2:$H$100,6),0)</f>
        <v>241</v>
      </c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9"/>
      <c r="CG424" s="39"/>
    </row>
    <row r="425" spans="1:85">
      <c r="A425" s="41">
        <v>117</v>
      </c>
      <c r="B425" s="41">
        <v>66865</v>
      </c>
      <c r="C425" s="49">
        <f>ROUND('LOSS COST BY TERRITORY AND ZIP'!$C425*VLOOKUP(TEXT(A425,"000"),'OFF-BALANCE FACTORS'!$B$2:$H$100,2),0)</f>
        <v>151</v>
      </c>
      <c r="D425" s="70">
        <f>VLOOKUP($A425,'BASE LOSS COSTS'!$Y$14:$Z$28,2,FALSE)</f>
        <v>0.63</v>
      </c>
      <c r="E425" s="70">
        <f>VLOOKUP($A425,'BASE LOSS COSTS'!$AB$14:$AC$28,2,FALSE)</f>
        <v>1.26</v>
      </c>
      <c r="F425" s="70">
        <f>VLOOKUP($A425,'BASE LOSS COSTS'!$AE$14:$AF$28,2,FALSE)</f>
        <v>1.89</v>
      </c>
      <c r="G425" s="49">
        <f>VLOOKUP(A425,'BASE LOSS COSTS'!$A$55:$B$69,2)</f>
        <v>4</v>
      </c>
      <c r="H425" s="49">
        <f>ROUND('LOSS COST BY TERRITORY AND ZIP'!$H425*VLOOKUP(TEXT(A425,"000"),'OFF-BALANCE FACTORS'!$B$2:$H$100,5),0)</f>
        <v>155</v>
      </c>
      <c r="I425" s="57">
        <f>VLOOKUP($A425,'BASE LOSS COSTS'!$AH$14:$AI$28,2,FALSE)</f>
        <v>1</v>
      </c>
      <c r="J425" s="57">
        <f>VLOOKUP($A425,'BASE LOSS COSTS'!$AK$14:$AL$28,2,FALSE)</f>
        <v>2</v>
      </c>
      <c r="K425" s="57">
        <f>VLOOKUP($A425,'BASE LOSS COSTS'!$AN$14:$AO$28,2,FALSE)</f>
        <v>3</v>
      </c>
      <c r="L425" s="57">
        <f>VLOOKUP($A425,'BASE LOSS COSTS'!$AQ$14:$AR$28,2,FALSE)</f>
        <v>5</v>
      </c>
      <c r="M425" s="49">
        <f>ROUND('LOSS COST BY TERRITORY AND ZIP'!$M425*VLOOKUP(TEXT(A425,"000"),'OFF-BALANCE FACTORS'!$B$2:$H$100,5),0)</f>
        <v>127</v>
      </c>
      <c r="N425" s="71">
        <f>VLOOKUP($A425,'BASE LOSS COSTS'!$AT$14:$AU$28,2,FALSE)</f>
        <v>0.62</v>
      </c>
      <c r="O425" s="71">
        <f>VLOOKUP($A425,'BASE LOSS COSTS'!$AW$14:$AX$28,2,FALSE)</f>
        <v>1.25</v>
      </c>
      <c r="P425" s="71">
        <f>VLOOKUP($A425,'BASE LOSS COSTS'!$AZ$14:$BA$28,2,FALSE)</f>
        <v>1.87</v>
      </c>
      <c r="Q425" s="49">
        <f>VLOOKUP(A425,'BASE LOSS COSTS'!$D$55:$E$69,2)</f>
        <v>13</v>
      </c>
      <c r="R425" s="49">
        <f>VLOOKUP(A425,'BASE LOSS COSTS'!$V$55:$W$69,2)</f>
        <v>9</v>
      </c>
      <c r="S425" s="57">
        <f>VLOOKUP(A425,'BASE LOSS COSTS'!$J$14:$K$28,2)</f>
        <v>153</v>
      </c>
      <c r="T425" s="49">
        <f>VLOOKUP(A425,'BASE LOSS COSTS'!$G$55:$H$69,2)</f>
        <v>9</v>
      </c>
      <c r="U425" s="57">
        <f>VLOOKUP(A425,'BASE LOSS COSTS'!$M$14:$N$28,2)</f>
        <v>576</v>
      </c>
      <c r="V425" s="71">
        <f>VLOOKUP($A425,'BASE LOSS COSTS'!$BC$14:$BD$28,2,FALSE)</f>
        <v>1.26</v>
      </c>
      <c r="W425" s="71">
        <f>VLOOKUP($A425,'BASE LOSS COSTS'!$BF$14:$BG$28,2,FALSE)</f>
        <v>1.89</v>
      </c>
      <c r="X425" s="71">
        <f>VLOOKUP($A425,'BASE LOSS COSTS'!$BI$14:$BJ$28,2,FALSE)</f>
        <v>2.52</v>
      </c>
      <c r="Y425" s="57">
        <f>VLOOKUP(A425,'BASE LOSS COSTS'!$J$55:$K$69,2)</f>
        <v>25</v>
      </c>
      <c r="Z425" s="57">
        <f>VLOOKUP(A425,'BASE LOSS COSTS'!$Y$55:$Z$69,2)</f>
        <v>20</v>
      </c>
      <c r="AA425" s="57">
        <f>VLOOKUP(A425,'BASE LOSS COSTS'!$P$14:$Q$28,2)</f>
        <v>137</v>
      </c>
      <c r="AB425" s="71">
        <f>VLOOKUP($A425,'BASE LOSS COSTS'!$BL$14:$BM$28,2,FALSE)</f>
        <v>0.63</v>
      </c>
      <c r="AC425" s="71">
        <f>VLOOKUP($A425,'BASE LOSS COSTS'!$BO$14:$BP$28,2,FALSE)</f>
        <v>1.26</v>
      </c>
      <c r="AD425" s="71">
        <f>VLOOKUP($A425,'BASE LOSS COSTS'!$BR$14:$BS$28,2,FALSE)</f>
        <v>1.89</v>
      </c>
      <c r="AE425" s="57">
        <f>VLOOKUP(A425,'BASE LOSS COSTS'!$M$55:$N$69,2)</f>
        <v>3</v>
      </c>
      <c r="AF425" s="57">
        <f>VLOOKUP(A425,'BASE LOSS COSTS'!$S$14:$T$28,2)</f>
        <v>55</v>
      </c>
      <c r="AG425" s="71">
        <f>VLOOKUP($A425,'BASE LOSS COSTS'!$BU$14:$BV$28,2,FALSE)</f>
        <v>6.93</v>
      </c>
      <c r="AH425" s="71">
        <f>VLOOKUP($A425,'BASE LOSS COSTS'!$BX$14:$BY$28,2,FALSE)</f>
        <v>8.19</v>
      </c>
      <c r="AI425" s="71">
        <f>VLOOKUP($A425,'BASE LOSS COSTS'!$CA$14:$CB$28,2,FALSE)</f>
        <v>9.4499999999999993</v>
      </c>
      <c r="AJ425" s="57">
        <f>VLOOKUP(A425,'BASE LOSS COSTS'!$P$55:$Q$69,2)</f>
        <v>2</v>
      </c>
      <c r="AK425" s="57">
        <f>VLOOKUP(A425,'BASE LOSS COSTS'!$V$14:$W$28,2)</f>
        <v>452</v>
      </c>
      <c r="AL425" s="71">
        <f>VLOOKUP($A425,'BASE LOSS COSTS'!$CD$14:$CE$28,2,FALSE)</f>
        <v>39.06</v>
      </c>
      <c r="AM425" s="71">
        <f>VLOOKUP($A425,'BASE LOSS COSTS'!$CG$14:$CH$28,2,FALSE)</f>
        <v>44.1</v>
      </c>
      <c r="AN425" s="71">
        <f>VLOOKUP($A425,'BASE LOSS COSTS'!$CJ$14:$CK$28,2,FALSE)</f>
        <v>60.48</v>
      </c>
      <c r="AO425" s="57">
        <f>VLOOKUP(A425,'BASE LOSS COSTS'!$S$55:$T$69,2)</f>
        <v>24</v>
      </c>
      <c r="AP425" s="49">
        <f>ROUND('LOSS COST BY TERRITORY AND ZIP'!$AP425*VLOOKUP(TEXT(A425,"000"),'OFF-BALANCE FACTORS'!$B$2:$H$100,4),0)</f>
        <v>222</v>
      </c>
      <c r="AQ425" s="49">
        <f>ROUND('LOSS COST BY TERRITORY AND ZIP'!$AQ425*VLOOKUP(TEXT(A425,"000"),'OFF-BALANCE FACTORS'!$B$2:$H$100,4),0)</f>
        <v>191</v>
      </c>
      <c r="AR425" s="57">
        <f>VLOOKUP(A425,'BASE LOSS COSTS'!$G$35:$H$49,2)</f>
        <v>264</v>
      </c>
      <c r="AS425" s="57">
        <f>VLOOKUP(A425,'BASE LOSS COSTS'!$J$35:$K$49,2)</f>
        <v>264</v>
      </c>
      <c r="AT425" s="57">
        <f>VLOOKUP(A425,'BASE LOSS COSTS'!$M$35:$N$49,2)</f>
        <v>228</v>
      </c>
      <c r="AU425" s="57">
        <f>VLOOKUP(A425,'BASE LOSS COSTS'!$P$35:$Q$49,2)</f>
        <v>228</v>
      </c>
      <c r="AV425" s="57">
        <f>VLOOKUP(A425,'BASE LOSS COSTS'!$S$35:$T$49,2)</f>
        <v>120</v>
      </c>
      <c r="AW425" s="57">
        <f>VLOOKUP(A425,'BASE LOSS COSTS'!$V$35:$W$49,2)</f>
        <v>120</v>
      </c>
      <c r="AX425" s="57">
        <f>VLOOKUP(A425,'BASE LOSS COSTS'!$Y$35:$Z$49,2)</f>
        <v>104</v>
      </c>
      <c r="AY425" s="57">
        <f>VLOOKUP(A425,'BASE LOSS COSTS'!$AB$35:$AC$49,2)</f>
        <v>104</v>
      </c>
      <c r="AZ425" s="49">
        <f>ROUND('LOSS COST BY TERRITORY AND ZIP'!$AZ425*VLOOKUP(TEXT(A425,"000"),'OFF-BALANCE FACTORS'!$B$2:$H$100,3),0)</f>
        <v>222</v>
      </c>
      <c r="BA425" s="57">
        <f>VLOOKUP(A425,'BASE LOSS COSTS'!$AH$35:$AI$49,2)</f>
        <v>268</v>
      </c>
      <c r="BB425" s="57">
        <f>VLOOKUP(A425,'BASE LOSS COSTS'!$AK$35:$AL$49,2)</f>
        <v>268</v>
      </c>
      <c r="BC425" s="57">
        <f>VLOOKUP(A425,'BASE LOSS COSTS'!$AN$35:$AO$49,2)</f>
        <v>80</v>
      </c>
      <c r="BD425" s="57">
        <f>VLOOKUP(A425,'BASE LOSS COSTS'!$AQ$35:$AR$49,2)</f>
        <v>80</v>
      </c>
      <c r="BE425" s="49">
        <f>ROUND('LOSS COST BY TERRITORY AND ZIP'!$BE425*VLOOKUP(TEXT(A425,"000"),'OFF-BALANCE FACTORS'!$B$2:$H$100,7),0)</f>
        <v>322</v>
      </c>
      <c r="BF425" s="62">
        <f t="shared" si="6"/>
        <v>278</v>
      </c>
      <c r="BG425" s="49">
        <f>ROUND('LOSS COST BY TERRITORY AND ZIP'!$BG425*VLOOKUP(TEXT(A425,"000"),'OFF-BALANCE FACTORS'!$B$2:$H$100,6),0)</f>
        <v>241</v>
      </c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9"/>
      <c r="CG425" s="39"/>
    </row>
    <row r="426" spans="1:85">
      <c r="A426" s="41">
        <v>117</v>
      </c>
      <c r="B426" s="41">
        <v>66866</v>
      </c>
      <c r="C426" s="49">
        <f>ROUND('LOSS COST BY TERRITORY AND ZIP'!$C426*VLOOKUP(TEXT(A426,"000"),'OFF-BALANCE FACTORS'!$B$2:$H$100,2),0)</f>
        <v>151</v>
      </c>
      <c r="D426" s="70">
        <f>VLOOKUP($A426,'BASE LOSS COSTS'!$Y$14:$Z$28,2,FALSE)</f>
        <v>0.63</v>
      </c>
      <c r="E426" s="70">
        <f>VLOOKUP($A426,'BASE LOSS COSTS'!$AB$14:$AC$28,2,FALSE)</f>
        <v>1.26</v>
      </c>
      <c r="F426" s="70">
        <f>VLOOKUP($A426,'BASE LOSS COSTS'!$AE$14:$AF$28,2,FALSE)</f>
        <v>1.89</v>
      </c>
      <c r="G426" s="49">
        <f>VLOOKUP(A426,'BASE LOSS COSTS'!$A$55:$B$69,2)</f>
        <v>4</v>
      </c>
      <c r="H426" s="49">
        <f>ROUND('LOSS COST BY TERRITORY AND ZIP'!$H426*VLOOKUP(TEXT(A426,"000"),'OFF-BALANCE FACTORS'!$B$2:$H$100,5),0)</f>
        <v>155</v>
      </c>
      <c r="I426" s="57">
        <f>VLOOKUP($A426,'BASE LOSS COSTS'!$AH$14:$AI$28,2,FALSE)</f>
        <v>1</v>
      </c>
      <c r="J426" s="57">
        <f>VLOOKUP($A426,'BASE LOSS COSTS'!$AK$14:$AL$28,2,FALSE)</f>
        <v>2</v>
      </c>
      <c r="K426" s="57">
        <f>VLOOKUP($A426,'BASE LOSS COSTS'!$AN$14:$AO$28,2,FALSE)</f>
        <v>3</v>
      </c>
      <c r="L426" s="57">
        <f>VLOOKUP($A426,'BASE LOSS COSTS'!$AQ$14:$AR$28,2,FALSE)</f>
        <v>5</v>
      </c>
      <c r="M426" s="49">
        <f>ROUND('LOSS COST BY TERRITORY AND ZIP'!$M426*VLOOKUP(TEXT(A426,"000"),'OFF-BALANCE FACTORS'!$B$2:$H$100,5),0)</f>
        <v>127</v>
      </c>
      <c r="N426" s="71">
        <f>VLOOKUP($A426,'BASE LOSS COSTS'!$AT$14:$AU$28,2,FALSE)</f>
        <v>0.62</v>
      </c>
      <c r="O426" s="71">
        <f>VLOOKUP($A426,'BASE LOSS COSTS'!$AW$14:$AX$28,2,FALSE)</f>
        <v>1.25</v>
      </c>
      <c r="P426" s="71">
        <f>VLOOKUP($A426,'BASE LOSS COSTS'!$AZ$14:$BA$28,2,FALSE)</f>
        <v>1.87</v>
      </c>
      <c r="Q426" s="49">
        <f>VLOOKUP(A426,'BASE LOSS COSTS'!$D$55:$E$69,2)</f>
        <v>13</v>
      </c>
      <c r="R426" s="49">
        <f>VLOOKUP(A426,'BASE LOSS COSTS'!$V$55:$W$69,2)</f>
        <v>9</v>
      </c>
      <c r="S426" s="57">
        <f>VLOOKUP(A426,'BASE LOSS COSTS'!$J$14:$K$28,2)</f>
        <v>153</v>
      </c>
      <c r="T426" s="49">
        <f>VLOOKUP(A426,'BASE LOSS COSTS'!$G$55:$H$69,2)</f>
        <v>9</v>
      </c>
      <c r="U426" s="57">
        <f>VLOOKUP(A426,'BASE LOSS COSTS'!$M$14:$N$28,2)</f>
        <v>576</v>
      </c>
      <c r="V426" s="71">
        <f>VLOOKUP($A426,'BASE LOSS COSTS'!$BC$14:$BD$28,2,FALSE)</f>
        <v>1.26</v>
      </c>
      <c r="W426" s="71">
        <f>VLOOKUP($A426,'BASE LOSS COSTS'!$BF$14:$BG$28,2,FALSE)</f>
        <v>1.89</v>
      </c>
      <c r="X426" s="71">
        <f>VLOOKUP($A426,'BASE LOSS COSTS'!$BI$14:$BJ$28,2,FALSE)</f>
        <v>2.52</v>
      </c>
      <c r="Y426" s="57">
        <f>VLOOKUP(A426,'BASE LOSS COSTS'!$J$55:$K$69,2)</f>
        <v>25</v>
      </c>
      <c r="Z426" s="57">
        <f>VLOOKUP(A426,'BASE LOSS COSTS'!$Y$55:$Z$69,2)</f>
        <v>20</v>
      </c>
      <c r="AA426" s="57">
        <f>VLOOKUP(A426,'BASE LOSS COSTS'!$P$14:$Q$28,2)</f>
        <v>137</v>
      </c>
      <c r="AB426" s="71">
        <f>VLOOKUP($A426,'BASE LOSS COSTS'!$BL$14:$BM$28,2,FALSE)</f>
        <v>0.63</v>
      </c>
      <c r="AC426" s="71">
        <f>VLOOKUP($A426,'BASE LOSS COSTS'!$BO$14:$BP$28,2,FALSE)</f>
        <v>1.26</v>
      </c>
      <c r="AD426" s="71">
        <f>VLOOKUP($A426,'BASE LOSS COSTS'!$BR$14:$BS$28,2,FALSE)</f>
        <v>1.89</v>
      </c>
      <c r="AE426" s="57">
        <f>VLOOKUP(A426,'BASE LOSS COSTS'!$M$55:$N$69,2)</f>
        <v>3</v>
      </c>
      <c r="AF426" s="57">
        <f>VLOOKUP(A426,'BASE LOSS COSTS'!$S$14:$T$28,2)</f>
        <v>55</v>
      </c>
      <c r="AG426" s="71">
        <f>VLOOKUP($A426,'BASE LOSS COSTS'!$BU$14:$BV$28,2,FALSE)</f>
        <v>6.93</v>
      </c>
      <c r="AH426" s="71">
        <f>VLOOKUP($A426,'BASE LOSS COSTS'!$BX$14:$BY$28,2,FALSE)</f>
        <v>8.19</v>
      </c>
      <c r="AI426" s="71">
        <f>VLOOKUP($A426,'BASE LOSS COSTS'!$CA$14:$CB$28,2,FALSE)</f>
        <v>9.4499999999999993</v>
      </c>
      <c r="AJ426" s="57">
        <f>VLOOKUP(A426,'BASE LOSS COSTS'!$P$55:$Q$69,2)</f>
        <v>2</v>
      </c>
      <c r="AK426" s="57">
        <f>VLOOKUP(A426,'BASE LOSS COSTS'!$V$14:$W$28,2)</f>
        <v>452</v>
      </c>
      <c r="AL426" s="71">
        <f>VLOOKUP($A426,'BASE LOSS COSTS'!$CD$14:$CE$28,2,FALSE)</f>
        <v>39.06</v>
      </c>
      <c r="AM426" s="71">
        <f>VLOOKUP($A426,'BASE LOSS COSTS'!$CG$14:$CH$28,2,FALSE)</f>
        <v>44.1</v>
      </c>
      <c r="AN426" s="71">
        <f>VLOOKUP($A426,'BASE LOSS COSTS'!$CJ$14:$CK$28,2,FALSE)</f>
        <v>60.48</v>
      </c>
      <c r="AO426" s="57">
        <f>VLOOKUP(A426,'BASE LOSS COSTS'!$S$55:$T$69,2)</f>
        <v>24</v>
      </c>
      <c r="AP426" s="49">
        <f>ROUND('LOSS COST BY TERRITORY AND ZIP'!$AP426*VLOOKUP(TEXT(A426,"000"),'OFF-BALANCE FACTORS'!$B$2:$H$100,4),0)</f>
        <v>222</v>
      </c>
      <c r="AQ426" s="49">
        <f>ROUND('LOSS COST BY TERRITORY AND ZIP'!$AQ426*VLOOKUP(TEXT(A426,"000"),'OFF-BALANCE FACTORS'!$B$2:$H$100,4),0)</f>
        <v>191</v>
      </c>
      <c r="AR426" s="57">
        <f>VLOOKUP(A426,'BASE LOSS COSTS'!$G$35:$H$49,2)</f>
        <v>264</v>
      </c>
      <c r="AS426" s="57">
        <f>VLOOKUP(A426,'BASE LOSS COSTS'!$J$35:$K$49,2)</f>
        <v>264</v>
      </c>
      <c r="AT426" s="57">
        <f>VLOOKUP(A426,'BASE LOSS COSTS'!$M$35:$N$49,2)</f>
        <v>228</v>
      </c>
      <c r="AU426" s="57">
        <f>VLOOKUP(A426,'BASE LOSS COSTS'!$P$35:$Q$49,2)</f>
        <v>228</v>
      </c>
      <c r="AV426" s="57">
        <f>VLOOKUP(A426,'BASE LOSS COSTS'!$S$35:$T$49,2)</f>
        <v>120</v>
      </c>
      <c r="AW426" s="57">
        <f>VLOOKUP(A426,'BASE LOSS COSTS'!$V$35:$W$49,2)</f>
        <v>120</v>
      </c>
      <c r="AX426" s="57">
        <f>VLOOKUP(A426,'BASE LOSS COSTS'!$Y$35:$Z$49,2)</f>
        <v>104</v>
      </c>
      <c r="AY426" s="57">
        <f>VLOOKUP(A426,'BASE LOSS COSTS'!$AB$35:$AC$49,2)</f>
        <v>104</v>
      </c>
      <c r="AZ426" s="49">
        <f>ROUND('LOSS COST BY TERRITORY AND ZIP'!$AZ426*VLOOKUP(TEXT(A426,"000"),'OFF-BALANCE FACTORS'!$B$2:$H$100,3),0)</f>
        <v>222</v>
      </c>
      <c r="BA426" s="57">
        <f>VLOOKUP(A426,'BASE LOSS COSTS'!$AH$35:$AI$49,2)</f>
        <v>268</v>
      </c>
      <c r="BB426" s="57">
        <f>VLOOKUP(A426,'BASE LOSS COSTS'!$AK$35:$AL$49,2)</f>
        <v>268</v>
      </c>
      <c r="BC426" s="57">
        <f>VLOOKUP(A426,'BASE LOSS COSTS'!$AN$35:$AO$49,2)</f>
        <v>80</v>
      </c>
      <c r="BD426" s="57">
        <f>VLOOKUP(A426,'BASE LOSS COSTS'!$AQ$35:$AR$49,2)</f>
        <v>80</v>
      </c>
      <c r="BE426" s="49">
        <f>ROUND('LOSS COST BY TERRITORY AND ZIP'!$BE426*VLOOKUP(TEXT(A426,"000"),'OFF-BALANCE FACTORS'!$B$2:$H$100,7),0)</f>
        <v>322</v>
      </c>
      <c r="BF426" s="62">
        <f t="shared" si="6"/>
        <v>278</v>
      </c>
      <c r="BG426" s="49">
        <f>ROUND('LOSS COST BY TERRITORY AND ZIP'!$BG426*VLOOKUP(TEXT(A426,"000"),'OFF-BALANCE FACTORS'!$B$2:$H$100,6),0)</f>
        <v>241</v>
      </c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9"/>
      <c r="CG426" s="39"/>
    </row>
    <row r="427" spans="1:85">
      <c r="A427" s="41">
        <v>117</v>
      </c>
      <c r="B427" s="41">
        <v>66868</v>
      </c>
      <c r="C427" s="49">
        <f>ROUND('LOSS COST BY TERRITORY AND ZIP'!$C427*VLOOKUP(TEXT(A427,"000"),'OFF-BALANCE FACTORS'!$B$2:$H$100,2),0)</f>
        <v>151</v>
      </c>
      <c r="D427" s="70">
        <f>VLOOKUP($A427,'BASE LOSS COSTS'!$Y$14:$Z$28,2,FALSE)</f>
        <v>0.63</v>
      </c>
      <c r="E427" s="70">
        <f>VLOOKUP($A427,'BASE LOSS COSTS'!$AB$14:$AC$28,2,FALSE)</f>
        <v>1.26</v>
      </c>
      <c r="F427" s="70">
        <f>VLOOKUP($A427,'BASE LOSS COSTS'!$AE$14:$AF$28,2,FALSE)</f>
        <v>1.89</v>
      </c>
      <c r="G427" s="49">
        <f>VLOOKUP(A427,'BASE LOSS COSTS'!$A$55:$B$69,2)</f>
        <v>4</v>
      </c>
      <c r="H427" s="49">
        <f>ROUND('LOSS COST BY TERRITORY AND ZIP'!$H427*VLOOKUP(TEXT(A427,"000"),'OFF-BALANCE FACTORS'!$B$2:$H$100,5),0)</f>
        <v>155</v>
      </c>
      <c r="I427" s="57">
        <f>VLOOKUP($A427,'BASE LOSS COSTS'!$AH$14:$AI$28,2,FALSE)</f>
        <v>1</v>
      </c>
      <c r="J427" s="57">
        <f>VLOOKUP($A427,'BASE LOSS COSTS'!$AK$14:$AL$28,2,FALSE)</f>
        <v>2</v>
      </c>
      <c r="K427" s="57">
        <f>VLOOKUP($A427,'BASE LOSS COSTS'!$AN$14:$AO$28,2,FALSE)</f>
        <v>3</v>
      </c>
      <c r="L427" s="57">
        <f>VLOOKUP($A427,'BASE LOSS COSTS'!$AQ$14:$AR$28,2,FALSE)</f>
        <v>5</v>
      </c>
      <c r="M427" s="49">
        <f>ROUND('LOSS COST BY TERRITORY AND ZIP'!$M427*VLOOKUP(TEXT(A427,"000"),'OFF-BALANCE FACTORS'!$B$2:$H$100,5),0)</f>
        <v>127</v>
      </c>
      <c r="N427" s="71">
        <f>VLOOKUP($A427,'BASE LOSS COSTS'!$AT$14:$AU$28,2,FALSE)</f>
        <v>0.62</v>
      </c>
      <c r="O427" s="71">
        <f>VLOOKUP($A427,'BASE LOSS COSTS'!$AW$14:$AX$28,2,FALSE)</f>
        <v>1.25</v>
      </c>
      <c r="P427" s="71">
        <f>VLOOKUP($A427,'BASE LOSS COSTS'!$AZ$14:$BA$28,2,FALSE)</f>
        <v>1.87</v>
      </c>
      <c r="Q427" s="49">
        <f>VLOOKUP(A427,'BASE LOSS COSTS'!$D$55:$E$69,2)</f>
        <v>13</v>
      </c>
      <c r="R427" s="49">
        <f>VLOOKUP(A427,'BASE LOSS COSTS'!$V$55:$W$69,2)</f>
        <v>9</v>
      </c>
      <c r="S427" s="57">
        <f>VLOOKUP(A427,'BASE LOSS COSTS'!$J$14:$K$28,2)</f>
        <v>153</v>
      </c>
      <c r="T427" s="49">
        <f>VLOOKUP(A427,'BASE LOSS COSTS'!$G$55:$H$69,2)</f>
        <v>9</v>
      </c>
      <c r="U427" s="57">
        <f>VLOOKUP(A427,'BASE LOSS COSTS'!$M$14:$N$28,2)</f>
        <v>576</v>
      </c>
      <c r="V427" s="71">
        <f>VLOOKUP($A427,'BASE LOSS COSTS'!$BC$14:$BD$28,2,FALSE)</f>
        <v>1.26</v>
      </c>
      <c r="W427" s="71">
        <f>VLOOKUP($A427,'BASE LOSS COSTS'!$BF$14:$BG$28,2,FALSE)</f>
        <v>1.89</v>
      </c>
      <c r="X427" s="71">
        <f>VLOOKUP($A427,'BASE LOSS COSTS'!$BI$14:$BJ$28,2,FALSE)</f>
        <v>2.52</v>
      </c>
      <c r="Y427" s="57">
        <f>VLOOKUP(A427,'BASE LOSS COSTS'!$J$55:$K$69,2)</f>
        <v>25</v>
      </c>
      <c r="Z427" s="57">
        <f>VLOOKUP(A427,'BASE LOSS COSTS'!$Y$55:$Z$69,2)</f>
        <v>20</v>
      </c>
      <c r="AA427" s="57">
        <f>VLOOKUP(A427,'BASE LOSS COSTS'!$P$14:$Q$28,2)</f>
        <v>137</v>
      </c>
      <c r="AB427" s="71">
        <f>VLOOKUP($A427,'BASE LOSS COSTS'!$BL$14:$BM$28,2,FALSE)</f>
        <v>0.63</v>
      </c>
      <c r="AC427" s="71">
        <f>VLOOKUP($A427,'BASE LOSS COSTS'!$BO$14:$BP$28,2,FALSE)</f>
        <v>1.26</v>
      </c>
      <c r="AD427" s="71">
        <f>VLOOKUP($A427,'BASE LOSS COSTS'!$BR$14:$BS$28,2,FALSE)</f>
        <v>1.89</v>
      </c>
      <c r="AE427" s="57">
        <f>VLOOKUP(A427,'BASE LOSS COSTS'!$M$55:$N$69,2)</f>
        <v>3</v>
      </c>
      <c r="AF427" s="57">
        <f>VLOOKUP(A427,'BASE LOSS COSTS'!$S$14:$T$28,2)</f>
        <v>55</v>
      </c>
      <c r="AG427" s="71">
        <f>VLOOKUP($A427,'BASE LOSS COSTS'!$BU$14:$BV$28,2,FALSE)</f>
        <v>6.93</v>
      </c>
      <c r="AH427" s="71">
        <f>VLOOKUP($A427,'BASE LOSS COSTS'!$BX$14:$BY$28,2,FALSE)</f>
        <v>8.19</v>
      </c>
      <c r="AI427" s="71">
        <f>VLOOKUP($A427,'BASE LOSS COSTS'!$CA$14:$CB$28,2,FALSE)</f>
        <v>9.4499999999999993</v>
      </c>
      <c r="AJ427" s="57">
        <f>VLOOKUP(A427,'BASE LOSS COSTS'!$P$55:$Q$69,2)</f>
        <v>2</v>
      </c>
      <c r="AK427" s="57">
        <f>VLOOKUP(A427,'BASE LOSS COSTS'!$V$14:$W$28,2)</f>
        <v>452</v>
      </c>
      <c r="AL427" s="71">
        <f>VLOOKUP($A427,'BASE LOSS COSTS'!$CD$14:$CE$28,2,FALSE)</f>
        <v>39.06</v>
      </c>
      <c r="AM427" s="71">
        <f>VLOOKUP($A427,'BASE LOSS COSTS'!$CG$14:$CH$28,2,FALSE)</f>
        <v>44.1</v>
      </c>
      <c r="AN427" s="71">
        <f>VLOOKUP($A427,'BASE LOSS COSTS'!$CJ$14:$CK$28,2,FALSE)</f>
        <v>60.48</v>
      </c>
      <c r="AO427" s="57">
        <f>VLOOKUP(A427,'BASE LOSS COSTS'!$S$55:$T$69,2)</f>
        <v>24</v>
      </c>
      <c r="AP427" s="49">
        <f>ROUND('LOSS COST BY TERRITORY AND ZIP'!$AP427*VLOOKUP(TEXT(A427,"000"),'OFF-BALANCE FACTORS'!$B$2:$H$100,4),0)</f>
        <v>222</v>
      </c>
      <c r="AQ427" s="49">
        <f>ROUND('LOSS COST BY TERRITORY AND ZIP'!$AQ427*VLOOKUP(TEXT(A427,"000"),'OFF-BALANCE FACTORS'!$B$2:$H$100,4),0)</f>
        <v>191</v>
      </c>
      <c r="AR427" s="57">
        <f>VLOOKUP(A427,'BASE LOSS COSTS'!$G$35:$H$49,2)</f>
        <v>264</v>
      </c>
      <c r="AS427" s="57">
        <f>VLOOKUP(A427,'BASE LOSS COSTS'!$J$35:$K$49,2)</f>
        <v>264</v>
      </c>
      <c r="AT427" s="57">
        <f>VLOOKUP(A427,'BASE LOSS COSTS'!$M$35:$N$49,2)</f>
        <v>228</v>
      </c>
      <c r="AU427" s="57">
        <f>VLOOKUP(A427,'BASE LOSS COSTS'!$P$35:$Q$49,2)</f>
        <v>228</v>
      </c>
      <c r="AV427" s="57">
        <f>VLOOKUP(A427,'BASE LOSS COSTS'!$S$35:$T$49,2)</f>
        <v>120</v>
      </c>
      <c r="AW427" s="57">
        <f>VLOOKUP(A427,'BASE LOSS COSTS'!$V$35:$W$49,2)</f>
        <v>120</v>
      </c>
      <c r="AX427" s="57">
        <f>VLOOKUP(A427,'BASE LOSS COSTS'!$Y$35:$Z$49,2)</f>
        <v>104</v>
      </c>
      <c r="AY427" s="57">
        <f>VLOOKUP(A427,'BASE LOSS COSTS'!$AB$35:$AC$49,2)</f>
        <v>104</v>
      </c>
      <c r="AZ427" s="49">
        <f>ROUND('LOSS COST BY TERRITORY AND ZIP'!$AZ427*VLOOKUP(TEXT(A427,"000"),'OFF-BALANCE FACTORS'!$B$2:$H$100,3),0)</f>
        <v>222</v>
      </c>
      <c r="BA427" s="57">
        <f>VLOOKUP(A427,'BASE LOSS COSTS'!$AH$35:$AI$49,2)</f>
        <v>268</v>
      </c>
      <c r="BB427" s="57">
        <f>VLOOKUP(A427,'BASE LOSS COSTS'!$AK$35:$AL$49,2)</f>
        <v>268</v>
      </c>
      <c r="BC427" s="57">
        <f>VLOOKUP(A427,'BASE LOSS COSTS'!$AN$35:$AO$49,2)</f>
        <v>80</v>
      </c>
      <c r="BD427" s="57">
        <f>VLOOKUP(A427,'BASE LOSS COSTS'!$AQ$35:$AR$49,2)</f>
        <v>80</v>
      </c>
      <c r="BE427" s="49">
        <f>ROUND('LOSS COST BY TERRITORY AND ZIP'!$BE427*VLOOKUP(TEXT(A427,"000"),'OFF-BALANCE FACTORS'!$B$2:$H$100,7),0)</f>
        <v>322</v>
      </c>
      <c r="BF427" s="62">
        <f t="shared" si="6"/>
        <v>278</v>
      </c>
      <c r="BG427" s="49">
        <f>ROUND('LOSS COST BY TERRITORY AND ZIP'!$BG427*VLOOKUP(TEXT(A427,"000"),'OFF-BALANCE FACTORS'!$B$2:$H$100,6),0)</f>
        <v>241</v>
      </c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9"/>
      <c r="CG427" s="39"/>
    </row>
    <row r="428" spans="1:85">
      <c r="A428" s="41">
        <v>117</v>
      </c>
      <c r="B428" s="41">
        <v>66869</v>
      </c>
      <c r="C428" s="49">
        <f>ROUND('LOSS COST BY TERRITORY AND ZIP'!$C428*VLOOKUP(TEXT(A428,"000"),'OFF-BALANCE FACTORS'!$B$2:$H$100,2),0)</f>
        <v>151</v>
      </c>
      <c r="D428" s="70">
        <f>VLOOKUP($A428,'BASE LOSS COSTS'!$Y$14:$Z$28,2,FALSE)</f>
        <v>0.63</v>
      </c>
      <c r="E428" s="70">
        <f>VLOOKUP($A428,'BASE LOSS COSTS'!$AB$14:$AC$28,2,FALSE)</f>
        <v>1.26</v>
      </c>
      <c r="F428" s="70">
        <f>VLOOKUP($A428,'BASE LOSS COSTS'!$AE$14:$AF$28,2,FALSE)</f>
        <v>1.89</v>
      </c>
      <c r="G428" s="49">
        <f>VLOOKUP(A428,'BASE LOSS COSTS'!$A$55:$B$69,2)</f>
        <v>4</v>
      </c>
      <c r="H428" s="49">
        <f>ROUND('LOSS COST BY TERRITORY AND ZIP'!$H428*VLOOKUP(TEXT(A428,"000"),'OFF-BALANCE FACTORS'!$B$2:$H$100,5),0)</f>
        <v>155</v>
      </c>
      <c r="I428" s="57">
        <f>VLOOKUP($A428,'BASE LOSS COSTS'!$AH$14:$AI$28,2,FALSE)</f>
        <v>1</v>
      </c>
      <c r="J428" s="57">
        <f>VLOOKUP($A428,'BASE LOSS COSTS'!$AK$14:$AL$28,2,FALSE)</f>
        <v>2</v>
      </c>
      <c r="K428" s="57">
        <f>VLOOKUP($A428,'BASE LOSS COSTS'!$AN$14:$AO$28,2,FALSE)</f>
        <v>3</v>
      </c>
      <c r="L428" s="57">
        <f>VLOOKUP($A428,'BASE LOSS COSTS'!$AQ$14:$AR$28,2,FALSE)</f>
        <v>5</v>
      </c>
      <c r="M428" s="49">
        <f>ROUND('LOSS COST BY TERRITORY AND ZIP'!$M428*VLOOKUP(TEXT(A428,"000"),'OFF-BALANCE FACTORS'!$B$2:$H$100,5),0)</f>
        <v>127</v>
      </c>
      <c r="N428" s="71">
        <f>VLOOKUP($A428,'BASE LOSS COSTS'!$AT$14:$AU$28,2,FALSE)</f>
        <v>0.62</v>
      </c>
      <c r="O428" s="71">
        <f>VLOOKUP($A428,'BASE LOSS COSTS'!$AW$14:$AX$28,2,FALSE)</f>
        <v>1.25</v>
      </c>
      <c r="P428" s="71">
        <f>VLOOKUP($A428,'BASE LOSS COSTS'!$AZ$14:$BA$28,2,FALSE)</f>
        <v>1.87</v>
      </c>
      <c r="Q428" s="49">
        <f>VLOOKUP(A428,'BASE LOSS COSTS'!$D$55:$E$69,2)</f>
        <v>13</v>
      </c>
      <c r="R428" s="49">
        <f>VLOOKUP(A428,'BASE LOSS COSTS'!$V$55:$W$69,2)</f>
        <v>9</v>
      </c>
      <c r="S428" s="57">
        <f>VLOOKUP(A428,'BASE LOSS COSTS'!$J$14:$K$28,2)</f>
        <v>153</v>
      </c>
      <c r="T428" s="49">
        <f>VLOOKUP(A428,'BASE LOSS COSTS'!$G$55:$H$69,2)</f>
        <v>9</v>
      </c>
      <c r="U428" s="57">
        <f>VLOOKUP(A428,'BASE LOSS COSTS'!$M$14:$N$28,2)</f>
        <v>576</v>
      </c>
      <c r="V428" s="71">
        <f>VLOOKUP($A428,'BASE LOSS COSTS'!$BC$14:$BD$28,2,FALSE)</f>
        <v>1.26</v>
      </c>
      <c r="W428" s="71">
        <f>VLOOKUP($A428,'BASE LOSS COSTS'!$BF$14:$BG$28,2,FALSE)</f>
        <v>1.89</v>
      </c>
      <c r="X428" s="71">
        <f>VLOOKUP($A428,'BASE LOSS COSTS'!$BI$14:$BJ$28,2,FALSE)</f>
        <v>2.52</v>
      </c>
      <c r="Y428" s="57">
        <f>VLOOKUP(A428,'BASE LOSS COSTS'!$J$55:$K$69,2)</f>
        <v>25</v>
      </c>
      <c r="Z428" s="57">
        <f>VLOOKUP(A428,'BASE LOSS COSTS'!$Y$55:$Z$69,2)</f>
        <v>20</v>
      </c>
      <c r="AA428" s="57">
        <f>VLOOKUP(A428,'BASE LOSS COSTS'!$P$14:$Q$28,2)</f>
        <v>137</v>
      </c>
      <c r="AB428" s="71">
        <f>VLOOKUP($A428,'BASE LOSS COSTS'!$BL$14:$BM$28,2,FALSE)</f>
        <v>0.63</v>
      </c>
      <c r="AC428" s="71">
        <f>VLOOKUP($A428,'BASE LOSS COSTS'!$BO$14:$BP$28,2,FALSE)</f>
        <v>1.26</v>
      </c>
      <c r="AD428" s="71">
        <f>VLOOKUP($A428,'BASE LOSS COSTS'!$BR$14:$BS$28,2,FALSE)</f>
        <v>1.89</v>
      </c>
      <c r="AE428" s="57">
        <f>VLOOKUP(A428,'BASE LOSS COSTS'!$M$55:$N$69,2)</f>
        <v>3</v>
      </c>
      <c r="AF428" s="57">
        <f>VLOOKUP(A428,'BASE LOSS COSTS'!$S$14:$T$28,2)</f>
        <v>55</v>
      </c>
      <c r="AG428" s="71">
        <f>VLOOKUP($A428,'BASE LOSS COSTS'!$BU$14:$BV$28,2,FALSE)</f>
        <v>6.93</v>
      </c>
      <c r="AH428" s="71">
        <f>VLOOKUP($A428,'BASE LOSS COSTS'!$BX$14:$BY$28,2,FALSE)</f>
        <v>8.19</v>
      </c>
      <c r="AI428" s="71">
        <f>VLOOKUP($A428,'BASE LOSS COSTS'!$CA$14:$CB$28,2,FALSE)</f>
        <v>9.4499999999999993</v>
      </c>
      <c r="AJ428" s="57">
        <f>VLOOKUP(A428,'BASE LOSS COSTS'!$P$55:$Q$69,2)</f>
        <v>2</v>
      </c>
      <c r="AK428" s="57">
        <f>VLOOKUP(A428,'BASE LOSS COSTS'!$V$14:$W$28,2)</f>
        <v>452</v>
      </c>
      <c r="AL428" s="71">
        <f>VLOOKUP($A428,'BASE LOSS COSTS'!$CD$14:$CE$28,2,FALSE)</f>
        <v>39.06</v>
      </c>
      <c r="AM428" s="71">
        <f>VLOOKUP($A428,'BASE LOSS COSTS'!$CG$14:$CH$28,2,FALSE)</f>
        <v>44.1</v>
      </c>
      <c r="AN428" s="71">
        <f>VLOOKUP($A428,'BASE LOSS COSTS'!$CJ$14:$CK$28,2,FALSE)</f>
        <v>60.48</v>
      </c>
      <c r="AO428" s="57">
        <f>VLOOKUP(A428,'BASE LOSS COSTS'!$S$55:$T$69,2)</f>
        <v>24</v>
      </c>
      <c r="AP428" s="49">
        <f>ROUND('LOSS COST BY TERRITORY AND ZIP'!$AP428*VLOOKUP(TEXT(A428,"000"),'OFF-BALANCE FACTORS'!$B$2:$H$100,4),0)</f>
        <v>222</v>
      </c>
      <c r="AQ428" s="49">
        <f>ROUND('LOSS COST BY TERRITORY AND ZIP'!$AQ428*VLOOKUP(TEXT(A428,"000"),'OFF-BALANCE FACTORS'!$B$2:$H$100,4),0)</f>
        <v>191</v>
      </c>
      <c r="AR428" s="57">
        <f>VLOOKUP(A428,'BASE LOSS COSTS'!$G$35:$H$49,2)</f>
        <v>264</v>
      </c>
      <c r="AS428" s="57">
        <f>VLOOKUP(A428,'BASE LOSS COSTS'!$J$35:$K$49,2)</f>
        <v>264</v>
      </c>
      <c r="AT428" s="57">
        <f>VLOOKUP(A428,'BASE LOSS COSTS'!$M$35:$N$49,2)</f>
        <v>228</v>
      </c>
      <c r="AU428" s="57">
        <f>VLOOKUP(A428,'BASE LOSS COSTS'!$P$35:$Q$49,2)</f>
        <v>228</v>
      </c>
      <c r="AV428" s="57">
        <f>VLOOKUP(A428,'BASE LOSS COSTS'!$S$35:$T$49,2)</f>
        <v>120</v>
      </c>
      <c r="AW428" s="57">
        <f>VLOOKUP(A428,'BASE LOSS COSTS'!$V$35:$W$49,2)</f>
        <v>120</v>
      </c>
      <c r="AX428" s="57">
        <f>VLOOKUP(A428,'BASE LOSS COSTS'!$Y$35:$Z$49,2)</f>
        <v>104</v>
      </c>
      <c r="AY428" s="57">
        <f>VLOOKUP(A428,'BASE LOSS COSTS'!$AB$35:$AC$49,2)</f>
        <v>104</v>
      </c>
      <c r="AZ428" s="49">
        <f>ROUND('LOSS COST BY TERRITORY AND ZIP'!$AZ428*VLOOKUP(TEXT(A428,"000"),'OFF-BALANCE FACTORS'!$B$2:$H$100,3),0)</f>
        <v>222</v>
      </c>
      <c r="BA428" s="57">
        <f>VLOOKUP(A428,'BASE LOSS COSTS'!$AH$35:$AI$49,2)</f>
        <v>268</v>
      </c>
      <c r="BB428" s="57">
        <f>VLOOKUP(A428,'BASE LOSS COSTS'!$AK$35:$AL$49,2)</f>
        <v>268</v>
      </c>
      <c r="BC428" s="57">
        <f>VLOOKUP(A428,'BASE LOSS COSTS'!$AN$35:$AO$49,2)</f>
        <v>80</v>
      </c>
      <c r="BD428" s="57">
        <f>VLOOKUP(A428,'BASE LOSS COSTS'!$AQ$35:$AR$49,2)</f>
        <v>80</v>
      </c>
      <c r="BE428" s="49">
        <f>ROUND('LOSS COST BY TERRITORY AND ZIP'!$BE428*VLOOKUP(TEXT(A428,"000"),'OFF-BALANCE FACTORS'!$B$2:$H$100,7),0)</f>
        <v>322</v>
      </c>
      <c r="BF428" s="62">
        <f t="shared" si="6"/>
        <v>278</v>
      </c>
      <c r="BG428" s="49">
        <f>ROUND('LOSS COST BY TERRITORY AND ZIP'!$BG428*VLOOKUP(TEXT(A428,"000"),'OFF-BALANCE FACTORS'!$B$2:$H$100,6),0)</f>
        <v>241</v>
      </c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9"/>
      <c r="CG428" s="39"/>
    </row>
    <row r="429" spans="1:85">
      <c r="A429" s="41">
        <v>117</v>
      </c>
      <c r="B429" s="41">
        <v>66870</v>
      </c>
      <c r="C429" s="49">
        <f>ROUND('LOSS COST BY TERRITORY AND ZIP'!$C429*VLOOKUP(TEXT(A429,"000"),'OFF-BALANCE FACTORS'!$B$2:$H$100,2),0)</f>
        <v>151</v>
      </c>
      <c r="D429" s="70">
        <f>VLOOKUP($A429,'BASE LOSS COSTS'!$Y$14:$Z$28,2,FALSE)</f>
        <v>0.63</v>
      </c>
      <c r="E429" s="70">
        <f>VLOOKUP($A429,'BASE LOSS COSTS'!$AB$14:$AC$28,2,FALSE)</f>
        <v>1.26</v>
      </c>
      <c r="F429" s="70">
        <f>VLOOKUP($A429,'BASE LOSS COSTS'!$AE$14:$AF$28,2,FALSE)</f>
        <v>1.89</v>
      </c>
      <c r="G429" s="49">
        <f>VLOOKUP(A429,'BASE LOSS COSTS'!$A$55:$B$69,2)</f>
        <v>4</v>
      </c>
      <c r="H429" s="49">
        <f>ROUND('LOSS COST BY TERRITORY AND ZIP'!$H429*VLOOKUP(TEXT(A429,"000"),'OFF-BALANCE FACTORS'!$B$2:$H$100,5),0)</f>
        <v>155</v>
      </c>
      <c r="I429" s="57">
        <f>VLOOKUP($A429,'BASE LOSS COSTS'!$AH$14:$AI$28,2,FALSE)</f>
        <v>1</v>
      </c>
      <c r="J429" s="57">
        <f>VLOOKUP($A429,'BASE LOSS COSTS'!$AK$14:$AL$28,2,FALSE)</f>
        <v>2</v>
      </c>
      <c r="K429" s="57">
        <f>VLOOKUP($A429,'BASE LOSS COSTS'!$AN$14:$AO$28,2,FALSE)</f>
        <v>3</v>
      </c>
      <c r="L429" s="57">
        <f>VLOOKUP($A429,'BASE LOSS COSTS'!$AQ$14:$AR$28,2,FALSE)</f>
        <v>5</v>
      </c>
      <c r="M429" s="49">
        <f>ROUND('LOSS COST BY TERRITORY AND ZIP'!$M429*VLOOKUP(TEXT(A429,"000"),'OFF-BALANCE FACTORS'!$B$2:$H$100,5),0)</f>
        <v>127</v>
      </c>
      <c r="N429" s="71">
        <f>VLOOKUP($A429,'BASE LOSS COSTS'!$AT$14:$AU$28,2,FALSE)</f>
        <v>0.62</v>
      </c>
      <c r="O429" s="71">
        <f>VLOOKUP($A429,'BASE LOSS COSTS'!$AW$14:$AX$28,2,FALSE)</f>
        <v>1.25</v>
      </c>
      <c r="P429" s="71">
        <f>VLOOKUP($A429,'BASE LOSS COSTS'!$AZ$14:$BA$28,2,FALSE)</f>
        <v>1.87</v>
      </c>
      <c r="Q429" s="49">
        <f>VLOOKUP(A429,'BASE LOSS COSTS'!$D$55:$E$69,2)</f>
        <v>13</v>
      </c>
      <c r="R429" s="49">
        <f>VLOOKUP(A429,'BASE LOSS COSTS'!$V$55:$W$69,2)</f>
        <v>9</v>
      </c>
      <c r="S429" s="57">
        <f>VLOOKUP(A429,'BASE LOSS COSTS'!$J$14:$K$28,2)</f>
        <v>153</v>
      </c>
      <c r="T429" s="49">
        <f>VLOOKUP(A429,'BASE LOSS COSTS'!$G$55:$H$69,2)</f>
        <v>9</v>
      </c>
      <c r="U429" s="57">
        <f>VLOOKUP(A429,'BASE LOSS COSTS'!$M$14:$N$28,2)</f>
        <v>576</v>
      </c>
      <c r="V429" s="71">
        <f>VLOOKUP($A429,'BASE LOSS COSTS'!$BC$14:$BD$28,2,FALSE)</f>
        <v>1.26</v>
      </c>
      <c r="W429" s="71">
        <f>VLOOKUP($A429,'BASE LOSS COSTS'!$BF$14:$BG$28,2,FALSE)</f>
        <v>1.89</v>
      </c>
      <c r="X429" s="71">
        <f>VLOOKUP($A429,'BASE LOSS COSTS'!$BI$14:$BJ$28,2,FALSE)</f>
        <v>2.52</v>
      </c>
      <c r="Y429" s="57">
        <f>VLOOKUP(A429,'BASE LOSS COSTS'!$J$55:$K$69,2)</f>
        <v>25</v>
      </c>
      <c r="Z429" s="57">
        <f>VLOOKUP(A429,'BASE LOSS COSTS'!$Y$55:$Z$69,2)</f>
        <v>20</v>
      </c>
      <c r="AA429" s="57">
        <f>VLOOKUP(A429,'BASE LOSS COSTS'!$P$14:$Q$28,2)</f>
        <v>137</v>
      </c>
      <c r="AB429" s="71">
        <f>VLOOKUP($A429,'BASE LOSS COSTS'!$BL$14:$BM$28,2,FALSE)</f>
        <v>0.63</v>
      </c>
      <c r="AC429" s="71">
        <f>VLOOKUP($A429,'BASE LOSS COSTS'!$BO$14:$BP$28,2,FALSE)</f>
        <v>1.26</v>
      </c>
      <c r="AD429" s="71">
        <f>VLOOKUP($A429,'BASE LOSS COSTS'!$BR$14:$BS$28,2,FALSE)</f>
        <v>1.89</v>
      </c>
      <c r="AE429" s="57">
        <f>VLOOKUP(A429,'BASE LOSS COSTS'!$M$55:$N$69,2)</f>
        <v>3</v>
      </c>
      <c r="AF429" s="57">
        <f>VLOOKUP(A429,'BASE LOSS COSTS'!$S$14:$T$28,2)</f>
        <v>55</v>
      </c>
      <c r="AG429" s="71">
        <f>VLOOKUP($A429,'BASE LOSS COSTS'!$BU$14:$BV$28,2,FALSE)</f>
        <v>6.93</v>
      </c>
      <c r="AH429" s="71">
        <f>VLOOKUP($A429,'BASE LOSS COSTS'!$BX$14:$BY$28,2,FALSE)</f>
        <v>8.19</v>
      </c>
      <c r="AI429" s="71">
        <f>VLOOKUP($A429,'BASE LOSS COSTS'!$CA$14:$CB$28,2,FALSE)</f>
        <v>9.4499999999999993</v>
      </c>
      <c r="AJ429" s="57">
        <f>VLOOKUP(A429,'BASE LOSS COSTS'!$P$55:$Q$69,2)</f>
        <v>2</v>
      </c>
      <c r="AK429" s="57">
        <f>VLOOKUP(A429,'BASE LOSS COSTS'!$V$14:$W$28,2)</f>
        <v>452</v>
      </c>
      <c r="AL429" s="71">
        <f>VLOOKUP($A429,'BASE LOSS COSTS'!$CD$14:$CE$28,2,FALSE)</f>
        <v>39.06</v>
      </c>
      <c r="AM429" s="71">
        <f>VLOOKUP($A429,'BASE LOSS COSTS'!$CG$14:$CH$28,2,FALSE)</f>
        <v>44.1</v>
      </c>
      <c r="AN429" s="71">
        <f>VLOOKUP($A429,'BASE LOSS COSTS'!$CJ$14:$CK$28,2,FALSE)</f>
        <v>60.48</v>
      </c>
      <c r="AO429" s="57">
        <f>VLOOKUP(A429,'BASE LOSS COSTS'!$S$55:$T$69,2)</f>
        <v>24</v>
      </c>
      <c r="AP429" s="49">
        <f>ROUND('LOSS COST BY TERRITORY AND ZIP'!$AP429*VLOOKUP(TEXT(A429,"000"),'OFF-BALANCE FACTORS'!$B$2:$H$100,4),0)</f>
        <v>222</v>
      </c>
      <c r="AQ429" s="49">
        <f>ROUND('LOSS COST BY TERRITORY AND ZIP'!$AQ429*VLOOKUP(TEXT(A429,"000"),'OFF-BALANCE FACTORS'!$B$2:$H$100,4),0)</f>
        <v>191</v>
      </c>
      <c r="AR429" s="57">
        <f>VLOOKUP(A429,'BASE LOSS COSTS'!$G$35:$H$49,2)</f>
        <v>264</v>
      </c>
      <c r="AS429" s="57">
        <f>VLOOKUP(A429,'BASE LOSS COSTS'!$J$35:$K$49,2)</f>
        <v>264</v>
      </c>
      <c r="AT429" s="57">
        <f>VLOOKUP(A429,'BASE LOSS COSTS'!$M$35:$N$49,2)</f>
        <v>228</v>
      </c>
      <c r="AU429" s="57">
        <f>VLOOKUP(A429,'BASE LOSS COSTS'!$P$35:$Q$49,2)</f>
        <v>228</v>
      </c>
      <c r="AV429" s="57">
        <f>VLOOKUP(A429,'BASE LOSS COSTS'!$S$35:$T$49,2)</f>
        <v>120</v>
      </c>
      <c r="AW429" s="57">
        <f>VLOOKUP(A429,'BASE LOSS COSTS'!$V$35:$W$49,2)</f>
        <v>120</v>
      </c>
      <c r="AX429" s="57">
        <f>VLOOKUP(A429,'BASE LOSS COSTS'!$Y$35:$Z$49,2)</f>
        <v>104</v>
      </c>
      <c r="AY429" s="57">
        <f>VLOOKUP(A429,'BASE LOSS COSTS'!$AB$35:$AC$49,2)</f>
        <v>104</v>
      </c>
      <c r="AZ429" s="49">
        <f>ROUND('LOSS COST BY TERRITORY AND ZIP'!$AZ429*VLOOKUP(TEXT(A429,"000"),'OFF-BALANCE FACTORS'!$B$2:$H$100,3),0)</f>
        <v>222</v>
      </c>
      <c r="BA429" s="57">
        <f>VLOOKUP(A429,'BASE LOSS COSTS'!$AH$35:$AI$49,2)</f>
        <v>268</v>
      </c>
      <c r="BB429" s="57">
        <f>VLOOKUP(A429,'BASE LOSS COSTS'!$AK$35:$AL$49,2)</f>
        <v>268</v>
      </c>
      <c r="BC429" s="57">
        <f>VLOOKUP(A429,'BASE LOSS COSTS'!$AN$35:$AO$49,2)</f>
        <v>80</v>
      </c>
      <c r="BD429" s="57">
        <f>VLOOKUP(A429,'BASE LOSS COSTS'!$AQ$35:$AR$49,2)</f>
        <v>80</v>
      </c>
      <c r="BE429" s="49">
        <f>ROUND('LOSS COST BY TERRITORY AND ZIP'!$BE429*VLOOKUP(TEXT(A429,"000"),'OFF-BALANCE FACTORS'!$B$2:$H$100,7),0)</f>
        <v>322</v>
      </c>
      <c r="BF429" s="62">
        <f t="shared" si="6"/>
        <v>278</v>
      </c>
      <c r="BG429" s="49">
        <f>ROUND('LOSS COST BY TERRITORY AND ZIP'!$BG429*VLOOKUP(TEXT(A429,"000"),'OFF-BALANCE FACTORS'!$B$2:$H$100,6),0)</f>
        <v>241</v>
      </c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9"/>
      <c r="CG429" s="39"/>
    </row>
    <row r="430" spans="1:85">
      <c r="A430" s="41">
        <v>117</v>
      </c>
      <c r="B430" s="41">
        <v>66871</v>
      </c>
      <c r="C430" s="49">
        <f>ROUND('LOSS COST BY TERRITORY AND ZIP'!$C430*VLOOKUP(TEXT(A430,"000"),'OFF-BALANCE FACTORS'!$B$2:$H$100,2),0)</f>
        <v>151</v>
      </c>
      <c r="D430" s="70">
        <f>VLOOKUP($A430,'BASE LOSS COSTS'!$Y$14:$Z$28,2,FALSE)</f>
        <v>0.63</v>
      </c>
      <c r="E430" s="70">
        <f>VLOOKUP($A430,'BASE LOSS COSTS'!$AB$14:$AC$28,2,FALSE)</f>
        <v>1.26</v>
      </c>
      <c r="F430" s="70">
        <f>VLOOKUP($A430,'BASE LOSS COSTS'!$AE$14:$AF$28,2,FALSE)</f>
        <v>1.89</v>
      </c>
      <c r="G430" s="49">
        <f>VLOOKUP(A430,'BASE LOSS COSTS'!$A$55:$B$69,2)</f>
        <v>4</v>
      </c>
      <c r="H430" s="49">
        <f>ROUND('LOSS COST BY TERRITORY AND ZIP'!$H430*VLOOKUP(TEXT(A430,"000"),'OFF-BALANCE FACTORS'!$B$2:$H$100,5),0)</f>
        <v>155</v>
      </c>
      <c r="I430" s="57">
        <f>VLOOKUP($A430,'BASE LOSS COSTS'!$AH$14:$AI$28,2,FALSE)</f>
        <v>1</v>
      </c>
      <c r="J430" s="57">
        <f>VLOOKUP($A430,'BASE LOSS COSTS'!$AK$14:$AL$28,2,FALSE)</f>
        <v>2</v>
      </c>
      <c r="K430" s="57">
        <f>VLOOKUP($A430,'BASE LOSS COSTS'!$AN$14:$AO$28,2,FALSE)</f>
        <v>3</v>
      </c>
      <c r="L430" s="57">
        <f>VLOOKUP($A430,'BASE LOSS COSTS'!$AQ$14:$AR$28,2,FALSE)</f>
        <v>5</v>
      </c>
      <c r="M430" s="49">
        <f>ROUND('LOSS COST BY TERRITORY AND ZIP'!$M430*VLOOKUP(TEXT(A430,"000"),'OFF-BALANCE FACTORS'!$B$2:$H$100,5),0)</f>
        <v>127</v>
      </c>
      <c r="N430" s="71">
        <f>VLOOKUP($A430,'BASE LOSS COSTS'!$AT$14:$AU$28,2,FALSE)</f>
        <v>0.62</v>
      </c>
      <c r="O430" s="71">
        <f>VLOOKUP($A430,'BASE LOSS COSTS'!$AW$14:$AX$28,2,FALSE)</f>
        <v>1.25</v>
      </c>
      <c r="P430" s="71">
        <f>VLOOKUP($A430,'BASE LOSS COSTS'!$AZ$14:$BA$28,2,FALSE)</f>
        <v>1.87</v>
      </c>
      <c r="Q430" s="49">
        <f>VLOOKUP(A430,'BASE LOSS COSTS'!$D$55:$E$69,2)</f>
        <v>13</v>
      </c>
      <c r="R430" s="49">
        <f>VLOOKUP(A430,'BASE LOSS COSTS'!$V$55:$W$69,2)</f>
        <v>9</v>
      </c>
      <c r="S430" s="57">
        <f>VLOOKUP(A430,'BASE LOSS COSTS'!$J$14:$K$28,2)</f>
        <v>153</v>
      </c>
      <c r="T430" s="49">
        <f>VLOOKUP(A430,'BASE LOSS COSTS'!$G$55:$H$69,2)</f>
        <v>9</v>
      </c>
      <c r="U430" s="57">
        <f>VLOOKUP(A430,'BASE LOSS COSTS'!$M$14:$N$28,2)</f>
        <v>576</v>
      </c>
      <c r="V430" s="71">
        <f>VLOOKUP($A430,'BASE LOSS COSTS'!$BC$14:$BD$28,2,FALSE)</f>
        <v>1.26</v>
      </c>
      <c r="W430" s="71">
        <f>VLOOKUP($A430,'BASE LOSS COSTS'!$BF$14:$BG$28,2,FALSE)</f>
        <v>1.89</v>
      </c>
      <c r="X430" s="71">
        <f>VLOOKUP($A430,'BASE LOSS COSTS'!$BI$14:$BJ$28,2,FALSE)</f>
        <v>2.52</v>
      </c>
      <c r="Y430" s="57">
        <f>VLOOKUP(A430,'BASE LOSS COSTS'!$J$55:$K$69,2)</f>
        <v>25</v>
      </c>
      <c r="Z430" s="57">
        <f>VLOOKUP(A430,'BASE LOSS COSTS'!$Y$55:$Z$69,2)</f>
        <v>20</v>
      </c>
      <c r="AA430" s="57">
        <f>VLOOKUP(A430,'BASE LOSS COSTS'!$P$14:$Q$28,2)</f>
        <v>137</v>
      </c>
      <c r="AB430" s="71">
        <f>VLOOKUP($A430,'BASE LOSS COSTS'!$BL$14:$BM$28,2,FALSE)</f>
        <v>0.63</v>
      </c>
      <c r="AC430" s="71">
        <f>VLOOKUP($A430,'BASE LOSS COSTS'!$BO$14:$BP$28,2,FALSE)</f>
        <v>1.26</v>
      </c>
      <c r="AD430" s="71">
        <f>VLOOKUP($A430,'BASE LOSS COSTS'!$BR$14:$BS$28,2,FALSE)</f>
        <v>1.89</v>
      </c>
      <c r="AE430" s="57">
        <f>VLOOKUP(A430,'BASE LOSS COSTS'!$M$55:$N$69,2)</f>
        <v>3</v>
      </c>
      <c r="AF430" s="57">
        <f>VLOOKUP(A430,'BASE LOSS COSTS'!$S$14:$T$28,2)</f>
        <v>55</v>
      </c>
      <c r="AG430" s="71">
        <f>VLOOKUP($A430,'BASE LOSS COSTS'!$BU$14:$BV$28,2,FALSE)</f>
        <v>6.93</v>
      </c>
      <c r="AH430" s="71">
        <f>VLOOKUP($A430,'BASE LOSS COSTS'!$BX$14:$BY$28,2,FALSE)</f>
        <v>8.19</v>
      </c>
      <c r="AI430" s="71">
        <f>VLOOKUP($A430,'BASE LOSS COSTS'!$CA$14:$CB$28,2,FALSE)</f>
        <v>9.4499999999999993</v>
      </c>
      <c r="AJ430" s="57">
        <f>VLOOKUP(A430,'BASE LOSS COSTS'!$P$55:$Q$69,2)</f>
        <v>2</v>
      </c>
      <c r="AK430" s="57">
        <f>VLOOKUP(A430,'BASE LOSS COSTS'!$V$14:$W$28,2)</f>
        <v>452</v>
      </c>
      <c r="AL430" s="71">
        <f>VLOOKUP($A430,'BASE LOSS COSTS'!$CD$14:$CE$28,2,FALSE)</f>
        <v>39.06</v>
      </c>
      <c r="AM430" s="71">
        <f>VLOOKUP($A430,'BASE LOSS COSTS'!$CG$14:$CH$28,2,FALSE)</f>
        <v>44.1</v>
      </c>
      <c r="AN430" s="71">
        <f>VLOOKUP($A430,'BASE LOSS COSTS'!$CJ$14:$CK$28,2,FALSE)</f>
        <v>60.48</v>
      </c>
      <c r="AO430" s="57">
        <f>VLOOKUP(A430,'BASE LOSS COSTS'!$S$55:$T$69,2)</f>
        <v>24</v>
      </c>
      <c r="AP430" s="49">
        <f>ROUND('LOSS COST BY TERRITORY AND ZIP'!$AP430*VLOOKUP(TEXT(A430,"000"),'OFF-BALANCE FACTORS'!$B$2:$H$100,4),0)</f>
        <v>222</v>
      </c>
      <c r="AQ430" s="49">
        <f>ROUND('LOSS COST BY TERRITORY AND ZIP'!$AQ430*VLOOKUP(TEXT(A430,"000"),'OFF-BALANCE FACTORS'!$B$2:$H$100,4),0)</f>
        <v>191</v>
      </c>
      <c r="AR430" s="57">
        <f>VLOOKUP(A430,'BASE LOSS COSTS'!$G$35:$H$49,2)</f>
        <v>264</v>
      </c>
      <c r="AS430" s="57">
        <f>VLOOKUP(A430,'BASE LOSS COSTS'!$J$35:$K$49,2)</f>
        <v>264</v>
      </c>
      <c r="AT430" s="57">
        <f>VLOOKUP(A430,'BASE LOSS COSTS'!$M$35:$N$49,2)</f>
        <v>228</v>
      </c>
      <c r="AU430" s="57">
        <f>VLOOKUP(A430,'BASE LOSS COSTS'!$P$35:$Q$49,2)</f>
        <v>228</v>
      </c>
      <c r="AV430" s="57">
        <f>VLOOKUP(A430,'BASE LOSS COSTS'!$S$35:$T$49,2)</f>
        <v>120</v>
      </c>
      <c r="AW430" s="57">
        <f>VLOOKUP(A430,'BASE LOSS COSTS'!$V$35:$W$49,2)</f>
        <v>120</v>
      </c>
      <c r="AX430" s="57">
        <f>VLOOKUP(A430,'BASE LOSS COSTS'!$Y$35:$Z$49,2)</f>
        <v>104</v>
      </c>
      <c r="AY430" s="57">
        <f>VLOOKUP(A430,'BASE LOSS COSTS'!$AB$35:$AC$49,2)</f>
        <v>104</v>
      </c>
      <c r="AZ430" s="49">
        <f>ROUND('LOSS COST BY TERRITORY AND ZIP'!$AZ430*VLOOKUP(TEXT(A430,"000"),'OFF-BALANCE FACTORS'!$B$2:$H$100,3),0)</f>
        <v>222</v>
      </c>
      <c r="BA430" s="57">
        <f>VLOOKUP(A430,'BASE LOSS COSTS'!$AH$35:$AI$49,2)</f>
        <v>268</v>
      </c>
      <c r="BB430" s="57">
        <f>VLOOKUP(A430,'BASE LOSS COSTS'!$AK$35:$AL$49,2)</f>
        <v>268</v>
      </c>
      <c r="BC430" s="57">
        <f>VLOOKUP(A430,'BASE LOSS COSTS'!$AN$35:$AO$49,2)</f>
        <v>80</v>
      </c>
      <c r="BD430" s="57">
        <f>VLOOKUP(A430,'BASE LOSS COSTS'!$AQ$35:$AR$49,2)</f>
        <v>80</v>
      </c>
      <c r="BE430" s="49">
        <f>ROUND('LOSS COST BY TERRITORY AND ZIP'!$BE430*VLOOKUP(TEXT(A430,"000"),'OFF-BALANCE FACTORS'!$B$2:$H$100,7),0)</f>
        <v>322</v>
      </c>
      <c r="BF430" s="62">
        <f t="shared" si="6"/>
        <v>278</v>
      </c>
      <c r="BG430" s="49">
        <f>ROUND('LOSS COST BY TERRITORY AND ZIP'!$BG430*VLOOKUP(TEXT(A430,"000"),'OFF-BALANCE FACTORS'!$B$2:$H$100,6),0)</f>
        <v>241</v>
      </c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9"/>
      <c r="CG430" s="39"/>
    </row>
    <row r="431" spans="1:85">
      <c r="A431" s="41">
        <v>117</v>
      </c>
      <c r="B431" s="41">
        <v>66872</v>
      </c>
      <c r="C431" s="49">
        <f>ROUND('LOSS COST BY TERRITORY AND ZIP'!$C431*VLOOKUP(TEXT(A431,"000"),'OFF-BALANCE FACTORS'!$B$2:$H$100,2),0)</f>
        <v>151</v>
      </c>
      <c r="D431" s="70">
        <f>VLOOKUP($A431,'BASE LOSS COSTS'!$Y$14:$Z$28,2,FALSE)</f>
        <v>0.63</v>
      </c>
      <c r="E431" s="70">
        <f>VLOOKUP($A431,'BASE LOSS COSTS'!$AB$14:$AC$28,2,FALSE)</f>
        <v>1.26</v>
      </c>
      <c r="F431" s="70">
        <f>VLOOKUP($A431,'BASE LOSS COSTS'!$AE$14:$AF$28,2,FALSE)</f>
        <v>1.89</v>
      </c>
      <c r="G431" s="49">
        <f>VLOOKUP(A431,'BASE LOSS COSTS'!$A$55:$B$69,2)</f>
        <v>4</v>
      </c>
      <c r="H431" s="49">
        <f>ROUND('LOSS COST BY TERRITORY AND ZIP'!$H431*VLOOKUP(TEXT(A431,"000"),'OFF-BALANCE FACTORS'!$B$2:$H$100,5),0)</f>
        <v>155</v>
      </c>
      <c r="I431" s="57">
        <f>VLOOKUP($A431,'BASE LOSS COSTS'!$AH$14:$AI$28,2,FALSE)</f>
        <v>1</v>
      </c>
      <c r="J431" s="57">
        <f>VLOOKUP($A431,'BASE LOSS COSTS'!$AK$14:$AL$28,2,FALSE)</f>
        <v>2</v>
      </c>
      <c r="K431" s="57">
        <f>VLOOKUP($A431,'BASE LOSS COSTS'!$AN$14:$AO$28,2,FALSE)</f>
        <v>3</v>
      </c>
      <c r="L431" s="57">
        <f>VLOOKUP($A431,'BASE LOSS COSTS'!$AQ$14:$AR$28,2,FALSE)</f>
        <v>5</v>
      </c>
      <c r="M431" s="49">
        <f>ROUND('LOSS COST BY TERRITORY AND ZIP'!$M431*VLOOKUP(TEXT(A431,"000"),'OFF-BALANCE FACTORS'!$B$2:$H$100,5),0)</f>
        <v>127</v>
      </c>
      <c r="N431" s="71">
        <f>VLOOKUP($A431,'BASE LOSS COSTS'!$AT$14:$AU$28,2,FALSE)</f>
        <v>0.62</v>
      </c>
      <c r="O431" s="71">
        <f>VLOOKUP($A431,'BASE LOSS COSTS'!$AW$14:$AX$28,2,FALSE)</f>
        <v>1.25</v>
      </c>
      <c r="P431" s="71">
        <f>VLOOKUP($A431,'BASE LOSS COSTS'!$AZ$14:$BA$28,2,FALSE)</f>
        <v>1.87</v>
      </c>
      <c r="Q431" s="49">
        <f>VLOOKUP(A431,'BASE LOSS COSTS'!$D$55:$E$69,2)</f>
        <v>13</v>
      </c>
      <c r="R431" s="49">
        <f>VLOOKUP(A431,'BASE LOSS COSTS'!$V$55:$W$69,2)</f>
        <v>9</v>
      </c>
      <c r="S431" s="57">
        <f>VLOOKUP(A431,'BASE LOSS COSTS'!$J$14:$K$28,2)</f>
        <v>153</v>
      </c>
      <c r="T431" s="49">
        <f>VLOOKUP(A431,'BASE LOSS COSTS'!$G$55:$H$69,2)</f>
        <v>9</v>
      </c>
      <c r="U431" s="57">
        <f>VLOOKUP(A431,'BASE LOSS COSTS'!$M$14:$N$28,2)</f>
        <v>576</v>
      </c>
      <c r="V431" s="71">
        <f>VLOOKUP($A431,'BASE LOSS COSTS'!$BC$14:$BD$28,2,FALSE)</f>
        <v>1.26</v>
      </c>
      <c r="W431" s="71">
        <f>VLOOKUP($A431,'BASE LOSS COSTS'!$BF$14:$BG$28,2,FALSE)</f>
        <v>1.89</v>
      </c>
      <c r="X431" s="71">
        <f>VLOOKUP($A431,'BASE LOSS COSTS'!$BI$14:$BJ$28,2,FALSE)</f>
        <v>2.52</v>
      </c>
      <c r="Y431" s="57">
        <f>VLOOKUP(A431,'BASE LOSS COSTS'!$J$55:$K$69,2)</f>
        <v>25</v>
      </c>
      <c r="Z431" s="57">
        <f>VLOOKUP(A431,'BASE LOSS COSTS'!$Y$55:$Z$69,2)</f>
        <v>20</v>
      </c>
      <c r="AA431" s="57">
        <f>VLOOKUP(A431,'BASE LOSS COSTS'!$P$14:$Q$28,2)</f>
        <v>137</v>
      </c>
      <c r="AB431" s="71">
        <f>VLOOKUP($A431,'BASE LOSS COSTS'!$BL$14:$BM$28,2,FALSE)</f>
        <v>0.63</v>
      </c>
      <c r="AC431" s="71">
        <f>VLOOKUP($A431,'BASE LOSS COSTS'!$BO$14:$BP$28,2,FALSE)</f>
        <v>1.26</v>
      </c>
      <c r="AD431" s="71">
        <f>VLOOKUP($A431,'BASE LOSS COSTS'!$BR$14:$BS$28,2,FALSE)</f>
        <v>1.89</v>
      </c>
      <c r="AE431" s="57">
        <f>VLOOKUP(A431,'BASE LOSS COSTS'!$M$55:$N$69,2)</f>
        <v>3</v>
      </c>
      <c r="AF431" s="57">
        <f>VLOOKUP(A431,'BASE LOSS COSTS'!$S$14:$T$28,2)</f>
        <v>55</v>
      </c>
      <c r="AG431" s="71">
        <f>VLOOKUP($A431,'BASE LOSS COSTS'!$BU$14:$BV$28,2,FALSE)</f>
        <v>6.93</v>
      </c>
      <c r="AH431" s="71">
        <f>VLOOKUP($A431,'BASE LOSS COSTS'!$BX$14:$BY$28,2,FALSE)</f>
        <v>8.19</v>
      </c>
      <c r="AI431" s="71">
        <f>VLOOKUP($A431,'BASE LOSS COSTS'!$CA$14:$CB$28,2,FALSE)</f>
        <v>9.4499999999999993</v>
      </c>
      <c r="AJ431" s="57">
        <f>VLOOKUP(A431,'BASE LOSS COSTS'!$P$55:$Q$69,2)</f>
        <v>2</v>
      </c>
      <c r="AK431" s="57">
        <f>VLOOKUP(A431,'BASE LOSS COSTS'!$V$14:$W$28,2)</f>
        <v>452</v>
      </c>
      <c r="AL431" s="71">
        <f>VLOOKUP($A431,'BASE LOSS COSTS'!$CD$14:$CE$28,2,FALSE)</f>
        <v>39.06</v>
      </c>
      <c r="AM431" s="71">
        <f>VLOOKUP($A431,'BASE LOSS COSTS'!$CG$14:$CH$28,2,FALSE)</f>
        <v>44.1</v>
      </c>
      <c r="AN431" s="71">
        <f>VLOOKUP($A431,'BASE LOSS COSTS'!$CJ$14:$CK$28,2,FALSE)</f>
        <v>60.48</v>
      </c>
      <c r="AO431" s="57">
        <f>VLOOKUP(A431,'BASE LOSS COSTS'!$S$55:$T$69,2)</f>
        <v>24</v>
      </c>
      <c r="AP431" s="49">
        <f>ROUND('LOSS COST BY TERRITORY AND ZIP'!$AP431*VLOOKUP(TEXT(A431,"000"),'OFF-BALANCE FACTORS'!$B$2:$H$100,4),0)</f>
        <v>222</v>
      </c>
      <c r="AQ431" s="49">
        <f>ROUND('LOSS COST BY TERRITORY AND ZIP'!$AQ431*VLOOKUP(TEXT(A431,"000"),'OFF-BALANCE FACTORS'!$B$2:$H$100,4),0)</f>
        <v>191</v>
      </c>
      <c r="AR431" s="57">
        <f>VLOOKUP(A431,'BASE LOSS COSTS'!$G$35:$H$49,2)</f>
        <v>264</v>
      </c>
      <c r="AS431" s="57">
        <f>VLOOKUP(A431,'BASE LOSS COSTS'!$J$35:$K$49,2)</f>
        <v>264</v>
      </c>
      <c r="AT431" s="57">
        <f>VLOOKUP(A431,'BASE LOSS COSTS'!$M$35:$N$49,2)</f>
        <v>228</v>
      </c>
      <c r="AU431" s="57">
        <f>VLOOKUP(A431,'BASE LOSS COSTS'!$P$35:$Q$49,2)</f>
        <v>228</v>
      </c>
      <c r="AV431" s="57">
        <f>VLOOKUP(A431,'BASE LOSS COSTS'!$S$35:$T$49,2)</f>
        <v>120</v>
      </c>
      <c r="AW431" s="57">
        <f>VLOOKUP(A431,'BASE LOSS COSTS'!$V$35:$W$49,2)</f>
        <v>120</v>
      </c>
      <c r="AX431" s="57">
        <f>VLOOKUP(A431,'BASE LOSS COSTS'!$Y$35:$Z$49,2)</f>
        <v>104</v>
      </c>
      <c r="AY431" s="57">
        <f>VLOOKUP(A431,'BASE LOSS COSTS'!$AB$35:$AC$49,2)</f>
        <v>104</v>
      </c>
      <c r="AZ431" s="49">
        <f>ROUND('LOSS COST BY TERRITORY AND ZIP'!$AZ431*VLOOKUP(TEXT(A431,"000"),'OFF-BALANCE FACTORS'!$B$2:$H$100,3),0)</f>
        <v>222</v>
      </c>
      <c r="BA431" s="57">
        <f>VLOOKUP(A431,'BASE LOSS COSTS'!$AH$35:$AI$49,2)</f>
        <v>268</v>
      </c>
      <c r="BB431" s="57">
        <f>VLOOKUP(A431,'BASE LOSS COSTS'!$AK$35:$AL$49,2)</f>
        <v>268</v>
      </c>
      <c r="BC431" s="57">
        <f>VLOOKUP(A431,'BASE LOSS COSTS'!$AN$35:$AO$49,2)</f>
        <v>80</v>
      </c>
      <c r="BD431" s="57">
        <f>VLOOKUP(A431,'BASE LOSS COSTS'!$AQ$35:$AR$49,2)</f>
        <v>80</v>
      </c>
      <c r="BE431" s="49">
        <f>ROUND('LOSS COST BY TERRITORY AND ZIP'!$BE431*VLOOKUP(TEXT(A431,"000"),'OFF-BALANCE FACTORS'!$B$2:$H$100,7),0)</f>
        <v>322</v>
      </c>
      <c r="BF431" s="62">
        <f t="shared" si="6"/>
        <v>278</v>
      </c>
      <c r="BG431" s="49">
        <f>ROUND('LOSS COST BY TERRITORY AND ZIP'!$BG431*VLOOKUP(TEXT(A431,"000"),'OFF-BALANCE FACTORS'!$B$2:$H$100,6),0)</f>
        <v>241</v>
      </c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9"/>
      <c r="CG431" s="39"/>
    </row>
    <row r="432" spans="1:85">
      <c r="A432" s="41">
        <v>117</v>
      </c>
      <c r="B432" s="41">
        <v>66873</v>
      </c>
      <c r="C432" s="49">
        <f>ROUND('LOSS COST BY TERRITORY AND ZIP'!$C432*VLOOKUP(TEXT(A432,"000"),'OFF-BALANCE FACTORS'!$B$2:$H$100,2),0)</f>
        <v>151</v>
      </c>
      <c r="D432" s="70">
        <f>VLOOKUP($A432,'BASE LOSS COSTS'!$Y$14:$Z$28,2,FALSE)</f>
        <v>0.63</v>
      </c>
      <c r="E432" s="70">
        <f>VLOOKUP($A432,'BASE LOSS COSTS'!$AB$14:$AC$28,2,FALSE)</f>
        <v>1.26</v>
      </c>
      <c r="F432" s="70">
        <f>VLOOKUP($A432,'BASE LOSS COSTS'!$AE$14:$AF$28,2,FALSE)</f>
        <v>1.89</v>
      </c>
      <c r="G432" s="49">
        <f>VLOOKUP(A432,'BASE LOSS COSTS'!$A$55:$B$69,2)</f>
        <v>4</v>
      </c>
      <c r="H432" s="49">
        <f>ROUND('LOSS COST BY TERRITORY AND ZIP'!$H432*VLOOKUP(TEXT(A432,"000"),'OFF-BALANCE FACTORS'!$B$2:$H$100,5),0)</f>
        <v>155</v>
      </c>
      <c r="I432" s="57">
        <f>VLOOKUP($A432,'BASE LOSS COSTS'!$AH$14:$AI$28,2,FALSE)</f>
        <v>1</v>
      </c>
      <c r="J432" s="57">
        <f>VLOOKUP($A432,'BASE LOSS COSTS'!$AK$14:$AL$28,2,FALSE)</f>
        <v>2</v>
      </c>
      <c r="K432" s="57">
        <f>VLOOKUP($A432,'BASE LOSS COSTS'!$AN$14:$AO$28,2,FALSE)</f>
        <v>3</v>
      </c>
      <c r="L432" s="57">
        <f>VLOOKUP($A432,'BASE LOSS COSTS'!$AQ$14:$AR$28,2,FALSE)</f>
        <v>5</v>
      </c>
      <c r="M432" s="49">
        <f>ROUND('LOSS COST BY TERRITORY AND ZIP'!$M432*VLOOKUP(TEXT(A432,"000"),'OFF-BALANCE FACTORS'!$B$2:$H$100,5),0)</f>
        <v>127</v>
      </c>
      <c r="N432" s="71">
        <f>VLOOKUP($A432,'BASE LOSS COSTS'!$AT$14:$AU$28,2,FALSE)</f>
        <v>0.62</v>
      </c>
      <c r="O432" s="71">
        <f>VLOOKUP($A432,'BASE LOSS COSTS'!$AW$14:$AX$28,2,FALSE)</f>
        <v>1.25</v>
      </c>
      <c r="P432" s="71">
        <f>VLOOKUP($A432,'BASE LOSS COSTS'!$AZ$14:$BA$28,2,FALSE)</f>
        <v>1.87</v>
      </c>
      <c r="Q432" s="49">
        <f>VLOOKUP(A432,'BASE LOSS COSTS'!$D$55:$E$69,2)</f>
        <v>13</v>
      </c>
      <c r="R432" s="49">
        <f>VLOOKUP(A432,'BASE LOSS COSTS'!$V$55:$W$69,2)</f>
        <v>9</v>
      </c>
      <c r="S432" s="57">
        <f>VLOOKUP(A432,'BASE LOSS COSTS'!$J$14:$K$28,2)</f>
        <v>153</v>
      </c>
      <c r="T432" s="49">
        <f>VLOOKUP(A432,'BASE LOSS COSTS'!$G$55:$H$69,2)</f>
        <v>9</v>
      </c>
      <c r="U432" s="57">
        <f>VLOOKUP(A432,'BASE LOSS COSTS'!$M$14:$N$28,2)</f>
        <v>576</v>
      </c>
      <c r="V432" s="71">
        <f>VLOOKUP($A432,'BASE LOSS COSTS'!$BC$14:$BD$28,2,FALSE)</f>
        <v>1.26</v>
      </c>
      <c r="W432" s="71">
        <f>VLOOKUP($A432,'BASE LOSS COSTS'!$BF$14:$BG$28,2,FALSE)</f>
        <v>1.89</v>
      </c>
      <c r="X432" s="71">
        <f>VLOOKUP($A432,'BASE LOSS COSTS'!$BI$14:$BJ$28,2,FALSE)</f>
        <v>2.52</v>
      </c>
      <c r="Y432" s="57">
        <f>VLOOKUP(A432,'BASE LOSS COSTS'!$J$55:$K$69,2)</f>
        <v>25</v>
      </c>
      <c r="Z432" s="57">
        <f>VLOOKUP(A432,'BASE LOSS COSTS'!$Y$55:$Z$69,2)</f>
        <v>20</v>
      </c>
      <c r="AA432" s="57">
        <f>VLOOKUP(A432,'BASE LOSS COSTS'!$P$14:$Q$28,2)</f>
        <v>137</v>
      </c>
      <c r="AB432" s="71">
        <f>VLOOKUP($A432,'BASE LOSS COSTS'!$BL$14:$BM$28,2,FALSE)</f>
        <v>0.63</v>
      </c>
      <c r="AC432" s="71">
        <f>VLOOKUP($A432,'BASE LOSS COSTS'!$BO$14:$BP$28,2,FALSE)</f>
        <v>1.26</v>
      </c>
      <c r="AD432" s="71">
        <f>VLOOKUP($A432,'BASE LOSS COSTS'!$BR$14:$BS$28,2,FALSE)</f>
        <v>1.89</v>
      </c>
      <c r="AE432" s="57">
        <f>VLOOKUP(A432,'BASE LOSS COSTS'!$M$55:$N$69,2)</f>
        <v>3</v>
      </c>
      <c r="AF432" s="57">
        <f>VLOOKUP(A432,'BASE LOSS COSTS'!$S$14:$T$28,2)</f>
        <v>55</v>
      </c>
      <c r="AG432" s="71">
        <f>VLOOKUP($A432,'BASE LOSS COSTS'!$BU$14:$BV$28,2,FALSE)</f>
        <v>6.93</v>
      </c>
      <c r="AH432" s="71">
        <f>VLOOKUP($A432,'BASE LOSS COSTS'!$BX$14:$BY$28,2,FALSE)</f>
        <v>8.19</v>
      </c>
      <c r="AI432" s="71">
        <f>VLOOKUP($A432,'BASE LOSS COSTS'!$CA$14:$CB$28,2,FALSE)</f>
        <v>9.4499999999999993</v>
      </c>
      <c r="AJ432" s="57">
        <f>VLOOKUP(A432,'BASE LOSS COSTS'!$P$55:$Q$69,2)</f>
        <v>2</v>
      </c>
      <c r="AK432" s="57">
        <f>VLOOKUP(A432,'BASE LOSS COSTS'!$V$14:$W$28,2)</f>
        <v>452</v>
      </c>
      <c r="AL432" s="71">
        <f>VLOOKUP($A432,'BASE LOSS COSTS'!$CD$14:$CE$28,2,FALSE)</f>
        <v>39.06</v>
      </c>
      <c r="AM432" s="71">
        <f>VLOOKUP($A432,'BASE LOSS COSTS'!$CG$14:$CH$28,2,FALSE)</f>
        <v>44.1</v>
      </c>
      <c r="AN432" s="71">
        <f>VLOOKUP($A432,'BASE LOSS COSTS'!$CJ$14:$CK$28,2,FALSE)</f>
        <v>60.48</v>
      </c>
      <c r="AO432" s="57">
        <f>VLOOKUP(A432,'BASE LOSS COSTS'!$S$55:$T$69,2)</f>
        <v>24</v>
      </c>
      <c r="AP432" s="49">
        <f>ROUND('LOSS COST BY TERRITORY AND ZIP'!$AP432*VLOOKUP(TEXT(A432,"000"),'OFF-BALANCE FACTORS'!$B$2:$H$100,4),0)</f>
        <v>222</v>
      </c>
      <c r="AQ432" s="49">
        <f>ROUND('LOSS COST BY TERRITORY AND ZIP'!$AQ432*VLOOKUP(TEXT(A432,"000"),'OFF-BALANCE FACTORS'!$B$2:$H$100,4),0)</f>
        <v>191</v>
      </c>
      <c r="AR432" s="57">
        <f>VLOOKUP(A432,'BASE LOSS COSTS'!$G$35:$H$49,2)</f>
        <v>264</v>
      </c>
      <c r="AS432" s="57">
        <f>VLOOKUP(A432,'BASE LOSS COSTS'!$J$35:$K$49,2)</f>
        <v>264</v>
      </c>
      <c r="AT432" s="57">
        <f>VLOOKUP(A432,'BASE LOSS COSTS'!$M$35:$N$49,2)</f>
        <v>228</v>
      </c>
      <c r="AU432" s="57">
        <f>VLOOKUP(A432,'BASE LOSS COSTS'!$P$35:$Q$49,2)</f>
        <v>228</v>
      </c>
      <c r="AV432" s="57">
        <f>VLOOKUP(A432,'BASE LOSS COSTS'!$S$35:$T$49,2)</f>
        <v>120</v>
      </c>
      <c r="AW432" s="57">
        <f>VLOOKUP(A432,'BASE LOSS COSTS'!$V$35:$W$49,2)</f>
        <v>120</v>
      </c>
      <c r="AX432" s="57">
        <f>VLOOKUP(A432,'BASE LOSS COSTS'!$Y$35:$Z$49,2)</f>
        <v>104</v>
      </c>
      <c r="AY432" s="57">
        <f>VLOOKUP(A432,'BASE LOSS COSTS'!$AB$35:$AC$49,2)</f>
        <v>104</v>
      </c>
      <c r="AZ432" s="49">
        <f>ROUND('LOSS COST BY TERRITORY AND ZIP'!$AZ432*VLOOKUP(TEXT(A432,"000"),'OFF-BALANCE FACTORS'!$B$2:$H$100,3),0)</f>
        <v>222</v>
      </c>
      <c r="BA432" s="57">
        <f>VLOOKUP(A432,'BASE LOSS COSTS'!$AH$35:$AI$49,2)</f>
        <v>268</v>
      </c>
      <c r="BB432" s="57">
        <f>VLOOKUP(A432,'BASE LOSS COSTS'!$AK$35:$AL$49,2)</f>
        <v>268</v>
      </c>
      <c r="BC432" s="57">
        <f>VLOOKUP(A432,'BASE LOSS COSTS'!$AN$35:$AO$49,2)</f>
        <v>80</v>
      </c>
      <c r="BD432" s="57">
        <f>VLOOKUP(A432,'BASE LOSS COSTS'!$AQ$35:$AR$49,2)</f>
        <v>80</v>
      </c>
      <c r="BE432" s="49">
        <f>ROUND('LOSS COST BY TERRITORY AND ZIP'!$BE432*VLOOKUP(TEXT(A432,"000"),'OFF-BALANCE FACTORS'!$B$2:$H$100,7),0)</f>
        <v>322</v>
      </c>
      <c r="BF432" s="62">
        <f t="shared" si="6"/>
        <v>278</v>
      </c>
      <c r="BG432" s="49">
        <f>ROUND('LOSS COST BY TERRITORY AND ZIP'!$BG432*VLOOKUP(TEXT(A432,"000"),'OFF-BALANCE FACTORS'!$B$2:$H$100,6),0)</f>
        <v>241</v>
      </c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9"/>
      <c r="CG432" s="39"/>
    </row>
    <row r="433" spans="1:85">
      <c r="A433" s="41">
        <v>117</v>
      </c>
      <c r="B433" s="41">
        <v>66901</v>
      </c>
      <c r="C433" s="49">
        <f>ROUND('LOSS COST BY TERRITORY AND ZIP'!$C433*VLOOKUP(TEXT(A433,"000"),'OFF-BALANCE FACTORS'!$B$2:$H$100,2),0)</f>
        <v>151</v>
      </c>
      <c r="D433" s="70">
        <f>VLOOKUP($A433,'BASE LOSS COSTS'!$Y$14:$Z$28,2,FALSE)</f>
        <v>0.63</v>
      </c>
      <c r="E433" s="70">
        <f>VLOOKUP($A433,'BASE LOSS COSTS'!$AB$14:$AC$28,2,FALSE)</f>
        <v>1.26</v>
      </c>
      <c r="F433" s="70">
        <f>VLOOKUP($A433,'BASE LOSS COSTS'!$AE$14:$AF$28,2,FALSE)</f>
        <v>1.89</v>
      </c>
      <c r="G433" s="49">
        <f>VLOOKUP(A433,'BASE LOSS COSTS'!$A$55:$B$69,2)</f>
        <v>4</v>
      </c>
      <c r="H433" s="49">
        <f>ROUND('LOSS COST BY TERRITORY AND ZIP'!$H433*VLOOKUP(TEXT(A433,"000"),'OFF-BALANCE FACTORS'!$B$2:$H$100,5),0)</f>
        <v>155</v>
      </c>
      <c r="I433" s="57">
        <f>VLOOKUP($A433,'BASE LOSS COSTS'!$AH$14:$AI$28,2,FALSE)</f>
        <v>1</v>
      </c>
      <c r="J433" s="57">
        <f>VLOOKUP($A433,'BASE LOSS COSTS'!$AK$14:$AL$28,2,FALSE)</f>
        <v>2</v>
      </c>
      <c r="K433" s="57">
        <f>VLOOKUP($A433,'BASE LOSS COSTS'!$AN$14:$AO$28,2,FALSE)</f>
        <v>3</v>
      </c>
      <c r="L433" s="57">
        <f>VLOOKUP($A433,'BASE LOSS COSTS'!$AQ$14:$AR$28,2,FALSE)</f>
        <v>5</v>
      </c>
      <c r="M433" s="49">
        <f>ROUND('LOSS COST BY TERRITORY AND ZIP'!$M433*VLOOKUP(TEXT(A433,"000"),'OFF-BALANCE FACTORS'!$B$2:$H$100,5),0)</f>
        <v>127</v>
      </c>
      <c r="N433" s="71">
        <f>VLOOKUP($A433,'BASE LOSS COSTS'!$AT$14:$AU$28,2,FALSE)</f>
        <v>0.62</v>
      </c>
      <c r="O433" s="71">
        <f>VLOOKUP($A433,'BASE LOSS COSTS'!$AW$14:$AX$28,2,FALSE)</f>
        <v>1.25</v>
      </c>
      <c r="P433" s="71">
        <f>VLOOKUP($A433,'BASE LOSS COSTS'!$AZ$14:$BA$28,2,FALSE)</f>
        <v>1.87</v>
      </c>
      <c r="Q433" s="49">
        <f>VLOOKUP(A433,'BASE LOSS COSTS'!$D$55:$E$69,2)</f>
        <v>13</v>
      </c>
      <c r="R433" s="49">
        <f>VLOOKUP(A433,'BASE LOSS COSTS'!$V$55:$W$69,2)</f>
        <v>9</v>
      </c>
      <c r="S433" s="57">
        <f>VLOOKUP(A433,'BASE LOSS COSTS'!$J$14:$K$28,2)</f>
        <v>153</v>
      </c>
      <c r="T433" s="49">
        <f>VLOOKUP(A433,'BASE LOSS COSTS'!$G$55:$H$69,2)</f>
        <v>9</v>
      </c>
      <c r="U433" s="57">
        <f>VLOOKUP(A433,'BASE LOSS COSTS'!$M$14:$N$28,2)</f>
        <v>576</v>
      </c>
      <c r="V433" s="71">
        <f>VLOOKUP($A433,'BASE LOSS COSTS'!$BC$14:$BD$28,2,FALSE)</f>
        <v>1.26</v>
      </c>
      <c r="W433" s="71">
        <f>VLOOKUP($A433,'BASE LOSS COSTS'!$BF$14:$BG$28,2,FALSE)</f>
        <v>1.89</v>
      </c>
      <c r="X433" s="71">
        <f>VLOOKUP($A433,'BASE LOSS COSTS'!$BI$14:$BJ$28,2,FALSE)</f>
        <v>2.52</v>
      </c>
      <c r="Y433" s="57">
        <f>VLOOKUP(A433,'BASE LOSS COSTS'!$J$55:$K$69,2)</f>
        <v>25</v>
      </c>
      <c r="Z433" s="57">
        <f>VLOOKUP(A433,'BASE LOSS COSTS'!$Y$55:$Z$69,2)</f>
        <v>20</v>
      </c>
      <c r="AA433" s="57">
        <f>VLOOKUP(A433,'BASE LOSS COSTS'!$P$14:$Q$28,2)</f>
        <v>137</v>
      </c>
      <c r="AB433" s="71">
        <f>VLOOKUP($A433,'BASE LOSS COSTS'!$BL$14:$BM$28,2,FALSE)</f>
        <v>0.63</v>
      </c>
      <c r="AC433" s="71">
        <f>VLOOKUP($A433,'BASE LOSS COSTS'!$BO$14:$BP$28,2,FALSE)</f>
        <v>1.26</v>
      </c>
      <c r="AD433" s="71">
        <f>VLOOKUP($A433,'BASE LOSS COSTS'!$BR$14:$BS$28,2,FALSE)</f>
        <v>1.89</v>
      </c>
      <c r="AE433" s="57">
        <f>VLOOKUP(A433,'BASE LOSS COSTS'!$M$55:$N$69,2)</f>
        <v>3</v>
      </c>
      <c r="AF433" s="57">
        <f>VLOOKUP(A433,'BASE LOSS COSTS'!$S$14:$T$28,2)</f>
        <v>55</v>
      </c>
      <c r="AG433" s="71">
        <f>VLOOKUP($A433,'BASE LOSS COSTS'!$BU$14:$BV$28,2,FALSE)</f>
        <v>6.93</v>
      </c>
      <c r="AH433" s="71">
        <f>VLOOKUP($A433,'BASE LOSS COSTS'!$BX$14:$BY$28,2,FALSE)</f>
        <v>8.19</v>
      </c>
      <c r="AI433" s="71">
        <f>VLOOKUP($A433,'BASE LOSS COSTS'!$CA$14:$CB$28,2,FALSE)</f>
        <v>9.4499999999999993</v>
      </c>
      <c r="AJ433" s="57">
        <f>VLOOKUP(A433,'BASE LOSS COSTS'!$P$55:$Q$69,2)</f>
        <v>2</v>
      </c>
      <c r="AK433" s="57">
        <f>VLOOKUP(A433,'BASE LOSS COSTS'!$V$14:$W$28,2)</f>
        <v>452</v>
      </c>
      <c r="AL433" s="71">
        <f>VLOOKUP($A433,'BASE LOSS COSTS'!$CD$14:$CE$28,2,FALSE)</f>
        <v>39.06</v>
      </c>
      <c r="AM433" s="71">
        <f>VLOOKUP($A433,'BASE LOSS COSTS'!$CG$14:$CH$28,2,FALSE)</f>
        <v>44.1</v>
      </c>
      <c r="AN433" s="71">
        <f>VLOOKUP($A433,'BASE LOSS COSTS'!$CJ$14:$CK$28,2,FALSE)</f>
        <v>60.48</v>
      </c>
      <c r="AO433" s="57">
        <f>VLOOKUP(A433,'BASE LOSS COSTS'!$S$55:$T$69,2)</f>
        <v>24</v>
      </c>
      <c r="AP433" s="49">
        <f>ROUND('LOSS COST BY TERRITORY AND ZIP'!$AP433*VLOOKUP(TEXT(A433,"000"),'OFF-BALANCE FACTORS'!$B$2:$H$100,4),0)</f>
        <v>222</v>
      </c>
      <c r="AQ433" s="49">
        <f>ROUND('LOSS COST BY TERRITORY AND ZIP'!$AQ433*VLOOKUP(TEXT(A433,"000"),'OFF-BALANCE FACTORS'!$B$2:$H$100,4),0)</f>
        <v>191</v>
      </c>
      <c r="AR433" s="57">
        <f>VLOOKUP(A433,'BASE LOSS COSTS'!$G$35:$H$49,2)</f>
        <v>264</v>
      </c>
      <c r="AS433" s="57">
        <f>VLOOKUP(A433,'BASE LOSS COSTS'!$J$35:$K$49,2)</f>
        <v>264</v>
      </c>
      <c r="AT433" s="57">
        <f>VLOOKUP(A433,'BASE LOSS COSTS'!$M$35:$N$49,2)</f>
        <v>228</v>
      </c>
      <c r="AU433" s="57">
        <f>VLOOKUP(A433,'BASE LOSS COSTS'!$P$35:$Q$49,2)</f>
        <v>228</v>
      </c>
      <c r="AV433" s="57">
        <f>VLOOKUP(A433,'BASE LOSS COSTS'!$S$35:$T$49,2)</f>
        <v>120</v>
      </c>
      <c r="AW433" s="57">
        <f>VLOOKUP(A433,'BASE LOSS COSTS'!$V$35:$W$49,2)</f>
        <v>120</v>
      </c>
      <c r="AX433" s="57">
        <f>VLOOKUP(A433,'BASE LOSS COSTS'!$Y$35:$Z$49,2)</f>
        <v>104</v>
      </c>
      <c r="AY433" s="57">
        <f>VLOOKUP(A433,'BASE LOSS COSTS'!$AB$35:$AC$49,2)</f>
        <v>104</v>
      </c>
      <c r="AZ433" s="49">
        <f>ROUND('LOSS COST BY TERRITORY AND ZIP'!$AZ433*VLOOKUP(TEXT(A433,"000"),'OFF-BALANCE FACTORS'!$B$2:$H$100,3),0)</f>
        <v>222</v>
      </c>
      <c r="BA433" s="57">
        <f>VLOOKUP(A433,'BASE LOSS COSTS'!$AH$35:$AI$49,2)</f>
        <v>268</v>
      </c>
      <c r="BB433" s="57">
        <f>VLOOKUP(A433,'BASE LOSS COSTS'!$AK$35:$AL$49,2)</f>
        <v>268</v>
      </c>
      <c r="BC433" s="57">
        <f>VLOOKUP(A433,'BASE LOSS COSTS'!$AN$35:$AO$49,2)</f>
        <v>80</v>
      </c>
      <c r="BD433" s="57">
        <f>VLOOKUP(A433,'BASE LOSS COSTS'!$AQ$35:$AR$49,2)</f>
        <v>80</v>
      </c>
      <c r="BE433" s="49">
        <f>ROUND('LOSS COST BY TERRITORY AND ZIP'!$BE433*VLOOKUP(TEXT(A433,"000"),'OFF-BALANCE FACTORS'!$B$2:$H$100,7),0)</f>
        <v>322</v>
      </c>
      <c r="BF433" s="62">
        <f t="shared" si="6"/>
        <v>278</v>
      </c>
      <c r="BG433" s="49">
        <f>ROUND('LOSS COST BY TERRITORY AND ZIP'!$BG433*VLOOKUP(TEXT(A433,"000"),'OFF-BALANCE FACTORS'!$B$2:$H$100,6),0)</f>
        <v>241</v>
      </c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9"/>
      <c r="CG433" s="39"/>
    </row>
    <row r="434" spans="1:85">
      <c r="A434" s="41">
        <v>117</v>
      </c>
      <c r="B434" s="41">
        <v>66930</v>
      </c>
      <c r="C434" s="49">
        <f>ROUND('LOSS COST BY TERRITORY AND ZIP'!$C434*VLOOKUP(TEXT(A434,"000"),'OFF-BALANCE FACTORS'!$B$2:$H$100,2),0)</f>
        <v>151</v>
      </c>
      <c r="D434" s="70">
        <f>VLOOKUP($A434,'BASE LOSS COSTS'!$Y$14:$Z$28,2,FALSE)</f>
        <v>0.63</v>
      </c>
      <c r="E434" s="70">
        <f>VLOOKUP($A434,'BASE LOSS COSTS'!$AB$14:$AC$28,2,FALSE)</f>
        <v>1.26</v>
      </c>
      <c r="F434" s="70">
        <f>VLOOKUP($A434,'BASE LOSS COSTS'!$AE$14:$AF$28,2,FALSE)</f>
        <v>1.89</v>
      </c>
      <c r="G434" s="49">
        <f>VLOOKUP(A434,'BASE LOSS COSTS'!$A$55:$B$69,2)</f>
        <v>4</v>
      </c>
      <c r="H434" s="49">
        <f>ROUND('LOSS COST BY TERRITORY AND ZIP'!$H434*VLOOKUP(TEXT(A434,"000"),'OFF-BALANCE FACTORS'!$B$2:$H$100,5),0)</f>
        <v>155</v>
      </c>
      <c r="I434" s="57">
        <f>VLOOKUP($A434,'BASE LOSS COSTS'!$AH$14:$AI$28,2,FALSE)</f>
        <v>1</v>
      </c>
      <c r="J434" s="57">
        <f>VLOOKUP($A434,'BASE LOSS COSTS'!$AK$14:$AL$28,2,FALSE)</f>
        <v>2</v>
      </c>
      <c r="K434" s="57">
        <f>VLOOKUP($A434,'BASE LOSS COSTS'!$AN$14:$AO$28,2,FALSE)</f>
        <v>3</v>
      </c>
      <c r="L434" s="57">
        <f>VLOOKUP($A434,'BASE LOSS COSTS'!$AQ$14:$AR$28,2,FALSE)</f>
        <v>5</v>
      </c>
      <c r="M434" s="49">
        <f>ROUND('LOSS COST BY TERRITORY AND ZIP'!$M434*VLOOKUP(TEXT(A434,"000"),'OFF-BALANCE FACTORS'!$B$2:$H$100,5),0)</f>
        <v>127</v>
      </c>
      <c r="N434" s="71">
        <f>VLOOKUP($A434,'BASE LOSS COSTS'!$AT$14:$AU$28,2,FALSE)</f>
        <v>0.62</v>
      </c>
      <c r="O434" s="71">
        <f>VLOOKUP($A434,'BASE LOSS COSTS'!$AW$14:$AX$28,2,FALSE)</f>
        <v>1.25</v>
      </c>
      <c r="P434" s="71">
        <f>VLOOKUP($A434,'BASE LOSS COSTS'!$AZ$14:$BA$28,2,FALSE)</f>
        <v>1.87</v>
      </c>
      <c r="Q434" s="49">
        <f>VLOOKUP(A434,'BASE LOSS COSTS'!$D$55:$E$69,2)</f>
        <v>13</v>
      </c>
      <c r="R434" s="49">
        <f>VLOOKUP(A434,'BASE LOSS COSTS'!$V$55:$W$69,2)</f>
        <v>9</v>
      </c>
      <c r="S434" s="57">
        <f>VLOOKUP(A434,'BASE LOSS COSTS'!$J$14:$K$28,2)</f>
        <v>153</v>
      </c>
      <c r="T434" s="49">
        <f>VLOOKUP(A434,'BASE LOSS COSTS'!$G$55:$H$69,2)</f>
        <v>9</v>
      </c>
      <c r="U434" s="57">
        <f>VLOOKUP(A434,'BASE LOSS COSTS'!$M$14:$N$28,2)</f>
        <v>576</v>
      </c>
      <c r="V434" s="71">
        <f>VLOOKUP($A434,'BASE LOSS COSTS'!$BC$14:$BD$28,2,FALSE)</f>
        <v>1.26</v>
      </c>
      <c r="W434" s="71">
        <f>VLOOKUP($A434,'BASE LOSS COSTS'!$BF$14:$BG$28,2,FALSE)</f>
        <v>1.89</v>
      </c>
      <c r="X434" s="71">
        <f>VLOOKUP($A434,'BASE LOSS COSTS'!$BI$14:$BJ$28,2,FALSE)</f>
        <v>2.52</v>
      </c>
      <c r="Y434" s="57">
        <f>VLOOKUP(A434,'BASE LOSS COSTS'!$J$55:$K$69,2)</f>
        <v>25</v>
      </c>
      <c r="Z434" s="57">
        <f>VLOOKUP(A434,'BASE LOSS COSTS'!$Y$55:$Z$69,2)</f>
        <v>20</v>
      </c>
      <c r="AA434" s="57">
        <f>VLOOKUP(A434,'BASE LOSS COSTS'!$P$14:$Q$28,2)</f>
        <v>137</v>
      </c>
      <c r="AB434" s="71">
        <f>VLOOKUP($A434,'BASE LOSS COSTS'!$BL$14:$BM$28,2,FALSE)</f>
        <v>0.63</v>
      </c>
      <c r="AC434" s="71">
        <f>VLOOKUP($A434,'BASE LOSS COSTS'!$BO$14:$BP$28,2,FALSE)</f>
        <v>1.26</v>
      </c>
      <c r="AD434" s="71">
        <f>VLOOKUP($A434,'BASE LOSS COSTS'!$BR$14:$BS$28,2,FALSE)</f>
        <v>1.89</v>
      </c>
      <c r="AE434" s="57">
        <f>VLOOKUP(A434,'BASE LOSS COSTS'!$M$55:$N$69,2)</f>
        <v>3</v>
      </c>
      <c r="AF434" s="57">
        <f>VLOOKUP(A434,'BASE LOSS COSTS'!$S$14:$T$28,2)</f>
        <v>55</v>
      </c>
      <c r="AG434" s="71">
        <f>VLOOKUP($A434,'BASE LOSS COSTS'!$BU$14:$BV$28,2,FALSE)</f>
        <v>6.93</v>
      </c>
      <c r="AH434" s="71">
        <f>VLOOKUP($A434,'BASE LOSS COSTS'!$BX$14:$BY$28,2,FALSE)</f>
        <v>8.19</v>
      </c>
      <c r="AI434" s="71">
        <f>VLOOKUP($A434,'BASE LOSS COSTS'!$CA$14:$CB$28,2,FALSE)</f>
        <v>9.4499999999999993</v>
      </c>
      <c r="AJ434" s="57">
        <f>VLOOKUP(A434,'BASE LOSS COSTS'!$P$55:$Q$69,2)</f>
        <v>2</v>
      </c>
      <c r="AK434" s="57">
        <f>VLOOKUP(A434,'BASE LOSS COSTS'!$V$14:$W$28,2)</f>
        <v>452</v>
      </c>
      <c r="AL434" s="71">
        <f>VLOOKUP($A434,'BASE LOSS COSTS'!$CD$14:$CE$28,2,FALSE)</f>
        <v>39.06</v>
      </c>
      <c r="AM434" s="71">
        <f>VLOOKUP($A434,'BASE LOSS COSTS'!$CG$14:$CH$28,2,FALSE)</f>
        <v>44.1</v>
      </c>
      <c r="AN434" s="71">
        <f>VLOOKUP($A434,'BASE LOSS COSTS'!$CJ$14:$CK$28,2,FALSE)</f>
        <v>60.48</v>
      </c>
      <c r="AO434" s="57">
        <f>VLOOKUP(A434,'BASE LOSS COSTS'!$S$55:$T$69,2)</f>
        <v>24</v>
      </c>
      <c r="AP434" s="49">
        <f>ROUND('LOSS COST BY TERRITORY AND ZIP'!$AP434*VLOOKUP(TEXT(A434,"000"),'OFF-BALANCE FACTORS'!$B$2:$H$100,4),0)</f>
        <v>222</v>
      </c>
      <c r="AQ434" s="49">
        <f>ROUND('LOSS COST BY TERRITORY AND ZIP'!$AQ434*VLOOKUP(TEXT(A434,"000"),'OFF-BALANCE FACTORS'!$B$2:$H$100,4),0)</f>
        <v>191</v>
      </c>
      <c r="AR434" s="57">
        <f>VLOOKUP(A434,'BASE LOSS COSTS'!$G$35:$H$49,2)</f>
        <v>264</v>
      </c>
      <c r="AS434" s="57">
        <f>VLOOKUP(A434,'BASE LOSS COSTS'!$J$35:$K$49,2)</f>
        <v>264</v>
      </c>
      <c r="AT434" s="57">
        <f>VLOOKUP(A434,'BASE LOSS COSTS'!$M$35:$N$49,2)</f>
        <v>228</v>
      </c>
      <c r="AU434" s="57">
        <f>VLOOKUP(A434,'BASE LOSS COSTS'!$P$35:$Q$49,2)</f>
        <v>228</v>
      </c>
      <c r="AV434" s="57">
        <f>VLOOKUP(A434,'BASE LOSS COSTS'!$S$35:$T$49,2)</f>
        <v>120</v>
      </c>
      <c r="AW434" s="57">
        <f>VLOOKUP(A434,'BASE LOSS COSTS'!$V$35:$W$49,2)</f>
        <v>120</v>
      </c>
      <c r="AX434" s="57">
        <f>VLOOKUP(A434,'BASE LOSS COSTS'!$Y$35:$Z$49,2)</f>
        <v>104</v>
      </c>
      <c r="AY434" s="57">
        <f>VLOOKUP(A434,'BASE LOSS COSTS'!$AB$35:$AC$49,2)</f>
        <v>104</v>
      </c>
      <c r="AZ434" s="49">
        <f>ROUND('LOSS COST BY TERRITORY AND ZIP'!$AZ434*VLOOKUP(TEXT(A434,"000"),'OFF-BALANCE FACTORS'!$B$2:$H$100,3),0)</f>
        <v>222</v>
      </c>
      <c r="BA434" s="57">
        <f>VLOOKUP(A434,'BASE LOSS COSTS'!$AH$35:$AI$49,2)</f>
        <v>268</v>
      </c>
      <c r="BB434" s="57">
        <f>VLOOKUP(A434,'BASE LOSS COSTS'!$AK$35:$AL$49,2)</f>
        <v>268</v>
      </c>
      <c r="BC434" s="57">
        <f>VLOOKUP(A434,'BASE LOSS COSTS'!$AN$35:$AO$49,2)</f>
        <v>80</v>
      </c>
      <c r="BD434" s="57">
        <f>VLOOKUP(A434,'BASE LOSS COSTS'!$AQ$35:$AR$49,2)</f>
        <v>80</v>
      </c>
      <c r="BE434" s="49">
        <f>ROUND('LOSS COST BY TERRITORY AND ZIP'!$BE434*VLOOKUP(TEXT(A434,"000"),'OFF-BALANCE FACTORS'!$B$2:$H$100,7),0)</f>
        <v>322</v>
      </c>
      <c r="BF434" s="62">
        <f t="shared" si="6"/>
        <v>278</v>
      </c>
      <c r="BG434" s="49">
        <f>ROUND('LOSS COST BY TERRITORY AND ZIP'!$BG434*VLOOKUP(TEXT(A434,"000"),'OFF-BALANCE FACTORS'!$B$2:$H$100,6),0)</f>
        <v>241</v>
      </c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9"/>
      <c r="CG434" s="39"/>
    </row>
    <row r="435" spans="1:85">
      <c r="A435" s="41">
        <v>117</v>
      </c>
      <c r="B435" s="41">
        <v>66932</v>
      </c>
      <c r="C435" s="49">
        <f>ROUND('LOSS COST BY TERRITORY AND ZIP'!$C435*VLOOKUP(TEXT(A435,"000"),'OFF-BALANCE FACTORS'!$B$2:$H$100,2),0)</f>
        <v>151</v>
      </c>
      <c r="D435" s="70">
        <f>VLOOKUP($A435,'BASE LOSS COSTS'!$Y$14:$Z$28,2,FALSE)</f>
        <v>0.63</v>
      </c>
      <c r="E435" s="70">
        <f>VLOOKUP($A435,'BASE LOSS COSTS'!$AB$14:$AC$28,2,FALSE)</f>
        <v>1.26</v>
      </c>
      <c r="F435" s="70">
        <f>VLOOKUP($A435,'BASE LOSS COSTS'!$AE$14:$AF$28,2,FALSE)</f>
        <v>1.89</v>
      </c>
      <c r="G435" s="49">
        <f>VLOOKUP(A435,'BASE LOSS COSTS'!$A$55:$B$69,2)</f>
        <v>4</v>
      </c>
      <c r="H435" s="49">
        <f>ROUND('LOSS COST BY TERRITORY AND ZIP'!$H435*VLOOKUP(TEXT(A435,"000"),'OFF-BALANCE FACTORS'!$B$2:$H$100,5),0)</f>
        <v>155</v>
      </c>
      <c r="I435" s="57">
        <f>VLOOKUP($A435,'BASE LOSS COSTS'!$AH$14:$AI$28,2,FALSE)</f>
        <v>1</v>
      </c>
      <c r="J435" s="57">
        <f>VLOOKUP($A435,'BASE LOSS COSTS'!$AK$14:$AL$28,2,FALSE)</f>
        <v>2</v>
      </c>
      <c r="K435" s="57">
        <f>VLOOKUP($A435,'BASE LOSS COSTS'!$AN$14:$AO$28,2,FALSE)</f>
        <v>3</v>
      </c>
      <c r="L435" s="57">
        <f>VLOOKUP($A435,'BASE LOSS COSTS'!$AQ$14:$AR$28,2,FALSE)</f>
        <v>5</v>
      </c>
      <c r="M435" s="49">
        <f>ROUND('LOSS COST BY TERRITORY AND ZIP'!$M435*VLOOKUP(TEXT(A435,"000"),'OFF-BALANCE FACTORS'!$B$2:$H$100,5),0)</f>
        <v>127</v>
      </c>
      <c r="N435" s="71">
        <f>VLOOKUP($A435,'BASE LOSS COSTS'!$AT$14:$AU$28,2,FALSE)</f>
        <v>0.62</v>
      </c>
      <c r="O435" s="71">
        <f>VLOOKUP($A435,'BASE LOSS COSTS'!$AW$14:$AX$28,2,FALSE)</f>
        <v>1.25</v>
      </c>
      <c r="P435" s="71">
        <f>VLOOKUP($A435,'BASE LOSS COSTS'!$AZ$14:$BA$28,2,FALSE)</f>
        <v>1.87</v>
      </c>
      <c r="Q435" s="49">
        <f>VLOOKUP(A435,'BASE LOSS COSTS'!$D$55:$E$69,2)</f>
        <v>13</v>
      </c>
      <c r="R435" s="49">
        <f>VLOOKUP(A435,'BASE LOSS COSTS'!$V$55:$W$69,2)</f>
        <v>9</v>
      </c>
      <c r="S435" s="57">
        <f>VLOOKUP(A435,'BASE LOSS COSTS'!$J$14:$K$28,2)</f>
        <v>153</v>
      </c>
      <c r="T435" s="49">
        <f>VLOOKUP(A435,'BASE LOSS COSTS'!$G$55:$H$69,2)</f>
        <v>9</v>
      </c>
      <c r="U435" s="57">
        <f>VLOOKUP(A435,'BASE LOSS COSTS'!$M$14:$N$28,2)</f>
        <v>576</v>
      </c>
      <c r="V435" s="71">
        <f>VLOOKUP($A435,'BASE LOSS COSTS'!$BC$14:$BD$28,2,FALSE)</f>
        <v>1.26</v>
      </c>
      <c r="W435" s="71">
        <f>VLOOKUP($A435,'BASE LOSS COSTS'!$BF$14:$BG$28,2,FALSE)</f>
        <v>1.89</v>
      </c>
      <c r="X435" s="71">
        <f>VLOOKUP($A435,'BASE LOSS COSTS'!$BI$14:$BJ$28,2,FALSE)</f>
        <v>2.52</v>
      </c>
      <c r="Y435" s="57">
        <f>VLOOKUP(A435,'BASE LOSS COSTS'!$J$55:$K$69,2)</f>
        <v>25</v>
      </c>
      <c r="Z435" s="57">
        <f>VLOOKUP(A435,'BASE LOSS COSTS'!$Y$55:$Z$69,2)</f>
        <v>20</v>
      </c>
      <c r="AA435" s="57">
        <f>VLOOKUP(A435,'BASE LOSS COSTS'!$P$14:$Q$28,2)</f>
        <v>137</v>
      </c>
      <c r="AB435" s="71">
        <f>VLOOKUP($A435,'BASE LOSS COSTS'!$BL$14:$BM$28,2,FALSE)</f>
        <v>0.63</v>
      </c>
      <c r="AC435" s="71">
        <f>VLOOKUP($A435,'BASE LOSS COSTS'!$BO$14:$BP$28,2,FALSE)</f>
        <v>1.26</v>
      </c>
      <c r="AD435" s="71">
        <f>VLOOKUP($A435,'BASE LOSS COSTS'!$BR$14:$BS$28,2,FALSE)</f>
        <v>1.89</v>
      </c>
      <c r="AE435" s="57">
        <f>VLOOKUP(A435,'BASE LOSS COSTS'!$M$55:$N$69,2)</f>
        <v>3</v>
      </c>
      <c r="AF435" s="57">
        <f>VLOOKUP(A435,'BASE LOSS COSTS'!$S$14:$T$28,2)</f>
        <v>55</v>
      </c>
      <c r="AG435" s="71">
        <f>VLOOKUP($A435,'BASE LOSS COSTS'!$BU$14:$BV$28,2,FALSE)</f>
        <v>6.93</v>
      </c>
      <c r="AH435" s="71">
        <f>VLOOKUP($A435,'BASE LOSS COSTS'!$BX$14:$BY$28,2,FALSE)</f>
        <v>8.19</v>
      </c>
      <c r="AI435" s="71">
        <f>VLOOKUP($A435,'BASE LOSS COSTS'!$CA$14:$CB$28,2,FALSE)</f>
        <v>9.4499999999999993</v>
      </c>
      <c r="AJ435" s="57">
        <f>VLOOKUP(A435,'BASE LOSS COSTS'!$P$55:$Q$69,2)</f>
        <v>2</v>
      </c>
      <c r="AK435" s="57">
        <f>VLOOKUP(A435,'BASE LOSS COSTS'!$V$14:$W$28,2)</f>
        <v>452</v>
      </c>
      <c r="AL435" s="71">
        <f>VLOOKUP($A435,'BASE LOSS COSTS'!$CD$14:$CE$28,2,FALSE)</f>
        <v>39.06</v>
      </c>
      <c r="AM435" s="71">
        <f>VLOOKUP($A435,'BASE LOSS COSTS'!$CG$14:$CH$28,2,FALSE)</f>
        <v>44.1</v>
      </c>
      <c r="AN435" s="71">
        <f>VLOOKUP($A435,'BASE LOSS COSTS'!$CJ$14:$CK$28,2,FALSE)</f>
        <v>60.48</v>
      </c>
      <c r="AO435" s="57">
        <f>VLOOKUP(A435,'BASE LOSS COSTS'!$S$55:$T$69,2)</f>
        <v>24</v>
      </c>
      <c r="AP435" s="49">
        <f>ROUND('LOSS COST BY TERRITORY AND ZIP'!$AP435*VLOOKUP(TEXT(A435,"000"),'OFF-BALANCE FACTORS'!$B$2:$H$100,4),0)</f>
        <v>222</v>
      </c>
      <c r="AQ435" s="49">
        <f>ROUND('LOSS COST BY TERRITORY AND ZIP'!$AQ435*VLOOKUP(TEXT(A435,"000"),'OFF-BALANCE FACTORS'!$B$2:$H$100,4),0)</f>
        <v>191</v>
      </c>
      <c r="AR435" s="57">
        <f>VLOOKUP(A435,'BASE LOSS COSTS'!$G$35:$H$49,2)</f>
        <v>264</v>
      </c>
      <c r="AS435" s="57">
        <f>VLOOKUP(A435,'BASE LOSS COSTS'!$J$35:$K$49,2)</f>
        <v>264</v>
      </c>
      <c r="AT435" s="57">
        <f>VLOOKUP(A435,'BASE LOSS COSTS'!$M$35:$N$49,2)</f>
        <v>228</v>
      </c>
      <c r="AU435" s="57">
        <f>VLOOKUP(A435,'BASE LOSS COSTS'!$P$35:$Q$49,2)</f>
        <v>228</v>
      </c>
      <c r="AV435" s="57">
        <f>VLOOKUP(A435,'BASE LOSS COSTS'!$S$35:$T$49,2)</f>
        <v>120</v>
      </c>
      <c r="AW435" s="57">
        <f>VLOOKUP(A435,'BASE LOSS COSTS'!$V$35:$W$49,2)</f>
        <v>120</v>
      </c>
      <c r="AX435" s="57">
        <f>VLOOKUP(A435,'BASE LOSS COSTS'!$Y$35:$Z$49,2)</f>
        <v>104</v>
      </c>
      <c r="AY435" s="57">
        <f>VLOOKUP(A435,'BASE LOSS COSTS'!$AB$35:$AC$49,2)</f>
        <v>104</v>
      </c>
      <c r="AZ435" s="49">
        <f>ROUND('LOSS COST BY TERRITORY AND ZIP'!$AZ435*VLOOKUP(TEXT(A435,"000"),'OFF-BALANCE FACTORS'!$B$2:$H$100,3),0)</f>
        <v>222</v>
      </c>
      <c r="BA435" s="57">
        <f>VLOOKUP(A435,'BASE LOSS COSTS'!$AH$35:$AI$49,2)</f>
        <v>268</v>
      </c>
      <c r="BB435" s="57">
        <f>VLOOKUP(A435,'BASE LOSS COSTS'!$AK$35:$AL$49,2)</f>
        <v>268</v>
      </c>
      <c r="BC435" s="57">
        <f>VLOOKUP(A435,'BASE LOSS COSTS'!$AN$35:$AO$49,2)</f>
        <v>80</v>
      </c>
      <c r="BD435" s="57">
        <f>VLOOKUP(A435,'BASE LOSS COSTS'!$AQ$35:$AR$49,2)</f>
        <v>80</v>
      </c>
      <c r="BE435" s="49">
        <f>ROUND('LOSS COST BY TERRITORY AND ZIP'!$BE435*VLOOKUP(TEXT(A435,"000"),'OFF-BALANCE FACTORS'!$B$2:$H$100,7),0)</f>
        <v>322</v>
      </c>
      <c r="BF435" s="62">
        <f t="shared" si="6"/>
        <v>278</v>
      </c>
      <c r="BG435" s="49">
        <f>ROUND('LOSS COST BY TERRITORY AND ZIP'!$BG435*VLOOKUP(TEXT(A435,"000"),'OFF-BALANCE FACTORS'!$B$2:$H$100,6),0)</f>
        <v>241</v>
      </c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9"/>
      <c r="CG435" s="39"/>
    </row>
    <row r="436" spans="1:85">
      <c r="A436" s="41">
        <v>117</v>
      </c>
      <c r="B436" s="41">
        <v>66933</v>
      </c>
      <c r="C436" s="49">
        <f>ROUND('LOSS COST BY TERRITORY AND ZIP'!$C436*VLOOKUP(TEXT(A436,"000"),'OFF-BALANCE FACTORS'!$B$2:$H$100,2),0)</f>
        <v>151</v>
      </c>
      <c r="D436" s="70">
        <f>VLOOKUP($A436,'BASE LOSS COSTS'!$Y$14:$Z$28,2,FALSE)</f>
        <v>0.63</v>
      </c>
      <c r="E436" s="70">
        <f>VLOOKUP($A436,'BASE LOSS COSTS'!$AB$14:$AC$28,2,FALSE)</f>
        <v>1.26</v>
      </c>
      <c r="F436" s="70">
        <f>VLOOKUP($A436,'BASE LOSS COSTS'!$AE$14:$AF$28,2,FALSE)</f>
        <v>1.89</v>
      </c>
      <c r="G436" s="49">
        <f>VLOOKUP(A436,'BASE LOSS COSTS'!$A$55:$B$69,2)</f>
        <v>4</v>
      </c>
      <c r="H436" s="49">
        <f>ROUND('LOSS COST BY TERRITORY AND ZIP'!$H436*VLOOKUP(TEXT(A436,"000"),'OFF-BALANCE FACTORS'!$B$2:$H$100,5),0)</f>
        <v>155</v>
      </c>
      <c r="I436" s="57">
        <f>VLOOKUP($A436,'BASE LOSS COSTS'!$AH$14:$AI$28,2,FALSE)</f>
        <v>1</v>
      </c>
      <c r="J436" s="57">
        <f>VLOOKUP($A436,'BASE LOSS COSTS'!$AK$14:$AL$28,2,FALSE)</f>
        <v>2</v>
      </c>
      <c r="K436" s="57">
        <f>VLOOKUP($A436,'BASE LOSS COSTS'!$AN$14:$AO$28,2,FALSE)</f>
        <v>3</v>
      </c>
      <c r="L436" s="57">
        <f>VLOOKUP($A436,'BASE LOSS COSTS'!$AQ$14:$AR$28,2,FALSE)</f>
        <v>5</v>
      </c>
      <c r="M436" s="49">
        <f>ROUND('LOSS COST BY TERRITORY AND ZIP'!$M436*VLOOKUP(TEXT(A436,"000"),'OFF-BALANCE FACTORS'!$B$2:$H$100,5),0)</f>
        <v>127</v>
      </c>
      <c r="N436" s="71">
        <f>VLOOKUP($A436,'BASE LOSS COSTS'!$AT$14:$AU$28,2,FALSE)</f>
        <v>0.62</v>
      </c>
      <c r="O436" s="71">
        <f>VLOOKUP($A436,'BASE LOSS COSTS'!$AW$14:$AX$28,2,FALSE)</f>
        <v>1.25</v>
      </c>
      <c r="P436" s="71">
        <f>VLOOKUP($A436,'BASE LOSS COSTS'!$AZ$14:$BA$28,2,FALSE)</f>
        <v>1.87</v>
      </c>
      <c r="Q436" s="49">
        <f>VLOOKUP(A436,'BASE LOSS COSTS'!$D$55:$E$69,2)</f>
        <v>13</v>
      </c>
      <c r="R436" s="49">
        <f>VLOOKUP(A436,'BASE LOSS COSTS'!$V$55:$W$69,2)</f>
        <v>9</v>
      </c>
      <c r="S436" s="57">
        <f>VLOOKUP(A436,'BASE LOSS COSTS'!$J$14:$K$28,2)</f>
        <v>153</v>
      </c>
      <c r="T436" s="49">
        <f>VLOOKUP(A436,'BASE LOSS COSTS'!$G$55:$H$69,2)</f>
        <v>9</v>
      </c>
      <c r="U436" s="57">
        <f>VLOOKUP(A436,'BASE LOSS COSTS'!$M$14:$N$28,2)</f>
        <v>576</v>
      </c>
      <c r="V436" s="71">
        <f>VLOOKUP($A436,'BASE LOSS COSTS'!$BC$14:$BD$28,2,FALSE)</f>
        <v>1.26</v>
      </c>
      <c r="W436" s="71">
        <f>VLOOKUP($A436,'BASE LOSS COSTS'!$BF$14:$BG$28,2,FALSE)</f>
        <v>1.89</v>
      </c>
      <c r="X436" s="71">
        <f>VLOOKUP($A436,'BASE LOSS COSTS'!$BI$14:$BJ$28,2,FALSE)</f>
        <v>2.52</v>
      </c>
      <c r="Y436" s="57">
        <f>VLOOKUP(A436,'BASE LOSS COSTS'!$J$55:$K$69,2)</f>
        <v>25</v>
      </c>
      <c r="Z436" s="57">
        <f>VLOOKUP(A436,'BASE LOSS COSTS'!$Y$55:$Z$69,2)</f>
        <v>20</v>
      </c>
      <c r="AA436" s="57">
        <f>VLOOKUP(A436,'BASE LOSS COSTS'!$P$14:$Q$28,2)</f>
        <v>137</v>
      </c>
      <c r="AB436" s="71">
        <f>VLOOKUP($A436,'BASE LOSS COSTS'!$BL$14:$BM$28,2,FALSE)</f>
        <v>0.63</v>
      </c>
      <c r="AC436" s="71">
        <f>VLOOKUP($A436,'BASE LOSS COSTS'!$BO$14:$BP$28,2,FALSE)</f>
        <v>1.26</v>
      </c>
      <c r="AD436" s="71">
        <f>VLOOKUP($A436,'BASE LOSS COSTS'!$BR$14:$BS$28,2,FALSE)</f>
        <v>1.89</v>
      </c>
      <c r="AE436" s="57">
        <f>VLOOKUP(A436,'BASE LOSS COSTS'!$M$55:$N$69,2)</f>
        <v>3</v>
      </c>
      <c r="AF436" s="57">
        <f>VLOOKUP(A436,'BASE LOSS COSTS'!$S$14:$T$28,2)</f>
        <v>55</v>
      </c>
      <c r="AG436" s="71">
        <f>VLOOKUP($A436,'BASE LOSS COSTS'!$BU$14:$BV$28,2,FALSE)</f>
        <v>6.93</v>
      </c>
      <c r="AH436" s="71">
        <f>VLOOKUP($A436,'BASE LOSS COSTS'!$BX$14:$BY$28,2,FALSE)</f>
        <v>8.19</v>
      </c>
      <c r="AI436" s="71">
        <f>VLOOKUP($A436,'BASE LOSS COSTS'!$CA$14:$CB$28,2,FALSE)</f>
        <v>9.4499999999999993</v>
      </c>
      <c r="AJ436" s="57">
        <f>VLOOKUP(A436,'BASE LOSS COSTS'!$P$55:$Q$69,2)</f>
        <v>2</v>
      </c>
      <c r="AK436" s="57">
        <f>VLOOKUP(A436,'BASE LOSS COSTS'!$V$14:$W$28,2)</f>
        <v>452</v>
      </c>
      <c r="AL436" s="71">
        <f>VLOOKUP($A436,'BASE LOSS COSTS'!$CD$14:$CE$28,2,FALSE)</f>
        <v>39.06</v>
      </c>
      <c r="AM436" s="71">
        <f>VLOOKUP($A436,'BASE LOSS COSTS'!$CG$14:$CH$28,2,FALSE)</f>
        <v>44.1</v>
      </c>
      <c r="AN436" s="71">
        <f>VLOOKUP($A436,'BASE LOSS COSTS'!$CJ$14:$CK$28,2,FALSE)</f>
        <v>60.48</v>
      </c>
      <c r="AO436" s="57">
        <f>VLOOKUP(A436,'BASE LOSS COSTS'!$S$55:$T$69,2)</f>
        <v>24</v>
      </c>
      <c r="AP436" s="49">
        <f>ROUND('LOSS COST BY TERRITORY AND ZIP'!$AP436*VLOOKUP(TEXT(A436,"000"),'OFF-BALANCE FACTORS'!$B$2:$H$100,4),0)</f>
        <v>222</v>
      </c>
      <c r="AQ436" s="49">
        <f>ROUND('LOSS COST BY TERRITORY AND ZIP'!$AQ436*VLOOKUP(TEXT(A436,"000"),'OFF-BALANCE FACTORS'!$B$2:$H$100,4),0)</f>
        <v>191</v>
      </c>
      <c r="AR436" s="57">
        <f>VLOOKUP(A436,'BASE LOSS COSTS'!$G$35:$H$49,2)</f>
        <v>264</v>
      </c>
      <c r="AS436" s="57">
        <f>VLOOKUP(A436,'BASE LOSS COSTS'!$J$35:$K$49,2)</f>
        <v>264</v>
      </c>
      <c r="AT436" s="57">
        <f>VLOOKUP(A436,'BASE LOSS COSTS'!$M$35:$N$49,2)</f>
        <v>228</v>
      </c>
      <c r="AU436" s="57">
        <f>VLOOKUP(A436,'BASE LOSS COSTS'!$P$35:$Q$49,2)</f>
        <v>228</v>
      </c>
      <c r="AV436" s="57">
        <f>VLOOKUP(A436,'BASE LOSS COSTS'!$S$35:$T$49,2)</f>
        <v>120</v>
      </c>
      <c r="AW436" s="57">
        <f>VLOOKUP(A436,'BASE LOSS COSTS'!$V$35:$W$49,2)</f>
        <v>120</v>
      </c>
      <c r="AX436" s="57">
        <f>VLOOKUP(A436,'BASE LOSS COSTS'!$Y$35:$Z$49,2)</f>
        <v>104</v>
      </c>
      <c r="AY436" s="57">
        <f>VLOOKUP(A436,'BASE LOSS COSTS'!$AB$35:$AC$49,2)</f>
        <v>104</v>
      </c>
      <c r="AZ436" s="49">
        <f>ROUND('LOSS COST BY TERRITORY AND ZIP'!$AZ436*VLOOKUP(TEXT(A436,"000"),'OFF-BALANCE FACTORS'!$B$2:$H$100,3),0)</f>
        <v>222</v>
      </c>
      <c r="BA436" s="57">
        <f>VLOOKUP(A436,'BASE LOSS COSTS'!$AH$35:$AI$49,2)</f>
        <v>268</v>
      </c>
      <c r="BB436" s="57">
        <f>VLOOKUP(A436,'BASE LOSS COSTS'!$AK$35:$AL$49,2)</f>
        <v>268</v>
      </c>
      <c r="BC436" s="57">
        <f>VLOOKUP(A436,'BASE LOSS COSTS'!$AN$35:$AO$49,2)</f>
        <v>80</v>
      </c>
      <c r="BD436" s="57">
        <f>VLOOKUP(A436,'BASE LOSS COSTS'!$AQ$35:$AR$49,2)</f>
        <v>80</v>
      </c>
      <c r="BE436" s="49">
        <f>ROUND('LOSS COST BY TERRITORY AND ZIP'!$BE436*VLOOKUP(TEXT(A436,"000"),'OFF-BALANCE FACTORS'!$B$2:$H$100,7),0)</f>
        <v>322</v>
      </c>
      <c r="BF436" s="62">
        <f t="shared" si="6"/>
        <v>278</v>
      </c>
      <c r="BG436" s="49">
        <f>ROUND('LOSS COST BY TERRITORY AND ZIP'!$BG436*VLOOKUP(TEXT(A436,"000"),'OFF-BALANCE FACTORS'!$B$2:$H$100,6),0)</f>
        <v>241</v>
      </c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9"/>
      <c r="CG436" s="39"/>
    </row>
    <row r="437" spans="1:85">
      <c r="A437" s="41">
        <v>117</v>
      </c>
      <c r="B437" s="41">
        <v>66935</v>
      </c>
      <c r="C437" s="49">
        <f>ROUND('LOSS COST BY TERRITORY AND ZIP'!$C437*VLOOKUP(TEXT(A437,"000"),'OFF-BALANCE FACTORS'!$B$2:$H$100,2),0)</f>
        <v>151</v>
      </c>
      <c r="D437" s="70">
        <f>VLOOKUP($A437,'BASE LOSS COSTS'!$Y$14:$Z$28,2,FALSE)</f>
        <v>0.63</v>
      </c>
      <c r="E437" s="70">
        <f>VLOOKUP($A437,'BASE LOSS COSTS'!$AB$14:$AC$28,2,FALSE)</f>
        <v>1.26</v>
      </c>
      <c r="F437" s="70">
        <f>VLOOKUP($A437,'BASE LOSS COSTS'!$AE$14:$AF$28,2,FALSE)</f>
        <v>1.89</v>
      </c>
      <c r="G437" s="49">
        <f>VLOOKUP(A437,'BASE LOSS COSTS'!$A$55:$B$69,2)</f>
        <v>4</v>
      </c>
      <c r="H437" s="49">
        <f>ROUND('LOSS COST BY TERRITORY AND ZIP'!$H437*VLOOKUP(TEXT(A437,"000"),'OFF-BALANCE FACTORS'!$B$2:$H$100,5),0)</f>
        <v>155</v>
      </c>
      <c r="I437" s="57">
        <f>VLOOKUP($A437,'BASE LOSS COSTS'!$AH$14:$AI$28,2,FALSE)</f>
        <v>1</v>
      </c>
      <c r="J437" s="57">
        <f>VLOOKUP($A437,'BASE LOSS COSTS'!$AK$14:$AL$28,2,FALSE)</f>
        <v>2</v>
      </c>
      <c r="K437" s="57">
        <f>VLOOKUP($A437,'BASE LOSS COSTS'!$AN$14:$AO$28,2,FALSE)</f>
        <v>3</v>
      </c>
      <c r="L437" s="57">
        <f>VLOOKUP($A437,'BASE LOSS COSTS'!$AQ$14:$AR$28,2,FALSE)</f>
        <v>5</v>
      </c>
      <c r="M437" s="49">
        <f>ROUND('LOSS COST BY TERRITORY AND ZIP'!$M437*VLOOKUP(TEXT(A437,"000"),'OFF-BALANCE FACTORS'!$B$2:$H$100,5),0)</f>
        <v>127</v>
      </c>
      <c r="N437" s="71">
        <f>VLOOKUP($A437,'BASE LOSS COSTS'!$AT$14:$AU$28,2,FALSE)</f>
        <v>0.62</v>
      </c>
      <c r="O437" s="71">
        <f>VLOOKUP($A437,'BASE LOSS COSTS'!$AW$14:$AX$28,2,FALSE)</f>
        <v>1.25</v>
      </c>
      <c r="P437" s="71">
        <f>VLOOKUP($A437,'BASE LOSS COSTS'!$AZ$14:$BA$28,2,FALSE)</f>
        <v>1.87</v>
      </c>
      <c r="Q437" s="49">
        <f>VLOOKUP(A437,'BASE LOSS COSTS'!$D$55:$E$69,2)</f>
        <v>13</v>
      </c>
      <c r="R437" s="49">
        <f>VLOOKUP(A437,'BASE LOSS COSTS'!$V$55:$W$69,2)</f>
        <v>9</v>
      </c>
      <c r="S437" s="57">
        <f>VLOOKUP(A437,'BASE LOSS COSTS'!$J$14:$K$28,2)</f>
        <v>153</v>
      </c>
      <c r="T437" s="49">
        <f>VLOOKUP(A437,'BASE LOSS COSTS'!$G$55:$H$69,2)</f>
        <v>9</v>
      </c>
      <c r="U437" s="57">
        <f>VLOOKUP(A437,'BASE LOSS COSTS'!$M$14:$N$28,2)</f>
        <v>576</v>
      </c>
      <c r="V437" s="71">
        <f>VLOOKUP($A437,'BASE LOSS COSTS'!$BC$14:$BD$28,2,FALSE)</f>
        <v>1.26</v>
      </c>
      <c r="W437" s="71">
        <f>VLOOKUP($A437,'BASE LOSS COSTS'!$BF$14:$BG$28,2,FALSE)</f>
        <v>1.89</v>
      </c>
      <c r="X437" s="71">
        <f>VLOOKUP($A437,'BASE LOSS COSTS'!$BI$14:$BJ$28,2,FALSE)</f>
        <v>2.52</v>
      </c>
      <c r="Y437" s="57">
        <f>VLOOKUP(A437,'BASE LOSS COSTS'!$J$55:$K$69,2)</f>
        <v>25</v>
      </c>
      <c r="Z437" s="57">
        <f>VLOOKUP(A437,'BASE LOSS COSTS'!$Y$55:$Z$69,2)</f>
        <v>20</v>
      </c>
      <c r="AA437" s="57">
        <f>VLOOKUP(A437,'BASE LOSS COSTS'!$P$14:$Q$28,2)</f>
        <v>137</v>
      </c>
      <c r="AB437" s="71">
        <f>VLOOKUP($A437,'BASE LOSS COSTS'!$BL$14:$BM$28,2,FALSE)</f>
        <v>0.63</v>
      </c>
      <c r="AC437" s="71">
        <f>VLOOKUP($A437,'BASE LOSS COSTS'!$BO$14:$BP$28,2,FALSE)</f>
        <v>1.26</v>
      </c>
      <c r="AD437" s="71">
        <f>VLOOKUP($A437,'BASE LOSS COSTS'!$BR$14:$BS$28,2,FALSE)</f>
        <v>1.89</v>
      </c>
      <c r="AE437" s="57">
        <f>VLOOKUP(A437,'BASE LOSS COSTS'!$M$55:$N$69,2)</f>
        <v>3</v>
      </c>
      <c r="AF437" s="57">
        <f>VLOOKUP(A437,'BASE LOSS COSTS'!$S$14:$T$28,2)</f>
        <v>55</v>
      </c>
      <c r="AG437" s="71">
        <f>VLOOKUP($A437,'BASE LOSS COSTS'!$BU$14:$BV$28,2,FALSE)</f>
        <v>6.93</v>
      </c>
      <c r="AH437" s="71">
        <f>VLOOKUP($A437,'BASE LOSS COSTS'!$BX$14:$BY$28,2,FALSE)</f>
        <v>8.19</v>
      </c>
      <c r="AI437" s="71">
        <f>VLOOKUP($A437,'BASE LOSS COSTS'!$CA$14:$CB$28,2,FALSE)</f>
        <v>9.4499999999999993</v>
      </c>
      <c r="AJ437" s="57">
        <f>VLOOKUP(A437,'BASE LOSS COSTS'!$P$55:$Q$69,2)</f>
        <v>2</v>
      </c>
      <c r="AK437" s="57">
        <f>VLOOKUP(A437,'BASE LOSS COSTS'!$V$14:$W$28,2)</f>
        <v>452</v>
      </c>
      <c r="AL437" s="71">
        <f>VLOOKUP($A437,'BASE LOSS COSTS'!$CD$14:$CE$28,2,FALSE)</f>
        <v>39.06</v>
      </c>
      <c r="AM437" s="71">
        <f>VLOOKUP($A437,'BASE LOSS COSTS'!$CG$14:$CH$28,2,FALSE)</f>
        <v>44.1</v>
      </c>
      <c r="AN437" s="71">
        <f>VLOOKUP($A437,'BASE LOSS COSTS'!$CJ$14:$CK$28,2,FALSE)</f>
        <v>60.48</v>
      </c>
      <c r="AO437" s="57">
        <f>VLOOKUP(A437,'BASE LOSS COSTS'!$S$55:$T$69,2)</f>
        <v>24</v>
      </c>
      <c r="AP437" s="49">
        <f>ROUND('LOSS COST BY TERRITORY AND ZIP'!$AP437*VLOOKUP(TEXT(A437,"000"),'OFF-BALANCE FACTORS'!$B$2:$H$100,4),0)</f>
        <v>222</v>
      </c>
      <c r="AQ437" s="49">
        <f>ROUND('LOSS COST BY TERRITORY AND ZIP'!$AQ437*VLOOKUP(TEXT(A437,"000"),'OFF-BALANCE FACTORS'!$B$2:$H$100,4),0)</f>
        <v>191</v>
      </c>
      <c r="AR437" s="57">
        <f>VLOOKUP(A437,'BASE LOSS COSTS'!$G$35:$H$49,2)</f>
        <v>264</v>
      </c>
      <c r="AS437" s="57">
        <f>VLOOKUP(A437,'BASE LOSS COSTS'!$J$35:$K$49,2)</f>
        <v>264</v>
      </c>
      <c r="AT437" s="57">
        <f>VLOOKUP(A437,'BASE LOSS COSTS'!$M$35:$N$49,2)</f>
        <v>228</v>
      </c>
      <c r="AU437" s="57">
        <f>VLOOKUP(A437,'BASE LOSS COSTS'!$P$35:$Q$49,2)</f>
        <v>228</v>
      </c>
      <c r="AV437" s="57">
        <f>VLOOKUP(A437,'BASE LOSS COSTS'!$S$35:$T$49,2)</f>
        <v>120</v>
      </c>
      <c r="AW437" s="57">
        <f>VLOOKUP(A437,'BASE LOSS COSTS'!$V$35:$W$49,2)</f>
        <v>120</v>
      </c>
      <c r="AX437" s="57">
        <f>VLOOKUP(A437,'BASE LOSS COSTS'!$Y$35:$Z$49,2)</f>
        <v>104</v>
      </c>
      <c r="AY437" s="57">
        <f>VLOOKUP(A437,'BASE LOSS COSTS'!$AB$35:$AC$49,2)</f>
        <v>104</v>
      </c>
      <c r="AZ437" s="49">
        <f>ROUND('LOSS COST BY TERRITORY AND ZIP'!$AZ437*VLOOKUP(TEXT(A437,"000"),'OFF-BALANCE FACTORS'!$B$2:$H$100,3),0)</f>
        <v>222</v>
      </c>
      <c r="BA437" s="57">
        <f>VLOOKUP(A437,'BASE LOSS COSTS'!$AH$35:$AI$49,2)</f>
        <v>268</v>
      </c>
      <c r="BB437" s="57">
        <f>VLOOKUP(A437,'BASE LOSS COSTS'!$AK$35:$AL$49,2)</f>
        <v>268</v>
      </c>
      <c r="BC437" s="57">
        <f>VLOOKUP(A437,'BASE LOSS COSTS'!$AN$35:$AO$49,2)</f>
        <v>80</v>
      </c>
      <c r="BD437" s="57">
        <f>VLOOKUP(A437,'BASE LOSS COSTS'!$AQ$35:$AR$49,2)</f>
        <v>80</v>
      </c>
      <c r="BE437" s="49">
        <f>ROUND('LOSS COST BY TERRITORY AND ZIP'!$BE437*VLOOKUP(TEXT(A437,"000"),'OFF-BALANCE FACTORS'!$B$2:$H$100,7),0)</f>
        <v>322</v>
      </c>
      <c r="BF437" s="62">
        <f t="shared" si="6"/>
        <v>278</v>
      </c>
      <c r="BG437" s="49">
        <f>ROUND('LOSS COST BY TERRITORY AND ZIP'!$BG437*VLOOKUP(TEXT(A437,"000"),'OFF-BALANCE FACTORS'!$B$2:$H$100,6),0)</f>
        <v>241</v>
      </c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9"/>
      <c r="CG437" s="39"/>
    </row>
    <row r="438" spans="1:85">
      <c r="A438" s="41">
        <v>117</v>
      </c>
      <c r="B438" s="41">
        <v>66936</v>
      </c>
      <c r="C438" s="49">
        <f>ROUND('LOSS COST BY TERRITORY AND ZIP'!$C438*VLOOKUP(TEXT(A438,"000"),'OFF-BALANCE FACTORS'!$B$2:$H$100,2),0)</f>
        <v>151</v>
      </c>
      <c r="D438" s="70">
        <f>VLOOKUP($A438,'BASE LOSS COSTS'!$Y$14:$Z$28,2,FALSE)</f>
        <v>0.63</v>
      </c>
      <c r="E438" s="70">
        <f>VLOOKUP($A438,'BASE LOSS COSTS'!$AB$14:$AC$28,2,FALSE)</f>
        <v>1.26</v>
      </c>
      <c r="F438" s="70">
        <f>VLOOKUP($A438,'BASE LOSS COSTS'!$AE$14:$AF$28,2,FALSE)</f>
        <v>1.89</v>
      </c>
      <c r="G438" s="49">
        <f>VLOOKUP(A438,'BASE LOSS COSTS'!$A$55:$B$69,2)</f>
        <v>4</v>
      </c>
      <c r="H438" s="49">
        <f>ROUND('LOSS COST BY TERRITORY AND ZIP'!$H438*VLOOKUP(TEXT(A438,"000"),'OFF-BALANCE FACTORS'!$B$2:$H$100,5),0)</f>
        <v>155</v>
      </c>
      <c r="I438" s="57">
        <f>VLOOKUP($A438,'BASE LOSS COSTS'!$AH$14:$AI$28,2,FALSE)</f>
        <v>1</v>
      </c>
      <c r="J438" s="57">
        <f>VLOOKUP($A438,'BASE LOSS COSTS'!$AK$14:$AL$28,2,FALSE)</f>
        <v>2</v>
      </c>
      <c r="K438" s="57">
        <f>VLOOKUP($A438,'BASE LOSS COSTS'!$AN$14:$AO$28,2,FALSE)</f>
        <v>3</v>
      </c>
      <c r="L438" s="57">
        <f>VLOOKUP($A438,'BASE LOSS COSTS'!$AQ$14:$AR$28,2,FALSE)</f>
        <v>5</v>
      </c>
      <c r="M438" s="49">
        <f>ROUND('LOSS COST BY TERRITORY AND ZIP'!$M438*VLOOKUP(TEXT(A438,"000"),'OFF-BALANCE FACTORS'!$B$2:$H$100,5),0)</f>
        <v>127</v>
      </c>
      <c r="N438" s="71">
        <f>VLOOKUP($A438,'BASE LOSS COSTS'!$AT$14:$AU$28,2,FALSE)</f>
        <v>0.62</v>
      </c>
      <c r="O438" s="71">
        <f>VLOOKUP($A438,'BASE LOSS COSTS'!$AW$14:$AX$28,2,FALSE)</f>
        <v>1.25</v>
      </c>
      <c r="P438" s="71">
        <f>VLOOKUP($A438,'BASE LOSS COSTS'!$AZ$14:$BA$28,2,FALSE)</f>
        <v>1.87</v>
      </c>
      <c r="Q438" s="49">
        <f>VLOOKUP(A438,'BASE LOSS COSTS'!$D$55:$E$69,2)</f>
        <v>13</v>
      </c>
      <c r="R438" s="49">
        <f>VLOOKUP(A438,'BASE LOSS COSTS'!$V$55:$W$69,2)</f>
        <v>9</v>
      </c>
      <c r="S438" s="57">
        <f>VLOOKUP(A438,'BASE LOSS COSTS'!$J$14:$K$28,2)</f>
        <v>153</v>
      </c>
      <c r="T438" s="49">
        <f>VLOOKUP(A438,'BASE LOSS COSTS'!$G$55:$H$69,2)</f>
        <v>9</v>
      </c>
      <c r="U438" s="57">
        <f>VLOOKUP(A438,'BASE LOSS COSTS'!$M$14:$N$28,2)</f>
        <v>576</v>
      </c>
      <c r="V438" s="71">
        <f>VLOOKUP($A438,'BASE LOSS COSTS'!$BC$14:$BD$28,2,FALSE)</f>
        <v>1.26</v>
      </c>
      <c r="W438" s="71">
        <f>VLOOKUP($A438,'BASE LOSS COSTS'!$BF$14:$BG$28,2,FALSE)</f>
        <v>1.89</v>
      </c>
      <c r="X438" s="71">
        <f>VLOOKUP($A438,'BASE LOSS COSTS'!$BI$14:$BJ$28,2,FALSE)</f>
        <v>2.52</v>
      </c>
      <c r="Y438" s="57">
        <f>VLOOKUP(A438,'BASE LOSS COSTS'!$J$55:$K$69,2)</f>
        <v>25</v>
      </c>
      <c r="Z438" s="57">
        <f>VLOOKUP(A438,'BASE LOSS COSTS'!$Y$55:$Z$69,2)</f>
        <v>20</v>
      </c>
      <c r="AA438" s="57">
        <f>VLOOKUP(A438,'BASE LOSS COSTS'!$P$14:$Q$28,2)</f>
        <v>137</v>
      </c>
      <c r="AB438" s="71">
        <f>VLOOKUP($A438,'BASE LOSS COSTS'!$BL$14:$BM$28,2,FALSE)</f>
        <v>0.63</v>
      </c>
      <c r="AC438" s="71">
        <f>VLOOKUP($A438,'BASE LOSS COSTS'!$BO$14:$BP$28,2,FALSE)</f>
        <v>1.26</v>
      </c>
      <c r="AD438" s="71">
        <f>VLOOKUP($A438,'BASE LOSS COSTS'!$BR$14:$BS$28,2,FALSE)</f>
        <v>1.89</v>
      </c>
      <c r="AE438" s="57">
        <f>VLOOKUP(A438,'BASE LOSS COSTS'!$M$55:$N$69,2)</f>
        <v>3</v>
      </c>
      <c r="AF438" s="57">
        <f>VLOOKUP(A438,'BASE LOSS COSTS'!$S$14:$T$28,2)</f>
        <v>55</v>
      </c>
      <c r="AG438" s="71">
        <f>VLOOKUP($A438,'BASE LOSS COSTS'!$BU$14:$BV$28,2,FALSE)</f>
        <v>6.93</v>
      </c>
      <c r="AH438" s="71">
        <f>VLOOKUP($A438,'BASE LOSS COSTS'!$BX$14:$BY$28,2,FALSE)</f>
        <v>8.19</v>
      </c>
      <c r="AI438" s="71">
        <f>VLOOKUP($A438,'BASE LOSS COSTS'!$CA$14:$CB$28,2,FALSE)</f>
        <v>9.4499999999999993</v>
      </c>
      <c r="AJ438" s="57">
        <f>VLOOKUP(A438,'BASE LOSS COSTS'!$P$55:$Q$69,2)</f>
        <v>2</v>
      </c>
      <c r="AK438" s="57">
        <f>VLOOKUP(A438,'BASE LOSS COSTS'!$V$14:$W$28,2)</f>
        <v>452</v>
      </c>
      <c r="AL438" s="71">
        <f>VLOOKUP($A438,'BASE LOSS COSTS'!$CD$14:$CE$28,2,FALSE)</f>
        <v>39.06</v>
      </c>
      <c r="AM438" s="71">
        <f>VLOOKUP($A438,'BASE LOSS COSTS'!$CG$14:$CH$28,2,FALSE)</f>
        <v>44.1</v>
      </c>
      <c r="AN438" s="71">
        <f>VLOOKUP($A438,'BASE LOSS COSTS'!$CJ$14:$CK$28,2,FALSE)</f>
        <v>60.48</v>
      </c>
      <c r="AO438" s="57">
        <f>VLOOKUP(A438,'BASE LOSS COSTS'!$S$55:$T$69,2)</f>
        <v>24</v>
      </c>
      <c r="AP438" s="49">
        <f>ROUND('LOSS COST BY TERRITORY AND ZIP'!$AP438*VLOOKUP(TEXT(A438,"000"),'OFF-BALANCE FACTORS'!$B$2:$H$100,4),0)</f>
        <v>222</v>
      </c>
      <c r="AQ438" s="49">
        <f>ROUND('LOSS COST BY TERRITORY AND ZIP'!$AQ438*VLOOKUP(TEXT(A438,"000"),'OFF-BALANCE FACTORS'!$B$2:$H$100,4),0)</f>
        <v>191</v>
      </c>
      <c r="AR438" s="57">
        <f>VLOOKUP(A438,'BASE LOSS COSTS'!$G$35:$H$49,2)</f>
        <v>264</v>
      </c>
      <c r="AS438" s="57">
        <f>VLOOKUP(A438,'BASE LOSS COSTS'!$J$35:$K$49,2)</f>
        <v>264</v>
      </c>
      <c r="AT438" s="57">
        <f>VLOOKUP(A438,'BASE LOSS COSTS'!$M$35:$N$49,2)</f>
        <v>228</v>
      </c>
      <c r="AU438" s="57">
        <f>VLOOKUP(A438,'BASE LOSS COSTS'!$P$35:$Q$49,2)</f>
        <v>228</v>
      </c>
      <c r="AV438" s="57">
        <f>VLOOKUP(A438,'BASE LOSS COSTS'!$S$35:$T$49,2)</f>
        <v>120</v>
      </c>
      <c r="AW438" s="57">
        <f>VLOOKUP(A438,'BASE LOSS COSTS'!$V$35:$W$49,2)</f>
        <v>120</v>
      </c>
      <c r="AX438" s="57">
        <f>VLOOKUP(A438,'BASE LOSS COSTS'!$Y$35:$Z$49,2)</f>
        <v>104</v>
      </c>
      <c r="AY438" s="57">
        <f>VLOOKUP(A438,'BASE LOSS COSTS'!$AB$35:$AC$49,2)</f>
        <v>104</v>
      </c>
      <c r="AZ438" s="49">
        <f>ROUND('LOSS COST BY TERRITORY AND ZIP'!$AZ438*VLOOKUP(TEXT(A438,"000"),'OFF-BALANCE FACTORS'!$B$2:$H$100,3),0)</f>
        <v>222</v>
      </c>
      <c r="BA438" s="57">
        <f>VLOOKUP(A438,'BASE LOSS COSTS'!$AH$35:$AI$49,2)</f>
        <v>268</v>
      </c>
      <c r="BB438" s="57">
        <f>VLOOKUP(A438,'BASE LOSS COSTS'!$AK$35:$AL$49,2)</f>
        <v>268</v>
      </c>
      <c r="BC438" s="57">
        <f>VLOOKUP(A438,'BASE LOSS COSTS'!$AN$35:$AO$49,2)</f>
        <v>80</v>
      </c>
      <c r="BD438" s="57">
        <f>VLOOKUP(A438,'BASE LOSS COSTS'!$AQ$35:$AR$49,2)</f>
        <v>80</v>
      </c>
      <c r="BE438" s="49">
        <f>ROUND('LOSS COST BY TERRITORY AND ZIP'!$BE438*VLOOKUP(TEXT(A438,"000"),'OFF-BALANCE FACTORS'!$B$2:$H$100,7),0)</f>
        <v>322</v>
      </c>
      <c r="BF438" s="62">
        <f t="shared" si="6"/>
        <v>278</v>
      </c>
      <c r="BG438" s="49">
        <f>ROUND('LOSS COST BY TERRITORY AND ZIP'!$BG438*VLOOKUP(TEXT(A438,"000"),'OFF-BALANCE FACTORS'!$B$2:$H$100,6),0)</f>
        <v>241</v>
      </c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9"/>
      <c r="CG438" s="39"/>
    </row>
    <row r="439" spans="1:85">
      <c r="A439" s="41">
        <v>117</v>
      </c>
      <c r="B439" s="41">
        <v>66937</v>
      </c>
      <c r="C439" s="49">
        <f>ROUND('LOSS COST BY TERRITORY AND ZIP'!$C439*VLOOKUP(TEXT(A439,"000"),'OFF-BALANCE FACTORS'!$B$2:$H$100,2),0)</f>
        <v>151</v>
      </c>
      <c r="D439" s="70">
        <f>VLOOKUP($A439,'BASE LOSS COSTS'!$Y$14:$Z$28,2,FALSE)</f>
        <v>0.63</v>
      </c>
      <c r="E439" s="70">
        <f>VLOOKUP($A439,'BASE LOSS COSTS'!$AB$14:$AC$28,2,FALSE)</f>
        <v>1.26</v>
      </c>
      <c r="F439" s="70">
        <f>VLOOKUP($A439,'BASE LOSS COSTS'!$AE$14:$AF$28,2,FALSE)</f>
        <v>1.89</v>
      </c>
      <c r="G439" s="49">
        <f>VLOOKUP(A439,'BASE LOSS COSTS'!$A$55:$B$69,2)</f>
        <v>4</v>
      </c>
      <c r="H439" s="49">
        <f>ROUND('LOSS COST BY TERRITORY AND ZIP'!$H439*VLOOKUP(TEXT(A439,"000"),'OFF-BALANCE FACTORS'!$B$2:$H$100,5),0)</f>
        <v>155</v>
      </c>
      <c r="I439" s="57">
        <f>VLOOKUP($A439,'BASE LOSS COSTS'!$AH$14:$AI$28,2,FALSE)</f>
        <v>1</v>
      </c>
      <c r="J439" s="57">
        <f>VLOOKUP($A439,'BASE LOSS COSTS'!$AK$14:$AL$28,2,FALSE)</f>
        <v>2</v>
      </c>
      <c r="K439" s="57">
        <f>VLOOKUP($A439,'BASE LOSS COSTS'!$AN$14:$AO$28,2,FALSE)</f>
        <v>3</v>
      </c>
      <c r="L439" s="57">
        <f>VLOOKUP($A439,'BASE LOSS COSTS'!$AQ$14:$AR$28,2,FALSE)</f>
        <v>5</v>
      </c>
      <c r="M439" s="49">
        <f>ROUND('LOSS COST BY TERRITORY AND ZIP'!$M439*VLOOKUP(TEXT(A439,"000"),'OFF-BALANCE FACTORS'!$B$2:$H$100,5),0)</f>
        <v>127</v>
      </c>
      <c r="N439" s="71">
        <f>VLOOKUP($A439,'BASE LOSS COSTS'!$AT$14:$AU$28,2,FALSE)</f>
        <v>0.62</v>
      </c>
      <c r="O439" s="71">
        <f>VLOOKUP($A439,'BASE LOSS COSTS'!$AW$14:$AX$28,2,FALSE)</f>
        <v>1.25</v>
      </c>
      <c r="P439" s="71">
        <f>VLOOKUP($A439,'BASE LOSS COSTS'!$AZ$14:$BA$28,2,FALSE)</f>
        <v>1.87</v>
      </c>
      <c r="Q439" s="49">
        <f>VLOOKUP(A439,'BASE LOSS COSTS'!$D$55:$E$69,2)</f>
        <v>13</v>
      </c>
      <c r="R439" s="49">
        <f>VLOOKUP(A439,'BASE LOSS COSTS'!$V$55:$W$69,2)</f>
        <v>9</v>
      </c>
      <c r="S439" s="57">
        <f>VLOOKUP(A439,'BASE LOSS COSTS'!$J$14:$K$28,2)</f>
        <v>153</v>
      </c>
      <c r="T439" s="49">
        <f>VLOOKUP(A439,'BASE LOSS COSTS'!$G$55:$H$69,2)</f>
        <v>9</v>
      </c>
      <c r="U439" s="57">
        <f>VLOOKUP(A439,'BASE LOSS COSTS'!$M$14:$N$28,2)</f>
        <v>576</v>
      </c>
      <c r="V439" s="71">
        <f>VLOOKUP($A439,'BASE LOSS COSTS'!$BC$14:$BD$28,2,FALSE)</f>
        <v>1.26</v>
      </c>
      <c r="W439" s="71">
        <f>VLOOKUP($A439,'BASE LOSS COSTS'!$BF$14:$BG$28,2,FALSE)</f>
        <v>1.89</v>
      </c>
      <c r="X439" s="71">
        <f>VLOOKUP($A439,'BASE LOSS COSTS'!$BI$14:$BJ$28,2,FALSE)</f>
        <v>2.52</v>
      </c>
      <c r="Y439" s="57">
        <f>VLOOKUP(A439,'BASE LOSS COSTS'!$J$55:$K$69,2)</f>
        <v>25</v>
      </c>
      <c r="Z439" s="57">
        <f>VLOOKUP(A439,'BASE LOSS COSTS'!$Y$55:$Z$69,2)</f>
        <v>20</v>
      </c>
      <c r="AA439" s="57">
        <f>VLOOKUP(A439,'BASE LOSS COSTS'!$P$14:$Q$28,2)</f>
        <v>137</v>
      </c>
      <c r="AB439" s="71">
        <f>VLOOKUP($A439,'BASE LOSS COSTS'!$BL$14:$BM$28,2,FALSE)</f>
        <v>0.63</v>
      </c>
      <c r="AC439" s="71">
        <f>VLOOKUP($A439,'BASE LOSS COSTS'!$BO$14:$BP$28,2,FALSE)</f>
        <v>1.26</v>
      </c>
      <c r="AD439" s="71">
        <f>VLOOKUP($A439,'BASE LOSS COSTS'!$BR$14:$BS$28,2,FALSE)</f>
        <v>1.89</v>
      </c>
      <c r="AE439" s="57">
        <f>VLOOKUP(A439,'BASE LOSS COSTS'!$M$55:$N$69,2)</f>
        <v>3</v>
      </c>
      <c r="AF439" s="57">
        <f>VLOOKUP(A439,'BASE LOSS COSTS'!$S$14:$T$28,2)</f>
        <v>55</v>
      </c>
      <c r="AG439" s="71">
        <f>VLOOKUP($A439,'BASE LOSS COSTS'!$BU$14:$BV$28,2,FALSE)</f>
        <v>6.93</v>
      </c>
      <c r="AH439" s="71">
        <f>VLOOKUP($A439,'BASE LOSS COSTS'!$BX$14:$BY$28,2,FALSE)</f>
        <v>8.19</v>
      </c>
      <c r="AI439" s="71">
        <f>VLOOKUP($A439,'BASE LOSS COSTS'!$CA$14:$CB$28,2,FALSE)</f>
        <v>9.4499999999999993</v>
      </c>
      <c r="AJ439" s="57">
        <f>VLOOKUP(A439,'BASE LOSS COSTS'!$P$55:$Q$69,2)</f>
        <v>2</v>
      </c>
      <c r="AK439" s="57">
        <f>VLOOKUP(A439,'BASE LOSS COSTS'!$V$14:$W$28,2)</f>
        <v>452</v>
      </c>
      <c r="AL439" s="71">
        <f>VLOOKUP($A439,'BASE LOSS COSTS'!$CD$14:$CE$28,2,FALSE)</f>
        <v>39.06</v>
      </c>
      <c r="AM439" s="71">
        <f>VLOOKUP($A439,'BASE LOSS COSTS'!$CG$14:$CH$28,2,FALSE)</f>
        <v>44.1</v>
      </c>
      <c r="AN439" s="71">
        <f>VLOOKUP($A439,'BASE LOSS COSTS'!$CJ$14:$CK$28,2,FALSE)</f>
        <v>60.48</v>
      </c>
      <c r="AO439" s="57">
        <f>VLOOKUP(A439,'BASE LOSS COSTS'!$S$55:$T$69,2)</f>
        <v>24</v>
      </c>
      <c r="AP439" s="49">
        <f>ROUND('LOSS COST BY TERRITORY AND ZIP'!$AP439*VLOOKUP(TEXT(A439,"000"),'OFF-BALANCE FACTORS'!$B$2:$H$100,4),0)</f>
        <v>222</v>
      </c>
      <c r="AQ439" s="49">
        <f>ROUND('LOSS COST BY TERRITORY AND ZIP'!$AQ439*VLOOKUP(TEXT(A439,"000"),'OFF-BALANCE FACTORS'!$B$2:$H$100,4),0)</f>
        <v>191</v>
      </c>
      <c r="AR439" s="57">
        <f>VLOOKUP(A439,'BASE LOSS COSTS'!$G$35:$H$49,2)</f>
        <v>264</v>
      </c>
      <c r="AS439" s="57">
        <f>VLOOKUP(A439,'BASE LOSS COSTS'!$J$35:$K$49,2)</f>
        <v>264</v>
      </c>
      <c r="AT439" s="57">
        <f>VLOOKUP(A439,'BASE LOSS COSTS'!$M$35:$N$49,2)</f>
        <v>228</v>
      </c>
      <c r="AU439" s="57">
        <f>VLOOKUP(A439,'BASE LOSS COSTS'!$P$35:$Q$49,2)</f>
        <v>228</v>
      </c>
      <c r="AV439" s="57">
        <f>VLOOKUP(A439,'BASE LOSS COSTS'!$S$35:$T$49,2)</f>
        <v>120</v>
      </c>
      <c r="AW439" s="57">
        <f>VLOOKUP(A439,'BASE LOSS COSTS'!$V$35:$W$49,2)</f>
        <v>120</v>
      </c>
      <c r="AX439" s="57">
        <f>VLOOKUP(A439,'BASE LOSS COSTS'!$Y$35:$Z$49,2)</f>
        <v>104</v>
      </c>
      <c r="AY439" s="57">
        <f>VLOOKUP(A439,'BASE LOSS COSTS'!$AB$35:$AC$49,2)</f>
        <v>104</v>
      </c>
      <c r="AZ439" s="49">
        <f>ROUND('LOSS COST BY TERRITORY AND ZIP'!$AZ439*VLOOKUP(TEXT(A439,"000"),'OFF-BALANCE FACTORS'!$B$2:$H$100,3),0)</f>
        <v>222</v>
      </c>
      <c r="BA439" s="57">
        <f>VLOOKUP(A439,'BASE LOSS COSTS'!$AH$35:$AI$49,2)</f>
        <v>268</v>
      </c>
      <c r="BB439" s="57">
        <f>VLOOKUP(A439,'BASE LOSS COSTS'!$AK$35:$AL$49,2)</f>
        <v>268</v>
      </c>
      <c r="BC439" s="57">
        <f>VLOOKUP(A439,'BASE LOSS COSTS'!$AN$35:$AO$49,2)</f>
        <v>80</v>
      </c>
      <c r="BD439" s="57">
        <f>VLOOKUP(A439,'BASE LOSS COSTS'!$AQ$35:$AR$49,2)</f>
        <v>80</v>
      </c>
      <c r="BE439" s="49">
        <f>ROUND('LOSS COST BY TERRITORY AND ZIP'!$BE439*VLOOKUP(TEXT(A439,"000"),'OFF-BALANCE FACTORS'!$B$2:$H$100,7),0)</f>
        <v>322</v>
      </c>
      <c r="BF439" s="62">
        <f t="shared" si="6"/>
        <v>278</v>
      </c>
      <c r="BG439" s="49">
        <f>ROUND('LOSS COST BY TERRITORY AND ZIP'!$BG439*VLOOKUP(TEXT(A439,"000"),'OFF-BALANCE FACTORS'!$B$2:$H$100,6),0)</f>
        <v>241</v>
      </c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9"/>
      <c r="CG439" s="39"/>
    </row>
    <row r="440" spans="1:85">
      <c r="A440" s="41">
        <v>117</v>
      </c>
      <c r="B440" s="41">
        <v>66938</v>
      </c>
      <c r="C440" s="49">
        <f>ROUND('LOSS COST BY TERRITORY AND ZIP'!$C440*VLOOKUP(TEXT(A440,"000"),'OFF-BALANCE FACTORS'!$B$2:$H$100,2),0)</f>
        <v>151</v>
      </c>
      <c r="D440" s="70">
        <f>VLOOKUP($A440,'BASE LOSS COSTS'!$Y$14:$Z$28,2,FALSE)</f>
        <v>0.63</v>
      </c>
      <c r="E440" s="70">
        <f>VLOOKUP($A440,'BASE LOSS COSTS'!$AB$14:$AC$28,2,FALSE)</f>
        <v>1.26</v>
      </c>
      <c r="F440" s="70">
        <f>VLOOKUP($A440,'BASE LOSS COSTS'!$AE$14:$AF$28,2,FALSE)</f>
        <v>1.89</v>
      </c>
      <c r="G440" s="49">
        <f>VLOOKUP(A440,'BASE LOSS COSTS'!$A$55:$B$69,2)</f>
        <v>4</v>
      </c>
      <c r="H440" s="49">
        <f>ROUND('LOSS COST BY TERRITORY AND ZIP'!$H440*VLOOKUP(TEXT(A440,"000"),'OFF-BALANCE FACTORS'!$B$2:$H$100,5),0)</f>
        <v>155</v>
      </c>
      <c r="I440" s="57">
        <f>VLOOKUP($A440,'BASE LOSS COSTS'!$AH$14:$AI$28,2,FALSE)</f>
        <v>1</v>
      </c>
      <c r="J440" s="57">
        <f>VLOOKUP($A440,'BASE LOSS COSTS'!$AK$14:$AL$28,2,FALSE)</f>
        <v>2</v>
      </c>
      <c r="K440" s="57">
        <f>VLOOKUP($A440,'BASE LOSS COSTS'!$AN$14:$AO$28,2,FALSE)</f>
        <v>3</v>
      </c>
      <c r="L440" s="57">
        <f>VLOOKUP($A440,'BASE LOSS COSTS'!$AQ$14:$AR$28,2,FALSE)</f>
        <v>5</v>
      </c>
      <c r="M440" s="49">
        <f>ROUND('LOSS COST BY TERRITORY AND ZIP'!$M440*VLOOKUP(TEXT(A440,"000"),'OFF-BALANCE FACTORS'!$B$2:$H$100,5),0)</f>
        <v>127</v>
      </c>
      <c r="N440" s="71">
        <f>VLOOKUP($A440,'BASE LOSS COSTS'!$AT$14:$AU$28,2,FALSE)</f>
        <v>0.62</v>
      </c>
      <c r="O440" s="71">
        <f>VLOOKUP($A440,'BASE LOSS COSTS'!$AW$14:$AX$28,2,FALSE)</f>
        <v>1.25</v>
      </c>
      <c r="P440" s="71">
        <f>VLOOKUP($A440,'BASE LOSS COSTS'!$AZ$14:$BA$28,2,FALSE)</f>
        <v>1.87</v>
      </c>
      <c r="Q440" s="49">
        <f>VLOOKUP(A440,'BASE LOSS COSTS'!$D$55:$E$69,2)</f>
        <v>13</v>
      </c>
      <c r="R440" s="49">
        <f>VLOOKUP(A440,'BASE LOSS COSTS'!$V$55:$W$69,2)</f>
        <v>9</v>
      </c>
      <c r="S440" s="57">
        <f>VLOOKUP(A440,'BASE LOSS COSTS'!$J$14:$K$28,2)</f>
        <v>153</v>
      </c>
      <c r="T440" s="49">
        <f>VLOOKUP(A440,'BASE LOSS COSTS'!$G$55:$H$69,2)</f>
        <v>9</v>
      </c>
      <c r="U440" s="57">
        <f>VLOOKUP(A440,'BASE LOSS COSTS'!$M$14:$N$28,2)</f>
        <v>576</v>
      </c>
      <c r="V440" s="71">
        <f>VLOOKUP($A440,'BASE LOSS COSTS'!$BC$14:$BD$28,2,FALSE)</f>
        <v>1.26</v>
      </c>
      <c r="W440" s="71">
        <f>VLOOKUP($A440,'BASE LOSS COSTS'!$BF$14:$BG$28,2,FALSE)</f>
        <v>1.89</v>
      </c>
      <c r="X440" s="71">
        <f>VLOOKUP($A440,'BASE LOSS COSTS'!$BI$14:$BJ$28,2,FALSE)</f>
        <v>2.52</v>
      </c>
      <c r="Y440" s="57">
        <f>VLOOKUP(A440,'BASE LOSS COSTS'!$J$55:$K$69,2)</f>
        <v>25</v>
      </c>
      <c r="Z440" s="57">
        <f>VLOOKUP(A440,'BASE LOSS COSTS'!$Y$55:$Z$69,2)</f>
        <v>20</v>
      </c>
      <c r="AA440" s="57">
        <f>VLOOKUP(A440,'BASE LOSS COSTS'!$P$14:$Q$28,2)</f>
        <v>137</v>
      </c>
      <c r="AB440" s="71">
        <f>VLOOKUP($A440,'BASE LOSS COSTS'!$BL$14:$BM$28,2,FALSE)</f>
        <v>0.63</v>
      </c>
      <c r="AC440" s="71">
        <f>VLOOKUP($A440,'BASE LOSS COSTS'!$BO$14:$BP$28,2,FALSE)</f>
        <v>1.26</v>
      </c>
      <c r="AD440" s="71">
        <f>VLOOKUP($A440,'BASE LOSS COSTS'!$BR$14:$BS$28,2,FALSE)</f>
        <v>1.89</v>
      </c>
      <c r="AE440" s="57">
        <f>VLOOKUP(A440,'BASE LOSS COSTS'!$M$55:$N$69,2)</f>
        <v>3</v>
      </c>
      <c r="AF440" s="57">
        <f>VLOOKUP(A440,'BASE LOSS COSTS'!$S$14:$T$28,2)</f>
        <v>55</v>
      </c>
      <c r="AG440" s="71">
        <f>VLOOKUP($A440,'BASE LOSS COSTS'!$BU$14:$BV$28,2,FALSE)</f>
        <v>6.93</v>
      </c>
      <c r="AH440" s="71">
        <f>VLOOKUP($A440,'BASE LOSS COSTS'!$BX$14:$BY$28,2,FALSE)</f>
        <v>8.19</v>
      </c>
      <c r="AI440" s="71">
        <f>VLOOKUP($A440,'BASE LOSS COSTS'!$CA$14:$CB$28,2,FALSE)</f>
        <v>9.4499999999999993</v>
      </c>
      <c r="AJ440" s="57">
        <f>VLOOKUP(A440,'BASE LOSS COSTS'!$P$55:$Q$69,2)</f>
        <v>2</v>
      </c>
      <c r="AK440" s="57">
        <f>VLOOKUP(A440,'BASE LOSS COSTS'!$V$14:$W$28,2)</f>
        <v>452</v>
      </c>
      <c r="AL440" s="71">
        <f>VLOOKUP($A440,'BASE LOSS COSTS'!$CD$14:$CE$28,2,FALSE)</f>
        <v>39.06</v>
      </c>
      <c r="AM440" s="71">
        <f>VLOOKUP($A440,'BASE LOSS COSTS'!$CG$14:$CH$28,2,FALSE)</f>
        <v>44.1</v>
      </c>
      <c r="AN440" s="71">
        <f>VLOOKUP($A440,'BASE LOSS COSTS'!$CJ$14:$CK$28,2,FALSE)</f>
        <v>60.48</v>
      </c>
      <c r="AO440" s="57">
        <f>VLOOKUP(A440,'BASE LOSS COSTS'!$S$55:$T$69,2)</f>
        <v>24</v>
      </c>
      <c r="AP440" s="49">
        <f>ROUND('LOSS COST BY TERRITORY AND ZIP'!$AP440*VLOOKUP(TEXT(A440,"000"),'OFF-BALANCE FACTORS'!$B$2:$H$100,4),0)</f>
        <v>222</v>
      </c>
      <c r="AQ440" s="49">
        <f>ROUND('LOSS COST BY TERRITORY AND ZIP'!$AQ440*VLOOKUP(TEXT(A440,"000"),'OFF-BALANCE FACTORS'!$B$2:$H$100,4),0)</f>
        <v>191</v>
      </c>
      <c r="AR440" s="57">
        <f>VLOOKUP(A440,'BASE LOSS COSTS'!$G$35:$H$49,2)</f>
        <v>264</v>
      </c>
      <c r="AS440" s="57">
        <f>VLOOKUP(A440,'BASE LOSS COSTS'!$J$35:$K$49,2)</f>
        <v>264</v>
      </c>
      <c r="AT440" s="57">
        <f>VLOOKUP(A440,'BASE LOSS COSTS'!$M$35:$N$49,2)</f>
        <v>228</v>
      </c>
      <c r="AU440" s="57">
        <f>VLOOKUP(A440,'BASE LOSS COSTS'!$P$35:$Q$49,2)</f>
        <v>228</v>
      </c>
      <c r="AV440" s="57">
        <f>VLOOKUP(A440,'BASE LOSS COSTS'!$S$35:$T$49,2)</f>
        <v>120</v>
      </c>
      <c r="AW440" s="57">
        <f>VLOOKUP(A440,'BASE LOSS COSTS'!$V$35:$W$49,2)</f>
        <v>120</v>
      </c>
      <c r="AX440" s="57">
        <f>VLOOKUP(A440,'BASE LOSS COSTS'!$Y$35:$Z$49,2)</f>
        <v>104</v>
      </c>
      <c r="AY440" s="57">
        <f>VLOOKUP(A440,'BASE LOSS COSTS'!$AB$35:$AC$49,2)</f>
        <v>104</v>
      </c>
      <c r="AZ440" s="49">
        <f>ROUND('LOSS COST BY TERRITORY AND ZIP'!$AZ440*VLOOKUP(TEXT(A440,"000"),'OFF-BALANCE FACTORS'!$B$2:$H$100,3),0)</f>
        <v>222</v>
      </c>
      <c r="BA440" s="57">
        <f>VLOOKUP(A440,'BASE LOSS COSTS'!$AH$35:$AI$49,2)</f>
        <v>268</v>
      </c>
      <c r="BB440" s="57">
        <f>VLOOKUP(A440,'BASE LOSS COSTS'!$AK$35:$AL$49,2)</f>
        <v>268</v>
      </c>
      <c r="BC440" s="57">
        <f>VLOOKUP(A440,'BASE LOSS COSTS'!$AN$35:$AO$49,2)</f>
        <v>80</v>
      </c>
      <c r="BD440" s="57">
        <f>VLOOKUP(A440,'BASE LOSS COSTS'!$AQ$35:$AR$49,2)</f>
        <v>80</v>
      </c>
      <c r="BE440" s="49">
        <f>ROUND('LOSS COST BY TERRITORY AND ZIP'!$BE440*VLOOKUP(TEXT(A440,"000"),'OFF-BALANCE FACTORS'!$B$2:$H$100,7),0)</f>
        <v>322</v>
      </c>
      <c r="BF440" s="62">
        <f t="shared" si="6"/>
        <v>278</v>
      </c>
      <c r="BG440" s="49">
        <f>ROUND('LOSS COST BY TERRITORY AND ZIP'!$BG440*VLOOKUP(TEXT(A440,"000"),'OFF-BALANCE FACTORS'!$B$2:$H$100,6),0)</f>
        <v>241</v>
      </c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9"/>
      <c r="CG440" s="39"/>
    </row>
    <row r="441" spans="1:85">
      <c r="A441" s="41">
        <v>117</v>
      </c>
      <c r="B441" s="41">
        <v>66939</v>
      </c>
      <c r="C441" s="49">
        <f>ROUND('LOSS COST BY TERRITORY AND ZIP'!$C441*VLOOKUP(TEXT(A441,"000"),'OFF-BALANCE FACTORS'!$B$2:$H$100,2),0)</f>
        <v>151</v>
      </c>
      <c r="D441" s="70">
        <f>VLOOKUP($A441,'BASE LOSS COSTS'!$Y$14:$Z$28,2,FALSE)</f>
        <v>0.63</v>
      </c>
      <c r="E441" s="70">
        <f>VLOOKUP($A441,'BASE LOSS COSTS'!$AB$14:$AC$28,2,FALSE)</f>
        <v>1.26</v>
      </c>
      <c r="F441" s="70">
        <f>VLOOKUP($A441,'BASE LOSS COSTS'!$AE$14:$AF$28,2,FALSE)</f>
        <v>1.89</v>
      </c>
      <c r="G441" s="49">
        <f>VLOOKUP(A441,'BASE LOSS COSTS'!$A$55:$B$69,2)</f>
        <v>4</v>
      </c>
      <c r="H441" s="49">
        <f>ROUND('LOSS COST BY TERRITORY AND ZIP'!$H441*VLOOKUP(TEXT(A441,"000"),'OFF-BALANCE FACTORS'!$B$2:$H$100,5),0)</f>
        <v>155</v>
      </c>
      <c r="I441" s="57">
        <f>VLOOKUP($A441,'BASE LOSS COSTS'!$AH$14:$AI$28,2,FALSE)</f>
        <v>1</v>
      </c>
      <c r="J441" s="57">
        <f>VLOOKUP($A441,'BASE LOSS COSTS'!$AK$14:$AL$28,2,FALSE)</f>
        <v>2</v>
      </c>
      <c r="K441" s="57">
        <f>VLOOKUP($A441,'BASE LOSS COSTS'!$AN$14:$AO$28,2,FALSE)</f>
        <v>3</v>
      </c>
      <c r="L441" s="57">
        <f>VLOOKUP($A441,'BASE LOSS COSTS'!$AQ$14:$AR$28,2,FALSE)</f>
        <v>5</v>
      </c>
      <c r="M441" s="49">
        <f>ROUND('LOSS COST BY TERRITORY AND ZIP'!$M441*VLOOKUP(TEXT(A441,"000"),'OFF-BALANCE FACTORS'!$B$2:$H$100,5),0)</f>
        <v>127</v>
      </c>
      <c r="N441" s="71">
        <f>VLOOKUP($A441,'BASE LOSS COSTS'!$AT$14:$AU$28,2,FALSE)</f>
        <v>0.62</v>
      </c>
      <c r="O441" s="71">
        <f>VLOOKUP($A441,'BASE LOSS COSTS'!$AW$14:$AX$28,2,FALSE)</f>
        <v>1.25</v>
      </c>
      <c r="P441" s="71">
        <f>VLOOKUP($A441,'BASE LOSS COSTS'!$AZ$14:$BA$28,2,FALSE)</f>
        <v>1.87</v>
      </c>
      <c r="Q441" s="49">
        <f>VLOOKUP(A441,'BASE LOSS COSTS'!$D$55:$E$69,2)</f>
        <v>13</v>
      </c>
      <c r="R441" s="49">
        <f>VLOOKUP(A441,'BASE LOSS COSTS'!$V$55:$W$69,2)</f>
        <v>9</v>
      </c>
      <c r="S441" s="57">
        <f>VLOOKUP(A441,'BASE LOSS COSTS'!$J$14:$K$28,2)</f>
        <v>153</v>
      </c>
      <c r="T441" s="49">
        <f>VLOOKUP(A441,'BASE LOSS COSTS'!$G$55:$H$69,2)</f>
        <v>9</v>
      </c>
      <c r="U441" s="57">
        <f>VLOOKUP(A441,'BASE LOSS COSTS'!$M$14:$N$28,2)</f>
        <v>576</v>
      </c>
      <c r="V441" s="71">
        <f>VLOOKUP($A441,'BASE LOSS COSTS'!$BC$14:$BD$28,2,FALSE)</f>
        <v>1.26</v>
      </c>
      <c r="W441" s="71">
        <f>VLOOKUP($A441,'BASE LOSS COSTS'!$BF$14:$BG$28,2,FALSE)</f>
        <v>1.89</v>
      </c>
      <c r="X441" s="71">
        <f>VLOOKUP($A441,'BASE LOSS COSTS'!$BI$14:$BJ$28,2,FALSE)</f>
        <v>2.52</v>
      </c>
      <c r="Y441" s="57">
        <f>VLOOKUP(A441,'BASE LOSS COSTS'!$J$55:$K$69,2)</f>
        <v>25</v>
      </c>
      <c r="Z441" s="57">
        <f>VLOOKUP(A441,'BASE LOSS COSTS'!$Y$55:$Z$69,2)</f>
        <v>20</v>
      </c>
      <c r="AA441" s="57">
        <f>VLOOKUP(A441,'BASE LOSS COSTS'!$P$14:$Q$28,2)</f>
        <v>137</v>
      </c>
      <c r="AB441" s="71">
        <f>VLOOKUP($A441,'BASE LOSS COSTS'!$BL$14:$BM$28,2,FALSE)</f>
        <v>0.63</v>
      </c>
      <c r="AC441" s="71">
        <f>VLOOKUP($A441,'BASE LOSS COSTS'!$BO$14:$BP$28,2,FALSE)</f>
        <v>1.26</v>
      </c>
      <c r="AD441" s="71">
        <f>VLOOKUP($A441,'BASE LOSS COSTS'!$BR$14:$BS$28,2,FALSE)</f>
        <v>1.89</v>
      </c>
      <c r="AE441" s="57">
        <f>VLOOKUP(A441,'BASE LOSS COSTS'!$M$55:$N$69,2)</f>
        <v>3</v>
      </c>
      <c r="AF441" s="57">
        <f>VLOOKUP(A441,'BASE LOSS COSTS'!$S$14:$T$28,2)</f>
        <v>55</v>
      </c>
      <c r="AG441" s="71">
        <f>VLOOKUP($A441,'BASE LOSS COSTS'!$BU$14:$BV$28,2,FALSE)</f>
        <v>6.93</v>
      </c>
      <c r="AH441" s="71">
        <f>VLOOKUP($A441,'BASE LOSS COSTS'!$BX$14:$BY$28,2,FALSE)</f>
        <v>8.19</v>
      </c>
      <c r="AI441" s="71">
        <f>VLOOKUP($A441,'BASE LOSS COSTS'!$CA$14:$CB$28,2,FALSE)</f>
        <v>9.4499999999999993</v>
      </c>
      <c r="AJ441" s="57">
        <f>VLOOKUP(A441,'BASE LOSS COSTS'!$P$55:$Q$69,2)</f>
        <v>2</v>
      </c>
      <c r="AK441" s="57">
        <f>VLOOKUP(A441,'BASE LOSS COSTS'!$V$14:$W$28,2)</f>
        <v>452</v>
      </c>
      <c r="AL441" s="71">
        <f>VLOOKUP($A441,'BASE LOSS COSTS'!$CD$14:$CE$28,2,FALSE)</f>
        <v>39.06</v>
      </c>
      <c r="AM441" s="71">
        <f>VLOOKUP($A441,'BASE LOSS COSTS'!$CG$14:$CH$28,2,FALSE)</f>
        <v>44.1</v>
      </c>
      <c r="AN441" s="71">
        <f>VLOOKUP($A441,'BASE LOSS COSTS'!$CJ$14:$CK$28,2,FALSE)</f>
        <v>60.48</v>
      </c>
      <c r="AO441" s="57">
        <f>VLOOKUP(A441,'BASE LOSS COSTS'!$S$55:$T$69,2)</f>
        <v>24</v>
      </c>
      <c r="AP441" s="49">
        <f>ROUND('LOSS COST BY TERRITORY AND ZIP'!$AP441*VLOOKUP(TEXT(A441,"000"),'OFF-BALANCE FACTORS'!$B$2:$H$100,4),0)</f>
        <v>222</v>
      </c>
      <c r="AQ441" s="49">
        <f>ROUND('LOSS COST BY TERRITORY AND ZIP'!$AQ441*VLOOKUP(TEXT(A441,"000"),'OFF-BALANCE FACTORS'!$B$2:$H$100,4),0)</f>
        <v>191</v>
      </c>
      <c r="AR441" s="57">
        <f>VLOOKUP(A441,'BASE LOSS COSTS'!$G$35:$H$49,2)</f>
        <v>264</v>
      </c>
      <c r="AS441" s="57">
        <f>VLOOKUP(A441,'BASE LOSS COSTS'!$J$35:$K$49,2)</f>
        <v>264</v>
      </c>
      <c r="AT441" s="57">
        <f>VLOOKUP(A441,'BASE LOSS COSTS'!$M$35:$N$49,2)</f>
        <v>228</v>
      </c>
      <c r="AU441" s="57">
        <f>VLOOKUP(A441,'BASE LOSS COSTS'!$P$35:$Q$49,2)</f>
        <v>228</v>
      </c>
      <c r="AV441" s="57">
        <f>VLOOKUP(A441,'BASE LOSS COSTS'!$S$35:$T$49,2)</f>
        <v>120</v>
      </c>
      <c r="AW441" s="57">
        <f>VLOOKUP(A441,'BASE LOSS COSTS'!$V$35:$W$49,2)</f>
        <v>120</v>
      </c>
      <c r="AX441" s="57">
        <f>VLOOKUP(A441,'BASE LOSS COSTS'!$Y$35:$Z$49,2)</f>
        <v>104</v>
      </c>
      <c r="AY441" s="57">
        <f>VLOOKUP(A441,'BASE LOSS COSTS'!$AB$35:$AC$49,2)</f>
        <v>104</v>
      </c>
      <c r="AZ441" s="49">
        <f>ROUND('LOSS COST BY TERRITORY AND ZIP'!$AZ441*VLOOKUP(TEXT(A441,"000"),'OFF-BALANCE FACTORS'!$B$2:$H$100,3),0)</f>
        <v>222</v>
      </c>
      <c r="BA441" s="57">
        <f>VLOOKUP(A441,'BASE LOSS COSTS'!$AH$35:$AI$49,2)</f>
        <v>268</v>
      </c>
      <c r="BB441" s="57">
        <f>VLOOKUP(A441,'BASE LOSS COSTS'!$AK$35:$AL$49,2)</f>
        <v>268</v>
      </c>
      <c r="BC441" s="57">
        <f>VLOOKUP(A441,'BASE LOSS COSTS'!$AN$35:$AO$49,2)</f>
        <v>80</v>
      </c>
      <c r="BD441" s="57">
        <f>VLOOKUP(A441,'BASE LOSS COSTS'!$AQ$35:$AR$49,2)</f>
        <v>80</v>
      </c>
      <c r="BE441" s="49">
        <f>ROUND('LOSS COST BY TERRITORY AND ZIP'!$BE441*VLOOKUP(TEXT(A441,"000"),'OFF-BALANCE FACTORS'!$B$2:$H$100,7),0)</f>
        <v>322</v>
      </c>
      <c r="BF441" s="62">
        <f t="shared" si="6"/>
        <v>278</v>
      </c>
      <c r="BG441" s="49">
        <f>ROUND('LOSS COST BY TERRITORY AND ZIP'!$BG441*VLOOKUP(TEXT(A441,"000"),'OFF-BALANCE FACTORS'!$B$2:$H$100,6),0)</f>
        <v>241</v>
      </c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9"/>
      <c r="CG441" s="39"/>
    </row>
    <row r="442" spans="1:85">
      <c r="A442" s="41">
        <v>117</v>
      </c>
      <c r="B442" s="41">
        <v>66940</v>
      </c>
      <c r="C442" s="49">
        <f>ROUND('LOSS COST BY TERRITORY AND ZIP'!$C442*VLOOKUP(TEXT(A442,"000"),'OFF-BALANCE FACTORS'!$B$2:$H$100,2),0)</f>
        <v>151</v>
      </c>
      <c r="D442" s="70">
        <f>VLOOKUP($A442,'BASE LOSS COSTS'!$Y$14:$Z$28,2,FALSE)</f>
        <v>0.63</v>
      </c>
      <c r="E442" s="70">
        <f>VLOOKUP($A442,'BASE LOSS COSTS'!$AB$14:$AC$28,2,FALSE)</f>
        <v>1.26</v>
      </c>
      <c r="F442" s="70">
        <f>VLOOKUP($A442,'BASE LOSS COSTS'!$AE$14:$AF$28,2,FALSE)</f>
        <v>1.89</v>
      </c>
      <c r="G442" s="49">
        <f>VLOOKUP(A442,'BASE LOSS COSTS'!$A$55:$B$69,2)</f>
        <v>4</v>
      </c>
      <c r="H442" s="49">
        <f>ROUND('LOSS COST BY TERRITORY AND ZIP'!$H442*VLOOKUP(TEXT(A442,"000"),'OFF-BALANCE FACTORS'!$B$2:$H$100,5),0)</f>
        <v>155</v>
      </c>
      <c r="I442" s="57">
        <f>VLOOKUP($A442,'BASE LOSS COSTS'!$AH$14:$AI$28,2,FALSE)</f>
        <v>1</v>
      </c>
      <c r="J442" s="57">
        <f>VLOOKUP($A442,'BASE LOSS COSTS'!$AK$14:$AL$28,2,FALSE)</f>
        <v>2</v>
      </c>
      <c r="K442" s="57">
        <f>VLOOKUP($A442,'BASE LOSS COSTS'!$AN$14:$AO$28,2,FALSE)</f>
        <v>3</v>
      </c>
      <c r="L442" s="57">
        <f>VLOOKUP($A442,'BASE LOSS COSTS'!$AQ$14:$AR$28,2,FALSE)</f>
        <v>5</v>
      </c>
      <c r="M442" s="49">
        <f>ROUND('LOSS COST BY TERRITORY AND ZIP'!$M442*VLOOKUP(TEXT(A442,"000"),'OFF-BALANCE FACTORS'!$B$2:$H$100,5),0)</f>
        <v>127</v>
      </c>
      <c r="N442" s="71">
        <f>VLOOKUP($A442,'BASE LOSS COSTS'!$AT$14:$AU$28,2,FALSE)</f>
        <v>0.62</v>
      </c>
      <c r="O442" s="71">
        <f>VLOOKUP($A442,'BASE LOSS COSTS'!$AW$14:$AX$28,2,FALSE)</f>
        <v>1.25</v>
      </c>
      <c r="P442" s="71">
        <f>VLOOKUP($A442,'BASE LOSS COSTS'!$AZ$14:$BA$28,2,FALSE)</f>
        <v>1.87</v>
      </c>
      <c r="Q442" s="49">
        <f>VLOOKUP(A442,'BASE LOSS COSTS'!$D$55:$E$69,2)</f>
        <v>13</v>
      </c>
      <c r="R442" s="49">
        <f>VLOOKUP(A442,'BASE LOSS COSTS'!$V$55:$W$69,2)</f>
        <v>9</v>
      </c>
      <c r="S442" s="57">
        <f>VLOOKUP(A442,'BASE LOSS COSTS'!$J$14:$K$28,2)</f>
        <v>153</v>
      </c>
      <c r="T442" s="49">
        <f>VLOOKUP(A442,'BASE LOSS COSTS'!$G$55:$H$69,2)</f>
        <v>9</v>
      </c>
      <c r="U442" s="57">
        <f>VLOOKUP(A442,'BASE LOSS COSTS'!$M$14:$N$28,2)</f>
        <v>576</v>
      </c>
      <c r="V442" s="71">
        <f>VLOOKUP($A442,'BASE LOSS COSTS'!$BC$14:$BD$28,2,FALSE)</f>
        <v>1.26</v>
      </c>
      <c r="W442" s="71">
        <f>VLOOKUP($A442,'BASE LOSS COSTS'!$BF$14:$BG$28,2,FALSE)</f>
        <v>1.89</v>
      </c>
      <c r="X442" s="71">
        <f>VLOOKUP($A442,'BASE LOSS COSTS'!$BI$14:$BJ$28,2,FALSE)</f>
        <v>2.52</v>
      </c>
      <c r="Y442" s="57">
        <f>VLOOKUP(A442,'BASE LOSS COSTS'!$J$55:$K$69,2)</f>
        <v>25</v>
      </c>
      <c r="Z442" s="57">
        <f>VLOOKUP(A442,'BASE LOSS COSTS'!$Y$55:$Z$69,2)</f>
        <v>20</v>
      </c>
      <c r="AA442" s="57">
        <f>VLOOKUP(A442,'BASE LOSS COSTS'!$P$14:$Q$28,2)</f>
        <v>137</v>
      </c>
      <c r="AB442" s="71">
        <f>VLOOKUP($A442,'BASE LOSS COSTS'!$BL$14:$BM$28,2,FALSE)</f>
        <v>0.63</v>
      </c>
      <c r="AC442" s="71">
        <f>VLOOKUP($A442,'BASE LOSS COSTS'!$BO$14:$BP$28,2,FALSE)</f>
        <v>1.26</v>
      </c>
      <c r="AD442" s="71">
        <f>VLOOKUP($A442,'BASE LOSS COSTS'!$BR$14:$BS$28,2,FALSE)</f>
        <v>1.89</v>
      </c>
      <c r="AE442" s="57">
        <f>VLOOKUP(A442,'BASE LOSS COSTS'!$M$55:$N$69,2)</f>
        <v>3</v>
      </c>
      <c r="AF442" s="57">
        <f>VLOOKUP(A442,'BASE LOSS COSTS'!$S$14:$T$28,2)</f>
        <v>55</v>
      </c>
      <c r="AG442" s="71">
        <f>VLOOKUP($A442,'BASE LOSS COSTS'!$BU$14:$BV$28,2,FALSE)</f>
        <v>6.93</v>
      </c>
      <c r="AH442" s="71">
        <f>VLOOKUP($A442,'BASE LOSS COSTS'!$BX$14:$BY$28,2,FALSE)</f>
        <v>8.19</v>
      </c>
      <c r="AI442" s="71">
        <f>VLOOKUP($A442,'BASE LOSS COSTS'!$CA$14:$CB$28,2,FALSE)</f>
        <v>9.4499999999999993</v>
      </c>
      <c r="AJ442" s="57">
        <f>VLOOKUP(A442,'BASE LOSS COSTS'!$P$55:$Q$69,2)</f>
        <v>2</v>
      </c>
      <c r="AK442" s="57">
        <f>VLOOKUP(A442,'BASE LOSS COSTS'!$V$14:$W$28,2)</f>
        <v>452</v>
      </c>
      <c r="AL442" s="71">
        <f>VLOOKUP($A442,'BASE LOSS COSTS'!$CD$14:$CE$28,2,FALSE)</f>
        <v>39.06</v>
      </c>
      <c r="AM442" s="71">
        <f>VLOOKUP($A442,'BASE LOSS COSTS'!$CG$14:$CH$28,2,FALSE)</f>
        <v>44.1</v>
      </c>
      <c r="AN442" s="71">
        <f>VLOOKUP($A442,'BASE LOSS COSTS'!$CJ$14:$CK$28,2,FALSE)</f>
        <v>60.48</v>
      </c>
      <c r="AO442" s="57">
        <f>VLOOKUP(A442,'BASE LOSS COSTS'!$S$55:$T$69,2)</f>
        <v>24</v>
      </c>
      <c r="AP442" s="49">
        <f>ROUND('LOSS COST BY TERRITORY AND ZIP'!$AP442*VLOOKUP(TEXT(A442,"000"),'OFF-BALANCE FACTORS'!$B$2:$H$100,4),0)</f>
        <v>222</v>
      </c>
      <c r="AQ442" s="49">
        <f>ROUND('LOSS COST BY TERRITORY AND ZIP'!$AQ442*VLOOKUP(TEXT(A442,"000"),'OFF-BALANCE FACTORS'!$B$2:$H$100,4),0)</f>
        <v>191</v>
      </c>
      <c r="AR442" s="57">
        <f>VLOOKUP(A442,'BASE LOSS COSTS'!$G$35:$H$49,2)</f>
        <v>264</v>
      </c>
      <c r="AS442" s="57">
        <f>VLOOKUP(A442,'BASE LOSS COSTS'!$J$35:$K$49,2)</f>
        <v>264</v>
      </c>
      <c r="AT442" s="57">
        <f>VLOOKUP(A442,'BASE LOSS COSTS'!$M$35:$N$49,2)</f>
        <v>228</v>
      </c>
      <c r="AU442" s="57">
        <f>VLOOKUP(A442,'BASE LOSS COSTS'!$P$35:$Q$49,2)</f>
        <v>228</v>
      </c>
      <c r="AV442" s="57">
        <f>VLOOKUP(A442,'BASE LOSS COSTS'!$S$35:$T$49,2)</f>
        <v>120</v>
      </c>
      <c r="AW442" s="57">
        <f>VLOOKUP(A442,'BASE LOSS COSTS'!$V$35:$W$49,2)</f>
        <v>120</v>
      </c>
      <c r="AX442" s="57">
        <f>VLOOKUP(A442,'BASE LOSS COSTS'!$Y$35:$Z$49,2)</f>
        <v>104</v>
      </c>
      <c r="AY442" s="57">
        <f>VLOOKUP(A442,'BASE LOSS COSTS'!$AB$35:$AC$49,2)</f>
        <v>104</v>
      </c>
      <c r="AZ442" s="49">
        <f>ROUND('LOSS COST BY TERRITORY AND ZIP'!$AZ442*VLOOKUP(TEXT(A442,"000"),'OFF-BALANCE FACTORS'!$B$2:$H$100,3),0)</f>
        <v>222</v>
      </c>
      <c r="BA442" s="57">
        <f>VLOOKUP(A442,'BASE LOSS COSTS'!$AH$35:$AI$49,2)</f>
        <v>268</v>
      </c>
      <c r="BB442" s="57">
        <f>VLOOKUP(A442,'BASE LOSS COSTS'!$AK$35:$AL$49,2)</f>
        <v>268</v>
      </c>
      <c r="BC442" s="57">
        <f>VLOOKUP(A442,'BASE LOSS COSTS'!$AN$35:$AO$49,2)</f>
        <v>80</v>
      </c>
      <c r="BD442" s="57">
        <f>VLOOKUP(A442,'BASE LOSS COSTS'!$AQ$35:$AR$49,2)</f>
        <v>80</v>
      </c>
      <c r="BE442" s="49">
        <f>ROUND('LOSS COST BY TERRITORY AND ZIP'!$BE442*VLOOKUP(TEXT(A442,"000"),'OFF-BALANCE FACTORS'!$B$2:$H$100,7),0)</f>
        <v>322</v>
      </c>
      <c r="BF442" s="62">
        <f t="shared" si="6"/>
        <v>278</v>
      </c>
      <c r="BG442" s="49">
        <f>ROUND('LOSS COST BY TERRITORY AND ZIP'!$BG442*VLOOKUP(TEXT(A442,"000"),'OFF-BALANCE FACTORS'!$B$2:$H$100,6),0)</f>
        <v>241</v>
      </c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9"/>
      <c r="CG442" s="39"/>
    </row>
    <row r="443" spans="1:85">
      <c r="A443" s="41">
        <v>117</v>
      </c>
      <c r="B443" s="41">
        <v>66941</v>
      </c>
      <c r="C443" s="49">
        <f>ROUND('LOSS COST BY TERRITORY AND ZIP'!$C443*VLOOKUP(TEXT(A443,"000"),'OFF-BALANCE FACTORS'!$B$2:$H$100,2),0)</f>
        <v>151</v>
      </c>
      <c r="D443" s="70">
        <f>VLOOKUP($A443,'BASE LOSS COSTS'!$Y$14:$Z$28,2,FALSE)</f>
        <v>0.63</v>
      </c>
      <c r="E443" s="70">
        <f>VLOOKUP($A443,'BASE LOSS COSTS'!$AB$14:$AC$28,2,FALSE)</f>
        <v>1.26</v>
      </c>
      <c r="F443" s="70">
        <f>VLOOKUP($A443,'BASE LOSS COSTS'!$AE$14:$AF$28,2,FALSE)</f>
        <v>1.89</v>
      </c>
      <c r="G443" s="49">
        <f>VLOOKUP(A443,'BASE LOSS COSTS'!$A$55:$B$69,2)</f>
        <v>4</v>
      </c>
      <c r="H443" s="49">
        <f>ROUND('LOSS COST BY TERRITORY AND ZIP'!$H443*VLOOKUP(TEXT(A443,"000"),'OFF-BALANCE FACTORS'!$B$2:$H$100,5),0)</f>
        <v>155</v>
      </c>
      <c r="I443" s="57">
        <f>VLOOKUP($A443,'BASE LOSS COSTS'!$AH$14:$AI$28,2,FALSE)</f>
        <v>1</v>
      </c>
      <c r="J443" s="57">
        <f>VLOOKUP($A443,'BASE LOSS COSTS'!$AK$14:$AL$28,2,FALSE)</f>
        <v>2</v>
      </c>
      <c r="K443" s="57">
        <f>VLOOKUP($A443,'BASE LOSS COSTS'!$AN$14:$AO$28,2,FALSE)</f>
        <v>3</v>
      </c>
      <c r="L443" s="57">
        <f>VLOOKUP($A443,'BASE LOSS COSTS'!$AQ$14:$AR$28,2,FALSE)</f>
        <v>5</v>
      </c>
      <c r="M443" s="49">
        <f>ROUND('LOSS COST BY TERRITORY AND ZIP'!$M443*VLOOKUP(TEXT(A443,"000"),'OFF-BALANCE FACTORS'!$B$2:$H$100,5),0)</f>
        <v>127</v>
      </c>
      <c r="N443" s="71">
        <f>VLOOKUP($A443,'BASE LOSS COSTS'!$AT$14:$AU$28,2,FALSE)</f>
        <v>0.62</v>
      </c>
      <c r="O443" s="71">
        <f>VLOOKUP($A443,'BASE LOSS COSTS'!$AW$14:$AX$28,2,FALSE)</f>
        <v>1.25</v>
      </c>
      <c r="P443" s="71">
        <f>VLOOKUP($A443,'BASE LOSS COSTS'!$AZ$14:$BA$28,2,FALSE)</f>
        <v>1.87</v>
      </c>
      <c r="Q443" s="49">
        <f>VLOOKUP(A443,'BASE LOSS COSTS'!$D$55:$E$69,2)</f>
        <v>13</v>
      </c>
      <c r="R443" s="49">
        <f>VLOOKUP(A443,'BASE LOSS COSTS'!$V$55:$W$69,2)</f>
        <v>9</v>
      </c>
      <c r="S443" s="57">
        <f>VLOOKUP(A443,'BASE LOSS COSTS'!$J$14:$K$28,2)</f>
        <v>153</v>
      </c>
      <c r="T443" s="49">
        <f>VLOOKUP(A443,'BASE LOSS COSTS'!$G$55:$H$69,2)</f>
        <v>9</v>
      </c>
      <c r="U443" s="57">
        <f>VLOOKUP(A443,'BASE LOSS COSTS'!$M$14:$N$28,2)</f>
        <v>576</v>
      </c>
      <c r="V443" s="71">
        <f>VLOOKUP($A443,'BASE LOSS COSTS'!$BC$14:$BD$28,2,FALSE)</f>
        <v>1.26</v>
      </c>
      <c r="W443" s="71">
        <f>VLOOKUP($A443,'BASE LOSS COSTS'!$BF$14:$BG$28,2,FALSE)</f>
        <v>1.89</v>
      </c>
      <c r="X443" s="71">
        <f>VLOOKUP($A443,'BASE LOSS COSTS'!$BI$14:$BJ$28,2,FALSE)</f>
        <v>2.52</v>
      </c>
      <c r="Y443" s="57">
        <f>VLOOKUP(A443,'BASE LOSS COSTS'!$J$55:$K$69,2)</f>
        <v>25</v>
      </c>
      <c r="Z443" s="57">
        <f>VLOOKUP(A443,'BASE LOSS COSTS'!$Y$55:$Z$69,2)</f>
        <v>20</v>
      </c>
      <c r="AA443" s="57">
        <f>VLOOKUP(A443,'BASE LOSS COSTS'!$P$14:$Q$28,2)</f>
        <v>137</v>
      </c>
      <c r="AB443" s="71">
        <f>VLOOKUP($A443,'BASE LOSS COSTS'!$BL$14:$BM$28,2,FALSE)</f>
        <v>0.63</v>
      </c>
      <c r="AC443" s="71">
        <f>VLOOKUP($A443,'BASE LOSS COSTS'!$BO$14:$BP$28,2,FALSE)</f>
        <v>1.26</v>
      </c>
      <c r="AD443" s="71">
        <f>VLOOKUP($A443,'BASE LOSS COSTS'!$BR$14:$BS$28,2,FALSE)</f>
        <v>1.89</v>
      </c>
      <c r="AE443" s="57">
        <f>VLOOKUP(A443,'BASE LOSS COSTS'!$M$55:$N$69,2)</f>
        <v>3</v>
      </c>
      <c r="AF443" s="57">
        <f>VLOOKUP(A443,'BASE LOSS COSTS'!$S$14:$T$28,2)</f>
        <v>55</v>
      </c>
      <c r="AG443" s="71">
        <f>VLOOKUP($A443,'BASE LOSS COSTS'!$BU$14:$BV$28,2,FALSE)</f>
        <v>6.93</v>
      </c>
      <c r="AH443" s="71">
        <f>VLOOKUP($A443,'BASE LOSS COSTS'!$BX$14:$BY$28,2,FALSE)</f>
        <v>8.19</v>
      </c>
      <c r="AI443" s="71">
        <f>VLOOKUP($A443,'BASE LOSS COSTS'!$CA$14:$CB$28,2,FALSE)</f>
        <v>9.4499999999999993</v>
      </c>
      <c r="AJ443" s="57">
        <f>VLOOKUP(A443,'BASE LOSS COSTS'!$P$55:$Q$69,2)</f>
        <v>2</v>
      </c>
      <c r="AK443" s="57">
        <f>VLOOKUP(A443,'BASE LOSS COSTS'!$V$14:$W$28,2)</f>
        <v>452</v>
      </c>
      <c r="AL443" s="71">
        <f>VLOOKUP($A443,'BASE LOSS COSTS'!$CD$14:$CE$28,2,FALSE)</f>
        <v>39.06</v>
      </c>
      <c r="AM443" s="71">
        <f>VLOOKUP($A443,'BASE LOSS COSTS'!$CG$14:$CH$28,2,FALSE)</f>
        <v>44.1</v>
      </c>
      <c r="AN443" s="71">
        <f>VLOOKUP($A443,'BASE LOSS COSTS'!$CJ$14:$CK$28,2,FALSE)</f>
        <v>60.48</v>
      </c>
      <c r="AO443" s="57">
        <f>VLOOKUP(A443,'BASE LOSS COSTS'!$S$55:$T$69,2)</f>
        <v>24</v>
      </c>
      <c r="AP443" s="49">
        <f>ROUND('LOSS COST BY TERRITORY AND ZIP'!$AP443*VLOOKUP(TEXT(A443,"000"),'OFF-BALANCE FACTORS'!$B$2:$H$100,4),0)</f>
        <v>222</v>
      </c>
      <c r="AQ443" s="49">
        <f>ROUND('LOSS COST BY TERRITORY AND ZIP'!$AQ443*VLOOKUP(TEXT(A443,"000"),'OFF-BALANCE FACTORS'!$B$2:$H$100,4),0)</f>
        <v>191</v>
      </c>
      <c r="AR443" s="57">
        <f>VLOOKUP(A443,'BASE LOSS COSTS'!$G$35:$H$49,2)</f>
        <v>264</v>
      </c>
      <c r="AS443" s="57">
        <f>VLOOKUP(A443,'BASE LOSS COSTS'!$J$35:$K$49,2)</f>
        <v>264</v>
      </c>
      <c r="AT443" s="57">
        <f>VLOOKUP(A443,'BASE LOSS COSTS'!$M$35:$N$49,2)</f>
        <v>228</v>
      </c>
      <c r="AU443" s="57">
        <f>VLOOKUP(A443,'BASE LOSS COSTS'!$P$35:$Q$49,2)</f>
        <v>228</v>
      </c>
      <c r="AV443" s="57">
        <f>VLOOKUP(A443,'BASE LOSS COSTS'!$S$35:$T$49,2)</f>
        <v>120</v>
      </c>
      <c r="AW443" s="57">
        <f>VLOOKUP(A443,'BASE LOSS COSTS'!$V$35:$W$49,2)</f>
        <v>120</v>
      </c>
      <c r="AX443" s="57">
        <f>VLOOKUP(A443,'BASE LOSS COSTS'!$Y$35:$Z$49,2)</f>
        <v>104</v>
      </c>
      <c r="AY443" s="57">
        <f>VLOOKUP(A443,'BASE LOSS COSTS'!$AB$35:$AC$49,2)</f>
        <v>104</v>
      </c>
      <c r="AZ443" s="49">
        <f>ROUND('LOSS COST BY TERRITORY AND ZIP'!$AZ443*VLOOKUP(TEXT(A443,"000"),'OFF-BALANCE FACTORS'!$B$2:$H$100,3),0)</f>
        <v>222</v>
      </c>
      <c r="BA443" s="57">
        <f>VLOOKUP(A443,'BASE LOSS COSTS'!$AH$35:$AI$49,2)</f>
        <v>268</v>
      </c>
      <c r="BB443" s="57">
        <f>VLOOKUP(A443,'BASE LOSS COSTS'!$AK$35:$AL$49,2)</f>
        <v>268</v>
      </c>
      <c r="BC443" s="57">
        <f>VLOOKUP(A443,'BASE LOSS COSTS'!$AN$35:$AO$49,2)</f>
        <v>80</v>
      </c>
      <c r="BD443" s="57">
        <f>VLOOKUP(A443,'BASE LOSS COSTS'!$AQ$35:$AR$49,2)</f>
        <v>80</v>
      </c>
      <c r="BE443" s="49">
        <f>ROUND('LOSS COST BY TERRITORY AND ZIP'!$BE443*VLOOKUP(TEXT(A443,"000"),'OFF-BALANCE FACTORS'!$B$2:$H$100,7),0)</f>
        <v>322</v>
      </c>
      <c r="BF443" s="62">
        <f t="shared" si="6"/>
        <v>278</v>
      </c>
      <c r="BG443" s="49">
        <f>ROUND('LOSS COST BY TERRITORY AND ZIP'!$BG443*VLOOKUP(TEXT(A443,"000"),'OFF-BALANCE FACTORS'!$B$2:$H$100,6),0)</f>
        <v>241</v>
      </c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9"/>
      <c r="CG443" s="39"/>
    </row>
    <row r="444" spans="1:85">
      <c r="A444" s="41">
        <v>117</v>
      </c>
      <c r="B444" s="41">
        <v>66942</v>
      </c>
      <c r="C444" s="49">
        <f>ROUND('LOSS COST BY TERRITORY AND ZIP'!$C444*VLOOKUP(TEXT(A444,"000"),'OFF-BALANCE FACTORS'!$B$2:$H$100,2),0)</f>
        <v>151</v>
      </c>
      <c r="D444" s="70">
        <f>VLOOKUP($A444,'BASE LOSS COSTS'!$Y$14:$Z$28,2,FALSE)</f>
        <v>0.63</v>
      </c>
      <c r="E444" s="70">
        <f>VLOOKUP($A444,'BASE LOSS COSTS'!$AB$14:$AC$28,2,FALSE)</f>
        <v>1.26</v>
      </c>
      <c r="F444" s="70">
        <f>VLOOKUP($A444,'BASE LOSS COSTS'!$AE$14:$AF$28,2,FALSE)</f>
        <v>1.89</v>
      </c>
      <c r="G444" s="49">
        <f>VLOOKUP(A444,'BASE LOSS COSTS'!$A$55:$B$69,2)</f>
        <v>4</v>
      </c>
      <c r="H444" s="49">
        <f>ROUND('LOSS COST BY TERRITORY AND ZIP'!$H444*VLOOKUP(TEXT(A444,"000"),'OFF-BALANCE FACTORS'!$B$2:$H$100,5),0)</f>
        <v>155</v>
      </c>
      <c r="I444" s="57">
        <f>VLOOKUP($A444,'BASE LOSS COSTS'!$AH$14:$AI$28,2,FALSE)</f>
        <v>1</v>
      </c>
      <c r="J444" s="57">
        <f>VLOOKUP($A444,'BASE LOSS COSTS'!$AK$14:$AL$28,2,FALSE)</f>
        <v>2</v>
      </c>
      <c r="K444" s="57">
        <f>VLOOKUP($A444,'BASE LOSS COSTS'!$AN$14:$AO$28,2,FALSE)</f>
        <v>3</v>
      </c>
      <c r="L444" s="57">
        <f>VLOOKUP($A444,'BASE LOSS COSTS'!$AQ$14:$AR$28,2,FALSE)</f>
        <v>5</v>
      </c>
      <c r="M444" s="49">
        <f>ROUND('LOSS COST BY TERRITORY AND ZIP'!$M444*VLOOKUP(TEXT(A444,"000"),'OFF-BALANCE FACTORS'!$B$2:$H$100,5),0)</f>
        <v>127</v>
      </c>
      <c r="N444" s="71">
        <f>VLOOKUP($A444,'BASE LOSS COSTS'!$AT$14:$AU$28,2,FALSE)</f>
        <v>0.62</v>
      </c>
      <c r="O444" s="71">
        <f>VLOOKUP($A444,'BASE LOSS COSTS'!$AW$14:$AX$28,2,FALSE)</f>
        <v>1.25</v>
      </c>
      <c r="P444" s="71">
        <f>VLOOKUP($A444,'BASE LOSS COSTS'!$AZ$14:$BA$28,2,FALSE)</f>
        <v>1.87</v>
      </c>
      <c r="Q444" s="49">
        <f>VLOOKUP(A444,'BASE LOSS COSTS'!$D$55:$E$69,2)</f>
        <v>13</v>
      </c>
      <c r="R444" s="49">
        <f>VLOOKUP(A444,'BASE LOSS COSTS'!$V$55:$W$69,2)</f>
        <v>9</v>
      </c>
      <c r="S444" s="57">
        <f>VLOOKUP(A444,'BASE LOSS COSTS'!$J$14:$K$28,2)</f>
        <v>153</v>
      </c>
      <c r="T444" s="49">
        <f>VLOOKUP(A444,'BASE LOSS COSTS'!$G$55:$H$69,2)</f>
        <v>9</v>
      </c>
      <c r="U444" s="57">
        <f>VLOOKUP(A444,'BASE LOSS COSTS'!$M$14:$N$28,2)</f>
        <v>576</v>
      </c>
      <c r="V444" s="71">
        <f>VLOOKUP($A444,'BASE LOSS COSTS'!$BC$14:$BD$28,2,FALSE)</f>
        <v>1.26</v>
      </c>
      <c r="W444" s="71">
        <f>VLOOKUP($A444,'BASE LOSS COSTS'!$BF$14:$BG$28,2,FALSE)</f>
        <v>1.89</v>
      </c>
      <c r="X444" s="71">
        <f>VLOOKUP($A444,'BASE LOSS COSTS'!$BI$14:$BJ$28,2,FALSE)</f>
        <v>2.52</v>
      </c>
      <c r="Y444" s="57">
        <f>VLOOKUP(A444,'BASE LOSS COSTS'!$J$55:$K$69,2)</f>
        <v>25</v>
      </c>
      <c r="Z444" s="57">
        <f>VLOOKUP(A444,'BASE LOSS COSTS'!$Y$55:$Z$69,2)</f>
        <v>20</v>
      </c>
      <c r="AA444" s="57">
        <f>VLOOKUP(A444,'BASE LOSS COSTS'!$P$14:$Q$28,2)</f>
        <v>137</v>
      </c>
      <c r="AB444" s="71">
        <f>VLOOKUP($A444,'BASE LOSS COSTS'!$BL$14:$BM$28,2,FALSE)</f>
        <v>0.63</v>
      </c>
      <c r="AC444" s="71">
        <f>VLOOKUP($A444,'BASE LOSS COSTS'!$BO$14:$BP$28,2,FALSE)</f>
        <v>1.26</v>
      </c>
      <c r="AD444" s="71">
        <f>VLOOKUP($A444,'BASE LOSS COSTS'!$BR$14:$BS$28,2,FALSE)</f>
        <v>1.89</v>
      </c>
      <c r="AE444" s="57">
        <f>VLOOKUP(A444,'BASE LOSS COSTS'!$M$55:$N$69,2)</f>
        <v>3</v>
      </c>
      <c r="AF444" s="57">
        <f>VLOOKUP(A444,'BASE LOSS COSTS'!$S$14:$T$28,2)</f>
        <v>55</v>
      </c>
      <c r="AG444" s="71">
        <f>VLOOKUP($A444,'BASE LOSS COSTS'!$BU$14:$BV$28,2,FALSE)</f>
        <v>6.93</v>
      </c>
      <c r="AH444" s="71">
        <f>VLOOKUP($A444,'BASE LOSS COSTS'!$BX$14:$BY$28,2,FALSE)</f>
        <v>8.19</v>
      </c>
      <c r="AI444" s="71">
        <f>VLOOKUP($A444,'BASE LOSS COSTS'!$CA$14:$CB$28,2,FALSE)</f>
        <v>9.4499999999999993</v>
      </c>
      <c r="AJ444" s="57">
        <f>VLOOKUP(A444,'BASE LOSS COSTS'!$P$55:$Q$69,2)</f>
        <v>2</v>
      </c>
      <c r="AK444" s="57">
        <f>VLOOKUP(A444,'BASE LOSS COSTS'!$V$14:$W$28,2)</f>
        <v>452</v>
      </c>
      <c r="AL444" s="71">
        <f>VLOOKUP($A444,'BASE LOSS COSTS'!$CD$14:$CE$28,2,FALSE)</f>
        <v>39.06</v>
      </c>
      <c r="AM444" s="71">
        <f>VLOOKUP($A444,'BASE LOSS COSTS'!$CG$14:$CH$28,2,FALSE)</f>
        <v>44.1</v>
      </c>
      <c r="AN444" s="71">
        <f>VLOOKUP($A444,'BASE LOSS COSTS'!$CJ$14:$CK$28,2,FALSE)</f>
        <v>60.48</v>
      </c>
      <c r="AO444" s="57">
        <f>VLOOKUP(A444,'BASE LOSS COSTS'!$S$55:$T$69,2)</f>
        <v>24</v>
      </c>
      <c r="AP444" s="49">
        <f>ROUND('LOSS COST BY TERRITORY AND ZIP'!$AP444*VLOOKUP(TEXT(A444,"000"),'OFF-BALANCE FACTORS'!$B$2:$H$100,4),0)</f>
        <v>222</v>
      </c>
      <c r="AQ444" s="49">
        <f>ROUND('LOSS COST BY TERRITORY AND ZIP'!$AQ444*VLOOKUP(TEXT(A444,"000"),'OFF-BALANCE FACTORS'!$B$2:$H$100,4),0)</f>
        <v>191</v>
      </c>
      <c r="AR444" s="57">
        <f>VLOOKUP(A444,'BASE LOSS COSTS'!$G$35:$H$49,2)</f>
        <v>264</v>
      </c>
      <c r="AS444" s="57">
        <f>VLOOKUP(A444,'BASE LOSS COSTS'!$J$35:$K$49,2)</f>
        <v>264</v>
      </c>
      <c r="AT444" s="57">
        <f>VLOOKUP(A444,'BASE LOSS COSTS'!$M$35:$N$49,2)</f>
        <v>228</v>
      </c>
      <c r="AU444" s="57">
        <f>VLOOKUP(A444,'BASE LOSS COSTS'!$P$35:$Q$49,2)</f>
        <v>228</v>
      </c>
      <c r="AV444" s="57">
        <f>VLOOKUP(A444,'BASE LOSS COSTS'!$S$35:$T$49,2)</f>
        <v>120</v>
      </c>
      <c r="AW444" s="57">
        <f>VLOOKUP(A444,'BASE LOSS COSTS'!$V$35:$W$49,2)</f>
        <v>120</v>
      </c>
      <c r="AX444" s="57">
        <f>VLOOKUP(A444,'BASE LOSS COSTS'!$Y$35:$Z$49,2)</f>
        <v>104</v>
      </c>
      <c r="AY444" s="57">
        <f>VLOOKUP(A444,'BASE LOSS COSTS'!$AB$35:$AC$49,2)</f>
        <v>104</v>
      </c>
      <c r="AZ444" s="49">
        <f>ROUND('LOSS COST BY TERRITORY AND ZIP'!$AZ444*VLOOKUP(TEXT(A444,"000"),'OFF-BALANCE FACTORS'!$B$2:$H$100,3),0)</f>
        <v>222</v>
      </c>
      <c r="BA444" s="57">
        <f>VLOOKUP(A444,'BASE LOSS COSTS'!$AH$35:$AI$49,2)</f>
        <v>268</v>
      </c>
      <c r="BB444" s="57">
        <f>VLOOKUP(A444,'BASE LOSS COSTS'!$AK$35:$AL$49,2)</f>
        <v>268</v>
      </c>
      <c r="BC444" s="57">
        <f>VLOOKUP(A444,'BASE LOSS COSTS'!$AN$35:$AO$49,2)</f>
        <v>80</v>
      </c>
      <c r="BD444" s="57">
        <f>VLOOKUP(A444,'BASE LOSS COSTS'!$AQ$35:$AR$49,2)</f>
        <v>80</v>
      </c>
      <c r="BE444" s="49">
        <f>ROUND('LOSS COST BY TERRITORY AND ZIP'!$BE444*VLOOKUP(TEXT(A444,"000"),'OFF-BALANCE FACTORS'!$B$2:$H$100,7),0)</f>
        <v>322</v>
      </c>
      <c r="BF444" s="62">
        <f t="shared" si="6"/>
        <v>278</v>
      </c>
      <c r="BG444" s="49">
        <f>ROUND('LOSS COST BY TERRITORY AND ZIP'!$BG444*VLOOKUP(TEXT(A444,"000"),'OFF-BALANCE FACTORS'!$B$2:$H$100,6),0)</f>
        <v>241</v>
      </c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9"/>
      <c r="CG444" s="39"/>
    </row>
    <row r="445" spans="1:85">
      <c r="A445" s="41">
        <v>117</v>
      </c>
      <c r="B445" s="41">
        <v>66943</v>
      </c>
      <c r="C445" s="49">
        <f>ROUND('LOSS COST BY TERRITORY AND ZIP'!$C445*VLOOKUP(TEXT(A445,"000"),'OFF-BALANCE FACTORS'!$B$2:$H$100,2),0)</f>
        <v>151</v>
      </c>
      <c r="D445" s="70">
        <f>VLOOKUP($A445,'BASE LOSS COSTS'!$Y$14:$Z$28,2,FALSE)</f>
        <v>0.63</v>
      </c>
      <c r="E445" s="70">
        <f>VLOOKUP($A445,'BASE LOSS COSTS'!$AB$14:$AC$28,2,FALSE)</f>
        <v>1.26</v>
      </c>
      <c r="F445" s="70">
        <f>VLOOKUP($A445,'BASE LOSS COSTS'!$AE$14:$AF$28,2,FALSE)</f>
        <v>1.89</v>
      </c>
      <c r="G445" s="49">
        <f>VLOOKUP(A445,'BASE LOSS COSTS'!$A$55:$B$69,2)</f>
        <v>4</v>
      </c>
      <c r="H445" s="49">
        <f>ROUND('LOSS COST BY TERRITORY AND ZIP'!$H445*VLOOKUP(TEXT(A445,"000"),'OFF-BALANCE FACTORS'!$B$2:$H$100,5),0)</f>
        <v>155</v>
      </c>
      <c r="I445" s="57">
        <f>VLOOKUP($A445,'BASE LOSS COSTS'!$AH$14:$AI$28,2,FALSE)</f>
        <v>1</v>
      </c>
      <c r="J445" s="57">
        <f>VLOOKUP($A445,'BASE LOSS COSTS'!$AK$14:$AL$28,2,FALSE)</f>
        <v>2</v>
      </c>
      <c r="K445" s="57">
        <f>VLOOKUP($A445,'BASE LOSS COSTS'!$AN$14:$AO$28,2,FALSE)</f>
        <v>3</v>
      </c>
      <c r="L445" s="57">
        <f>VLOOKUP($A445,'BASE LOSS COSTS'!$AQ$14:$AR$28,2,FALSE)</f>
        <v>5</v>
      </c>
      <c r="M445" s="49">
        <f>ROUND('LOSS COST BY TERRITORY AND ZIP'!$M445*VLOOKUP(TEXT(A445,"000"),'OFF-BALANCE FACTORS'!$B$2:$H$100,5),0)</f>
        <v>127</v>
      </c>
      <c r="N445" s="71">
        <f>VLOOKUP($A445,'BASE LOSS COSTS'!$AT$14:$AU$28,2,FALSE)</f>
        <v>0.62</v>
      </c>
      <c r="O445" s="71">
        <f>VLOOKUP($A445,'BASE LOSS COSTS'!$AW$14:$AX$28,2,FALSE)</f>
        <v>1.25</v>
      </c>
      <c r="P445" s="71">
        <f>VLOOKUP($A445,'BASE LOSS COSTS'!$AZ$14:$BA$28,2,FALSE)</f>
        <v>1.87</v>
      </c>
      <c r="Q445" s="49">
        <f>VLOOKUP(A445,'BASE LOSS COSTS'!$D$55:$E$69,2)</f>
        <v>13</v>
      </c>
      <c r="R445" s="49">
        <f>VLOOKUP(A445,'BASE LOSS COSTS'!$V$55:$W$69,2)</f>
        <v>9</v>
      </c>
      <c r="S445" s="57">
        <f>VLOOKUP(A445,'BASE LOSS COSTS'!$J$14:$K$28,2)</f>
        <v>153</v>
      </c>
      <c r="T445" s="49">
        <f>VLOOKUP(A445,'BASE LOSS COSTS'!$G$55:$H$69,2)</f>
        <v>9</v>
      </c>
      <c r="U445" s="57">
        <f>VLOOKUP(A445,'BASE LOSS COSTS'!$M$14:$N$28,2)</f>
        <v>576</v>
      </c>
      <c r="V445" s="71">
        <f>VLOOKUP($A445,'BASE LOSS COSTS'!$BC$14:$BD$28,2,FALSE)</f>
        <v>1.26</v>
      </c>
      <c r="W445" s="71">
        <f>VLOOKUP($A445,'BASE LOSS COSTS'!$BF$14:$BG$28,2,FALSE)</f>
        <v>1.89</v>
      </c>
      <c r="X445" s="71">
        <f>VLOOKUP($A445,'BASE LOSS COSTS'!$BI$14:$BJ$28,2,FALSE)</f>
        <v>2.52</v>
      </c>
      <c r="Y445" s="57">
        <f>VLOOKUP(A445,'BASE LOSS COSTS'!$J$55:$K$69,2)</f>
        <v>25</v>
      </c>
      <c r="Z445" s="57">
        <f>VLOOKUP(A445,'BASE LOSS COSTS'!$Y$55:$Z$69,2)</f>
        <v>20</v>
      </c>
      <c r="AA445" s="57">
        <f>VLOOKUP(A445,'BASE LOSS COSTS'!$P$14:$Q$28,2)</f>
        <v>137</v>
      </c>
      <c r="AB445" s="71">
        <f>VLOOKUP($A445,'BASE LOSS COSTS'!$BL$14:$BM$28,2,FALSE)</f>
        <v>0.63</v>
      </c>
      <c r="AC445" s="71">
        <f>VLOOKUP($A445,'BASE LOSS COSTS'!$BO$14:$BP$28,2,FALSE)</f>
        <v>1.26</v>
      </c>
      <c r="AD445" s="71">
        <f>VLOOKUP($A445,'BASE LOSS COSTS'!$BR$14:$BS$28,2,FALSE)</f>
        <v>1.89</v>
      </c>
      <c r="AE445" s="57">
        <f>VLOOKUP(A445,'BASE LOSS COSTS'!$M$55:$N$69,2)</f>
        <v>3</v>
      </c>
      <c r="AF445" s="57">
        <f>VLOOKUP(A445,'BASE LOSS COSTS'!$S$14:$T$28,2)</f>
        <v>55</v>
      </c>
      <c r="AG445" s="71">
        <f>VLOOKUP($A445,'BASE LOSS COSTS'!$BU$14:$BV$28,2,FALSE)</f>
        <v>6.93</v>
      </c>
      <c r="AH445" s="71">
        <f>VLOOKUP($A445,'BASE LOSS COSTS'!$BX$14:$BY$28,2,FALSE)</f>
        <v>8.19</v>
      </c>
      <c r="AI445" s="71">
        <f>VLOOKUP($A445,'BASE LOSS COSTS'!$CA$14:$CB$28,2,FALSE)</f>
        <v>9.4499999999999993</v>
      </c>
      <c r="AJ445" s="57">
        <f>VLOOKUP(A445,'BASE LOSS COSTS'!$P$55:$Q$69,2)</f>
        <v>2</v>
      </c>
      <c r="AK445" s="57">
        <f>VLOOKUP(A445,'BASE LOSS COSTS'!$V$14:$W$28,2)</f>
        <v>452</v>
      </c>
      <c r="AL445" s="71">
        <f>VLOOKUP($A445,'BASE LOSS COSTS'!$CD$14:$CE$28,2,FALSE)</f>
        <v>39.06</v>
      </c>
      <c r="AM445" s="71">
        <f>VLOOKUP($A445,'BASE LOSS COSTS'!$CG$14:$CH$28,2,FALSE)</f>
        <v>44.1</v>
      </c>
      <c r="AN445" s="71">
        <f>VLOOKUP($A445,'BASE LOSS COSTS'!$CJ$14:$CK$28,2,FALSE)</f>
        <v>60.48</v>
      </c>
      <c r="AO445" s="57">
        <f>VLOOKUP(A445,'BASE LOSS COSTS'!$S$55:$T$69,2)</f>
        <v>24</v>
      </c>
      <c r="AP445" s="49">
        <f>ROUND('LOSS COST BY TERRITORY AND ZIP'!$AP445*VLOOKUP(TEXT(A445,"000"),'OFF-BALANCE FACTORS'!$B$2:$H$100,4),0)</f>
        <v>222</v>
      </c>
      <c r="AQ445" s="49">
        <f>ROUND('LOSS COST BY TERRITORY AND ZIP'!$AQ445*VLOOKUP(TEXT(A445,"000"),'OFF-BALANCE FACTORS'!$B$2:$H$100,4),0)</f>
        <v>191</v>
      </c>
      <c r="AR445" s="57">
        <f>VLOOKUP(A445,'BASE LOSS COSTS'!$G$35:$H$49,2)</f>
        <v>264</v>
      </c>
      <c r="AS445" s="57">
        <f>VLOOKUP(A445,'BASE LOSS COSTS'!$J$35:$K$49,2)</f>
        <v>264</v>
      </c>
      <c r="AT445" s="57">
        <f>VLOOKUP(A445,'BASE LOSS COSTS'!$M$35:$N$49,2)</f>
        <v>228</v>
      </c>
      <c r="AU445" s="57">
        <f>VLOOKUP(A445,'BASE LOSS COSTS'!$P$35:$Q$49,2)</f>
        <v>228</v>
      </c>
      <c r="AV445" s="57">
        <f>VLOOKUP(A445,'BASE LOSS COSTS'!$S$35:$T$49,2)</f>
        <v>120</v>
      </c>
      <c r="AW445" s="57">
        <f>VLOOKUP(A445,'BASE LOSS COSTS'!$V$35:$W$49,2)</f>
        <v>120</v>
      </c>
      <c r="AX445" s="57">
        <f>VLOOKUP(A445,'BASE LOSS COSTS'!$Y$35:$Z$49,2)</f>
        <v>104</v>
      </c>
      <c r="AY445" s="57">
        <f>VLOOKUP(A445,'BASE LOSS COSTS'!$AB$35:$AC$49,2)</f>
        <v>104</v>
      </c>
      <c r="AZ445" s="49">
        <f>ROUND('LOSS COST BY TERRITORY AND ZIP'!$AZ445*VLOOKUP(TEXT(A445,"000"),'OFF-BALANCE FACTORS'!$B$2:$H$100,3),0)</f>
        <v>222</v>
      </c>
      <c r="BA445" s="57">
        <f>VLOOKUP(A445,'BASE LOSS COSTS'!$AH$35:$AI$49,2)</f>
        <v>268</v>
      </c>
      <c r="BB445" s="57">
        <f>VLOOKUP(A445,'BASE LOSS COSTS'!$AK$35:$AL$49,2)</f>
        <v>268</v>
      </c>
      <c r="BC445" s="57">
        <f>VLOOKUP(A445,'BASE LOSS COSTS'!$AN$35:$AO$49,2)</f>
        <v>80</v>
      </c>
      <c r="BD445" s="57">
        <f>VLOOKUP(A445,'BASE LOSS COSTS'!$AQ$35:$AR$49,2)</f>
        <v>80</v>
      </c>
      <c r="BE445" s="49">
        <f>ROUND('LOSS COST BY TERRITORY AND ZIP'!$BE445*VLOOKUP(TEXT(A445,"000"),'OFF-BALANCE FACTORS'!$B$2:$H$100,7),0)</f>
        <v>322</v>
      </c>
      <c r="BF445" s="62">
        <f t="shared" si="6"/>
        <v>278</v>
      </c>
      <c r="BG445" s="49">
        <f>ROUND('LOSS COST BY TERRITORY AND ZIP'!$BG445*VLOOKUP(TEXT(A445,"000"),'OFF-BALANCE FACTORS'!$B$2:$H$100,6),0)</f>
        <v>241</v>
      </c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9"/>
      <c r="CG445" s="39"/>
    </row>
    <row r="446" spans="1:85">
      <c r="A446" s="41">
        <v>117</v>
      </c>
      <c r="B446" s="41">
        <v>66944</v>
      </c>
      <c r="C446" s="49">
        <f>ROUND('LOSS COST BY TERRITORY AND ZIP'!$C446*VLOOKUP(TEXT(A446,"000"),'OFF-BALANCE FACTORS'!$B$2:$H$100,2),0)</f>
        <v>151</v>
      </c>
      <c r="D446" s="70">
        <f>VLOOKUP($A446,'BASE LOSS COSTS'!$Y$14:$Z$28,2,FALSE)</f>
        <v>0.63</v>
      </c>
      <c r="E446" s="70">
        <f>VLOOKUP($A446,'BASE LOSS COSTS'!$AB$14:$AC$28,2,FALSE)</f>
        <v>1.26</v>
      </c>
      <c r="F446" s="70">
        <f>VLOOKUP($A446,'BASE LOSS COSTS'!$AE$14:$AF$28,2,FALSE)</f>
        <v>1.89</v>
      </c>
      <c r="G446" s="49">
        <f>VLOOKUP(A446,'BASE LOSS COSTS'!$A$55:$B$69,2)</f>
        <v>4</v>
      </c>
      <c r="H446" s="49">
        <f>ROUND('LOSS COST BY TERRITORY AND ZIP'!$H446*VLOOKUP(TEXT(A446,"000"),'OFF-BALANCE FACTORS'!$B$2:$H$100,5),0)</f>
        <v>155</v>
      </c>
      <c r="I446" s="57">
        <f>VLOOKUP($A446,'BASE LOSS COSTS'!$AH$14:$AI$28,2,FALSE)</f>
        <v>1</v>
      </c>
      <c r="J446" s="57">
        <f>VLOOKUP($A446,'BASE LOSS COSTS'!$AK$14:$AL$28,2,FALSE)</f>
        <v>2</v>
      </c>
      <c r="K446" s="57">
        <f>VLOOKUP($A446,'BASE LOSS COSTS'!$AN$14:$AO$28,2,FALSE)</f>
        <v>3</v>
      </c>
      <c r="L446" s="57">
        <f>VLOOKUP($A446,'BASE LOSS COSTS'!$AQ$14:$AR$28,2,FALSE)</f>
        <v>5</v>
      </c>
      <c r="M446" s="49">
        <f>ROUND('LOSS COST BY TERRITORY AND ZIP'!$M446*VLOOKUP(TEXT(A446,"000"),'OFF-BALANCE FACTORS'!$B$2:$H$100,5),0)</f>
        <v>127</v>
      </c>
      <c r="N446" s="71">
        <f>VLOOKUP($A446,'BASE LOSS COSTS'!$AT$14:$AU$28,2,FALSE)</f>
        <v>0.62</v>
      </c>
      <c r="O446" s="71">
        <f>VLOOKUP($A446,'BASE LOSS COSTS'!$AW$14:$AX$28,2,FALSE)</f>
        <v>1.25</v>
      </c>
      <c r="P446" s="71">
        <f>VLOOKUP($A446,'BASE LOSS COSTS'!$AZ$14:$BA$28,2,FALSE)</f>
        <v>1.87</v>
      </c>
      <c r="Q446" s="49">
        <f>VLOOKUP(A446,'BASE LOSS COSTS'!$D$55:$E$69,2)</f>
        <v>13</v>
      </c>
      <c r="R446" s="49">
        <f>VLOOKUP(A446,'BASE LOSS COSTS'!$V$55:$W$69,2)</f>
        <v>9</v>
      </c>
      <c r="S446" s="57">
        <f>VLOOKUP(A446,'BASE LOSS COSTS'!$J$14:$K$28,2)</f>
        <v>153</v>
      </c>
      <c r="T446" s="49">
        <f>VLOOKUP(A446,'BASE LOSS COSTS'!$G$55:$H$69,2)</f>
        <v>9</v>
      </c>
      <c r="U446" s="57">
        <f>VLOOKUP(A446,'BASE LOSS COSTS'!$M$14:$N$28,2)</f>
        <v>576</v>
      </c>
      <c r="V446" s="71">
        <f>VLOOKUP($A446,'BASE LOSS COSTS'!$BC$14:$BD$28,2,FALSE)</f>
        <v>1.26</v>
      </c>
      <c r="W446" s="71">
        <f>VLOOKUP($A446,'BASE LOSS COSTS'!$BF$14:$BG$28,2,FALSE)</f>
        <v>1.89</v>
      </c>
      <c r="X446" s="71">
        <f>VLOOKUP($A446,'BASE LOSS COSTS'!$BI$14:$BJ$28,2,FALSE)</f>
        <v>2.52</v>
      </c>
      <c r="Y446" s="57">
        <f>VLOOKUP(A446,'BASE LOSS COSTS'!$J$55:$K$69,2)</f>
        <v>25</v>
      </c>
      <c r="Z446" s="57">
        <f>VLOOKUP(A446,'BASE LOSS COSTS'!$Y$55:$Z$69,2)</f>
        <v>20</v>
      </c>
      <c r="AA446" s="57">
        <f>VLOOKUP(A446,'BASE LOSS COSTS'!$P$14:$Q$28,2)</f>
        <v>137</v>
      </c>
      <c r="AB446" s="71">
        <f>VLOOKUP($A446,'BASE LOSS COSTS'!$BL$14:$BM$28,2,FALSE)</f>
        <v>0.63</v>
      </c>
      <c r="AC446" s="71">
        <f>VLOOKUP($A446,'BASE LOSS COSTS'!$BO$14:$BP$28,2,FALSE)</f>
        <v>1.26</v>
      </c>
      <c r="AD446" s="71">
        <f>VLOOKUP($A446,'BASE LOSS COSTS'!$BR$14:$BS$28,2,FALSE)</f>
        <v>1.89</v>
      </c>
      <c r="AE446" s="57">
        <f>VLOOKUP(A446,'BASE LOSS COSTS'!$M$55:$N$69,2)</f>
        <v>3</v>
      </c>
      <c r="AF446" s="57">
        <f>VLOOKUP(A446,'BASE LOSS COSTS'!$S$14:$T$28,2)</f>
        <v>55</v>
      </c>
      <c r="AG446" s="71">
        <f>VLOOKUP($A446,'BASE LOSS COSTS'!$BU$14:$BV$28,2,FALSE)</f>
        <v>6.93</v>
      </c>
      <c r="AH446" s="71">
        <f>VLOOKUP($A446,'BASE LOSS COSTS'!$BX$14:$BY$28,2,FALSE)</f>
        <v>8.19</v>
      </c>
      <c r="AI446" s="71">
        <f>VLOOKUP($A446,'BASE LOSS COSTS'!$CA$14:$CB$28,2,FALSE)</f>
        <v>9.4499999999999993</v>
      </c>
      <c r="AJ446" s="57">
        <f>VLOOKUP(A446,'BASE LOSS COSTS'!$P$55:$Q$69,2)</f>
        <v>2</v>
      </c>
      <c r="AK446" s="57">
        <f>VLOOKUP(A446,'BASE LOSS COSTS'!$V$14:$W$28,2)</f>
        <v>452</v>
      </c>
      <c r="AL446" s="71">
        <f>VLOOKUP($A446,'BASE LOSS COSTS'!$CD$14:$CE$28,2,FALSE)</f>
        <v>39.06</v>
      </c>
      <c r="AM446" s="71">
        <f>VLOOKUP($A446,'BASE LOSS COSTS'!$CG$14:$CH$28,2,FALSE)</f>
        <v>44.1</v>
      </c>
      <c r="AN446" s="71">
        <f>VLOOKUP($A446,'BASE LOSS COSTS'!$CJ$14:$CK$28,2,FALSE)</f>
        <v>60.48</v>
      </c>
      <c r="AO446" s="57">
        <f>VLOOKUP(A446,'BASE LOSS COSTS'!$S$55:$T$69,2)</f>
        <v>24</v>
      </c>
      <c r="AP446" s="49">
        <f>ROUND('LOSS COST BY TERRITORY AND ZIP'!$AP446*VLOOKUP(TEXT(A446,"000"),'OFF-BALANCE FACTORS'!$B$2:$H$100,4),0)</f>
        <v>222</v>
      </c>
      <c r="AQ446" s="49">
        <f>ROUND('LOSS COST BY TERRITORY AND ZIP'!$AQ446*VLOOKUP(TEXT(A446,"000"),'OFF-BALANCE FACTORS'!$B$2:$H$100,4),0)</f>
        <v>191</v>
      </c>
      <c r="AR446" s="57">
        <f>VLOOKUP(A446,'BASE LOSS COSTS'!$G$35:$H$49,2)</f>
        <v>264</v>
      </c>
      <c r="AS446" s="57">
        <f>VLOOKUP(A446,'BASE LOSS COSTS'!$J$35:$K$49,2)</f>
        <v>264</v>
      </c>
      <c r="AT446" s="57">
        <f>VLOOKUP(A446,'BASE LOSS COSTS'!$M$35:$N$49,2)</f>
        <v>228</v>
      </c>
      <c r="AU446" s="57">
        <f>VLOOKUP(A446,'BASE LOSS COSTS'!$P$35:$Q$49,2)</f>
        <v>228</v>
      </c>
      <c r="AV446" s="57">
        <f>VLOOKUP(A446,'BASE LOSS COSTS'!$S$35:$T$49,2)</f>
        <v>120</v>
      </c>
      <c r="AW446" s="57">
        <f>VLOOKUP(A446,'BASE LOSS COSTS'!$V$35:$W$49,2)</f>
        <v>120</v>
      </c>
      <c r="AX446" s="57">
        <f>VLOOKUP(A446,'BASE LOSS COSTS'!$Y$35:$Z$49,2)</f>
        <v>104</v>
      </c>
      <c r="AY446" s="57">
        <f>VLOOKUP(A446,'BASE LOSS COSTS'!$AB$35:$AC$49,2)</f>
        <v>104</v>
      </c>
      <c r="AZ446" s="49">
        <f>ROUND('LOSS COST BY TERRITORY AND ZIP'!$AZ446*VLOOKUP(TEXT(A446,"000"),'OFF-BALANCE FACTORS'!$B$2:$H$100,3),0)</f>
        <v>222</v>
      </c>
      <c r="BA446" s="57">
        <f>VLOOKUP(A446,'BASE LOSS COSTS'!$AH$35:$AI$49,2)</f>
        <v>268</v>
      </c>
      <c r="BB446" s="57">
        <f>VLOOKUP(A446,'BASE LOSS COSTS'!$AK$35:$AL$49,2)</f>
        <v>268</v>
      </c>
      <c r="BC446" s="57">
        <f>VLOOKUP(A446,'BASE LOSS COSTS'!$AN$35:$AO$49,2)</f>
        <v>80</v>
      </c>
      <c r="BD446" s="57">
        <f>VLOOKUP(A446,'BASE LOSS COSTS'!$AQ$35:$AR$49,2)</f>
        <v>80</v>
      </c>
      <c r="BE446" s="49">
        <f>ROUND('LOSS COST BY TERRITORY AND ZIP'!$BE446*VLOOKUP(TEXT(A446,"000"),'OFF-BALANCE FACTORS'!$B$2:$H$100,7),0)</f>
        <v>322</v>
      </c>
      <c r="BF446" s="62">
        <f t="shared" si="6"/>
        <v>278</v>
      </c>
      <c r="BG446" s="49">
        <f>ROUND('LOSS COST BY TERRITORY AND ZIP'!$BG446*VLOOKUP(TEXT(A446,"000"),'OFF-BALANCE FACTORS'!$B$2:$H$100,6),0)</f>
        <v>241</v>
      </c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9"/>
      <c r="CG446" s="39"/>
    </row>
    <row r="447" spans="1:85">
      <c r="A447" s="41">
        <v>117</v>
      </c>
      <c r="B447" s="41">
        <v>66945</v>
      </c>
      <c r="C447" s="49">
        <f>ROUND('LOSS COST BY TERRITORY AND ZIP'!$C447*VLOOKUP(TEXT(A447,"000"),'OFF-BALANCE FACTORS'!$B$2:$H$100,2),0)</f>
        <v>151</v>
      </c>
      <c r="D447" s="70">
        <f>VLOOKUP($A447,'BASE LOSS COSTS'!$Y$14:$Z$28,2,FALSE)</f>
        <v>0.63</v>
      </c>
      <c r="E447" s="70">
        <f>VLOOKUP($A447,'BASE LOSS COSTS'!$AB$14:$AC$28,2,FALSE)</f>
        <v>1.26</v>
      </c>
      <c r="F447" s="70">
        <f>VLOOKUP($A447,'BASE LOSS COSTS'!$AE$14:$AF$28,2,FALSE)</f>
        <v>1.89</v>
      </c>
      <c r="G447" s="49">
        <f>VLOOKUP(A447,'BASE LOSS COSTS'!$A$55:$B$69,2)</f>
        <v>4</v>
      </c>
      <c r="H447" s="49">
        <f>ROUND('LOSS COST BY TERRITORY AND ZIP'!$H447*VLOOKUP(TEXT(A447,"000"),'OFF-BALANCE FACTORS'!$B$2:$H$100,5),0)</f>
        <v>155</v>
      </c>
      <c r="I447" s="57">
        <f>VLOOKUP($A447,'BASE LOSS COSTS'!$AH$14:$AI$28,2,FALSE)</f>
        <v>1</v>
      </c>
      <c r="J447" s="57">
        <f>VLOOKUP($A447,'BASE LOSS COSTS'!$AK$14:$AL$28,2,FALSE)</f>
        <v>2</v>
      </c>
      <c r="K447" s="57">
        <f>VLOOKUP($A447,'BASE LOSS COSTS'!$AN$14:$AO$28,2,FALSE)</f>
        <v>3</v>
      </c>
      <c r="L447" s="57">
        <f>VLOOKUP($A447,'BASE LOSS COSTS'!$AQ$14:$AR$28,2,FALSE)</f>
        <v>5</v>
      </c>
      <c r="M447" s="49">
        <f>ROUND('LOSS COST BY TERRITORY AND ZIP'!$M447*VLOOKUP(TEXT(A447,"000"),'OFF-BALANCE FACTORS'!$B$2:$H$100,5),0)</f>
        <v>127</v>
      </c>
      <c r="N447" s="71">
        <f>VLOOKUP($A447,'BASE LOSS COSTS'!$AT$14:$AU$28,2,FALSE)</f>
        <v>0.62</v>
      </c>
      <c r="O447" s="71">
        <f>VLOOKUP($A447,'BASE LOSS COSTS'!$AW$14:$AX$28,2,FALSE)</f>
        <v>1.25</v>
      </c>
      <c r="P447" s="71">
        <f>VLOOKUP($A447,'BASE LOSS COSTS'!$AZ$14:$BA$28,2,FALSE)</f>
        <v>1.87</v>
      </c>
      <c r="Q447" s="49">
        <f>VLOOKUP(A447,'BASE LOSS COSTS'!$D$55:$E$69,2)</f>
        <v>13</v>
      </c>
      <c r="R447" s="49">
        <f>VLOOKUP(A447,'BASE LOSS COSTS'!$V$55:$W$69,2)</f>
        <v>9</v>
      </c>
      <c r="S447" s="57">
        <f>VLOOKUP(A447,'BASE LOSS COSTS'!$J$14:$K$28,2)</f>
        <v>153</v>
      </c>
      <c r="T447" s="49">
        <f>VLOOKUP(A447,'BASE LOSS COSTS'!$G$55:$H$69,2)</f>
        <v>9</v>
      </c>
      <c r="U447" s="57">
        <f>VLOOKUP(A447,'BASE LOSS COSTS'!$M$14:$N$28,2)</f>
        <v>576</v>
      </c>
      <c r="V447" s="71">
        <f>VLOOKUP($A447,'BASE LOSS COSTS'!$BC$14:$BD$28,2,FALSE)</f>
        <v>1.26</v>
      </c>
      <c r="W447" s="71">
        <f>VLOOKUP($A447,'BASE LOSS COSTS'!$BF$14:$BG$28,2,FALSE)</f>
        <v>1.89</v>
      </c>
      <c r="X447" s="71">
        <f>VLOOKUP($A447,'BASE LOSS COSTS'!$BI$14:$BJ$28,2,FALSE)</f>
        <v>2.52</v>
      </c>
      <c r="Y447" s="57">
        <f>VLOOKUP(A447,'BASE LOSS COSTS'!$J$55:$K$69,2)</f>
        <v>25</v>
      </c>
      <c r="Z447" s="57">
        <f>VLOOKUP(A447,'BASE LOSS COSTS'!$Y$55:$Z$69,2)</f>
        <v>20</v>
      </c>
      <c r="AA447" s="57">
        <f>VLOOKUP(A447,'BASE LOSS COSTS'!$P$14:$Q$28,2)</f>
        <v>137</v>
      </c>
      <c r="AB447" s="71">
        <f>VLOOKUP($A447,'BASE LOSS COSTS'!$BL$14:$BM$28,2,FALSE)</f>
        <v>0.63</v>
      </c>
      <c r="AC447" s="71">
        <f>VLOOKUP($A447,'BASE LOSS COSTS'!$BO$14:$BP$28,2,FALSE)</f>
        <v>1.26</v>
      </c>
      <c r="AD447" s="71">
        <f>VLOOKUP($A447,'BASE LOSS COSTS'!$BR$14:$BS$28,2,FALSE)</f>
        <v>1.89</v>
      </c>
      <c r="AE447" s="57">
        <f>VLOOKUP(A447,'BASE LOSS COSTS'!$M$55:$N$69,2)</f>
        <v>3</v>
      </c>
      <c r="AF447" s="57">
        <f>VLOOKUP(A447,'BASE LOSS COSTS'!$S$14:$T$28,2)</f>
        <v>55</v>
      </c>
      <c r="AG447" s="71">
        <f>VLOOKUP($A447,'BASE LOSS COSTS'!$BU$14:$BV$28,2,FALSE)</f>
        <v>6.93</v>
      </c>
      <c r="AH447" s="71">
        <f>VLOOKUP($A447,'BASE LOSS COSTS'!$BX$14:$BY$28,2,FALSE)</f>
        <v>8.19</v>
      </c>
      <c r="AI447" s="71">
        <f>VLOOKUP($A447,'BASE LOSS COSTS'!$CA$14:$CB$28,2,FALSE)</f>
        <v>9.4499999999999993</v>
      </c>
      <c r="AJ447" s="57">
        <f>VLOOKUP(A447,'BASE LOSS COSTS'!$P$55:$Q$69,2)</f>
        <v>2</v>
      </c>
      <c r="AK447" s="57">
        <f>VLOOKUP(A447,'BASE LOSS COSTS'!$V$14:$W$28,2)</f>
        <v>452</v>
      </c>
      <c r="AL447" s="71">
        <f>VLOOKUP($A447,'BASE LOSS COSTS'!$CD$14:$CE$28,2,FALSE)</f>
        <v>39.06</v>
      </c>
      <c r="AM447" s="71">
        <f>VLOOKUP($A447,'BASE LOSS COSTS'!$CG$14:$CH$28,2,FALSE)</f>
        <v>44.1</v>
      </c>
      <c r="AN447" s="71">
        <f>VLOOKUP($A447,'BASE LOSS COSTS'!$CJ$14:$CK$28,2,FALSE)</f>
        <v>60.48</v>
      </c>
      <c r="AO447" s="57">
        <f>VLOOKUP(A447,'BASE LOSS COSTS'!$S$55:$T$69,2)</f>
        <v>24</v>
      </c>
      <c r="AP447" s="49">
        <f>ROUND('LOSS COST BY TERRITORY AND ZIP'!$AP447*VLOOKUP(TEXT(A447,"000"),'OFF-BALANCE FACTORS'!$B$2:$H$100,4),0)</f>
        <v>222</v>
      </c>
      <c r="AQ447" s="49">
        <f>ROUND('LOSS COST BY TERRITORY AND ZIP'!$AQ447*VLOOKUP(TEXT(A447,"000"),'OFF-BALANCE FACTORS'!$B$2:$H$100,4),0)</f>
        <v>191</v>
      </c>
      <c r="AR447" s="57">
        <f>VLOOKUP(A447,'BASE LOSS COSTS'!$G$35:$H$49,2)</f>
        <v>264</v>
      </c>
      <c r="AS447" s="57">
        <f>VLOOKUP(A447,'BASE LOSS COSTS'!$J$35:$K$49,2)</f>
        <v>264</v>
      </c>
      <c r="AT447" s="57">
        <f>VLOOKUP(A447,'BASE LOSS COSTS'!$M$35:$N$49,2)</f>
        <v>228</v>
      </c>
      <c r="AU447" s="57">
        <f>VLOOKUP(A447,'BASE LOSS COSTS'!$P$35:$Q$49,2)</f>
        <v>228</v>
      </c>
      <c r="AV447" s="57">
        <f>VLOOKUP(A447,'BASE LOSS COSTS'!$S$35:$T$49,2)</f>
        <v>120</v>
      </c>
      <c r="AW447" s="57">
        <f>VLOOKUP(A447,'BASE LOSS COSTS'!$V$35:$W$49,2)</f>
        <v>120</v>
      </c>
      <c r="AX447" s="57">
        <f>VLOOKUP(A447,'BASE LOSS COSTS'!$Y$35:$Z$49,2)</f>
        <v>104</v>
      </c>
      <c r="AY447" s="57">
        <f>VLOOKUP(A447,'BASE LOSS COSTS'!$AB$35:$AC$49,2)</f>
        <v>104</v>
      </c>
      <c r="AZ447" s="49">
        <f>ROUND('LOSS COST BY TERRITORY AND ZIP'!$AZ447*VLOOKUP(TEXT(A447,"000"),'OFF-BALANCE FACTORS'!$B$2:$H$100,3),0)</f>
        <v>222</v>
      </c>
      <c r="BA447" s="57">
        <f>VLOOKUP(A447,'BASE LOSS COSTS'!$AH$35:$AI$49,2)</f>
        <v>268</v>
      </c>
      <c r="BB447" s="57">
        <f>VLOOKUP(A447,'BASE LOSS COSTS'!$AK$35:$AL$49,2)</f>
        <v>268</v>
      </c>
      <c r="BC447" s="57">
        <f>VLOOKUP(A447,'BASE LOSS COSTS'!$AN$35:$AO$49,2)</f>
        <v>80</v>
      </c>
      <c r="BD447" s="57">
        <f>VLOOKUP(A447,'BASE LOSS COSTS'!$AQ$35:$AR$49,2)</f>
        <v>80</v>
      </c>
      <c r="BE447" s="49">
        <f>ROUND('LOSS COST BY TERRITORY AND ZIP'!$BE447*VLOOKUP(TEXT(A447,"000"),'OFF-BALANCE FACTORS'!$B$2:$H$100,7),0)</f>
        <v>322</v>
      </c>
      <c r="BF447" s="62">
        <f t="shared" si="6"/>
        <v>278</v>
      </c>
      <c r="BG447" s="49">
        <f>ROUND('LOSS COST BY TERRITORY AND ZIP'!$BG447*VLOOKUP(TEXT(A447,"000"),'OFF-BALANCE FACTORS'!$B$2:$H$100,6),0)</f>
        <v>241</v>
      </c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9"/>
      <c r="CG447" s="39"/>
    </row>
    <row r="448" spans="1:85">
      <c r="A448" s="41">
        <v>117</v>
      </c>
      <c r="B448" s="41">
        <v>66946</v>
      </c>
      <c r="C448" s="49">
        <f>ROUND('LOSS COST BY TERRITORY AND ZIP'!$C448*VLOOKUP(TEXT(A448,"000"),'OFF-BALANCE FACTORS'!$B$2:$H$100,2),0)</f>
        <v>151</v>
      </c>
      <c r="D448" s="70">
        <f>VLOOKUP($A448,'BASE LOSS COSTS'!$Y$14:$Z$28,2,FALSE)</f>
        <v>0.63</v>
      </c>
      <c r="E448" s="70">
        <f>VLOOKUP($A448,'BASE LOSS COSTS'!$AB$14:$AC$28,2,FALSE)</f>
        <v>1.26</v>
      </c>
      <c r="F448" s="70">
        <f>VLOOKUP($A448,'BASE LOSS COSTS'!$AE$14:$AF$28,2,FALSE)</f>
        <v>1.89</v>
      </c>
      <c r="G448" s="49">
        <f>VLOOKUP(A448,'BASE LOSS COSTS'!$A$55:$B$69,2)</f>
        <v>4</v>
      </c>
      <c r="H448" s="49">
        <f>ROUND('LOSS COST BY TERRITORY AND ZIP'!$H448*VLOOKUP(TEXT(A448,"000"),'OFF-BALANCE FACTORS'!$B$2:$H$100,5),0)</f>
        <v>155</v>
      </c>
      <c r="I448" s="57">
        <f>VLOOKUP($A448,'BASE LOSS COSTS'!$AH$14:$AI$28,2,FALSE)</f>
        <v>1</v>
      </c>
      <c r="J448" s="57">
        <f>VLOOKUP($A448,'BASE LOSS COSTS'!$AK$14:$AL$28,2,FALSE)</f>
        <v>2</v>
      </c>
      <c r="K448" s="57">
        <f>VLOOKUP($A448,'BASE LOSS COSTS'!$AN$14:$AO$28,2,FALSE)</f>
        <v>3</v>
      </c>
      <c r="L448" s="57">
        <f>VLOOKUP($A448,'BASE LOSS COSTS'!$AQ$14:$AR$28,2,FALSE)</f>
        <v>5</v>
      </c>
      <c r="M448" s="49">
        <f>ROUND('LOSS COST BY TERRITORY AND ZIP'!$M448*VLOOKUP(TEXT(A448,"000"),'OFF-BALANCE FACTORS'!$B$2:$H$100,5),0)</f>
        <v>127</v>
      </c>
      <c r="N448" s="71">
        <f>VLOOKUP($A448,'BASE LOSS COSTS'!$AT$14:$AU$28,2,FALSE)</f>
        <v>0.62</v>
      </c>
      <c r="O448" s="71">
        <f>VLOOKUP($A448,'BASE LOSS COSTS'!$AW$14:$AX$28,2,FALSE)</f>
        <v>1.25</v>
      </c>
      <c r="P448" s="71">
        <f>VLOOKUP($A448,'BASE LOSS COSTS'!$AZ$14:$BA$28,2,FALSE)</f>
        <v>1.87</v>
      </c>
      <c r="Q448" s="49">
        <f>VLOOKUP(A448,'BASE LOSS COSTS'!$D$55:$E$69,2)</f>
        <v>13</v>
      </c>
      <c r="R448" s="49">
        <f>VLOOKUP(A448,'BASE LOSS COSTS'!$V$55:$W$69,2)</f>
        <v>9</v>
      </c>
      <c r="S448" s="57">
        <f>VLOOKUP(A448,'BASE LOSS COSTS'!$J$14:$K$28,2)</f>
        <v>153</v>
      </c>
      <c r="T448" s="49">
        <f>VLOOKUP(A448,'BASE LOSS COSTS'!$G$55:$H$69,2)</f>
        <v>9</v>
      </c>
      <c r="U448" s="57">
        <f>VLOOKUP(A448,'BASE LOSS COSTS'!$M$14:$N$28,2)</f>
        <v>576</v>
      </c>
      <c r="V448" s="71">
        <f>VLOOKUP($A448,'BASE LOSS COSTS'!$BC$14:$BD$28,2,FALSE)</f>
        <v>1.26</v>
      </c>
      <c r="W448" s="71">
        <f>VLOOKUP($A448,'BASE LOSS COSTS'!$BF$14:$BG$28,2,FALSE)</f>
        <v>1.89</v>
      </c>
      <c r="X448" s="71">
        <f>VLOOKUP($A448,'BASE LOSS COSTS'!$BI$14:$BJ$28,2,FALSE)</f>
        <v>2.52</v>
      </c>
      <c r="Y448" s="57">
        <f>VLOOKUP(A448,'BASE LOSS COSTS'!$J$55:$K$69,2)</f>
        <v>25</v>
      </c>
      <c r="Z448" s="57">
        <f>VLOOKUP(A448,'BASE LOSS COSTS'!$Y$55:$Z$69,2)</f>
        <v>20</v>
      </c>
      <c r="AA448" s="57">
        <f>VLOOKUP(A448,'BASE LOSS COSTS'!$P$14:$Q$28,2)</f>
        <v>137</v>
      </c>
      <c r="AB448" s="71">
        <f>VLOOKUP($A448,'BASE LOSS COSTS'!$BL$14:$BM$28,2,FALSE)</f>
        <v>0.63</v>
      </c>
      <c r="AC448" s="71">
        <f>VLOOKUP($A448,'BASE LOSS COSTS'!$BO$14:$BP$28,2,FALSE)</f>
        <v>1.26</v>
      </c>
      <c r="AD448" s="71">
        <f>VLOOKUP($A448,'BASE LOSS COSTS'!$BR$14:$BS$28,2,FALSE)</f>
        <v>1.89</v>
      </c>
      <c r="AE448" s="57">
        <f>VLOOKUP(A448,'BASE LOSS COSTS'!$M$55:$N$69,2)</f>
        <v>3</v>
      </c>
      <c r="AF448" s="57">
        <f>VLOOKUP(A448,'BASE LOSS COSTS'!$S$14:$T$28,2)</f>
        <v>55</v>
      </c>
      <c r="AG448" s="71">
        <f>VLOOKUP($A448,'BASE LOSS COSTS'!$BU$14:$BV$28,2,FALSE)</f>
        <v>6.93</v>
      </c>
      <c r="AH448" s="71">
        <f>VLOOKUP($A448,'BASE LOSS COSTS'!$BX$14:$BY$28,2,FALSE)</f>
        <v>8.19</v>
      </c>
      <c r="AI448" s="71">
        <f>VLOOKUP($A448,'BASE LOSS COSTS'!$CA$14:$CB$28,2,FALSE)</f>
        <v>9.4499999999999993</v>
      </c>
      <c r="AJ448" s="57">
        <f>VLOOKUP(A448,'BASE LOSS COSTS'!$P$55:$Q$69,2)</f>
        <v>2</v>
      </c>
      <c r="AK448" s="57">
        <f>VLOOKUP(A448,'BASE LOSS COSTS'!$V$14:$W$28,2)</f>
        <v>452</v>
      </c>
      <c r="AL448" s="71">
        <f>VLOOKUP($A448,'BASE LOSS COSTS'!$CD$14:$CE$28,2,FALSE)</f>
        <v>39.06</v>
      </c>
      <c r="AM448" s="71">
        <f>VLOOKUP($A448,'BASE LOSS COSTS'!$CG$14:$CH$28,2,FALSE)</f>
        <v>44.1</v>
      </c>
      <c r="AN448" s="71">
        <f>VLOOKUP($A448,'BASE LOSS COSTS'!$CJ$14:$CK$28,2,FALSE)</f>
        <v>60.48</v>
      </c>
      <c r="AO448" s="57">
        <f>VLOOKUP(A448,'BASE LOSS COSTS'!$S$55:$T$69,2)</f>
        <v>24</v>
      </c>
      <c r="AP448" s="49">
        <f>ROUND('LOSS COST BY TERRITORY AND ZIP'!$AP448*VLOOKUP(TEXT(A448,"000"),'OFF-BALANCE FACTORS'!$B$2:$H$100,4),0)</f>
        <v>222</v>
      </c>
      <c r="AQ448" s="49">
        <f>ROUND('LOSS COST BY TERRITORY AND ZIP'!$AQ448*VLOOKUP(TEXT(A448,"000"),'OFF-BALANCE FACTORS'!$B$2:$H$100,4),0)</f>
        <v>191</v>
      </c>
      <c r="AR448" s="57">
        <f>VLOOKUP(A448,'BASE LOSS COSTS'!$G$35:$H$49,2)</f>
        <v>264</v>
      </c>
      <c r="AS448" s="57">
        <f>VLOOKUP(A448,'BASE LOSS COSTS'!$J$35:$K$49,2)</f>
        <v>264</v>
      </c>
      <c r="AT448" s="57">
        <f>VLOOKUP(A448,'BASE LOSS COSTS'!$M$35:$N$49,2)</f>
        <v>228</v>
      </c>
      <c r="AU448" s="57">
        <f>VLOOKUP(A448,'BASE LOSS COSTS'!$P$35:$Q$49,2)</f>
        <v>228</v>
      </c>
      <c r="AV448" s="57">
        <f>VLOOKUP(A448,'BASE LOSS COSTS'!$S$35:$T$49,2)</f>
        <v>120</v>
      </c>
      <c r="AW448" s="57">
        <f>VLOOKUP(A448,'BASE LOSS COSTS'!$V$35:$W$49,2)</f>
        <v>120</v>
      </c>
      <c r="AX448" s="57">
        <f>VLOOKUP(A448,'BASE LOSS COSTS'!$Y$35:$Z$49,2)</f>
        <v>104</v>
      </c>
      <c r="AY448" s="57">
        <f>VLOOKUP(A448,'BASE LOSS COSTS'!$AB$35:$AC$49,2)</f>
        <v>104</v>
      </c>
      <c r="AZ448" s="49">
        <f>ROUND('LOSS COST BY TERRITORY AND ZIP'!$AZ448*VLOOKUP(TEXT(A448,"000"),'OFF-BALANCE FACTORS'!$B$2:$H$100,3),0)</f>
        <v>222</v>
      </c>
      <c r="BA448" s="57">
        <f>VLOOKUP(A448,'BASE LOSS COSTS'!$AH$35:$AI$49,2)</f>
        <v>268</v>
      </c>
      <c r="BB448" s="57">
        <f>VLOOKUP(A448,'BASE LOSS COSTS'!$AK$35:$AL$49,2)</f>
        <v>268</v>
      </c>
      <c r="BC448" s="57">
        <f>VLOOKUP(A448,'BASE LOSS COSTS'!$AN$35:$AO$49,2)</f>
        <v>80</v>
      </c>
      <c r="BD448" s="57">
        <f>VLOOKUP(A448,'BASE LOSS COSTS'!$AQ$35:$AR$49,2)</f>
        <v>80</v>
      </c>
      <c r="BE448" s="49">
        <f>ROUND('LOSS COST BY TERRITORY AND ZIP'!$BE448*VLOOKUP(TEXT(A448,"000"),'OFF-BALANCE FACTORS'!$B$2:$H$100,7),0)</f>
        <v>322</v>
      </c>
      <c r="BF448" s="62">
        <f t="shared" si="6"/>
        <v>278</v>
      </c>
      <c r="BG448" s="49">
        <f>ROUND('LOSS COST BY TERRITORY AND ZIP'!$BG448*VLOOKUP(TEXT(A448,"000"),'OFF-BALANCE FACTORS'!$B$2:$H$100,6),0)</f>
        <v>241</v>
      </c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9"/>
      <c r="CG448" s="39"/>
    </row>
    <row r="449" spans="1:85">
      <c r="A449" s="41">
        <v>117</v>
      </c>
      <c r="B449" s="41">
        <v>66948</v>
      </c>
      <c r="C449" s="49">
        <f>ROUND('LOSS COST BY TERRITORY AND ZIP'!$C449*VLOOKUP(TEXT(A449,"000"),'OFF-BALANCE FACTORS'!$B$2:$H$100,2),0)</f>
        <v>151</v>
      </c>
      <c r="D449" s="70">
        <f>VLOOKUP($A449,'BASE LOSS COSTS'!$Y$14:$Z$28,2,FALSE)</f>
        <v>0.63</v>
      </c>
      <c r="E449" s="70">
        <f>VLOOKUP($A449,'BASE LOSS COSTS'!$AB$14:$AC$28,2,FALSE)</f>
        <v>1.26</v>
      </c>
      <c r="F449" s="70">
        <f>VLOOKUP($A449,'BASE LOSS COSTS'!$AE$14:$AF$28,2,FALSE)</f>
        <v>1.89</v>
      </c>
      <c r="G449" s="49">
        <f>VLOOKUP(A449,'BASE LOSS COSTS'!$A$55:$B$69,2)</f>
        <v>4</v>
      </c>
      <c r="H449" s="49">
        <f>ROUND('LOSS COST BY TERRITORY AND ZIP'!$H449*VLOOKUP(TEXT(A449,"000"),'OFF-BALANCE FACTORS'!$B$2:$H$100,5),0)</f>
        <v>155</v>
      </c>
      <c r="I449" s="57">
        <f>VLOOKUP($A449,'BASE LOSS COSTS'!$AH$14:$AI$28,2,FALSE)</f>
        <v>1</v>
      </c>
      <c r="J449" s="57">
        <f>VLOOKUP($A449,'BASE LOSS COSTS'!$AK$14:$AL$28,2,FALSE)</f>
        <v>2</v>
      </c>
      <c r="K449" s="57">
        <f>VLOOKUP($A449,'BASE LOSS COSTS'!$AN$14:$AO$28,2,FALSE)</f>
        <v>3</v>
      </c>
      <c r="L449" s="57">
        <f>VLOOKUP($A449,'BASE LOSS COSTS'!$AQ$14:$AR$28,2,FALSE)</f>
        <v>5</v>
      </c>
      <c r="M449" s="49">
        <f>ROUND('LOSS COST BY TERRITORY AND ZIP'!$M449*VLOOKUP(TEXT(A449,"000"),'OFF-BALANCE FACTORS'!$B$2:$H$100,5),0)</f>
        <v>127</v>
      </c>
      <c r="N449" s="71">
        <f>VLOOKUP($A449,'BASE LOSS COSTS'!$AT$14:$AU$28,2,FALSE)</f>
        <v>0.62</v>
      </c>
      <c r="O449" s="71">
        <f>VLOOKUP($A449,'BASE LOSS COSTS'!$AW$14:$AX$28,2,FALSE)</f>
        <v>1.25</v>
      </c>
      <c r="P449" s="71">
        <f>VLOOKUP($A449,'BASE LOSS COSTS'!$AZ$14:$BA$28,2,FALSE)</f>
        <v>1.87</v>
      </c>
      <c r="Q449" s="49">
        <f>VLOOKUP(A449,'BASE LOSS COSTS'!$D$55:$E$69,2)</f>
        <v>13</v>
      </c>
      <c r="R449" s="49">
        <f>VLOOKUP(A449,'BASE LOSS COSTS'!$V$55:$W$69,2)</f>
        <v>9</v>
      </c>
      <c r="S449" s="57">
        <f>VLOOKUP(A449,'BASE LOSS COSTS'!$J$14:$K$28,2)</f>
        <v>153</v>
      </c>
      <c r="T449" s="49">
        <f>VLOOKUP(A449,'BASE LOSS COSTS'!$G$55:$H$69,2)</f>
        <v>9</v>
      </c>
      <c r="U449" s="57">
        <f>VLOOKUP(A449,'BASE LOSS COSTS'!$M$14:$N$28,2)</f>
        <v>576</v>
      </c>
      <c r="V449" s="71">
        <f>VLOOKUP($A449,'BASE LOSS COSTS'!$BC$14:$BD$28,2,FALSE)</f>
        <v>1.26</v>
      </c>
      <c r="W449" s="71">
        <f>VLOOKUP($A449,'BASE LOSS COSTS'!$BF$14:$BG$28,2,FALSE)</f>
        <v>1.89</v>
      </c>
      <c r="X449" s="71">
        <f>VLOOKUP($A449,'BASE LOSS COSTS'!$BI$14:$BJ$28,2,FALSE)</f>
        <v>2.52</v>
      </c>
      <c r="Y449" s="57">
        <f>VLOOKUP(A449,'BASE LOSS COSTS'!$J$55:$K$69,2)</f>
        <v>25</v>
      </c>
      <c r="Z449" s="57">
        <f>VLOOKUP(A449,'BASE LOSS COSTS'!$Y$55:$Z$69,2)</f>
        <v>20</v>
      </c>
      <c r="AA449" s="57">
        <f>VLOOKUP(A449,'BASE LOSS COSTS'!$P$14:$Q$28,2)</f>
        <v>137</v>
      </c>
      <c r="AB449" s="71">
        <f>VLOOKUP($A449,'BASE LOSS COSTS'!$BL$14:$BM$28,2,FALSE)</f>
        <v>0.63</v>
      </c>
      <c r="AC449" s="71">
        <f>VLOOKUP($A449,'BASE LOSS COSTS'!$BO$14:$BP$28,2,FALSE)</f>
        <v>1.26</v>
      </c>
      <c r="AD449" s="71">
        <f>VLOOKUP($A449,'BASE LOSS COSTS'!$BR$14:$BS$28,2,FALSE)</f>
        <v>1.89</v>
      </c>
      <c r="AE449" s="57">
        <f>VLOOKUP(A449,'BASE LOSS COSTS'!$M$55:$N$69,2)</f>
        <v>3</v>
      </c>
      <c r="AF449" s="57">
        <f>VLOOKUP(A449,'BASE LOSS COSTS'!$S$14:$T$28,2)</f>
        <v>55</v>
      </c>
      <c r="AG449" s="71">
        <f>VLOOKUP($A449,'BASE LOSS COSTS'!$BU$14:$BV$28,2,FALSE)</f>
        <v>6.93</v>
      </c>
      <c r="AH449" s="71">
        <f>VLOOKUP($A449,'BASE LOSS COSTS'!$BX$14:$BY$28,2,FALSE)</f>
        <v>8.19</v>
      </c>
      <c r="AI449" s="71">
        <f>VLOOKUP($A449,'BASE LOSS COSTS'!$CA$14:$CB$28,2,FALSE)</f>
        <v>9.4499999999999993</v>
      </c>
      <c r="AJ449" s="57">
        <f>VLOOKUP(A449,'BASE LOSS COSTS'!$P$55:$Q$69,2)</f>
        <v>2</v>
      </c>
      <c r="AK449" s="57">
        <f>VLOOKUP(A449,'BASE LOSS COSTS'!$V$14:$W$28,2)</f>
        <v>452</v>
      </c>
      <c r="AL449" s="71">
        <f>VLOOKUP($A449,'BASE LOSS COSTS'!$CD$14:$CE$28,2,FALSE)</f>
        <v>39.06</v>
      </c>
      <c r="AM449" s="71">
        <f>VLOOKUP($A449,'BASE LOSS COSTS'!$CG$14:$CH$28,2,FALSE)</f>
        <v>44.1</v>
      </c>
      <c r="AN449" s="71">
        <f>VLOOKUP($A449,'BASE LOSS COSTS'!$CJ$14:$CK$28,2,FALSE)</f>
        <v>60.48</v>
      </c>
      <c r="AO449" s="57">
        <f>VLOOKUP(A449,'BASE LOSS COSTS'!$S$55:$T$69,2)</f>
        <v>24</v>
      </c>
      <c r="AP449" s="49">
        <f>ROUND('LOSS COST BY TERRITORY AND ZIP'!$AP449*VLOOKUP(TEXT(A449,"000"),'OFF-BALANCE FACTORS'!$B$2:$H$100,4),0)</f>
        <v>222</v>
      </c>
      <c r="AQ449" s="49">
        <f>ROUND('LOSS COST BY TERRITORY AND ZIP'!$AQ449*VLOOKUP(TEXT(A449,"000"),'OFF-BALANCE FACTORS'!$B$2:$H$100,4),0)</f>
        <v>191</v>
      </c>
      <c r="AR449" s="57">
        <f>VLOOKUP(A449,'BASE LOSS COSTS'!$G$35:$H$49,2)</f>
        <v>264</v>
      </c>
      <c r="AS449" s="57">
        <f>VLOOKUP(A449,'BASE LOSS COSTS'!$J$35:$K$49,2)</f>
        <v>264</v>
      </c>
      <c r="AT449" s="57">
        <f>VLOOKUP(A449,'BASE LOSS COSTS'!$M$35:$N$49,2)</f>
        <v>228</v>
      </c>
      <c r="AU449" s="57">
        <f>VLOOKUP(A449,'BASE LOSS COSTS'!$P$35:$Q$49,2)</f>
        <v>228</v>
      </c>
      <c r="AV449" s="57">
        <f>VLOOKUP(A449,'BASE LOSS COSTS'!$S$35:$T$49,2)</f>
        <v>120</v>
      </c>
      <c r="AW449" s="57">
        <f>VLOOKUP(A449,'BASE LOSS COSTS'!$V$35:$W$49,2)</f>
        <v>120</v>
      </c>
      <c r="AX449" s="57">
        <f>VLOOKUP(A449,'BASE LOSS COSTS'!$Y$35:$Z$49,2)</f>
        <v>104</v>
      </c>
      <c r="AY449" s="57">
        <f>VLOOKUP(A449,'BASE LOSS COSTS'!$AB$35:$AC$49,2)</f>
        <v>104</v>
      </c>
      <c r="AZ449" s="49">
        <f>ROUND('LOSS COST BY TERRITORY AND ZIP'!$AZ449*VLOOKUP(TEXT(A449,"000"),'OFF-BALANCE FACTORS'!$B$2:$H$100,3),0)</f>
        <v>222</v>
      </c>
      <c r="BA449" s="57">
        <f>VLOOKUP(A449,'BASE LOSS COSTS'!$AH$35:$AI$49,2)</f>
        <v>268</v>
      </c>
      <c r="BB449" s="57">
        <f>VLOOKUP(A449,'BASE LOSS COSTS'!$AK$35:$AL$49,2)</f>
        <v>268</v>
      </c>
      <c r="BC449" s="57">
        <f>VLOOKUP(A449,'BASE LOSS COSTS'!$AN$35:$AO$49,2)</f>
        <v>80</v>
      </c>
      <c r="BD449" s="57">
        <f>VLOOKUP(A449,'BASE LOSS COSTS'!$AQ$35:$AR$49,2)</f>
        <v>80</v>
      </c>
      <c r="BE449" s="49">
        <f>ROUND('LOSS COST BY TERRITORY AND ZIP'!$BE449*VLOOKUP(TEXT(A449,"000"),'OFF-BALANCE FACTORS'!$B$2:$H$100,7),0)</f>
        <v>322</v>
      </c>
      <c r="BF449" s="62">
        <f t="shared" si="6"/>
        <v>278</v>
      </c>
      <c r="BG449" s="49">
        <f>ROUND('LOSS COST BY TERRITORY AND ZIP'!$BG449*VLOOKUP(TEXT(A449,"000"),'OFF-BALANCE FACTORS'!$B$2:$H$100,6),0)</f>
        <v>241</v>
      </c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9"/>
      <c r="CG449" s="39"/>
    </row>
    <row r="450" spans="1:85">
      <c r="A450" s="41">
        <v>117</v>
      </c>
      <c r="B450" s="41">
        <v>66949</v>
      </c>
      <c r="C450" s="49">
        <f>ROUND('LOSS COST BY TERRITORY AND ZIP'!$C450*VLOOKUP(TEXT(A450,"000"),'OFF-BALANCE FACTORS'!$B$2:$H$100,2),0)</f>
        <v>151</v>
      </c>
      <c r="D450" s="70">
        <f>VLOOKUP($A450,'BASE LOSS COSTS'!$Y$14:$Z$28,2,FALSE)</f>
        <v>0.63</v>
      </c>
      <c r="E450" s="70">
        <f>VLOOKUP($A450,'BASE LOSS COSTS'!$AB$14:$AC$28,2,FALSE)</f>
        <v>1.26</v>
      </c>
      <c r="F450" s="70">
        <f>VLOOKUP($A450,'BASE LOSS COSTS'!$AE$14:$AF$28,2,FALSE)</f>
        <v>1.89</v>
      </c>
      <c r="G450" s="49">
        <f>VLOOKUP(A450,'BASE LOSS COSTS'!$A$55:$B$69,2)</f>
        <v>4</v>
      </c>
      <c r="H450" s="49">
        <f>ROUND('LOSS COST BY TERRITORY AND ZIP'!$H450*VLOOKUP(TEXT(A450,"000"),'OFF-BALANCE FACTORS'!$B$2:$H$100,5),0)</f>
        <v>155</v>
      </c>
      <c r="I450" s="57">
        <f>VLOOKUP($A450,'BASE LOSS COSTS'!$AH$14:$AI$28,2,FALSE)</f>
        <v>1</v>
      </c>
      <c r="J450" s="57">
        <f>VLOOKUP($A450,'BASE LOSS COSTS'!$AK$14:$AL$28,2,FALSE)</f>
        <v>2</v>
      </c>
      <c r="K450" s="57">
        <f>VLOOKUP($A450,'BASE LOSS COSTS'!$AN$14:$AO$28,2,FALSE)</f>
        <v>3</v>
      </c>
      <c r="L450" s="57">
        <f>VLOOKUP($A450,'BASE LOSS COSTS'!$AQ$14:$AR$28,2,FALSE)</f>
        <v>5</v>
      </c>
      <c r="M450" s="49">
        <f>ROUND('LOSS COST BY TERRITORY AND ZIP'!$M450*VLOOKUP(TEXT(A450,"000"),'OFF-BALANCE FACTORS'!$B$2:$H$100,5),0)</f>
        <v>127</v>
      </c>
      <c r="N450" s="71">
        <f>VLOOKUP($A450,'BASE LOSS COSTS'!$AT$14:$AU$28,2,FALSE)</f>
        <v>0.62</v>
      </c>
      <c r="O450" s="71">
        <f>VLOOKUP($A450,'BASE LOSS COSTS'!$AW$14:$AX$28,2,FALSE)</f>
        <v>1.25</v>
      </c>
      <c r="P450" s="71">
        <f>VLOOKUP($A450,'BASE LOSS COSTS'!$AZ$14:$BA$28,2,FALSE)</f>
        <v>1.87</v>
      </c>
      <c r="Q450" s="49">
        <f>VLOOKUP(A450,'BASE LOSS COSTS'!$D$55:$E$69,2)</f>
        <v>13</v>
      </c>
      <c r="R450" s="49">
        <f>VLOOKUP(A450,'BASE LOSS COSTS'!$V$55:$W$69,2)</f>
        <v>9</v>
      </c>
      <c r="S450" s="57">
        <f>VLOOKUP(A450,'BASE LOSS COSTS'!$J$14:$K$28,2)</f>
        <v>153</v>
      </c>
      <c r="T450" s="49">
        <f>VLOOKUP(A450,'BASE LOSS COSTS'!$G$55:$H$69,2)</f>
        <v>9</v>
      </c>
      <c r="U450" s="57">
        <f>VLOOKUP(A450,'BASE LOSS COSTS'!$M$14:$N$28,2)</f>
        <v>576</v>
      </c>
      <c r="V450" s="71">
        <f>VLOOKUP($A450,'BASE LOSS COSTS'!$BC$14:$BD$28,2,FALSE)</f>
        <v>1.26</v>
      </c>
      <c r="W450" s="71">
        <f>VLOOKUP($A450,'BASE LOSS COSTS'!$BF$14:$BG$28,2,FALSE)</f>
        <v>1.89</v>
      </c>
      <c r="X450" s="71">
        <f>VLOOKUP($A450,'BASE LOSS COSTS'!$BI$14:$BJ$28,2,FALSE)</f>
        <v>2.52</v>
      </c>
      <c r="Y450" s="57">
        <f>VLOOKUP(A450,'BASE LOSS COSTS'!$J$55:$K$69,2)</f>
        <v>25</v>
      </c>
      <c r="Z450" s="57">
        <f>VLOOKUP(A450,'BASE LOSS COSTS'!$Y$55:$Z$69,2)</f>
        <v>20</v>
      </c>
      <c r="AA450" s="57">
        <f>VLOOKUP(A450,'BASE LOSS COSTS'!$P$14:$Q$28,2)</f>
        <v>137</v>
      </c>
      <c r="AB450" s="71">
        <f>VLOOKUP($A450,'BASE LOSS COSTS'!$BL$14:$BM$28,2,FALSE)</f>
        <v>0.63</v>
      </c>
      <c r="AC450" s="71">
        <f>VLOOKUP($A450,'BASE LOSS COSTS'!$BO$14:$BP$28,2,FALSE)</f>
        <v>1.26</v>
      </c>
      <c r="AD450" s="71">
        <f>VLOOKUP($A450,'BASE LOSS COSTS'!$BR$14:$BS$28,2,FALSE)</f>
        <v>1.89</v>
      </c>
      <c r="AE450" s="57">
        <f>VLOOKUP(A450,'BASE LOSS COSTS'!$M$55:$N$69,2)</f>
        <v>3</v>
      </c>
      <c r="AF450" s="57">
        <f>VLOOKUP(A450,'BASE LOSS COSTS'!$S$14:$T$28,2)</f>
        <v>55</v>
      </c>
      <c r="AG450" s="71">
        <f>VLOOKUP($A450,'BASE LOSS COSTS'!$BU$14:$BV$28,2,FALSE)</f>
        <v>6.93</v>
      </c>
      <c r="AH450" s="71">
        <f>VLOOKUP($A450,'BASE LOSS COSTS'!$BX$14:$BY$28,2,FALSE)</f>
        <v>8.19</v>
      </c>
      <c r="AI450" s="71">
        <f>VLOOKUP($A450,'BASE LOSS COSTS'!$CA$14:$CB$28,2,FALSE)</f>
        <v>9.4499999999999993</v>
      </c>
      <c r="AJ450" s="57">
        <f>VLOOKUP(A450,'BASE LOSS COSTS'!$P$55:$Q$69,2)</f>
        <v>2</v>
      </c>
      <c r="AK450" s="57">
        <f>VLOOKUP(A450,'BASE LOSS COSTS'!$V$14:$W$28,2)</f>
        <v>452</v>
      </c>
      <c r="AL450" s="71">
        <f>VLOOKUP($A450,'BASE LOSS COSTS'!$CD$14:$CE$28,2,FALSE)</f>
        <v>39.06</v>
      </c>
      <c r="AM450" s="71">
        <f>VLOOKUP($A450,'BASE LOSS COSTS'!$CG$14:$CH$28,2,FALSE)</f>
        <v>44.1</v>
      </c>
      <c r="AN450" s="71">
        <f>VLOOKUP($A450,'BASE LOSS COSTS'!$CJ$14:$CK$28,2,FALSE)</f>
        <v>60.48</v>
      </c>
      <c r="AO450" s="57">
        <f>VLOOKUP(A450,'BASE LOSS COSTS'!$S$55:$T$69,2)</f>
        <v>24</v>
      </c>
      <c r="AP450" s="49">
        <f>ROUND('LOSS COST BY TERRITORY AND ZIP'!$AP450*VLOOKUP(TEXT(A450,"000"),'OFF-BALANCE FACTORS'!$B$2:$H$100,4),0)</f>
        <v>222</v>
      </c>
      <c r="AQ450" s="49">
        <f>ROUND('LOSS COST BY TERRITORY AND ZIP'!$AQ450*VLOOKUP(TEXT(A450,"000"),'OFF-BALANCE FACTORS'!$B$2:$H$100,4),0)</f>
        <v>191</v>
      </c>
      <c r="AR450" s="57">
        <f>VLOOKUP(A450,'BASE LOSS COSTS'!$G$35:$H$49,2)</f>
        <v>264</v>
      </c>
      <c r="AS450" s="57">
        <f>VLOOKUP(A450,'BASE LOSS COSTS'!$J$35:$K$49,2)</f>
        <v>264</v>
      </c>
      <c r="AT450" s="57">
        <f>VLOOKUP(A450,'BASE LOSS COSTS'!$M$35:$N$49,2)</f>
        <v>228</v>
      </c>
      <c r="AU450" s="57">
        <f>VLOOKUP(A450,'BASE LOSS COSTS'!$P$35:$Q$49,2)</f>
        <v>228</v>
      </c>
      <c r="AV450" s="57">
        <f>VLOOKUP(A450,'BASE LOSS COSTS'!$S$35:$T$49,2)</f>
        <v>120</v>
      </c>
      <c r="AW450" s="57">
        <f>VLOOKUP(A450,'BASE LOSS COSTS'!$V$35:$W$49,2)</f>
        <v>120</v>
      </c>
      <c r="AX450" s="57">
        <f>VLOOKUP(A450,'BASE LOSS COSTS'!$Y$35:$Z$49,2)</f>
        <v>104</v>
      </c>
      <c r="AY450" s="57">
        <f>VLOOKUP(A450,'BASE LOSS COSTS'!$AB$35:$AC$49,2)</f>
        <v>104</v>
      </c>
      <c r="AZ450" s="49">
        <f>ROUND('LOSS COST BY TERRITORY AND ZIP'!$AZ450*VLOOKUP(TEXT(A450,"000"),'OFF-BALANCE FACTORS'!$B$2:$H$100,3),0)</f>
        <v>222</v>
      </c>
      <c r="BA450" s="57">
        <f>VLOOKUP(A450,'BASE LOSS COSTS'!$AH$35:$AI$49,2)</f>
        <v>268</v>
      </c>
      <c r="BB450" s="57">
        <f>VLOOKUP(A450,'BASE LOSS COSTS'!$AK$35:$AL$49,2)</f>
        <v>268</v>
      </c>
      <c r="BC450" s="57">
        <f>VLOOKUP(A450,'BASE LOSS COSTS'!$AN$35:$AO$49,2)</f>
        <v>80</v>
      </c>
      <c r="BD450" s="57">
        <f>VLOOKUP(A450,'BASE LOSS COSTS'!$AQ$35:$AR$49,2)</f>
        <v>80</v>
      </c>
      <c r="BE450" s="49">
        <f>ROUND('LOSS COST BY TERRITORY AND ZIP'!$BE450*VLOOKUP(TEXT(A450,"000"),'OFF-BALANCE FACTORS'!$B$2:$H$100,7),0)</f>
        <v>322</v>
      </c>
      <c r="BF450" s="62">
        <f t="shared" si="6"/>
        <v>278</v>
      </c>
      <c r="BG450" s="49">
        <f>ROUND('LOSS COST BY TERRITORY AND ZIP'!$BG450*VLOOKUP(TEXT(A450,"000"),'OFF-BALANCE FACTORS'!$B$2:$H$100,6),0)</f>
        <v>241</v>
      </c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9"/>
      <c r="CG450" s="39"/>
    </row>
    <row r="451" spans="1:85">
      <c r="A451" s="41">
        <v>117</v>
      </c>
      <c r="B451" s="41">
        <v>66951</v>
      </c>
      <c r="C451" s="49">
        <f>ROUND('LOSS COST BY TERRITORY AND ZIP'!$C451*VLOOKUP(TEXT(A451,"000"),'OFF-BALANCE FACTORS'!$B$2:$H$100,2),0)</f>
        <v>151</v>
      </c>
      <c r="D451" s="70">
        <f>VLOOKUP($A451,'BASE LOSS COSTS'!$Y$14:$Z$28,2,FALSE)</f>
        <v>0.63</v>
      </c>
      <c r="E451" s="70">
        <f>VLOOKUP($A451,'BASE LOSS COSTS'!$AB$14:$AC$28,2,FALSE)</f>
        <v>1.26</v>
      </c>
      <c r="F451" s="70">
        <f>VLOOKUP($A451,'BASE LOSS COSTS'!$AE$14:$AF$28,2,FALSE)</f>
        <v>1.89</v>
      </c>
      <c r="G451" s="49">
        <f>VLOOKUP(A451,'BASE LOSS COSTS'!$A$55:$B$69,2)</f>
        <v>4</v>
      </c>
      <c r="H451" s="49">
        <f>ROUND('LOSS COST BY TERRITORY AND ZIP'!$H451*VLOOKUP(TEXT(A451,"000"),'OFF-BALANCE FACTORS'!$B$2:$H$100,5),0)</f>
        <v>155</v>
      </c>
      <c r="I451" s="57">
        <f>VLOOKUP($A451,'BASE LOSS COSTS'!$AH$14:$AI$28,2,FALSE)</f>
        <v>1</v>
      </c>
      <c r="J451" s="57">
        <f>VLOOKUP($A451,'BASE LOSS COSTS'!$AK$14:$AL$28,2,FALSE)</f>
        <v>2</v>
      </c>
      <c r="K451" s="57">
        <f>VLOOKUP($A451,'BASE LOSS COSTS'!$AN$14:$AO$28,2,FALSE)</f>
        <v>3</v>
      </c>
      <c r="L451" s="57">
        <f>VLOOKUP($A451,'BASE LOSS COSTS'!$AQ$14:$AR$28,2,FALSE)</f>
        <v>5</v>
      </c>
      <c r="M451" s="49">
        <f>ROUND('LOSS COST BY TERRITORY AND ZIP'!$M451*VLOOKUP(TEXT(A451,"000"),'OFF-BALANCE FACTORS'!$B$2:$H$100,5),0)</f>
        <v>127</v>
      </c>
      <c r="N451" s="71">
        <f>VLOOKUP($A451,'BASE LOSS COSTS'!$AT$14:$AU$28,2,FALSE)</f>
        <v>0.62</v>
      </c>
      <c r="O451" s="71">
        <f>VLOOKUP($A451,'BASE LOSS COSTS'!$AW$14:$AX$28,2,FALSE)</f>
        <v>1.25</v>
      </c>
      <c r="P451" s="71">
        <f>VLOOKUP($A451,'BASE LOSS COSTS'!$AZ$14:$BA$28,2,FALSE)</f>
        <v>1.87</v>
      </c>
      <c r="Q451" s="49">
        <f>VLOOKUP(A451,'BASE LOSS COSTS'!$D$55:$E$69,2)</f>
        <v>13</v>
      </c>
      <c r="R451" s="49">
        <f>VLOOKUP(A451,'BASE LOSS COSTS'!$V$55:$W$69,2)</f>
        <v>9</v>
      </c>
      <c r="S451" s="57">
        <f>VLOOKUP(A451,'BASE LOSS COSTS'!$J$14:$K$28,2)</f>
        <v>153</v>
      </c>
      <c r="T451" s="49">
        <f>VLOOKUP(A451,'BASE LOSS COSTS'!$G$55:$H$69,2)</f>
        <v>9</v>
      </c>
      <c r="U451" s="57">
        <f>VLOOKUP(A451,'BASE LOSS COSTS'!$M$14:$N$28,2)</f>
        <v>576</v>
      </c>
      <c r="V451" s="71">
        <f>VLOOKUP($A451,'BASE LOSS COSTS'!$BC$14:$BD$28,2,FALSE)</f>
        <v>1.26</v>
      </c>
      <c r="W451" s="71">
        <f>VLOOKUP($A451,'BASE LOSS COSTS'!$BF$14:$BG$28,2,FALSE)</f>
        <v>1.89</v>
      </c>
      <c r="X451" s="71">
        <f>VLOOKUP($A451,'BASE LOSS COSTS'!$BI$14:$BJ$28,2,FALSE)</f>
        <v>2.52</v>
      </c>
      <c r="Y451" s="57">
        <f>VLOOKUP(A451,'BASE LOSS COSTS'!$J$55:$K$69,2)</f>
        <v>25</v>
      </c>
      <c r="Z451" s="57">
        <f>VLOOKUP(A451,'BASE LOSS COSTS'!$Y$55:$Z$69,2)</f>
        <v>20</v>
      </c>
      <c r="AA451" s="57">
        <f>VLOOKUP(A451,'BASE LOSS COSTS'!$P$14:$Q$28,2)</f>
        <v>137</v>
      </c>
      <c r="AB451" s="71">
        <f>VLOOKUP($A451,'BASE LOSS COSTS'!$BL$14:$BM$28,2,FALSE)</f>
        <v>0.63</v>
      </c>
      <c r="AC451" s="71">
        <f>VLOOKUP($A451,'BASE LOSS COSTS'!$BO$14:$BP$28,2,FALSE)</f>
        <v>1.26</v>
      </c>
      <c r="AD451" s="71">
        <f>VLOOKUP($A451,'BASE LOSS COSTS'!$BR$14:$BS$28,2,FALSE)</f>
        <v>1.89</v>
      </c>
      <c r="AE451" s="57">
        <f>VLOOKUP(A451,'BASE LOSS COSTS'!$M$55:$N$69,2)</f>
        <v>3</v>
      </c>
      <c r="AF451" s="57">
        <f>VLOOKUP(A451,'BASE LOSS COSTS'!$S$14:$T$28,2)</f>
        <v>55</v>
      </c>
      <c r="AG451" s="71">
        <f>VLOOKUP($A451,'BASE LOSS COSTS'!$BU$14:$BV$28,2,FALSE)</f>
        <v>6.93</v>
      </c>
      <c r="AH451" s="71">
        <f>VLOOKUP($A451,'BASE LOSS COSTS'!$BX$14:$BY$28,2,FALSE)</f>
        <v>8.19</v>
      </c>
      <c r="AI451" s="71">
        <f>VLOOKUP($A451,'BASE LOSS COSTS'!$CA$14:$CB$28,2,FALSE)</f>
        <v>9.4499999999999993</v>
      </c>
      <c r="AJ451" s="57">
        <f>VLOOKUP(A451,'BASE LOSS COSTS'!$P$55:$Q$69,2)</f>
        <v>2</v>
      </c>
      <c r="AK451" s="57">
        <f>VLOOKUP(A451,'BASE LOSS COSTS'!$V$14:$W$28,2)</f>
        <v>452</v>
      </c>
      <c r="AL451" s="71">
        <f>VLOOKUP($A451,'BASE LOSS COSTS'!$CD$14:$CE$28,2,FALSE)</f>
        <v>39.06</v>
      </c>
      <c r="AM451" s="71">
        <f>VLOOKUP($A451,'BASE LOSS COSTS'!$CG$14:$CH$28,2,FALSE)</f>
        <v>44.1</v>
      </c>
      <c r="AN451" s="71">
        <f>VLOOKUP($A451,'BASE LOSS COSTS'!$CJ$14:$CK$28,2,FALSE)</f>
        <v>60.48</v>
      </c>
      <c r="AO451" s="57">
        <f>VLOOKUP(A451,'BASE LOSS COSTS'!$S$55:$T$69,2)</f>
        <v>24</v>
      </c>
      <c r="AP451" s="49">
        <f>ROUND('LOSS COST BY TERRITORY AND ZIP'!$AP451*VLOOKUP(TEXT(A451,"000"),'OFF-BALANCE FACTORS'!$B$2:$H$100,4),0)</f>
        <v>222</v>
      </c>
      <c r="AQ451" s="49">
        <f>ROUND('LOSS COST BY TERRITORY AND ZIP'!$AQ451*VLOOKUP(TEXT(A451,"000"),'OFF-BALANCE FACTORS'!$B$2:$H$100,4),0)</f>
        <v>191</v>
      </c>
      <c r="AR451" s="57">
        <f>VLOOKUP(A451,'BASE LOSS COSTS'!$G$35:$H$49,2)</f>
        <v>264</v>
      </c>
      <c r="AS451" s="57">
        <f>VLOOKUP(A451,'BASE LOSS COSTS'!$J$35:$K$49,2)</f>
        <v>264</v>
      </c>
      <c r="AT451" s="57">
        <f>VLOOKUP(A451,'BASE LOSS COSTS'!$M$35:$N$49,2)</f>
        <v>228</v>
      </c>
      <c r="AU451" s="57">
        <f>VLOOKUP(A451,'BASE LOSS COSTS'!$P$35:$Q$49,2)</f>
        <v>228</v>
      </c>
      <c r="AV451" s="57">
        <f>VLOOKUP(A451,'BASE LOSS COSTS'!$S$35:$T$49,2)</f>
        <v>120</v>
      </c>
      <c r="AW451" s="57">
        <f>VLOOKUP(A451,'BASE LOSS COSTS'!$V$35:$W$49,2)</f>
        <v>120</v>
      </c>
      <c r="AX451" s="57">
        <f>VLOOKUP(A451,'BASE LOSS COSTS'!$Y$35:$Z$49,2)</f>
        <v>104</v>
      </c>
      <c r="AY451" s="57">
        <f>VLOOKUP(A451,'BASE LOSS COSTS'!$AB$35:$AC$49,2)</f>
        <v>104</v>
      </c>
      <c r="AZ451" s="49">
        <f>ROUND('LOSS COST BY TERRITORY AND ZIP'!$AZ451*VLOOKUP(TEXT(A451,"000"),'OFF-BALANCE FACTORS'!$B$2:$H$100,3),0)</f>
        <v>222</v>
      </c>
      <c r="BA451" s="57">
        <f>VLOOKUP(A451,'BASE LOSS COSTS'!$AH$35:$AI$49,2)</f>
        <v>268</v>
      </c>
      <c r="BB451" s="57">
        <f>VLOOKUP(A451,'BASE LOSS COSTS'!$AK$35:$AL$49,2)</f>
        <v>268</v>
      </c>
      <c r="BC451" s="57">
        <f>VLOOKUP(A451,'BASE LOSS COSTS'!$AN$35:$AO$49,2)</f>
        <v>80</v>
      </c>
      <c r="BD451" s="57">
        <f>VLOOKUP(A451,'BASE LOSS COSTS'!$AQ$35:$AR$49,2)</f>
        <v>80</v>
      </c>
      <c r="BE451" s="49">
        <f>ROUND('LOSS COST BY TERRITORY AND ZIP'!$BE451*VLOOKUP(TEXT(A451,"000"),'OFF-BALANCE FACTORS'!$B$2:$H$100,7),0)</f>
        <v>322</v>
      </c>
      <c r="BF451" s="62">
        <f t="shared" si="6"/>
        <v>278</v>
      </c>
      <c r="BG451" s="49">
        <f>ROUND('LOSS COST BY TERRITORY AND ZIP'!$BG451*VLOOKUP(TEXT(A451,"000"),'OFF-BALANCE FACTORS'!$B$2:$H$100,6),0)</f>
        <v>241</v>
      </c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9"/>
      <c r="CG451" s="39"/>
    </row>
    <row r="452" spans="1:85">
      <c r="A452" s="41">
        <v>117</v>
      </c>
      <c r="B452" s="41">
        <v>66952</v>
      </c>
      <c r="C452" s="49">
        <f>ROUND('LOSS COST BY TERRITORY AND ZIP'!$C452*VLOOKUP(TEXT(A452,"000"),'OFF-BALANCE FACTORS'!$B$2:$H$100,2),0)</f>
        <v>151</v>
      </c>
      <c r="D452" s="70">
        <f>VLOOKUP($A452,'BASE LOSS COSTS'!$Y$14:$Z$28,2,FALSE)</f>
        <v>0.63</v>
      </c>
      <c r="E452" s="70">
        <f>VLOOKUP($A452,'BASE LOSS COSTS'!$AB$14:$AC$28,2,FALSE)</f>
        <v>1.26</v>
      </c>
      <c r="F452" s="70">
        <f>VLOOKUP($A452,'BASE LOSS COSTS'!$AE$14:$AF$28,2,FALSE)</f>
        <v>1.89</v>
      </c>
      <c r="G452" s="49">
        <f>VLOOKUP(A452,'BASE LOSS COSTS'!$A$55:$B$69,2)</f>
        <v>4</v>
      </c>
      <c r="H452" s="49">
        <f>ROUND('LOSS COST BY TERRITORY AND ZIP'!$H452*VLOOKUP(TEXT(A452,"000"),'OFF-BALANCE FACTORS'!$B$2:$H$100,5),0)</f>
        <v>155</v>
      </c>
      <c r="I452" s="57">
        <f>VLOOKUP($A452,'BASE LOSS COSTS'!$AH$14:$AI$28,2,FALSE)</f>
        <v>1</v>
      </c>
      <c r="J452" s="57">
        <f>VLOOKUP($A452,'BASE LOSS COSTS'!$AK$14:$AL$28,2,FALSE)</f>
        <v>2</v>
      </c>
      <c r="K452" s="57">
        <f>VLOOKUP($A452,'BASE LOSS COSTS'!$AN$14:$AO$28,2,FALSE)</f>
        <v>3</v>
      </c>
      <c r="L452" s="57">
        <f>VLOOKUP($A452,'BASE LOSS COSTS'!$AQ$14:$AR$28,2,FALSE)</f>
        <v>5</v>
      </c>
      <c r="M452" s="49">
        <f>ROUND('LOSS COST BY TERRITORY AND ZIP'!$M452*VLOOKUP(TEXT(A452,"000"),'OFF-BALANCE FACTORS'!$B$2:$H$100,5),0)</f>
        <v>127</v>
      </c>
      <c r="N452" s="71">
        <f>VLOOKUP($A452,'BASE LOSS COSTS'!$AT$14:$AU$28,2,FALSE)</f>
        <v>0.62</v>
      </c>
      <c r="O452" s="71">
        <f>VLOOKUP($A452,'BASE LOSS COSTS'!$AW$14:$AX$28,2,FALSE)</f>
        <v>1.25</v>
      </c>
      <c r="P452" s="71">
        <f>VLOOKUP($A452,'BASE LOSS COSTS'!$AZ$14:$BA$28,2,FALSE)</f>
        <v>1.87</v>
      </c>
      <c r="Q452" s="49">
        <f>VLOOKUP(A452,'BASE LOSS COSTS'!$D$55:$E$69,2)</f>
        <v>13</v>
      </c>
      <c r="R452" s="49">
        <f>VLOOKUP(A452,'BASE LOSS COSTS'!$V$55:$W$69,2)</f>
        <v>9</v>
      </c>
      <c r="S452" s="57">
        <f>VLOOKUP(A452,'BASE LOSS COSTS'!$J$14:$K$28,2)</f>
        <v>153</v>
      </c>
      <c r="T452" s="49">
        <f>VLOOKUP(A452,'BASE LOSS COSTS'!$G$55:$H$69,2)</f>
        <v>9</v>
      </c>
      <c r="U452" s="57">
        <f>VLOOKUP(A452,'BASE LOSS COSTS'!$M$14:$N$28,2)</f>
        <v>576</v>
      </c>
      <c r="V452" s="71">
        <f>VLOOKUP($A452,'BASE LOSS COSTS'!$BC$14:$BD$28,2,FALSE)</f>
        <v>1.26</v>
      </c>
      <c r="W452" s="71">
        <f>VLOOKUP($A452,'BASE LOSS COSTS'!$BF$14:$BG$28,2,FALSE)</f>
        <v>1.89</v>
      </c>
      <c r="X452" s="71">
        <f>VLOOKUP($A452,'BASE LOSS COSTS'!$BI$14:$BJ$28,2,FALSE)</f>
        <v>2.52</v>
      </c>
      <c r="Y452" s="57">
        <f>VLOOKUP(A452,'BASE LOSS COSTS'!$J$55:$K$69,2)</f>
        <v>25</v>
      </c>
      <c r="Z452" s="57">
        <f>VLOOKUP(A452,'BASE LOSS COSTS'!$Y$55:$Z$69,2)</f>
        <v>20</v>
      </c>
      <c r="AA452" s="57">
        <f>VLOOKUP(A452,'BASE LOSS COSTS'!$P$14:$Q$28,2)</f>
        <v>137</v>
      </c>
      <c r="AB452" s="71">
        <f>VLOOKUP($A452,'BASE LOSS COSTS'!$BL$14:$BM$28,2,FALSE)</f>
        <v>0.63</v>
      </c>
      <c r="AC452" s="71">
        <f>VLOOKUP($A452,'BASE LOSS COSTS'!$BO$14:$BP$28,2,FALSE)</f>
        <v>1.26</v>
      </c>
      <c r="AD452" s="71">
        <f>VLOOKUP($A452,'BASE LOSS COSTS'!$BR$14:$BS$28,2,FALSE)</f>
        <v>1.89</v>
      </c>
      <c r="AE452" s="57">
        <f>VLOOKUP(A452,'BASE LOSS COSTS'!$M$55:$N$69,2)</f>
        <v>3</v>
      </c>
      <c r="AF452" s="57">
        <f>VLOOKUP(A452,'BASE LOSS COSTS'!$S$14:$T$28,2)</f>
        <v>55</v>
      </c>
      <c r="AG452" s="71">
        <f>VLOOKUP($A452,'BASE LOSS COSTS'!$BU$14:$BV$28,2,FALSE)</f>
        <v>6.93</v>
      </c>
      <c r="AH452" s="71">
        <f>VLOOKUP($A452,'BASE LOSS COSTS'!$BX$14:$BY$28,2,FALSE)</f>
        <v>8.19</v>
      </c>
      <c r="AI452" s="71">
        <f>VLOOKUP($A452,'BASE LOSS COSTS'!$CA$14:$CB$28,2,FALSE)</f>
        <v>9.4499999999999993</v>
      </c>
      <c r="AJ452" s="57">
        <f>VLOOKUP(A452,'BASE LOSS COSTS'!$P$55:$Q$69,2)</f>
        <v>2</v>
      </c>
      <c r="AK452" s="57">
        <f>VLOOKUP(A452,'BASE LOSS COSTS'!$V$14:$W$28,2)</f>
        <v>452</v>
      </c>
      <c r="AL452" s="71">
        <f>VLOOKUP($A452,'BASE LOSS COSTS'!$CD$14:$CE$28,2,FALSE)</f>
        <v>39.06</v>
      </c>
      <c r="AM452" s="71">
        <f>VLOOKUP($A452,'BASE LOSS COSTS'!$CG$14:$CH$28,2,FALSE)</f>
        <v>44.1</v>
      </c>
      <c r="AN452" s="71">
        <f>VLOOKUP($A452,'BASE LOSS COSTS'!$CJ$14:$CK$28,2,FALSE)</f>
        <v>60.48</v>
      </c>
      <c r="AO452" s="57">
        <f>VLOOKUP(A452,'BASE LOSS COSTS'!$S$55:$T$69,2)</f>
        <v>24</v>
      </c>
      <c r="AP452" s="49">
        <f>ROUND('LOSS COST BY TERRITORY AND ZIP'!$AP452*VLOOKUP(TEXT(A452,"000"),'OFF-BALANCE FACTORS'!$B$2:$H$100,4),0)</f>
        <v>222</v>
      </c>
      <c r="AQ452" s="49">
        <f>ROUND('LOSS COST BY TERRITORY AND ZIP'!$AQ452*VLOOKUP(TEXT(A452,"000"),'OFF-BALANCE FACTORS'!$B$2:$H$100,4),0)</f>
        <v>191</v>
      </c>
      <c r="AR452" s="57">
        <f>VLOOKUP(A452,'BASE LOSS COSTS'!$G$35:$H$49,2)</f>
        <v>264</v>
      </c>
      <c r="AS452" s="57">
        <f>VLOOKUP(A452,'BASE LOSS COSTS'!$J$35:$K$49,2)</f>
        <v>264</v>
      </c>
      <c r="AT452" s="57">
        <f>VLOOKUP(A452,'BASE LOSS COSTS'!$M$35:$N$49,2)</f>
        <v>228</v>
      </c>
      <c r="AU452" s="57">
        <f>VLOOKUP(A452,'BASE LOSS COSTS'!$P$35:$Q$49,2)</f>
        <v>228</v>
      </c>
      <c r="AV452" s="57">
        <f>VLOOKUP(A452,'BASE LOSS COSTS'!$S$35:$T$49,2)</f>
        <v>120</v>
      </c>
      <c r="AW452" s="57">
        <f>VLOOKUP(A452,'BASE LOSS COSTS'!$V$35:$W$49,2)</f>
        <v>120</v>
      </c>
      <c r="AX452" s="57">
        <f>VLOOKUP(A452,'BASE LOSS COSTS'!$Y$35:$Z$49,2)</f>
        <v>104</v>
      </c>
      <c r="AY452" s="57">
        <f>VLOOKUP(A452,'BASE LOSS COSTS'!$AB$35:$AC$49,2)</f>
        <v>104</v>
      </c>
      <c r="AZ452" s="49">
        <f>ROUND('LOSS COST BY TERRITORY AND ZIP'!$AZ452*VLOOKUP(TEXT(A452,"000"),'OFF-BALANCE FACTORS'!$B$2:$H$100,3),0)</f>
        <v>222</v>
      </c>
      <c r="BA452" s="57">
        <f>VLOOKUP(A452,'BASE LOSS COSTS'!$AH$35:$AI$49,2)</f>
        <v>268</v>
      </c>
      <c r="BB452" s="57">
        <f>VLOOKUP(A452,'BASE LOSS COSTS'!$AK$35:$AL$49,2)</f>
        <v>268</v>
      </c>
      <c r="BC452" s="57">
        <f>VLOOKUP(A452,'BASE LOSS COSTS'!$AN$35:$AO$49,2)</f>
        <v>80</v>
      </c>
      <c r="BD452" s="57">
        <f>VLOOKUP(A452,'BASE LOSS COSTS'!$AQ$35:$AR$49,2)</f>
        <v>80</v>
      </c>
      <c r="BE452" s="49">
        <f>ROUND('LOSS COST BY TERRITORY AND ZIP'!$BE452*VLOOKUP(TEXT(A452,"000"),'OFF-BALANCE FACTORS'!$B$2:$H$100,7),0)</f>
        <v>322</v>
      </c>
      <c r="BF452" s="62">
        <f t="shared" si="6"/>
        <v>278</v>
      </c>
      <c r="BG452" s="49">
        <f>ROUND('LOSS COST BY TERRITORY AND ZIP'!$BG452*VLOOKUP(TEXT(A452,"000"),'OFF-BALANCE FACTORS'!$B$2:$H$100,6),0)</f>
        <v>241</v>
      </c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9"/>
      <c r="CG452" s="39"/>
    </row>
    <row r="453" spans="1:85">
      <c r="A453" s="41">
        <v>117</v>
      </c>
      <c r="B453" s="41">
        <v>66953</v>
      </c>
      <c r="C453" s="49">
        <f>ROUND('LOSS COST BY TERRITORY AND ZIP'!$C453*VLOOKUP(TEXT(A453,"000"),'OFF-BALANCE FACTORS'!$B$2:$H$100,2),0)</f>
        <v>151</v>
      </c>
      <c r="D453" s="70">
        <f>VLOOKUP($A453,'BASE LOSS COSTS'!$Y$14:$Z$28,2,FALSE)</f>
        <v>0.63</v>
      </c>
      <c r="E453" s="70">
        <f>VLOOKUP($A453,'BASE LOSS COSTS'!$AB$14:$AC$28,2,FALSE)</f>
        <v>1.26</v>
      </c>
      <c r="F453" s="70">
        <f>VLOOKUP($A453,'BASE LOSS COSTS'!$AE$14:$AF$28,2,FALSE)</f>
        <v>1.89</v>
      </c>
      <c r="G453" s="49">
        <f>VLOOKUP(A453,'BASE LOSS COSTS'!$A$55:$B$69,2)</f>
        <v>4</v>
      </c>
      <c r="H453" s="49">
        <f>ROUND('LOSS COST BY TERRITORY AND ZIP'!$H453*VLOOKUP(TEXT(A453,"000"),'OFF-BALANCE FACTORS'!$B$2:$H$100,5),0)</f>
        <v>155</v>
      </c>
      <c r="I453" s="57">
        <f>VLOOKUP($A453,'BASE LOSS COSTS'!$AH$14:$AI$28,2,FALSE)</f>
        <v>1</v>
      </c>
      <c r="J453" s="57">
        <f>VLOOKUP($A453,'BASE LOSS COSTS'!$AK$14:$AL$28,2,FALSE)</f>
        <v>2</v>
      </c>
      <c r="K453" s="57">
        <f>VLOOKUP($A453,'BASE LOSS COSTS'!$AN$14:$AO$28,2,FALSE)</f>
        <v>3</v>
      </c>
      <c r="L453" s="57">
        <f>VLOOKUP($A453,'BASE LOSS COSTS'!$AQ$14:$AR$28,2,FALSE)</f>
        <v>5</v>
      </c>
      <c r="M453" s="49">
        <f>ROUND('LOSS COST BY TERRITORY AND ZIP'!$M453*VLOOKUP(TEXT(A453,"000"),'OFF-BALANCE FACTORS'!$B$2:$H$100,5),0)</f>
        <v>127</v>
      </c>
      <c r="N453" s="71">
        <f>VLOOKUP($A453,'BASE LOSS COSTS'!$AT$14:$AU$28,2,FALSE)</f>
        <v>0.62</v>
      </c>
      <c r="O453" s="71">
        <f>VLOOKUP($A453,'BASE LOSS COSTS'!$AW$14:$AX$28,2,FALSE)</f>
        <v>1.25</v>
      </c>
      <c r="P453" s="71">
        <f>VLOOKUP($A453,'BASE LOSS COSTS'!$AZ$14:$BA$28,2,FALSE)</f>
        <v>1.87</v>
      </c>
      <c r="Q453" s="49">
        <f>VLOOKUP(A453,'BASE LOSS COSTS'!$D$55:$E$69,2)</f>
        <v>13</v>
      </c>
      <c r="R453" s="49">
        <f>VLOOKUP(A453,'BASE LOSS COSTS'!$V$55:$W$69,2)</f>
        <v>9</v>
      </c>
      <c r="S453" s="57">
        <f>VLOOKUP(A453,'BASE LOSS COSTS'!$J$14:$K$28,2)</f>
        <v>153</v>
      </c>
      <c r="T453" s="49">
        <f>VLOOKUP(A453,'BASE LOSS COSTS'!$G$55:$H$69,2)</f>
        <v>9</v>
      </c>
      <c r="U453" s="57">
        <f>VLOOKUP(A453,'BASE LOSS COSTS'!$M$14:$N$28,2)</f>
        <v>576</v>
      </c>
      <c r="V453" s="71">
        <f>VLOOKUP($A453,'BASE LOSS COSTS'!$BC$14:$BD$28,2,FALSE)</f>
        <v>1.26</v>
      </c>
      <c r="W453" s="71">
        <f>VLOOKUP($A453,'BASE LOSS COSTS'!$BF$14:$BG$28,2,FALSE)</f>
        <v>1.89</v>
      </c>
      <c r="X453" s="71">
        <f>VLOOKUP($A453,'BASE LOSS COSTS'!$BI$14:$BJ$28,2,FALSE)</f>
        <v>2.52</v>
      </c>
      <c r="Y453" s="57">
        <f>VLOOKUP(A453,'BASE LOSS COSTS'!$J$55:$K$69,2)</f>
        <v>25</v>
      </c>
      <c r="Z453" s="57">
        <f>VLOOKUP(A453,'BASE LOSS COSTS'!$Y$55:$Z$69,2)</f>
        <v>20</v>
      </c>
      <c r="AA453" s="57">
        <f>VLOOKUP(A453,'BASE LOSS COSTS'!$P$14:$Q$28,2)</f>
        <v>137</v>
      </c>
      <c r="AB453" s="71">
        <f>VLOOKUP($A453,'BASE LOSS COSTS'!$BL$14:$BM$28,2,FALSE)</f>
        <v>0.63</v>
      </c>
      <c r="AC453" s="71">
        <f>VLOOKUP($A453,'BASE LOSS COSTS'!$BO$14:$BP$28,2,FALSE)</f>
        <v>1.26</v>
      </c>
      <c r="AD453" s="71">
        <f>VLOOKUP($A453,'BASE LOSS COSTS'!$BR$14:$BS$28,2,FALSE)</f>
        <v>1.89</v>
      </c>
      <c r="AE453" s="57">
        <f>VLOOKUP(A453,'BASE LOSS COSTS'!$M$55:$N$69,2)</f>
        <v>3</v>
      </c>
      <c r="AF453" s="57">
        <f>VLOOKUP(A453,'BASE LOSS COSTS'!$S$14:$T$28,2)</f>
        <v>55</v>
      </c>
      <c r="AG453" s="71">
        <f>VLOOKUP($A453,'BASE LOSS COSTS'!$BU$14:$BV$28,2,FALSE)</f>
        <v>6.93</v>
      </c>
      <c r="AH453" s="71">
        <f>VLOOKUP($A453,'BASE LOSS COSTS'!$BX$14:$BY$28,2,FALSE)</f>
        <v>8.19</v>
      </c>
      <c r="AI453" s="71">
        <f>VLOOKUP($A453,'BASE LOSS COSTS'!$CA$14:$CB$28,2,FALSE)</f>
        <v>9.4499999999999993</v>
      </c>
      <c r="AJ453" s="57">
        <f>VLOOKUP(A453,'BASE LOSS COSTS'!$P$55:$Q$69,2)</f>
        <v>2</v>
      </c>
      <c r="AK453" s="57">
        <f>VLOOKUP(A453,'BASE LOSS COSTS'!$V$14:$W$28,2)</f>
        <v>452</v>
      </c>
      <c r="AL453" s="71">
        <f>VLOOKUP($A453,'BASE LOSS COSTS'!$CD$14:$CE$28,2,FALSE)</f>
        <v>39.06</v>
      </c>
      <c r="AM453" s="71">
        <f>VLOOKUP($A453,'BASE LOSS COSTS'!$CG$14:$CH$28,2,FALSE)</f>
        <v>44.1</v>
      </c>
      <c r="AN453" s="71">
        <f>VLOOKUP($A453,'BASE LOSS COSTS'!$CJ$14:$CK$28,2,FALSE)</f>
        <v>60.48</v>
      </c>
      <c r="AO453" s="57">
        <f>VLOOKUP(A453,'BASE LOSS COSTS'!$S$55:$T$69,2)</f>
        <v>24</v>
      </c>
      <c r="AP453" s="49">
        <f>ROUND('LOSS COST BY TERRITORY AND ZIP'!$AP453*VLOOKUP(TEXT(A453,"000"),'OFF-BALANCE FACTORS'!$B$2:$H$100,4),0)</f>
        <v>222</v>
      </c>
      <c r="AQ453" s="49">
        <f>ROUND('LOSS COST BY TERRITORY AND ZIP'!$AQ453*VLOOKUP(TEXT(A453,"000"),'OFF-BALANCE FACTORS'!$B$2:$H$100,4),0)</f>
        <v>191</v>
      </c>
      <c r="AR453" s="57">
        <f>VLOOKUP(A453,'BASE LOSS COSTS'!$G$35:$H$49,2)</f>
        <v>264</v>
      </c>
      <c r="AS453" s="57">
        <f>VLOOKUP(A453,'BASE LOSS COSTS'!$J$35:$K$49,2)</f>
        <v>264</v>
      </c>
      <c r="AT453" s="57">
        <f>VLOOKUP(A453,'BASE LOSS COSTS'!$M$35:$N$49,2)</f>
        <v>228</v>
      </c>
      <c r="AU453" s="57">
        <f>VLOOKUP(A453,'BASE LOSS COSTS'!$P$35:$Q$49,2)</f>
        <v>228</v>
      </c>
      <c r="AV453" s="57">
        <f>VLOOKUP(A453,'BASE LOSS COSTS'!$S$35:$T$49,2)</f>
        <v>120</v>
      </c>
      <c r="AW453" s="57">
        <f>VLOOKUP(A453,'BASE LOSS COSTS'!$V$35:$W$49,2)</f>
        <v>120</v>
      </c>
      <c r="AX453" s="57">
        <f>VLOOKUP(A453,'BASE LOSS COSTS'!$Y$35:$Z$49,2)</f>
        <v>104</v>
      </c>
      <c r="AY453" s="57">
        <f>VLOOKUP(A453,'BASE LOSS COSTS'!$AB$35:$AC$49,2)</f>
        <v>104</v>
      </c>
      <c r="AZ453" s="49">
        <f>ROUND('LOSS COST BY TERRITORY AND ZIP'!$AZ453*VLOOKUP(TEXT(A453,"000"),'OFF-BALANCE FACTORS'!$B$2:$H$100,3),0)</f>
        <v>222</v>
      </c>
      <c r="BA453" s="57">
        <f>VLOOKUP(A453,'BASE LOSS COSTS'!$AH$35:$AI$49,2)</f>
        <v>268</v>
      </c>
      <c r="BB453" s="57">
        <f>VLOOKUP(A453,'BASE LOSS COSTS'!$AK$35:$AL$49,2)</f>
        <v>268</v>
      </c>
      <c r="BC453" s="57">
        <f>VLOOKUP(A453,'BASE LOSS COSTS'!$AN$35:$AO$49,2)</f>
        <v>80</v>
      </c>
      <c r="BD453" s="57">
        <f>VLOOKUP(A453,'BASE LOSS COSTS'!$AQ$35:$AR$49,2)</f>
        <v>80</v>
      </c>
      <c r="BE453" s="49">
        <f>ROUND('LOSS COST BY TERRITORY AND ZIP'!$BE453*VLOOKUP(TEXT(A453,"000"),'OFF-BALANCE FACTORS'!$B$2:$H$100,7),0)</f>
        <v>322</v>
      </c>
      <c r="BF453" s="62">
        <f t="shared" si="6"/>
        <v>278</v>
      </c>
      <c r="BG453" s="49">
        <f>ROUND('LOSS COST BY TERRITORY AND ZIP'!$BG453*VLOOKUP(TEXT(A453,"000"),'OFF-BALANCE FACTORS'!$B$2:$H$100,6),0)</f>
        <v>241</v>
      </c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9"/>
      <c r="CG453" s="39"/>
    </row>
    <row r="454" spans="1:85">
      <c r="A454" s="41">
        <v>117</v>
      </c>
      <c r="B454" s="41">
        <v>66955</v>
      </c>
      <c r="C454" s="49">
        <f>ROUND('LOSS COST BY TERRITORY AND ZIP'!$C454*VLOOKUP(TEXT(A454,"000"),'OFF-BALANCE FACTORS'!$B$2:$H$100,2),0)</f>
        <v>151</v>
      </c>
      <c r="D454" s="70">
        <f>VLOOKUP($A454,'BASE LOSS COSTS'!$Y$14:$Z$28,2,FALSE)</f>
        <v>0.63</v>
      </c>
      <c r="E454" s="70">
        <f>VLOOKUP($A454,'BASE LOSS COSTS'!$AB$14:$AC$28,2,FALSE)</f>
        <v>1.26</v>
      </c>
      <c r="F454" s="70">
        <f>VLOOKUP($A454,'BASE LOSS COSTS'!$AE$14:$AF$28,2,FALSE)</f>
        <v>1.89</v>
      </c>
      <c r="G454" s="49">
        <f>VLOOKUP(A454,'BASE LOSS COSTS'!$A$55:$B$69,2)</f>
        <v>4</v>
      </c>
      <c r="H454" s="49">
        <f>ROUND('LOSS COST BY TERRITORY AND ZIP'!$H454*VLOOKUP(TEXT(A454,"000"),'OFF-BALANCE FACTORS'!$B$2:$H$100,5),0)</f>
        <v>155</v>
      </c>
      <c r="I454" s="57">
        <f>VLOOKUP($A454,'BASE LOSS COSTS'!$AH$14:$AI$28,2,FALSE)</f>
        <v>1</v>
      </c>
      <c r="J454" s="57">
        <f>VLOOKUP($A454,'BASE LOSS COSTS'!$AK$14:$AL$28,2,FALSE)</f>
        <v>2</v>
      </c>
      <c r="K454" s="57">
        <f>VLOOKUP($A454,'BASE LOSS COSTS'!$AN$14:$AO$28,2,FALSE)</f>
        <v>3</v>
      </c>
      <c r="L454" s="57">
        <f>VLOOKUP($A454,'BASE LOSS COSTS'!$AQ$14:$AR$28,2,FALSE)</f>
        <v>5</v>
      </c>
      <c r="M454" s="49">
        <f>ROUND('LOSS COST BY TERRITORY AND ZIP'!$M454*VLOOKUP(TEXT(A454,"000"),'OFF-BALANCE FACTORS'!$B$2:$H$100,5),0)</f>
        <v>127</v>
      </c>
      <c r="N454" s="71">
        <f>VLOOKUP($A454,'BASE LOSS COSTS'!$AT$14:$AU$28,2,FALSE)</f>
        <v>0.62</v>
      </c>
      <c r="O454" s="71">
        <f>VLOOKUP($A454,'BASE LOSS COSTS'!$AW$14:$AX$28,2,FALSE)</f>
        <v>1.25</v>
      </c>
      <c r="P454" s="71">
        <f>VLOOKUP($A454,'BASE LOSS COSTS'!$AZ$14:$BA$28,2,FALSE)</f>
        <v>1.87</v>
      </c>
      <c r="Q454" s="49">
        <f>VLOOKUP(A454,'BASE LOSS COSTS'!$D$55:$E$69,2)</f>
        <v>13</v>
      </c>
      <c r="R454" s="49">
        <f>VLOOKUP(A454,'BASE LOSS COSTS'!$V$55:$W$69,2)</f>
        <v>9</v>
      </c>
      <c r="S454" s="57">
        <f>VLOOKUP(A454,'BASE LOSS COSTS'!$J$14:$K$28,2)</f>
        <v>153</v>
      </c>
      <c r="T454" s="49">
        <f>VLOOKUP(A454,'BASE LOSS COSTS'!$G$55:$H$69,2)</f>
        <v>9</v>
      </c>
      <c r="U454" s="57">
        <f>VLOOKUP(A454,'BASE LOSS COSTS'!$M$14:$N$28,2)</f>
        <v>576</v>
      </c>
      <c r="V454" s="71">
        <f>VLOOKUP($A454,'BASE LOSS COSTS'!$BC$14:$BD$28,2,FALSE)</f>
        <v>1.26</v>
      </c>
      <c r="W454" s="71">
        <f>VLOOKUP($A454,'BASE LOSS COSTS'!$BF$14:$BG$28,2,FALSE)</f>
        <v>1.89</v>
      </c>
      <c r="X454" s="71">
        <f>VLOOKUP($A454,'BASE LOSS COSTS'!$BI$14:$BJ$28,2,FALSE)</f>
        <v>2.52</v>
      </c>
      <c r="Y454" s="57">
        <f>VLOOKUP(A454,'BASE LOSS COSTS'!$J$55:$K$69,2)</f>
        <v>25</v>
      </c>
      <c r="Z454" s="57">
        <f>VLOOKUP(A454,'BASE LOSS COSTS'!$Y$55:$Z$69,2)</f>
        <v>20</v>
      </c>
      <c r="AA454" s="57">
        <f>VLOOKUP(A454,'BASE LOSS COSTS'!$P$14:$Q$28,2)</f>
        <v>137</v>
      </c>
      <c r="AB454" s="71">
        <f>VLOOKUP($A454,'BASE LOSS COSTS'!$BL$14:$BM$28,2,FALSE)</f>
        <v>0.63</v>
      </c>
      <c r="AC454" s="71">
        <f>VLOOKUP($A454,'BASE LOSS COSTS'!$BO$14:$BP$28,2,FALSE)</f>
        <v>1.26</v>
      </c>
      <c r="AD454" s="71">
        <f>VLOOKUP($A454,'BASE LOSS COSTS'!$BR$14:$BS$28,2,FALSE)</f>
        <v>1.89</v>
      </c>
      <c r="AE454" s="57">
        <f>VLOOKUP(A454,'BASE LOSS COSTS'!$M$55:$N$69,2)</f>
        <v>3</v>
      </c>
      <c r="AF454" s="57">
        <f>VLOOKUP(A454,'BASE LOSS COSTS'!$S$14:$T$28,2)</f>
        <v>55</v>
      </c>
      <c r="AG454" s="71">
        <f>VLOOKUP($A454,'BASE LOSS COSTS'!$BU$14:$BV$28,2,FALSE)</f>
        <v>6.93</v>
      </c>
      <c r="AH454" s="71">
        <f>VLOOKUP($A454,'BASE LOSS COSTS'!$BX$14:$BY$28,2,FALSE)</f>
        <v>8.19</v>
      </c>
      <c r="AI454" s="71">
        <f>VLOOKUP($A454,'BASE LOSS COSTS'!$CA$14:$CB$28,2,FALSE)</f>
        <v>9.4499999999999993</v>
      </c>
      <c r="AJ454" s="57">
        <f>VLOOKUP(A454,'BASE LOSS COSTS'!$P$55:$Q$69,2)</f>
        <v>2</v>
      </c>
      <c r="AK454" s="57">
        <f>VLOOKUP(A454,'BASE LOSS COSTS'!$V$14:$W$28,2)</f>
        <v>452</v>
      </c>
      <c r="AL454" s="71">
        <f>VLOOKUP($A454,'BASE LOSS COSTS'!$CD$14:$CE$28,2,FALSE)</f>
        <v>39.06</v>
      </c>
      <c r="AM454" s="71">
        <f>VLOOKUP($A454,'BASE LOSS COSTS'!$CG$14:$CH$28,2,FALSE)</f>
        <v>44.1</v>
      </c>
      <c r="AN454" s="71">
        <f>VLOOKUP($A454,'BASE LOSS COSTS'!$CJ$14:$CK$28,2,FALSE)</f>
        <v>60.48</v>
      </c>
      <c r="AO454" s="57">
        <f>VLOOKUP(A454,'BASE LOSS COSTS'!$S$55:$T$69,2)</f>
        <v>24</v>
      </c>
      <c r="AP454" s="49">
        <f>ROUND('LOSS COST BY TERRITORY AND ZIP'!$AP454*VLOOKUP(TEXT(A454,"000"),'OFF-BALANCE FACTORS'!$B$2:$H$100,4),0)</f>
        <v>222</v>
      </c>
      <c r="AQ454" s="49">
        <f>ROUND('LOSS COST BY TERRITORY AND ZIP'!$AQ454*VLOOKUP(TEXT(A454,"000"),'OFF-BALANCE FACTORS'!$B$2:$H$100,4),0)</f>
        <v>191</v>
      </c>
      <c r="AR454" s="57">
        <f>VLOOKUP(A454,'BASE LOSS COSTS'!$G$35:$H$49,2)</f>
        <v>264</v>
      </c>
      <c r="AS454" s="57">
        <f>VLOOKUP(A454,'BASE LOSS COSTS'!$J$35:$K$49,2)</f>
        <v>264</v>
      </c>
      <c r="AT454" s="57">
        <f>VLOOKUP(A454,'BASE LOSS COSTS'!$M$35:$N$49,2)</f>
        <v>228</v>
      </c>
      <c r="AU454" s="57">
        <f>VLOOKUP(A454,'BASE LOSS COSTS'!$P$35:$Q$49,2)</f>
        <v>228</v>
      </c>
      <c r="AV454" s="57">
        <f>VLOOKUP(A454,'BASE LOSS COSTS'!$S$35:$T$49,2)</f>
        <v>120</v>
      </c>
      <c r="AW454" s="57">
        <f>VLOOKUP(A454,'BASE LOSS COSTS'!$V$35:$W$49,2)</f>
        <v>120</v>
      </c>
      <c r="AX454" s="57">
        <f>VLOOKUP(A454,'BASE LOSS COSTS'!$Y$35:$Z$49,2)</f>
        <v>104</v>
      </c>
      <c r="AY454" s="57">
        <f>VLOOKUP(A454,'BASE LOSS COSTS'!$AB$35:$AC$49,2)</f>
        <v>104</v>
      </c>
      <c r="AZ454" s="49">
        <f>ROUND('LOSS COST BY TERRITORY AND ZIP'!$AZ454*VLOOKUP(TEXT(A454,"000"),'OFF-BALANCE FACTORS'!$B$2:$H$100,3),0)</f>
        <v>222</v>
      </c>
      <c r="BA454" s="57">
        <f>VLOOKUP(A454,'BASE LOSS COSTS'!$AH$35:$AI$49,2)</f>
        <v>268</v>
      </c>
      <c r="BB454" s="57">
        <f>VLOOKUP(A454,'BASE LOSS COSTS'!$AK$35:$AL$49,2)</f>
        <v>268</v>
      </c>
      <c r="BC454" s="57">
        <f>VLOOKUP(A454,'BASE LOSS COSTS'!$AN$35:$AO$49,2)</f>
        <v>80</v>
      </c>
      <c r="BD454" s="57">
        <f>VLOOKUP(A454,'BASE LOSS COSTS'!$AQ$35:$AR$49,2)</f>
        <v>80</v>
      </c>
      <c r="BE454" s="49">
        <f>ROUND('LOSS COST BY TERRITORY AND ZIP'!$BE454*VLOOKUP(TEXT(A454,"000"),'OFF-BALANCE FACTORS'!$B$2:$H$100,7),0)</f>
        <v>322</v>
      </c>
      <c r="BF454" s="62">
        <f t="shared" si="6"/>
        <v>278</v>
      </c>
      <c r="BG454" s="49">
        <f>ROUND('LOSS COST BY TERRITORY AND ZIP'!$BG454*VLOOKUP(TEXT(A454,"000"),'OFF-BALANCE FACTORS'!$B$2:$H$100,6),0)</f>
        <v>241</v>
      </c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9"/>
      <c r="CG454" s="39"/>
    </row>
    <row r="455" spans="1:85">
      <c r="A455" s="41">
        <v>117</v>
      </c>
      <c r="B455" s="41">
        <v>66956</v>
      </c>
      <c r="C455" s="49">
        <f>ROUND('LOSS COST BY TERRITORY AND ZIP'!$C455*VLOOKUP(TEXT(A455,"000"),'OFF-BALANCE FACTORS'!$B$2:$H$100,2),0)</f>
        <v>151</v>
      </c>
      <c r="D455" s="70">
        <f>VLOOKUP($A455,'BASE LOSS COSTS'!$Y$14:$Z$28,2,FALSE)</f>
        <v>0.63</v>
      </c>
      <c r="E455" s="70">
        <f>VLOOKUP($A455,'BASE LOSS COSTS'!$AB$14:$AC$28,2,FALSE)</f>
        <v>1.26</v>
      </c>
      <c r="F455" s="70">
        <f>VLOOKUP($A455,'BASE LOSS COSTS'!$AE$14:$AF$28,2,FALSE)</f>
        <v>1.89</v>
      </c>
      <c r="G455" s="49">
        <f>VLOOKUP(A455,'BASE LOSS COSTS'!$A$55:$B$69,2)</f>
        <v>4</v>
      </c>
      <c r="H455" s="49">
        <f>ROUND('LOSS COST BY TERRITORY AND ZIP'!$H455*VLOOKUP(TEXT(A455,"000"),'OFF-BALANCE FACTORS'!$B$2:$H$100,5),0)</f>
        <v>155</v>
      </c>
      <c r="I455" s="57">
        <f>VLOOKUP($A455,'BASE LOSS COSTS'!$AH$14:$AI$28,2,FALSE)</f>
        <v>1</v>
      </c>
      <c r="J455" s="57">
        <f>VLOOKUP($A455,'BASE LOSS COSTS'!$AK$14:$AL$28,2,FALSE)</f>
        <v>2</v>
      </c>
      <c r="K455" s="57">
        <f>VLOOKUP($A455,'BASE LOSS COSTS'!$AN$14:$AO$28,2,FALSE)</f>
        <v>3</v>
      </c>
      <c r="L455" s="57">
        <f>VLOOKUP($A455,'BASE LOSS COSTS'!$AQ$14:$AR$28,2,FALSE)</f>
        <v>5</v>
      </c>
      <c r="M455" s="49">
        <f>ROUND('LOSS COST BY TERRITORY AND ZIP'!$M455*VLOOKUP(TEXT(A455,"000"),'OFF-BALANCE FACTORS'!$B$2:$H$100,5),0)</f>
        <v>127</v>
      </c>
      <c r="N455" s="71">
        <f>VLOOKUP($A455,'BASE LOSS COSTS'!$AT$14:$AU$28,2,FALSE)</f>
        <v>0.62</v>
      </c>
      <c r="O455" s="71">
        <f>VLOOKUP($A455,'BASE LOSS COSTS'!$AW$14:$AX$28,2,FALSE)</f>
        <v>1.25</v>
      </c>
      <c r="P455" s="71">
        <f>VLOOKUP($A455,'BASE LOSS COSTS'!$AZ$14:$BA$28,2,FALSE)</f>
        <v>1.87</v>
      </c>
      <c r="Q455" s="49">
        <f>VLOOKUP(A455,'BASE LOSS COSTS'!$D$55:$E$69,2)</f>
        <v>13</v>
      </c>
      <c r="R455" s="49">
        <f>VLOOKUP(A455,'BASE LOSS COSTS'!$V$55:$W$69,2)</f>
        <v>9</v>
      </c>
      <c r="S455" s="57">
        <f>VLOOKUP(A455,'BASE LOSS COSTS'!$J$14:$K$28,2)</f>
        <v>153</v>
      </c>
      <c r="T455" s="49">
        <f>VLOOKUP(A455,'BASE LOSS COSTS'!$G$55:$H$69,2)</f>
        <v>9</v>
      </c>
      <c r="U455" s="57">
        <f>VLOOKUP(A455,'BASE LOSS COSTS'!$M$14:$N$28,2)</f>
        <v>576</v>
      </c>
      <c r="V455" s="71">
        <f>VLOOKUP($A455,'BASE LOSS COSTS'!$BC$14:$BD$28,2,FALSE)</f>
        <v>1.26</v>
      </c>
      <c r="W455" s="71">
        <f>VLOOKUP($A455,'BASE LOSS COSTS'!$BF$14:$BG$28,2,FALSE)</f>
        <v>1.89</v>
      </c>
      <c r="X455" s="71">
        <f>VLOOKUP($A455,'BASE LOSS COSTS'!$BI$14:$BJ$28,2,FALSE)</f>
        <v>2.52</v>
      </c>
      <c r="Y455" s="57">
        <f>VLOOKUP(A455,'BASE LOSS COSTS'!$J$55:$K$69,2)</f>
        <v>25</v>
      </c>
      <c r="Z455" s="57">
        <f>VLOOKUP(A455,'BASE LOSS COSTS'!$Y$55:$Z$69,2)</f>
        <v>20</v>
      </c>
      <c r="AA455" s="57">
        <f>VLOOKUP(A455,'BASE LOSS COSTS'!$P$14:$Q$28,2)</f>
        <v>137</v>
      </c>
      <c r="AB455" s="71">
        <f>VLOOKUP($A455,'BASE LOSS COSTS'!$BL$14:$BM$28,2,FALSE)</f>
        <v>0.63</v>
      </c>
      <c r="AC455" s="71">
        <f>VLOOKUP($A455,'BASE LOSS COSTS'!$BO$14:$BP$28,2,FALSE)</f>
        <v>1.26</v>
      </c>
      <c r="AD455" s="71">
        <f>VLOOKUP($A455,'BASE LOSS COSTS'!$BR$14:$BS$28,2,FALSE)</f>
        <v>1.89</v>
      </c>
      <c r="AE455" s="57">
        <f>VLOOKUP(A455,'BASE LOSS COSTS'!$M$55:$N$69,2)</f>
        <v>3</v>
      </c>
      <c r="AF455" s="57">
        <f>VLOOKUP(A455,'BASE LOSS COSTS'!$S$14:$T$28,2)</f>
        <v>55</v>
      </c>
      <c r="AG455" s="71">
        <f>VLOOKUP($A455,'BASE LOSS COSTS'!$BU$14:$BV$28,2,FALSE)</f>
        <v>6.93</v>
      </c>
      <c r="AH455" s="71">
        <f>VLOOKUP($A455,'BASE LOSS COSTS'!$BX$14:$BY$28,2,FALSE)</f>
        <v>8.19</v>
      </c>
      <c r="AI455" s="71">
        <f>VLOOKUP($A455,'BASE LOSS COSTS'!$CA$14:$CB$28,2,FALSE)</f>
        <v>9.4499999999999993</v>
      </c>
      <c r="AJ455" s="57">
        <f>VLOOKUP(A455,'BASE LOSS COSTS'!$P$55:$Q$69,2)</f>
        <v>2</v>
      </c>
      <c r="AK455" s="57">
        <f>VLOOKUP(A455,'BASE LOSS COSTS'!$V$14:$W$28,2)</f>
        <v>452</v>
      </c>
      <c r="AL455" s="71">
        <f>VLOOKUP($A455,'BASE LOSS COSTS'!$CD$14:$CE$28,2,FALSE)</f>
        <v>39.06</v>
      </c>
      <c r="AM455" s="71">
        <f>VLOOKUP($A455,'BASE LOSS COSTS'!$CG$14:$CH$28,2,FALSE)</f>
        <v>44.1</v>
      </c>
      <c r="AN455" s="71">
        <f>VLOOKUP($A455,'BASE LOSS COSTS'!$CJ$14:$CK$28,2,FALSE)</f>
        <v>60.48</v>
      </c>
      <c r="AO455" s="57">
        <f>VLOOKUP(A455,'BASE LOSS COSTS'!$S$55:$T$69,2)</f>
        <v>24</v>
      </c>
      <c r="AP455" s="49">
        <f>ROUND('LOSS COST BY TERRITORY AND ZIP'!$AP455*VLOOKUP(TEXT(A455,"000"),'OFF-BALANCE FACTORS'!$B$2:$H$100,4),0)</f>
        <v>222</v>
      </c>
      <c r="AQ455" s="49">
        <f>ROUND('LOSS COST BY TERRITORY AND ZIP'!$AQ455*VLOOKUP(TEXT(A455,"000"),'OFF-BALANCE FACTORS'!$B$2:$H$100,4),0)</f>
        <v>191</v>
      </c>
      <c r="AR455" s="57">
        <f>VLOOKUP(A455,'BASE LOSS COSTS'!$G$35:$H$49,2)</f>
        <v>264</v>
      </c>
      <c r="AS455" s="57">
        <f>VLOOKUP(A455,'BASE LOSS COSTS'!$J$35:$K$49,2)</f>
        <v>264</v>
      </c>
      <c r="AT455" s="57">
        <f>VLOOKUP(A455,'BASE LOSS COSTS'!$M$35:$N$49,2)</f>
        <v>228</v>
      </c>
      <c r="AU455" s="57">
        <f>VLOOKUP(A455,'BASE LOSS COSTS'!$P$35:$Q$49,2)</f>
        <v>228</v>
      </c>
      <c r="AV455" s="57">
        <f>VLOOKUP(A455,'BASE LOSS COSTS'!$S$35:$T$49,2)</f>
        <v>120</v>
      </c>
      <c r="AW455" s="57">
        <f>VLOOKUP(A455,'BASE LOSS COSTS'!$V$35:$W$49,2)</f>
        <v>120</v>
      </c>
      <c r="AX455" s="57">
        <f>VLOOKUP(A455,'BASE LOSS COSTS'!$Y$35:$Z$49,2)</f>
        <v>104</v>
      </c>
      <c r="AY455" s="57">
        <f>VLOOKUP(A455,'BASE LOSS COSTS'!$AB$35:$AC$49,2)</f>
        <v>104</v>
      </c>
      <c r="AZ455" s="49">
        <f>ROUND('LOSS COST BY TERRITORY AND ZIP'!$AZ455*VLOOKUP(TEXT(A455,"000"),'OFF-BALANCE FACTORS'!$B$2:$H$100,3),0)</f>
        <v>222</v>
      </c>
      <c r="BA455" s="57">
        <f>VLOOKUP(A455,'BASE LOSS COSTS'!$AH$35:$AI$49,2)</f>
        <v>268</v>
      </c>
      <c r="BB455" s="57">
        <f>VLOOKUP(A455,'BASE LOSS COSTS'!$AK$35:$AL$49,2)</f>
        <v>268</v>
      </c>
      <c r="BC455" s="57">
        <f>VLOOKUP(A455,'BASE LOSS COSTS'!$AN$35:$AO$49,2)</f>
        <v>80</v>
      </c>
      <c r="BD455" s="57">
        <f>VLOOKUP(A455,'BASE LOSS COSTS'!$AQ$35:$AR$49,2)</f>
        <v>80</v>
      </c>
      <c r="BE455" s="49">
        <f>ROUND('LOSS COST BY TERRITORY AND ZIP'!$BE455*VLOOKUP(TEXT(A455,"000"),'OFF-BALANCE FACTORS'!$B$2:$H$100,7),0)</f>
        <v>322</v>
      </c>
      <c r="BF455" s="62">
        <f t="shared" si="6"/>
        <v>278</v>
      </c>
      <c r="BG455" s="49">
        <f>ROUND('LOSS COST BY TERRITORY AND ZIP'!$BG455*VLOOKUP(TEXT(A455,"000"),'OFF-BALANCE FACTORS'!$B$2:$H$100,6),0)</f>
        <v>241</v>
      </c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9"/>
      <c r="CG455" s="39"/>
    </row>
    <row r="456" spans="1:85">
      <c r="A456" s="41">
        <v>117</v>
      </c>
      <c r="B456" s="41">
        <v>66958</v>
      </c>
      <c r="C456" s="49">
        <f>ROUND('LOSS COST BY TERRITORY AND ZIP'!$C456*VLOOKUP(TEXT(A456,"000"),'OFF-BALANCE FACTORS'!$B$2:$H$100,2),0)</f>
        <v>151</v>
      </c>
      <c r="D456" s="70">
        <f>VLOOKUP($A456,'BASE LOSS COSTS'!$Y$14:$Z$28,2,FALSE)</f>
        <v>0.63</v>
      </c>
      <c r="E456" s="70">
        <f>VLOOKUP($A456,'BASE LOSS COSTS'!$AB$14:$AC$28,2,FALSE)</f>
        <v>1.26</v>
      </c>
      <c r="F456" s="70">
        <f>VLOOKUP($A456,'BASE LOSS COSTS'!$AE$14:$AF$28,2,FALSE)</f>
        <v>1.89</v>
      </c>
      <c r="G456" s="49">
        <f>VLOOKUP(A456,'BASE LOSS COSTS'!$A$55:$B$69,2)</f>
        <v>4</v>
      </c>
      <c r="H456" s="49">
        <f>ROUND('LOSS COST BY TERRITORY AND ZIP'!$H456*VLOOKUP(TEXT(A456,"000"),'OFF-BALANCE FACTORS'!$B$2:$H$100,5),0)</f>
        <v>155</v>
      </c>
      <c r="I456" s="57">
        <f>VLOOKUP($A456,'BASE LOSS COSTS'!$AH$14:$AI$28,2,FALSE)</f>
        <v>1</v>
      </c>
      <c r="J456" s="57">
        <f>VLOOKUP($A456,'BASE LOSS COSTS'!$AK$14:$AL$28,2,FALSE)</f>
        <v>2</v>
      </c>
      <c r="K456" s="57">
        <f>VLOOKUP($A456,'BASE LOSS COSTS'!$AN$14:$AO$28,2,FALSE)</f>
        <v>3</v>
      </c>
      <c r="L456" s="57">
        <f>VLOOKUP($A456,'BASE LOSS COSTS'!$AQ$14:$AR$28,2,FALSE)</f>
        <v>5</v>
      </c>
      <c r="M456" s="49">
        <f>ROUND('LOSS COST BY TERRITORY AND ZIP'!$M456*VLOOKUP(TEXT(A456,"000"),'OFF-BALANCE FACTORS'!$B$2:$H$100,5),0)</f>
        <v>127</v>
      </c>
      <c r="N456" s="71">
        <f>VLOOKUP($A456,'BASE LOSS COSTS'!$AT$14:$AU$28,2,FALSE)</f>
        <v>0.62</v>
      </c>
      <c r="O456" s="71">
        <f>VLOOKUP($A456,'BASE LOSS COSTS'!$AW$14:$AX$28,2,FALSE)</f>
        <v>1.25</v>
      </c>
      <c r="P456" s="71">
        <f>VLOOKUP($A456,'BASE LOSS COSTS'!$AZ$14:$BA$28,2,FALSE)</f>
        <v>1.87</v>
      </c>
      <c r="Q456" s="49">
        <f>VLOOKUP(A456,'BASE LOSS COSTS'!$D$55:$E$69,2)</f>
        <v>13</v>
      </c>
      <c r="R456" s="49">
        <f>VLOOKUP(A456,'BASE LOSS COSTS'!$V$55:$W$69,2)</f>
        <v>9</v>
      </c>
      <c r="S456" s="57">
        <f>VLOOKUP(A456,'BASE LOSS COSTS'!$J$14:$K$28,2)</f>
        <v>153</v>
      </c>
      <c r="T456" s="49">
        <f>VLOOKUP(A456,'BASE LOSS COSTS'!$G$55:$H$69,2)</f>
        <v>9</v>
      </c>
      <c r="U456" s="57">
        <f>VLOOKUP(A456,'BASE LOSS COSTS'!$M$14:$N$28,2)</f>
        <v>576</v>
      </c>
      <c r="V456" s="71">
        <f>VLOOKUP($A456,'BASE LOSS COSTS'!$BC$14:$BD$28,2,FALSE)</f>
        <v>1.26</v>
      </c>
      <c r="W456" s="71">
        <f>VLOOKUP($A456,'BASE LOSS COSTS'!$BF$14:$BG$28,2,FALSE)</f>
        <v>1.89</v>
      </c>
      <c r="X456" s="71">
        <f>VLOOKUP($A456,'BASE LOSS COSTS'!$BI$14:$BJ$28,2,FALSE)</f>
        <v>2.52</v>
      </c>
      <c r="Y456" s="57">
        <f>VLOOKUP(A456,'BASE LOSS COSTS'!$J$55:$K$69,2)</f>
        <v>25</v>
      </c>
      <c r="Z456" s="57">
        <f>VLOOKUP(A456,'BASE LOSS COSTS'!$Y$55:$Z$69,2)</f>
        <v>20</v>
      </c>
      <c r="AA456" s="57">
        <f>VLOOKUP(A456,'BASE LOSS COSTS'!$P$14:$Q$28,2)</f>
        <v>137</v>
      </c>
      <c r="AB456" s="71">
        <f>VLOOKUP($A456,'BASE LOSS COSTS'!$BL$14:$BM$28,2,FALSE)</f>
        <v>0.63</v>
      </c>
      <c r="AC456" s="71">
        <f>VLOOKUP($A456,'BASE LOSS COSTS'!$BO$14:$BP$28,2,FALSE)</f>
        <v>1.26</v>
      </c>
      <c r="AD456" s="71">
        <f>VLOOKUP($A456,'BASE LOSS COSTS'!$BR$14:$BS$28,2,FALSE)</f>
        <v>1.89</v>
      </c>
      <c r="AE456" s="57">
        <f>VLOOKUP(A456,'BASE LOSS COSTS'!$M$55:$N$69,2)</f>
        <v>3</v>
      </c>
      <c r="AF456" s="57">
        <f>VLOOKUP(A456,'BASE LOSS COSTS'!$S$14:$T$28,2)</f>
        <v>55</v>
      </c>
      <c r="AG456" s="71">
        <f>VLOOKUP($A456,'BASE LOSS COSTS'!$BU$14:$BV$28,2,FALSE)</f>
        <v>6.93</v>
      </c>
      <c r="AH456" s="71">
        <f>VLOOKUP($A456,'BASE LOSS COSTS'!$BX$14:$BY$28,2,FALSE)</f>
        <v>8.19</v>
      </c>
      <c r="AI456" s="71">
        <f>VLOOKUP($A456,'BASE LOSS COSTS'!$CA$14:$CB$28,2,FALSE)</f>
        <v>9.4499999999999993</v>
      </c>
      <c r="AJ456" s="57">
        <f>VLOOKUP(A456,'BASE LOSS COSTS'!$P$55:$Q$69,2)</f>
        <v>2</v>
      </c>
      <c r="AK456" s="57">
        <f>VLOOKUP(A456,'BASE LOSS COSTS'!$V$14:$W$28,2)</f>
        <v>452</v>
      </c>
      <c r="AL456" s="71">
        <f>VLOOKUP($A456,'BASE LOSS COSTS'!$CD$14:$CE$28,2,FALSE)</f>
        <v>39.06</v>
      </c>
      <c r="AM456" s="71">
        <f>VLOOKUP($A456,'BASE LOSS COSTS'!$CG$14:$CH$28,2,FALSE)</f>
        <v>44.1</v>
      </c>
      <c r="AN456" s="71">
        <f>VLOOKUP($A456,'BASE LOSS COSTS'!$CJ$14:$CK$28,2,FALSE)</f>
        <v>60.48</v>
      </c>
      <c r="AO456" s="57">
        <f>VLOOKUP(A456,'BASE LOSS COSTS'!$S$55:$T$69,2)</f>
        <v>24</v>
      </c>
      <c r="AP456" s="49">
        <f>ROUND('LOSS COST BY TERRITORY AND ZIP'!$AP456*VLOOKUP(TEXT(A456,"000"),'OFF-BALANCE FACTORS'!$B$2:$H$100,4),0)</f>
        <v>222</v>
      </c>
      <c r="AQ456" s="49">
        <f>ROUND('LOSS COST BY TERRITORY AND ZIP'!$AQ456*VLOOKUP(TEXT(A456,"000"),'OFF-BALANCE FACTORS'!$B$2:$H$100,4),0)</f>
        <v>191</v>
      </c>
      <c r="AR456" s="57">
        <f>VLOOKUP(A456,'BASE LOSS COSTS'!$G$35:$H$49,2)</f>
        <v>264</v>
      </c>
      <c r="AS456" s="57">
        <f>VLOOKUP(A456,'BASE LOSS COSTS'!$J$35:$K$49,2)</f>
        <v>264</v>
      </c>
      <c r="AT456" s="57">
        <f>VLOOKUP(A456,'BASE LOSS COSTS'!$M$35:$N$49,2)</f>
        <v>228</v>
      </c>
      <c r="AU456" s="57">
        <f>VLOOKUP(A456,'BASE LOSS COSTS'!$P$35:$Q$49,2)</f>
        <v>228</v>
      </c>
      <c r="AV456" s="57">
        <f>VLOOKUP(A456,'BASE LOSS COSTS'!$S$35:$T$49,2)</f>
        <v>120</v>
      </c>
      <c r="AW456" s="57">
        <f>VLOOKUP(A456,'BASE LOSS COSTS'!$V$35:$W$49,2)</f>
        <v>120</v>
      </c>
      <c r="AX456" s="57">
        <f>VLOOKUP(A456,'BASE LOSS COSTS'!$Y$35:$Z$49,2)</f>
        <v>104</v>
      </c>
      <c r="AY456" s="57">
        <f>VLOOKUP(A456,'BASE LOSS COSTS'!$AB$35:$AC$49,2)</f>
        <v>104</v>
      </c>
      <c r="AZ456" s="49">
        <f>ROUND('LOSS COST BY TERRITORY AND ZIP'!$AZ456*VLOOKUP(TEXT(A456,"000"),'OFF-BALANCE FACTORS'!$B$2:$H$100,3),0)</f>
        <v>222</v>
      </c>
      <c r="BA456" s="57">
        <f>VLOOKUP(A456,'BASE LOSS COSTS'!$AH$35:$AI$49,2)</f>
        <v>268</v>
      </c>
      <c r="BB456" s="57">
        <f>VLOOKUP(A456,'BASE LOSS COSTS'!$AK$35:$AL$49,2)</f>
        <v>268</v>
      </c>
      <c r="BC456" s="57">
        <f>VLOOKUP(A456,'BASE LOSS COSTS'!$AN$35:$AO$49,2)</f>
        <v>80</v>
      </c>
      <c r="BD456" s="57">
        <f>VLOOKUP(A456,'BASE LOSS COSTS'!$AQ$35:$AR$49,2)</f>
        <v>80</v>
      </c>
      <c r="BE456" s="49">
        <f>ROUND('LOSS COST BY TERRITORY AND ZIP'!$BE456*VLOOKUP(TEXT(A456,"000"),'OFF-BALANCE FACTORS'!$B$2:$H$100,7),0)</f>
        <v>322</v>
      </c>
      <c r="BF456" s="62">
        <f t="shared" si="6"/>
        <v>278</v>
      </c>
      <c r="BG456" s="49">
        <f>ROUND('LOSS COST BY TERRITORY AND ZIP'!$BG456*VLOOKUP(TEXT(A456,"000"),'OFF-BALANCE FACTORS'!$B$2:$H$100,6),0)</f>
        <v>241</v>
      </c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9"/>
      <c r="CG456" s="39"/>
    </row>
    <row r="457" spans="1:85">
      <c r="A457" s="41">
        <v>117</v>
      </c>
      <c r="B457" s="41">
        <v>66959</v>
      </c>
      <c r="C457" s="49">
        <f>ROUND('LOSS COST BY TERRITORY AND ZIP'!$C457*VLOOKUP(TEXT(A457,"000"),'OFF-BALANCE FACTORS'!$B$2:$H$100,2),0)</f>
        <v>151</v>
      </c>
      <c r="D457" s="70">
        <f>VLOOKUP($A457,'BASE LOSS COSTS'!$Y$14:$Z$28,2,FALSE)</f>
        <v>0.63</v>
      </c>
      <c r="E457" s="70">
        <f>VLOOKUP($A457,'BASE LOSS COSTS'!$AB$14:$AC$28,2,FALSE)</f>
        <v>1.26</v>
      </c>
      <c r="F457" s="70">
        <f>VLOOKUP($A457,'BASE LOSS COSTS'!$AE$14:$AF$28,2,FALSE)</f>
        <v>1.89</v>
      </c>
      <c r="G457" s="49">
        <f>VLOOKUP(A457,'BASE LOSS COSTS'!$A$55:$B$69,2)</f>
        <v>4</v>
      </c>
      <c r="H457" s="49">
        <f>ROUND('LOSS COST BY TERRITORY AND ZIP'!$H457*VLOOKUP(TEXT(A457,"000"),'OFF-BALANCE FACTORS'!$B$2:$H$100,5),0)</f>
        <v>155</v>
      </c>
      <c r="I457" s="57">
        <f>VLOOKUP($A457,'BASE LOSS COSTS'!$AH$14:$AI$28,2,FALSE)</f>
        <v>1</v>
      </c>
      <c r="J457" s="57">
        <f>VLOOKUP($A457,'BASE LOSS COSTS'!$AK$14:$AL$28,2,FALSE)</f>
        <v>2</v>
      </c>
      <c r="K457" s="57">
        <f>VLOOKUP($A457,'BASE LOSS COSTS'!$AN$14:$AO$28,2,FALSE)</f>
        <v>3</v>
      </c>
      <c r="L457" s="57">
        <f>VLOOKUP($A457,'BASE LOSS COSTS'!$AQ$14:$AR$28,2,FALSE)</f>
        <v>5</v>
      </c>
      <c r="M457" s="49">
        <f>ROUND('LOSS COST BY TERRITORY AND ZIP'!$M457*VLOOKUP(TEXT(A457,"000"),'OFF-BALANCE FACTORS'!$B$2:$H$100,5),0)</f>
        <v>127</v>
      </c>
      <c r="N457" s="71">
        <f>VLOOKUP($A457,'BASE LOSS COSTS'!$AT$14:$AU$28,2,FALSE)</f>
        <v>0.62</v>
      </c>
      <c r="O457" s="71">
        <f>VLOOKUP($A457,'BASE LOSS COSTS'!$AW$14:$AX$28,2,FALSE)</f>
        <v>1.25</v>
      </c>
      <c r="P457" s="71">
        <f>VLOOKUP($A457,'BASE LOSS COSTS'!$AZ$14:$BA$28,2,FALSE)</f>
        <v>1.87</v>
      </c>
      <c r="Q457" s="49">
        <f>VLOOKUP(A457,'BASE LOSS COSTS'!$D$55:$E$69,2)</f>
        <v>13</v>
      </c>
      <c r="R457" s="49">
        <f>VLOOKUP(A457,'BASE LOSS COSTS'!$V$55:$W$69,2)</f>
        <v>9</v>
      </c>
      <c r="S457" s="57">
        <f>VLOOKUP(A457,'BASE LOSS COSTS'!$J$14:$K$28,2)</f>
        <v>153</v>
      </c>
      <c r="T457" s="49">
        <f>VLOOKUP(A457,'BASE LOSS COSTS'!$G$55:$H$69,2)</f>
        <v>9</v>
      </c>
      <c r="U457" s="57">
        <f>VLOOKUP(A457,'BASE LOSS COSTS'!$M$14:$N$28,2)</f>
        <v>576</v>
      </c>
      <c r="V457" s="71">
        <f>VLOOKUP($A457,'BASE LOSS COSTS'!$BC$14:$BD$28,2,FALSE)</f>
        <v>1.26</v>
      </c>
      <c r="W457" s="71">
        <f>VLOOKUP($A457,'BASE LOSS COSTS'!$BF$14:$BG$28,2,FALSE)</f>
        <v>1.89</v>
      </c>
      <c r="X457" s="71">
        <f>VLOOKUP($A457,'BASE LOSS COSTS'!$BI$14:$BJ$28,2,FALSE)</f>
        <v>2.52</v>
      </c>
      <c r="Y457" s="57">
        <f>VLOOKUP(A457,'BASE LOSS COSTS'!$J$55:$K$69,2)</f>
        <v>25</v>
      </c>
      <c r="Z457" s="57">
        <f>VLOOKUP(A457,'BASE LOSS COSTS'!$Y$55:$Z$69,2)</f>
        <v>20</v>
      </c>
      <c r="AA457" s="57">
        <f>VLOOKUP(A457,'BASE LOSS COSTS'!$P$14:$Q$28,2)</f>
        <v>137</v>
      </c>
      <c r="AB457" s="71">
        <f>VLOOKUP($A457,'BASE LOSS COSTS'!$BL$14:$BM$28,2,FALSE)</f>
        <v>0.63</v>
      </c>
      <c r="AC457" s="71">
        <f>VLOOKUP($A457,'BASE LOSS COSTS'!$BO$14:$BP$28,2,FALSE)</f>
        <v>1.26</v>
      </c>
      <c r="AD457" s="71">
        <f>VLOOKUP($A457,'BASE LOSS COSTS'!$BR$14:$BS$28,2,FALSE)</f>
        <v>1.89</v>
      </c>
      <c r="AE457" s="57">
        <f>VLOOKUP(A457,'BASE LOSS COSTS'!$M$55:$N$69,2)</f>
        <v>3</v>
      </c>
      <c r="AF457" s="57">
        <f>VLOOKUP(A457,'BASE LOSS COSTS'!$S$14:$T$28,2)</f>
        <v>55</v>
      </c>
      <c r="AG457" s="71">
        <f>VLOOKUP($A457,'BASE LOSS COSTS'!$BU$14:$BV$28,2,FALSE)</f>
        <v>6.93</v>
      </c>
      <c r="AH457" s="71">
        <f>VLOOKUP($A457,'BASE LOSS COSTS'!$BX$14:$BY$28,2,FALSE)</f>
        <v>8.19</v>
      </c>
      <c r="AI457" s="71">
        <f>VLOOKUP($A457,'BASE LOSS COSTS'!$CA$14:$CB$28,2,FALSE)</f>
        <v>9.4499999999999993</v>
      </c>
      <c r="AJ457" s="57">
        <f>VLOOKUP(A457,'BASE LOSS COSTS'!$P$55:$Q$69,2)</f>
        <v>2</v>
      </c>
      <c r="AK457" s="57">
        <f>VLOOKUP(A457,'BASE LOSS COSTS'!$V$14:$W$28,2)</f>
        <v>452</v>
      </c>
      <c r="AL457" s="71">
        <f>VLOOKUP($A457,'BASE LOSS COSTS'!$CD$14:$CE$28,2,FALSE)</f>
        <v>39.06</v>
      </c>
      <c r="AM457" s="71">
        <f>VLOOKUP($A457,'BASE LOSS COSTS'!$CG$14:$CH$28,2,FALSE)</f>
        <v>44.1</v>
      </c>
      <c r="AN457" s="71">
        <f>VLOOKUP($A457,'BASE LOSS COSTS'!$CJ$14:$CK$28,2,FALSE)</f>
        <v>60.48</v>
      </c>
      <c r="AO457" s="57">
        <f>VLOOKUP(A457,'BASE LOSS COSTS'!$S$55:$T$69,2)</f>
        <v>24</v>
      </c>
      <c r="AP457" s="49">
        <f>ROUND('LOSS COST BY TERRITORY AND ZIP'!$AP457*VLOOKUP(TEXT(A457,"000"),'OFF-BALANCE FACTORS'!$B$2:$H$100,4),0)</f>
        <v>222</v>
      </c>
      <c r="AQ457" s="49">
        <f>ROUND('LOSS COST BY TERRITORY AND ZIP'!$AQ457*VLOOKUP(TEXT(A457,"000"),'OFF-BALANCE FACTORS'!$B$2:$H$100,4),0)</f>
        <v>191</v>
      </c>
      <c r="AR457" s="57">
        <f>VLOOKUP(A457,'BASE LOSS COSTS'!$G$35:$H$49,2)</f>
        <v>264</v>
      </c>
      <c r="AS457" s="57">
        <f>VLOOKUP(A457,'BASE LOSS COSTS'!$J$35:$K$49,2)</f>
        <v>264</v>
      </c>
      <c r="AT457" s="57">
        <f>VLOOKUP(A457,'BASE LOSS COSTS'!$M$35:$N$49,2)</f>
        <v>228</v>
      </c>
      <c r="AU457" s="57">
        <f>VLOOKUP(A457,'BASE LOSS COSTS'!$P$35:$Q$49,2)</f>
        <v>228</v>
      </c>
      <c r="AV457" s="57">
        <f>VLOOKUP(A457,'BASE LOSS COSTS'!$S$35:$T$49,2)</f>
        <v>120</v>
      </c>
      <c r="AW457" s="57">
        <f>VLOOKUP(A457,'BASE LOSS COSTS'!$V$35:$W$49,2)</f>
        <v>120</v>
      </c>
      <c r="AX457" s="57">
        <f>VLOOKUP(A457,'BASE LOSS COSTS'!$Y$35:$Z$49,2)</f>
        <v>104</v>
      </c>
      <c r="AY457" s="57">
        <f>VLOOKUP(A457,'BASE LOSS COSTS'!$AB$35:$AC$49,2)</f>
        <v>104</v>
      </c>
      <c r="AZ457" s="49">
        <f>ROUND('LOSS COST BY TERRITORY AND ZIP'!$AZ457*VLOOKUP(TEXT(A457,"000"),'OFF-BALANCE FACTORS'!$B$2:$H$100,3),0)</f>
        <v>222</v>
      </c>
      <c r="BA457" s="57">
        <f>VLOOKUP(A457,'BASE LOSS COSTS'!$AH$35:$AI$49,2)</f>
        <v>268</v>
      </c>
      <c r="BB457" s="57">
        <f>VLOOKUP(A457,'BASE LOSS COSTS'!$AK$35:$AL$49,2)</f>
        <v>268</v>
      </c>
      <c r="BC457" s="57">
        <f>VLOOKUP(A457,'BASE LOSS COSTS'!$AN$35:$AO$49,2)</f>
        <v>80</v>
      </c>
      <c r="BD457" s="57">
        <f>VLOOKUP(A457,'BASE LOSS COSTS'!$AQ$35:$AR$49,2)</f>
        <v>80</v>
      </c>
      <c r="BE457" s="49">
        <f>ROUND('LOSS COST BY TERRITORY AND ZIP'!$BE457*VLOOKUP(TEXT(A457,"000"),'OFF-BALANCE FACTORS'!$B$2:$H$100,7),0)</f>
        <v>322</v>
      </c>
      <c r="BF457" s="62">
        <f t="shared" si="6"/>
        <v>278</v>
      </c>
      <c r="BG457" s="49">
        <f>ROUND('LOSS COST BY TERRITORY AND ZIP'!$BG457*VLOOKUP(TEXT(A457,"000"),'OFF-BALANCE FACTORS'!$B$2:$H$100,6),0)</f>
        <v>241</v>
      </c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9"/>
      <c r="CG457" s="39"/>
    </row>
    <row r="458" spans="1:85">
      <c r="A458" s="41">
        <v>117</v>
      </c>
      <c r="B458" s="41">
        <v>66960</v>
      </c>
      <c r="C458" s="49">
        <f>ROUND('LOSS COST BY TERRITORY AND ZIP'!$C458*VLOOKUP(TEXT(A458,"000"),'OFF-BALANCE FACTORS'!$B$2:$H$100,2),0)</f>
        <v>151</v>
      </c>
      <c r="D458" s="70">
        <f>VLOOKUP($A458,'BASE LOSS COSTS'!$Y$14:$Z$28,2,FALSE)</f>
        <v>0.63</v>
      </c>
      <c r="E458" s="70">
        <f>VLOOKUP($A458,'BASE LOSS COSTS'!$AB$14:$AC$28,2,FALSE)</f>
        <v>1.26</v>
      </c>
      <c r="F458" s="70">
        <f>VLOOKUP($A458,'BASE LOSS COSTS'!$AE$14:$AF$28,2,FALSE)</f>
        <v>1.89</v>
      </c>
      <c r="G458" s="49">
        <f>VLOOKUP(A458,'BASE LOSS COSTS'!$A$55:$B$69,2)</f>
        <v>4</v>
      </c>
      <c r="H458" s="49">
        <f>ROUND('LOSS COST BY TERRITORY AND ZIP'!$H458*VLOOKUP(TEXT(A458,"000"),'OFF-BALANCE FACTORS'!$B$2:$H$100,5),0)</f>
        <v>155</v>
      </c>
      <c r="I458" s="57">
        <f>VLOOKUP($A458,'BASE LOSS COSTS'!$AH$14:$AI$28,2,FALSE)</f>
        <v>1</v>
      </c>
      <c r="J458" s="57">
        <f>VLOOKUP($A458,'BASE LOSS COSTS'!$AK$14:$AL$28,2,FALSE)</f>
        <v>2</v>
      </c>
      <c r="K458" s="57">
        <f>VLOOKUP($A458,'BASE LOSS COSTS'!$AN$14:$AO$28,2,FALSE)</f>
        <v>3</v>
      </c>
      <c r="L458" s="57">
        <f>VLOOKUP($A458,'BASE LOSS COSTS'!$AQ$14:$AR$28,2,FALSE)</f>
        <v>5</v>
      </c>
      <c r="M458" s="49">
        <f>ROUND('LOSS COST BY TERRITORY AND ZIP'!$M458*VLOOKUP(TEXT(A458,"000"),'OFF-BALANCE FACTORS'!$B$2:$H$100,5),0)</f>
        <v>127</v>
      </c>
      <c r="N458" s="71">
        <f>VLOOKUP($A458,'BASE LOSS COSTS'!$AT$14:$AU$28,2,FALSE)</f>
        <v>0.62</v>
      </c>
      <c r="O458" s="71">
        <f>VLOOKUP($A458,'BASE LOSS COSTS'!$AW$14:$AX$28,2,FALSE)</f>
        <v>1.25</v>
      </c>
      <c r="P458" s="71">
        <f>VLOOKUP($A458,'BASE LOSS COSTS'!$AZ$14:$BA$28,2,FALSE)</f>
        <v>1.87</v>
      </c>
      <c r="Q458" s="49">
        <f>VLOOKUP(A458,'BASE LOSS COSTS'!$D$55:$E$69,2)</f>
        <v>13</v>
      </c>
      <c r="R458" s="49">
        <f>VLOOKUP(A458,'BASE LOSS COSTS'!$V$55:$W$69,2)</f>
        <v>9</v>
      </c>
      <c r="S458" s="57">
        <f>VLOOKUP(A458,'BASE LOSS COSTS'!$J$14:$K$28,2)</f>
        <v>153</v>
      </c>
      <c r="T458" s="49">
        <f>VLOOKUP(A458,'BASE LOSS COSTS'!$G$55:$H$69,2)</f>
        <v>9</v>
      </c>
      <c r="U458" s="57">
        <f>VLOOKUP(A458,'BASE LOSS COSTS'!$M$14:$N$28,2)</f>
        <v>576</v>
      </c>
      <c r="V458" s="71">
        <f>VLOOKUP($A458,'BASE LOSS COSTS'!$BC$14:$BD$28,2,FALSE)</f>
        <v>1.26</v>
      </c>
      <c r="W458" s="71">
        <f>VLOOKUP($A458,'BASE LOSS COSTS'!$BF$14:$BG$28,2,FALSE)</f>
        <v>1.89</v>
      </c>
      <c r="X458" s="71">
        <f>VLOOKUP($A458,'BASE LOSS COSTS'!$BI$14:$BJ$28,2,FALSE)</f>
        <v>2.52</v>
      </c>
      <c r="Y458" s="57">
        <f>VLOOKUP(A458,'BASE LOSS COSTS'!$J$55:$K$69,2)</f>
        <v>25</v>
      </c>
      <c r="Z458" s="57">
        <f>VLOOKUP(A458,'BASE LOSS COSTS'!$Y$55:$Z$69,2)</f>
        <v>20</v>
      </c>
      <c r="AA458" s="57">
        <f>VLOOKUP(A458,'BASE LOSS COSTS'!$P$14:$Q$28,2)</f>
        <v>137</v>
      </c>
      <c r="AB458" s="71">
        <f>VLOOKUP($A458,'BASE LOSS COSTS'!$BL$14:$BM$28,2,FALSE)</f>
        <v>0.63</v>
      </c>
      <c r="AC458" s="71">
        <f>VLOOKUP($A458,'BASE LOSS COSTS'!$BO$14:$BP$28,2,FALSE)</f>
        <v>1.26</v>
      </c>
      <c r="AD458" s="71">
        <f>VLOOKUP($A458,'BASE LOSS COSTS'!$BR$14:$BS$28,2,FALSE)</f>
        <v>1.89</v>
      </c>
      <c r="AE458" s="57">
        <f>VLOOKUP(A458,'BASE LOSS COSTS'!$M$55:$N$69,2)</f>
        <v>3</v>
      </c>
      <c r="AF458" s="57">
        <f>VLOOKUP(A458,'BASE LOSS COSTS'!$S$14:$T$28,2)</f>
        <v>55</v>
      </c>
      <c r="AG458" s="71">
        <f>VLOOKUP($A458,'BASE LOSS COSTS'!$BU$14:$BV$28,2,FALSE)</f>
        <v>6.93</v>
      </c>
      <c r="AH458" s="71">
        <f>VLOOKUP($A458,'BASE LOSS COSTS'!$BX$14:$BY$28,2,FALSE)</f>
        <v>8.19</v>
      </c>
      <c r="AI458" s="71">
        <f>VLOOKUP($A458,'BASE LOSS COSTS'!$CA$14:$CB$28,2,FALSE)</f>
        <v>9.4499999999999993</v>
      </c>
      <c r="AJ458" s="57">
        <f>VLOOKUP(A458,'BASE LOSS COSTS'!$P$55:$Q$69,2)</f>
        <v>2</v>
      </c>
      <c r="AK458" s="57">
        <f>VLOOKUP(A458,'BASE LOSS COSTS'!$V$14:$W$28,2)</f>
        <v>452</v>
      </c>
      <c r="AL458" s="71">
        <f>VLOOKUP($A458,'BASE LOSS COSTS'!$CD$14:$CE$28,2,FALSE)</f>
        <v>39.06</v>
      </c>
      <c r="AM458" s="71">
        <f>VLOOKUP($A458,'BASE LOSS COSTS'!$CG$14:$CH$28,2,FALSE)</f>
        <v>44.1</v>
      </c>
      <c r="AN458" s="71">
        <f>VLOOKUP($A458,'BASE LOSS COSTS'!$CJ$14:$CK$28,2,FALSE)</f>
        <v>60.48</v>
      </c>
      <c r="AO458" s="57">
        <f>VLOOKUP(A458,'BASE LOSS COSTS'!$S$55:$T$69,2)</f>
        <v>24</v>
      </c>
      <c r="AP458" s="49">
        <f>ROUND('LOSS COST BY TERRITORY AND ZIP'!$AP458*VLOOKUP(TEXT(A458,"000"),'OFF-BALANCE FACTORS'!$B$2:$H$100,4),0)</f>
        <v>222</v>
      </c>
      <c r="AQ458" s="49">
        <f>ROUND('LOSS COST BY TERRITORY AND ZIP'!$AQ458*VLOOKUP(TEXT(A458,"000"),'OFF-BALANCE FACTORS'!$B$2:$H$100,4),0)</f>
        <v>191</v>
      </c>
      <c r="AR458" s="57">
        <f>VLOOKUP(A458,'BASE LOSS COSTS'!$G$35:$H$49,2)</f>
        <v>264</v>
      </c>
      <c r="AS458" s="57">
        <f>VLOOKUP(A458,'BASE LOSS COSTS'!$J$35:$K$49,2)</f>
        <v>264</v>
      </c>
      <c r="AT458" s="57">
        <f>VLOOKUP(A458,'BASE LOSS COSTS'!$M$35:$N$49,2)</f>
        <v>228</v>
      </c>
      <c r="AU458" s="57">
        <f>VLOOKUP(A458,'BASE LOSS COSTS'!$P$35:$Q$49,2)</f>
        <v>228</v>
      </c>
      <c r="AV458" s="57">
        <f>VLOOKUP(A458,'BASE LOSS COSTS'!$S$35:$T$49,2)</f>
        <v>120</v>
      </c>
      <c r="AW458" s="57">
        <f>VLOOKUP(A458,'BASE LOSS COSTS'!$V$35:$W$49,2)</f>
        <v>120</v>
      </c>
      <c r="AX458" s="57">
        <f>VLOOKUP(A458,'BASE LOSS COSTS'!$Y$35:$Z$49,2)</f>
        <v>104</v>
      </c>
      <c r="AY458" s="57">
        <f>VLOOKUP(A458,'BASE LOSS COSTS'!$AB$35:$AC$49,2)</f>
        <v>104</v>
      </c>
      <c r="AZ458" s="49">
        <f>ROUND('LOSS COST BY TERRITORY AND ZIP'!$AZ458*VLOOKUP(TEXT(A458,"000"),'OFF-BALANCE FACTORS'!$B$2:$H$100,3),0)</f>
        <v>222</v>
      </c>
      <c r="BA458" s="57">
        <f>VLOOKUP(A458,'BASE LOSS COSTS'!$AH$35:$AI$49,2)</f>
        <v>268</v>
      </c>
      <c r="BB458" s="57">
        <f>VLOOKUP(A458,'BASE LOSS COSTS'!$AK$35:$AL$49,2)</f>
        <v>268</v>
      </c>
      <c r="BC458" s="57">
        <f>VLOOKUP(A458,'BASE LOSS COSTS'!$AN$35:$AO$49,2)</f>
        <v>80</v>
      </c>
      <c r="BD458" s="57">
        <f>VLOOKUP(A458,'BASE LOSS COSTS'!$AQ$35:$AR$49,2)</f>
        <v>80</v>
      </c>
      <c r="BE458" s="49">
        <f>ROUND('LOSS COST BY TERRITORY AND ZIP'!$BE458*VLOOKUP(TEXT(A458,"000"),'OFF-BALANCE FACTORS'!$B$2:$H$100,7),0)</f>
        <v>322</v>
      </c>
      <c r="BF458" s="62">
        <f t="shared" ref="BF458:BF521" si="7">ROUND(BE458*$BF$8,0)</f>
        <v>278</v>
      </c>
      <c r="BG458" s="49">
        <f>ROUND('LOSS COST BY TERRITORY AND ZIP'!$BG458*VLOOKUP(TEXT(A458,"000"),'OFF-BALANCE FACTORS'!$B$2:$H$100,6),0)</f>
        <v>241</v>
      </c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9"/>
      <c r="CG458" s="39"/>
    </row>
    <row r="459" spans="1:85">
      <c r="A459" s="41">
        <v>117</v>
      </c>
      <c r="B459" s="41">
        <v>66961</v>
      </c>
      <c r="C459" s="49">
        <f>ROUND('LOSS COST BY TERRITORY AND ZIP'!$C459*VLOOKUP(TEXT(A459,"000"),'OFF-BALANCE FACTORS'!$B$2:$H$100,2),0)</f>
        <v>151</v>
      </c>
      <c r="D459" s="70">
        <f>VLOOKUP($A459,'BASE LOSS COSTS'!$Y$14:$Z$28,2,FALSE)</f>
        <v>0.63</v>
      </c>
      <c r="E459" s="70">
        <f>VLOOKUP($A459,'BASE LOSS COSTS'!$AB$14:$AC$28,2,FALSE)</f>
        <v>1.26</v>
      </c>
      <c r="F459" s="70">
        <f>VLOOKUP($A459,'BASE LOSS COSTS'!$AE$14:$AF$28,2,FALSE)</f>
        <v>1.89</v>
      </c>
      <c r="G459" s="49">
        <f>VLOOKUP(A459,'BASE LOSS COSTS'!$A$55:$B$69,2)</f>
        <v>4</v>
      </c>
      <c r="H459" s="49">
        <f>ROUND('LOSS COST BY TERRITORY AND ZIP'!$H459*VLOOKUP(TEXT(A459,"000"),'OFF-BALANCE FACTORS'!$B$2:$H$100,5),0)</f>
        <v>155</v>
      </c>
      <c r="I459" s="57">
        <f>VLOOKUP($A459,'BASE LOSS COSTS'!$AH$14:$AI$28,2,FALSE)</f>
        <v>1</v>
      </c>
      <c r="J459" s="57">
        <f>VLOOKUP($A459,'BASE LOSS COSTS'!$AK$14:$AL$28,2,FALSE)</f>
        <v>2</v>
      </c>
      <c r="K459" s="57">
        <f>VLOOKUP($A459,'BASE LOSS COSTS'!$AN$14:$AO$28,2,FALSE)</f>
        <v>3</v>
      </c>
      <c r="L459" s="57">
        <f>VLOOKUP($A459,'BASE LOSS COSTS'!$AQ$14:$AR$28,2,FALSE)</f>
        <v>5</v>
      </c>
      <c r="M459" s="49">
        <f>ROUND('LOSS COST BY TERRITORY AND ZIP'!$M459*VLOOKUP(TEXT(A459,"000"),'OFF-BALANCE FACTORS'!$B$2:$H$100,5),0)</f>
        <v>127</v>
      </c>
      <c r="N459" s="71">
        <f>VLOOKUP($A459,'BASE LOSS COSTS'!$AT$14:$AU$28,2,FALSE)</f>
        <v>0.62</v>
      </c>
      <c r="O459" s="71">
        <f>VLOOKUP($A459,'BASE LOSS COSTS'!$AW$14:$AX$28,2,FALSE)</f>
        <v>1.25</v>
      </c>
      <c r="P459" s="71">
        <f>VLOOKUP($A459,'BASE LOSS COSTS'!$AZ$14:$BA$28,2,FALSE)</f>
        <v>1.87</v>
      </c>
      <c r="Q459" s="49">
        <f>VLOOKUP(A459,'BASE LOSS COSTS'!$D$55:$E$69,2)</f>
        <v>13</v>
      </c>
      <c r="R459" s="49">
        <f>VLOOKUP(A459,'BASE LOSS COSTS'!$V$55:$W$69,2)</f>
        <v>9</v>
      </c>
      <c r="S459" s="57">
        <f>VLOOKUP(A459,'BASE LOSS COSTS'!$J$14:$K$28,2)</f>
        <v>153</v>
      </c>
      <c r="T459" s="49">
        <f>VLOOKUP(A459,'BASE LOSS COSTS'!$G$55:$H$69,2)</f>
        <v>9</v>
      </c>
      <c r="U459" s="57">
        <f>VLOOKUP(A459,'BASE LOSS COSTS'!$M$14:$N$28,2)</f>
        <v>576</v>
      </c>
      <c r="V459" s="71">
        <f>VLOOKUP($A459,'BASE LOSS COSTS'!$BC$14:$BD$28,2,FALSE)</f>
        <v>1.26</v>
      </c>
      <c r="W459" s="71">
        <f>VLOOKUP($A459,'BASE LOSS COSTS'!$BF$14:$BG$28,2,FALSE)</f>
        <v>1.89</v>
      </c>
      <c r="X459" s="71">
        <f>VLOOKUP($A459,'BASE LOSS COSTS'!$BI$14:$BJ$28,2,FALSE)</f>
        <v>2.52</v>
      </c>
      <c r="Y459" s="57">
        <f>VLOOKUP(A459,'BASE LOSS COSTS'!$J$55:$K$69,2)</f>
        <v>25</v>
      </c>
      <c r="Z459" s="57">
        <f>VLOOKUP(A459,'BASE LOSS COSTS'!$Y$55:$Z$69,2)</f>
        <v>20</v>
      </c>
      <c r="AA459" s="57">
        <f>VLOOKUP(A459,'BASE LOSS COSTS'!$P$14:$Q$28,2)</f>
        <v>137</v>
      </c>
      <c r="AB459" s="71">
        <f>VLOOKUP($A459,'BASE LOSS COSTS'!$BL$14:$BM$28,2,FALSE)</f>
        <v>0.63</v>
      </c>
      <c r="AC459" s="71">
        <f>VLOOKUP($A459,'BASE LOSS COSTS'!$BO$14:$BP$28,2,FALSE)</f>
        <v>1.26</v>
      </c>
      <c r="AD459" s="71">
        <f>VLOOKUP($A459,'BASE LOSS COSTS'!$BR$14:$BS$28,2,FALSE)</f>
        <v>1.89</v>
      </c>
      <c r="AE459" s="57">
        <f>VLOOKUP(A459,'BASE LOSS COSTS'!$M$55:$N$69,2)</f>
        <v>3</v>
      </c>
      <c r="AF459" s="57">
        <f>VLOOKUP(A459,'BASE LOSS COSTS'!$S$14:$T$28,2)</f>
        <v>55</v>
      </c>
      <c r="AG459" s="71">
        <f>VLOOKUP($A459,'BASE LOSS COSTS'!$BU$14:$BV$28,2,FALSE)</f>
        <v>6.93</v>
      </c>
      <c r="AH459" s="71">
        <f>VLOOKUP($A459,'BASE LOSS COSTS'!$BX$14:$BY$28,2,FALSE)</f>
        <v>8.19</v>
      </c>
      <c r="AI459" s="71">
        <f>VLOOKUP($A459,'BASE LOSS COSTS'!$CA$14:$CB$28,2,FALSE)</f>
        <v>9.4499999999999993</v>
      </c>
      <c r="AJ459" s="57">
        <f>VLOOKUP(A459,'BASE LOSS COSTS'!$P$55:$Q$69,2)</f>
        <v>2</v>
      </c>
      <c r="AK459" s="57">
        <f>VLOOKUP(A459,'BASE LOSS COSTS'!$V$14:$W$28,2)</f>
        <v>452</v>
      </c>
      <c r="AL459" s="71">
        <f>VLOOKUP($A459,'BASE LOSS COSTS'!$CD$14:$CE$28,2,FALSE)</f>
        <v>39.06</v>
      </c>
      <c r="AM459" s="71">
        <f>VLOOKUP($A459,'BASE LOSS COSTS'!$CG$14:$CH$28,2,FALSE)</f>
        <v>44.1</v>
      </c>
      <c r="AN459" s="71">
        <f>VLOOKUP($A459,'BASE LOSS COSTS'!$CJ$14:$CK$28,2,FALSE)</f>
        <v>60.48</v>
      </c>
      <c r="AO459" s="57">
        <f>VLOOKUP(A459,'BASE LOSS COSTS'!$S$55:$T$69,2)</f>
        <v>24</v>
      </c>
      <c r="AP459" s="49">
        <f>ROUND('LOSS COST BY TERRITORY AND ZIP'!$AP459*VLOOKUP(TEXT(A459,"000"),'OFF-BALANCE FACTORS'!$B$2:$H$100,4),0)</f>
        <v>222</v>
      </c>
      <c r="AQ459" s="49">
        <f>ROUND('LOSS COST BY TERRITORY AND ZIP'!$AQ459*VLOOKUP(TEXT(A459,"000"),'OFF-BALANCE FACTORS'!$B$2:$H$100,4),0)</f>
        <v>191</v>
      </c>
      <c r="AR459" s="57">
        <f>VLOOKUP(A459,'BASE LOSS COSTS'!$G$35:$H$49,2)</f>
        <v>264</v>
      </c>
      <c r="AS459" s="57">
        <f>VLOOKUP(A459,'BASE LOSS COSTS'!$J$35:$K$49,2)</f>
        <v>264</v>
      </c>
      <c r="AT459" s="57">
        <f>VLOOKUP(A459,'BASE LOSS COSTS'!$M$35:$N$49,2)</f>
        <v>228</v>
      </c>
      <c r="AU459" s="57">
        <f>VLOOKUP(A459,'BASE LOSS COSTS'!$P$35:$Q$49,2)</f>
        <v>228</v>
      </c>
      <c r="AV459" s="57">
        <f>VLOOKUP(A459,'BASE LOSS COSTS'!$S$35:$T$49,2)</f>
        <v>120</v>
      </c>
      <c r="AW459" s="57">
        <f>VLOOKUP(A459,'BASE LOSS COSTS'!$V$35:$W$49,2)</f>
        <v>120</v>
      </c>
      <c r="AX459" s="57">
        <f>VLOOKUP(A459,'BASE LOSS COSTS'!$Y$35:$Z$49,2)</f>
        <v>104</v>
      </c>
      <c r="AY459" s="57">
        <f>VLOOKUP(A459,'BASE LOSS COSTS'!$AB$35:$AC$49,2)</f>
        <v>104</v>
      </c>
      <c r="AZ459" s="49">
        <f>ROUND('LOSS COST BY TERRITORY AND ZIP'!$AZ459*VLOOKUP(TEXT(A459,"000"),'OFF-BALANCE FACTORS'!$B$2:$H$100,3),0)</f>
        <v>222</v>
      </c>
      <c r="BA459" s="57">
        <f>VLOOKUP(A459,'BASE LOSS COSTS'!$AH$35:$AI$49,2)</f>
        <v>268</v>
      </c>
      <c r="BB459" s="57">
        <f>VLOOKUP(A459,'BASE LOSS COSTS'!$AK$35:$AL$49,2)</f>
        <v>268</v>
      </c>
      <c r="BC459" s="57">
        <f>VLOOKUP(A459,'BASE LOSS COSTS'!$AN$35:$AO$49,2)</f>
        <v>80</v>
      </c>
      <c r="BD459" s="57">
        <f>VLOOKUP(A459,'BASE LOSS COSTS'!$AQ$35:$AR$49,2)</f>
        <v>80</v>
      </c>
      <c r="BE459" s="49">
        <f>ROUND('LOSS COST BY TERRITORY AND ZIP'!$BE459*VLOOKUP(TEXT(A459,"000"),'OFF-BALANCE FACTORS'!$B$2:$H$100,7),0)</f>
        <v>322</v>
      </c>
      <c r="BF459" s="62">
        <f t="shared" si="7"/>
        <v>278</v>
      </c>
      <c r="BG459" s="49">
        <f>ROUND('LOSS COST BY TERRITORY AND ZIP'!$BG459*VLOOKUP(TEXT(A459,"000"),'OFF-BALANCE FACTORS'!$B$2:$H$100,6),0)</f>
        <v>241</v>
      </c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9"/>
      <c r="CG459" s="39"/>
    </row>
    <row r="460" spans="1:85">
      <c r="A460" s="41">
        <v>117</v>
      </c>
      <c r="B460" s="41">
        <v>66962</v>
      </c>
      <c r="C460" s="49">
        <f>ROUND('LOSS COST BY TERRITORY AND ZIP'!$C460*VLOOKUP(TEXT(A460,"000"),'OFF-BALANCE FACTORS'!$B$2:$H$100,2),0)</f>
        <v>151</v>
      </c>
      <c r="D460" s="70">
        <f>VLOOKUP($A460,'BASE LOSS COSTS'!$Y$14:$Z$28,2,FALSE)</f>
        <v>0.63</v>
      </c>
      <c r="E460" s="70">
        <f>VLOOKUP($A460,'BASE LOSS COSTS'!$AB$14:$AC$28,2,FALSE)</f>
        <v>1.26</v>
      </c>
      <c r="F460" s="70">
        <f>VLOOKUP($A460,'BASE LOSS COSTS'!$AE$14:$AF$28,2,FALSE)</f>
        <v>1.89</v>
      </c>
      <c r="G460" s="49">
        <f>VLOOKUP(A460,'BASE LOSS COSTS'!$A$55:$B$69,2)</f>
        <v>4</v>
      </c>
      <c r="H460" s="49">
        <f>ROUND('LOSS COST BY TERRITORY AND ZIP'!$H460*VLOOKUP(TEXT(A460,"000"),'OFF-BALANCE FACTORS'!$B$2:$H$100,5),0)</f>
        <v>155</v>
      </c>
      <c r="I460" s="57">
        <f>VLOOKUP($A460,'BASE LOSS COSTS'!$AH$14:$AI$28,2,FALSE)</f>
        <v>1</v>
      </c>
      <c r="J460" s="57">
        <f>VLOOKUP($A460,'BASE LOSS COSTS'!$AK$14:$AL$28,2,FALSE)</f>
        <v>2</v>
      </c>
      <c r="K460" s="57">
        <f>VLOOKUP($A460,'BASE LOSS COSTS'!$AN$14:$AO$28,2,FALSE)</f>
        <v>3</v>
      </c>
      <c r="L460" s="57">
        <f>VLOOKUP($A460,'BASE LOSS COSTS'!$AQ$14:$AR$28,2,FALSE)</f>
        <v>5</v>
      </c>
      <c r="M460" s="49">
        <f>ROUND('LOSS COST BY TERRITORY AND ZIP'!$M460*VLOOKUP(TEXT(A460,"000"),'OFF-BALANCE FACTORS'!$B$2:$H$100,5),0)</f>
        <v>127</v>
      </c>
      <c r="N460" s="71">
        <f>VLOOKUP($A460,'BASE LOSS COSTS'!$AT$14:$AU$28,2,FALSE)</f>
        <v>0.62</v>
      </c>
      <c r="O460" s="71">
        <f>VLOOKUP($A460,'BASE LOSS COSTS'!$AW$14:$AX$28,2,FALSE)</f>
        <v>1.25</v>
      </c>
      <c r="P460" s="71">
        <f>VLOOKUP($A460,'BASE LOSS COSTS'!$AZ$14:$BA$28,2,FALSE)</f>
        <v>1.87</v>
      </c>
      <c r="Q460" s="49">
        <f>VLOOKUP(A460,'BASE LOSS COSTS'!$D$55:$E$69,2)</f>
        <v>13</v>
      </c>
      <c r="R460" s="49">
        <f>VLOOKUP(A460,'BASE LOSS COSTS'!$V$55:$W$69,2)</f>
        <v>9</v>
      </c>
      <c r="S460" s="57">
        <f>VLOOKUP(A460,'BASE LOSS COSTS'!$J$14:$K$28,2)</f>
        <v>153</v>
      </c>
      <c r="T460" s="49">
        <f>VLOOKUP(A460,'BASE LOSS COSTS'!$G$55:$H$69,2)</f>
        <v>9</v>
      </c>
      <c r="U460" s="57">
        <f>VLOOKUP(A460,'BASE LOSS COSTS'!$M$14:$N$28,2)</f>
        <v>576</v>
      </c>
      <c r="V460" s="71">
        <f>VLOOKUP($A460,'BASE LOSS COSTS'!$BC$14:$BD$28,2,FALSE)</f>
        <v>1.26</v>
      </c>
      <c r="W460" s="71">
        <f>VLOOKUP($A460,'BASE LOSS COSTS'!$BF$14:$BG$28,2,FALSE)</f>
        <v>1.89</v>
      </c>
      <c r="X460" s="71">
        <f>VLOOKUP($A460,'BASE LOSS COSTS'!$BI$14:$BJ$28,2,FALSE)</f>
        <v>2.52</v>
      </c>
      <c r="Y460" s="57">
        <f>VLOOKUP(A460,'BASE LOSS COSTS'!$J$55:$K$69,2)</f>
        <v>25</v>
      </c>
      <c r="Z460" s="57">
        <f>VLOOKUP(A460,'BASE LOSS COSTS'!$Y$55:$Z$69,2)</f>
        <v>20</v>
      </c>
      <c r="AA460" s="57">
        <f>VLOOKUP(A460,'BASE LOSS COSTS'!$P$14:$Q$28,2)</f>
        <v>137</v>
      </c>
      <c r="AB460" s="71">
        <f>VLOOKUP($A460,'BASE LOSS COSTS'!$BL$14:$BM$28,2,FALSE)</f>
        <v>0.63</v>
      </c>
      <c r="AC460" s="71">
        <f>VLOOKUP($A460,'BASE LOSS COSTS'!$BO$14:$BP$28,2,FALSE)</f>
        <v>1.26</v>
      </c>
      <c r="AD460" s="71">
        <f>VLOOKUP($A460,'BASE LOSS COSTS'!$BR$14:$BS$28,2,FALSE)</f>
        <v>1.89</v>
      </c>
      <c r="AE460" s="57">
        <f>VLOOKUP(A460,'BASE LOSS COSTS'!$M$55:$N$69,2)</f>
        <v>3</v>
      </c>
      <c r="AF460" s="57">
        <f>VLOOKUP(A460,'BASE LOSS COSTS'!$S$14:$T$28,2)</f>
        <v>55</v>
      </c>
      <c r="AG460" s="71">
        <f>VLOOKUP($A460,'BASE LOSS COSTS'!$BU$14:$BV$28,2,FALSE)</f>
        <v>6.93</v>
      </c>
      <c r="AH460" s="71">
        <f>VLOOKUP($A460,'BASE LOSS COSTS'!$BX$14:$BY$28,2,FALSE)</f>
        <v>8.19</v>
      </c>
      <c r="AI460" s="71">
        <f>VLOOKUP($A460,'BASE LOSS COSTS'!$CA$14:$CB$28,2,FALSE)</f>
        <v>9.4499999999999993</v>
      </c>
      <c r="AJ460" s="57">
        <f>VLOOKUP(A460,'BASE LOSS COSTS'!$P$55:$Q$69,2)</f>
        <v>2</v>
      </c>
      <c r="AK460" s="57">
        <f>VLOOKUP(A460,'BASE LOSS COSTS'!$V$14:$W$28,2)</f>
        <v>452</v>
      </c>
      <c r="AL460" s="71">
        <f>VLOOKUP($A460,'BASE LOSS COSTS'!$CD$14:$CE$28,2,FALSE)</f>
        <v>39.06</v>
      </c>
      <c r="AM460" s="71">
        <f>VLOOKUP($A460,'BASE LOSS COSTS'!$CG$14:$CH$28,2,FALSE)</f>
        <v>44.1</v>
      </c>
      <c r="AN460" s="71">
        <f>VLOOKUP($A460,'BASE LOSS COSTS'!$CJ$14:$CK$28,2,FALSE)</f>
        <v>60.48</v>
      </c>
      <c r="AO460" s="57">
        <f>VLOOKUP(A460,'BASE LOSS COSTS'!$S$55:$T$69,2)</f>
        <v>24</v>
      </c>
      <c r="AP460" s="49">
        <f>ROUND('LOSS COST BY TERRITORY AND ZIP'!$AP460*VLOOKUP(TEXT(A460,"000"),'OFF-BALANCE FACTORS'!$B$2:$H$100,4),0)</f>
        <v>222</v>
      </c>
      <c r="AQ460" s="49">
        <f>ROUND('LOSS COST BY TERRITORY AND ZIP'!$AQ460*VLOOKUP(TEXT(A460,"000"),'OFF-BALANCE FACTORS'!$B$2:$H$100,4),0)</f>
        <v>191</v>
      </c>
      <c r="AR460" s="57">
        <f>VLOOKUP(A460,'BASE LOSS COSTS'!$G$35:$H$49,2)</f>
        <v>264</v>
      </c>
      <c r="AS460" s="57">
        <f>VLOOKUP(A460,'BASE LOSS COSTS'!$J$35:$K$49,2)</f>
        <v>264</v>
      </c>
      <c r="AT460" s="57">
        <f>VLOOKUP(A460,'BASE LOSS COSTS'!$M$35:$N$49,2)</f>
        <v>228</v>
      </c>
      <c r="AU460" s="57">
        <f>VLOOKUP(A460,'BASE LOSS COSTS'!$P$35:$Q$49,2)</f>
        <v>228</v>
      </c>
      <c r="AV460" s="57">
        <f>VLOOKUP(A460,'BASE LOSS COSTS'!$S$35:$T$49,2)</f>
        <v>120</v>
      </c>
      <c r="AW460" s="57">
        <f>VLOOKUP(A460,'BASE LOSS COSTS'!$V$35:$W$49,2)</f>
        <v>120</v>
      </c>
      <c r="AX460" s="57">
        <f>VLOOKUP(A460,'BASE LOSS COSTS'!$Y$35:$Z$49,2)</f>
        <v>104</v>
      </c>
      <c r="AY460" s="57">
        <f>VLOOKUP(A460,'BASE LOSS COSTS'!$AB$35:$AC$49,2)</f>
        <v>104</v>
      </c>
      <c r="AZ460" s="49">
        <f>ROUND('LOSS COST BY TERRITORY AND ZIP'!$AZ460*VLOOKUP(TEXT(A460,"000"),'OFF-BALANCE FACTORS'!$B$2:$H$100,3),0)</f>
        <v>222</v>
      </c>
      <c r="BA460" s="57">
        <f>VLOOKUP(A460,'BASE LOSS COSTS'!$AH$35:$AI$49,2)</f>
        <v>268</v>
      </c>
      <c r="BB460" s="57">
        <f>VLOOKUP(A460,'BASE LOSS COSTS'!$AK$35:$AL$49,2)</f>
        <v>268</v>
      </c>
      <c r="BC460" s="57">
        <f>VLOOKUP(A460,'BASE LOSS COSTS'!$AN$35:$AO$49,2)</f>
        <v>80</v>
      </c>
      <c r="BD460" s="57">
        <f>VLOOKUP(A460,'BASE LOSS COSTS'!$AQ$35:$AR$49,2)</f>
        <v>80</v>
      </c>
      <c r="BE460" s="49">
        <f>ROUND('LOSS COST BY TERRITORY AND ZIP'!$BE460*VLOOKUP(TEXT(A460,"000"),'OFF-BALANCE FACTORS'!$B$2:$H$100,7),0)</f>
        <v>322</v>
      </c>
      <c r="BF460" s="62">
        <f t="shared" si="7"/>
        <v>278</v>
      </c>
      <c r="BG460" s="49">
        <f>ROUND('LOSS COST BY TERRITORY AND ZIP'!$BG460*VLOOKUP(TEXT(A460,"000"),'OFF-BALANCE FACTORS'!$B$2:$H$100,6),0)</f>
        <v>241</v>
      </c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9"/>
      <c r="CG460" s="39"/>
    </row>
    <row r="461" spans="1:85">
      <c r="A461" s="41">
        <v>117</v>
      </c>
      <c r="B461" s="41">
        <v>66963</v>
      </c>
      <c r="C461" s="49">
        <f>ROUND('LOSS COST BY TERRITORY AND ZIP'!$C461*VLOOKUP(TEXT(A461,"000"),'OFF-BALANCE FACTORS'!$B$2:$H$100,2),0)</f>
        <v>151</v>
      </c>
      <c r="D461" s="70">
        <f>VLOOKUP($A461,'BASE LOSS COSTS'!$Y$14:$Z$28,2,FALSE)</f>
        <v>0.63</v>
      </c>
      <c r="E461" s="70">
        <f>VLOOKUP($A461,'BASE LOSS COSTS'!$AB$14:$AC$28,2,FALSE)</f>
        <v>1.26</v>
      </c>
      <c r="F461" s="70">
        <f>VLOOKUP($A461,'BASE LOSS COSTS'!$AE$14:$AF$28,2,FALSE)</f>
        <v>1.89</v>
      </c>
      <c r="G461" s="49">
        <f>VLOOKUP(A461,'BASE LOSS COSTS'!$A$55:$B$69,2)</f>
        <v>4</v>
      </c>
      <c r="H461" s="49">
        <f>ROUND('LOSS COST BY TERRITORY AND ZIP'!$H461*VLOOKUP(TEXT(A461,"000"),'OFF-BALANCE FACTORS'!$B$2:$H$100,5),0)</f>
        <v>155</v>
      </c>
      <c r="I461" s="57">
        <f>VLOOKUP($A461,'BASE LOSS COSTS'!$AH$14:$AI$28,2,FALSE)</f>
        <v>1</v>
      </c>
      <c r="J461" s="57">
        <f>VLOOKUP($A461,'BASE LOSS COSTS'!$AK$14:$AL$28,2,FALSE)</f>
        <v>2</v>
      </c>
      <c r="K461" s="57">
        <f>VLOOKUP($A461,'BASE LOSS COSTS'!$AN$14:$AO$28,2,FALSE)</f>
        <v>3</v>
      </c>
      <c r="L461" s="57">
        <f>VLOOKUP($A461,'BASE LOSS COSTS'!$AQ$14:$AR$28,2,FALSE)</f>
        <v>5</v>
      </c>
      <c r="M461" s="49">
        <f>ROUND('LOSS COST BY TERRITORY AND ZIP'!$M461*VLOOKUP(TEXT(A461,"000"),'OFF-BALANCE FACTORS'!$B$2:$H$100,5),0)</f>
        <v>127</v>
      </c>
      <c r="N461" s="71">
        <f>VLOOKUP($A461,'BASE LOSS COSTS'!$AT$14:$AU$28,2,FALSE)</f>
        <v>0.62</v>
      </c>
      <c r="O461" s="71">
        <f>VLOOKUP($A461,'BASE LOSS COSTS'!$AW$14:$AX$28,2,FALSE)</f>
        <v>1.25</v>
      </c>
      <c r="P461" s="71">
        <f>VLOOKUP($A461,'BASE LOSS COSTS'!$AZ$14:$BA$28,2,FALSE)</f>
        <v>1.87</v>
      </c>
      <c r="Q461" s="49">
        <f>VLOOKUP(A461,'BASE LOSS COSTS'!$D$55:$E$69,2)</f>
        <v>13</v>
      </c>
      <c r="R461" s="49">
        <f>VLOOKUP(A461,'BASE LOSS COSTS'!$V$55:$W$69,2)</f>
        <v>9</v>
      </c>
      <c r="S461" s="57">
        <f>VLOOKUP(A461,'BASE LOSS COSTS'!$J$14:$K$28,2)</f>
        <v>153</v>
      </c>
      <c r="T461" s="49">
        <f>VLOOKUP(A461,'BASE LOSS COSTS'!$G$55:$H$69,2)</f>
        <v>9</v>
      </c>
      <c r="U461" s="57">
        <f>VLOOKUP(A461,'BASE LOSS COSTS'!$M$14:$N$28,2)</f>
        <v>576</v>
      </c>
      <c r="V461" s="71">
        <f>VLOOKUP($A461,'BASE LOSS COSTS'!$BC$14:$BD$28,2,FALSE)</f>
        <v>1.26</v>
      </c>
      <c r="W461" s="71">
        <f>VLOOKUP($A461,'BASE LOSS COSTS'!$BF$14:$BG$28,2,FALSE)</f>
        <v>1.89</v>
      </c>
      <c r="X461" s="71">
        <f>VLOOKUP($A461,'BASE LOSS COSTS'!$BI$14:$BJ$28,2,FALSE)</f>
        <v>2.52</v>
      </c>
      <c r="Y461" s="57">
        <f>VLOOKUP(A461,'BASE LOSS COSTS'!$J$55:$K$69,2)</f>
        <v>25</v>
      </c>
      <c r="Z461" s="57">
        <f>VLOOKUP(A461,'BASE LOSS COSTS'!$Y$55:$Z$69,2)</f>
        <v>20</v>
      </c>
      <c r="AA461" s="57">
        <f>VLOOKUP(A461,'BASE LOSS COSTS'!$P$14:$Q$28,2)</f>
        <v>137</v>
      </c>
      <c r="AB461" s="71">
        <f>VLOOKUP($A461,'BASE LOSS COSTS'!$BL$14:$BM$28,2,FALSE)</f>
        <v>0.63</v>
      </c>
      <c r="AC461" s="71">
        <f>VLOOKUP($A461,'BASE LOSS COSTS'!$BO$14:$BP$28,2,FALSE)</f>
        <v>1.26</v>
      </c>
      <c r="AD461" s="71">
        <f>VLOOKUP($A461,'BASE LOSS COSTS'!$BR$14:$BS$28,2,FALSE)</f>
        <v>1.89</v>
      </c>
      <c r="AE461" s="57">
        <f>VLOOKUP(A461,'BASE LOSS COSTS'!$M$55:$N$69,2)</f>
        <v>3</v>
      </c>
      <c r="AF461" s="57">
        <f>VLOOKUP(A461,'BASE LOSS COSTS'!$S$14:$T$28,2)</f>
        <v>55</v>
      </c>
      <c r="AG461" s="71">
        <f>VLOOKUP($A461,'BASE LOSS COSTS'!$BU$14:$BV$28,2,FALSE)</f>
        <v>6.93</v>
      </c>
      <c r="AH461" s="71">
        <f>VLOOKUP($A461,'BASE LOSS COSTS'!$BX$14:$BY$28,2,FALSE)</f>
        <v>8.19</v>
      </c>
      <c r="AI461" s="71">
        <f>VLOOKUP($A461,'BASE LOSS COSTS'!$CA$14:$CB$28,2,FALSE)</f>
        <v>9.4499999999999993</v>
      </c>
      <c r="AJ461" s="57">
        <f>VLOOKUP(A461,'BASE LOSS COSTS'!$P$55:$Q$69,2)</f>
        <v>2</v>
      </c>
      <c r="AK461" s="57">
        <f>VLOOKUP(A461,'BASE LOSS COSTS'!$V$14:$W$28,2)</f>
        <v>452</v>
      </c>
      <c r="AL461" s="71">
        <f>VLOOKUP($A461,'BASE LOSS COSTS'!$CD$14:$CE$28,2,FALSE)</f>
        <v>39.06</v>
      </c>
      <c r="AM461" s="71">
        <f>VLOOKUP($A461,'BASE LOSS COSTS'!$CG$14:$CH$28,2,FALSE)</f>
        <v>44.1</v>
      </c>
      <c r="AN461" s="71">
        <f>VLOOKUP($A461,'BASE LOSS COSTS'!$CJ$14:$CK$28,2,FALSE)</f>
        <v>60.48</v>
      </c>
      <c r="AO461" s="57">
        <f>VLOOKUP(A461,'BASE LOSS COSTS'!$S$55:$T$69,2)</f>
        <v>24</v>
      </c>
      <c r="AP461" s="49">
        <f>ROUND('LOSS COST BY TERRITORY AND ZIP'!$AP461*VLOOKUP(TEXT(A461,"000"),'OFF-BALANCE FACTORS'!$B$2:$H$100,4),0)</f>
        <v>222</v>
      </c>
      <c r="AQ461" s="49">
        <f>ROUND('LOSS COST BY TERRITORY AND ZIP'!$AQ461*VLOOKUP(TEXT(A461,"000"),'OFF-BALANCE FACTORS'!$B$2:$H$100,4),0)</f>
        <v>191</v>
      </c>
      <c r="AR461" s="57">
        <f>VLOOKUP(A461,'BASE LOSS COSTS'!$G$35:$H$49,2)</f>
        <v>264</v>
      </c>
      <c r="AS461" s="57">
        <f>VLOOKUP(A461,'BASE LOSS COSTS'!$J$35:$K$49,2)</f>
        <v>264</v>
      </c>
      <c r="AT461" s="57">
        <f>VLOOKUP(A461,'BASE LOSS COSTS'!$M$35:$N$49,2)</f>
        <v>228</v>
      </c>
      <c r="AU461" s="57">
        <f>VLOOKUP(A461,'BASE LOSS COSTS'!$P$35:$Q$49,2)</f>
        <v>228</v>
      </c>
      <c r="AV461" s="57">
        <f>VLOOKUP(A461,'BASE LOSS COSTS'!$S$35:$T$49,2)</f>
        <v>120</v>
      </c>
      <c r="AW461" s="57">
        <f>VLOOKUP(A461,'BASE LOSS COSTS'!$V$35:$W$49,2)</f>
        <v>120</v>
      </c>
      <c r="AX461" s="57">
        <f>VLOOKUP(A461,'BASE LOSS COSTS'!$Y$35:$Z$49,2)</f>
        <v>104</v>
      </c>
      <c r="AY461" s="57">
        <f>VLOOKUP(A461,'BASE LOSS COSTS'!$AB$35:$AC$49,2)</f>
        <v>104</v>
      </c>
      <c r="AZ461" s="49">
        <f>ROUND('LOSS COST BY TERRITORY AND ZIP'!$AZ461*VLOOKUP(TEXT(A461,"000"),'OFF-BALANCE FACTORS'!$B$2:$H$100,3),0)</f>
        <v>222</v>
      </c>
      <c r="BA461" s="57">
        <f>VLOOKUP(A461,'BASE LOSS COSTS'!$AH$35:$AI$49,2)</f>
        <v>268</v>
      </c>
      <c r="BB461" s="57">
        <f>VLOOKUP(A461,'BASE LOSS COSTS'!$AK$35:$AL$49,2)</f>
        <v>268</v>
      </c>
      <c r="BC461" s="57">
        <f>VLOOKUP(A461,'BASE LOSS COSTS'!$AN$35:$AO$49,2)</f>
        <v>80</v>
      </c>
      <c r="BD461" s="57">
        <f>VLOOKUP(A461,'BASE LOSS COSTS'!$AQ$35:$AR$49,2)</f>
        <v>80</v>
      </c>
      <c r="BE461" s="49">
        <f>ROUND('LOSS COST BY TERRITORY AND ZIP'!$BE461*VLOOKUP(TEXT(A461,"000"),'OFF-BALANCE FACTORS'!$B$2:$H$100,7),0)</f>
        <v>322</v>
      </c>
      <c r="BF461" s="62">
        <f t="shared" si="7"/>
        <v>278</v>
      </c>
      <c r="BG461" s="49">
        <f>ROUND('LOSS COST BY TERRITORY AND ZIP'!$BG461*VLOOKUP(TEXT(A461,"000"),'OFF-BALANCE FACTORS'!$B$2:$H$100,6),0)</f>
        <v>241</v>
      </c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9"/>
      <c r="CG461" s="39"/>
    </row>
    <row r="462" spans="1:85">
      <c r="A462" s="41">
        <v>117</v>
      </c>
      <c r="B462" s="41">
        <v>66964</v>
      </c>
      <c r="C462" s="49">
        <f>ROUND('LOSS COST BY TERRITORY AND ZIP'!$C462*VLOOKUP(TEXT(A462,"000"),'OFF-BALANCE FACTORS'!$B$2:$H$100,2),0)</f>
        <v>151</v>
      </c>
      <c r="D462" s="70">
        <f>VLOOKUP($A462,'BASE LOSS COSTS'!$Y$14:$Z$28,2,FALSE)</f>
        <v>0.63</v>
      </c>
      <c r="E462" s="70">
        <f>VLOOKUP($A462,'BASE LOSS COSTS'!$AB$14:$AC$28,2,FALSE)</f>
        <v>1.26</v>
      </c>
      <c r="F462" s="70">
        <f>VLOOKUP($A462,'BASE LOSS COSTS'!$AE$14:$AF$28,2,FALSE)</f>
        <v>1.89</v>
      </c>
      <c r="G462" s="49">
        <f>VLOOKUP(A462,'BASE LOSS COSTS'!$A$55:$B$69,2)</f>
        <v>4</v>
      </c>
      <c r="H462" s="49">
        <f>ROUND('LOSS COST BY TERRITORY AND ZIP'!$H462*VLOOKUP(TEXT(A462,"000"),'OFF-BALANCE FACTORS'!$B$2:$H$100,5),0)</f>
        <v>155</v>
      </c>
      <c r="I462" s="57">
        <f>VLOOKUP($A462,'BASE LOSS COSTS'!$AH$14:$AI$28,2,FALSE)</f>
        <v>1</v>
      </c>
      <c r="J462" s="57">
        <f>VLOOKUP($A462,'BASE LOSS COSTS'!$AK$14:$AL$28,2,FALSE)</f>
        <v>2</v>
      </c>
      <c r="K462" s="57">
        <f>VLOOKUP($A462,'BASE LOSS COSTS'!$AN$14:$AO$28,2,FALSE)</f>
        <v>3</v>
      </c>
      <c r="L462" s="57">
        <f>VLOOKUP($A462,'BASE LOSS COSTS'!$AQ$14:$AR$28,2,FALSE)</f>
        <v>5</v>
      </c>
      <c r="M462" s="49">
        <f>ROUND('LOSS COST BY TERRITORY AND ZIP'!$M462*VLOOKUP(TEXT(A462,"000"),'OFF-BALANCE FACTORS'!$B$2:$H$100,5),0)</f>
        <v>127</v>
      </c>
      <c r="N462" s="71">
        <f>VLOOKUP($A462,'BASE LOSS COSTS'!$AT$14:$AU$28,2,FALSE)</f>
        <v>0.62</v>
      </c>
      <c r="O462" s="71">
        <f>VLOOKUP($A462,'BASE LOSS COSTS'!$AW$14:$AX$28,2,FALSE)</f>
        <v>1.25</v>
      </c>
      <c r="P462" s="71">
        <f>VLOOKUP($A462,'BASE LOSS COSTS'!$AZ$14:$BA$28,2,FALSE)</f>
        <v>1.87</v>
      </c>
      <c r="Q462" s="49">
        <f>VLOOKUP(A462,'BASE LOSS COSTS'!$D$55:$E$69,2)</f>
        <v>13</v>
      </c>
      <c r="R462" s="49">
        <f>VLOOKUP(A462,'BASE LOSS COSTS'!$V$55:$W$69,2)</f>
        <v>9</v>
      </c>
      <c r="S462" s="57">
        <f>VLOOKUP(A462,'BASE LOSS COSTS'!$J$14:$K$28,2)</f>
        <v>153</v>
      </c>
      <c r="T462" s="49">
        <f>VLOOKUP(A462,'BASE LOSS COSTS'!$G$55:$H$69,2)</f>
        <v>9</v>
      </c>
      <c r="U462" s="57">
        <f>VLOOKUP(A462,'BASE LOSS COSTS'!$M$14:$N$28,2)</f>
        <v>576</v>
      </c>
      <c r="V462" s="71">
        <f>VLOOKUP($A462,'BASE LOSS COSTS'!$BC$14:$BD$28,2,FALSE)</f>
        <v>1.26</v>
      </c>
      <c r="W462" s="71">
        <f>VLOOKUP($A462,'BASE LOSS COSTS'!$BF$14:$BG$28,2,FALSE)</f>
        <v>1.89</v>
      </c>
      <c r="X462" s="71">
        <f>VLOOKUP($A462,'BASE LOSS COSTS'!$BI$14:$BJ$28,2,FALSE)</f>
        <v>2.52</v>
      </c>
      <c r="Y462" s="57">
        <f>VLOOKUP(A462,'BASE LOSS COSTS'!$J$55:$K$69,2)</f>
        <v>25</v>
      </c>
      <c r="Z462" s="57">
        <f>VLOOKUP(A462,'BASE LOSS COSTS'!$Y$55:$Z$69,2)</f>
        <v>20</v>
      </c>
      <c r="AA462" s="57">
        <f>VLOOKUP(A462,'BASE LOSS COSTS'!$P$14:$Q$28,2)</f>
        <v>137</v>
      </c>
      <c r="AB462" s="71">
        <f>VLOOKUP($A462,'BASE LOSS COSTS'!$BL$14:$BM$28,2,FALSE)</f>
        <v>0.63</v>
      </c>
      <c r="AC462" s="71">
        <f>VLOOKUP($A462,'BASE LOSS COSTS'!$BO$14:$BP$28,2,FALSE)</f>
        <v>1.26</v>
      </c>
      <c r="AD462" s="71">
        <f>VLOOKUP($A462,'BASE LOSS COSTS'!$BR$14:$BS$28,2,FALSE)</f>
        <v>1.89</v>
      </c>
      <c r="AE462" s="57">
        <f>VLOOKUP(A462,'BASE LOSS COSTS'!$M$55:$N$69,2)</f>
        <v>3</v>
      </c>
      <c r="AF462" s="57">
        <f>VLOOKUP(A462,'BASE LOSS COSTS'!$S$14:$T$28,2)</f>
        <v>55</v>
      </c>
      <c r="AG462" s="71">
        <f>VLOOKUP($A462,'BASE LOSS COSTS'!$BU$14:$BV$28,2,FALSE)</f>
        <v>6.93</v>
      </c>
      <c r="AH462" s="71">
        <f>VLOOKUP($A462,'BASE LOSS COSTS'!$BX$14:$BY$28,2,FALSE)</f>
        <v>8.19</v>
      </c>
      <c r="AI462" s="71">
        <f>VLOOKUP($A462,'BASE LOSS COSTS'!$CA$14:$CB$28,2,FALSE)</f>
        <v>9.4499999999999993</v>
      </c>
      <c r="AJ462" s="57">
        <f>VLOOKUP(A462,'BASE LOSS COSTS'!$P$55:$Q$69,2)</f>
        <v>2</v>
      </c>
      <c r="AK462" s="57">
        <f>VLOOKUP(A462,'BASE LOSS COSTS'!$V$14:$W$28,2)</f>
        <v>452</v>
      </c>
      <c r="AL462" s="71">
        <f>VLOOKUP($A462,'BASE LOSS COSTS'!$CD$14:$CE$28,2,FALSE)</f>
        <v>39.06</v>
      </c>
      <c r="AM462" s="71">
        <f>VLOOKUP($A462,'BASE LOSS COSTS'!$CG$14:$CH$28,2,FALSE)</f>
        <v>44.1</v>
      </c>
      <c r="AN462" s="71">
        <f>VLOOKUP($A462,'BASE LOSS COSTS'!$CJ$14:$CK$28,2,FALSE)</f>
        <v>60.48</v>
      </c>
      <c r="AO462" s="57">
        <f>VLOOKUP(A462,'BASE LOSS COSTS'!$S$55:$T$69,2)</f>
        <v>24</v>
      </c>
      <c r="AP462" s="49">
        <f>ROUND('LOSS COST BY TERRITORY AND ZIP'!$AP462*VLOOKUP(TEXT(A462,"000"),'OFF-BALANCE FACTORS'!$B$2:$H$100,4),0)</f>
        <v>222</v>
      </c>
      <c r="AQ462" s="49">
        <f>ROUND('LOSS COST BY TERRITORY AND ZIP'!$AQ462*VLOOKUP(TEXT(A462,"000"),'OFF-BALANCE FACTORS'!$B$2:$H$100,4),0)</f>
        <v>191</v>
      </c>
      <c r="AR462" s="57">
        <f>VLOOKUP(A462,'BASE LOSS COSTS'!$G$35:$H$49,2)</f>
        <v>264</v>
      </c>
      <c r="AS462" s="57">
        <f>VLOOKUP(A462,'BASE LOSS COSTS'!$J$35:$K$49,2)</f>
        <v>264</v>
      </c>
      <c r="AT462" s="57">
        <f>VLOOKUP(A462,'BASE LOSS COSTS'!$M$35:$N$49,2)</f>
        <v>228</v>
      </c>
      <c r="AU462" s="57">
        <f>VLOOKUP(A462,'BASE LOSS COSTS'!$P$35:$Q$49,2)</f>
        <v>228</v>
      </c>
      <c r="AV462" s="57">
        <f>VLOOKUP(A462,'BASE LOSS COSTS'!$S$35:$T$49,2)</f>
        <v>120</v>
      </c>
      <c r="AW462" s="57">
        <f>VLOOKUP(A462,'BASE LOSS COSTS'!$V$35:$W$49,2)</f>
        <v>120</v>
      </c>
      <c r="AX462" s="57">
        <f>VLOOKUP(A462,'BASE LOSS COSTS'!$Y$35:$Z$49,2)</f>
        <v>104</v>
      </c>
      <c r="AY462" s="57">
        <f>VLOOKUP(A462,'BASE LOSS COSTS'!$AB$35:$AC$49,2)</f>
        <v>104</v>
      </c>
      <c r="AZ462" s="49">
        <f>ROUND('LOSS COST BY TERRITORY AND ZIP'!$AZ462*VLOOKUP(TEXT(A462,"000"),'OFF-BALANCE FACTORS'!$B$2:$H$100,3),0)</f>
        <v>222</v>
      </c>
      <c r="BA462" s="57">
        <f>VLOOKUP(A462,'BASE LOSS COSTS'!$AH$35:$AI$49,2)</f>
        <v>268</v>
      </c>
      <c r="BB462" s="57">
        <f>VLOOKUP(A462,'BASE LOSS COSTS'!$AK$35:$AL$49,2)</f>
        <v>268</v>
      </c>
      <c r="BC462" s="57">
        <f>VLOOKUP(A462,'BASE LOSS COSTS'!$AN$35:$AO$49,2)</f>
        <v>80</v>
      </c>
      <c r="BD462" s="57">
        <f>VLOOKUP(A462,'BASE LOSS COSTS'!$AQ$35:$AR$49,2)</f>
        <v>80</v>
      </c>
      <c r="BE462" s="49">
        <f>ROUND('LOSS COST BY TERRITORY AND ZIP'!$BE462*VLOOKUP(TEXT(A462,"000"),'OFF-BALANCE FACTORS'!$B$2:$H$100,7),0)</f>
        <v>322</v>
      </c>
      <c r="BF462" s="62">
        <f t="shared" si="7"/>
        <v>278</v>
      </c>
      <c r="BG462" s="49">
        <f>ROUND('LOSS COST BY TERRITORY AND ZIP'!$BG462*VLOOKUP(TEXT(A462,"000"),'OFF-BALANCE FACTORS'!$B$2:$H$100,6),0)</f>
        <v>241</v>
      </c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9"/>
      <c r="CG462" s="39"/>
    </row>
    <row r="463" spans="1:85">
      <c r="A463" s="41">
        <v>117</v>
      </c>
      <c r="B463" s="41">
        <v>66966</v>
      </c>
      <c r="C463" s="49">
        <f>ROUND('LOSS COST BY TERRITORY AND ZIP'!$C463*VLOOKUP(TEXT(A463,"000"),'OFF-BALANCE FACTORS'!$B$2:$H$100,2),0)</f>
        <v>151</v>
      </c>
      <c r="D463" s="70">
        <f>VLOOKUP($A463,'BASE LOSS COSTS'!$Y$14:$Z$28,2,FALSE)</f>
        <v>0.63</v>
      </c>
      <c r="E463" s="70">
        <f>VLOOKUP($A463,'BASE LOSS COSTS'!$AB$14:$AC$28,2,FALSE)</f>
        <v>1.26</v>
      </c>
      <c r="F463" s="70">
        <f>VLOOKUP($A463,'BASE LOSS COSTS'!$AE$14:$AF$28,2,FALSE)</f>
        <v>1.89</v>
      </c>
      <c r="G463" s="49">
        <f>VLOOKUP(A463,'BASE LOSS COSTS'!$A$55:$B$69,2)</f>
        <v>4</v>
      </c>
      <c r="H463" s="49">
        <f>ROUND('LOSS COST BY TERRITORY AND ZIP'!$H463*VLOOKUP(TEXT(A463,"000"),'OFF-BALANCE FACTORS'!$B$2:$H$100,5),0)</f>
        <v>155</v>
      </c>
      <c r="I463" s="57">
        <f>VLOOKUP($A463,'BASE LOSS COSTS'!$AH$14:$AI$28,2,FALSE)</f>
        <v>1</v>
      </c>
      <c r="J463" s="57">
        <f>VLOOKUP($A463,'BASE LOSS COSTS'!$AK$14:$AL$28,2,FALSE)</f>
        <v>2</v>
      </c>
      <c r="K463" s="57">
        <f>VLOOKUP($A463,'BASE LOSS COSTS'!$AN$14:$AO$28,2,FALSE)</f>
        <v>3</v>
      </c>
      <c r="L463" s="57">
        <f>VLOOKUP($A463,'BASE LOSS COSTS'!$AQ$14:$AR$28,2,FALSE)</f>
        <v>5</v>
      </c>
      <c r="M463" s="49">
        <f>ROUND('LOSS COST BY TERRITORY AND ZIP'!$M463*VLOOKUP(TEXT(A463,"000"),'OFF-BALANCE FACTORS'!$B$2:$H$100,5),0)</f>
        <v>127</v>
      </c>
      <c r="N463" s="71">
        <f>VLOOKUP($A463,'BASE LOSS COSTS'!$AT$14:$AU$28,2,FALSE)</f>
        <v>0.62</v>
      </c>
      <c r="O463" s="71">
        <f>VLOOKUP($A463,'BASE LOSS COSTS'!$AW$14:$AX$28,2,FALSE)</f>
        <v>1.25</v>
      </c>
      <c r="P463" s="71">
        <f>VLOOKUP($A463,'BASE LOSS COSTS'!$AZ$14:$BA$28,2,FALSE)</f>
        <v>1.87</v>
      </c>
      <c r="Q463" s="49">
        <f>VLOOKUP(A463,'BASE LOSS COSTS'!$D$55:$E$69,2)</f>
        <v>13</v>
      </c>
      <c r="R463" s="49">
        <f>VLOOKUP(A463,'BASE LOSS COSTS'!$V$55:$W$69,2)</f>
        <v>9</v>
      </c>
      <c r="S463" s="57">
        <f>VLOOKUP(A463,'BASE LOSS COSTS'!$J$14:$K$28,2)</f>
        <v>153</v>
      </c>
      <c r="T463" s="49">
        <f>VLOOKUP(A463,'BASE LOSS COSTS'!$G$55:$H$69,2)</f>
        <v>9</v>
      </c>
      <c r="U463" s="57">
        <f>VLOOKUP(A463,'BASE LOSS COSTS'!$M$14:$N$28,2)</f>
        <v>576</v>
      </c>
      <c r="V463" s="71">
        <f>VLOOKUP($A463,'BASE LOSS COSTS'!$BC$14:$BD$28,2,FALSE)</f>
        <v>1.26</v>
      </c>
      <c r="W463" s="71">
        <f>VLOOKUP($A463,'BASE LOSS COSTS'!$BF$14:$BG$28,2,FALSE)</f>
        <v>1.89</v>
      </c>
      <c r="X463" s="71">
        <f>VLOOKUP($A463,'BASE LOSS COSTS'!$BI$14:$BJ$28,2,FALSE)</f>
        <v>2.52</v>
      </c>
      <c r="Y463" s="57">
        <f>VLOOKUP(A463,'BASE LOSS COSTS'!$J$55:$K$69,2)</f>
        <v>25</v>
      </c>
      <c r="Z463" s="57">
        <f>VLOOKUP(A463,'BASE LOSS COSTS'!$Y$55:$Z$69,2)</f>
        <v>20</v>
      </c>
      <c r="AA463" s="57">
        <f>VLOOKUP(A463,'BASE LOSS COSTS'!$P$14:$Q$28,2)</f>
        <v>137</v>
      </c>
      <c r="AB463" s="71">
        <f>VLOOKUP($A463,'BASE LOSS COSTS'!$BL$14:$BM$28,2,FALSE)</f>
        <v>0.63</v>
      </c>
      <c r="AC463" s="71">
        <f>VLOOKUP($A463,'BASE LOSS COSTS'!$BO$14:$BP$28,2,FALSE)</f>
        <v>1.26</v>
      </c>
      <c r="AD463" s="71">
        <f>VLOOKUP($A463,'BASE LOSS COSTS'!$BR$14:$BS$28,2,FALSE)</f>
        <v>1.89</v>
      </c>
      <c r="AE463" s="57">
        <f>VLOOKUP(A463,'BASE LOSS COSTS'!$M$55:$N$69,2)</f>
        <v>3</v>
      </c>
      <c r="AF463" s="57">
        <f>VLOOKUP(A463,'BASE LOSS COSTS'!$S$14:$T$28,2)</f>
        <v>55</v>
      </c>
      <c r="AG463" s="71">
        <f>VLOOKUP($A463,'BASE LOSS COSTS'!$BU$14:$BV$28,2,FALSE)</f>
        <v>6.93</v>
      </c>
      <c r="AH463" s="71">
        <f>VLOOKUP($A463,'BASE LOSS COSTS'!$BX$14:$BY$28,2,FALSE)</f>
        <v>8.19</v>
      </c>
      <c r="AI463" s="71">
        <f>VLOOKUP($A463,'BASE LOSS COSTS'!$CA$14:$CB$28,2,FALSE)</f>
        <v>9.4499999999999993</v>
      </c>
      <c r="AJ463" s="57">
        <f>VLOOKUP(A463,'BASE LOSS COSTS'!$P$55:$Q$69,2)</f>
        <v>2</v>
      </c>
      <c r="AK463" s="57">
        <f>VLOOKUP(A463,'BASE LOSS COSTS'!$V$14:$W$28,2)</f>
        <v>452</v>
      </c>
      <c r="AL463" s="71">
        <f>VLOOKUP($A463,'BASE LOSS COSTS'!$CD$14:$CE$28,2,FALSE)</f>
        <v>39.06</v>
      </c>
      <c r="AM463" s="71">
        <f>VLOOKUP($A463,'BASE LOSS COSTS'!$CG$14:$CH$28,2,FALSE)</f>
        <v>44.1</v>
      </c>
      <c r="AN463" s="71">
        <f>VLOOKUP($A463,'BASE LOSS COSTS'!$CJ$14:$CK$28,2,FALSE)</f>
        <v>60.48</v>
      </c>
      <c r="AO463" s="57">
        <f>VLOOKUP(A463,'BASE LOSS COSTS'!$S$55:$T$69,2)</f>
        <v>24</v>
      </c>
      <c r="AP463" s="49">
        <f>ROUND('LOSS COST BY TERRITORY AND ZIP'!$AP463*VLOOKUP(TEXT(A463,"000"),'OFF-BALANCE FACTORS'!$B$2:$H$100,4),0)</f>
        <v>222</v>
      </c>
      <c r="AQ463" s="49">
        <f>ROUND('LOSS COST BY TERRITORY AND ZIP'!$AQ463*VLOOKUP(TEXT(A463,"000"),'OFF-BALANCE FACTORS'!$B$2:$H$100,4),0)</f>
        <v>191</v>
      </c>
      <c r="AR463" s="57">
        <f>VLOOKUP(A463,'BASE LOSS COSTS'!$G$35:$H$49,2)</f>
        <v>264</v>
      </c>
      <c r="AS463" s="57">
        <f>VLOOKUP(A463,'BASE LOSS COSTS'!$J$35:$K$49,2)</f>
        <v>264</v>
      </c>
      <c r="AT463" s="57">
        <f>VLOOKUP(A463,'BASE LOSS COSTS'!$M$35:$N$49,2)</f>
        <v>228</v>
      </c>
      <c r="AU463" s="57">
        <f>VLOOKUP(A463,'BASE LOSS COSTS'!$P$35:$Q$49,2)</f>
        <v>228</v>
      </c>
      <c r="AV463" s="57">
        <f>VLOOKUP(A463,'BASE LOSS COSTS'!$S$35:$T$49,2)</f>
        <v>120</v>
      </c>
      <c r="AW463" s="57">
        <f>VLOOKUP(A463,'BASE LOSS COSTS'!$V$35:$W$49,2)</f>
        <v>120</v>
      </c>
      <c r="AX463" s="57">
        <f>VLOOKUP(A463,'BASE LOSS COSTS'!$Y$35:$Z$49,2)</f>
        <v>104</v>
      </c>
      <c r="AY463" s="57">
        <f>VLOOKUP(A463,'BASE LOSS COSTS'!$AB$35:$AC$49,2)</f>
        <v>104</v>
      </c>
      <c r="AZ463" s="49">
        <f>ROUND('LOSS COST BY TERRITORY AND ZIP'!$AZ463*VLOOKUP(TEXT(A463,"000"),'OFF-BALANCE FACTORS'!$B$2:$H$100,3),0)</f>
        <v>222</v>
      </c>
      <c r="BA463" s="57">
        <f>VLOOKUP(A463,'BASE LOSS COSTS'!$AH$35:$AI$49,2)</f>
        <v>268</v>
      </c>
      <c r="BB463" s="57">
        <f>VLOOKUP(A463,'BASE LOSS COSTS'!$AK$35:$AL$49,2)</f>
        <v>268</v>
      </c>
      <c r="BC463" s="57">
        <f>VLOOKUP(A463,'BASE LOSS COSTS'!$AN$35:$AO$49,2)</f>
        <v>80</v>
      </c>
      <c r="BD463" s="57">
        <f>VLOOKUP(A463,'BASE LOSS COSTS'!$AQ$35:$AR$49,2)</f>
        <v>80</v>
      </c>
      <c r="BE463" s="49">
        <f>ROUND('LOSS COST BY TERRITORY AND ZIP'!$BE463*VLOOKUP(TEXT(A463,"000"),'OFF-BALANCE FACTORS'!$B$2:$H$100,7),0)</f>
        <v>322</v>
      </c>
      <c r="BF463" s="62">
        <f t="shared" si="7"/>
        <v>278</v>
      </c>
      <c r="BG463" s="49">
        <f>ROUND('LOSS COST BY TERRITORY AND ZIP'!$BG463*VLOOKUP(TEXT(A463,"000"),'OFF-BALANCE FACTORS'!$B$2:$H$100,6),0)</f>
        <v>241</v>
      </c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9"/>
      <c r="CG463" s="39"/>
    </row>
    <row r="464" spans="1:85">
      <c r="A464" s="41">
        <v>117</v>
      </c>
      <c r="B464" s="41">
        <v>66967</v>
      </c>
      <c r="C464" s="49">
        <f>ROUND('LOSS COST BY TERRITORY AND ZIP'!$C464*VLOOKUP(TEXT(A464,"000"),'OFF-BALANCE FACTORS'!$B$2:$H$100,2),0)</f>
        <v>151</v>
      </c>
      <c r="D464" s="70">
        <f>VLOOKUP($A464,'BASE LOSS COSTS'!$Y$14:$Z$28,2,FALSE)</f>
        <v>0.63</v>
      </c>
      <c r="E464" s="70">
        <f>VLOOKUP($A464,'BASE LOSS COSTS'!$AB$14:$AC$28,2,FALSE)</f>
        <v>1.26</v>
      </c>
      <c r="F464" s="70">
        <f>VLOOKUP($A464,'BASE LOSS COSTS'!$AE$14:$AF$28,2,FALSE)</f>
        <v>1.89</v>
      </c>
      <c r="G464" s="49">
        <f>VLOOKUP(A464,'BASE LOSS COSTS'!$A$55:$B$69,2)</f>
        <v>4</v>
      </c>
      <c r="H464" s="49">
        <f>ROUND('LOSS COST BY TERRITORY AND ZIP'!$H464*VLOOKUP(TEXT(A464,"000"),'OFF-BALANCE FACTORS'!$B$2:$H$100,5),0)</f>
        <v>155</v>
      </c>
      <c r="I464" s="57">
        <f>VLOOKUP($A464,'BASE LOSS COSTS'!$AH$14:$AI$28,2,FALSE)</f>
        <v>1</v>
      </c>
      <c r="J464" s="57">
        <f>VLOOKUP($A464,'BASE LOSS COSTS'!$AK$14:$AL$28,2,FALSE)</f>
        <v>2</v>
      </c>
      <c r="K464" s="57">
        <f>VLOOKUP($A464,'BASE LOSS COSTS'!$AN$14:$AO$28,2,FALSE)</f>
        <v>3</v>
      </c>
      <c r="L464" s="57">
        <f>VLOOKUP($A464,'BASE LOSS COSTS'!$AQ$14:$AR$28,2,FALSE)</f>
        <v>5</v>
      </c>
      <c r="M464" s="49">
        <f>ROUND('LOSS COST BY TERRITORY AND ZIP'!$M464*VLOOKUP(TEXT(A464,"000"),'OFF-BALANCE FACTORS'!$B$2:$H$100,5),0)</f>
        <v>127</v>
      </c>
      <c r="N464" s="71">
        <f>VLOOKUP($A464,'BASE LOSS COSTS'!$AT$14:$AU$28,2,FALSE)</f>
        <v>0.62</v>
      </c>
      <c r="O464" s="71">
        <f>VLOOKUP($A464,'BASE LOSS COSTS'!$AW$14:$AX$28,2,FALSE)</f>
        <v>1.25</v>
      </c>
      <c r="P464" s="71">
        <f>VLOOKUP($A464,'BASE LOSS COSTS'!$AZ$14:$BA$28,2,FALSE)</f>
        <v>1.87</v>
      </c>
      <c r="Q464" s="49">
        <f>VLOOKUP(A464,'BASE LOSS COSTS'!$D$55:$E$69,2)</f>
        <v>13</v>
      </c>
      <c r="R464" s="49">
        <f>VLOOKUP(A464,'BASE LOSS COSTS'!$V$55:$W$69,2)</f>
        <v>9</v>
      </c>
      <c r="S464" s="57">
        <f>VLOOKUP(A464,'BASE LOSS COSTS'!$J$14:$K$28,2)</f>
        <v>153</v>
      </c>
      <c r="T464" s="49">
        <f>VLOOKUP(A464,'BASE LOSS COSTS'!$G$55:$H$69,2)</f>
        <v>9</v>
      </c>
      <c r="U464" s="57">
        <f>VLOOKUP(A464,'BASE LOSS COSTS'!$M$14:$N$28,2)</f>
        <v>576</v>
      </c>
      <c r="V464" s="71">
        <f>VLOOKUP($A464,'BASE LOSS COSTS'!$BC$14:$BD$28,2,FALSE)</f>
        <v>1.26</v>
      </c>
      <c r="W464" s="71">
        <f>VLOOKUP($A464,'BASE LOSS COSTS'!$BF$14:$BG$28,2,FALSE)</f>
        <v>1.89</v>
      </c>
      <c r="X464" s="71">
        <f>VLOOKUP($A464,'BASE LOSS COSTS'!$BI$14:$BJ$28,2,FALSE)</f>
        <v>2.52</v>
      </c>
      <c r="Y464" s="57">
        <f>VLOOKUP(A464,'BASE LOSS COSTS'!$J$55:$K$69,2)</f>
        <v>25</v>
      </c>
      <c r="Z464" s="57">
        <f>VLOOKUP(A464,'BASE LOSS COSTS'!$Y$55:$Z$69,2)</f>
        <v>20</v>
      </c>
      <c r="AA464" s="57">
        <f>VLOOKUP(A464,'BASE LOSS COSTS'!$P$14:$Q$28,2)</f>
        <v>137</v>
      </c>
      <c r="AB464" s="71">
        <f>VLOOKUP($A464,'BASE LOSS COSTS'!$BL$14:$BM$28,2,FALSE)</f>
        <v>0.63</v>
      </c>
      <c r="AC464" s="71">
        <f>VLOOKUP($A464,'BASE LOSS COSTS'!$BO$14:$BP$28,2,FALSE)</f>
        <v>1.26</v>
      </c>
      <c r="AD464" s="71">
        <f>VLOOKUP($A464,'BASE LOSS COSTS'!$BR$14:$BS$28,2,FALSE)</f>
        <v>1.89</v>
      </c>
      <c r="AE464" s="57">
        <f>VLOOKUP(A464,'BASE LOSS COSTS'!$M$55:$N$69,2)</f>
        <v>3</v>
      </c>
      <c r="AF464" s="57">
        <f>VLOOKUP(A464,'BASE LOSS COSTS'!$S$14:$T$28,2)</f>
        <v>55</v>
      </c>
      <c r="AG464" s="71">
        <f>VLOOKUP($A464,'BASE LOSS COSTS'!$BU$14:$BV$28,2,FALSE)</f>
        <v>6.93</v>
      </c>
      <c r="AH464" s="71">
        <f>VLOOKUP($A464,'BASE LOSS COSTS'!$BX$14:$BY$28,2,FALSE)</f>
        <v>8.19</v>
      </c>
      <c r="AI464" s="71">
        <f>VLOOKUP($A464,'BASE LOSS COSTS'!$CA$14:$CB$28,2,FALSE)</f>
        <v>9.4499999999999993</v>
      </c>
      <c r="AJ464" s="57">
        <f>VLOOKUP(A464,'BASE LOSS COSTS'!$P$55:$Q$69,2)</f>
        <v>2</v>
      </c>
      <c r="AK464" s="57">
        <f>VLOOKUP(A464,'BASE LOSS COSTS'!$V$14:$W$28,2)</f>
        <v>452</v>
      </c>
      <c r="AL464" s="71">
        <f>VLOOKUP($A464,'BASE LOSS COSTS'!$CD$14:$CE$28,2,FALSE)</f>
        <v>39.06</v>
      </c>
      <c r="AM464" s="71">
        <f>VLOOKUP($A464,'BASE LOSS COSTS'!$CG$14:$CH$28,2,FALSE)</f>
        <v>44.1</v>
      </c>
      <c r="AN464" s="71">
        <f>VLOOKUP($A464,'BASE LOSS COSTS'!$CJ$14:$CK$28,2,FALSE)</f>
        <v>60.48</v>
      </c>
      <c r="AO464" s="57">
        <f>VLOOKUP(A464,'BASE LOSS COSTS'!$S$55:$T$69,2)</f>
        <v>24</v>
      </c>
      <c r="AP464" s="49">
        <f>ROUND('LOSS COST BY TERRITORY AND ZIP'!$AP464*VLOOKUP(TEXT(A464,"000"),'OFF-BALANCE FACTORS'!$B$2:$H$100,4),0)</f>
        <v>222</v>
      </c>
      <c r="AQ464" s="49">
        <f>ROUND('LOSS COST BY TERRITORY AND ZIP'!$AQ464*VLOOKUP(TEXT(A464,"000"),'OFF-BALANCE FACTORS'!$B$2:$H$100,4),0)</f>
        <v>191</v>
      </c>
      <c r="AR464" s="57">
        <f>VLOOKUP(A464,'BASE LOSS COSTS'!$G$35:$H$49,2)</f>
        <v>264</v>
      </c>
      <c r="AS464" s="57">
        <f>VLOOKUP(A464,'BASE LOSS COSTS'!$J$35:$K$49,2)</f>
        <v>264</v>
      </c>
      <c r="AT464" s="57">
        <f>VLOOKUP(A464,'BASE LOSS COSTS'!$M$35:$N$49,2)</f>
        <v>228</v>
      </c>
      <c r="AU464" s="57">
        <f>VLOOKUP(A464,'BASE LOSS COSTS'!$P$35:$Q$49,2)</f>
        <v>228</v>
      </c>
      <c r="AV464" s="57">
        <f>VLOOKUP(A464,'BASE LOSS COSTS'!$S$35:$T$49,2)</f>
        <v>120</v>
      </c>
      <c r="AW464" s="57">
        <f>VLOOKUP(A464,'BASE LOSS COSTS'!$V$35:$W$49,2)</f>
        <v>120</v>
      </c>
      <c r="AX464" s="57">
        <f>VLOOKUP(A464,'BASE LOSS COSTS'!$Y$35:$Z$49,2)</f>
        <v>104</v>
      </c>
      <c r="AY464" s="57">
        <f>VLOOKUP(A464,'BASE LOSS COSTS'!$AB$35:$AC$49,2)</f>
        <v>104</v>
      </c>
      <c r="AZ464" s="49">
        <f>ROUND('LOSS COST BY TERRITORY AND ZIP'!$AZ464*VLOOKUP(TEXT(A464,"000"),'OFF-BALANCE FACTORS'!$B$2:$H$100,3),0)</f>
        <v>222</v>
      </c>
      <c r="BA464" s="57">
        <f>VLOOKUP(A464,'BASE LOSS COSTS'!$AH$35:$AI$49,2)</f>
        <v>268</v>
      </c>
      <c r="BB464" s="57">
        <f>VLOOKUP(A464,'BASE LOSS COSTS'!$AK$35:$AL$49,2)</f>
        <v>268</v>
      </c>
      <c r="BC464" s="57">
        <f>VLOOKUP(A464,'BASE LOSS COSTS'!$AN$35:$AO$49,2)</f>
        <v>80</v>
      </c>
      <c r="BD464" s="57">
        <f>VLOOKUP(A464,'BASE LOSS COSTS'!$AQ$35:$AR$49,2)</f>
        <v>80</v>
      </c>
      <c r="BE464" s="49">
        <f>ROUND('LOSS COST BY TERRITORY AND ZIP'!$BE464*VLOOKUP(TEXT(A464,"000"),'OFF-BALANCE FACTORS'!$B$2:$H$100,7),0)</f>
        <v>322</v>
      </c>
      <c r="BF464" s="62">
        <f t="shared" si="7"/>
        <v>278</v>
      </c>
      <c r="BG464" s="49">
        <f>ROUND('LOSS COST BY TERRITORY AND ZIP'!$BG464*VLOOKUP(TEXT(A464,"000"),'OFF-BALANCE FACTORS'!$B$2:$H$100,6),0)</f>
        <v>241</v>
      </c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9"/>
      <c r="CG464" s="39"/>
    </row>
    <row r="465" spans="1:85">
      <c r="A465" s="41">
        <v>117</v>
      </c>
      <c r="B465" s="41">
        <v>66968</v>
      </c>
      <c r="C465" s="49">
        <f>ROUND('LOSS COST BY TERRITORY AND ZIP'!$C465*VLOOKUP(TEXT(A465,"000"),'OFF-BALANCE FACTORS'!$B$2:$H$100,2),0)</f>
        <v>151</v>
      </c>
      <c r="D465" s="70">
        <f>VLOOKUP($A465,'BASE LOSS COSTS'!$Y$14:$Z$28,2,FALSE)</f>
        <v>0.63</v>
      </c>
      <c r="E465" s="70">
        <f>VLOOKUP($A465,'BASE LOSS COSTS'!$AB$14:$AC$28,2,FALSE)</f>
        <v>1.26</v>
      </c>
      <c r="F465" s="70">
        <f>VLOOKUP($A465,'BASE LOSS COSTS'!$AE$14:$AF$28,2,FALSE)</f>
        <v>1.89</v>
      </c>
      <c r="G465" s="49">
        <f>VLOOKUP(A465,'BASE LOSS COSTS'!$A$55:$B$69,2)</f>
        <v>4</v>
      </c>
      <c r="H465" s="49">
        <f>ROUND('LOSS COST BY TERRITORY AND ZIP'!$H465*VLOOKUP(TEXT(A465,"000"),'OFF-BALANCE FACTORS'!$B$2:$H$100,5),0)</f>
        <v>155</v>
      </c>
      <c r="I465" s="57">
        <f>VLOOKUP($A465,'BASE LOSS COSTS'!$AH$14:$AI$28,2,FALSE)</f>
        <v>1</v>
      </c>
      <c r="J465" s="57">
        <f>VLOOKUP($A465,'BASE LOSS COSTS'!$AK$14:$AL$28,2,FALSE)</f>
        <v>2</v>
      </c>
      <c r="K465" s="57">
        <f>VLOOKUP($A465,'BASE LOSS COSTS'!$AN$14:$AO$28,2,FALSE)</f>
        <v>3</v>
      </c>
      <c r="L465" s="57">
        <f>VLOOKUP($A465,'BASE LOSS COSTS'!$AQ$14:$AR$28,2,FALSE)</f>
        <v>5</v>
      </c>
      <c r="M465" s="49">
        <f>ROUND('LOSS COST BY TERRITORY AND ZIP'!$M465*VLOOKUP(TEXT(A465,"000"),'OFF-BALANCE FACTORS'!$B$2:$H$100,5),0)</f>
        <v>127</v>
      </c>
      <c r="N465" s="71">
        <f>VLOOKUP($A465,'BASE LOSS COSTS'!$AT$14:$AU$28,2,FALSE)</f>
        <v>0.62</v>
      </c>
      <c r="O465" s="71">
        <f>VLOOKUP($A465,'BASE LOSS COSTS'!$AW$14:$AX$28,2,FALSE)</f>
        <v>1.25</v>
      </c>
      <c r="P465" s="71">
        <f>VLOOKUP($A465,'BASE LOSS COSTS'!$AZ$14:$BA$28,2,FALSE)</f>
        <v>1.87</v>
      </c>
      <c r="Q465" s="49">
        <f>VLOOKUP(A465,'BASE LOSS COSTS'!$D$55:$E$69,2)</f>
        <v>13</v>
      </c>
      <c r="R465" s="49">
        <f>VLOOKUP(A465,'BASE LOSS COSTS'!$V$55:$W$69,2)</f>
        <v>9</v>
      </c>
      <c r="S465" s="57">
        <f>VLOOKUP(A465,'BASE LOSS COSTS'!$J$14:$K$28,2)</f>
        <v>153</v>
      </c>
      <c r="T465" s="49">
        <f>VLOOKUP(A465,'BASE LOSS COSTS'!$G$55:$H$69,2)</f>
        <v>9</v>
      </c>
      <c r="U465" s="57">
        <f>VLOOKUP(A465,'BASE LOSS COSTS'!$M$14:$N$28,2)</f>
        <v>576</v>
      </c>
      <c r="V465" s="71">
        <f>VLOOKUP($A465,'BASE LOSS COSTS'!$BC$14:$BD$28,2,FALSE)</f>
        <v>1.26</v>
      </c>
      <c r="W465" s="71">
        <f>VLOOKUP($A465,'BASE LOSS COSTS'!$BF$14:$BG$28,2,FALSE)</f>
        <v>1.89</v>
      </c>
      <c r="X465" s="71">
        <f>VLOOKUP($A465,'BASE LOSS COSTS'!$BI$14:$BJ$28,2,FALSE)</f>
        <v>2.52</v>
      </c>
      <c r="Y465" s="57">
        <f>VLOOKUP(A465,'BASE LOSS COSTS'!$J$55:$K$69,2)</f>
        <v>25</v>
      </c>
      <c r="Z465" s="57">
        <f>VLOOKUP(A465,'BASE LOSS COSTS'!$Y$55:$Z$69,2)</f>
        <v>20</v>
      </c>
      <c r="AA465" s="57">
        <f>VLOOKUP(A465,'BASE LOSS COSTS'!$P$14:$Q$28,2)</f>
        <v>137</v>
      </c>
      <c r="AB465" s="71">
        <f>VLOOKUP($A465,'BASE LOSS COSTS'!$BL$14:$BM$28,2,FALSE)</f>
        <v>0.63</v>
      </c>
      <c r="AC465" s="71">
        <f>VLOOKUP($A465,'BASE LOSS COSTS'!$BO$14:$BP$28,2,FALSE)</f>
        <v>1.26</v>
      </c>
      <c r="AD465" s="71">
        <f>VLOOKUP($A465,'BASE LOSS COSTS'!$BR$14:$BS$28,2,FALSE)</f>
        <v>1.89</v>
      </c>
      <c r="AE465" s="57">
        <f>VLOOKUP(A465,'BASE LOSS COSTS'!$M$55:$N$69,2)</f>
        <v>3</v>
      </c>
      <c r="AF465" s="57">
        <f>VLOOKUP(A465,'BASE LOSS COSTS'!$S$14:$T$28,2)</f>
        <v>55</v>
      </c>
      <c r="AG465" s="71">
        <f>VLOOKUP($A465,'BASE LOSS COSTS'!$BU$14:$BV$28,2,FALSE)</f>
        <v>6.93</v>
      </c>
      <c r="AH465" s="71">
        <f>VLOOKUP($A465,'BASE LOSS COSTS'!$BX$14:$BY$28,2,FALSE)</f>
        <v>8.19</v>
      </c>
      <c r="AI465" s="71">
        <f>VLOOKUP($A465,'BASE LOSS COSTS'!$CA$14:$CB$28,2,FALSE)</f>
        <v>9.4499999999999993</v>
      </c>
      <c r="AJ465" s="57">
        <f>VLOOKUP(A465,'BASE LOSS COSTS'!$P$55:$Q$69,2)</f>
        <v>2</v>
      </c>
      <c r="AK465" s="57">
        <f>VLOOKUP(A465,'BASE LOSS COSTS'!$V$14:$W$28,2)</f>
        <v>452</v>
      </c>
      <c r="AL465" s="71">
        <f>VLOOKUP($A465,'BASE LOSS COSTS'!$CD$14:$CE$28,2,FALSE)</f>
        <v>39.06</v>
      </c>
      <c r="AM465" s="71">
        <f>VLOOKUP($A465,'BASE LOSS COSTS'!$CG$14:$CH$28,2,FALSE)</f>
        <v>44.1</v>
      </c>
      <c r="AN465" s="71">
        <f>VLOOKUP($A465,'BASE LOSS COSTS'!$CJ$14:$CK$28,2,FALSE)</f>
        <v>60.48</v>
      </c>
      <c r="AO465" s="57">
        <f>VLOOKUP(A465,'BASE LOSS COSTS'!$S$55:$T$69,2)</f>
        <v>24</v>
      </c>
      <c r="AP465" s="49">
        <f>ROUND('LOSS COST BY TERRITORY AND ZIP'!$AP465*VLOOKUP(TEXT(A465,"000"),'OFF-BALANCE FACTORS'!$B$2:$H$100,4),0)</f>
        <v>222</v>
      </c>
      <c r="AQ465" s="49">
        <f>ROUND('LOSS COST BY TERRITORY AND ZIP'!$AQ465*VLOOKUP(TEXT(A465,"000"),'OFF-BALANCE FACTORS'!$B$2:$H$100,4),0)</f>
        <v>191</v>
      </c>
      <c r="AR465" s="57">
        <f>VLOOKUP(A465,'BASE LOSS COSTS'!$G$35:$H$49,2)</f>
        <v>264</v>
      </c>
      <c r="AS465" s="57">
        <f>VLOOKUP(A465,'BASE LOSS COSTS'!$J$35:$K$49,2)</f>
        <v>264</v>
      </c>
      <c r="AT465" s="57">
        <f>VLOOKUP(A465,'BASE LOSS COSTS'!$M$35:$N$49,2)</f>
        <v>228</v>
      </c>
      <c r="AU465" s="57">
        <f>VLOOKUP(A465,'BASE LOSS COSTS'!$P$35:$Q$49,2)</f>
        <v>228</v>
      </c>
      <c r="AV465" s="57">
        <f>VLOOKUP(A465,'BASE LOSS COSTS'!$S$35:$T$49,2)</f>
        <v>120</v>
      </c>
      <c r="AW465" s="57">
        <f>VLOOKUP(A465,'BASE LOSS COSTS'!$V$35:$W$49,2)</f>
        <v>120</v>
      </c>
      <c r="AX465" s="57">
        <f>VLOOKUP(A465,'BASE LOSS COSTS'!$Y$35:$Z$49,2)</f>
        <v>104</v>
      </c>
      <c r="AY465" s="57">
        <f>VLOOKUP(A465,'BASE LOSS COSTS'!$AB$35:$AC$49,2)</f>
        <v>104</v>
      </c>
      <c r="AZ465" s="49">
        <f>ROUND('LOSS COST BY TERRITORY AND ZIP'!$AZ465*VLOOKUP(TEXT(A465,"000"),'OFF-BALANCE FACTORS'!$B$2:$H$100,3),0)</f>
        <v>222</v>
      </c>
      <c r="BA465" s="57">
        <f>VLOOKUP(A465,'BASE LOSS COSTS'!$AH$35:$AI$49,2)</f>
        <v>268</v>
      </c>
      <c r="BB465" s="57">
        <f>VLOOKUP(A465,'BASE LOSS COSTS'!$AK$35:$AL$49,2)</f>
        <v>268</v>
      </c>
      <c r="BC465" s="57">
        <f>VLOOKUP(A465,'BASE LOSS COSTS'!$AN$35:$AO$49,2)</f>
        <v>80</v>
      </c>
      <c r="BD465" s="57">
        <f>VLOOKUP(A465,'BASE LOSS COSTS'!$AQ$35:$AR$49,2)</f>
        <v>80</v>
      </c>
      <c r="BE465" s="49">
        <f>ROUND('LOSS COST BY TERRITORY AND ZIP'!$BE465*VLOOKUP(TEXT(A465,"000"),'OFF-BALANCE FACTORS'!$B$2:$H$100,7),0)</f>
        <v>322</v>
      </c>
      <c r="BF465" s="62">
        <f t="shared" si="7"/>
        <v>278</v>
      </c>
      <c r="BG465" s="49">
        <f>ROUND('LOSS COST BY TERRITORY AND ZIP'!$BG465*VLOOKUP(TEXT(A465,"000"),'OFF-BALANCE FACTORS'!$B$2:$H$100,6),0)</f>
        <v>241</v>
      </c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9"/>
      <c r="CG465" s="39"/>
    </row>
    <row r="466" spans="1:85">
      <c r="A466" s="41">
        <v>117</v>
      </c>
      <c r="B466" s="41">
        <v>66970</v>
      </c>
      <c r="C466" s="49">
        <f>ROUND('LOSS COST BY TERRITORY AND ZIP'!$C466*VLOOKUP(TEXT(A466,"000"),'OFF-BALANCE FACTORS'!$B$2:$H$100,2),0)</f>
        <v>151</v>
      </c>
      <c r="D466" s="70">
        <f>VLOOKUP($A466,'BASE LOSS COSTS'!$Y$14:$Z$28,2,FALSE)</f>
        <v>0.63</v>
      </c>
      <c r="E466" s="70">
        <f>VLOOKUP($A466,'BASE LOSS COSTS'!$AB$14:$AC$28,2,FALSE)</f>
        <v>1.26</v>
      </c>
      <c r="F466" s="70">
        <f>VLOOKUP($A466,'BASE LOSS COSTS'!$AE$14:$AF$28,2,FALSE)</f>
        <v>1.89</v>
      </c>
      <c r="G466" s="49">
        <f>VLOOKUP(A466,'BASE LOSS COSTS'!$A$55:$B$69,2)</f>
        <v>4</v>
      </c>
      <c r="H466" s="49">
        <f>ROUND('LOSS COST BY TERRITORY AND ZIP'!$H466*VLOOKUP(TEXT(A466,"000"),'OFF-BALANCE FACTORS'!$B$2:$H$100,5),0)</f>
        <v>155</v>
      </c>
      <c r="I466" s="57">
        <f>VLOOKUP($A466,'BASE LOSS COSTS'!$AH$14:$AI$28,2,FALSE)</f>
        <v>1</v>
      </c>
      <c r="J466" s="57">
        <f>VLOOKUP($A466,'BASE LOSS COSTS'!$AK$14:$AL$28,2,FALSE)</f>
        <v>2</v>
      </c>
      <c r="K466" s="57">
        <f>VLOOKUP($A466,'BASE LOSS COSTS'!$AN$14:$AO$28,2,FALSE)</f>
        <v>3</v>
      </c>
      <c r="L466" s="57">
        <f>VLOOKUP($A466,'BASE LOSS COSTS'!$AQ$14:$AR$28,2,FALSE)</f>
        <v>5</v>
      </c>
      <c r="M466" s="49">
        <f>ROUND('LOSS COST BY TERRITORY AND ZIP'!$M466*VLOOKUP(TEXT(A466,"000"),'OFF-BALANCE FACTORS'!$B$2:$H$100,5),0)</f>
        <v>127</v>
      </c>
      <c r="N466" s="71">
        <f>VLOOKUP($A466,'BASE LOSS COSTS'!$AT$14:$AU$28,2,FALSE)</f>
        <v>0.62</v>
      </c>
      <c r="O466" s="71">
        <f>VLOOKUP($A466,'BASE LOSS COSTS'!$AW$14:$AX$28,2,FALSE)</f>
        <v>1.25</v>
      </c>
      <c r="P466" s="71">
        <f>VLOOKUP($A466,'BASE LOSS COSTS'!$AZ$14:$BA$28,2,FALSE)</f>
        <v>1.87</v>
      </c>
      <c r="Q466" s="49">
        <f>VLOOKUP(A466,'BASE LOSS COSTS'!$D$55:$E$69,2)</f>
        <v>13</v>
      </c>
      <c r="R466" s="49">
        <f>VLOOKUP(A466,'BASE LOSS COSTS'!$V$55:$W$69,2)</f>
        <v>9</v>
      </c>
      <c r="S466" s="57">
        <f>VLOOKUP(A466,'BASE LOSS COSTS'!$J$14:$K$28,2)</f>
        <v>153</v>
      </c>
      <c r="T466" s="49">
        <f>VLOOKUP(A466,'BASE LOSS COSTS'!$G$55:$H$69,2)</f>
        <v>9</v>
      </c>
      <c r="U466" s="57">
        <f>VLOOKUP(A466,'BASE LOSS COSTS'!$M$14:$N$28,2)</f>
        <v>576</v>
      </c>
      <c r="V466" s="71">
        <f>VLOOKUP($A466,'BASE LOSS COSTS'!$BC$14:$BD$28,2,FALSE)</f>
        <v>1.26</v>
      </c>
      <c r="W466" s="71">
        <f>VLOOKUP($A466,'BASE LOSS COSTS'!$BF$14:$BG$28,2,FALSE)</f>
        <v>1.89</v>
      </c>
      <c r="X466" s="71">
        <f>VLOOKUP($A466,'BASE LOSS COSTS'!$BI$14:$BJ$28,2,FALSE)</f>
        <v>2.52</v>
      </c>
      <c r="Y466" s="57">
        <f>VLOOKUP(A466,'BASE LOSS COSTS'!$J$55:$K$69,2)</f>
        <v>25</v>
      </c>
      <c r="Z466" s="57">
        <f>VLOOKUP(A466,'BASE LOSS COSTS'!$Y$55:$Z$69,2)</f>
        <v>20</v>
      </c>
      <c r="AA466" s="57">
        <f>VLOOKUP(A466,'BASE LOSS COSTS'!$P$14:$Q$28,2)</f>
        <v>137</v>
      </c>
      <c r="AB466" s="71">
        <f>VLOOKUP($A466,'BASE LOSS COSTS'!$BL$14:$BM$28,2,FALSE)</f>
        <v>0.63</v>
      </c>
      <c r="AC466" s="71">
        <f>VLOOKUP($A466,'BASE LOSS COSTS'!$BO$14:$BP$28,2,FALSE)</f>
        <v>1.26</v>
      </c>
      <c r="AD466" s="71">
        <f>VLOOKUP($A466,'BASE LOSS COSTS'!$BR$14:$BS$28,2,FALSE)</f>
        <v>1.89</v>
      </c>
      <c r="AE466" s="57">
        <f>VLOOKUP(A466,'BASE LOSS COSTS'!$M$55:$N$69,2)</f>
        <v>3</v>
      </c>
      <c r="AF466" s="57">
        <f>VLOOKUP(A466,'BASE LOSS COSTS'!$S$14:$T$28,2)</f>
        <v>55</v>
      </c>
      <c r="AG466" s="71">
        <f>VLOOKUP($A466,'BASE LOSS COSTS'!$BU$14:$BV$28,2,FALSE)</f>
        <v>6.93</v>
      </c>
      <c r="AH466" s="71">
        <f>VLOOKUP($A466,'BASE LOSS COSTS'!$BX$14:$BY$28,2,FALSE)</f>
        <v>8.19</v>
      </c>
      <c r="AI466" s="71">
        <f>VLOOKUP($A466,'BASE LOSS COSTS'!$CA$14:$CB$28,2,FALSE)</f>
        <v>9.4499999999999993</v>
      </c>
      <c r="AJ466" s="57">
        <f>VLOOKUP(A466,'BASE LOSS COSTS'!$P$55:$Q$69,2)</f>
        <v>2</v>
      </c>
      <c r="AK466" s="57">
        <f>VLOOKUP(A466,'BASE LOSS COSTS'!$V$14:$W$28,2)</f>
        <v>452</v>
      </c>
      <c r="AL466" s="71">
        <f>VLOOKUP($A466,'BASE LOSS COSTS'!$CD$14:$CE$28,2,FALSE)</f>
        <v>39.06</v>
      </c>
      <c r="AM466" s="71">
        <f>VLOOKUP($A466,'BASE LOSS COSTS'!$CG$14:$CH$28,2,FALSE)</f>
        <v>44.1</v>
      </c>
      <c r="AN466" s="71">
        <f>VLOOKUP($A466,'BASE LOSS COSTS'!$CJ$14:$CK$28,2,FALSE)</f>
        <v>60.48</v>
      </c>
      <c r="AO466" s="57">
        <f>VLOOKUP(A466,'BASE LOSS COSTS'!$S$55:$T$69,2)</f>
        <v>24</v>
      </c>
      <c r="AP466" s="49">
        <f>ROUND('LOSS COST BY TERRITORY AND ZIP'!$AP466*VLOOKUP(TEXT(A466,"000"),'OFF-BALANCE FACTORS'!$B$2:$H$100,4),0)</f>
        <v>222</v>
      </c>
      <c r="AQ466" s="49">
        <f>ROUND('LOSS COST BY TERRITORY AND ZIP'!$AQ466*VLOOKUP(TEXT(A466,"000"),'OFF-BALANCE FACTORS'!$B$2:$H$100,4),0)</f>
        <v>191</v>
      </c>
      <c r="AR466" s="57">
        <f>VLOOKUP(A466,'BASE LOSS COSTS'!$G$35:$H$49,2)</f>
        <v>264</v>
      </c>
      <c r="AS466" s="57">
        <f>VLOOKUP(A466,'BASE LOSS COSTS'!$J$35:$K$49,2)</f>
        <v>264</v>
      </c>
      <c r="AT466" s="57">
        <f>VLOOKUP(A466,'BASE LOSS COSTS'!$M$35:$N$49,2)</f>
        <v>228</v>
      </c>
      <c r="AU466" s="57">
        <f>VLOOKUP(A466,'BASE LOSS COSTS'!$P$35:$Q$49,2)</f>
        <v>228</v>
      </c>
      <c r="AV466" s="57">
        <f>VLOOKUP(A466,'BASE LOSS COSTS'!$S$35:$T$49,2)</f>
        <v>120</v>
      </c>
      <c r="AW466" s="57">
        <f>VLOOKUP(A466,'BASE LOSS COSTS'!$V$35:$W$49,2)</f>
        <v>120</v>
      </c>
      <c r="AX466" s="57">
        <f>VLOOKUP(A466,'BASE LOSS COSTS'!$Y$35:$Z$49,2)</f>
        <v>104</v>
      </c>
      <c r="AY466" s="57">
        <f>VLOOKUP(A466,'BASE LOSS COSTS'!$AB$35:$AC$49,2)</f>
        <v>104</v>
      </c>
      <c r="AZ466" s="49">
        <f>ROUND('LOSS COST BY TERRITORY AND ZIP'!$AZ466*VLOOKUP(TEXT(A466,"000"),'OFF-BALANCE FACTORS'!$B$2:$H$100,3),0)</f>
        <v>222</v>
      </c>
      <c r="BA466" s="57">
        <f>VLOOKUP(A466,'BASE LOSS COSTS'!$AH$35:$AI$49,2)</f>
        <v>268</v>
      </c>
      <c r="BB466" s="57">
        <f>VLOOKUP(A466,'BASE LOSS COSTS'!$AK$35:$AL$49,2)</f>
        <v>268</v>
      </c>
      <c r="BC466" s="57">
        <f>VLOOKUP(A466,'BASE LOSS COSTS'!$AN$35:$AO$49,2)</f>
        <v>80</v>
      </c>
      <c r="BD466" s="57">
        <f>VLOOKUP(A466,'BASE LOSS COSTS'!$AQ$35:$AR$49,2)</f>
        <v>80</v>
      </c>
      <c r="BE466" s="49">
        <f>ROUND('LOSS COST BY TERRITORY AND ZIP'!$BE466*VLOOKUP(TEXT(A466,"000"),'OFF-BALANCE FACTORS'!$B$2:$H$100,7),0)</f>
        <v>322</v>
      </c>
      <c r="BF466" s="62">
        <f t="shared" si="7"/>
        <v>278</v>
      </c>
      <c r="BG466" s="49">
        <f>ROUND('LOSS COST BY TERRITORY AND ZIP'!$BG466*VLOOKUP(TEXT(A466,"000"),'OFF-BALANCE FACTORS'!$B$2:$H$100,6),0)</f>
        <v>241</v>
      </c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9"/>
      <c r="CG466" s="39"/>
    </row>
    <row r="467" spans="1:85">
      <c r="A467" s="41">
        <v>117</v>
      </c>
      <c r="B467" s="41">
        <v>67001</v>
      </c>
      <c r="C467" s="49">
        <f>ROUND('LOSS COST BY TERRITORY AND ZIP'!$C467*VLOOKUP(TEXT(A467,"000"),'OFF-BALANCE FACTORS'!$B$2:$H$100,2),0)</f>
        <v>151</v>
      </c>
      <c r="D467" s="70">
        <f>VLOOKUP($A467,'BASE LOSS COSTS'!$Y$14:$Z$28,2,FALSE)</f>
        <v>0.63</v>
      </c>
      <c r="E467" s="70">
        <f>VLOOKUP($A467,'BASE LOSS COSTS'!$AB$14:$AC$28,2,FALSE)</f>
        <v>1.26</v>
      </c>
      <c r="F467" s="70">
        <f>VLOOKUP($A467,'BASE LOSS COSTS'!$AE$14:$AF$28,2,FALSE)</f>
        <v>1.89</v>
      </c>
      <c r="G467" s="49">
        <f>VLOOKUP(A467,'BASE LOSS COSTS'!$A$55:$B$69,2)</f>
        <v>4</v>
      </c>
      <c r="H467" s="49">
        <f>ROUND('LOSS COST BY TERRITORY AND ZIP'!$H467*VLOOKUP(TEXT(A467,"000"),'OFF-BALANCE FACTORS'!$B$2:$H$100,5),0)</f>
        <v>155</v>
      </c>
      <c r="I467" s="57">
        <f>VLOOKUP($A467,'BASE LOSS COSTS'!$AH$14:$AI$28,2,FALSE)</f>
        <v>1</v>
      </c>
      <c r="J467" s="57">
        <f>VLOOKUP($A467,'BASE LOSS COSTS'!$AK$14:$AL$28,2,FALSE)</f>
        <v>2</v>
      </c>
      <c r="K467" s="57">
        <f>VLOOKUP($A467,'BASE LOSS COSTS'!$AN$14:$AO$28,2,FALSE)</f>
        <v>3</v>
      </c>
      <c r="L467" s="57">
        <f>VLOOKUP($A467,'BASE LOSS COSTS'!$AQ$14:$AR$28,2,FALSE)</f>
        <v>5</v>
      </c>
      <c r="M467" s="49">
        <f>ROUND('LOSS COST BY TERRITORY AND ZIP'!$M467*VLOOKUP(TEXT(A467,"000"),'OFF-BALANCE FACTORS'!$B$2:$H$100,5),0)</f>
        <v>127</v>
      </c>
      <c r="N467" s="71">
        <f>VLOOKUP($A467,'BASE LOSS COSTS'!$AT$14:$AU$28,2,FALSE)</f>
        <v>0.62</v>
      </c>
      <c r="O467" s="71">
        <f>VLOOKUP($A467,'BASE LOSS COSTS'!$AW$14:$AX$28,2,FALSE)</f>
        <v>1.25</v>
      </c>
      <c r="P467" s="71">
        <f>VLOOKUP($A467,'BASE LOSS COSTS'!$AZ$14:$BA$28,2,FALSE)</f>
        <v>1.87</v>
      </c>
      <c r="Q467" s="49">
        <f>VLOOKUP(A467,'BASE LOSS COSTS'!$D$55:$E$69,2)</f>
        <v>13</v>
      </c>
      <c r="R467" s="49">
        <f>VLOOKUP(A467,'BASE LOSS COSTS'!$V$55:$W$69,2)</f>
        <v>9</v>
      </c>
      <c r="S467" s="57">
        <f>VLOOKUP(A467,'BASE LOSS COSTS'!$J$14:$K$28,2)</f>
        <v>153</v>
      </c>
      <c r="T467" s="49">
        <f>VLOOKUP(A467,'BASE LOSS COSTS'!$G$55:$H$69,2)</f>
        <v>9</v>
      </c>
      <c r="U467" s="57">
        <f>VLOOKUP(A467,'BASE LOSS COSTS'!$M$14:$N$28,2)</f>
        <v>576</v>
      </c>
      <c r="V467" s="71">
        <f>VLOOKUP($A467,'BASE LOSS COSTS'!$BC$14:$BD$28,2,FALSE)</f>
        <v>1.26</v>
      </c>
      <c r="W467" s="71">
        <f>VLOOKUP($A467,'BASE LOSS COSTS'!$BF$14:$BG$28,2,FALSE)</f>
        <v>1.89</v>
      </c>
      <c r="X467" s="71">
        <f>VLOOKUP($A467,'BASE LOSS COSTS'!$BI$14:$BJ$28,2,FALSE)</f>
        <v>2.52</v>
      </c>
      <c r="Y467" s="57">
        <f>VLOOKUP(A467,'BASE LOSS COSTS'!$J$55:$K$69,2)</f>
        <v>25</v>
      </c>
      <c r="Z467" s="57">
        <f>VLOOKUP(A467,'BASE LOSS COSTS'!$Y$55:$Z$69,2)</f>
        <v>20</v>
      </c>
      <c r="AA467" s="57">
        <f>VLOOKUP(A467,'BASE LOSS COSTS'!$P$14:$Q$28,2)</f>
        <v>137</v>
      </c>
      <c r="AB467" s="71">
        <f>VLOOKUP($A467,'BASE LOSS COSTS'!$BL$14:$BM$28,2,FALSE)</f>
        <v>0.63</v>
      </c>
      <c r="AC467" s="71">
        <f>VLOOKUP($A467,'BASE LOSS COSTS'!$BO$14:$BP$28,2,FALSE)</f>
        <v>1.26</v>
      </c>
      <c r="AD467" s="71">
        <f>VLOOKUP($A467,'BASE LOSS COSTS'!$BR$14:$BS$28,2,FALSE)</f>
        <v>1.89</v>
      </c>
      <c r="AE467" s="57">
        <f>VLOOKUP(A467,'BASE LOSS COSTS'!$M$55:$N$69,2)</f>
        <v>3</v>
      </c>
      <c r="AF467" s="57">
        <f>VLOOKUP(A467,'BASE LOSS COSTS'!$S$14:$T$28,2)</f>
        <v>55</v>
      </c>
      <c r="AG467" s="71">
        <f>VLOOKUP($A467,'BASE LOSS COSTS'!$BU$14:$BV$28,2,FALSE)</f>
        <v>6.93</v>
      </c>
      <c r="AH467" s="71">
        <f>VLOOKUP($A467,'BASE LOSS COSTS'!$BX$14:$BY$28,2,FALSE)</f>
        <v>8.19</v>
      </c>
      <c r="AI467" s="71">
        <f>VLOOKUP($A467,'BASE LOSS COSTS'!$CA$14:$CB$28,2,FALSE)</f>
        <v>9.4499999999999993</v>
      </c>
      <c r="AJ467" s="57">
        <f>VLOOKUP(A467,'BASE LOSS COSTS'!$P$55:$Q$69,2)</f>
        <v>2</v>
      </c>
      <c r="AK467" s="57">
        <f>VLOOKUP(A467,'BASE LOSS COSTS'!$V$14:$W$28,2)</f>
        <v>452</v>
      </c>
      <c r="AL467" s="71">
        <f>VLOOKUP($A467,'BASE LOSS COSTS'!$CD$14:$CE$28,2,FALSE)</f>
        <v>39.06</v>
      </c>
      <c r="AM467" s="71">
        <f>VLOOKUP($A467,'BASE LOSS COSTS'!$CG$14:$CH$28,2,FALSE)</f>
        <v>44.1</v>
      </c>
      <c r="AN467" s="71">
        <f>VLOOKUP($A467,'BASE LOSS COSTS'!$CJ$14:$CK$28,2,FALSE)</f>
        <v>60.48</v>
      </c>
      <c r="AO467" s="57">
        <f>VLOOKUP(A467,'BASE LOSS COSTS'!$S$55:$T$69,2)</f>
        <v>24</v>
      </c>
      <c r="AP467" s="49">
        <f>ROUND('LOSS COST BY TERRITORY AND ZIP'!$AP467*VLOOKUP(TEXT(A467,"000"),'OFF-BALANCE FACTORS'!$B$2:$H$100,4),0)</f>
        <v>222</v>
      </c>
      <c r="AQ467" s="49">
        <f>ROUND('LOSS COST BY TERRITORY AND ZIP'!$AQ467*VLOOKUP(TEXT(A467,"000"),'OFF-BALANCE FACTORS'!$B$2:$H$100,4),0)</f>
        <v>191</v>
      </c>
      <c r="AR467" s="57">
        <f>VLOOKUP(A467,'BASE LOSS COSTS'!$G$35:$H$49,2)</f>
        <v>264</v>
      </c>
      <c r="AS467" s="57">
        <f>VLOOKUP(A467,'BASE LOSS COSTS'!$J$35:$K$49,2)</f>
        <v>264</v>
      </c>
      <c r="AT467" s="57">
        <f>VLOOKUP(A467,'BASE LOSS COSTS'!$M$35:$N$49,2)</f>
        <v>228</v>
      </c>
      <c r="AU467" s="57">
        <f>VLOOKUP(A467,'BASE LOSS COSTS'!$P$35:$Q$49,2)</f>
        <v>228</v>
      </c>
      <c r="AV467" s="57">
        <f>VLOOKUP(A467,'BASE LOSS COSTS'!$S$35:$T$49,2)</f>
        <v>120</v>
      </c>
      <c r="AW467" s="57">
        <f>VLOOKUP(A467,'BASE LOSS COSTS'!$V$35:$W$49,2)</f>
        <v>120</v>
      </c>
      <c r="AX467" s="57">
        <f>VLOOKUP(A467,'BASE LOSS COSTS'!$Y$35:$Z$49,2)</f>
        <v>104</v>
      </c>
      <c r="AY467" s="57">
        <f>VLOOKUP(A467,'BASE LOSS COSTS'!$AB$35:$AC$49,2)</f>
        <v>104</v>
      </c>
      <c r="AZ467" s="49">
        <f>ROUND('LOSS COST BY TERRITORY AND ZIP'!$AZ467*VLOOKUP(TEXT(A467,"000"),'OFF-BALANCE FACTORS'!$B$2:$H$100,3),0)</f>
        <v>222</v>
      </c>
      <c r="BA467" s="57">
        <f>VLOOKUP(A467,'BASE LOSS COSTS'!$AH$35:$AI$49,2)</f>
        <v>268</v>
      </c>
      <c r="BB467" s="57">
        <f>VLOOKUP(A467,'BASE LOSS COSTS'!$AK$35:$AL$49,2)</f>
        <v>268</v>
      </c>
      <c r="BC467" s="57">
        <f>VLOOKUP(A467,'BASE LOSS COSTS'!$AN$35:$AO$49,2)</f>
        <v>80</v>
      </c>
      <c r="BD467" s="57">
        <f>VLOOKUP(A467,'BASE LOSS COSTS'!$AQ$35:$AR$49,2)</f>
        <v>80</v>
      </c>
      <c r="BE467" s="49">
        <f>ROUND('LOSS COST BY TERRITORY AND ZIP'!$BE467*VLOOKUP(TEXT(A467,"000"),'OFF-BALANCE FACTORS'!$B$2:$H$100,7),0)</f>
        <v>322</v>
      </c>
      <c r="BF467" s="62">
        <f t="shared" si="7"/>
        <v>278</v>
      </c>
      <c r="BG467" s="49">
        <f>ROUND('LOSS COST BY TERRITORY AND ZIP'!$BG467*VLOOKUP(TEXT(A467,"000"),'OFF-BALANCE FACTORS'!$B$2:$H$100,6),0)</f>
        <v>241</v>
      </c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9"/>
      <c r="CG467" s="39"/>
    </row>
    <row r="468" spans="1:85">
      <c r="A468" s="41">
        <v>117</v>
      </c>
      <c r="B468" s="41">
        <v>67002</v>
      </c>
      <c r="C468" s="49">
        <f>ROUND('LOSS COST BY TERRITORY AND ZIP'!$C468*VLOOKUP(TEXT(A468,"000"),'OFF-BALANCE FACTORS'!$B$2:$H$100,2),0)</f>
        <v>151</v>
      </c>
      <c r="D468" s="70">
        <f>VLOOKUP($A468,'BASE LOSS COSTS'!$Y$14:$Z$28,2,FALSE)</f>
        <v>0.63</v>
      </c>
      <c r="E468" s="70">
        <f>VLOOKUP($A468,'BASE LOSS COSTS'!$AB$14:$AC$28,2,FALSE)</f>
        <v>1.26</v>
      </c>
      <c r="F468" s="70">
        <f>VLOOKUP($A468,'BASE LOSS COSTS'!$AE$14:$AF$28,2,FALSE)</f>
        <v>1.89</v>
      </c>
      <c r="G468" s="49">
        <f>VLOOKUP(A468,'BASE LOSS COSTS'!$A$55:$B$69,2)</f>
        <v>4</v>
      </c>
      <c r="H468" s="49">
        <f>ROUND('LOSS COST BY TERRITORY AND ZIP'!$H468*VLOOKUP(TEXT(A468,"000"),'OFF-BALANCE FACTORS'!$B$2:$H$100,5),0)</f>
        <v>155</v>
      </c>
      <c r="I468" s="57">
        <f>VLOOKUP($A468,'BASE LOSS COSTS'!$AH$14:$AI$28,2,FALSE)</f>
        <v>1</v>
      </c>
      <c r="J468" s="57">
        <f>VLOOKUP($A468,'BASE LOSS COSTS'!$AK$14:$AL$28,2,FALSE)</f>
        <v>2</v>
      </c>
      <c r="K468" s="57">
        <f>VLOOKUP($A468,'BASE LOSS COSTS'!$AN$14:$AO$28,2,FALSE)</f>
        <v>3</v>
      </c>
      <c r="L468" s="57">
        <f>VLOOKUP($A468,'BASE LOSS COSTS'!$AQ$14:$AR$28,2,FALSE)</f>
        <v>5</v>
      </c>
      <c r="M468" s="49">
        <f>ROUND('LOSS COST BY TERRITORY AND ZIP'!$M468*VLOOKUP(TEXT(A468,"000"),'OFF-BALANCE FACTORS'!$B$2:$H$100,5),0)</f>
        <v>127</v>
      </c>
      <c r="N468" s="71">
        <f>VLOOKUP($A468,'BASE LOSS COSTS'!$AT$14:$AU$28,2,FALSE)</f>
        <v>0.62</v>
      </c>
      <c r="O468" s="71">
        <f>VLOOKUP($A468,'BASE LOSS COSTS'!$AW$14:$AX$28,2,FALSE)</f>
        <v>1.25</v>
      </c>
      <c r="P468" s="71">
        <f>VLOOKUP($A468,'BASE LOSS COSTS'!$AZ$14:$BA$28,2,FALSE)</f>
        <v>1.87</v>
      </c>
      <c r="Q468" s="49">
        <f>VLOOKUP(A468,'BASE LOSS COSTS'!$D$55:$E$69,2)</f>
        <v>13</v>
      </c>
      <c r="R468" s="49">
        <f>VLOOKUP(A468,'BASE LOSS COSTS'!$V$55:$W$69,2)</f>
        <v>9</v>
      </c>
      <c r="S468" s="57">
        <f>VLOOKUP(A468,'BASE LOSS COSTS'!$J$14:$K$28,2)</f>
        <v>153</v>
      </c>
      <c r="T468" s="49">
        <f>VLOOKUP(A468,'BASE LOSS COSTS'!$G$55:$H$69,2)</f>
        <v>9</v>
      </c>
      <c r="U468" s="57">
        <f>VLOOKUP(A468,'BASE LOSS COSTS'!$M$14:$N$28,2)</f>
        <v>576</v>
      </c>
      <c r="V468" s="71">
        <f>VLOOKUP($A468,'BASE LOSS COSTS'!$BC$14:$BD$28,2,FALSE)</f>
        <v>1.26</v>
      </c>
      <c r="W468" s="71">
        <f>VLOOKUP($A468,'BASE LOSS COSTS'!$BF$14:$BG$28,2,FALSE)</f>
        <v>1.89</v>
      </c>
      <c r="X468" s="71">
        <f>VLOOKUP($A468,'BASE LOSS COSTS'!$BI$14:$BJ$28,2,FALSE)</f>
        <v>2.52</v>
      </c>
      <c r="Y468" s="57">
        <f>VLOOKUP(A468,'BASE LOSS COSTS'!$J$55:$K$69,2)</f>
        <v>25</v>
      </c>
      <c r="Z468" s="57">
        <f>VLOOKUP(A468,'BASE LOSS COSTS'!$Y$55:$Z$69,2)</f>
        <v>20</v>
      </c>
      <c r="AA468" s="57">
        <f>VLOOKUP(A468,'BASE LOSS COSTS'!$P$14:$Q$28,2)</f>
        <v>137</v>
      </c>
      <c r="AB468" s="71">
        <f>VLOOKUP($A468,'BASE LOSS COSTS'!$BL$14:$BM$28,2,FALSE)</f>
        <v>0.63</v>
      </c>
      <c r="AC468" s="71">
        <f>VLOOKUP($A468,'BASE LOSS COSTS'!$BO$14:$BP$28,2,FALSE)</f>
        <v>1.26</v>
      </c>
      <c r="AD468" s="71">
        <f>VLOOKUP($A468,'BASE LOSS COSTS'!$BR$14:$BS$28,2,FALSE)</f>
        <v>1.89</v>
      </c>
      <c r="AE468" s="57">
        <f>VLOOKUP(A468,'BASE LOSS COSTS'!$M$55:$N$69,2)</f>
        <v>3</v>
      </c>
      <c r="AF468" s="57">
        <f>VLOOKUP(A468,'BASE LOSS COSTS'!$S$14:$T$28,2)</f>
        <v>55</v>
      </c>
      <c r="AG468" s="71">
        <f>VLOOKUP($A468,'BASE LOSS COSTS'!$BU$14:$BV$28,2,FALSE)</f>
        <v>6.93</v>
      </c>
      <c r="AH468" s="71">
        <f>VLOOKUP($A468,'BASE LOSS COSTS'!$BX$14:$BY$28,2,FALSE)</f>
        <v>8.19</v>
      </c>
      <c r="AI468" s="71">
        <f>VLOOKUP($A468,'BASE LOSS COSTS'!$CA$14:$CB$28,2,FALSE)</f>
        <v>9.4499999999999993</v>
      </c>
      <c r="AJ468" s="57">
        <f>VLOOKUP(A468,'BASE LOSS COSTS'!$P$55:$Q$69,2)</f>
        <v>2</v>
      </c>
      <c r="AK468" s="57">
        <f>VLOOKUP(A468,'BASE LOSS COSTS'!$V$14:$W$28,2)</f>
        <v>452</v>
      </c>
      <c r="AL468" s="71">
        <f>VLOOKUP($A468,'BASE LOSS COSTS'!$CD$14:$CE$28,2,FALSE)</f>
        <v>39.06</v>
      </c>
      <c r="AM468" s="71">
        <f>VLOOKUP($A468,'BASE LOSS COSTS'!$CG$14:$CH$28,2,FALSE)</f>
        <v>44.1</v>
      </c>
      <c r="AN468" s="71">
        <f>VLOOKUP($A468,'BASE LOSS COSTS'!$CJ$14:$CK$28,2,FALSE)</f>
        <v>60.48</v>
      </c>
      <c r="AO468" s="57">
        <f>VLOOKUP(A468,'BASE LOSS COSTS'!$S$55:$T$69,2)</f>
        <v>24</v>
      </c>
      <c r="AP468" s="49">
        <f>ROUND('LOSS COST BY TERRITORY AND ZIP'!$AP468*VLOOKUP(TEXT(A468,"000"),'OFF-BALANCE FACTORS'!$B$2:$H$100,4),0)</f>
        <v>222</v>
      </c>
      <c r="AQ468" s="49">
        <f>ROUND('LOSS COST BY TERRITORY AND ZIP'!$AQ468*VLOOKUP(TEXT(A468,"000"),'OFF-BALANCE FACTORS'!$B$2:$H$100,4),0)</f>
        <v>191</v>
      </c>
      <c r="AR468" s="57">
        <f>VLOOKUP(A468,'BASE LOSS COSTS'!$G$35:$H$49,2)</f>
        <v>264</v>
      </c>
      <c r="AS468" s="57">
        <f>VLOOKUP(A468,'BASE LOSS COSTS'!$J$35:$K$49,2)</f>
        <v>264</v>
      </c>
      <c r="AT468" s="57">
        <f>VLOOKUP(A468,'BASE LOSS COSTS'!$M$35:$N$49,2)</f>
        <v>228</v>
      </c>
      <c r="AU468" s="57">
        <f>VLOOKUP(A468,'BASE LOSS COSTS'!$P$35:$Q$49,2)</f>
        <v>228</v>
      </c>
      <c r="AV468" s="57">
        <f>VLOOKUP(A468,'BASE LOSS COSTS'!$S$35:$T$49,2)</f>
        <v>120</v>
      </c>
      <c r="AW468" s="57">
        <f>VLOOKUP(A468,'BASE LOSS COSTS'!$V$35:$W$49,2)</f>
        <v>120</v>
      </c>
      <c r="AX468" s="57">
        <f>VLOOKUP(A468,'BASE LOSS COSTS'!$Y$35:$Z$49,2)</f>
        <v>104</v>
      </c>
      <c r="AY468" s="57">
        <f>VLOOKUP(A468,'BASE LOSS COSTS'!$AB$35:$AC$49,2)</f>
        <v>104</v>
      </c>
      <c r="AZ468" s="49">
        <f>ROUND('LOSS COST BY TERRITORY AND ZIP'!$AZ468*VLOOKUP(TEXT(A468,"000"),'OFF-BALANCE FACTORS'!$B$2:$H$100,3),0)</f>
        <v>222</v>
      </c>
      <c r="BA468" s="57">
        <f>VLOOKUP(A468,'BASE LOSS COSTS'!$AH$35:$AI$49,2)</f>
        <v>268</v>
      </c>
      <c r="BB468" s="57">
        <f>VLOOKUP(A468,'BASE LOSS COSTS'!$AK$35:$AL$49,2)</f>
        <v>268</v>
      </c>
      <c r="BC468" s="57">
        <f>VLOOKUP(A468,'BASE LOSS COSTS'!$AN$35:$AO$49,2)</f>
        <v>80</v>
      </c>
      <c r="BD468" s="57">
        <f>VLOOKUP(A468,'BASE LOSS COSTS'!$AQ$35:$AR$49,2)</f>
        <v>80</v>
      </c>
      <c r="BE468" s="49">
        <f>ROUND('LOSS COST BY TERRITORY AND ZIP'!$BE468*VLOOKUP(TEXT(A468,"000"),'OFF-BALANCE FACTORS'!$B$2:$H$100,7),0)</f>
        <v>322</v>
      </c>
      <c r="BF468" s="62">
        <f t="shared" si="7"/>
        <v>278</v>
      </c>
      <c r="BG468" s="49">
        <f>ROUND('LOSS COST BY TERRITORY AND ZIP'!$BG468*VLOOKUP(TEXT(A468,"000"),'OFF-BALANCE FACTORS'!$B$2:$H$100,6),0)</f>
        <v>241</v>
      </c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9"/>
      <c r="CG468" s="39"/>
    </row>
    <row r="469" spans="1:85">
      <c r="A469" s="41">
        <v>117</v>
      </c>
      <c r="B469" s="41">
        <v>67004</v>
      </c>
      <c r="C469" s="49">
        <f>ROUND('LOSS COST BY TERRITORY AND ZIP'!$C469*VLOOKUP(TEXT(A469,"000"),'OFF-BALANCE FACTORS'!$B$2:$H$100,2),0)</f>
        <v>151</v>
      </c>
      <c r="D469" s="70">
        <f>VLOOKUP($A469,'BASE LOSS COSTS'!$Y$14:$Z$28,2,FALSE)</f>
        <v>0.63</v>
      </c>
      <c r="E469" s="70">
        <f>VLOOKUP($A469,'BASE LOSS COSTS'!$AB$14:$AC$28,2,FALSE)</f>
        <v>1.26</v>
      </c>
      <c r="F469" s="70">
        <f>VLOOKUP($A469,'BASE LOSS COSTS'!$AE$14:$AF$28,2,FALSE)</f>
        <v>1.89</v>
      </c>
      <c r="G469" s="49">
        <f>VLOOKUP(A469,'BASE LOSS COSTS'!$A$55:$B$69,2)</f>
        <v>4</v>
      </c>
      <c r="H469" s="49">
        <f>ROUND('LOSS COST BY TERRITORY AND ZIP'!$H469*VLOOKUP(TEXT(A469,"000"),'OFF-BALANCE FACTORS'!$B$2:$H$100,5),0)</f>
        <v>155</v>
      </c>
      <c r="I469" s="57">
        <f>VLOOKUP($A469,'BASE LOSS COSTS'!$AH$14:$AI$28,2,FALSE)</f>
        <v>1</v>
      </c>
      <c r="J469" s="57">
        <f>VLOOKUP($A469,'BASE LOSS COSTS'!$AK$14:$AL$28,2,FALSE)</f>
        <v>2</v>
      </c>
      <c r="K469" s="57">
        <f>VLOOKUP($A469,'BASE LOSS COSTS'!$AN$14:$AO$28,2,FALSE)</f>
        <v>3</v>
      </c>
      <c r="L469" s="57">
        <f>VLOOKUP($A469,'BASE LOSS COSTS'!$AQ$14:$AR$28,2,FALSE)</f>
        <v>5</v>
      </c>
      <c r="M469" s="49">
        <f>ROUND('LOSS COST BY TERRITORY AND ZIP'!$M469*VLOOKUP(TEXT(A469,"000"),'OFF-BALANCE FACTORS'!$B$2:$H$100,5),0)</f>
        <v>127</v>
      </c>
      <c r="N469" s="71">
        <f>VLOOKUP($A469,'BASE LOSS COSTS'!$AT$14:$AU$28,2,FALSE)</f>
        <v>0.62</v>
      </c>
      <c r="O469" s="71">
        <f>VLOOKUP($A469,'BASE LOSS COSTS'!$AW$14:$AX$28,2,FALSE)</f>
        <v>1.25</v>
      </c>
      <c r="P469" s="71">
        <f>VLOOKUP($A469,'BASE LOSS COSTS'!$AZ$14:$BA$28,2,FALSE)</f>
        <v>1.87</v>
      </c>
      <c r="Q469" s="49">
        <f>VLOOKUP(A469,'BASE LOSS COSTS'!$D$55:$E$69,2)</f>
        <v>13</v>
      </c>
      <c r="R469" s="49">
        <f>VLOOKUP(A469,'BASE LOSS COSTS'!$V$55:$W$69,2)</f>
        <v>9</v>
      </c>
      <c r="S469" s="57">
        <f>VLOOKUP(A469,'BASE LOSS COSTS'!$J$14:$K$28,2)</f>
        <v>153</v>
      </c>
      <c r="T469" s="49">
        <f>VLOOKUP(A469,'BASE LOSS COSTS'!$G$55:$H$69,2)</f>
        <v>9</v>
      </c>
      <c r="U469" s="57">
        <f>VLOOKUP(A469,'BASE LOSS COSTS'!$M$14:$N$28,2)</f>
        <v>576</v>
      </c>
      <c r="V469" s="71">
        <f>VLOOKUP($A469,'BASE LOSS COSTS'!$BC$14:$BD$28,2,FALSE)</f>
        <v>1.26</v>
      </c>
      <c r="W469" s="71">
        <f>VLOOKUP($A469,'BASE LOSS COSTS'!$BF$14:$BG$28,2,FALSE)</f>
        <v>1.89</v>
      </c>
      <c r="X469" s="71">
        <f>VLOOKUP($A469,'BASE LOSS COSTS'!$BI$14:$BJ$28,2,FALSE)</f>
        <v>2.52</v>
      </c>
      <c r="Y469" s="57">
        <f>VLOOKUP(A469,'BASE LOSS COSTS'!$J$55:$K$69,2)</f>
        <v>25</v>
      </c>
      <c r="Z469" s="57">
        <f>VLOOKUP(A469,'BASE LOSS COSTS'!$Y$55:$Z$69,2)</f>
        <v>20</v>
      </c>
      <c r="AA469" s="57">
        <f>VLOOKUP(A469,'BASE LOSS COSTS'!$P$14:$Q$28,2)</f>
        <v>137</v>
      </c>
      <c r="AB469" s="71">
        <f>VLOOKUP($A469,'BASE LOSS COSTS'!$BL$14:$BM$28,2,FALSE)</f>
        <v>0.63</v>
      </c>
      <c r="AC469" s="71">
        <f>VLOOKUP($A469,'BASE LOSS COSTS'!$BO$14:$BP$28,2,FALSE)</f>
        <v>1.26</v>
      </c>
      <c r="AD469" s="71">
        <f>VLOOKUP($A469,'BASE LOSS COSTS'!$BR$14:$BS$28,2,FALSE)</f>
        <v>1.89</v>
      </c>
      <c r="AE469" s="57">
        <f>VLOOKUP(A469,'BASE LOSS COSTS'!$M$55:$N$69,2)</f>
        <v>3</v>
      </c>
      <c r="AF469" s="57">
        <f>VLOOKUP(A469,'BASE LOSS COSTS'!$S$14:$T$28,2)</f>
        <v>55</v>
      </c>
      <c r="AG469" s="71">
        <f>VLOOKUP($A469,'BASE LOSS COSTS'!$BU$14:$BV$28,2,FALSE)</f>
        <v>6.93</v>
      </c>
      <c r="AH469" s="71">
        <f>VLOOKUP($A469,'BASE LOSS COSTS'!$BX$14:$BY$28,2,FALSE)</f>
        <v>8.19</v>
      </c>
      <c r="AI469" s="71">
        <f>VLOOKUP($A469,'BASE LOSS COSTS'!$CA$14:$CB$28,2,FALSE)</f>
        <v>9.4499999999999993</v>
      </c>
      <c r="AJ469" s="57">
        <f>VLOOKUP(A469,'BASE LOSS COSTS'!$P$55:$Q$69,2)</f>
        <v>2</v>
      </c>
      <c r="AK469" s="57">
        <f>VLOOKUP(A469,'BASE LOSS COSTS'!$V$14:$W$28,2)</f>
        <v>452</v>
      </c>
      <c r="AL469" s="71">
        <f>VLOOKUP($A469,'BASE LOSS COSTS'!$CD$14:$CE$28,2,FALSE)</f>
        <v>39.06</v>
      </c>
      <c r="AM469" s="71">
        <f>VLOOKUP($A469,'BASE LOSS COSTS'!$CG$14:$CH$28,2,FALSE)</f>
        <v>44.1</v>
      </c>
      <c r="AN469" s="71">
        <f>VLOOKUP($A469,'BASE LOSS COSTS'!$CJ$14:$CK$28,2,FALSE)</f>
        <v>60.48</v>
      </c>
      <c r="AO469" s="57">
        <f>VLOOKUP(A469,'BASE LOSS COSTS'!$S$55:$T$69,2)</f>
        <v>24</v>
      </c>
      <c r="AP469" s="49">
        <f>ROUND('LOSS COST BY TERRITORY AND ZIP'!$AP469*VLOOKUP(TEXT(A469,"000"),'OFF-BALANCE FACTORS'!$B$2:$H$100,4),0)</f>
        <v>222</v>
      </c>
      <c r="AQ469" s="49">
        <f>ROUND('LOSS COST BY TERRITORY AND ZIP'!$AQ469*VLOOKUP(TEXT(A469,"000"),'OFF-BALANCE FACTORS'!$B$2:$H$100,4),0)</f>
        <v>191</v>
      </c>
      <c r="AR469" s="57">
        <f>VLOOKUP(A469,'BASE LOSS COSTS'!$G$35:$H$49,2)</f>
        <v>264</v>
      </c>
      <c r="AS469" s="57">
        <f>VLOOKUP(A469,'BASE LOSS COSTS'!$J$35:$K$49,2)</f>
        <v>264</v>
      </c>
      <c r="AT469" s="57">
        <f>VLOOKUP(A469,'BASE LOSS COSTS'!$M$35:$N$49,2)</f>
        <v>228</v>
      </c>
      <c r="AU469" s="57">
        <f>VLOOKUP(A469,'BASE LOSS COSTS'!$P$35:$Q$49,2)</f>
        <v>228</v>
      </c>
      <c r="AV469" s="57">
        <f>VLOOKUP(A469,'BASE LOSS COSTS'!$S$35:$T$49,2)</f>
        <v>120</v>
      </c>
      <c r="AW469" s="57">
        <f>VLOOKUP(A469,'BASE LOSS COSTS'!$V$35:$W$49,2)</f>
        <v>120</v>
      </c>
      <c r="AX469" s="57">
        <f>VLOOKUP(A469,'BASE LOSS COSTS'!$Y$35:$Z$49,2)</f>
        <v>104</v>
      </c>
      <c r="AY469" s="57">
        <f>VLOOKUP(A469,'BASE LOSS COSTS'!$AB$35:$AC$49,2)</f>
        <v>104</v>
      </c>
      <c r="AZ469" s="49">
        <f>ROUND('LOSS COST BY TERRITORY AND ZIP'!$AZ469*VLOOKUP(TEXT(A469,"000"),'OFF-BALANCE FACTORS'!$B$2:$H$100,3),0)</f>
        <v>222</v>
      </c>
      <c r="BA469" s="57">
        <f>VLOOKUP(A469,'BASE LOSS COSTS'!$AH$35:$AI$49,2)</f>
        <v>268</v>
      </c>
      <c r="BB469" s="57">
        <f>VLOOKUP(A469,'BASE LOSS COSTS'!$AK$35:$AL$49,2)</f>
        <v>268</v>
      </c>
      <c r="BC469" s="57">
        <f>VLOOKUP(A469,'BASE LOSS COSTS'!$AN$35:$AO$49,2)</f>
        <v>80</v>
      </c>
      <c r="BD469" s="57">
        <f>VLOOKUP(A469,'BASE LOSS COSTS'!$AQ$35:$AR$49,2)</f>
        <v>80</v>
      </c>
      <c r="BE469" s="49">
        <f>ROUND('LOSS COST BY TERRITORY AND ZIP'!$BE469*VLOOKUP(TEXT(A469,"000"),'OFF-BALANCE FACTORS'!$B$2:$H$100,7),0)</f>
        <v>322</v>
      </c>
      <c r="BF469" s="62">
        <f t="shared" si="7"/>
        <v>278</v>
      </c>
      <c r="BG469" s="49">
        <f>ROUND('LOSS COST BY TERRITORY AND ZIP'!$BG469*VLOOKUP(TEXT(A469,"000"),'OFF-BALANCE FACTORS'!$B$2:$H$100,6),0)</f>
        <v>241</v>
      </c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9"/>
      <c r="CG469" s="39"/>
    </row>
    <row r="470" spans="1:85">
      <c r="A470" s="41">
        <v>117</v>
      </c>
      <c r="B470" s="41">
        <v>67005</v>
      </c>
      <c r="C470" s="49">
        <f>ROUND('LOSS COST BY TERRITORY AND ZIP'!$C470*VLOOKUP(TEXT(A470,"000"),'OFF-BALANCE FACTORS'!$B$2:$H$100,2),0)</f>
        <v>151</v>
      </c>
      <c r="D470" s="70">
        <f>VLOOKUP($A470,'BASE LOSS COSTS'!$Y$14:$Z$28,2,FALSE)</f>
        <v>0.63</v>
      </c>
      <c r="E470" s="70">
        <f>VLOOKUP($A470,'BASE LOSS COSTS'!$AB$14:$AC$28,2,FALSE)</f>
        <v>1.26</v>
      </c>
      <c r="F470" s="70">
        <f>VLOOKUP($A470,'BASE LOSS COSTS'!$AE$14:$AF$28,2,FALSE)</f>
        <v>1.89</v>
      </c>
      <c r="G470" s="49">
        <f>VLOOKUP(A470,'BASE LOSS COSTS'!$A$55:$B$69,2)</f>
        <v>4</v>
      </c>
      <c r="H470" s="49">
        <f>ROUND('LOSS COST BY TERRITORY AND ZIP'!$H470*VLOOKUP(TEXT(A470,"000"),'OFF-BALANCE FACTORS'!$B$2:$H$100,5),0)</f>
        <v>155</v>
      </c>
      <c r="I470" s="57">
        <f>VLOOKUP($A470,'BASE LOSS COSTS'!$AH$14:$AI$28,2,FALSE)</f>
        <v>1</v>
      </c>
      <c r="J470" s="57">
        <f>VLOOKUP($A470,'BASE LOSS COSTS'!$AK$14:$AL$28,2,FALSE)</f>
        <v>2</v>
      </c>
      <c r="K470" s="57">
        <f>VLOOKUP($A470,'BASE LOSS COSTS'!$AN$14:$AO$28,2,FALSE)</f>
        <v>3</v>
      </c>
      <c r="L470" s="57">
        <f>VLOOKUP($A470,'BASE LOSS COSTS'!$AQ$14:$AR$28,2,FALSE)</f>
        <v>5</v>
      </c>
      <c r="M470" s="49">
        <f>ROUND('LOSS COST BY TERRITORY AND ZIP'!$M470*VLOOKUP(TEXT(A470,"000"),'OFF-BALANCE FACTORS'!$B$2:$H$100,5),0)</f>
        <v>127</v>
      </c>
      <c r="N470" s="71">
        <f>VLOOKUP($A470,'BASE LOSS COSTS'!$AT$14:$AU$28,2,FALSE)</f>
        <v>0.62</v>
      </c>
      <c r="O470" s="71">
        <f>VLOOKUP($A470,'BASE LOSS COSTS'!$AW$14:$AX$28,2,FALSE)</f>
        <v>1.25</v>
      </c>
      <c r="P470" s="71">
        <f>VLOOKUP($A470,'BASE LOSS COSTS'!$AZ$14:$BA$28,2,FALSE)</f>
        <v>1.87</v>
      </c>
      <c r="Q470" s="49">
        <f>VLOOKUP(A470,'BASE LOSS COSTS'!$D$55:$E$69,2)</f>
        <v>13</v>
      </c>
      <c r="R470" s="49">
        <f>VLOOKUP(A470,'BASE LOSS COSTS'!$V$55:$W$69,2)</f>
        <v>9</v>
      </c>
      <c r="S470" s="57">
        <f>VLOOKUP(A470,'BASE LOSS COSTS'!$J$14:$K$28,2)</f>
        <v>153</v>
      </c>
      <c r="T470" s="49">
        <f>VLOOKUP(A470,'BASE LOSS COSTS'!$G$55:$H$69,2)</f>
        <v>9</v>
      </c>
      <c r="U470" s="57">
        <f>VLOOKUP(A470,'BASE LOSS COSTS'!$M$14:$N$28,2)</f>
        <v>576</v>
      </c>
      <c r="V470" s="71">
        <f>VLOOKUP($A470,'BASE LOSS COSTS'!$BC$14:$BD$28,2,FALSE)</f>
        <v>1.26</v>
      </c>
      <c r="W470" s="71">
        <f>VLOOKUP($A470,'BASE LOSS COSTS'!$BF$14:$BG$28,2,FALSE)</f>
        <v>1.89</v>
      </c>
      <c r="X470" s="71">
        <f>VLOOKUP($A470,'BASE LOSS COSTS'!$BI$14:$BJ$28,2,FALSE)</f>
        <v>2.52</v>
      </c>
      <c r="Y470" s="57">
        <f>VLOOKUP(A470,'BASE LOSS COSTS'!$J$55:$K$69,2)</f>
        <v>25</v>
      </c>
      <c r="Z470" s="57">
        <f>VLOOKUP(A470,'BASE LOSS COSTS'!$Y$55:$Z$69,2)</f>
        <v>20</v>
      </c>
      <c r="AA470" s="57">
        <f>VLOOKUP(A470,'BASE LOSS COSTS'!$P$14:$Q$28,2)</f>
        <v>137</v>
      </c>
      <c r="AB470" s="71">
        <f>VLOOKUP($A470,'BASE LOSS COSTS'!$BL$14:$BM$28,2,FALSE)</f>
        <v>0.63</v>
      </c>
      <c r="AC470" s="71">
        <f>VLOOKUP($A470,'BASE LOSS COSTS'!$BO$14:$BP$28,2,FALSE)</f>
        <v>1.26</v>
      </c>
      <c r="AD470" s="71">
        <f>VLOOKUP($A470,'BASE LOSS COSTS'!$BR$14:$BS$28,2,FALSE)</f>
        <v>1.89</v>
      </c>
      <c r="AE470" s="57">
        <f>VLOOKUP(A470,'BASE LOSS COSTS'!$M$55:$N$69,2)</f>
        <v>3</v>
      </c>
      <c r="AF470" s="57">
        <f>VLOOKUP(A470,'BASE LOSS COSTS'!$S$14:$T$28,2)</f>
        <v>55</v>
      </c>
      <c r="AG470" s="71">
        <f>VLOOKUP($A470,'BASE LOSS COSTS'!$BU$14:$BV$28,2,FALSE)</f>
        <v>6.93</v>
      </c>
      <c r="AH470" s="71">
        <f>VLOOKUP($A470,'BASE LOSS COSTS'!$BX$14:$BY$28,2,FALSE)</f>
        <v>8.19</v>
      </c>
      <c r="AI470" s="71">
        <f>VLOOKUP($A470,'BASE LOSS COSTS'!$CA$14:$CB$28,2,FALSE)</f>
        <v>9.4499999999999993</v>
      </c>
      <c r="AJ470" s="57">
        <f>VLOOKUP(A470,'BASE LOSS COSTS'!$P$55:$Q$69,2)</f>
        <v>2</v>
      </c>
      <c r="AK470" s="57">
        <f>VLOOKUP(A470,'BASE LOSS COSTS'!$V$14:$W$28,2)</f>
        <v>452</v>
      </c>
      <c r="AL470" s="71">
        <f>VLOOKUP($A470,'BASE LOSS COSTS'!$CD$14:$CE$28,2,FALSE)</f>
        <v>39.06</v>
      </c>
      <c r="AM470" s="71">
        <f>VLOOKUP($A470,'BASE LOSS COSTS'!$CG$14:$CH$28,2,FALSE)</f>
        <v>44.1</v>
      </c>
      <c r="AN470" s="71">
        <f>VLOOKUP($A470,'BASE LOSS COSTS'!$CJ$14:$CK$28,2,FALSE)</f>
        <v>60.48</v>
      </c>
      <c r="AO470" s="57">
        <f>VLOOKUP(A470,'BASE LOSS COSTS'!$S$55:$T$69,2)</f>
        <v>24</v>
      </c>
      <c r="AP470" s="49">
        <f>ROUND('LOSS COST BY TERRITORY AND ZIP'!$AP470*VLOOKUP(TEXT(A470,"000"),'OFF-BALANCE FACTORS'!$B$2:$H$100,4),0)</f>
        <v>222</v>
      </c>
      <c r="AQ470" s="49">
        <f>ROUND('LOSS COST BY TERRITORY AND ZIP'!$AQ470*VLOOKUP(TEXT(A470,"000"),'OFF-BALANCE FACTORS'!$B$2:$H$100,4),0)</f>
        <v>191</v>
      </c>
      <c r="AR470" s="57">
        <f>VLOOKUP(A470,'BASE LOSS COSTS'!$G$35:$H$49,2)</f>
        <v>264</v>
      </c>
      <c r="AS470" s="57">
        <f>VLOOKUP(A470,'BASE LOSS COSTS'!$J$35:$K$49,2)</f>
        <v>264</v>
      </c>
      <c r="AT470" s="57">
        <f>VLOOKUP(A470,'BASE LOSS COSTS'!$M$35:$N$49,2)</f>
        <v>228</v>
      </c>
      <c r="AU470" s="57">
        <f>VLOOKUP(A470,'BASE LOSS COSTS'!$P$35:$Q$49,2)</f>
        <v>228</v>
      </c>
      <c r="AV470" s="57">
        <f>VLOOKUP(A470,'BASE LOSS COSTS'!$S$35:$T$49,2)</f>
        <v>120</v>
      </c>
      <c r="AW470" s="57">
        <f>VLOOKUP(A470,'BASE LOSS COSTS'!$V$35:$W$49,2)</f>
        <v>120</v>
      </c>
      <c r="AX470" s="57">
        <f>VLOOKUP(A470,'BASE LOSS COSTS'!$Y$35:$Z$49,2)</f>
        <v>104</v>
      </c>
      <c r="AY470" s="57">
        <f>VLOOKUP(A470,'BASE LOSS COSTS'!$AB$35:$AC$49,2)</f>
        <v>104</v>
      </c>
      <c r="AZ470" s="49">
        <f>ROUND('LOSS COST BY TERRITORY AND ZIP'!$AZ470*VLOOKUP(TEXT(A470,"000"),'OFF-BALANCE FACTORS'!$B$2:$H$100,3),0)</f>
        <v>222</v>
      </c>
      <c r="BA470" s="57">
        <f>VLOOKUP(A470,'BASE LOSS COSTS'!$AH$35:$AI$49,2)</f>
        <v>268</v>
      </c>
      <c r="BB470" s="57">
        <f>VLOOKUP(A470,'BASE LOSS COSTS'!$AK$35:$AL$49,2)</f>
        <v>268</v>
      </c>
      <c r="BC470" s="57">
        <f>VLOOKUP(A470,'BASE LOSS COSTS'!$AN$35:$AO$49,2)</f>
        <v>80</v>
      </c>
      <c r="BD470" s="57">
        <f>VLOOKUP(A470,'BASE LOSS COSTS'!$AQ$35:$AR$49,2)</f>
        <v>80</v>
      </c>
      <c r="BE470" s="49">
        <f>ROUND('LOSS COST BY TERRITORY AND ZIP'!$BE470*VLOOKUP(TEXT(A470,"000"),'OFF-BALANCE FACTORS'!$B$2:$H$100,7),0)</f>
        <v>322</v>
      </c>
      <c r="BF470" s="62">
        <f t="shared" si="7"/>
        <v>278</v>
      </c>
      <c r="BG470" s="49">
        <f>ROUND('LOSS COST BY TERRITORY AND ZIP'!$BG470*VLOOKUP(TEXT(A470,"000"),'OFF-BALANCE FACTORS'!$B$2:$H$100,6),0)</f>
        <v>241</v>
      </c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9"/>
      <c r="CG470" s="39"/>
    </row>
    <row r="471" spans="1:85">
      <c r="A471" s="41">
        <v>117</v>
      </c>
      <c r="B471" s="41">
        <v>67008</v>
      </c>
      <c r="C471" s="49">
        <f>ROUND('LOSS COST BY TERRITORY AND ZIP'!$C471*VLOOKUP(TEXT(A471,"000"),'OFF-BALANCE FACTORS'!$B$2:$H$100,2),0)</f>
        <v>151</v>
      </c>
      <c r="D471" s="70">
        <f>VLOOKUP($A471,'BASE LOSS COSTS'!$Y$14:$Z$28,2,FALSE)</f>
        <v>0.63</v>
      </c>
      <c r="E471" s="70">
        <f>VLOOKUP($A471,'BASE LOSS COSTS'!$AB$14:$AC$28,2,FALSE)</f>
        <v>1.26</v>
      </c>
      <c r="F471" s="70">
        <f>VLOOKUP($A471,'BASE LOSS COSTS'!$AE$14:$AF$28,2,FALSE)</f>
        <v>1.89</v>
      </c>
      <c r="G471" s="49">
        <f>VLOOKUP(A471,'BASE LOSS COSTS'!$A$55:$B$69,2)</f>
        <v>4</v>
      </c>
      <c r="H471" s="49">
        <f>ROUND('LOSS COST BY TERRITORY AND ZIP'!$H471*VLOOKUP(TEXT(A471,"000"),'OFF-BALANCE FACTORS'!$B$2:$H$100,5),0)</f>
        <v>155</v>
      </c>
      <c r="I471" s="57">
        <f>VLOOKUP($A471,'BASE LOSS COSTS'!$AH$14:$AI$28,2,FALSE)</f>
        <v>1</v>
      </c>
      <c r="J471" s="57">
        <f>VLOOKUP($A471,'BASE LOSS COSTS'!$AK$14:$AL$28,2,FALSE)</f>
        <v>2</v>
      </c>
      <c r="K471" s="57">
        <f>VLOOKUP($A471,'BASE LOSS COSTS'!$AN$14:$AO$28,2,FALSE)</f>
        <v>3</v>
      </c>
      <c r="L471" s="57">
        <f>VLOOKUP($A471,'BASE LOSS COSTS'!$AQ$14:$AR$28,2,FALSE)</f>
        <v>5</v>
      </c>
      <c r="M471" s="49">
        <f>ROUND('LOSS COST BY TERRITORY AND ZIP'!$M471*VLOOKUP(TEXT(A471,"000"),'OFF-BALANCE FACTORS'!$B$2:$H$100,5),0)</f>
        <v>127</v>
      </c>
      <c r="N471" s="71">
        <f>VLOOKUP($A471,'BASE LOSS COSTS'!$AT$14:$AU$28,2,FALSE)</f>
        <v>0.62</v>
      </c>
      <c r="O471" s="71">
        <f>VLOOKUP($A471,'BASE LOSS COSTS'!$AW$14:$AX$28,2,FALSE)</f>
        <v>1.25</v>
      </c>
      <c r="P471" s="71">
        <f>VLOOKUP($A471,'BASE LOSS COSTS'!$AZ$14:$BA$28,2,FALSE)</f>
        <v>1.87</v>
      </c>
      <c r="Q471" s="49">
        <f>VLOOKUP(A471,'BASE LOSS COSTS'!$D$55:$E$69,2)</f>
        <v>13</v>
      </c>
      <c r="R471" s="49">
        <f>VLOOKUP(A471,'BASE LOSS COSTS'!$V$55:$W$69,2)</f>
        <v>9</v>
      </c>
      <c r="S471" s="57">
        <f>VLOOKUP(A471,'BASE LOSS COSTS'!$J$14:$K$28,2)</f>
        <v>153</v>
      </c>
      <c r="T471" s="49">
        <f>VLOOKUP(A471,'BASE LOSS COSTS'!$G$55:$H$69,2)</f>
        <v>9</v>
      </c>
      <c r="U471" s="57">
        <f>VLOOKUP(A471,'BASE LOSS COSTS'!$M$14:$N$28,2)</f>
        <v>576</v>
      </c>
      <c r="V471" s="71">
        <f>VLOOKUP($A471,'BASE LOSS COSTS'!$BC$14:$BD$28,2,FALSE)</f>
        <v>1.26</v>
      </c>
      <c r="W471" s="71">
        <f>VLOOKUP($A471,'BASE LOSS COSTS'!$BF$14:$BG$28,2,FALSE)</f>
        <v>1.89</v>
      </c>
      <c r="X471" s="71">
        <f>VLOOKUP($A471,'BASE LOSS COSTS'!$BI$14:$BJ$28,2,FALSE)</f>
        <v>2.52</v>
      </c>
      <c r="Y471" s="57">
        <f>VLOOKUP(A471,'BASE LOSS COSTS'!$J$55:$K$69,2)</f>
        <v>25</v>
      </c>
      <c r="Z471" s="57">
        <f>VLOOKUP(A471,'BASE LOSS COSTS'!$Y$55:$Z$69,2)</f>
        <v>20</v>
      </c>
      <c r="AA471" s="57">
        <f>VLOOKUP(A471,'BASE LOSS COSTS'!$P$14:$Q$28,2)</f>
        <v>137</v>
      </c>
      <c r="AB471" s="71">
        <f>VLOOKUP($A471,'BASE LOSS COSTS'!$BL$14:$BM$28,2,FALSE)</f>
        <v>0.63</v>
      </c>
      <c r="AC471" s="71">
        <f>VLOOKUP($A471,'BASE LOSS COSTS'!$BO$14:$BP$28,2,FALSE)</f>
        <v>1.26</v>
      </c>
      <c r="AD471" s="71">
        <f>VLOOKUP($A471,'BASE LOSS COSTS'!$BR$14:$BS$28,2,FALSE)</f>
        <v>1.89</v>
      </c>
      <c r="AE471" s="57">
        <f>VLOOKUP(A471,'BASE LOSS COSTS'!$M$55:$N$69,2)</f>
        <v>3</v>
      </c>
      <c r="AF471" s="57">
        <f>VLOOKUP(A471,'BASE LOSS COSTS'!$S$14:$T$28,2)</f>
        <v>55</v>
      </c>
      <c r="AG471" s="71">
        <f>VLOOKUP($A471,'BASE LOSS COSTS'!$BU$14:$BV$28,2,FALSE)</f>
        <v>6.93</v>
      </c>
      <c r="AH471" s="71">
        <f>VLOOKUP($A471,'BASE LOSS COSTS'!$BX$14:$BY$28,2,FALSE)</f>
        <v>8.19</v>
      </c>
      <c r="AI471" s="71">
        <f>VLOOKUP($A471,'BASE LOSS COSTS'!$CA$14:$CB$28,2,FALSE)</f>
        <v>9.4499999999999993</v>
      </c>
      <c r="AJ471" s="57">
        <f>VLOOKUP(A471,'BASE LOSS COSTS'!$P$55:$Q$69,2)</f>
        <v>2</v>
      </c>
      <c r="AK471" s="57">
        <f>VLOOKUP(A471,'BASE LOSS COSTS'!$V$14:$W$28,2)</f>
        <v>452</v>
      </c>
      <c r="AL471" s="71">
        <f>VLOOKUP($A471,'BASE LOSS COSTS'!$CD$14:$CE$28,2,FALSE)</f>
        <v>39.06</v>
      </c>
      <c r="AM471" s="71">
        <f>VLOOKUP($A471,'BASE LOSS COSTS'!$CG$14:$CH$28,2,FALSE)</f>
        <v>44.1</v>
      </c>
      <c r="AN471" s="71">
        <f>VLOOKUP($A471,'BASE LOSS COSTS'!$CJ$14:$CK$28,2,FALSE)</f>
        <v>60.48</v>
      </c>
      <c r="AO471" s="57">
        <f>VLOOKUP(A471,'BASE LOSS COSTS'!$S$55:$T$69,2)</f>
        <v>24</v>
      </c>
      <c r="AP471" s="49">
        <f>ROUND('LOSS COST BY TERRITORY AND ZIP'!$AP471*VLOOKUP(TEXT(A471,"000"),'OFF-BALANCE FACTORS'!$B$2:$H$100,4),0)</f>
        <v>222</v>
      </c>
      <c r="AQ471" s="49">
        <f>ROUND('LOSS COST BY TERRITORY AND ZIP'!$AQ471*VLOOKUP(TEXT(A471,"000"),'OFF-BALANCE FACTORS'!$B$2:$H$100,4),0)</f>
        <v>191</v>
      </c>
      <c r="AR471" s="57">
        <f>VLOOKUP(A471,'BASE LOSS COSTS'!$G$35:$H$49,2)</f>
        <v>264</v>
      </c>
      <c r="AS471" s="57">
        <f>VLOOKUP(A471,'BASE LOSS COSTS'!$J$35:$K$49,2)</f>
        <v>264</v>
      </c>
      <c r="AT471" s="57">
        <f>VLOOKUP(A471,'BASE LOSS COSTS'!$M$35:$N$49,2)</f>
        <v>228</v>
      </c>
      <c r="AU471" s="57">
        <f>VLOOKUP(A471,'BASE LOSS COSTS'!$P$35:$Q$49,2)</f>
        <v>228</v>
      </c>
      <c r="AV471" s="57">
        <f>VLOOKUP(A471,'BASE LOSS COSTS'!$S$35:$T$49,2)</f>
        <v>120</v>
      </c>
      <c r="AW471" s="57">
        <f>VLOOKUP(A471,'BASE LOSS COSTS'!$V$35:$W$49,2)</f>
        <v>120</v>
      </c>
      <c r="AX471" s="57">
        <f>VLOOKUP(A471,'BASE LOSS COSTS'!$Y$35:$Z$49,2)</f>
        <v>104</v>
      </c>
      <c r="AY471" s="57">
        <f>VLOOKUP(A471,'BASE LOSS COSTS'!$AB$35:$AC$49,2)</f>
        <v>104</v>
      </c>
      <c r="AZ471" s="49">
        <f>ROUND('LOSS COST BY TERRITORY AND ZIP'!$AZ471*VLOOKUP(TEXT(A471,"000"),'OFF-BALANCE FACTORS'!$B$2:$H$100,3),0)</f>
        <v>222</v>
      </c>
      <c r="BA471" s="57">
        <f>VLOOKUP(A471,'BASE LOSS COSTS'!$AH$35:$AI$49,2)</f>
        <v>268</v>
      </c>
      <c r="BB471" s="57">
        <f>VLOOKUP(A471,'BASE LOSS COSTS'!$AK$35:$AL$49,2)</f>
        <v>268</v>
      </c>
      <c r="BC471" s="57">
        <f>VLOOKUP(A471,'BASE LOSS COSTS'!$AN$35:$AO$49,2)</f>
        <v>80</v>
      </c>
      <c r="BD471" s="57">
        <f>VLOOKUP(A471,'BASE LOSS COSTS'!$AQ$35:$AR$49,2)</f>
        <v>80</v>
      </c>
      <c r="BE471" s="49">
        <f>ROUND('LOSS COST BY TERRITORY AND ZIP'!$BE471*VLOOKUP(TEXT(A471,"000"),'OFF-BALANCE FACTORS'!$B$2:$H$100,7),0)</f>
        <v>322</v>
      </c>
      <c r="BF471" s="62">
        <f t="shared" si="7"/>
        <v>278</v>
      </c>
      <c r="BG471" s="49">
        <f>ROUND('LOSS COST BY TERRITORY AND ZIP'!$BG471*VLOOKUP(TEXT(A471,"000"),'OFF-BALANCE FACTORS'!$B$2:$H$100,6),0)</f>
        <v>241</v>
      </c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9"/>
      <c r="CG471" s="39"/>
    </row>
    <row r="472" spans="1:85">
      <c r="A472" s="41">
        <v>117</v>
      </c>
      <c r="B472" s="41">
        <v>67010</v>
      </c>
      <c r="C472" s="49">
        <f>ROUND('LOSS COST BY TERRITORY AND ZIP'!$C472*VLOOKUP(TEXT(A472,"000"),'OFF-BALANCE FACTORS'!$B$2:$H$100,2),0)</f>
        <v>151</v>
      </c>
      <c r="D472" s="70">
        <f>VLOOKUP($A472,'BASE LOSS COSTS'!$Y$14:$Z$28,2,FALSE)</f>
        <v>0.63</v>
      </c>
      <c r="E472" s="70">
        <f>VLOOKUP($A472,'BASE LOSS COSTS'!$AB$14:$AC$28,2,FALSE)</f>
        <v>1.26</v>
      </c>
      <c r="F472" s="70">
        <f>VLOOKUP($A472,'BASE LOSS COSTS'!$AE$14:$AF$28,2,FALSE)</f>
        <v>1.89</v>
      </c>
      <c r="G472" s="49">
        <f>VLOOKUP(A472,'BASE LOSS COSTS'!$A$55:$B$69,2)</f>
        <v>4</v>
      </c>
      <c r="H472" s="49">
        <f>ROUND('LOSS COST BY TERRITORY AND ZIP'!$H472*VLOOKUP(TEXT(A472,"000"),'OFF-BALANCE FACTORS'!$B$2:$H$100,5),0)</f>
        <v>155</v>
      </c>
      <c r="I472" s="57">
        <f>VLOOKUP($A472,'BASE LOSS COSTS'!$AH$14:$AI$28,2,FALSE)</f>
        <v>1</v>
      </c>
      <c r="J472" s="57">
        <f>VLOOKUP($A472,'BASE LOSS COSTS'!$AK$14:$AL$28,2,FALSE)</f>
        <v>2</v>
      </c>
      <c r="K472" s="57">
        <f>VLOOKUP($A472,'BASE LOSS COSTS'!$AN$14:$AO$28,2,FALSE)</f>
        <v>3</v>
      </c>
      <c r="L472" s="57">
        <f>VLOOKUP($A472,'BASE LOSS COSTS'!$AQ$14:$AR$28,2,FALSE)</f>
        <v>5</v>
      </c>
      <c r="M472" s="49">
        <f>ROUND('LOSS COST BY TERRITORY AND ZIP'!$M472*VLOOKUP(TEXT(A472,"000"),'OFF-BALANCE FACTORS'!$B$2:$H$100,5),0)</f>
        <v>127</v>
      </c>
      <c r="N472" s="71">
        <f>VLOOKUP($A472,'BASE LOSS COSTS'!$AT$14:$AU$28,2,FALSE)</f>
        <v>0.62</v>
      </c>
      <c r="O472" s="71">
        <f>VLOOKUP($A472,'BASE LOSS COSTS'!$AW$14:$AX$28,2,FALSE)</f>
        <v>1.25</v>
      </c>
      <c r="P472" s="71">
        <f>VLOOKUP($A472,'BASE LOSS COSTS'!$AZ$14:$BA$28,2,FALSE)</f>
        <v>1.87</v>
      </c>
      <c r="Q472" s="49">
        <f>VLOOKUP(A472,'BASE LOSS COSTS'!$D$55:$E$69,2)</f>
        <v>13</v>
      </c>
      <c r="R472" s="49">
        <f>VLOOKUP(A472,'BASE LOSS COSTS'!$V$55:$W$69,2)</f>
        <v>9</v>
      </c>
      <c r="S472" s="57">
        <f>VLOOKUP(A472,'BASE LOSS COSTS'!$J$14:$K$28,2)</f>
        <v>153</v>
      </c>
      <c r="T472" s="49">
        <f>VLOOKUP(A472,'BASE LOSS COSTS'!$G$55:$H$69,2)</f>
        <v>9</v>
      </c>
      <c r="U472" s="57">
        <f>VLOOKUP(A472,'BASE LOSS COSTS'!$M$14:$N$28,2)</f>
        <v>576</v>
      </c>
      <c r="V472" s="71">
        <f>VLOOKUP($A472,'BASE LOSS COSTS'!$BC$14:$BD$28,2,FALSE)</f>
        <v>1.26</v>
      </c>
      <c r="W472" s="71">
        <f>VLOOKUP($A472,'BASE LOSS COSTS'!$BF$14:$BG$28,2,FALSE)</f>
        <v>1.89</v>
      </c>
      <c r="X472" s="71">
        <f>VLOOKUP($A472,'BASE LOSS COSTS'!$BI$14:$BJ$28,2,FALSE)</f>
        <v>2.52</v>
      </c>
      <c r="Y472" s="57">
        <f>VLOOKUP(A472,'BASE LOSS COSTS'!$J$55:$K$69,2)</f>
        <v>25</v>
      </c>
      <c r="Z472" s="57">
        <f>VLOOKUP(A472,'BASE LOSS COSTS'!$Y$55:$Z$69,2)</f>
        <v>20</v>
      </c>
      <c r="AA472" s="57">
        <f>VLOOKUP(A472,'BASE LOSS COSTS'!$P$14:$Q$28,2)</f>
        <v>137</v>
      </c>
      <c r="AB472" s="71">
        <f>VLOOKUP($A472,'BASE LOSS COSTS'!$BL$14:$BM$28,2,FALSE)</f>
        <v>0.63</v>
      </c>
      <c r="AC472" s="71">
        <f>VLOOKUP($A472,'BASE LOSS COSTS'!$BO$14:$BP$28,2,FALSE)</f>
        <v>1.26</v>
      </c>
      <c r="AD472" s="71">
        <f>VLOOKUP($A472,'BASE LOSS COSTS'!$BR$14:$BS$28,2,FALSE)</f>
        <v>1.89</v>
      </c>
      <c r="AE472" s="57">
        <f>VLOOKUP(A472,'BASE LOSS COSTS'!$M$55:$N$69,2)</f>
        <v>3</v>
      </c>
      <c r="AF472" s="57">
        <f>VLOOKUP(A472,'BASE LOSS COSTS'!$S$14:$T$28,2)</f>
        <v>55</v>
      </c>
      <c r="AG472" s="71">
        <f>VLOOKUP($A472,'BASE LOSS COSTS'!$BU$14:$BV$28,2,FALSE)</f>
        <v>6.93</v>
      </c>
      <c r="AH472" s="71">
        <f>VLOOKUP($A472,'BASE LOSS COSTS'!$BX$14:$BY$28,2,FALSE)</f>
        <v>8.19</v>
      </c>
      <c r="AI472" s="71">
        <f>VLOOKUP($A472,'BASE LOSS COSTS'!$CA$14:$CB$28,2,FALSE)</f>
        <v>9.4499999999999993</v>
      </c>
      <c r="AJ472" s="57">
        <f>VLOOKUP(A472,'BASE LOSS COSTS'!$P$55:$Q$69,2)</f>
        <v>2</v>
      </c>
      <c r="AK472" s="57">
        <f>VLOOKUP(A472,'BASE LOSS COSTS'!$V$14:$W$28,2)</f>
        <v>452</v>
      </c>
      <c r="AL472" s="71">
        <f>VLOOKUP($A472,'BASE LOSS COSTS'!$CD$14:$CE$28,2,FALSE)</f>
        <v>39.06</v>
      </c>
      <c r="AM472" s="71">
        <f>VLOOKUP($A472,'BASE LOSS COSTS'!$CG$14:$CH$28,2,FALSE)</f>
        <v>44.1</v>
      </c>
      <c r="AN472" s="71">
        <f>VLOOKUP($A472,'BASE LOSS COSTS'!$CJ$14:$CK$28,2,FALSE)</f>
        <v>60.48</v>
      </c>
      <c r="AO472" s="57">
        <f>VLOOKUP(A472,'BASE LOSS COSTS'!$S$55:$T$69,2)</f>
        <v>24</v>
      </c>
      <c r="AP472" s="49">
        <f>ROUND('LOSS COST BY TERRITORY AND ZIP'!$AP472*VLOOKUP(TEXT(A472,"000"),'OFF-BALANCE FACTORS'!$B$2:$H$100,4),0)</f>
        <v>222</v>
      </c>
      <c r="AQ472" s="49">
        <f>ROUND('LOSS COST BY TERRITORY AND ZIP'!$AQ472*VLOOKUP(TEXT(A472,"000"),'OFF-BALANCE FACTORS'!$B$2:$H$100,4),0)</f>
        <v>191</v>
      </c>
      <c r="AR472" s="57">
        <f>VLOOKUP(A472,'BASE LOSS COSTS'!$G$35:$H$49,2)</f>
        <v>264</v>
      </c>
      <c r="AS472" s="57">
        <f>VLOOKUP(A472,'BASE LOSS COSTS'!$J$35:$K$49,2)</f>
        <v>264</v>
      </c>
      <c r="AT472" s="57">
        <f>VLOOKUP(A472,'BASE LOSS COSTS'!$M$35:$N$49,2)</f>
        <v>228</v>
      </c>
      <c r="AU472" s="57">
        <f>VLOOKUP(A472,'BASE LOSS COSTS'!$P$35:$Q$49,2)</f>
        <v>228</v>
      </c>
      <c r="AV472" s="57">
        <f>VLOOKUP(A472,'BASE LOSS COSTS'!$S$35:$T$49,2)</f>
        <v>120</v>
      </c>
      <c r="AW472" s="57">
        <f>VLOOKUP(A472,'BASE LOSS COSTS'!$V$35:$W$49,2)</f>
        <v>120</v>
      </c>
      <c r="AX472" s="57">
        <f>VLOOKUP(A472,'BASE LOSS COSTS'!$Y$35:$Z$49,2)</f>
        <v>104</v>
      </c>
      <c r="AY472" s="57">
        <f>VLOOKUP(A472,'BASE LOSS COSTS'!$AB$35:$AC$49,2)</f>
        <v>104</v>
      </c>
      <c r="AZ472" s="49">
        <f>ROUND('LOSS COST BY TERRITORY AND ZIP'!$AZ472*VLOOKUP(TEXT(A472,"000"),'OFF-BALANCE FACTORS'!$B$2:$H$100,3),0)</f>
        <v>222</v>
      </c>
      <c r="BA472" s="57">
        <f>VLOOKUP(A472,'BASE LOSS COSTS'!$AH$35:$AI$49,2)</f>
        <v>268</v>
      </c>
      <c r="BB472" s="57">
        <f>VLOOKUP(A472,'BASE LOSS COSTS'!$AK$35:$AL$49,2)</f>
        <v>268</v>
      </c>
      <c r="BC472" s="57">
        <f>VLOOKUP(A472,'BASE LOSS COSTS'!$AN$35:$AO$49,2)</f>
        <v>80</v>
      </c>
      <c r="BD472" s="57">
        <f>VLOOKUP(A472,'BASE LOSS COSTS'!$AQ$35:$AR$49,2)</f>
        <v>80</v>
      </c>
      <c r="BE472" s="49">
        <f>ROUND('LOSS COST BY TERRITORY AND ZIP'!$BE472*VLOOKUP(TEXT(A472,"000"),'OFF-BALANCE FACTORS'!$B$2:$H$100,7),0)</f>
        <v>322</v>
      </c>
      <c r="BF472" s="62">
        <f t="shared" si="7"/>
        <v>278</v>
      </c>
      <c r="BG472" s="49">
        <f>ROUND('LOSS COST BY TERRITORY AND ZIP'!$BG472*VLOOKUP(TEXT(A472,"000"),'OFF-BALANCE FACTORS'!$B$2:$H$100,6),0)</f>
        <v>241</v>
      </c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9"/>
      <c r="CG472" s="39"/>
    </row>
    <row r="473" spans="1:85">
      <c r="A473" s="41">
        <v>117</v>
      </c>
      <c r="B473" s="41">
        <v>67012</v>
      </c>
      <c r="C473" s="49">
        <f>ROUND('LOSS COST BY TERRITORY AND ZIP'!$C473*VLOOKUP(TEXT(A473,"000"),'OFF-BALANCE FACTORS'!$B$2:$H$100,2),0)</f>
        <v>151</v>
      </c>
      <c r="D473" s="70">
        <f>VLOOKUP($A473,'BASE LOSS COSTS'!$Y$14:$Z$28,2,FALSE)</f>
        <v>0.63</v>
      </c>
      <c r="E473" s="70">
        <f>VLOOKUP($A473,'BASE LOSS COSTS'!$AB$14:$AC$28,2,FALSE)</f>
        <v>1.26</v>
      </c>
      <c r="F473" s="70">
        <f>VLOOKUP($A473,'BASE LOSS COSTS'!$AE$14:$AF$28,2,FALSE)</f>
        <v>1.89</v>
      </c>
      <c r="G473" s="49">
        <f>VLOOKUP(A473,'BASE LOSS COSTS'!$A$55:$B$69,2)</f>
        <v>4</v>
      </c>
      <c r="H473" s="49">
        <f>ROUND('LOSS COST BY TERRITORY AND ZIP'!$H473*VLOOKUP(TEXT(A473,"000"),'OFF-BALANCE FACTORS'!$B$2:$H$100,5),0)</f>
        <v>155</v>
      </c>
      <c r="I473" s="57">
        <f>VLOOKUP($A473,'BASE LOSS COSTS'!$AH$14:$AI$28,2,FALSE)</f>
        <v>1</v>
      </c>
      <c r="J473" s="57">
        <f>VLOOKUP($A473,'BASE LOSS COSTS'!$AK$14:$AL$28,2,FALSE)</f>
        <v>2</v>
      </c>
      <c r="K473" s="57">
        <f>VLOOKUP($A473,'BASE LOSS COSTS'!$AN$14:$AO$28,2,FALSE)</f>
        <v>3</v>
      </c>
      <c r="L473" s="57">
        <f>VLOOKUP($A473,'BASE LOSS COSTS'!$AQ$14:$AR$28,2,FALSE)</f>
        <v>5</v>
      </c>
      <c r="M473" s="49">
        <f>ROUND('LOSS COST BY TERRITORY AND ZIP'!$M473*VLOOKUP(TEXT(A473,"000"),'OFF-BALANCE FACTORS'!$B$2:$H$100,5),0)</f>
        <v>127</v>
      </c>
      <c r="N473" s="71">
        <f>VLOOKUP($A473,'BASE LOSS COSTS'!$AT$14:$AU$28,2,FALSE)</f>
        <v>0.62</v>
      </c>
      <c r="O473" s="71">
        <f>VLOOKUP($A473,'BASE LOSS COSTS'!$AW$14:$AX$28,2,FALSE)</f>
        <v>1.25</v>
      </c>
      <c r="P473" s="71">
        <f>VLOOKUP($A473,'BASE LOSS COSTS'!$AZ$14:$BA$28,2,FALSE)</f>
        <v>1.87</v>
      </c>
      <c r="Q473" s="49">
        <f>VLOOKUP(A473,'BASE LOSS COSTS'!$D$55:$E$69,2)</f>
        <v>13</v>
      </c>
      <c r="R473" s="49">
        <f>VLOOKUP(A473,'BASE LOSS COSTS'!$V$55:$W$69,2)</f>
        <v>9</v>
      </c>
      <c r="S473" s="57">
        <f>VLOOKUP(A473,'BASE LOSS COSTS'!$J$14:$K$28,2)</f>
        <v>153</v>
      </c>
      <c r="T473" s="49">
        <f>VLOOKUP(A473,'BASE LOSS COSTS'!$G$55:$H$69,2)</f>
        <v>9</v>
      </c>
      <c r="U473" s="57">
        <f>VLOOKUP(A473,'BASE LOSS COSTS'!$M$14:$N$28,2)</f>
        <v>576</v>
      </c>
      <c r="V473" s="71">
        <f>VLOOKUP($A473,'BASE LOSS COSTS'!$BC$14:$BD$28,2,FALSE)</f>
        <v>1.26</v>
      </c>
      <c r="W473" s="71">
        <f>VLOOKUP($A473,'BASE LOSS COSTS'!$BF$14:$BG$28,2,FALSE)</f>
        <v>1.89</v>
      </c>
      <c r="X473" s="71">
        <f>VLOOKUP($A473,'BASE LOSS COSTS'!$BI$14:$BJ$28,2,FALSE)</f>
        <v>2.52</v>
      </c>
      <c r="Y473" s="57">
        <f>VLOOKUP(A473,'BASE LOSS COSTS'!$J$55:$K$69,2)</f>
        <v>25</v>
      </c>
      <c r="Z473" s="57">
        <f>VLOOKUP(A473,'BASE LOSS COSTS'!$Y$55:$Z$69,2)</f>
        <v>20</v>
      </c>
      <c r="AA473" s="57">
        <f>VLOOKUP(A473,'BASE LOSS COSTS'!$P$14:$Q$28,2)</f>
        <v>137</v>
      </c>
      <c r="AB473" s="71">
        <f>VLOOKUP($A473,'BASE LOSS COSTS'!$BL$14:$BM$28,2,FALSE)</f>
        <v>0.63</v>
      </c>
      <c r="AC473" s="71">
        <f>VLOOKUP($A473,'BASE LOSS COSTS'!$BO$14:$BP$28,2,FALSE)</f>
        <v>1.26</v>
      </c>
      <c r="AD473" s="71">
        <f>VLOOKUP($A473,'BASE LOSS COSTS'!$BR$14:$BS$28,2,FALSE)</f>
        <v>1.89</v>
      </c>
      <c r="AE473" s="57">
        <f>VLOOKUP(A473,'BASE LOSS COSTS'!$M$55:$N$69,2)</f>
        <v>3</v>
      </c>
      <c r="AF473" s="57">
        <f>VLOOKUP(A473,'BASE LOSS COSTS'!$S$14:$T$28,2)</f>
        <v>55</v>
      </c>
      <c r="AG473" s="71">
        <f>VLOOKUP($A473,'BASE LOSS COSTS'!$BU$14:$BV$28,2,FALSE)</f>
        <v>6.93</v>
      </c>
      <c r="AH473" s="71">
        <f>VLOOKUP($A473,'BASE LOSS COSTS'!$BX$14:$BY$28,2,FALSE)</f>
        <v>8.19</v>
      </c>
      <c r="AI473" s="71">
        <f>VLOOKUP($A473,'BASE LOSS COSTS'!$CA$14:$CB$28,2,FALSE)</f>
        <v>9.4499999999999993</v>
      </c>
      <c r="AJ473" s="57">
        <f>VLOOKUP(A473,'BASE LOSS COSTS'!$P$55:$Q$69,2)</f>
        <v>2</v>
      </c>
      <c r="AK473" s="57">
        <f>VLOOKUP(A473,'BASE LOSS COSTS'!$V$14:$W$28,2)</f>
        <v>452</v>
      </c>
      <c r="AL473" s="71">
        <f>VLOOKUP($A473,'BASE LOSS COSTS'!$CD$14:$CE$28,2,FALSE)</f>
        <v>39.06</v>
      </c>
      <c r="AM473" s="71">
        <f>VLOOKUP($A473,'BASE LOSS COSTS'!$CG$14:$CH$28,2,FALSE)</f>
        <v>44.1</v>
      </c>
      <c r="AN473" s="71">
        <f>VLOOKUP($A473,'BASE LOSS COSTS'!$CJ$14:$CK$28,2,FALSE)</f>
        <v>60.48</v>
      </c>
      <c r="AO473" s="57">
        <f>VLOOKUP(A473,'BASE LOSS COSTS'!$S$55:$T$69,2)</f>
        <v>24</v>
      </c>
      <c r="AP473" s="49">
        <f>ROUND('LOSS COST BY TERRITORY AND ZIP'!$AP473*VLOOKUP(TEXT(A473,"000"),'OFF-BALANCE FACTORS'!$B$2:$H$100,4),0)</f>
        <v>222</v>
      </c>
      <c r="AQ473" s="49">
        <f>ROUND('LOSS COST BY TERRITORY AND ZIP'!$AQ473*VLOOKUP(TEXT(A473,"000"),'OFF-BALANCE FACTORS'!$B$2:$H$100,4),0)</f>
        <v>191</v>
      </c>
      <c r="AR473" s="57">
        <f>VLOOKUP(A473,'BASE LOSS COSTS'!$G$35:$H$49,2)</f>
        <v>264</v>
      </c>
      <c r="AS473" s="57">
        <f>VLOOKUP(A473,'BASE LOSS COSTS'!$J$35:$K$49,2)</f>
        <v>264</v>
      </c>
      <c r="AT473" s="57">
        <f>VLOOKUP(A473,'BASE LOSS COSTS'!$M$35:$N$49,2)</f>
        <v>228</v>
      </c>
      <c r="AU473" s="57">
        <f>VLOOKUP(A473,'BASE LOSS COSTS'!$P$35:$Q$49,2)</f>
        <v>228</v>
      </c>
      <c r="AV473" s="57">
        <f>VLOOKUP(A473,'BASE LOSS COSTS'!$S$35:$T$49,2)</f>
        <v>120</v>
      </c>
      <c r="AW473" s="57">
        <f>VLOOKUP(A473,'BASE LOSS COSTS'!$V$35:$W$49,2)</f>
        <v>120</v>
      </c>
      <c r="AX473" s="57">
        <f>VLOOKUP(A473,'BASE LOSS COSTS'!$Y$35:$Z$49,2)</f>
        <v>104</v>
      </c>
      <c r="AY473" s="57">
        <f>VLOOKUP(A473,'BASE LOSS COSTS'!$AB$35:$AC$49,2)</f>
        <v>104</v>
      </c>
      <c r="AZ473" s="49">
        <f>ROUND('LOSS COST BY TERRITORY AND ZIP'!$AZ473*VLOOKUP(TEXT(A473,"000"),'OFF-BALANCE FACTORS'!$B$2:$H$100,3),0)</f>
        <v>222</v>
      </c>
      <c r="BA473" s="57">
        <f>VLOOKUP(A473,'BASE LOSS COSTS'!$AH$35:$AI$49,2)</f>
        <v>268</v>
      </c>
      <c r="BB473" s="57">
        <f>VLOOKUP(A473,'BASE LOSS COSTS'!$AK$35:$AL$49,2)</f>
        <v>268</v>
      </c>
      <c r="BC473" s="57">
        <f>VLOOKUP(A473,'BASE LOSS COSTS'!$AN$35:$AO$49,2)</f>
        <v>80</v>
      </c>
      <c r="BD473" s="57">
        <f>VLOOKUP(A473,'BASE LOSS COSTS'!$AQ$35:$AR$49,2)</f>
        <v>80</v>
      </c>
      <c r="BE473" s="49">
        <f>ROUND('LOSS COST BY TERRITORY AND ZIP'!$BE473*VLOOKUP(TEXT(A473,"000"),'OFF-BALANCE FACTORS'!$B$2:$H$100,7),0)</f>
        <v>322</v>
      </c>
      <c r="BF473" s="62">
        <f t="shared" si="7"/>
        <v>278</v>
      </c>
      <c r="BG473" s="49">
        <f>ROUND('LOSS COST BY TERRITORY AND ZIP'!$BG473*VLOOKUP(TEXT(A473,"000"),'OFF-BALANCE FACTORS'!$B$2:$H$100,6),0)</f>
        <v>241</v>
      </c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9"/>
      <c r="CG473" s="39"/>
    </row>
    <row r="474" spans="1:85">
      <c r="A474" s="41">
        <v>117</v>
      </c>
      <c r="B474" s="41">
        <v>67013</v>
      </c>
      <c r="C474" s="49">
        <f>ROUND('LOSS COST BY TERRITORY AND ZIP'!$C474*VLOOKUP(TEXT(A474,"000"),'OFF-BALANCE FACTORS'!$B$2:$H$100,2),0)</f>
        <v>151</v>
      </c>
      <c r="D474" s="70">
        <f>VLOOKUP($A474,'BASE LOSS COSTS'!$Y$14:$Z$28,2,FALSE)</f>
        <v>0.63</v>
      </c>
      <c r="E474" s="70">
        <f>VLOOKUP($A474,'BASE LOSS COSTS'!$AB$14:$AC$28,2,FALSE)</f>
        <v>1.26</v>
      </c>
      <c r="F474" s="70">
        <f>VLOOKUP($A474,'BASE LOSS COSTS'!$AE$14:$AF$28,2,FALSE)</f>
        <v>1.89</v>
      </c>
      <c r="G474" s="49">
        <f>VLOOKUP(A474,'BASE LOSS COSTS'!$A$55:$B$69,2)</f>
        <v>4</v>
      </c>
      <c r="H474" s="49">
        <f>ROUND('LOSS COST BY TERRITORY AND ZIP'!$H474*VLOOKUP(TEXT(A474,"000"),'OFF-BALANCE FACTORS'!$B$2:$H$100,5),0)</f>
        <v>155</v>
      </c>
      <c r="I474" s="57">
        <f>VLOOKUP($A474,'BASE LOSS COSTS'!$AH$14:$AI$28,2,FALSE)</f>
        <v>1</v>
      </c>
      <c r="J474" s="57">
        <f>VLOOKUP($A474,'BASE LOSS COSTS'!$AK$14:$AL$28,2,FALSE)</f>
        <v>2</v>
      </c>
      <c r="K474" s="57">
        <f>VLOOKUP($A474,'BASE LOSS COSTS'!$AN$14:$AO$28,2,FALSE)</f>
        <v>3</v>
      </c>
      <c r="L474" s="57">
        <f>VLOOKUP($A474,'BASE LOSS COSTS'!$AQ$14:$AR$28,2,FALSE)</f>
        <v>5</v>
      </c>
      <c r="M474" s="49">
        <f>ROUND('LOSS COST BY TERRITORY AND ZIP'!$M474*VLOOKUP(TEXT(A474,"000"),'OFF-BALANCE FACTORS'!$B$2:$H$100,5),0)</f>
        <v>127</v>
      </c>
      <c r="N474" s="71">
        <f>VLOOKUP($A474,'BASE LOSS COSTS'!$AT$14:$AU$28,2,FALSE)</f>
        <v>0.62</v>
      </c>
      <c r="O474" s="71">
        <f>VLOOKUP($A474,'BASE LOSS COSTS'!$AW$14:$AX$28,2,FALSE)</f>
        <v>1.25</v>
      </c>
      <c r="P474" s="71">
        <f>VLOOKUP($A474,'BASE LOSS COSTS'!$AZ$14:$BA$28,2,FALSE)</f>
        <v>1.87</v>
      </c>
      <c r="Q474" s="49">
        <f>VLOOKUP(A474,'BASE LOSS COSTS'!$D$55:$E$69,2)</f>
        <v>13</v>
      </c>
      <c r="R474" s="49">
        <f>VLOOKUP(A474,'BASE LOSS COSTS'!$V$55:$W$69,2)</f>
        <v>9</v>
      </c>
      <c r="S474" s="57">
        <f>VLOOKUP(A474,'BASE LOSS COSTS'!$J$14:$K$28,2)</f>
        <v>153</v>
      </c>
      <c r="T474" s="49">
        <f>VLOOKUP(A474,'BASE LOSS COSTS'!$G$55:$H$69,2)</f>
        <v>9</v>
      </c>
      <c r="U474" s="57">
        <f>VLOOKUP(A474,'BASE LOSS COSTS'!$M$14:$N$28,2)</f>
        <v>576</v>
      </c>
      <c r="V474" s="71">
        <f>VLOOKUP($A474,'BASE LOSS COSTS'!$BC$14:$BD$28,2,FALSE)</f>
        <v>1.26</v>
      </c>
      <c r="W474" s="71">
        <f>VLOOKUP($A474,'BASE LOSS COSTS'!$BF$14:$BG$28,2,FALSE)</f>
        <v>1.89</v>
      </c>
      <c r="X474" s="71">
        <f>VLOOKUP($A474,'BASE LOSS COSTS'!$BI$14:$BJ$28,2,FALSE)</f>
        <v>2.52</v>
      </c>
      <c r="Y474" s="57">
        <f>VLOOKUP(A474,'BASE LOSS COSTS'!$J$55:$K$69,2)</f>
        <v>25</v>
      </c>
      <c r="Z474" s="57">
        <f>VLOOKUP(A474,'BASE LOSS COSTS'!$Y$55:$Z$69,2)</f>
        <v>20</v>
      </c>
      <c r="AA474" s="57">
        <f>VLOOKUP(A474,'BASE LOSS COSTS'!$P$14:$Q$28,2)</f>
        <v>137</v>
      </c>
      <c r="AB474" s="71">
        <f>VLOOKUP($A474,'BASE LOSS COSTS'!$BL$14:$BM$28,2,FALSE)</f>
        <v>0.63</v>
      </c>
      <c r="AC474" s="71">
        <f>VLOOKUP($A474,'BASE LOSS COSTS'!$BO$14:$BP$28,2,FALSE)</f>
        <v>1.26</v>
      </c>
      <c r="AD474" s="71">
        <f>VLOOKUP($A474,'BASE LOSS COSTS'!$BR$14:$BS$28,2,FALSE)</f>
        <v>1.89</v>
      </c>
      <c r="AE474" s="57">
        <f>VLOOKUP(A474,'BASE LOSS COSTS'!$M$55:$N$69,2)</f>
        <v>3</v>
      </c>
      <c r="AF474" s="57">
        <f>VLOOKUP(A474,'BASE LOSS COSTS'!$S$14:$T$28,2)</f>
        <v>55</v>
      </c>
      <c r="AG474" s="71">
        <f>VLOOKUP($A474,'BASE LOSS COSTS'!$BU$14:$BV$28,2,FALSE)</f>
        <v>6.93</v>
      </c>
      <c r="AH474" s="71">
        <f>VLOOKUP($A474,'BASE LOSS COSTS'!$BX$14:$BY$28,2,FALSE)</f>
        <v>8.19</v>
      </c>
      <c r="AI474" s="71">
        <f>VLOOKUP($A474,'BASE LOSS COSTS'!$CA$14:$CB$28,2,FALSE)</f>
        <v>9.4499999999999993</v>
      </c>
      <c r="AJ474" s="57">
        <f>VLOOKUP(A474,'BASE LOSS COSTS'!$P$55:$Q$69,2)</f>
        <v>2</v>
      </c>
      <c r="AK474" s="57">
        <f>VLOOKUP(A474,'BASE LOSS COSTS'!$V$14:$W$28,2)</f>
        <v>452</v>
      </c>
      <c r="AL474" s="71">
        <f>VLOOKUP($A474,'BASE LOSS COSTS'!$CD$14:$CE$28,2,FALSE)</f>
        <v>39.06</v>
      </c>
      <c r="AM474" s="71">
        <f>VLOOKUP($A474,'BASE LOSS COSTS'!$CG$14:$CH$28,2,FALSE)</f>
        <v>44.1</v>
      </c>
      <c r="AN474" s="71">
        <f>VLOOKUP($A474,'BASE LOSS COSTS'!$CJ$14:$CK$28,2,FALSE)</f>
        <v>60.48</v>
      </c>
      <c r="AO474" s="57">
        <f>VLOOKUP(A474,'BASE LOSS COSTS'!$S$55:$T$69,2)</f>
        <v>24</v>
      </c>
      <c r="AP474" s="49">
        <f>ROUND('LOSS COST BY TERRITORY AND ZIP'!$AP474*VLOOKUP(TEXT(A474,"000"),'OFF-BALANCE FACTORS'!$B$2:$H$100,4),0)</f>
        <v>222</v>
      </c>
      <c r="AQ474" s="49">
        <f>ROUND('LOSS COST BY TERRITORY AND ZIP'!$AQ474*VLOOKUP(TEXT(A474,"000"),'OFF-BALANCE FACTORS'!$B$2:$H$100,4),0)</f>
        <v>191</v>
      </c>
      <c r="AR474" s="57">
        <f>VLOOKUP(A474,'BASE LOSS COSTS'!$G$35:$H$49,2)</f>
        <v>264</v>
      </c>
      <c r="AS474" s="57">
        <f>VLOOKUP(A474,'BASE LOSS COSTS'!$J$35:$K$49,2)</f>
        <v>264</v>
      </c>
      <c r="AT474" s="57">
        <f>VLOOKUP(A474,'BASE LOSS COSTS'!$M$35:$N$49,2)</f>
        <v>228</v>
      </c>
      <c r="AU474" s="57">
        <f>VLOOKUP(A474,'BASE LOSS COSTS'!$P$35:$Q$49,2)</f>
        <v>228</v>
      </c>
      <c r="AV474" s="57">
        <f>VLOOKUP(A474,'BASE LOSS COSTS'!$S$35:$T$49,2)</f>
        <v>120</v>
      </c>
      <c r="AW474" s="57">
        <f>VLOOKUP(A474,'BASE LOSS COSTS'!$V$35:$W$49,2)</f>
        <v>120</v>
      </c>
      <c r="AX474" s="57">
        <f>VLOOKUP(A474,'BASE LOSS COSTS'!$Y$35:$Z$49,2)</f>
        <v>104</v>
      </c>
      <c r="AY474" s="57">
        <f>VLOOKUP(A474,'BASE LOSS COSTS'!$AB$35:$AC$49,2)</f>
        <v>104</v>
      </c>
      <c r="AZ474" s="49">
        <f>ROUND('LOSS COST BY TERRITORY AND ZIP'!$AZ474*VLOOKUP(TEXT(A474,"000"),'OFF-BALANCE FACTORS'!$B$2:$H$100,3),0)</f>
        <v>222</v>
      </c>
      <c r="BA474" s="57">
        <f>VLOOKUP(A474,'BASE LOSS COSTS'!$AH$35:$AI$49,2)</f>
        <v>268</v>
      </c>
      <c r="BB474" s="57">
        <f>VLOOKUP(A474,'BASE LOSS COSTS'!$AK$35:$AL$49,2)</f>
        <v>268</v>
      </c>
      <c r="BC474" s="57">
        <f>VLOOKUP(A474,'BASE LOSS COSTS'!$AN$35:$AO$49,2)</f>
        <v>80</v>
      </c>
      <c r="BD474" s="57">
        <f>VLOOKUP(A474,'BASE LOSS COSTS'!$AQ$35:$AR$49,2)</f>
        <v>80</v>
      </c>
      <c r="BE474" s="49">
        <f>ROUND('LOSS COST BY TERRITORY AND ZIP'!$BE474*VLOOKUP(TEXT(A474,"000"),'OFF-BALANCE FACTORS'!$B$2:$H$100,7),0)</f>
        <v>322</v>
      </c>
      <c r="BF474" s="62">
        <f t="shared" si="7"/>
        <v>278</v>
      </c>
      <c r="BG474" s="49">
        <f>ROUND('LOSS COST BY TERRITORY AND ZIP'!$BG474*VLOOKUP(TEXT(A474,"000"),'OFF-BALANCE FACTORS'!$B$2:$H$100,6),0)</f>
        <v>241</v>
      </c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9"/>
      <c r="CG474" s="39"/>
    </row>
    <row r="475" spans="1:85">
      <c r="A475" s="41">
        <v>117</v>
      </c>
      <c r="B475" s="41">
        <v>67016</v>
      </c>
      <c r="C475" s="49">
        <f>ROUND('LOSS COST BY TERRITORY AND ZIP'!$C475*VLOOKUP(TEXT(A475,"000"),'OFF-BALANCE FACTORS'!$B$2:$H$100,2),0)</f>
        <v>151</v>
      </c>
      <c r="D475" s="70">
        <f>VLOOKUP($A475,'BASE LOSS COSTS'!$Y$14:$Z$28,2,FALSE)</f>
        <v>0.63</v>
      </c>
      <c r="E475" s="70">
        <f>VLOOKUP($A475,'BASE LOSS COSTS'!$AB$14:$AC$28,2,FALSE)</f>
        <v>1.26</v>
      </c>
      <c r="F475" s="70">
        <f>VLOOKUP($A475,'BASE LOSS COSTS'!$AE$14:$AF$28,2,FALSE)</f>
        <v>1.89</v>
      </c>
      <c r="G475" s="49">
        <f>VLOOKUP(A475,'BASE LOSS COSTS'!$A$55:$B$69,2)</f>
        <v>4</v>
      </c>
      <c r="H475" s="49">
        <f>ROUND('LOSS COST BY TERRITORY AND ZIP'!$H475*VLOOKUP(TEXT(A475,"000"),'OFF-BALANCE FACTORS'!$B$2:$H$100,5),0)</f>
        <v>155</v>
      </c>
      <c r="I475" s="57">
        <f>VLOOKUP($A475,'BASE LOSS COSTS'!$AH$14:$AI$28,2,FALSE)</f>
        <v>1</v>
      </c>
      <c r="J475" s="57">
        <f>VLOOKUP($A475,'BASE LOSS COSTS'!$AK$14:$AL$28,2,FALSE)</f>
        <v>2</v>
      </c>
      <c r="K475" s="57">
        <f>VLOOKUP($A475,'BASE LOSS COSTS'!$AN$14:$AO$28,2,FALSE)</f>
        <v>3</v>
      </c>
      <c r="L475" s="57">
        <f>VLOOKUP($A475,'BASE LOSS COSTS'!$AQ$14:$AR$28,2,FALSE)</f>
        <v>5</v>
      </c>
      <c r="M475" s="49">
        <f>ROUND('LOSS COST BY TERRITORY AND ZIP'!$M475*VLOOKUP(TEXT(A475,"000"),'OFF-BALANCE FACTORS'!$B$2:$H$100,5),0)</f>
        <v>127</v>
      </c>
      <c r="N475" s="71">
        <f>VLOOKUP($A475,'BASE LOSS COSTS'!$AT$14:$AU$28,2,FALSE)</f>
        <v>0.62</v>
      </c>
      <c r="O475" s="71">
        <f>VLOOKUP($A475,'BASE LOSS COSTS'!$AW$14:$AX$28,2,FALSE)</f>
        <v>1.25</v>
      </c>
      <c r="P475" s="71">
        <f>VLOOKUP($A475,'BASE LOSS COSTS'!$AZ$14:$BA$28,2,FALSE)</f>
        <v>1.87</v>
      </c>
      <c r="Q475" s="49">
        <f>VLOOKUP(A475,'BASE LOSS COSTS'!$D$55:$E$69,2)</f>
        <v>13</v>
      </c>
      <c r="R475" s="49">
        <f>VLOOKUP(A475,'BASE LOSS COSTS'!$V$55:$W$69,2)</f>
        <v>9</v>
      </c>
      <c r="S475" s="57">
        <f>VLOOKUP(A475,'BASE LOSS COSTS'!$J$14:$K$28,2)</f>
        <v>153</v>
      </c>
      <c r="T475" s="49">
        <f>VLOOKUP(A475,'BASE LOSS COSTS'!$G$55:$H$69,2)</f>
        <v>9</v>
      </c>
      <c r="U475" s="57">
        <f>VLOOKUP(A475,'BASE LOSS COSTS'!$M$14:$N$28,2)</f>
        <v>576</v>
      </c>
      <c r="V475" s="71">
        <f>VLOOKUP($A475,'BASE LOSS COSTS'!$BC$14:$BD$28,2,FALSE)</f>
        <v>1.26</v>
      </c>
      <c r="W475" s="71">
        <f>VLOOKUP($A475,'BASE LOSS COSTS'!$BF$14:$BG$28,2,FALSE)</f>
        <v>1.89</v>
      </c>
      <c r="X475" s="71">
        <f>VLOOKUP($A475,'BASE LOSS COSTS'!$BI$14:$BJ$28,2,FALSE)</f>
        <v>2.52</v>
      </c>
      <c r="Y475" s="57">
        <f>VLOOKUP(A475,'BASE LOSS COSTS'!$J$55:$K$69,2)</f>
        <v>25</v>
      </c>
      <c r="Z475" s="57">
        <f>VLOOKUP(A475,'BASE LOSS COSTS'!$Y$55:$Z$69,2)</f>
        <v>20</v>
      </c>
      <c r="AA475" s="57">
        <f>VLOOKUP(A475,'BASE LOSS COSTS'!$P$14:$Q$28,2)</f>
        <v>137</v>
      </c>
      <c r="AB475" s="71">
        <f>VLOOKUP($A475,'BASE LOSS COSTS'!$BL$14:$BM$28,2,FALSE)</f>
        <v>0.63</v>
      </c>
      <c r="AC475" s="71">
        <f>VLOOKUP($A475,'BASE LOSS COSTS'!$BO$14:$BP$28,2,FALSE)</f>
        <v>1.26</v>
      </c>
      <c r="AD475" s="71">
        <f>VLOOKUP($A475,'BASE LOSS COSTS'!$BR$14:$BS$28,2,FALSE)</f>
        <v>1.89</v>
      </c>
      <c r="AE475" s="57">
        <f>VLOOKUP(A475,'BASE LOSS COSTS'!$M$55:$N$69,2)</f>
        <v>3</v>
      </c>
      <c r="AF475" s="57">
        <f>VLOOKUP(A475,'BASE LOSS COSTS'!$S$14:$T$28,2)</f>
        <v>55</v>
      </c>
      <c r="AG475" s="71">
        <f>VLOOKUP($A475,'BASE LOSS COSTS'!$BU$14:$BV$28,2,FALSE)</f>
        <v>6.93</v>
      </c>
      <c r="AH475" s="71">
        <f>VLOOKUP($A475,'BASE LOSS COSTS'!$BX$14:$BY$28,2,FALSE)</f>
        <v>8.19</v>
      </c>
      <c r="AI475" s="71">
        <f>VLOOKUP($A475,'BASE LOSS COSTS'!$CA$14:$CB$28,2,FALSE)</f>
        <v>9.4499999999999993</v>
      </c>
      <c r="AJ475" s="57">
        <f>VLOOKUP(A475,'BASE LOSS COSTS'!$P$55:$Q$69,2)</f>
        <v>2</v>
      </c>
      <c r="AK475" s="57">
        <f>VLOOKUP(A475,'BASE LOSS COSTS'!$V$14:$W$28,2)</f>
        <v>452</v>
      </c>
      <c r="AL475" s="71">
        <f>VLOOKUP($A475,'BASE LOSS COSTS'!$CD$14:$CE$28,2,FALSE)</f>
        <v>39.06</v>
      </c>
      <c r="AM475" s="71">
        <f>VLOOKUP($A475,'BASE LOSS COSTS'!$CG$14:$CH$28,2,FALSE)</f>
        <v>44.1</v>
      </c>
      <c r="AN475" s="71">
        <f>VLOOKUP($A475,'BASE LOSS COSTS'!$CJ$14:$CK$28,2,FALSE)</f>
        <v>60.48</v>
      </c>
      <c r="AO475" s="57">
        <f>VLOOKUP(A475,'BASE LOSS COSTS'!$S$55:$T$69,2)</f>
        <v>24</v>
      </c>
      <c r="AP475" s="49">
        <f>ROUND('LOSS COST BY TERRITORY AND ZIP'!$AP475*VLOOKUP(TEXT(A475,"000"),'OFF-BALANCE FACTORS'!$B$2:$H$100,4),0)</f>
        <v>222</v>
      </c>
      <c r="AQ475" s="49">
        <f>ROUND('LOSS COST BY TERRITORY AND ZIP'!$AQ475*VLOOKUP(TEXT(A475,"000"),'OFF-BALANCE FACTORS'!$B$2:$H$100,4),0)</f>
        <v>191</v>
      </c>
      <c r="AR475" s="57">
        <f>VLOOKUP(A475,'BASE LOSS COSTS'!$G$35:$H$49,2)</f>
        <v>264</v>
      </c>
      <c r="AS475" s="57">
        <f>VLOOKUP(A475,'BASE LOSS COSTS'!$J$35:$K$49,2)</f>
        <v>264</v>
      </c>
      <c r="AT475" s="57">
        <f>VLOOKUP(A475,'BASE LOSS COSTS'!$M$35:$N$49,2)</f>
        <v>228</v>
      </c>
      <c r="AU475" s="57">
        <f>VLOOKUP(A475,'BASE LOSS COSTS'!$P$35:$Q$49,2)</f>
        <v>228</v>
      </c>
      <c r="AV475" s="57">
        <f>VLOOKUP(A475,'BASE LOSS COSTS'!$S$35:$T$49,2)</f>
        <v>120</v>
      </c>
      <c r="AW475" s="57">
        <f>VLOOKUP(A475,'BASE LOSS COSTS'!$V$35:$W$49,2)</f>
        <v>120</v>
      </c>
      <c r="AX475" s="57">
        <f>VLOOKUP(A475,'BASE LOSS COSTS'!$Y$35:$Z$49,2)</f>
        <v>104</v>
      </c>
      <c r="AY475" s="57">
        <f>VLOOKUP(A475,'BASE LOSS COSTS'!$AB$35:$AC$49,2)</f>
        <v>104</v>
      </c>
      <c r="AZ475" s="49">
        <f>ROUND('LOSS COST BY TERRITORY AND ZIP'!$AZ475*VLOOKUP(TEXT(A475,"000"),'OFF-BALANCE FACTORS'!$B$2:$H$100,3),0)</f>
        <v>222</v>
      </c>
      <c r="BA475" s="57">
        <f>VLOOKUP(A475,'BASE LOSS COSTS'!$AH$35:$AI$49,2)</f>
        <v>268</v>
      </c>
      <c r="BB475" s="57">
        <f>VLOOKUP(A475,'BASE LOSS COSTS'!$AK$35:$AL$49,2)</f>
        <v>268</v>
      </c>
      <c r="BC475" s="57">
        <f>VLOOKUP(A475,'BASE LOSS COSTS'!$AN$35:$AO$49,2)</f>
        <v>80</v>
      </c>
      <c r="BD475" s="57">
        <f>VLOOKUP(A475,'BASE LOSS COSTS'!$AQ$35:$AR$49,2)</f>
        <v>80</v>
      </c>
      <c r="BE475" s="49">
        <f>ROUND('LOSS COST BY TERRITORY AND ZIP'!$BE475*VLOOKUP(TEXT(A475,"000"),'OFF-BALANCE FACTORS'!$B$2:$H$100,7),0)</f>
        <v>322</v>
      </c>
      <c r="BF475" s="62">
        <f t="shared" si="7"/>
        <v>278</v>
      </c>
      <c r="BG475" s="49">
        <f>ROUND('LOSS COST BY TERRITORY AND ZIP'!$BG475*VLOOKUP(TEXT(A475,"000"),'OFF-BALANCE FACTORS'!$B$2:$H$100,6),0)</f>
        <v>241</v>
      </c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9"/>
      <c r="CG475" s="39"/>
    </row>
    <row r="476" spans="1:85">
      <c r="A476" s="41">
        <v>117</v>
      </c>
      <c r="B476" s="41">
        <v>67017</v>
      </c>
      <c r="C476" s="49">
        <f>ROUND('LOSS COST BY TERRITORY AND ZIP'!$C476*VLOOKUP(TEXT(A476,"000"),'OFF-BALANCE FACTORS'!$B$2:$H$100,2),0)</f>
        <v>151</v>
      </c>
      <c r="D476" s="70">
        <f>VLOOKUP($A476,'BASE LOSS COSTS'!$Y$14:$Z$28,2,FALSE)</f>
        <v>0.63</v>
      </c>
      <c r="E476" s="70">
        <f>VLOOKUP($A476,'BASE LOSS COSTS'!$AB$14:$AC$28,2,FALSE)</f>
        <v>1.26</v>
      </c>
      <c r="F476" s="70">
        <f>VLOOKUP($A476,'BASE LOSS COSTS'!$AE$14:$AF$28,2,FALSE)</f>
        <v>1.89</v>
      </c>
      <c r="G476" s="49">
        <f>VLOOKUP(A476,'BASE LOSS COSTS'!$A$55:$B$69,2)</f>
        <v>4</v>
      </c>
      <c r="H476" s="49">
        <f>ROUND('LOSS COST BY TERRITORY AND ZIP'!$H476*VLOOKUP(TEXT(A476,"000"),'OFF-BALANCE FACTORS'!$B$2:$H$100,5),0)</f>
        <v>155</v>
      </c>
      <c r="I476" s="57">
        <f>VLOOKUP($A476,'BASE LOSS COSTS'!$AH$14:$AI$28,2,FALSE)</f>
        <v>1</v>
      </c>
      <c r="J476" s="57">
        <f>VLOOKUP($A476,'BASE LOSS COSTS'!$AK$14:$AL$28,2,FALSE)</f>
        <v>2</v>
      </c>
      <c r="K476" s="57">
        <f>VLOOKUP($A476,'BASE LOSS COSTS'!$AN$14:$AO$28,2,FALSE)</f>
        <v>3</v>
      </c>
      <c r="L476" s="57">
        <f>VLOOKUP($A476,'BASE LOSS COSTS'!$AQ$14:$AR$28,2,FALSE)</f>
        <v>5</v>
      </c>
      <c r="M476" s="49">
        <f>ROUND('LOSS COST BY TERRITORY AND ZIP'!$M476*VLOOKUP(TEXT(A476,"000"),'OFF-BALANCE FACTORS'!$B$2:$H$100,5),0)</f>
        <v>127</v>
      </c>
      <c r="N476" s="71">
        <f>VLOOKUP($A476,'BASE LOSS COSTS'!$AT$14:$AU$28,2,FALSE)</f>
        <v>0.62</v>
      </c>
      <c r="O476" s="71">
        <f>VLOOKUP($A476,'BASE LOSS COSTS'!$AW$14:$AX$28,2,FALSE)</f>
        <v>1.25</v>
      </c>
      <c r="P476" s="71">
        <f>VLOOKUP($A476,'BASE LOSS COSTS'!$AZ$14:$BA$28,2,FALSE)</f>
        <v>1.87</v>
      </c>
      <c r="Q476" s="49">
        <f>VLOOKUP(A476,'BASE LOSS COSTS'!$D$55:$E$69,2)</f>
        <v>13</v>
      </c>
      <c r="R476" s="49">
        <f>VLOOKUP(A476,'BASE LOSS COSTS'!$V$55:$W$69,2)</f>
        <v>9</v>
      </c>
      <c r="S476" s="57">
        <f>VLOOKUP(A476,'BASE LOSS COSTS'!$J$14:$K$28,2)</f>
        <v>153</v>
      </c>
      <c r="T476" s="49">
        <f>VLOOKUP(A476,'BASE LOSS COSTS'!$G$55:$H$69,2)</f>
        <v>9</v>
      </c>
      <c r="U476" s="57">
        <f>VLOOKUP(A476,'BASE LOSS COSTS'!$M$14:$N$28,2)</f>
        <v>576</v>
      </c>
      <c r="V476" s="71">
        <f>VLOOKUP($A476,'BASE LOSS COSTS'!$BC$14:$BD$28,2,FALSE)</f>
        <v>1.26</v>
      </c>
      <c r="W476" s="71">
        <f>VLOOKUP($A476,'BASE LOSS COSTS'!$BF$14:$BG$28,2,FALSE)</f>
        <v>1.89</v>
      </c>
      <c r="X476" s="71">
        <f>VLOOKUP($A476,'BASE LOSS COSTS'!$BI$14:$BJ$28,2,FALSE)</f>
        <v>2.52</v>
      </c>
      <c r="Y476" s="57">
        <f>VLOOKUP(A476,'BASE LOSS COSTS'!$J$55:$K$69,2)</f>
        <v>25</v>
      </c>
      <c r="Z476" s="57">
        <f>VLOOKUP(A476,'BASE LOSS COSTS'!$Y$55:$Z$69,2)</f>
        <v>20</v>
      </c>
      <c r="AA476" s="57">
        <f>VLOOKUP(A476,'BASE LOSS COSTS'!$P$14:$Q$28,2)</f>
        <v>137</v>
      </c>
      <c r="AB476" s="71">
        <f>VLOOKUP($A476,'BASE LOSS COSTS'!$BL$14:$BM$28,2,FALSE)</f>
        <v>0.63</v>
      </c>
      <c r="AC476" s="71">
        <f>VLOOKUP($A476,'BASE LOSS COSTS'!$BO$14:$BP$28,2,FALSE)</f>
        <v>1.26</v>
      </c>
      <c r="AD476" s="71">
        <f>VLOOKUP($A476,'BASE LOSS COSTS'!$BR$14:$BS$28,2,FALSE)</f>
        <v>1.89</v>
      </c>
      <c r="AE476" s="57">
        <f>VLOOKUP(A476,'BASE LOSS COSTS'!$M$55:$N$69,2)</f>
        <v>3</v>
      </c>
      <c r="AF476" s="57">
        <f>VLOOKUP(A476,'BASE LOSS COSTS'!$S$14:$T$28,2)</f>
        <v>55</v>
      </c>
      <c r="AG476" s="71">
        <f>VLOOKUP($A476,'BASE LOSS COSTS'!$BU$14:$BV$28,2,FALSE)</f>
        <v>6.93</v>
      </c>
      <c r="AH476" s="71">
        <f>VLOOKUP($A476,'BASE LOSS COSTS'!$BX$14:$BY$28,2,FALSE)</f>
        <v>8.19</v>
      </c>
      <c r="AI476" s="71">
        <f>VLOOKUP($A476,'BASE LOSS COSTS'!$CA$14:$CB$28,2,FALSE)</f>
        <v>9.4499999999999993</v>
      </c>
      <c r="AJ476" s="57">
        <f>VLOOKUP(A476,'BASE LOSS COSTS'!$P$55:$Q$69,2)</f>
        <v>2</v>
      </c>
      <c r="AK476" s="57">
        <f>VLOOKUP(A476,'BASE LOSS COSTS'!$V$14:$W$28,2)</f>
        <v>452</v>
      </c>
      <c r="AL476" s="71">
        <f>VLOOKUP($A476,'BASE LOSS COSTS'!$CD$14:$CE$28,2,FALSE)</f>
        <v>39.06</v>
      </c>
      <c r="AM476" s="71">
        <f>VLOOKUP($A476,'BASE LOSS COSTS'!$CG$14:$CH$28,2,FALSE)</f>
        <v>44.1</v>
      </c>
      <c r="AN476" s="71">
        <f>VLOOKUP($A476,'BASE LOSS COSTS'!$CJ$14:$CK$28,2,FALSE)</f>
        <v>60.48</v>
      </c>
      <c r="AO476" s="57">
        <f>VLOOKUP(A476,'BASE LOSS COSTS'!$S$55:$T$69,2)</f>
        <v>24</v>
      </c>
      <c r="AP476" s="49">
        <f>ROUND('LOSS COST BY TERRITORY AND ZIP'!$AP476*VLOOKUP(TEXT(A476,"000"),'OFF-BALANCE FACTORS'!$B$2:$H$100,4),0)</f>
        <v>222</v>
      </c>
      <c r="AQ476" s="49">
        <f>ROUND('LOSS COST BY TERRITORY AND ZIP'!$AQ476*VLOOKUP(TEXT(A476,"000"),'OFF-BALANCE FACTORS'!$B$2:$H$100,4),0)</f>
        <v>191</v>
      </c>
      <c r="AR476" s="57">
        <f>VLOOKUP(A476,'BASE LOSS COSTS'!$G$35:$H$49,2)</f>
        <v>264</v>
      </c>
      <c r="AS476" s="57">
        <f>VLOOKUP(A476,'BASE LOSS COSTS'!$J$35:$K$49,2)</f>
        <v>264</v>
      </c>
      <c r="AT476" s="57">
        <f>VLOOKUP(A476,'BASE LOSS COSTS'!$M$35:$N$49,2)</f>
        <v>228</v>
      </c>
      <c r="AU476" s="57">
        <f>VLOOKUP(A476,'BASE LOSS COSTS'!$P$35:$Q$49,2)</f>
        <v>228</v>
      </c>
      <c r="AV476" s="57">
        <f>VLOOKUP(A476,'BASE LOSS COSTS'!$S$35:$T$49,2)</f>
        <v>120</v>
      </c>
      <c r="AW476" s="57">
        <f>VLOOKUP(A476,'BASE LOSS COSTS'!$V$35:$W$49,2)</f>
        <v>120</v>
      </c>
      <c r="AX476" s="57">
        <f>VLOOKUP(A476,'BASE LOSS COSTS'!$Y$35:$Z$49,2)</f>
        <v>104</v>
      </c>
      <c r="AY476" s="57">
        <f>VLOOKUP(A476,'BASE LOSS COSTS'!$AB$35:$AC$49,2)</f>
        <v>104</v>
      </c>
      <c r="AZ476" s="49">
        <f>ROUND('LOSS COST BY TERRITORY AND ZIP'!$AZ476*VLOOKUP(TEXT(A476,"000"),'OFF-BALANCE FACTORS'!$B$2:$H$100,3),0)</f>
        <v>222</v>
      </c>
      <c r="BA476" s="57">
        <f>VLOOKUP(A476,'BASE LOSS COSTS'!$AH$35:$AI$49,2)</f>
        <v>268</v>
      </c>
      <c r="BB476" s="57">
        <f>VLOOKUP(A476,'BASE LOSS COSTS'!$AK$35:$AL$49,2)</f>
        <v>268</v>
      </c>
      <c r="BC476" s="57">
        <f>VLOOKUP(A476,'BASE LOSS COSTS'!$AN$35:$AO$49,2)</f>
        <v>80</v>
      </c>
      <c r="BD476" s="57">
        <f>VLOOKUP(A476,'BASE LOSS COSTS'!$AQ$35:$AR$49,2)</f>
        <v>80</v>
      </c>
      <c r="BE476" s="49">
        <f>ROUND('LOSS COST BY TERRITORY AND ZIP'!$BE476*VLOOKUP(TEXT(A476,"000"),'OFF-BALANCE FACTORS'!$B$2:$H$100,7),0)</f>
        <v>322</v>
      </c>
      <c r="BF476" s="62">
        <f t="shared" si="7"/>
        <v>278</v>
      </c>
      <c r="BG476" s="49">
        <f>ROUND('LOSS COST BY TERRITORY AND ZIP'!$BG476*VLOOKUP(TEXT(A476,"000"),'OFF-BALANCE FACTORS'!$B$2:$H$100,6),0)</f>
        <v>241</v>
      </c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9"/>
      <c r="CG476" s="39"/>
    </row>
    <row r="477" spans="1:85">
      <c r="A477" s="41">
        <v>117</v>
      </c>
      <c r="B477" s="41">
        <v>67019</v>
      </c>
      <c r="C477" s="49">
        <f>ROUND('LOSS COST BY TERRITORY AND ZIP'!$C477*VLOOKUP(TEXT(A477,"000"),'OFF-BALANCE FACTORS'!$B$2:$H$100,2),0)</f>
        <v>151</v>
      </c>
      <c r="D477" s="70">
        <f>VLOOKUP($A477,'BASE LOSS COSTS'!$Y$14:$Z$28,2,FALSE)</f>
        <v>0.63</v>
      </c>
      <c r="E477" s="70">
        <f>VLOOKUP($A477,'BASE LOSS COSTS'!$AB$14:$AC$28,2,FALSE)</f>
        <v>1.26</v>
      </c>
      <c r="F477" s="70">
        <f>VLOOKUP($A477,'BASE LOSS COSTS'!$AE$14:$AF$28,2,FALSE)</f>
        <v>1.89</v>
      </c>
      <c r="G477" s="49">
        <f>VLOOKUP(A477,'BASE LOSS COSTS'!$A$55:$B$69,2)</f>
        <v>4</v>
      </c>
      <c r="H477" s="49">
        <f>ROUND('LOSS COST BY TERRITORY AND ZIP'!$H477*VLOOKUP(TEXT(A477,"000"),'OFF-BALANCE FACTORS'!$B$2:$H$100,5),0)</f>
        <v>155</v>
      </c>
      <c r="I477" s="57">
        <f>VLOOKUP($A477,'BASE LOSS COSTS'!$AH$14:$AI$28,2,FALSE)</f>
        <v>1</v>
      </c>
      <c r="J477" s="57">
        <f>VLOOKUP($A477,'BASE LOSS COSTS'!$AK$14:$AL$28,2,FALSE)</f>
        <v>2</v>
      </c>
      <c r="K477" s="57">
        <f>VLOOKUP($A477,'BASE LOSS COSTS'!$AN$14:$AO$28,2,FALSE)</f>
        <v>3</v>
      </c>
      <c r="L477" s="57">
        <f>VLOOKUP($A477,'BASE LOSS COSTS'!$AQ$14:$AR$28,2,FALSE)</f>
        <v>5</v>
      </c>
      <c r="M477" s="49">
        <f>ROUND('LOSS COST BY TERRITORY AND ZIP'!$M477*VLOOKUP(TEXT(A477,"000"),'OFF-BALANCE FACTORS'!$B$2:$H$100,5),0)</f>
        <v>127</v>
      </c>
      <c r="N477" s="71">
        <f>VLOOKUP($A477,'BASE LOSS COSTS'!$AT$14:$AU$28,2,FALSE)</f>
        <v>0.62</v>
      </c>
      <c r="O477" s="71">
        <f>VLOOKUP($A477,'BASE LOSS COSTS'!$AW$14:$AX$28,2,FALSE)</f>
        <v>1.25</v>
      </c>
      <c r="P477" s="71">
        <f>VLOOKUP($A477,'BASE LOSS COSTS'!$AZ$14:$BA$28,2,FALSE)</f>
        <v>1.87</v>
      </c>
      <c r="Q477" s="49">
        <f>VLOOKUP(A477,'BASE LOSS COSTS'!$D$55:$E$69,2)</f>
        <v>13</v>
      </c>
      <c r="R477" s="49">
        <f>VLOOKUP(A477,'BASE LOSS COSTS'!$V$55:$W$69,2)</f>
        <v>9</v>
      </c>
      <c r="S477" s="57">
        <f>VLOOKUP(A477,'BASE LOSS COSTS'!$J$14:$K$28,2)</f>
        <v>153</v>
      </c>
      <c r="T477" s="49">
        <f>VLOOKUP(A477,'BASE LOSS COSTS'!$G$55:$H$69,2)</f>
        <v>9</v>
      </c>
      <c r="U477" s="57">
        <f>VLOOKUP(A477,'BASE LOSS COSTS'!$M$14:$N$28,2)</f>
        <v>576</v>
      </c>
      <c r="V477" s="71">
        <f>VLOOKUP($A477,'BASE LOSS COSTS'!$BC$14:$BD$28,2,FALSE)</f>
        <v>1.26</v>
      </c>
      <c r="W477" s="71">
        <f>VLOOKUP($A477,'BASE LOSS COSTS'!$BF$14:$BG$28,2,FALSE)</f>
        <v>1.89</v>
      </c>
      <c r="X477" s="71">
        <f>VLOOKUP($A477,'BASE LOSS COSTS'!$BI$14:$BJ$28,2,FALSE)</f>
        <v>2.52</v>
      </c>
      <c r="Y477" s="57">
        <f>VLOOKUP(A477,'BASE LOSS COSTS'!$J$55:$K$69,2)</f>
        <v>25</v>
      </c>
      <c r="Z477" s="57">
        <f>VLOOKUP(A477,'BASE LOSS COSTS'!$Y$55:$Z$69,2)</f>
        <v>20</v>
      </c>
      <c r="AA477" s="57">
        <f>VLOOKUP(A477,'BASE LOSS COSTS'!$P$14:$Q$28,2)</f>
        <v>137</v>
      </c>
      <c r="AB477" s="71">
        <f>VLOOKUP($A477,'BASE LOSS COSTS'!$BL$14:$BM$28,2,FALSE)</f>
        <v>0.63</v>
      </c>
      <c r="AC477" s="71">
        <f>VLOOKUP($A477,'BASE LOSS COSTS'!$BO$14:$BP$28,2,FALSE)</f>
        <v>1.26</v>
      </c>
      <c r="AD477" s="71">
        <f>VLOOKUP($A477,'BASE LOSS COSTS'!$BR$14:$BS$28,2,FALSE)</f>
        <v>1.89</v>
      </c>
      <c r="AE477" s="57">
        <f>VLOOKUP(A477,'BASE LOSS COSTS'!$M$55:$N$69,2)</f>
        <v>3</v>
      </c>
      <c r="AF477" s="57">
        <f>VLOOKUP(A477,'BASE LOSS COSTS'!$S$14:$T$28,2)</f>
        <v>55</v>
      </c>
      <c r="AG477" s="71">
        <f>VLOOKUP($A477,'BASE LOSS COSTS'!$BU$14:$BV$28,2,FALSE)</f>
        <v>6.93</v>
      </c>
      <c r="AH477" s="71">
        <f>VLOOKUP($A477,'BASE LOSS COSTS'!$BX$14:$BY$28,2,FALSE)</f>
        <v>8.19</v>
      </c>
      <c r="AI477" s="71">
        <f>VLOOKUP($A477,'BASE LOSS COSTS'!$CA$14:$CB$28,2,FALSE)</f>
        <v>9.4499999999999993</v>
      </c>
      <c r="AJ477" s="57">
        <f>VLOOKUP(A477,'BASE LOSS COSTS'!$P$55:$Q$69,2)</f>
        <v>2</v>
      </c>
      <c r="AK477" s="57">
        <f>VLOOKUP(A477,'BASE LOSS COSTS'!$V$14:$W$28,2)</f>
        <v>452</v>
      </c>
      <c r="AL477" s="71">
        <f>VLOOKUP($A477,'BASE LOSS COSTS'!$CD$14:$CE$28,2,FALSE)</f>
        <v>39.06</v>
      </c>
      <c r="AM477" s="71">
        <f>VLOOKUP($A477,'BASE LOSS COSTS'!$CG$14:$CH$28,2,FALSE)</f>
        <v>44.1</v>
      </c>
      <c r="AN477" s="71">
        <f>VLOOKUP($A477,'BASE LOSS COSTS'!$CJ$14:$CK$28,2,FALSE)</f>
        <v>60.48</v>
      </c>
      <c r="AO477" s="57">
        <f>VLOOKUP(A477,'BASE LOSS COSTS'!$S$55:$T$69,2)</f>
        <v>24</v>
      </c>
      <c r="AP477" s="49">
        <f>ROUND('LOSS COST BY TERRITORY AND ZIP'!$AP477*VLOOKUP(TEXT(A477,"000"),'OFF-BALANCE FACTORS'!$B$2:$H$100,4),0)</f>
        <v>222</v>
      </c>
      <c r="AQ477" s="49">
        <f>ROUND('LOSS COST BY TERRITORY AND ZIP'!$AQ477*VLOOKUP(TEXT(A477,"000"),'OFF-BALANCE FACTORS'!$B$2:$H$100,4),0)</f>
        <v>191</v>
      </c>
      <c r="AR477" s="57">
        <f>VLOOKUP(A477,'BASE LOSS COSTS'!$G$35:$H$49,2)</f>
        <v>264</v>
      </c>
      <c r="AS477" s="57">
        <f>VLOOKUP(A477,'BASE LOSS COSTS'!$J$35:$K$49,2)</f>
        <v>264</v>
      </c>
      <c r="AT477" s="57">
        <f>VLOOKUP(A477,'BASE LOSS COSTS'!$M$35:$N$49,2)</f>
        <v>228</v>
      </c>
      <c r="AU477" s="57">
        <f>VLOOKUP(A477,'BASE LOSS COSTS'!$P$35:$Q$49,2)</f>
        <v>228</v>
      </c>
      <c r="AV477" s="57">
        <f>VLOOKUP(A477,'BASE LOSS COSTS'!$S$35:$T$49,2)</f>
        <v>120</v>
      </c>
      <c r="AW477" s="57">
        <f>VLOOKUP(A477,'BASE LOSS COSTS'!$V$35:$W$49,2)</f>
        <v>120</v>
      </c>
      <c r="AX477" s="57">
        <f>VLOOKUP(A477,'BASE LOSS COSTS'!$Y$35:$Z$49,2)</f>
        <v>104</v>
      </c>
      <c r="AY477" s="57">
        <f>VLOOKUP(A477,'BASE LOSS COSTS'!$AB$35:$AC$49,2)</f>
        <v>104</v>
      </c>
      <c r="AZ477" s="49">
        <f>ROUND('LOSS COST BY TERRITORY AND ZIP'!$AZ477*VLOOKUP(TEXT(A477,"000"),'OFF-BALANCE FACTORS'!$B$2:$H$100,3),0)</f>
        <v>222</v>
      </c>
      <c r="BA477" s="57">
        <f>VLOOKUP(A477,'BASE LOSS COSTS'!$AH$35:$AI$49,2)</f>
        <v>268</v>
      </c>
      <c r="BB477" s="57">
        <f>VLOOKUP(A477,'BASE LOSS COSTS'!$AK$35:$AL$49,2)</f>
        <v>268</v>
      </c>
      <c r="BC477" s="57">
        <f>VLOOKUP(A477,'BASE LOSS COSTS'!$AN$35:$AO$49,2)</f>
        <v>80</v>
      </c>
      <c r="BD477" s="57">
        <f>VLOOKUP(A477,'BASE LOSS COSTS'!$AQ$35:$AR$49,2)</f>
        <v>80</v>
      </c>
      <c r="BE477" s="49">
        <f>ROUND('LOSS COST BY TERRITORY AND ZIP'!$BE477*VLOOKUP(TEXT(A477,"000"),'OFF-BALANCE FACTORS'!$B$2:$H$100,7),0)</f>
        <v>322</v>
      </c>
      <c r="BF477" s="62">
        <f t="shared" si="7"/>
        <v>278</v>
      </c>
      <c r="BG477" s="49">
        <f>ROUND('LOSS COST BY TERRITORY AND ZIP'!$BG477*VLOOKUP(TEXT(A477,"000"),'OFF-BALANCE FACTORS'!$B$2:$H$100,6),0)</f>
        <v>241</v>
      </c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9"/>
      <c r="CG477" s="39"/>
    </row>
    <row r="478" spans="1:85">
      <c r="A478" s="41">
        <v>117</v>
      </c>
      <c r="B478" s="41">
        <v>67020</v>
      </c>
      <c r="C478" s="49">
        <f>ROUND('LOSS COST BY TERRITORY AND ZIP'!$C478*VLOOKUP(TEXT(A478,"000"),'OFF-BALANCE FACTORS'!$B$2:$H$100,2),0)</f>
        <v>151</v>
      </c>
      <c r="D478" s="70">
        <f>VLOOKUP($A478,'BASE LOSS COSTS'!$Y$14:$Z$28,2,FALSE)</f>
        <v>0.63</v>
      </c>
      <c r="E478" s="70">
        <f>VLOOKUP($A478,'BASE LOSS COSTS'!$AB$14:$AC$28,2,FALSE)</f>
        <v>1.26</v>
      </c>
      <c r="F478" s="70">
        <f>VLOOKUP($A478,'BASE LOSS COSTS'!$AE$14:$AF$28,2,FALSE)</f>
        <v>1.89</v>
      </c>
      <c r="G478" s="49">
        <f>VLOOKUP(A478,'BASE LOSS COSTS'!$A$55:$B$69,2)</f>
        <v>4</v>
      </c>
      <c r="H478" s="49">
        <f>ROUND('LOSS COST BY TERRITORY AND ZIP'!$H478*VLOOKUP(TEXT(A478,"000"),'OFF-BALANCE FACTORS'!$B$2:$H$100,5),0)</f>
        <v>155</v>
      </c>
      <c r="I478" s="57">
        <f>VLOOKUP($A478,'BASE LOSS COSTS'!$AH$14:$AI$28,2,FALSE)</f>
        <v>1</v>
      </c>
      <c r="J478" s="57">
        <f>VLOOKUP($A478,'BASE LOSS COSTS'!$AK$14:$AL$28,2,FALSE)</f>
        <v>2</v>
      </c>
      <c r="K478" s="57">
        <f>VLOOKUP($A478,'BASE LOSS COSTS'!$AN$14:$AO$28,2,FALSE)</f>
        <v>3</v>
      </c>
      <c r="L478" s="57">
        <f>VLOOKUP($A478,'BASE LOSS COSTS'!$AQ$14:$AR$28,2,FALSE)</f>
        <v>5</v>
      </c>
      <c r="M478" s="49">
        <f>ROUND('LOSS COST BY TERRITORY AND ZIP'!$M478*VLOOKUP(TEXT(A478,"000"),'OFF-BALANCE FACTORS'!$B$2:$H$100,5),0)</f>
        <v>127</v>
      </c>
      <c r="N478" s="71">
        <f>VLOOKUP($A478,'BASE LOSS COSTS'!$AT$14:$AU$28,2,FALSE)</f>
        <v>0.62</v>
      </c>
      <c r="O478" s="71">
        <f>VLOOKUP($A478,'BASE LOSS COSTS'!$AW$14:$AX$28,2,FALSE)</f>
        <v>1.25</v>
      </c>
      <c r="P478" s="71">
        <f>VLOOKUP($A478,'BASE LOSS COSTS'!$AZ$14:$BA$28,2,FALSE)</f>
        <v>1.87</v>
      </c>
      <c r="Q478" s="49">
        <f>VLOOKUP(A478,'BASE LOSS COSTS'!$D$55:$E$69,2)</f>
        <v>13</v>
      </c>
      <c r="R478" s="49">
        <f>VLOOKUP(A478,'BASE LOSS COSTS'!$V$55:$W$69,2)</f>
        <v>9</v>
      </c>
      <c r="S478" s="57">
        <f>VLOOKUP(A478,'BASE LOSS COSTS'!$J$14:$K$28,2)</f>
        <v>153</v>
      </c>
      <c r="T478" s="49">
        <f>VLOOKUP(A478,'BASE LOSS COSTS'!$G$55:$H$69,2)</f>
        <v>9</v>
      </c>
      <c r="U478" s="57">
        <f>VLOOKUP(A478,'BASE LOSS COSTS'!$M$14:$N$28,2)</f>
        <v>576</v>
      </c>
      <c r="V478" s="71">
        <f>VLOOKUP($A478,'BASE LOSS COSTS'!$BC$14:$BD$28,2,FALSE)</f>
        <v>1.26</v>
      </c>
      <c r="W478" s="71">
        <f>VLOOKUP($A478,'BASE LOSS COSTS'!$BF$14:$BG$28,2,FALSE)</f>
        <v>1.89</v>
      </c>
      <c r="X478" s="71">
        <f>VLOOKUP($A478,'BASE LOSS COSTS'!$BI$14:$BJ$28,2,FALSE)</f>
        <v>2.52</v>
      </c>
      <c r="Y478" s="57">
        <f>VLOOKUP(A478,'BASE LOSS COSTS'!$J$55:$K$69,2)</f>
        <v>25</v>
      </c>
      <c r="Z478" s="57">
        <f>VLOOKUP(A478,'BASE LOSS COSTS'!$Y$55:$Z$69,2)</f>
        <v>20</v>
      </c>
      <c r="AA478" s="57">
        <f>VLOOKUP(A478,'BASE LOSS COSTS'!$P$14:$Q$28,2)</f>
        <v>137</v>
      </c>
      <c r="AB478" s="71">
        <f>VLOOKUP($A478,'BASE LOSS COSTS'!$BL$14:$BM$28,2,FALSE)</f>
        <v>0.63</v>
      </c>
      <c r="AC478" s="71">
        <f>VLOOKUP($A478,'BASE LOSS COSTS'!$BO$14:$BP$28,2,FALSE)</f>
        <v>1.26</v>
      </c>
      <c r="AD478" s="71">
        <f>VLOOKUP($A478,'BASE LOSS COSTS'!$BR$14:$BS$28,2,FALSE)</f>
        <v>1.89</v>
      </c>
      <c r="AE478" s="57">
        <f>VLOOKUP(A478,'BASE LOSS COSTS'!$M$55:$N$69,2)</f>
        <v>3</v>
      </c>
      <c r="AF478" s="57">
        <f>VLOOKUP(A478,'BASE LOSS COSTS'!$S$14:$T$28,2)</f>
        <v>55</v>
      </c>
      <c r="AG478" s="71">
        <f>VLOOKUP($A478,'BASE LOSS COSTS'!$BU$14:$BV$28,2,FALSE)</f>
        <v>6.93</v>
      </c>
      <c r="AH478" s="71">
        <f>VLOOKUP($A478,'BASE LOSS COSTS'!$BX$14:$BY$28,2,FALSE)</f>
        <v>8.19</v>
      </c>
      <c r="AI478" s="71">
        <f>VLOOKUP($A478,'BASE LOSS COSTS'!$CA$14:$CB$28,2,FALSE)</f>
        <v>9.4499999999999993</v>
      </c>
      <c r="AJ478" s="57">
        <f>VLOOKUP(A478,'BASE LOSS COSTS'!$P$55:$Q$69,2)</f>
        <v>2</v>
      </c>
      <c r="AK478" s="57">
        <f>VLOOKUP(A478,'BASE LOSS COSTS'!$V$14:$W$28,2)</f>
        <v>452</v>
      </c>
      <c r="AL478" s="71">
        <f>VLOOKUP($A478,'BASE LOSS COSTS'!$CD$14:$CE$28,2,FALSE)</f>
        <v>39.06</v>
      </c>
      <c r="AM478" s="71">
        <f>VLOOKUP($A478,'BASE LOSS COSTS'!$CG$14:$CH$28,2,FALSE)</f>
        <v>44.1</v>
      </c>
      <c r="AN478" s="71">
        <f>VLOOKUP($A478,'BASE LOSS COSTS'!$CJ$14:$CK$28,2,FALSE)</f>
        <v>60.48</v>
      </c>
      <c r="AO478" s="57">
        <f>VLOOKUP(A478,'BASE LOSS COSTS'!$S$55:$T$69,2)</f>
        <v>24</v>
      </c>
      <c r="AP478" s="49">
        <f>ROUND('LOSS COST BY TERRITORY AND ZIP'!$AP478*VLOOKUP(TEXT(A478,"000"),'OFF-BALANCE FACTORS'!$B$2:$H$100,4),0)</f>
        <v>222</v>
      </c>
      <c r="AQ478" s="49">
        <f>ROUND('LOSS COST BY TERRITORY AND ZIP'!$AQ478*VLOOKUP(TEXT(A478,"000"),'OFF-BALANCE FACTORS'!$B$2:$H$100,4),0)</f>
        <v>191</v>
      </c>
      <c r="AR478" s="57">
        <f>VLOOKUP(A478,'BASE LOSS COSTS'!$G$35:$H$49,2)</f>
        <v>264</v>
      </c>
      <c r="AS478" s="57">
        <f>VLOOKUP(A478,'BASE LOSS COSTS'!$J$35:$K$49,2)</f>
        <v>264</v>
      </c>
      <c r="AT478" s="57">
        <f>VLOOKUP(A478,'BASE LOSS COSTS'!$M$35:$N$49,2)</f>
        <v>228</v>
      </c>
      <c r="AU478" s="57">
        <f>VLOOKUP(A478,'BASE LOSS COSTS'!$P$35:$Q$49,2)</f>
        <v>228</v>
      </c>
      <c r="AV478" s="57">
        <f>VLOOKUP(A478,'BASE LOSS COSTS'!$S$35:$T$49,2)</f>
        <v>120</v>
      </c>
      <c r="AW478" s="57">
        <f>VLOOKUP(A478,'BASE LOSS COSTS'!$V$35:$W$49,2)</f>
        <v>120</v>
      </c>
      <c r="AX478" s="57">
        <f>VLOOKUP(A478,'BASE LOSS COSTS'!$Y$35:$Z$49,2)</f>
        <v>104</v>
      </c>
      <c r="AY478" s="57">
        <f>VLOOKUP(A478,'BASE LOSS COSTS'!$AB$35:$AC$49,2)</f>
        <v>104</v>
      </c>
      <c r="AZ478" s="49">
        <f>ROUND('LOSS COST BY TERRITORY AND ZIP'!$AZ478*VLOOKUP(TEXT(A478,"000"),'OFF-BALANCE FACTORS'!$B$2:$H$100,3),0)</f>
        <v>222</v>
      </c>
      <c r="BA478" s="57">
        <f>VLOOKUP(A478,'BASE LOSS COSTS'!$AH$35:$AI$49,2)</f>
        <v>268</v>
      </c>
      <c r="BB478" s="57">
        <f>VLOOKUP(A478,'BASE LOSS COSTS'!$AK$35:$AL$49,2)</f>
        <v>268</v>
      </c>
      <c r="BC478" s="57">
        <f>VLOOKUP(A478,'BASE LOSS COSTS'!$AN$35:$AO$49,2)</f>
        <v>80</v>
      </c>
      <c r="BD478" s="57">
        <f>VLOOKUP(A478,'BASE LOSS COSTS'!$AQ$35:$AR$49,2)</f>
        <v>80</v>
      </c>
      <c r="BE478" s="49">
        <f>ROUND('LOSS COST BY TERRITORY AND ZIP'!$BE478*VLOOKUP(TEXT(A478,"000"),'OFF-BALANCE FACTORS'!$B$2:$H$100,7),0)</f>
        <v>322</v>
      </c>
      <c r="BF478" s="62">
        <f t="shared" si="7"/>
        <v>278</v>
      </c>
      <c r="BG478" s="49">
        <f>ROUND('LOSS COST BY TERRITORY AND ZIP'!$BG478*VLOOKUP(TEXT(A478,"000"),'OFF-BALANCE FACTORS'!$B$2:$H$100,6),0)</f>
        <v>241</v>
      </c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9"/>
      <c r="CG478" s="39"/>
    </row>
    <row r="479" spans="1:85">
      <c r="A479" s="41">
        <v>117</v>
      </c>
      <c r="B479" s="41">
        <v>67021</v>
      </c>
      <c r="C479" s="49">
        <f>ROUND('LOSS COST BY TERRITORY AND ZIP'!$C479*VLOOKUP(TEXT(A479,"000"),'OFF-BALANCE FACTORS'!$B$2:$H$100,2),0)</f>
        <v>151</v>
      </c>
      <c r="D479" s="70">
        <f>VLOOKUP($A479,'BASE LOSS COSTS'!$Y$14:$Z$28,2,FALSE)</f>
        <v>0.63</v>
      </c>
      <c r="E479" s="70">
        <f>VLOOKUP($A479,'BASE LOSS COSTS'!$AB$14:$AC$28,2,FALSE)</f>
        <v>1.26</v>
      </c>
      <c r="F479" s="70">
        <f>VLOOKUP($A479,'BASE LOSS COSTS'!$AE$14:$AF$28,2,FALSE)</f>
        <v>1.89</v>
      </c>
      <c r="G479" s="49">
        <f>VLOOKUP(A479,'BASE LOSS COSTS'!$A$55:$B$69,2)</f>
        <v>4</v>
      </c>
      <c r="H479" s="49">
        <f>ROUND('LOSS COST BY TERRITORY AND ZIP'!$H479*VLOOKUP(TEXT(A479,"000"),'OFF-BALANCE FACTORS'!$B$2:$H$100,5),0)</f>
        <v>155</v>
      </c>
      <c r="I479" s="57">
        <f>VLOOKUP($A479,'BASE LOSS COSTS'!$AH$14:$AI$28,2,FALSE)</f>
        <v>1</v>
      </c>
      <c r="J479" s="57">
        <f>VLOOKUP($A479,'BASE LOSS COSTS'!$AK$14:$AL$28,2,FALSE)</f>
        <v>2</v>
      </c>
      <c r="K479" s="57">
        <f>VLOOKUP($A479,'BASE LOSS COSTS'!$AN$14:$AO$28,2,FALSE)</f>
        <v>3</v>
      </c>
      <c r="L479" s="57">
        <f>VLOOKUP($A479,'BASE LOSS COSTS'!$AQ$14:$AR$28,2,FALSE)</f>
        <v>5</v>
      </c>
      <c r="M479" s="49">
        <f>ROUND('LOSS COST BY TERRITORY AND ZIP'!$M479*VLOOKUP(TEXT(A479,"000"),'OFF-BALANCE FACTORS'!$B$2:$H$100,5),0)</f>
        <v>127</v>
      </c>
      <c r="N479" s="71">
        <f>VLOOKUP($A479,'BASE LOSS COSTS'!$AT$14:$AU$28,2,FALSE)</f>
        <v>0.62</v>
      </c>
      <c r="O479" s="71">
        <f>VLOOKUP($A479,'BASE LOSS COSTS'!$AW$14:$AX$28,2,FALSE)</f>
        <v>1.25</v>
      </c>
      <c r="P479" s="71">
        <f>VLOOKUP($A479,'BASE LOSS COSTS'!$AZ$14:$BA$28,2,FALSE)</f>
        <v>1.87</v>
      </c>
      <c r="Q479" s="49">
        <f>VLOOKUP(A479,'BASE LOSS COSTS'!$D$55:$E$69,2)</f>
        <v>13</v>
      </c>
      <c r="R479" s="49">
        <f>VLOOKUP(A479,'BASE LOSS COSTS'!$V$55:$W$69,2)</f>
        <v>9</v>
      </c>
      <c r="S479" s="57">
        <f>VLOOKUP(A479,'BASE LOSS COSTS'!$J$14:$K$28,2)</f>
        <v>153</v>
      </c>
      <c r="T479" s="49">
        <f>VLOOKUP(A479,'BASE LOSS COSTS'!$G$55:$H$69,2)</f>
        <v>9</v>
      </c>
      <c r="U479" s="57">
        <f>VLOOKUP(A479,'BASE LOSS COSTS'!$M$14:$N$28,2)</f>
        <v>576</v>
      </c>
      <c r="V479" s="71">
        <f>VLOOKUP($A479,'BASE LOSS COSTS'!$BC$14:$BD$28,2,FALSE)</f>
        <v>1.26</v>
      </c>
      <c r="W479" s="71">
        <f>VLOOKUP($A479,'BASE LOSS COSTS'!$BF$14:$BG$28,2,FALSE)</f>
        <v>1.89</v>
      </c>
      <c r="X479" s="71">
        <f>VLOOKUP($A479,'BASE LOSS COSTS'!$BI$14:$BJ$28,2,FALSE)</f>
        <v>2.52</v>
      </c>
      <c r="Y479" s="57">
        <f>VLOOKUP(A479,'BASE LOSS COSTS'!$J$55:$K$69,2)</f>
        <v>25</v>
      </c>
      <c r="Z479" s="57">
        <f>VLOOKUP(A479,'BASE LOSS COSTS'!$Y$55:$Z$69,2)</f>
        <v>20</v>
      </c>
      <c r="AA479" s="57">
        <f>VLOOKUP(A479,'BASE LOSS COSTS'!$P$14:$Q$28,2)</f>
        <v>137</v>
      </c>
      <c r="AB479" s="71">
        <f>VLOOKUP($A479,'BASE LOSS COSTS'!$BL$14:$BM$28,2,FALSE)</f>
        <v>0.63</v>
      </c>
      <c r="AC479" s="71">
        <f>VLOOKUP($A479,'BASE LOSS COSTS'!$BO$14:$BP$28,2,FALSE)</f>
        <v>1.26</v>
      </c>
      <c r="AD479" s="71">
        <f>VLOOKUP($A479,'BASE LOSS COSTS'!$BR$14:$BS$28,2,FALSE)</f>
        <v>1.89</v>
      </c>
      <c r="AE479" s="57">
        <f>VLOOKUP(A479,'BASE LOSS COSTS'!$M$55:$N$69,2)</f>
        <v>3</v>
      </c>
      <c r="AF479" s="57">
        <f>VLOOKUP(A479,'BASE LOSS COSTS'!$S$14:$T$28,2)</f>
        <v>55</v>
      </c>
      <c r="AG479" s="71">
        <f>VLOOKUP($A479,'BASE LOSS COSTS'!$BU$14:$BV$28,2,FALSE)</f>
        <v>6.93</v>
      </c>
      <c r="AH479" s="71">
        <f>VLOOKUP($A479,'BASE LOSS COSTS'!$BX$14:$BY$28,2,FALSE)</f>
        <v>8.19</v>
      </c>
      <c r="AI479" s="71">
        <f>VLOOKUP($A479,'BASE LOSS COSTS'!$CA$14:$CB$28,2,FALSE)</f>
        <v>9.4499999999999993</v>
      </c>
      <c r="AJ479" s="57">
        <f>VLOOKUP(A479,'BASE LOSS COSTS'!$P$55:$Q$69,2)</f>
        <v>2</v>
      </c>
      <c r="AK479" s="57">
        <f>VLOOKUP(A479,'BASE LOSS COSTS'!$V$14:$W$28,2)</f>
        <v>452</v>
      </c>
      <c r="AL479" s="71">
        <f>VLOOKUP($A479,'BASE LOSS COSTS'!$CD$14:$CE$28,2,FALSE)</f>
        <v>39.06</v>
      </c>
      <c r="AM479" s="71">
        <f>VLOOKUP($A479,'BASE LOSS COSTS'!$CG$14:$CH$28,2,FALSE)</f>
        <v>44.1</v>
      </c>
      <c r="AN479" s="71">
        <f>VLOOKUP($A479,'BASE LOSS COSTS'!$CJ$14:$CK$28,2,FALSE)</f>
        <v>60.48</v>
      </c>
      <c r="AO479" s="57">
        <f>VLOOKUP(A479,'BASE LOSS COSTS'!$S$55:$T$69,2)</f>
        <v>24</v>
      </c>
      <c r="AP479" s="49">
        <f>ROUND('LOSS COST BY TERRITORY AND ZIP'!$AP479*VLOOKUP(TEXT(A479,"000"),'OFF-BALANCE FACTORS'!$B$2:$H$100,4),0)</f>
        <v>222</v>
      </c>
      <c r="AQ479" s="49">
        <f>ROUND('LOSS COST BY TERRITORY AND ZIP'!$AQ479*VLOOKUP(TEXT(A479,"000"),'OFF-BALANCE FACTORS'!$B$2:$H$100,4),0)</f>
        <v>191</v>
      </c>
      <c r="AR479" s="57">
        <f>VLOOKUP(A479,'BASE LOSS COSTS'!$G$35:$H$49,2)</f>
        <v>264</v>
      </c>
      <c r="AS479" s="57">
        <f>VLOOKUP(A479,'BASE LOSS COSTS'!$J$35:$K$49,2)</f>
        <v>264</v>
      </c>
      <c r="AT479" s="57">
        <f>VLOOKUP(A479,'BASE LOSS COSTS'!$M$35:$N$49,2)</f>
        <v>228</v>
      </c>
      <c r="AU479" s="57">
        <f>VLOOKUP(A479,'BASE LOSS COSTS'!$P$35:$Q$49,2)</f>
        <v>228</v>
      </c>
      <c r="AV479" s="57">
        <f>VLOOKUP(A479,'BASE LOSS COSTS'!$S$35:$T$49,2)</f>
        <v>120</v>
      </c>
      <c r="AW479" s="57">
        <f>VLOOKUP(A479,'BASE LOSS COSTS'!$V$35:$W$49,2)</f>
        <v>120</v>
      </c>
      <c r="AX479" s="57">
        <f>VLOOKUP(A479,'BASE LOSS COSTS'!$Y$35:$Z$49,2)</f>
        <v>104</v>
      </c>
      <c r="AY479" s="57">
        <f>VLOOKUP(A479,'BASE LOSS COSTS'!$AB$35:$AC$49,2)</f>
        <v>104</v>
      </c>
      <c r="AZ479" s="49">
        <f>ROUND('LOSS COST BY TERRITORY AND ZIP'!$AZ479*VLOOKUP(TEXT(A479,"000"),'OFF-BALANCE FACTORS'!$B$2:$H$100,3),0)</f>
        <v>222</v>
      </c>
      <c r="BA479" s="57">
        <f>VLOOKUP(A479,'BASE LOSS COSTS'!$AH$35:$AI$49,2)</f>
        <v>268</v>
      </c>
      <c r="BB479" s="57">
        <f>VLOOKUP(A479,'BASE LOSS COSTS'!$AK$35:$AL$49,2)</f>
        <v>268</v>
      </c>
      <c r="BC479" s="57">
        <f>VLOOKUP(A479,'BASE LOSS COSTS'!$AN$35:$AO$49,2)</f>
        <v>80</v>
      </c>
      <c r="BD479" s="57">
        <f>VLOOKUP(A479,'BASE LOSS COSTS'!$AQ$35:$AR$49,2)</f>
        <v>80</v>
      </c>
      <c r="BE479" s="49">
        <f>ROUND('LOSS COST BY TERRITORY AND ZIP'!$BE479*VLOOKUP(TEXT(A479,"000"),'OFF-BALANCE FACTORS'!$B$2:$H$100,7),0)</f>
        <v>322</v>
      </c>
      <c r="BF479" s="62">
        <f t="shared" si="7"/>
        <v>278</v>
      </c>
      <c r="BG479" s="49">
        <f>ROUND('LOSS COST BY TERRITORY AND ZIP'!$BG479*VLOOKUP(TEXT(A479,"000"),'OFF-BALANCE FACTORS'!$B$2:$H$100,6),0)</f>
        <v>241</v>
      </c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9"/>
      <c r="CG479" s="39"/>
    </row>
    <row r="480" spans="1:85">
      <c r="A480" s="41">
        <v>117</v>
      </c>
      <c r="B480" s="41">
        <v>67022</v>
      </c>
      <c r="C480" s="49">
        <f>ROUND('LOSS COST BY TERRITORY AND ZIP'!$C480*VLOOKUP(TEXT(A480,"000"),'OFF-BALANCE FACTORS'!$B$2:$H$100,2),0)</f>
        <v>151</v>
      </c>
      <c r="D480" s="70">
        <f>VLOOKUP($A480,'BASE LOSS COSTS'!$Y$14:$Z$28,2,FALSE)</f>
        <v>0.63</v>
      </c>
      <c r="E480" s="70">
        <f>VLOOKUP($A480,'BASE LOSS COSTS'!$AB$14:$AC$28,2,FALSE)</f>
        <v>1.26</v>
      </c>
      <c r="F480" s="70">
        <f>VLOOKUP($A480,'BASE LOSS COSTS'!$AE$14:$AF$28,2,FALSE)</f>
        <v>1.89</v>
      </c>
      <c r="G480" s="49">
        <f>VLOOKUP(A480,'BASE LOSS COSTS'!$A$55:$B$69,2)</f>
        <v>4</v>
      </c>
      <c r="H480" s="49">
        <f>ROUND('LOSS COST BY TERRITORY AND ZIP'!$H480*VLOOKUP(TEXT(A480,"000"),'OFF-BALANCE FACTORS'!$B$2:$H$100,5),0)</f>
        <v>155</v>
      </c>
      <c r="I480" s="57">
        <f>VLOOKUP($A480,'BASE LOSS COSTS'!$AH$14:$AI$28,2,FALSE)</f>
        <v>1</v>
      </c>
      <c r="J480" s="57">
        <f>VLOOKUP($A480,'BASE LOSS COSTS'!$AK$14:$AL$28,2,FALSE)</f>
        <v>2</v>
      </c>
      <c r="K480" s="57">
        <f>VLOOKUP($A480,'BASE LOSS COSTS'!$AN$14:$AO$28,2,FALSE)</f>
        <v>3</v>
      </c>
      <c r="L480" s="57">
        <f>VLOOKUP($A480,'BASE LOSS COSTS'!$AQ$14:$AR$28,2,FALSE)</f>
        <v>5</v>
      </c>
      <c r="M480" s="49">
        <f>ROUND('LOSS COST BY TERRITORY AND ZIP'!$M480*VLOOKUP(TEXT(A480,"000"),'OFF-BALANCE FACTORS'!$B$2:$H$100,5),0)</f>
        <v>127</v>
      </c>
      <c r="N480" s="71">
        <f>VLOOKUP($A480,'BASE LOSS COSTS'!$AT$14:$AU$28,2,FALSE)</f>
        <v>0.62</v>
      </c>
      <c r="O480" s="71">
        <f>VLOOKUP($A480,'BASE LOSS COSTS'!$AW$14:$AX$28,2,FALSE)</f>
        <v>1.25</v>
      </c>
      <c r="P480" s="71">
        <f>VLOOKUP($A480,'BASE LOSS COSTS'!$AZ$14:$BA$28,2,FALSE)</f>
        <v>1.87</v>
      </c>
      <c r="Q480" s="49">
        <f>VLOOKUP(A480,'BASE LOSS COSTS'!$D$55:$E$69,2)</f>
        <v>13</v>
      </c>
      <c r="R480" s="49">
        <f>VLOOKUP(A480,'BASE LOSS COSTS'!$V$55:$W$69,2)</f>
        <v>9</v>
      </c>
      <c r="S480" s="57">
        <f>VLOOKUP(A480,'BASE LOSS COSTS'!$J$14:$K$28,2)</f>
        <v>153</v>
      </c>
      <c r="T480" s="49">
        <f>VLOOKUP(A480,'BASE LOSS COSTS'!$G$55:$H$69,2)</f>
        <v>9</v>
      </c>
      <c r="U480" s="57">
        <f>VLOOKUP(A480,'BASE LOSS COSTS'!$M$14:$N$28,2)</f>
        <v>576</v>
      </c>
      <c r="V480" s="71">
        <f>VLOOKUP($A480,'BASE LOSS COSTS'!$BC$14:$BD$28,2,FALSE)</f>
        <v>1.26</v>
      </c>
      <c r="W480" s="71">
        <f>VLOOKUP($A480,'BASE LOSS COSTS'!$BF$14:$BG$28,2,FALSE)</f>
        <v>1.89</v>
      </c>
      <c r="X480" s="71">
        <f>VLOOKUP($A480,'BASE LOSS COSTS'!$BI$14:$BJ$28,2,FALSE)</f>
        <v>2.52</v>
      </c>
      <c r="Y480" s="57">
        <f>VLOOKUP(A480,'BASE LOSS COSTS'!$J$55:$K$69,2)</f>
        <v>25</v>
      </c>
      <c r="Z480" s="57">
        <f>VLOOKUP(A480,'BASE LOSS COSTS'!$Y$55:$Z$69,2)</f>
        <v>20</v>
      </c>
      <c r="AA480" s="57">
        <f>VLOOKUP(A480,'BASE LOSS COSTS'!$P$14:$Q$28,2)</f>
        <v>137</v>
      </c>
      <c r="AB480" s="71">
        <f>VLOOKUP($A480,'BASE LOSS COSTS'!$BL$14:$BM$28,2,FALSE)</f>
        <v>0.63</v>
      </c>
      <c r="AC480" s="71">
        <f>VLOOKUP($A480,'BASE LOSS COSTS'!$BO$14:$BP$28,2,FALSE)</f>
        <v>1.26</v>
      </c>
      <c r="AD480" s="71">
        <f>VLOOKUP($A480,'BASE LOSS COSTS'!$BR$14:$BS$28,2,FALSE)</f>
        <v>1.89</v>
      </c>
      <c r="AE480" s="57">
        <f>VLOOKUP(A480,'BASE LOSS COSTS'!$M$55:$N$69,2)</f>
        <v>3</v>
      </c>
      <c r="AF480" s="57">
        <f>VLOOKUP(A480,'BASE LOSS COSTS'!$S$14:$T$28,2)</f>
        <v>55</v>
      </c>
      <c r="AG480" s="71">
        <f>VLOOKUP($A480,'BASE LOSS COSTS'!$BU$14:$BV$28,2,FALSE)</f>
        <v>6.93</v>
      </c>
      <c r="AH480" s="71">
        <f>VLOOKUP($A480,'BASE LOSS COSTS'!$BX$14:$BY$28,2,FALSE)</f>
        <v>8.19</v>
      </c>
      <c r="AI480" s="71">
        <f>VLOOKUP($A480,'BASE LOSS COSTS'!$CA$14:$CB$28,2,FALSE)</f>
        <v>9.4499999999999993</v>
      </c>
      <c r="AJ480" s="57">
        <f>VLOOKUP(A480,'BASE LOSS COSTS'!$P$55:$Q$69,2)</f>
        <v>2</v>
      </c>
      <c r="AK480" s="57">
        <f>VLOOKUP(A480,'BASE LOSS COSTS'!$V$14:$W$28,2)</f>
        <v>452</v>
      </c>
      <c r="AL480" s="71">
        <f>VLOOKUP($A480,'BASE LOSS COSTS'!$CD$14:$CE$28,2,FALSE)</f>
        <v>39.06</v>
      </c>
      <c r="AM480" s="71">
        <f>VLOOKUP($A480,'BASE LOSS COSTS'!$CG$14:$CH$28,2,FALSE)</f>
        <v>44.1</v>
      </c>
      <c r="AN480" s="71">
        <f>VLOOKUP($A480,'BASE LOSS COSTS'!$CJ$14:$CK$28,2,FALSE)</f>
        <v>60.48</v>
      </c>
      <c r="AO480" s="57">
        <f>VLOOKUP(A480,'BASE LOSS COSTS'!$S$55:$T$69,2)</f>
        <v>24</v>
      </c>
      <c r="AP480" s="49">
        <f>ROUND('LOSS COST BY TERRITORY AND ZIP'!$AP480*VLOOKUP(TEXT(A480,"000"),'OFF-BALANCE FACTORS'!$B$2:$H$100,4),0)</f>
        <v>222</v>
      </c>
      <c r="AQ480" s="49">
        <f>ROUND('LOSS COST BY TERRITORY AND ZIP'!$AQ480*VLOOKUP(TEXT(A480,"000"),'OFF-BALANCE FACTORS'!$B$2:$H$100,4),0)</f>
        <v>191</v>
      </c>
      <c r="AR480" s="57">
        <f>VLOOKUP(A480,'BASE LOSS COSTS'!$G$35:$H$49,2)</f>
        <v>264</v>
      </c>
      <c r="AS480" s="57">
        <f>VLOOKUP(A480,'BASE LOSS COSTS'!$J$35:$K$49,2)</f>
        <v>264</v>
      </c>
      <c r="AT480" s="57">
        <f>VLOOKUP(A480,'BASE LOSS COSTS'!$M$35:$N$49,2)</f>
        <v>228</v>
      </c>
      <c r="AU480" s="57">
        <f>VLOOKUP(A480,'BASE LOSS COSTS'!$P$35:$Q$49,2)</f>
        <v>228</v>
      </c>
      <c r="AV480" s="57">
        <f>VLOOKUP(A480,'BASE LOSS COSTS'!$S$35:$T$49,2)</f>
        <v>120</v>
      </c>
      <c r="AW480" s="57">
        <f>VLOOKUP(A480,'BASE LOSS COSTS'!$V$35:$W$49,2)</f>
        <v>120</v>
      </c>
      <c r="AX480" s="57">
        <f>VLOOKUP(A480,'BASE LOSS COSTS'!$Y$35:$Z$49,2)</f>
        <v>104</v>
      </c>
      <c r="AY480" s="57">
        <f>VLOOKUP(A480,'BASE LOSS COSTS'!$AB$35:$AC$49,2)</f>
        <v>104</v>
      </c>
      <c r="AZ480" s="49">
        <f>ROUND('LOSS COST BY TERRITORY AND ZIP'!$AZ480*VLOOKUP(TEXT(A480,"000"),'OFF-BALANCE FACTORS'!$B$2:$H$100,3),0)</f>
        <v>222</v>
      </c>
      <c r="BA480" s="57">
        <f>VLOOKUP(A480,'BASE LOSS COSTS'!$AH$35:$AI$49,2)</f>
        <v>268</v>
      </c>
      <c r="BB480" s="57">
        <f>VLOOKUP(A480,'BASE LOSS COSTS'!$AK$35:$AL$49,2)</f>
        <v>268</v>
      </c>
      <c r="BC480" s="57">
        <f>VLOOKUP(A480,'BASE LOSS COSTS'!$AN$35:$AO$49,2)</f>
        <v>80</v>
      </c>
      <c r="BD480" s="57">
        <f>VLOOKUP(A480,'BASE LOSS COSTS'!$AQ$35:$AR$49,2)</f>
        <v>80</v>
      </c>
      <c r="BE480" s="49">
        <f>ROUND('LOSS COST BY TERRITORY AND ZIP'!$BE480*VLOOKUP(TEXT(A480,"000"),'OFF-BALANCE FACTORS'!$B$2:$H$100,7),0)</f>
        <v>322</v>
      </c>
      <c r="BF480" s="62">
        <f t="shared" si="7"/>
        <v>278</v>
      </c>
      <c r="BG480" s="49">
        <f>ROUND('LOSS COST BY TERRITORY AND ZIP'!$BG480*VLOOKUP(TEXT(A480,"000"),'OFF-BALANCE FACTORS'!$B$2:$H$100,6),0)</f>
        <v>241</v>
      </c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9"/>
      <c r="CG480" s="39"/>
    </row>
    <row r="481" spans="1:85">
      <c r="A481" s="41">
        <v>117</v>
      </c>
      <c r="B481" s="41">
        <v>67023</v>
      </c>
      <c r="C481" s="49">
        <f>ROUND('LOSS COST BY TERRITORY AND ZIP'!$C481*VLOOKUP(TEXT(A481,"000"),'OFF-BALANCE FACTORS'!$B$2:$H$100,2),0)</f>
        <v>151</v>
      </c>
      <c r="D481" s="70">
        <f>VLOOKUP($A481,'BASE LOSS COSTS'!$Y$14:$Z$28,2,FALSE)</f>
        <v>0.63</v>
      </c>
      <c r="E481" s="70">
        <f>VLOOKUP($A481,'BASE LOSS COSTS'!$AB$14:$AC$28,2,FALSE)</f>
        <v>1.26</v>
      </c>
      <c r="F481" s="70">
        <f>VLOOKUP($A481,'BASE LOSS COSTS'!$AE$14:$AF$28,2,FALSE)</f>
        <v>1.89</v>
      </c>
      <c r="G481" s="49">
        <f>VLOOKUP(A481,'BASE LOSS COSTS'!$A$55:$B$69,2)</f>
        <v>4</v>
      </c>
      <c r="H481" s="49">
        <f>ROUND('LOSS COST BY TERRITORY AND ZIP'!$H481*VLOOKUP(TEXT(A481,"000"),'OFF-BALANCE FACTORS'!$B$2:$H$100,5),0)</f>
        <v>155</v>
      </c>
      <c r="I481" s="57">
        <f>VLOOKUP($A481,'BASE LOSS COSTS'!$AH$14:$AI$28,2,FALSE)</f>
        <v>1</v>
      </c>
      <c r="J481" s="57">
        <f>VLOOKUP($A481,'BASE LOSS COSTS'!$AK$14:$AL$28,2,FALSE)</f>
        <v>2</v>
      </c>
      <c r="K481" s="57">
        <f>VLOOKUP($A481,'BASE LOSS COSTS'!$AN$14:$AO$28,2,FALSE)</f>
        <v>3</v>
      </c>
      <c r="L481" s="57">
        <f>VLOOKUP($A481,'BASE LOSS COSTS'!$AQ$14:$AR$28,2,FALSE)</f>
        <v>5</v>
      </c>
      <c r="M481" s="49">
        <f>ROUND('LOSS COST BY TERRITORY AND ZIP'!$M481*VLOOKUP(TEXT(A481,"000"),'OFF-BALANCE FACTORS'!$B$2:$H$100,5),0)</f>
        <v>127</v>
      </c>
      <c r="N481" s="71">
        <f>VLOOKUP($A481,'BASE LOSS COSTS'!$AT$14:$AU$28,2,FALSE)</f>
        <v>0.62</v>
      </c>
      <c r="O481" s="71">
        <f>VLOOKUP($A481,'BASE LOSS COSTS'!$AW$14:$AX$28,2,FALSE)</f>
        <v>1.25</v>
      </c>
      <c r="P481" s="71">
        <f>VLOOKUP($A481,'BASE LOSS COSTS'!$AZ$14:$BA$28,2,FALSE)</f>
        <v>1.87</v>
      </c>
      <c r="Q481" s="49">
        <f>VLOOKUP(A481,'BASE LOSS COSTS'!$D$55:$E$69,2)</f>
        <v>13</v>
      </c>
      <c r="R481" s="49">
        <f>VLOOKUP(A481,'BASE LOSS COSTS'!$V$55:$W$69,2)</f>
        <v>9</v>
      </c>
      <c r="S481" s="57">
        <f>VLOOKUP(A481,'BASE LOSS COSTS'!$J$14:$K$28,2)</f>
        <v>153</v>
      </c>
      <c r="T481" s="49">
        <f>VLOOKUP(A481,'BASE LOSS COSTS'!$G$55:$H$69,2)</f>
        <v>9</v>
      </c>
      <c r="U481" s="57">
        <f>VLOOKUP(A481,'BASE LOSS COSTS'!$M$14:$N$28,2)</f>
        <v>576</v>
      </c>
      <c r="V481" s="71">
        <f>VLOOKUP($A481,'BASE LOSS COSTS'!$BC$14:$BD$28,2,FALSE)</f>
        <v>1.26</v>
      </c>
      <c r="W481" s="71">
        <f>VLOOKUP($A481,'BASE LOSS COSTS'!$BF$14:$BG$28,2,FALSE)</f>
        <v>1.89</v>
      </c>
      <c r="X481" s="71">
        <f>VLOOKUP($A481,'BASE LOSS COSTS'!$BI$14:$BJ$28,2,FALSE)</f>
        <v>2.52</v>
      </c>
      <c r="Y481" s="57">
        <f>VLOOKUP(A481,'BASE LOSS COSTS'!$J$55:$K$69,2)</f>
        <v>25</v>
      </c>
      <c r="Z481" s="57">
        <f>VLOOKUP(A481,'BASE LOSS COSTS'!$Y$55:$Z$69,2)</f>
        <v>20</v>
      </c>
      <c r="AA481" s="57">
        <f>VLOOKUP(A481,'BASE LOSS COSTS'!$P$14:$Q$28,2)</f>
        <v>137</v>
      </c>
      <c r="AB481" s="71">
        <f>VLOOKUP($A481,'BASE LOSS COSTS'!$BL$14:$BM$28,2,FALSE)</f>
        <v>0.63</v>
      </c>
      <c r="AC481" s="71">
        <f>VLOOKUP($A481,'BASE LOSS COSTS'!$BO$14:$BP$28,2,FALSE)</f>
        <v>1.26</v>
      </c>
      <c r="AD481" s="71">
        <f>VLOOKUP($A481,'BASE LOSS COSTS'!$BR$14:$BS$28,2,FALSE)</f>
        <v>1.89</v>
      </c>
      <c r="AE481" s="57">
        <f>VLOOKUP(A481,'BASE LOSS COSTS'!$M$55:$N$69,2)</f>
        <v>3</v>
      </c>
      <c r="AF481" s="57">
        <f>VLOOKUP(A481,'BASE LOSS COSTS'!$S$14:$T$28,2)</f>
        <v>55</v>
      </c>
      <c r="AG481" s="71">
        <f>VLOOKUP($A481,'BASE LOSS COSTS'!$BU$14:$BV$28,2,FALSE)</f>
        <v>6.93</v>
      </c>
      <c r="AH481" s="71">
        <f>VLOOKUP($A481,'BASE LOSS COSTS'!$BX$14:$BY$28,2,FALSE)</f>
        <v>8.19</v>
      </c>
      <c r="AI481" s="71">
        <f>VLOOKUP($A481,'BASE LOSS COSTS'!$CA$14:$CB$28,2,FALSE)</f>
        <v>9.4499999999999993</v>
      </c>
      <c r="AJ481" s="57">
        <f>VLOOKUP(A481,'BASE LOSS COSTS'!$P$55:$Q$69,2)</f>
        <v>2</v>
      </c>
      <c r="AK481" s="57">
        <f>VLOOKUP(A481,'BASE LOSS COSTS'!$V$14:$W$28,2)</f>
        <v>452</v>
      </c>
      <c r="AL481" s="71">
        <f>VLOOKUP($A481,'BASE LOSS COSTS'!$CD$14:$CE$28,2,FALSE)</f>
        <v>39.06</v>
      </c>
      <c r="AM481" s="71">
        <f>VLOOKUP($A481,'BASE LOSS COSTS'!$CG$14:$CH$28,2,FALSE)</f>
        <v>44.1</v>
      </c>
      <c r="AN481" s="71">
        <f>VLOOKUP($A481,'BASE LOSS COSTS'!$CJ$14:$CK$28,2,FALSE)</f>
        <v>60.48</v>
      </c>
      <c r="AO481" s="57">
        <f>VLOOKUP(A481,'BASE LOSS COSTS'!$S$55:$T$69,2)</f>
        <v>24</v>
      </c>
      <c r="AP481" s="49">
        <f>ROUND('LOSS COST BY TERRITORY AND ZIP'!$AP481*VLOOKUP(TEXT(A481,"000"),'OFF-BALANCE FACTORS'!$B$2:$H$100,4),0)</f>
        <v>222</v>
      </c>
      <c r="AQ481" s="49">
        <f>ROUND('LOSS COST BY TERRITORY AND ZIP'!$AQ481*VLOOKUP(TEXT(A481,"000"),'OFF-BALANCE FACTORS'!$B$2:$H$100,4),0)</f>
        <v>191</v>
      </c>
      <c r="AR481" s="57">
        <f>VLOOKUP(A481,'BASE LOSS COSTS'!$G$35:$H$49,2)</f>
        <v>264</v>
      </c>
      <c r="AS481" s="57">
        <f>VLOOKUP(A481,'BASE LOSS COSTS'!$J$35:$K$49,2)</f>
        <v>264</v>
      </c>
      <c r="AT481" s="57">
        <f>VLOOKUP(A481,'BASE LOSS COSTS'!$M$35:$N$49,2)</f>
        <v>228</v>
      </c>
      <c r="AU481" s="57">
        <f>VLOOKUP(A481,'BASE LOSS COSTS'!$P$35:$Q$49,2)</f>
        <v>228</v>
      </c>
      <c r="AV481" s="57">
        <f>VLOOKUP(A481,'BASE LOSS COSTS'!$S$35:$T$49,2)</f>
        <v>120</v>
      </c>
      <c r="AW481" s="57">
        <f>VLOOKUP(A481,'BASE LOSS COSTS'!$V$35:$W$49,2)</f>
        <v>120</v>
      </c>
      <c r="AX481" s="57">
        <f>VLOOKUP(A481,'BASE LOSS COSTS'!$Y$35:$Z$49,2)</f>
        <v>104</v>
      </c>
      <c r="AY481" s="57">
        <f>VLOOKUP(A481,'BASE LOSS COSTS'!$AB$35:$AC$49,2)</f>
        <v>104</v>
      </c>
      <c r="AZ481" s="49">
        <f>ROUND('LOSS COST BY TERRITORY AND ZIP'!$AZ481*VLOOKUP(TEXT(A481,"000"),'OFF-BALANCE FACTORS'!$B$2:$H$100,3),0)</f>
        <v>222</v>
      </c>
      <c r="BA481" s="57">
        <f>VLOOKUP(A481,'BASE LOSS COSTS'!$AH$35:$AI$49,2)</f>
        <v>268</v>
      </c>
      <c r="BB481" s="57">
        <f>VLOOKUP(A481,'BASE LOSS COSTS'!$AK$35:$AL$49,2)</f>
        <v>268</v>
      </c>
      <c r="BC481" s="57">
        <f>VLOOKUP(A481,'BASE LOSS COSTS'!$AN$35:$AO$49,2)</f>
        <v>80</v>
      </c>
      <c r="BD481" s="57">
        <f>VLOOKUP(A481,'BASE LOSS COSTS'!$AQ$35:$AR$49,2)</f>
        <v>80</v>
      </c>
      <c r="BE481" s="49">
        <f>ROUND('LOSS COST BY TERRITORY AND ZIP'!$BE481*VLOOKUP(TEXT(A481,"000"),'OFF-BALANCE FACTORS'!$B$2:$H$100,7),0)</f>
        <v>322</v>
      </c>
      <c r="BF481" s="62">
        <f t="shared" si="7"/>
        <v>278</v>
      </c>
      <c r="BG481" s="49">
        <f>ROUND('LOSS COST BY TERRITORY AND ZIP'!$BG481*VLOOKUP(TEXT(A481,"000"),'OFF-BALANCE FACTORS'!$B$2:$H$100,6),0)</f>
        <v>241</v>
      </c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9"/>
      <c r="CG481" s="39"/>
    </row>
    <row r="482" spans="1:85">
      <c r="A482" s="41">
        <v>117</v>
      </c>
      <c r="B482" s="41">
        <v>67024</v>
      </c>
      <c r="C482" s="49">
        <f>ROUND('LOSS COST BY TERRITORY AND ZIP'!$C482*VLOOKUP(TEXT(A482,"000"),'OFF-BALANCE FACTORS'!$B$2:$H$100,2),0)</f>
        <v>151</v>
      </c>
      <c r="D482" s="70">
        <f>VLOOKUP($A482,'BASE LOSS COSTS'!$Y$14:$Z$28,2,FALSE)</f>
        <v>0.63</v>
      </c>
      <c r="E482" s="70">
        <f>VLOOKUP($A482,'BASE LOSS COSTS'!$AB$14:$AC$28,2,FALSE)</f>
        <v>1.26</v>
      </c>
      <c r="F482" s="70">
        <f>VLOOKUP($A482,'BASE LOSS COSTS'!$AE$14:$AF$28,2,FALSE)</f>
        <v>1.89</v>
      </c>
      <c r="G482" s="49">
        <f>VLOOKUP(A482,'BASE LOSS COSTS'!$A$55:$B$69,2)</f>
        <v>4</v>
      </c>
      <c r="H482" s="49">
        <f>ROUND('LOSS COST BY TERRITORY AND ZIP'!$H482*VLOOKUP(TEXT(A482,"000"),'OFF-BALANCE FACTORS'!$B$2:$H$100,5),0)</f>
        <v>155</v>
      </c>
      <c r="I482" s="57">
        <f>VLOOKUP($A482,'BASE LOSS COSTS'!$AH$14:$AI$28,2,FALSE)</f>
        <v>1</v>
      </c>
      <c r="J482" s="57">
        <f>VLOOKUP($A482,'BASE LOSS COSTS'!$AK$14:$AL$28,2,FALSE)</f>
        <v>2</v>
      </c>
      <c r="K482" s="57">
        <f>VLOOKUP($A482,'BASE LOSS COSTS'!$AN$14:$AO$28,2,FALSE)</f>
        <v>3</v>
      </c>
      <c r="L482" s="57">
        <f>VLOOKUP($A482,'BASE LOSS COSTS'!$AQ$14:$AR$28,2,FALSE)</f>
        <v>5</v>
      </c>
      <c r="M482" s="49">
        <f>ROUND('LOSS COST BY TERRITORY AND ZIP'!$M482*VLOOKUP(TEXT(A482,"000"),'OFF-BALANCE FACTORS'!$B$2:$H$100,5),0)</f>
        <v>127</v>
      </c>
      <c r="N482" s="71">
        <f>VLOOKUP($A482,'BASE LOSS COSTS'!$AT$14:$AU$28,2,FALSE)</f>
        <v>0.62</v>
      </c>
      <c r="O482" s="71">
        <f>VLOOKUP($A482,'BASE LOSS COSTS'!$AW$14:$AX$28,2,FALSE)</f>
        <v>1.25</v>
      </c>
      <c r="P482" s="71">
        <f>VLOOKUP($A482,'BASE LOSS COSTS'!$AZ$14:$BA$28,2,FALSE)</f>
        <v>1.87</v>
      </c>
      <c r="Q482" s="49">
        <f>VLOOKUP(A482,'BASE LOSS COSTS'!$D$55:$E$69,2)</f>
        <v>13</v>
      </c>
      <c r="R482" s="49">
        <f>VLOOKUP(A482,'BASE LOSS COSTS'!$V$55:$W$69,2)</f>
        <v>9</v>
      </c>
      <c r="S482" s="57">
        <f>VLOOKUP(A482,'BASE LOSS COSTS'!$J$14:$K$28,2)</f>
        <v>153</v>
      </c>
      <c r="T482" s="49">
        <f>VLOOKUP(A482,'BASE LOSS COSTS'!$G$55:$H$69,2)</f>
        <v>9</v>
      </c>
      <c r="U482" s="57">
        <f>VLOOKUP(A482,'BASE LOSS COSTS'!$M$14:$N$28,2)</f>
        <v>576</v>
      </c>
      <c r="V482" s="71">
        <f>VLOOKUP($A482,'BASE LOSS COSTS'!$BC$14:$BD$28,2,FALSE)</f>
        <v>1.26</v>
      </c>
      <c r="W482" s="71">
        <f>VLOOKUP($A482,'BASE LOSS COSTS'!$BF$14:$BG$28,2,FALSE)</f>
        <v>1.89</v>
      </c>
      <c r="X482" s="71">
        <f>VLOOKUP($A482,'BASE LOSS COSTS'!$BI$14:$BJ$28,2,FALSE)</f>
        <v>2.52</v>
      </c>
      <c r="Y482" s="57">
        <f>VLOOKUP(A482,'BASE LOSS COSTS'!$J$55:$K$69,2)</f>
        <v>25</v>
      </c>
      <c r="Z482" s="57">
        <f>VLOOKUP(A482,'BASE LOSS COSTS'!$Y$55:$Z$69,2)</f>
        <v>20</v>
      </c>
      <c r="AA482" s="57">
        <f>VLOOKUP(A482,'BASE LOSS COSTS'!$P$14:$Q$28,2)</f>
        <v>137</v>
      </c>
      <c r="AB482" s="71">
        <f>VLOOKUP($A482,'BASE LOSS COSTS'!$BL$14:$BM$28,2,FALSE)</f>
        <v>0.63</v>
      </c>
      <c r="AC482" s="71">
        <f>VLOOKUP($A482,'BASE LOSS COSTS'!$BO$14:$BP$28,2,FALSE)</f>
        <v>1.26</v>
      </c>
      <c r="AD482" s="71">
        <f>VLOOKUP($A482,'BASE LOSS COSTS'!$BR$14:$BS$28,2,FALSE)</f>
        <v>1.89</v>
      </c>
      <c r="AE482" s="57">
        <f>VLOOKUP(A482,'BASE LOSS COSTS'!$M$55:$N$69,2)</f>
        <v>3</v>
      </c>
      <c r="AF482" s="57">
        <f>VLOOKUP(A482,'BASE LOSS COSTS'!$S$14:$T$28,2)</f>
        <v>55</v>
      </c>
      <c r="AG482" s="71">
        <f>VLOOKUP($A482,'BASE LOSS COSTS'!$BU$14:$BV$28,2,FALSE)</f>
        <v>6.93</v>
      </c>
      <c r="AH482" s="71">
        <f>VLOOKUP($A482,'BASE LOSS COSTS'!$BX$14:$BY$28,2,FALSE)</f>
        <v>8.19</v>
      </c>
      <c r="AI482" s="71">
        <f>VLOOKUP($A482,'BASE LOSS COSTS'!$CA$14:$CB$28,2,FALSE)</f>
        <v>9.4499999999999993</v>
      </c>
      <c r="AJ482" s="57">
        <f>VLOOKUP(A482,'BASE LOSS COSTS'!$P$55:$Q$69,2)</f>
        <v>2</v>
      </c>
      <c r="AK482" s="57">
        <f>VLOOKUP(A482,'BASE LOSS COSTS'!$V$14:$W$28,2)</f>
        <v>452</v>
      </c>
      <c r="AL482" s="71">
        <f>VLOOKUP($A482,'BASE LOSS COSTS'!$CD$14:$CE$28,2,FALSE)</f>
        <v>39.06</v>
      </c>
      <c r="AM482" s="71">
        <f>VLOOKUP($A482,'BASE LOSS COSTS'!$CG$14:$CH$28,2,FALSE)</f>
        <v>44.1</v>
      </c>
      <c r="AN482" s="71">
        <f>VLOOKUP($A482,'BASE LOSS COSTS'!$CJ$14:$CK$28,2,FALSE)</f>
        <v>60.48</v>
      </c>
      <c r="AO482" s="57">
        <f>VLOOKUP(A482,'BASE LOSS COSTS'!$S$55:$T$69,2)</f>
        <v>24</v>
      </c>
      <c r="AP482" s="49">
        <f>ROUND('LOSS COST BY TERRITORY AND ZIP'!$AP482*VLOOKUP(TEXT(A482,"000"),'OFF-BALANCE FACTORS'!$B$2:$H$100,4),0)</f>
        <v>222</v>
      </c>
      <c r="AQ482" s="49">
        <f>ROUND('LOSS COST BY TERRITORY AND ZIP'!$AQ482*VLOOKUP(TEXT(A482,"000"),'OFF-BALANCE FACTORS'!$B$2:$H$100,4),0)</f>
        <v>191</v>
      </c>
      <c r="AR482" s="57">
        <f>VLOOKUP(A482,'BASE LOSS COSTS'!$G$35:$H$49,2)</f>
        <v>264</v>
      </c>
      <c r="AS482" s="57">
        <f>VLOOKUP(A482,'BASE LOSS COSTS'!$J$35:$K$49,2)</f>
        <v>264</v>
      </c>
      <c r="AT482" s="57">
        <f>VLOOKUP(A482,'BASE LOSS COSTS'!$M$35:$N$49,2)</f>
        <v>228</v>
      </c>
      <c r="AU482" s="57">
        <f>VLOOKUP(A482,'BASE LOSS COSTS'!$P$35:$Q$49,2)</f>
        <v>228</v>
      </c>
      <c r="AV482" s="57">
        <f>VLOOKUP(A482,'BASE LOSS COSTS'!$S$35:$T$49,2)</f>
        <v>120</v>
      </c>
      <c r="AW482" s="57">
        <f>VLOOKUP(A482,'BASE LOSS COSTS'!$V$35:$W$49,2)</f>
        <v>120</v>
      </c>
      <c r="AX482" s="57">
        <f>VLOOKUP(A482,'BASE LOSS COSTS'!$Y$35:$Z$49,2)</f>
        <v>104</v>
      </c>
      <c r="AY482" s="57">
        <f>VLOOKUP(A482,'BASE LOSS COSTS'!$AB$35:$AC$49,2)</f>
        <v>104</v>
      </c>
      <c r="AZ482" s="49">
        <f>ROUND('LOSS COST BY TERRITORY AND ZIP'!$AZ482*VLOOKUP(TEXT(A482,"000"),'OFF-BALANCE FACTORS'!$B$2:$H$100,3),0)</f>
        <v>222</v>
      </c>
      <c r="BA482" s="57">
        <f>VLOOKUP(A482,'BASE LOSS COSTS'!$AH$35:$AI$49,2)</f>
        <v>268</v>
      </c>
      <c r="BB482" s="57">
        <f>VLOOKUP(A482,'BASE LOSS COSTS'!$AK$35:$AL$49,2)</f>
        <v>268</v>
      </c>
      <c r="BC482" s="57">
        <f>VLOOKUP(A482,'BASE LOSS COSTS'!$AN$35:$AO$49,2)</f>
        <v>80</v>
      </c>
      <c r="BD482" s="57">
        <f>VLOOKUP(A482,'BASE LOSS COSTS'!$AQ$35:$AR$49,2)</f>
        <v>80</v>
      </c>
      <c r="BE482" s="49">
        <f>ROUND('LOSS COST BY TERRITORY AND ZIP'!$BE482*VLOOKUP(TEXT(A482,"000"),'OFF-BALANCE FACTORS'!$B$2:$H$100,7),0)</f>
        <v>322</v>
      </c>
      <c r="BF482" s="62">
        <f t="shared" si="7"/>
        <v>278</v>
      </c>
      <c r="BG482" s="49">
        <f>ROUND('LOSS COST BY TERRITORY AND ZIP'!$BG482*VLOOKUP(TEXT(A482,"000"),'OFF-BALANCE FACTORS'!$B$2:$H$100,6),0)</f>
        <v>241</v>
      </c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9"/>
      <c r="CG482" s="39"/>
    </row>
    <row r="483" spans="1:85">
      <c r="A483" s="41">
        <v>117</v>
      </c>
      <c r="B483" s="41">
        <v>67025</v>
      </c>
      <c r="C483" s="49">
        <f>ROUND('LOSS COST BY TERRITORY AND ZIP'!$C483*VLOOKUP(TEXT(A483,"000"),'OFF-BALANCE FACTORS'!$B$2:$H$100,2),0)</f>
        <v>151</v>
      </c>
      <c r="D483" s="70">
        <f>VLOOKUP($A483,'BASE LOSS COSTS'!$Y$14:$Z$28,2,FALSE)</f>
        <v>0.63</v>
      </c>
      <c r="E483" s="70">
        <f>VLOOKUP($A483,'BASE LOSS COSTS'!$AB$14:$AC$28,2,FALSE)</f>
        <v>1.26</v>
      </c>
      <c r="F483" s="70">
        <f>VLOOKUP($A483,'BASE LOSS COSTS'!$AE$14:$AF$28,2,FALSE)</f>
        <v>1.89</v>
      </c>
      <c r="G483" s="49">
        <f>VLOOKUP(A483,'BASE LOSS COSTS'!$A$55:$B$69,2)</f>
        <v>4</v>
      </c>
      <c r="H483" s="49">
        <f>ROUND('LOSS COST BY TERRITORY AND ZIP'!$H483*VLOOKUP(TEXT(A483,"000"),'OFF-BALANCE FACTORS'!$B$2:$H$100,5),0)</f>
        <v>155</v>
      </c>
      <c r="I483" s="57">
        <f>VLOOKUP($A483,'BASE LOSS COSTS'!$AH$14:$AI$28,2,FALSE)</f>
        <v>1</v>
      </c>
      <c r="J483" s="57">
        <f>VLOOKUP($A483,'BASE LOSS COSTS'!$AK$14:$AL$28,2,FALSE)</f>
        <v>2</v>
      </c>
      <c r="K483" s="57">
        <f>VLOOKUP($A483,'BASE LOSS COSTS'!$AN$14:$AO$28,2,FALSE)</f>
        <v>3</v>
      </c>
      <c r="L483" s="57">
        <f>VLOOKUP($A483,'BASE LOSS COSTS'!$AQ$14:$AR$28,2,FALSE)</f>
        <v>5</v>
      </c>
      <c r="M483" s="49">
        <f>ROUND('LOSS COST BY TERRITORY AND ZIP'!$M483*VLOOKUP(TEXT(A483,"000"),'OFF-BALANCE FACTORS'!$B$2:$H$100,5),0)</f>
        <v>127</v>
      </c>
      <c r="N483" s="71">
        <f>VLOOKUP($A483,'BASE LOSS COSTS'!$AT$14:$AU$28,2,FALSE)</f>
        <v>0.62</v>
      </c>
      <c r="O483" s="71">
        <f>VLOOKUP($A483,'BASE LOSS COSTS'!$AW$14:$AX$28,2,FALSE)</f>
        <v>1.25</v>
      </c>
      <c r="P483" s="71">
        <f>VLOOKUP($A483,'BASE LOSS COSTS'!$AZ$14:$BA$28,2,FALSE)</f>
        <v>1.87</v>
      </c>
      <c r="Q483" s="49">
        <f>VLOOKUP(A483,'BASE LOSS COSTS'!$D$55:$E$69,2)</f>
        <v>13</v>
      </c>
      <c r="R483" s="49">
        <f>VLOOKUP(A483,'BASE LOSS COSTS'!$V$55:$W$69,2)</f>
        <v>9</v>
      </c>
      <c r="S483" s="57">
        <f>VLOOKUP(A483,'BASE LOSS COSTS'!$J$14:$K$28,2)</f>
        <v>153</v>
      </c>
      <c r="T483" s="49">
        <f>VLOOKUP(A483,'BASE LOSS COSTS'!$G$55:$H$69,2)</f>
        <v>9</v>
      </c>
      <c r="U483" s="57">
        <f>VLOOKUP(A483,'BASE LOSS COSTS'!$M$14:$N$28,2)</f>
        <v>576</v>
      </c>
      <c r="V483" s="71">
        <f>VLOOKUP($A483,'BASE LOSS COSTS'!$BC$14:$BD$28,2,FALSE)</f>
        <v>1.26</v>
      </c>
      <c r="W483" s="71">
        <f>VLOOKUP($A483,'BASE LOSS COSTS'!$BF$14:$BG$28,2,FALSE)</f>
        <v>1.89</v>
      </c>
      <c r="X483" s="71">
        <f>VLOOKUP($A483,'BASE LOSS COSTS'!$BI$14:$BJ$28,2,FALSE)</f>
        <v>2.52</v>
      </c>
      <c r="Y483" s="57">
        <f>VLOOKUP(A483,'BASE LOSS COSTS'!$J$55:$K$69,2)</f>
        <v>25</v>
      </c>
      <c r="Z483" s="57">
        <f>VLOOKUP(A483,'BASE LOSS COSTS'!$Y$55:$Z$69,2)</f>
        <v>20</v>
      </c>
      <c r="AA483" s="57">
        <f>VLOOKUP(A483,'BASE LOSS COSTS'!$P$14:$Q$28,2)</f>
        <v>137</v>
      </c>
      <c r="AB483" s="71">
        <f>VLOOKUP($A483,'BASE LOSS COSTS'!$BL$14:$BM$28,2,FALSE)</f>
        <v>0.63</v>
      </c>
      <c r="AC483" s="71">
        <f>VLOOKUP($A483,'BASE LOSS COSTS'!$BO$14:$BP$28,2,FALSE)</f>
        <v>1.26</v>
      </c>
      <c r="AD483" s="71">
        <f>VLOOKUP($A483,'BASE LOSS COSTS'!$BR$14:$BS$28,2,FALSE)</f>
        <v>1.89</v>
      </c>
      <c r="AE483" s="57">
        <f>VLOOKUP(A483,'BASE LOSS COSTS'!$M$55:$N$69,2)</f>
        <v>3</v>
      </c>
      <c r="AF483" s="57">
        <f>VLOOKUP(A483,'BASE LOSS COSTS'!$S$14:$T$28,2)</f>
        <v>55</v>
      </c>
      <c r="AG483" s="71">
        <f>VLOOKUP($A483,'BASE LOSS COSTS'!$BU$14:$BV$28,2,FALSE)</f>
        <v>6.93</v>
      </c>
      <c r="AH483" s="71">
        <f>VLOOKUP($A483,'BASE LOSS COSTS'!$BX$14:$BY$28,2,FALSE)</f>
        <v>8.19</v>
      </c>
      <c r="AI483" s="71">
        <f>VLOOKUP($A483,'BASE LOSS COSTS'!$CA$14:$CB$28,2,FALSE)</f>
        <v>9.4499999999999993</v>
      </c>
      <c r="AJ483" s="57">
        <f>VLOOKUP(A483,'BASE LOSS COSTS'!$P$55:$Q$69,2)</f>
        <v>2</v>
      </c>
      <c r="AK483" s="57">
        <f>VLOOKUP(A483,'BASE LOSS COSTS'!$V$14:$W$28,2)</f>
        <v>452</v>
      </c>
      <c r="AL483" s="71">
        <f>VLOOKUP($A483,'BASE LOSS COSTS'!$CD$14:$CE$28,2,FALSE)</f>
        <v>39.06</v>
      </c>
      <c r="AM483" s="71">
        <f>VLOOKUP($A483,'BASE LOSS COSTS'!$CG$14:$CH$28,2,FALSE)</f>
        <v>44.1</v>
      </c>
      <c r="AN483" s="71">
        <f>VLOOKUP($A483,'BASE LOSS COSTS'!$CJ$14:$CK$28,2,FALSE)</f>
        <v>60.48</v>
      </c>
      <c r="AO483" s="57">
        <f>VLOOKUP(A483,'BASE LOSS COSTS'!$S$55:$T$69,2)</f>
        <v>24</v>
      </c>
      <c r="AP483" s="49">
        <f>ROUND('LOSS COST BY TERRITORY AND ZIP'!$AP483*VLOOKUP(TEXT(A483,"000"),'OFF-BALANCE FACTORS'!$B$2:$H$100,4),0)</f>
        <v>222</v>
      </c>
      <c r="AQ483" s="49">
        <f>ROUND('LOSS COST BY TERRITORY AND ZIP'!$AQ483*VLOOKUP(TEXT(A483,"000"),'OFF-BALANCE FACTORS'!$B$2:$H$100,4),0)</f>
        <v>191</v>
      </c>
      <c r="AR483" s="57">
        <f>VLOOKUP(A483,'BASE LOSS COSTS'!$G$35:$H$49,2)</f>
        <v>264</v>
      </c>
      <c r="AS483" s="57">
        <f>VLOOKUP(A483,'BASE LOSS COSTS'!$J$35:$K$49,2)</f>
        <v>264</v>
      </c>
      <c r="AT483" s="57">
        <f>VLOOKUP(A483,'BASE LOSS COSTS'!$M$35:$N$49,2)</f>
        <v>228</v>
      </c>
      <c r="AU483" s="57">
        <f>VLOOKUP(A483,'BASE LOSS COSTS'!$P$35:$Q$49,2)</f>
        <v>228</v>
      </c>
      <c r="AV483" s="57">
        <f>VLOOKUP(A483,'BASE LOSS COSTS'!$S$35:$T$49,2)</f>
        <v>120</v>
      </c>
      <c r="AW483" s="57">
        <f>VLOOKUP(A483,'BASE LOSS COSTS'!$V$35:$W$49,2)</f>
        <v>120</v>
      </c>
      <c r="AX483" s="57">
        <f>VLOOKUP(A483,'BASE LOSS COSTS'!$Y$35:$Z$49,2)</f>
        <v>104</v>
      </c>
      <c r="AY483" s="57">
        <f>VLOOKUP(A483,'BASE LOSS COSTS'!$AB$35:$AC$49,2)</f>
        <v>104</v>
      </c>
      <c r="AZ483" s="49">
        <f>ROUND('LOSS COST BY TERRITORY AND ZIP'!$AZ483*VLOOKUP(TEXT(A483,"000"),'OFF-BALANCE FACTORS'!$B$2:$H$100,3),0)</f>
        <v>222</v>
      </c>
      <c r="BA483" s="57">
        <f>VLOOKUP(A483,'BASE LOSS COSTS'!$AH$35:$AI$49,2)</f>
        <v>268</v>
      </c>
      <c r="BB483" s="57">
        <f>VLOOKUP(A483,'BASE LOSS COSTS'!$AK$35:$AL$49,2)</f>
        <v>268</v>
      </c>
      <c r="BC483" s="57">
        <f>VLOOKUP(A483,'BASE LOSS COSTS'!$AN$35:$AO$49,2)</f>
        <v>80</v>
      </c>
      <c r="BD483" s="57">
        <f>VLOOKUP(A483,'BASE LOSS COSTS'!$AQ$35:$AR$49,2)</f>
        <v>80</v>
      </c>
      <c r="BE483" s="49">
        <f>ROUND('LOSS COST BY TERRITORY AND ZIP'!$BE483*VLOOKUP(TEXT(A483,"000"),'OFF-BALANCE FACTORS'!$B$2:$H$100,7),0)</f>
        <v>322</v>
      </c>
      <c r="BF483" s="62">
        <f t="shared" si="7"/>
        <v>278</v>
      </c>
      <c r="BG483" s="49">
        <f>ROUND('LOSS COST BY TERRITORY AND ZIP'!$BG483*VLOOKUP(TEXT(A483,"000"),'OFF-BALANCE FACTORS'!$B$2:$H$100,6),0)</f>
        <v>241</v>
      </c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9"/>
      <c r="CG483" s="39"/>
    </row>
    <row r="484" spans="1:85">
      <c r="A484" s="41">
        <v>117</v>
      </c>
      <c r="B484" s="41">
        <v>67026</v>
      </c>
      <c r="C484" s="49">
        <f>ROUND('LOSS COST BY TERRITORY AND ZIP'!$C484*VLOOKUP(TEXT(A484,"000"),'OFF-BALANCE FACTORS'!$B$2:$H$100,2),0)</f>
        <v>151</v>
      </c>
      <c r="D484" s="70">
        <f>VLOOKUP($A484,'BASE LOSS COSTS'!$Y$14:$Z$28,2,FALSE)</f>
        <v>0.63</v>
      </c>
      <c r="E484" s="70">
        <f>VLOOKUP($A484,'BASE LOSS COSTS'!$AB$14:$AC$28,2,FALSE)</f>
        <v>1.26</v>
      </c>
      <c r="F484" s="70">
        <f>VLOOKUP($A484,'BASE LOSS COSTS'!$AE$14:$AF$28,2,FALSE)</f>
        <v>1.89</v>
      </c>
      <c r="G484" s="49">
        <f>VLOOKUP(A484,'BASE LOSS COSTS'!$A$55:$B$69,2)</f>
        <v>4</v>
      </c>
      <c r="H484" s="49">
        <f>ROUND('LOSS COST BY TERRITORY AND ZIP'!$H484*VLOOKUP(TEXT(A484,"000"),'OFF-BALANCE FACTORS'!$B$2:$H$100,5),0)</f>
        <v>155</v>
      </c>
      <c r="I484" s="57">
        <f>VLOOKUP($A484,'BASE LOSS COSTS'!$AH$14:$AI$28,2,FALSE)</f>
        <v>1</v>
      </c>
      <c r="J484" s="57">
        <f>VLOOKUP($A484,'BASE LOSS COSTS'!$AK$14:$AL$28,2,FALSE)</f>
        <v>2</v>
      </c>
      <c r="K484" s="57">
        <f>VLOOKUP($A484,'BASE LOSS COSTS'!$AN$14:$AO$28,2,FALSE)</f>
        <v>3</v>
      </c>
      <c r="L484" s="57">
        <f>VLOOKUP($A484,'BASE LOSS COSTS'!$AQ$14:$AR$28,2,FALSE)</f>
        <v>5</v>
      </c>
      <c r="M484" s="49">
        <f>ROUND('LOSS COST BY TERRITORY AND ZIP'!$M484*VLOOKUP(TEXT(A484,"000"),'OFF-BALANCE FACTORS'!$B$2:$H$100,5),0)</f>
        <v>127</v>
      </c>
      <c r="N484" s="71">
        <f>VLOOKUP($A484,'BASE LOSS COSTS'!$AT$14:$AU$28,2,FALSE)</f>
        <v>0.62</v>
      </c>
      <c r="O484" s="71">
        <f>VLOOKUP($A484,'BASE LOSS COSTS'!$AW$14:$AX$28,2,FALSE)</f>
        <v>1.25</v>
      </c>
      <c r="P484" s="71">
        <f>VLOOKUP($A484,'BASE LOSS COSTS'!$AZ$14:$BA$28,2,FALSE)</f>
        <v>1.87</v>
      </c>
      <c r="Q484" s="49">
        <f>VLOOKUP(A484,'BASE LOSS COSTS'!$D$55:$E$69,2)</f>
        <v>13</v>
      </c>
      <c r="R484" s="49">
        <f>VLOOKUP(A484,'BASE LOSS COSTS'!$V$55:$W$69,2)</f>
        <v>9</v>
      </c>
      <c r="S484" s="57">
        <f>VLOOKUP(A484,'BASE LOSS COSTS'!$J$14:$K$28,2)</f>
        <v>153</v>
      </c>
      <c r="T484" s="49">
        <f>VLOOKUP(A484,'BASE LOSS COSTS'!$G$55:$H$69,2)</f>
        <v>9</v>
      </c>
      <c r="U484" s="57">
        <f>VLOOKUP(A484,'BASE LOSS COSTS'!$M$14:$N$28,2)</f>
        <v>576</v>
      </c>
      <c r="V484" s="71">
        <f>VLOOKUP($A484,'BASE LOSS COSTS'!$BC$14:$BD$28,2,FALSE)</f>
        <v>1.26</v>
      </c>
      <c r="W484" s="71">
        <f>VLOOKUP($A484,'BASE LOSS COSTS'!$BF$14:$BG$28,2,FALSE)</f>
        <v>1.89</v>
      </c>
      <c r="X484" s="71">
        <f>VLOOKUP($A484,'BASE LOSS COSTS'!$BI$14:$BJ$28,2,FALSE)</f>
        <v>2.52</v>
      </c>
      <c r="Y484" s="57">
        <f>VLOOKUP(A484,'BASE LOSS COSTS'!$J$55:$K$69,2)</f>
        <v>25</v>
      </c>
      <c r="Z484" s="57">
        <f>VLOOKUP(A484,'BASE LOSS COSTS'!$Y$55:$Z$69,2)</f>
        <v>20</v>
      </c>
      <c r="AA484" s="57">
        <f>VLOOKUP(A484,'BASE LOSS COSTS'!$P$14:$Q$28,2)</f>
        <v>137</v>
      </c>
      <c r="AB484" s="71">
        <f>VLOOKUP($A484,'BASE LOSS COSTS'!$BL$14:$BM$28,2,FALSE)</f>
        <v>0.63</v>
      </c>
      <c r="AC484" s="71">
        <f>VLOOKUP($A484,'BASE LOSS COSTS'!$BO$14:$BP$28,2,FALSE)</f>
        <v>1.26</v>
      </c>
      <c r="AD484" s="71">
        <f>VLOOKUP($A484,'BASE LOSS COSTS'!$BR$14:$BS$28,2,FALSE)</f>
        <v>1.89</v>
      </c>
      <c r="AE484" s="57">
        <f>VLOOKUP(A484,'BASE LOSS COSTS'!$M$55:$N$69,2)</f>
        <v>3</v>
      </c>
      <c r="AF484" s="57">
        <f>VLOOKUP(A484,'BASE LOSS COSTS'!$S$14:$T$28,2)</f>
        <v>55</v>
      </c>
      <c r="AG484" s="71">
        <f>VLOOKUP($A484,'BASE LOSS COSTS'!$BU$14:$BV$28,2,FALSE)</f>
        <v>6.93</v>
      </c>
      <c r="AH484" s="71">
        <f>VLOOKUP($A484,'BASE LOSS COSTS'!$BX$14:$BY$28,2,FALSE)</f>
        <v>8.19</v>
      </c>
      <c r="AI484" s="71">
        <f>VLOOKUP($A484,'BASE LOSS COSTS'!$CA$14:$CB$28,2,FALSE)</f>
        <v>9.4499999999999993</v>
      </c>
      <c r="AJ484" s="57">
        <f>VLOOKUP(A484,'BASE LOSS COSTS'!$P$55:$Q$69,2)</f>
        <v>2</v>
      </c>
      <c r="AK484" s="57">
        <f>VLOOKUP(A484,'BASE LOSS COSTS'!$V$14:$W$28,2)</f>
        <v>452</v>
      </c>
      <c r="AL484" s="71">
        <f>VLOOKUP($A484,'BASE LOSS COSTS'!$CD$14:$CE$28,2,FALSE)</f>
        <v>39.06</v>
      </c>
      <c r="AM484" s="71">
        <f>VLOOKUP($A484,'BASE LOSS COSTS'!$CG$14:$CH$28,2,FALSE)</f>
        <v>44.1</v>
      </c>
      <c r="AN484" s="71">
        <f>VLOOKUP($A484,'BASE LOSS COSTS'!$CJ$14:$CK$28,2,FALSE)</f>
        <v>60.48</v>
      </c>
      <c r="AO484" s="57">
        <f>VLOOKUP(A484,'BASE LOSS COSTS'!$S$55:$T$69,2)</f>
        <v>24</v>
      </c>
      <c r="AP484" s="49">
        <f>ROUND('LOSS COST BY TERRITORY AND ZIP'!$AP484*VLOOKUP(TEXT(A484,"000"),'OFF-BALANCE FACTORS'!$B$2:$H$100,4),0)</f>
        <v>222</v>
      </c>
      <c r="AQ484" s="49">
        <f>ROUND('LOSS COST BY TERRITORY AND ZIP'!$AQ484*VLOOKUP(TEXT(A484,"000"),'OFF-BALANCE FACTORS'!$B$2:$H$100,4),0)</f>
        <v>191</v>
      </c>
      <c r="AR484" s="57">
        <f>VLOOKUP(A484,'BASE LOSS COSTS'!$G$35:$H$49,2)</f>
        <v>264</v>
      </c>
      <c r="AS484" s="57">
        <f>VLOOKUP(A484,'BASE LOSS COSTS'!$J$35:$K$49,2)</f>
        <v>264</v>
      </c>
      <c r="AT484" s="57">
        <f>VLOOKUP(A484,'BASE LOSS COSTS'!$M$35:$N$49,2)</f>
        <v>228</v>
      </c>
      <c r="AU484" s="57">
        <f>VLOOKUP(A484,'BASE LOSS COSTS'!$P$35:$Q$49,2)</f>
        <v>228</v>
      </c>
      <c r="AV484" s="57">
        <f>VLOOKUP(A484,'BASE LOSS COSTS'!$S$35:$T$49,2)</f>
        <v>120</v>
      </c>
      <c r="AW484" s="57">
        <f>VLOOKUP(A484,'BASE LOSS COSTS'!$V$35:$W$49,2)</f>
        <v>120</v>
      </c>
      <c r="AX484" s="57">
        <f>VLOOKUP(A484,'BASE LOSS COSTS'!$Y$35:$Z$49,2)</f>
        <v>104</v>
      </c>
      <c r="AY484" s="57">
        <f>VLOOKUP(A484,'BASE LOSS COSTS'!$AB$35:$AC$49,2)</f>
        <v>104</v>
      </c>
      <c r="AZ484" s="49">
        <f>ROUND('LOSS COST BY TERRITORY AND ZIP'!$AZ484*VLOOKUP(TEXT(A484,"000"),'OFF-BALANCE FACTORS'!$B$2:$H$100,3),0)</f>
        <v>222</v>
      </c>
      <c r="BA484" s="57">
        <f>VLOOKUP(A484,'BASE LOSS COSTS'!$AH$35:$AI$49,2)</f>
        <v>268</v>
      </c>
      <c r="BB484" s="57">
        <f>VLOOKUP(A484,'BASE LOSS COSTS'!$AK$35:$AL$49,2)</f>
        <v>268</v>
      </c>
      <c r="BC484" s="57">
        <f>VLOOKUP(A484,'BASE LOSS COSTS'!$AN$35:$AO$49,2)</f>
        <v>80</v>
      </c>
      <c r="BD484" s="57">
        <f>VLOOKUP(A484,'BASE LOSS COSTS'!$AQ$35:$AR$49,2)</f>
        <v>80</v>
      </c>
      <c r="BE484" s="49">
        <f>ROUND('LOSS COST BY TERRITORY AND ZIP'!$BE484*VLOOKUP(TEXT(A484,"000"),'OFF-BALANCE FACTORS'!$B$2:$H$100,7),0)</f>
        <v>322</v>
      </c>
      <c r="BF484" s="62">
        <f t="shared" si="7"/>
        <v>278</v>
      </c>
      <c r="BG484" s="49">
        <f>ROUND('LOSS COST BY TERRITORY AND ZIP'!$BG484*VLOOKUP(TEXT(A484,"000"),'OFF-BALANCE FACTORS'!$B$2:$H$100,6),0)</f>
        <v>241</v>
      </c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9"/>
      <c r="CG484" s="39"/>
    </row>
    <row r="485" spans="1:85">
      <c r="A485" s="41">
        <v>117</v>
      </c>
      <c r="B485" s="41">
        <v>67028</v>
      </c>
      <c r="C485" s="49">
        <f>ROUND('LOSS COST BY TERRITORY AND ZIP'!$C485*VLOOKUP(TEXT(A485,"000"),'OFF-BALANCE FACTORS'!$B$2:$H$100,2),0)</f>
        <v>151</v>
      </c>
      <c r="D485" s="70">
        <f>VLOOKUP($A485,'BASE LOSS COSTS'!$Y$14:$Z$28,2,FALSE)</f>
        <v>0.63</v>
      </c>
      <c r="E485" s="70">
        <f>VLOOKUP($A485,'BASE LOSS COSTS'!$AB$14:$AC$28,2,FALSE)</f>
        <v>1.26</v>
      </c>
      <c r="F485" s="70">
        <f>VLOOKUP($A485,'BASE LOSS COSTS'!$AE$14:$AF$28,2,FALSE)</f>
        <v>1.89</v>
      </c>
      <c r="G485" s="49">
        <f>VLOOKUP(A485,'BASE LOSS COSTS'!$A$55:$B$69,2)</f>
        <v>4</v>
      </c>
      <c r="H485" s="49">
        <f>ROUND('LOSS COST BY TERRITORY AND ZIP'!$H485*VLOOKUP(TEXT(A485,"000"),'OFF-BALANCE FACTORS'!$B$2:$H$100,5),0)</f>
        <v>155</v>
      </c>
      <c r="I485" s="57">
        <f>VLOOKUP($A485,'BASE LOSS COSTS'!$AH$14:$AI$28,2,FALSE)</f>
        <v>1</v>
      </c>
      <c r="J485" s="57">
        <f>VLOOKUP($A485,'BASE LOSS COSTS'!$AK$14:$AL$28,2,FALSE)</f>
        <v>2</v>
      </c>
      <c r="K485" s="57">
        <f>VLOOKUP($A485,'BASE LOSS COSTS'!$AN$14:$AO$28,2,FALSE)</f>
        <v>3</v>
      </c>
      <c r="L485" s="57">
        <f>VLOOKUP($A485,'BASE LOSS COSTS'!$AQ$14:$AR$28,2,FALSE)</f>
        <v>5</v>
      </c>
      <c r="M485" s="49">
        <f>ROUND('LOSS COST BY TERRITORY AND ZIP'!$M485*VLOOKUP(TEXT(A485,"000"),'OFF-BALANCE FACTORS'!$B$2:$H$100,5),0)</f>
        <v>127</v>
      </c>
      <c r="N485" s="71">
        <f>VLOOKUP($A485,'BASE LOSS COSTS'!$AT$14:$AU$28,2,FALSE)</f>
        <v>0.62</v>
      </c>
      <c r="O485" s="71">
        <f>VLOOKUP($A485,'BASE LOSS COSTS'!$AW$14:$AX$28,2,FALSE)</f>
        <v>1.25</v>
      </c>
      <c r="P485" s="71">
        <f>VLOOKUP($A485,'BASE LOSS COSTS'!$AZ$14:$BA$28,2,FALSE)</f>
        <v>1.87</v>
      </c>
      <c r="Q485" s="49">
        <f>VLOOKUP(A485,'BASE LOSS COSTS'!$D$55:$E$69,2)</f>
        <v>13</v>
      </c>
      <c r="R485" s="49">
        <f>VLOOKUP(A485,'BASE LOSS COSTS'!$V$55:$W$69,2)</f>
        <v>9</v>
      </c>
      <c r="S485" s="57">
        <f>VLOOKUP(A485,'BASE LOSS COSTS'!$J$14:$K$28,2)</f>
        <v>153</v>
      </c>
      <c r="T485" s="49">
        <f>VLOOKUP(A485,'BASE LOSS COSTS'!$G$55:$H$69,2)</f>
        <v>9</v>
      </c>
      <c r="U485" s="57">
        <f>VLOOKUP(A485,'BASE LOSS COSTS'!$M$14:$N$28,2)</f>
        <v>576</v>
      </c>
      <c r="V485" s="71">
        <f>VLOOKUP($A485,'BASE LOSS COSTS'!$BC$14:$BD$28,2,FALSE)</f>
        <v>1.26</v>
      </c>
      <c r="W485" s="71">
        <f>VLOOKUP($A485,'BASE LOSS COSTS'!$BF$14:$BG$28,2,FALSE)</f>
        <v>1.89</v>
      </c>
      <c r="X485" s="71">
        <f>VLOOKUP($A485,'BASE LOSS COSTS'!$BI$14:$BJ$28,2,FALSE)</f>
        <v>2.52</v>
      </c>
      <c r="Y485" s="57">
        <f>VLOOKUP(A485,'BASE LOSS COSTS'!$J$55:$K$69,2)</f>
        <v>25</v>
      </c>
      <c r="Z485" s="57">
        <f>VLOOKUP(A485,'BASE LOSS COSTS'!$Y$55:$Z$69,2)</f>
        <v>20</v>
      </c>
      <c r="AA485" s="57">
        <f>VLOOKUP(A485,'BASE LOSS COSTS'!$P$14:$Q$28,2)</f>
        <v>137</v>
      </c>
      <c r="AB485" s="71">
        <f>VLOOKUP($A485,'BASE LOSS COSTS'!$BL$14:$BM$28,2,FALSE)</f>
        <v>0.63</v>
      </c>
      <c r="AC485" s="71">
        <f>VLOOKUP($A485,'BASE LOSS COSTS'!$BO$14:$BP$28,2,FALSE)</f>
        <v>1.26</v>
      </c>
      <c r="AD485" s="71">
        <f>VLOOKUP($A485,'BASE LOSS COSTS'!$BR$14:$BS$28,2,FALSE)</f>
        <v>1.89</v>
      </c>
      <c r="AE485" s="57">
        <f>VLOOKUP(A485,'BASE LOSS COSTS'!$M$55:$N$69,2)</f>
        <v>3</v>
      </c>
      <c r="AF485" s="57">
        <f>VLOOKUP(A485,'BASE LOSS COSTS'!$S$14:$T$28,2)</f>
        <v>55</v>
      </c>
      <c r="AG485" s="71">
        <f>VLOOKUP($A485,'BASE LOSS COSTS'!$BU$14:$BV$28,2,FALSE)</f>
        <v>6.93</v>
      </c>
      <c r="AH485" s="71">
        <f>VLOOKUP($A485,'BASE LOSS COSTS'!$BX$14:$BY$28,2,FALSE)</f>
        <v>8.19</v>
      </c>
      <c r="AI485" s="71">
        <f>VLOOKUP($A485,'BASE LOSS COSTS'!$CA$14:$CB$28,2,FALSE)</f>
        <v>9.4499999999999993</v>
      </c>
      <c r="AJ485" s="57">
        <f>VLOOKUP(A485,'BASE LOSS COSTS'!$P$55:$Q$69,2)</f>
        <v>2</v>
      </c>
      <c r="AK485" s="57">
        <f>VLOOKUP(A485,'BASE LOSS COSTS'!$V$14:$W$28,2)</f>
        <v>452</v>
      </c>
      <c r="AL485" s="71">
        <f>VLOOKUP($A485,'BASE LOSS COSTS'!$CD$14:$CE$28,2,FALSE)</f>
        <v>39.06</v>
      </c>
      <c r="AM485" s="71">
        <f>VLOOKUP($A485,'BASE LOSS COSTS'!$CG$14:$CH$28,2,FALSE)</f>
        <v>44.1</v>
      </c>
      <c r="AN485" s="71">
        <f>VLOOKUP($A485,'BASE LOSS COSTS'!$CJ$14:$CK$28,2,FALSE)</f>
        <v>60.48</v>
      </c>
      <c r="AO485" s="57">
        <f>VLOOKUP(A485,'BASE LOSS COSTS'!$S$55:$T$69,2)</f>
        <v>24</v>
      </c>
      <c r="AP485" s="49">
        <f>ROUND('LOSS COST BY TERRITORY AND ZIP'!$AP485*VLOOKUP(TEXT(A485,"000"),'OFF-BALANCE FACTORS'!$B$2:$H$100,4),0)</f>
        <v>222</v>
      </c>
      <c r="AQ485" s="49">
        <f>ROUND('LOSS COST BY TERRITORY AND ZIP'!$AQ485*VLOOKUP(TEXT(A485,"000"),'OFF-BALANCE FACTORS'!$B$2:$H$100,4),0)</f>
        <v>191</v>
      </c>
      <c r="AR485" s="57">
        <f>VLOOKUP(A485,'BASE LOSS COSTS'!$G$35:$H$49,2)</f>
        <v>264</v>
      </c>
      <c r="AS485" s="57">
        <f>VLOOKUP(A485,'BASE LOSS COSTS'!$J$35:$K$49,2)</f>
        <v>264</v>
      </c>
      <c r="AT485" s="57">
        <f>VLOOKUP(A485,'BASE LOSS COSTS'!$M$35:$N$49,2)</f>
        <v>228</v>
      </c>
      <c r="AU485" s="57">
        <f>VLOOKUP(A485,'BASE LOSS COSTS'!$P$35:$Q$49,2)</f>
        <v>228</v>
      </c>
      <c r="AV485" s="57">
        <f>VLOOKUP(A485,'BASE LOSS COSTS'!$S$35:$T$49,2)</f>
        <v>120</v>
      </c>
      <c r="AW485" s="57">
        <f>VLOOKUP(A485,'BASE LOSS COSTS'!$V$35:$W$49,2)</f>
        <v>120</v>
      </c>
      <c r="AX485" s="57">
        <f>VLOOKUP(A485,'BASE LOSS COSTS'!$Y$35:$Z$49,2)</f>
        <v>104</v>
      </c>
      <c r="AY485" s="57">
        <f>VLOOKUP(A485,'BASE LOSS COSTS'!$AB$35:$AC$49,2)</f>
        <v>104</v>
      </c>
      <c r="AZ485" s="49">
        <f>ROUND('LOSS COST BY TERRITORY AND ZIP'!$AZ485*VLOOKUP(TEXT(A485,"000"),'OFF-BALANCE FACTORS'!$B$2:$H$100,3),0)</f>
        <v>222</v>
      </c>
      <c r="BA485" s="57">
        <f>VLOOKUP(A485,'BASE LOSS COSTS'!$AH$35:$AI$49,2)</f>
        <v>268</v>
      </c>
      <c r="BB485" s="57">
        <f>VLOOKUP(A485,'BASE LOSS COSTS'!$AK$35:$AL$49,2)</f>
        <v>268</v>
      </c>
      <c r="BC485" s="57">
        <f>VLOOKUP(A485,'BASE LOSS COSTS'!$AN$35:$AO$49,2)</f>
        <v>80</v>
      </c>
      <c r="BD485" s="57">
        <f>VLOOKUP(A485,'BASE LOSS COSTS'!$AQ$35:$AR$49,2)</f>
        <v>80</v>
      </c>
      <c r="BE485" s="49">
        <f>ROUND('LOSS COST BY TERRITORY AND ZIP'!$BE485*VLOOKUP(TEXT(A485,"000"),'OFF-BALANCE FACTORS'!$B$2:$H$100,7),0)</f>
        <v>322</v>
      </c>
      <c r="BF485" s="62">
        <f t="shared" si="7"/>
        <v>278</v>
      </c>
      <c r="BG485" s="49">
        <f>ROUND('LOSS COST BY TERRITORY AND ZIP'!$BG485*VLOOKUP(TEXT(A485,"000"),'OFF-BALANCE FACTORS'!$B$2:$H$100,6),0)</f>
        <v>241</v>
      </c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9"/>
      <c r="CG485" s="39"/>
    </row>
    <row r="486" spans="1:85">
      <c r="A486" s="41">
        <v>117</v>
      </c>
      <c r="B486" s="41">
        <v>67030</v>
      </c>
      <c r="C486" s="49">
        <f>ROUND('LOSS COST BY TERRITORY AND ZIP'!$C486*VLOOKUP(TEXT(A486,"000"),'OFF-BALANCE FACTORS'!$B$2:$H$100,2),0)</f>
        <v>151</v>
      </c>
      <c r="D486" s="70">
        <f>VLOOKUP($A486,'BASE LOSS COSTS'!$Y$14:$Z$28,2,FALSE)</f>
        <v>0.63</v>
      </c>
      <c r="E486" s="70">
        <f>VLOOKUP($A486,'BASE LOSS COSTS'!$AB$14:$AC$28,2,FALSE)</f>
        <v>1.26</v>
      </c>
      <c r="F486" s="70">
        <f>VLOOKUP($A486,'BASE LOSS COSTS'!$AE$14:$AF$28,2,FALSE)</f>
        <v>1.89</v>
      </c>
      <c r="G486" s="49">
        <f>VLOOKUP(A486,'BASE LOSS COSTS'!$A$55:$B$69,2)</f>
        <v>4</v>
      </c>
      <c r="H486" s="49">
        <f>ROUND('LOSS COST BY TERRITORY AND ZIP'!$H486*VLOOKUP(TEXT(A486,"000"),'OFF-BALANCE FACTORS'!$B$2:$H$100,5),0)</f>
        <v>155</v>
      </c>
      <c r="I486" s="57">
        <f>VLOOKUP($A486,'BASE LOSS COSTS'!$AH$14:$AI$28,2,FALSE)</f>
        <v>1</v>
      </c>
      <c r="J486" s="57">
        <f>VLOOKUP($A486,'BASE LOSS COSTS'!$AK$14:$AL$28,2,FALSE)</f>
        <v>2</v>
      </c>
      <c r="K486" s="57">
        <f>VLOOKUP($A486,'BASE LOSS COSTS'!$AN$14:$AO$28,2,FALSE)</f>
        <v>3</v>
      </c>
      <c r="L486" s="57">
        <f>VLOOKUP($A486,'BASE LOSS COSTS'!$AQ$14:$AR$28,2,FALSE)</f>
        <v>5</v>
      </c>
      <c r="M486" s="49">
        <f>ROUND('LOSS COST BY TERRITORY AND ZIP'!$M486*VLOOKUP(TEXT(A486,"000"),'OFF-BALANCE FACTORS'!$B$2:$H$100,5),0)</f>
        <v>127</v>
      </c>
      <c r="N486" s="71">
        <f>VLOOKUP($A486,'BASE LOSS COSTS'!$AT$14:$AU$28,2,FALSE)</f>
        <v>0.62</v>
      </c>
      <c r="O486" s="71">
        <f>VLOOKUP($A486,'BASE LOSS COSTS'!$AW$14:$AX$28,2,FALSE)</f>
        <v>1.25</v>
      </c>
      <c r="P486" s="71">
        <f>VLOOKUP($A486,'BASE LOSS COSTS'!$AZ$14:$BA$28,2,FALSE)</f>
        <v>1.87</v>
      </c>
      <c r="Q486" s="49">
        <f>VLOOKUP(A486,'BASE LOSS COSTS'!$D$55:$E$69,2)</f>
        <v>13</v>
      </c>
      <c r="R486" s="49">
        <f>VLOOKUP(A486,'BASE LOSS COSTS'!$V$55:$W$69,2)</f>
        <v>9</v>
      </c>
      <c r="S486" s="57">
        <f>VLOOKUP(A486,'BASE LOSS COSTS'!$J$14:$K$28,2)</f>
        <v>153</v>
      </c>
      <c r="T486" s="49">
        <f>VLOOKUP(A486,'BASE LOSS COSTS'!$G$55:$H$69,2)</f>
        <v>9</v>
      </c>
      <c r="U486" s="57">
        <f>VLOOKUP(A486,'BASE LOSS COSTS'!$M$14:$N$28,2)</f>
        <v>576</v>
      </c>
      <c r="V486" s="71">
        <f>VLOOKUP($A486,'BASE LOSS COSTS'!$BC$14:$BD$28,2,FALSE)</f>
        <v>1.26</v>
      </c>
      <c r="W486" s="71">
        <f>VLOOKUP($A486,'BASE LOSS COSTS'!$BF$14:$BG$28,2,FALSE)</f>
        <v>1.89</v>
      </c>
      <c r="X486" s="71">
        <f>VLOOKUP($A486,'BASE LOSS COSTS'!$BI$14:$BJ$28,2,FALSE)</f>
        <v>2.52</v>
      </c>
      <c r="Y486" s="57">
        <f>VLOOKUP(A486,'BASE LOSS COSTS'!$J$55:$K$69,2)</f>
        <v>25</v>
      </c>
      <c r="Z486" s="57">
        <f>VLOOKUP(A486,'BASE LOSS COSTS'!$Y$55:$Z$69,2)</f>
        <v>20</v>
      </c>
      <c r="AA486" s="57">
        <f>VLOOKUP(A486,'BASE LOSS COSTS'!$P$14:$Q$28,2)</f>
        <v>137</v>
      </c>
      <c r="AB486" s="71">
        <f>VLOOKUP($A486,'BASE LOSS COSTS'!$BL$14:$BM$28,2,FALSE)</f>
        <v>0.63</v>
      </c>
      <c r="AC486" s="71">
        <f>VLOOKUP($A486,'BASE LOSS COSTS'!$BO$14:$BP$28,2,FALSE)</f>
        <v>1.26</v>
      </c>
      <c r="AD486" s="71">
        <f>VLOOKUP($A486,'BASE LOSS COSTS'!$BR$14:$BS$28,2,FALSE)</f>
        <v>1.89</v>
      </c>
      <c r="AE486" s="57">
        <f>VLOOKUP(A486,'BASE LOSS COSTS'!$M$55:$N$69,2)</f>
        <v>3</v>
      </c>
      <c r="AF486" s="57">
        <f>VLOOKUP(A486,'BASE LOSS COSTS'!$S$14:$T$28,2)</f>
        <v>55</v>
      </c>
      <c r="AG486" s="71">
        <f>VLOOKUP($A486,'BASE LOSS COSTS'!$BU$14:$BV$28,2,FALSE)</f>
        <v>6.93</v>
      </c>
      <c r="AH486" s="71">
        <f>VLOOKUP($A486,'BASE LOSS COSTS'!$BX$14:$BY$28,2,FALSE)</f>
        <v>8.19</v>
      </c>
      <c r="AI486" s="71">
        <f>VLOOKUP($A486,'BASE LOSS COSTS'!$CA$14:$CB$28,2,FALSE)</f>
        <v>9.4499999999999993</v>
      </c>
      <c r="AJ486" s="57">
        <f>VLOOKUP(A486,'BASE LOSS COSTS'!$P$55:$Q$69,2)</f>
        <v>2</v>
      </c>
      <c r="AK486" s="57">
        <f>VLOOKUP(A486,'BASE LOSS COSTS'!$V$14:$W$28,2)</f>
        <v>452</v>
      </c>
      <c r="AL486" s="71">
        <f>VLOOKUP($A486,'BASE LOSS COSTS'!$CD$14:$CE$28,2,FALSE)</f>
        <v>39.06</v>
      </c>
      <c r="AM486" s="71">
        <f>VLOOKUP($A486,'BASE LOSS COSTS'!$CG$14:$CH$28,2,FALSE)</f>
        <v>44.1</v>
      </c>
      <c r="AN486" s="71">
        <f>VLOOKUP($A486,'BASE LOSS COSTS'!$CJ$14:$CK$28,2,FALSE)</f>
        <v>60.48</v>
      </c>
      <c r="AO486" s="57">
        <f>VLOOKUP(A486,'BASE LOSS COSTS'!$S$55:$T$69,2)</f>
        <v>24</v>
      </c>
      <c r="AP486" s="49">
        <f>ROUND('LOSS COST BY TERRITORY AND ZIP'!$AP486*VLOOKUP(TEXT(A486,"000"),'OFF-BALANCE FACTORS'!$B$2:$H$100,4),0)</f>
        <v>222</v>
      </c>
      <c r="AQ486" s="49">
        <f>ROUND('LOSS COST BY TERRITORY AND ZIP'!$AQ486*VLOOKUP(TEXT(A486,"000"),'OFF-BALANCE FACTORS'!$B$2:$H$100,4),0)</f>
        <v>191</v>
      </c>
      <c r="AR486" s="57">
        <f>VLOOKUP(A486,'BASE LOSS COSTS'!$G$35:$H$49,2)</f>
        <v>264</v>
      </c>
      <c r="AS486" s="57">
        <f>VLOOKUP(A486,'BASE LOSS COSTS'!$J$35:$K$49,2)</f>
        <v>264</v>
      </c>
      <c r="AT486" s="57">
        <f>VLOOKUP(A486,'BASE LOSS COSTS'!$M$35:$N$49,2)</f>
        <v>228</v>
      </c>
      <c r="AU486" s="57">
        <f>VLOOKUP(A486,'BASE LOSS COSTS'!$P$35:$Q$49,2)</f>
        <v>228</v>
      </c>
      <c r="AV486" s="57">
        <f>VLOOKUP(A486,'BASE LOSS COSTS'!$S$35:$T$49,2)</f>
        <v>120</v>
      </c>
      <c r="AW486" s="57">
        <f>VLOOKUP(A486,'BASE LOSS COSTS'!$V$35:$W$49,2)</f>
        <v>120</v>
      </c>
      <c r="AX486" s="57">
        <f>VLOOKUP(A486,'BASE LOSS COSTS'!$Y$35:$Z$49,2)</f>
        <v>104</v>
      </c>
      <c r="AY486" s="57">
        <f>VLOOKUP(A486,'BASE LOSS COSTS'!$AB$35:$AC$49,2)</f>
        <v>104</v>
      </c>
      <c r="AZ486" s="49">
        <f>ROUND('LOSS COST BY TERRITORY AND ZIP'!$AZ486*VLOOKUP(TEXT(A486,"000"),'OFF-BALANCE FACTORS'!$B$2:$H$100,3),0)</f>
        <v>222</v>
      </c>
      <c r="BA486" s="57">
        <f>VLOOKUP(A486,'BASE LOSS COSTS'!$AH$35:$AI$49,2)</f>
        <v>268</v>
      </c>
      <c r="BB486" s="57">
        <f>VLOOKUP(A486,'BASE LOSS COSTS'!$AK$35:$AL$49,2)</f>
        <v>268</v>
      </c>
      <c r="BC486" s="57">
        <f>VLOOKUP(A486,'BASE LOSS COSTS'!$AN$35:$AO$49,2)</f>
        <v>80</v>
      </c>
      <c r="BD486" s="57">
        <f>VLOOKUP(A486,'BASE LOSS COSTS'!$AQ$35:$AR$49,2)</f>
        <v>80</v>
      </c>
      <c r="BE486" s="49">
        <f>ROUND('LOSS COST BY TERRITORY AND ZIP'!$BE486*VLOOKUP(TEXT(A486,"000"),'OFF-BALANCE FACTORS'!$B$2:$H$100,7),0)</f>
        <v>322</v>
      </c>
      <c r="BF486" s="62">
        <f t="shared" si="7"/>
        <v>278</v>
      </c>
      <c r="BG486" s="49">
        <f>ROUND('LOSS COST BY TERRITORY AND ZIP'!$BG486*VLOOKUP(TEXT(A486,"000"),'OFF-BALANCE FACTORS'!$B$2:$H$100,6),0)</f>
        <v>241</v>
      </c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9"/>
      <c r="CG486" s="39"/>
    </row>
    <row r="487" spans="1:85">
      <c r="A487" s="41">
        <v>117</v>
      </c>
      <c r="B487" s="41">
        <v>67031</v>
      </c>
      <c r="C487" s="49">
        <f>ROUND('LOSS COST BY TERRITORY AND ZIP'!$C487*VLOOKUP(TEXT(A487,"000"),'OFF-BALANCE FACTORS'!$B$2:$H$100,2),0)</f>
        <v>151</v>
      </c>
      <c r="D487" s="70">
        <f>VLOOKUP($A487,'BASE LOSS COSTS'!$Y$14:$Z$28,2,FALSE)</f>
        <v>0.63</v>
      </c>
      <c r="E487" s="70">
        <f>VLOOKUP($A487,'BASE LOSS COSTS'!$AB$14:$AC$28,2,FALSE)</f>
        <v>1.26</v>
      </c>
      <c r="F487" s="70">
        <f>VLOOKUP($A487,'BASE LOSS COSTS'!$AE$14:$AF$28,2,FALSE)</f>
        <v>1.89</v>
      </c>
      <c r="G487" s="49">
        <f>VLOOKUP(A487,'BASE LOSS COSTS'!$A$55:$B$69,2)</f>
        <v>4</v>
      </c>
      <c r="H487" s="49">
        <f>ROUND('LOSS COST BY TERRITORY AND ZIP'!$H487*VLOOKUP(TEXT(A487,"000"),'OFF-BALANCE FACTORS'!$B$2:$H$100,5),0)</f>
        <v>155</v>
      </c>
      <c r="I487" s="57">
        <f>VLOOKUP($A487,'BASE LOSS COSTS'!$AH$14:$AI$28,2,FALSE)</f>
        <v>1</v>
      </c>
      <c r="J487" s="57">
        <f>VLOOKUP($A487,'BASE LOSS COSTS'!$AK$14:$AL$28,2,FALSE)</f>
        <v>2</v>
      </c>
      <c r="K487" s="57">
        <f>VLOOKUP($A487,'BASE LOSS COSTS'!$AN$14:$AO$28,2,FALSE)</f>
        <v>3</v>
      </c>
      <c r="L487" s="57">
        <f>VLOOKUP($A487,'BASE LOSS COSTS'!$AQ$14:$AR$28,2,FALSE)</f>
        <v>5</v>
      </c>
      <c r="M487" s="49">
        <f>ROUND('LOSS COST BY TERRITORY AND ZIP'!$M487*VLOOKUP(TEXT(A487,"000"),'OFF-BALANCE FACTORS'!$B$2:$H$100,5),0)</f>
        <v>127</v>
      </c>
      <c r="N487" s="71">
        <f>VLOOKUP($A487,'BASE LOSS COSTS'!$AT$14:$AU$28,2,FALSE)</f>
        <v>0.62</v>
      </c>
      <c r="O487" s="71">
        <f>VLOOKUP($A487,'BASE LOSS COSTS'!$AW$14:$AX$28,2,FALSE)</f>
        <v>1.25</v>
      </c>
      <c r="P487" s="71">
        <f>VLOOKUP($A487,'BASE LOSS COSTS'!$AZ$14:$BA$28,2,FALSE)</f>
        <v>1.87</v>
      </c>
      <c r="Q487" s="49">
        <f>VLOOKUP(A487,'BASE LOSS COSTS'!$D$55:$E$69,2)</f>
        <v>13</v>
      </c>
      <c r="R487" s="49">
        <f>VLOOKUP(A487,'BASE LOSS COSTS'!$V$55:$W$69,2)</f>
        <v>9</v>
      </c>
      <c r="S487" s="57">
        <f>VLOOKUP(A487,'BASE LOSS COSTS'!$J$14:$K$28,2)</f>
        <v>153</v>
      </c>
      <c r="T487" s="49">
        <f>VLOOKUP(A487,'BASE LOSS COSTS'!$G$55:$H$69,2)</f>
        <v>9</v>
      </c>
      <c r="U487" s="57">
        <f>VLOOKUP(A487,'BASE LOSS COSTS'!$M$14:$N$28,2)</f>
        <v>576</v>
      </c>
      <c r="V487" s="71">
        <f>VLOOKUP($A487,'BASE LOSS COSTS'!$BC$14:$BD$28,2,FALSE)</f>
        <v>1.26</v>
      </c>
      <c r="W487" s="71">
        <f>VLOOKUP($A487,'BASE LOSS COSTS'!$BF$14:$BG$28,2,FALSE)</f>
        <v>1.89</v>
      </c>
      <c r="X487" s="71">
        <f>VLOOKUP($A487,'BASE LOSS COSTS'!$BI$14:$BJ$28,2,FALSE)</f>
        <v>2.52</v>
      </c>
      <c r="Y487" s="57">
        <f>VLOOKUP(A487,'BASE LOSS COSTS'!$J$55:$K$69,2)</f>
        <v>25</v>
      </c>
      <c r="Z487" s="57">
        <f>VLOOKUP(A487,'BASE LOSS COSTS'!$Y$55:$Z$69,2)</f>
        <v>20</v>
      </c>
      <c r="AA487" s="57">
        <f>VLOOKUP(A487,'BASE LOSS COSTS'!$P$14:$Q$28,2)</f>
        <v>137</v>
      </c>
      <c r="AB487" s="71">
        <f>VLOOKUP($A487,'BASE LOSS COSTS'!$BL$14:$BM$28,2,FALSE)</f>
        <v>0.63</v>
      </c>
      <c r="AC487" s="71">
        <f>VLOOKUP($A487,'BASE LOSS COSTS'!$BO$14:$BP$28,2,FALSE)</f>
        <v>1.26</v>
      </c>
      <c r="AD487" s="71">
        <f>VLOOKUP($A487,'BASE LOSS COSTS'!$BR$14:$BS$28,2,FALSE)</f>
        <v>1.89</v>
      </c>
      <c r="AE487" s="57">
        <f>VLOOKUP(A487,'BASE LOSS COSTS'!$M$55:$N$69,2)</f>
        <v>3</v>
      </c>
      <c r="AF487" s="57">
        <f>VLOOKUP(A487,'BASE LOSS COSTS'!$S$14:$T$28,2)</f>
        <v>55</v>
      </c>
      <c r="AG487" s="71">
        <f>VLOOKUP($A487,'BASE LOSS COSTS'!$BU$14:$BV$28,2,FALSE)</f>
        <v>6.93</v>
      </c>
      <c r="AH487" s="71">
        <f>VLOOKUP($A487,'BASE LOSS COSTS'!$BX$14:$BY$28,2,FALSE)</f>
        <v>8.19</v>
      </c>
      <c r="AI487" s="71">
        <f>VLOOKUP($A487,'BASE LOSS COSTS'!$CA$14:$CB$28,2,FALSE)</f>
        <v>9.4499999999999993</v>
      </c>
      <c r="AJ487" s="57">
        <f>VLOOKUP(A487,'BASE LOSS COSTS'!$P$55:$Q$69,2)</f>
        <v>2</v>
      </c>
      <c r="AK487" s="57">
        <f>VLOOKUP(A487,'BASE LOSS COSTS'!$V$14:$W$28,2)</f>
        <v>452</v>
      </c>
      <c r="AL487" s="71">
        <f>VLOOKUP($A487,'BASE LOSS COSTS'!$CD$14:$CE$28,2,FALSE)</f>
        <v>39.06</v>
      </c>
      <c r="AM487" s="71">
        <f>VLOOKUP($A487,'BASE LOSS COSTS'!$CG$14:$CH$28,2,FALSE)</f>
        <v>44.1</v>
      </c>
      <c r="AN487" s="71">
        <f>VLOOKUP($A487,'BASE LOSS COSTS'!$CJ$14:$CK$28,2,FALSE)</f>
        <v>60.48</v>
      </c>
      <c r="AO487" s="57">
        <f>VLOOKUP(A487,'BASE LOSS COSTS'!$S$55:$T$69,2)</f>
        <v>24</v>
      </c>
      <c r="AP487" s="49">
        <f>ROUND('LOSS COST BY TERRITORY AND ZIP'!$AP487*VLOOKUP(TEXT(A487,"000"),'OFF-BALANCE FACTORS'!$B$2:$H$100,4),0)</f>
        <v>222</v>
      </c>
      <c r="AQ487" s="49">
        <f>ROUND('LOSS COST BY TERRITORY AND ZIP'!$AQ487*VLOOKUP(TEXT(A487,"000"),'OFF-BALANCE FACTORS'!$B$2:$H$100,4),0)</f>
        <v>191</v>
      </c>
      <c r="AR487" s="57">
        <f>VLOOKUP(A487,'BASE LOSS COSTS'!$G$35:$H$49,2)</f>
        <v>264</v>
      </c>
      <c r="AS487" s="57">
        <f>VLOOKUP(A487,'BASE LOSS COSTS'!$J$35:$K$49,2)</f>
        <v>264</v>
      </c>
      <c r="AT487" s="57">
        <f>VLOOKUP(A487,'BASE LOSS COSTS'!$M$35:$N$49,2)</f>
        <v>228</v>
      </c>
      <c r="AU487" s="57">
        <f>VLOOKUP(A487,'BASE LOSS COSTS'!$P$35:$Q$49,2)</f>
        <v>228</v>
      </c>
      <c r="AV487" s="57">
        <f>VLOOKUP(A487,'BASE LOSS COSTS'!$S$35:$T$49,2)</f>
        <v>120</v>
      </c>
      <c r="AW487" s="57">
        <f>VLOOKUP(A487,'BASE LOSS COSTS'!$V$35:$W$49,2)</f>
        <v>120</v>
      </c>
      <c r="AX487" s="57">
        <f>VLOOKUP(A487,'BASE LOSS COSTS'!$Y$35:$Z$49,2)</f>
        <v>104</v>
      </c>
      <c r="AY487" s="57">
        <f>VLOOKUP(A487,'BASE LOSS COSTS'!$AB$35:$AC$49,2)</f>
        <v>104</v>
      </c>
      <c r="AZ487" s="49">
        <f>ROUND('LOSS COST BY TERRITORY AND ZIP'!$AZ487*VLOOKUP(TEXT(A487,"000"),'OFF-BALANCE FACTORS'!$B$2:$H$100,3),0)</f>
        <v>222</v>
      </c>
      <c r="BA487" s="57">
        <f>VLOOKUP(A487,'BASE LOSS COSTS'!$AH$35:$AI$49,2)</f>
        <v>268</v>
      </c>
      <c r="BB487" s="57">
        <f>VLOOKUP(A487,'BASE LOSS COSTS'!$AK$35:$AL$49,2)</f>
        <v>268</v>
      </c>
      <c r="BC487" s="57">
        <f>VLOOKUP(A487,'BASE LOSS COSTS'!$AN$35:$AO$49,2)</f>
        <v>80</v>
      </c>
      <c r="BD487" s="57">
        <f>VLOOKUP(A487,'BASE LOSS COSTS'!$AQ$35:$AR$49,2)</f>
        <v>80</v>
      </c>
      <c r="BE487" s="49">
        <f>ROUND('LOSS COST BY TERRITORY AND ZIP'!$BE487*VLOOKUP(TEXT(A487,"000"),'OFF-BALANCE FACTORS'!$B$2:$H$100,7),0)</f>
        <v>322</v>
      </c>
      <c r="BF487" s="62">
        <f t="shared" si="7"/>
        <v>278</v>
      </c>
      <c r="BG487" s="49">
        <f>ROUND('LOSS COST BY TERRITORY AND ZIP'!$BG487*VLOOKUP(TEXT(A487,"000"),'OFF-BALANCE FACTORS'!$B$2:$H$100,6),0)</f>
        <v>241</v>
      </c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9"/>
      <c r="CG487" s="39"/>
    </row>
    <row r="488" spans="1:85">
      <c r="A488" s="41">
        <v>117</v>
      </c>
      <c r="B488" s="41">
        <v>67035</v>
      </c>
      <c r="C488" s="49">
        <f>ROUND('LOSS COST BY TERRITORY AND ZIP'!$C488*VLOOKUP(TEXT(A488,"000"),'OFF-BALANCE FACTORS'!$B$2:$H$100,2),0)</f>
        <v>151</v>
      </c>
      <c r="D488" s="70">
        <f>VLOOKUP($A488,'BASE LOSS COSTS'!$Y$14:$Z$28,2,FALSE)</f>
        <v>0.63</v>
      </c>
      <c r="E488" s="70">
        <f>VLOOKUP($A488,'BASE LOSS COSTS'!$AB$14:$AC$28,2,FALSE)</f>
        <v>1.26</v>
      </c>
      <c r="F488" s="70">
        <f>VLOOKUP($A488,'BASE LOSS COSTS'!$AE$14:$AF$28,2,FALSE)</f>
        <v>1.89</v>
      </c>
      <c r="G488" s="49">
        <f>VLOOKUP(A488,'BASE LOSS COSTS'!$A$55:$B$69,2)</f>
        <v>4</v>
      </c>
      <c r="H488" s="49">
        <f>ROUND('LOSS COST BY TERRITORY AND ZIP'!$H488*VLOOKUP(TEXT(A488,"000"),'OFF-BALANCE FACTORS'!$B$2:$H$100,5),0)</f>
        <v>155</v>
      </c>
      <c r="I488" s="57">
        <f>VLOOKUP($A488,'BASE LOSS COSTS'!$AH$14:$AI$28,2,FALSE)</f>
        <v>1</v>
      </c>
      <c r="J488" s="57">
        <f>VLOOKUP($A488,'BASE LOSS COSTS'!$AK$14:$AL$28,2,FALSE)</f>
        <v>2</v>
      </c>
      <c r="K488" s="57">
        <f>VLOOKUP($A488,'BASE LOSS COSTS'!$AN$14:$AO$28,2,FALSE)</f>
        <v>3</v>
      </c>
      <c r="L488" s="57">
        <f>VLOOKUP($A488,'BASE LOSS COSTS'!$AQ$14:$AR$28,2,FALSE)</f>
        <v>5</v>
      </c>
      <c r="M488" s="49">
        <f>ROUND('LOSS COST BY TERRITORY AND ZIP'!$M488*VLOOKUP(TEXT(A488,"000"),'OFF-BALANCE FACTORS'!$B$2:$H$100,5),0)</f>
        <v>127</v>
      </c>
      <c r="N488" s="71">
        <f>VLOOKUP($A488,'BASE LOSS COSTS'!$AT$14:$AU$28,2,FALSE)</f>
        <v>0.62</v>
      </c>
      <c r="O488" s="71">
        <f>VLOOKUP($A488,'BASE LOSS COSTS'!$AW$14:$AX$28,2,FALSE)</f>
        <v>1.25</v>
      </c>
      <c r="P488" s="71">
        <f>VLOOKUP($A488,'BASE LOSS COSTS'!$AZ$14:$BA$28,2,FALSE)</f>
        <v>1.87</v>
      </c>
      <c r="Q488" s="49">
        <f>VLOOKUP(A488,'BASE LOSS COSTS'!$D$55:$E$69,2)</f>
        <v>13</v>
      </c>
      <c r="R488" s="49">
        <f>VLOOKUP(A488,'BASE LOSS COSTS'!$V$55:$W$69,2)</f>
        <v>9</v>
      </c>
      <c r="S488" s="57">
        <f>VLOOKUP(A488,'BASE LOSS COSTS'!$J$14:$K$28,2)</f>
        <v>153</v>
      </c>
      <c r="T488" s="49">
        <f>VLOOKUP(A488,'BASE LOSS COSTS'!$G$55:$H$69,2)</f>
        <v>9</v>
      </c>
      <c r="U488" s="57">
        <f>VLOOKUP(A488,'BASE LOSS COSTS'!$M$14:$N$28,2)</f>
        <v>576</v>
      </c>
      <c r="V488" s="71">
        <f>VLOOKUP($A488,'BASE LOSS COSTS'!$BC$14:$BD$28,2,FALSE)</f>
        <v>1.26</v>
      </c>
      <c r="W488" s="71">
        <f>VLOOKUP($A488,'BASE LOSS COSTS'!$BF$14:$BG$28,2,FALSE)</f>
        <v>1.89</v>
      </c>
      <c r="X488" s="71">
        <f>VLOOKUP($A488,'BASE LOSS COSTS'!$BI$14:$BJ$28,2,FALSE)</f>
        <v>2.52</v>
      </c>
      <c r="Y488" s="57">
        <f>VLOOKUP(A488,'BASE LOSS COSTS'!$J$55:$K$69,2)</f>
        <v>25</v>
      </c>
      <c r="Z488" s="57">
        <f>VLOOKUP(A488,'BASE LOSS COSTS'!$Y$55:$Z$69,2)</f>
        <v>20</v>
      </c>
      <c r="AA488" s="57">
        <f>VLOOKUP(A488,'BASE LOSS COSTS'!$P$14:$Q$28,2)</f>
        <v>137</v>
      </c>
      <c r="AB488" s="71">
        <f>VLOOKUP($A488,'BASE LOSS COSTS'!$BL$14:$BM$28,2,FALSE)</f>
        <v>0.63</v>
      </c>
      <c r="AC488" s="71">
        <f>VLOOKUP($A488,'BASE LOSS COSTS'!$BO$14:$BP$28,2,FALSE)</f>
        <v>1.26</v>
      </c>
      <c r="AD488" s="71">
        <f>VLOOKUP($A488,'BASE LOSS COSTS'!$BR$14:$BS$28,2,FALSE)</f>
        <v>1.89</v>
      </c>
      <c r="AE488" s="57">
        <f>VLOOKUP(A488,'BASE LOSS COSTS'!$M$55:$N$69,2)</f>
        <v>3</v>
      </c>
      <c r="AF488" s="57">
        <f>VLOOKUP(A488,'BASE LOSS COSTS'!$S$14:$T$28,2)</f>
        <v>55</v>
      </c>
      <c r="AG488" s="71">
        <f>VLOOKUP($A488,'BASE LOSS COSTS'!$BU$14:$BV$28,2,FALSE)</f>
        <v>6.93</v>
      </c>
      <c r="AH488" s="71">
        <f>VLOOKUP($A488,'BASE LOSS COSTS'!$BX$14:$BY$28,2,FALSE)</f>
        <v>8.19</v>
      </c>
      <c r="AI488" s="71">
        <f>VLOOKUP($A488,'BASE LOSS COSTS'!$CA$14:$CB$28,2,FALSE)</f>
        <v>9.4499999999999993</v>
      </c>
      <c r="AJ488" s="57">
        <f>VLOOKUP(A488,'BASE LOSS COSTS'!$P$55:$Q$69,2)</f>
        <v>2</v>
      </c>
      <c r="AK488" s="57">
        <f>VLOOKUP(A488,'BASE LOSS COSTS'!$V$14:$W$28,2)</f>
        <v>452</v>
      </c>
      <c r="AL488" s="71">
        <f>VLOOKUP($A488,'BASE LOSS COSTS'!$CD$14:$CE$28,2,FALSE)</f>
        <v>39.06</v>
      </c>
      <c r="AM488" s="71">
        <f>VLOOKUP($A488,'BASE LOSS COSTS'!$CG$14:$CH$28,2,FALSE)</f>
        <v>44.1</v>
      </c>
      <c r="AN488" s="71">
        <f>VLOOKUP($A488,'BASE LOSS COSTS'!$CJ$14:$CK$28,2,FALSE)</f>
        <v>60.48</v>
      </c>
      <c r="AO488" s="57">
        <f>VLOOKUP(A488,'BASE LOSS COSTS'!$S$55:$T$69,2)</f>
        <v>24</v>
      </c>
      <c r="AP488" s="49">
        <f>ROUND('LOSS COST BY TERRITORY AND ZIP'!$AP488*VLOOKUP(TEXT(A488,"000"),'OFF-BALANCE FACTORS'!$B$2:$H$100,4),0)</f>
        <v>222</v>
      </c>
      <c r="AQ488" s="49">
        <f>ROUND('LOSS COST BY TERRITORY AND ZIP'!$AQ488*VLOOKUP(TEXT(A488,"000"),'OFF-BALANCE FACTORS'!$B$2:$H$100,4),0)</f>
        <v>191</v>
      </c>
      <c r="AR488" s="57">
        <f>VLOOKUP(A488,'BASE LOSS COSTS'!$G$35:$H$49,2)</f>
        <v>264</v>
      </c>
      <c r="AS488" s="57">
        <f>VLOOKUP(A488,'BASE LOSS COSTS'!$J$35:$K$49,2)</f>
        <v>264</v>
      </c>
      <c r="AT488" s="57">
        <f>VLOOKUP(A488,'BASE LOSS COSTS'!$M$35:$N$49,2)</f>
        <v>228</v>
      </c>
      <c r="AU488" s="57">
        <f>VLOOKUP(A488,'BASE LOSS COSTS'!$P$35:$Q$49,2)</f>
        <v>228</v>
      </c>
      <c r="AV488" s="57">
        <f>VLOOKUP(A488,'BASE LOSS COSTS'!$S$35:$T$49,2)</f>
        <v>120</v>
      </c>
      <c r="AW488" s="57">
        <f>VLOOKUP(A488,'BASE LOSS COSTS'!$V$35:$W$49,2)</f>
        <v>120</v>
      </c>
      <c r="AX488" s="57">
        <f>VLOOKUP(A488,'BASE LOSS COSTS'!$Y$35:$Z$49,2)</f>
        <v>104</v>
      </c>
      <c r="AY488" s="57">
        <f>VLOOKUP(A488,'BASE LOSS COSTS'!$AB$35:$AC$49,2)</f>
        <v>104</v>
      </c>
      <c r="AZ488" s="49">
        <f>ROUND('LOSS COST BY TERRITORY AND ZIP'!$AZ488*VLOOKUP(TEXT(A488,"000"),'OFF-BALANCE FACTORS'!$B$2:$H$100,3),0)</f>
        <v>222</v>
      </c>
      <c r="BA488" s="57">
        <f>VLOOKUP(A488,'BASE LOSS COSTS'!$AH$35:$AI$49,2)</f>
        <v>268</v>
      </c>
      <c r="BB488" s="57">
        <f>VLOOKUP(A488,'BASE LOSS COSTS'!$AK$35:$AL$49,2)</f>
        <v>268</v>
      </c>
      <c r="BC488" s="57">
        <f>VLOOKUP(A488,'BASE LOSS COSTS'!$AN$35:$AO$49,2)</f>
        <v>80</v>
      </c>
      <c r="BD488" s="57">
        <f>VLOOKUP(A488,'BASE LOSS COSTS'!$AQ$35:$AR$49,2)</f>
        <v>80</v>
      </c>
      <c r="BE488" s="49">
        <f>ROUND('LOSS COST BY TERRITORY AND ZIP'!$BE488*VLOOKUP(TEXT(A488,"000"),'OFF-BALANCE FACTORS'!$B$2:$H$100,7),0)</f>
        <v>322</v>
      </c>
      <c r="BF488" s="62">
        <f t="shared" si="7"/>
        <v>278</v>
      </c>
      <c r="BG488" s="49">
        <f>ROUND('LOSS COST BY TERRITORY AND ZIP'!$BG488*VLOOKUP(TEXT(A488,"000"),'OFF-BALANCE FACTORS'!$B$2:$H$100,6),0)</f>
        <v>241</v>
      </c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9"/>
      <c r="CG488" s="39"/>
    </row>
    <row r="489" spans="1:85">
      <c r="A489" s="41">
        <v>117</v>
      </c>
      <c r="B489" s="41">
        <v>67038</v>
      </c>
      <c r="C489" s="49">
        <f>ROUND('LOSS COST BY TERRITORY AND ZIP'!$C489*VLOOKUP(TEXT(A489,"000"),'OFF-BALANCE FACTORS'!$B$2:$H$100,2),0)</f>
        <v>151</v>
      </c>
      <c r="D489" s="70">
        <f>VLOOKUP($A489,'BASE LOSS COSTS'!$Y$14:$Z$28,2,FALSE)</f>
        <v>0.63</v>
      </c>
      <c r="E489" s="70">
        <f>VLOOKUP($A489,'BASE LOSS COSTS'!$AB$14:$AC$28,2,FALSE)</f>
        <v>1.26</v>
      </c>
      <c r="F489" s="70">
        <f>VLOOKUP($A489,'BASE LOSS COSTS'!$AE$14:$AF$28,2,FALSE)</f>
        <v>1.89</v>
      </c>
      <c r="G489" s="49">
        <f>VLOOKUP(A489,'BASE LOSS COSTS'!$A$55:$B$69,2)</f>
        <v>4</v>
      </c>
      <c r="H489" s="49">
        <f>ROUND('LOSS COST BY TERRITORY AND ZIP'!$H489*VLOOKUP(TEXT(A489,"000"),'OFF-BALANCE FACTORS'!$B$2:$H$100,5),0)</f>
        <v>155</v>
      </c>
      <c r="I489" s="57">
        <f>VLOOKUP($A489,'BASE LOSS COSTS'!$AH$14:$AI$28,2,FALSE)</f>
        <v>1</v>
      </c>
      <c r="J489" s="57">
        <f>VLOOKUP($A489,'BASE LOSS COSTS'!$AK$14:$AL$28,2,FALSE)</f>
        <v>2</v>
      </c>
      <c r="K489" s="57">
        <f>VLOOKUP($A489,'BASE LOSS COSTS'!$AN$14:$AO$28,2,FALSE)</f>
        <v>3</v>
      </c>
      <c r="L489" s="57">
        <f>VLOOKUP($A489,'BASE LOSS COSTS'!$AQ$14:$AR$28,2,FALSE)</f>
        <v>5</v>
      </c>
      <c r="M489" s="49">
        <f>ROUND('LOSS COST BY TERRITORY AND ZIP'!$M489*VLOOKUP(TEXT(A489,"000"),'OFF-BALANCE FACTORS'!$B$2:$H$100,5),0)</f>
        <v>127</v>
      </c>
      <c r="N489" s="71">
        <f>VLOOKUP($A489,'BASE LOSS COSTS'!$AT$14:$AU$28,2,FALSE)</f>
        <v>0.62</v>
      </c>
      <c r="O489" s="71">
        <f>VLOOKUP($A489,'BASE LOSS COSTS'!$AW$14:$AX$28,2,FALSE)</f>
        <v>1.25</v>
      </c>
      <c r="P489" s="71">
        <f>VLOOKUP($A489,'BASE LOSS COSTS'!$AZ$14:$BA$28,2,FALSE)</f>
        <v>1.87</v>
      </c>
      <c r="Q489" s="49">
        <f>VLOOKUP(A489,'BASE LOSS COSTS'!$D$55:$E$69,2)</f>
        <v>13</v>
      </c>
      <c r="R489" s="49">
        <f>VLOOKUP(A489,'BASE LOSS COSTS'!$V$55:$W$69,2)</f>
        <v>9</v>
      </c>
      <c r="S489" s="57">
        <f>VLOOKUP(A489,'BASE LOSS COSTS'!$J$14:$K$28,2)</f>
        <v>153</v>
      </c>
      <c r="T489" s="49">
        <f>VLOOKUP(A489,'BASE LOSS COSTS'!$G$55:$H$69,2)</f>
        <v>9</v>
      </c>
      <c r="U489" s="57">
        <f>VLOOKUP(A489,'BASE LOSS COSTS'!$M$14:$N$28,2)</f>
        <v>576</v>
      </c>
      <c r="V489" s="71">
        <f>VLOOKUP($A489,'BASE LOSS COSTS'!$BC$14:$BD$28,2,FALSE)</f>
        <v>1.26</v>
      </c>
      <c r="W489" s="71">
        <f>VLOOKUP($A489,'BASE LOSS COSTS'!$BF$14:$BG$28,2,FALSE)</f>
        <v>1.89</v>
      </c>
      <c r="X489" s="71">
        <f>VLOOKUP($A489,'BASE LOSS COSTS'!$BI$14:$BJ$28,2,FALSE)</f>
        <v>2.52</v>
      </c>
      <c r="Y489" s="57">
        <f>VLOOKUP(A489,'BASE LOSS COSTS'!$J$55:$K$69,2)</f>
        <v>25</v>
      </c>
      <c r="Z489" s="57">
        <f>VLOOKUP(A489,'BASE LOSS COSTS'!$Y$55:$Z$69,2)</f>
        <v>20</v>
      </c>
      <c r="AA489" s="57">
        <f>VLOOKUP(A489,'BASE LOSS COSTS'!$P$14:$Q$28,2)</f>
        <v>137</v>
      </c>
      <c r="AB489" s="71">
        <f>VLOOKUP($A489,'BASE LOSS COSTS'!$BL$14:$BM$28,2,FALSE)</f>
        <v>0.63</v>
      </c>
      <c r="AC489" s="71">
        <f>VLOOKUP($A489,'BASE LOSS COSTS'!$BO$14:$BP$28,2,FALSE)</f>
        <v>1.26</v>
      </c>
      <c r="AD489" s="71">
        <f>VLOOKUP($A489,'BASE LOSS COSTS'!$BR$14:$BS$28,2,FALSE)</f>
        <v>1.89</v>
      </c>
      <c r="AE489" s="57">
        <f>VLOOKUP(A489,'BASE LOSS COSTS'!$M$55:$N$69,2)</f>
        <v>3</v>
      </c>
      <c r="AF489" s="57">
        <f>VLOOKUP(A489,'BASE LOSS COSTS'!$S$14:$T$28,2)</f>
        <v>55</v>
      </c>
      <c r="AG489" s="71">
        <f>VLOOKUP($A489,'BASE LOSS COSTS'!$BU$14:$BV$28,2,FALSE)</f>
        <v>6.93</v>
      </c>
      <c r="AH489" s="71">
        <f>VLOOKUP($A489,'BASE LOSS COSTS'!$BX$14:$BY$28,2,FALSE)</f>
        <v>8.19</v>
      </c>
      <c r="AI489" s="71">
        <f>VLOOKUP($A489,'BASE LOSS COSTS'!$CA$14:$CB$28,2,FALSE)</f>
        <v>9.4499999999999993</v>
      </c>
      <c r="AJ489" s="57">
        <f>VLOOKUP(A489,'BASE LOSS COSTS'!$P$55:$Q$69,2)</f>
        <v>2</v>
      </c>
      <c r="AK489" s="57">
        <f>VLOOKUP(A489,'BASE LOSS COSTS'!$V$14:$W$28,2)</f>
        <v>452</v>
      </c>
      <c r="AL489" s="71">
        <f>VLOOKUP($A489,'BASE LOSS COSTS'!$CD$14:$CE$28,2,FALSE)</f>
        <v>39.06</v>
      </c>
      <c r="AM489" s="71">
        <f>VLOOKUP($A489,'BASE LOSS COSTS'!$CG$14:$CH$28,2,FALSE)</f>
        <v>44.1</v>
      </c>
      <c r="AN489" s="71">
        <f>VLOOKUP($A489,'BASE LOSS COSTS'!$CJ$14:$CK$28,2,FALSE)</f>
        <v>60.48</v>
      </c>
      <c r="AO489" s="57">
        <f>VLOOKUP(A489,'BASE LOSS COSTS'!$S$55:$T$69,2)</f>
        <v>24</v>
      </c>
      <c r="AP489" s="49">
        <f>ROUND('LOSS COST BY TERRITORY AND ZIP'!$AP489*VLOOKUP(TEXT(A489,"000"),'OFF-BALANCE FACTORS'!$B$2:$H$100,4),0)</f>
        <v>222</v>
      </c>
      <c r="AQ489" s="49">
        <f>ROUND('LOSS COST BY TERRITORY AND ZIP'!$AQ489*VLOOKUP(TEXT(A489,"000"),'OFF-BALANCE FACTORS'!$B$2:$H$100,4),0)</f>
        <v>191</v>
      </c>
      <c r="AR489" s="57">
        <f>VLOOKUP(A489,'BASE LOSS COSTS'!$G$35:$H$49,2)</f>
        <v>264</v>
      </c>
      <c r="AS489" s="57">
        <f>VLOOKUP(A489,'BASE LOSS COSTS'!$J$35:$K$49,2)</f>
        <v>264</v>
      </c>
      <c r="AT489" s="57">
        <f>VLOOKUP(A489,'BASE LOSS COSTS'!$M$35:$N$49,2)</f>
        <v>228</v>
      </c>
      <c r="AU489" s="57">
        <f>VLOOKUP(A489,'BASE LOSS COSTS'!$P$35:$Q$49,2)</f>
        <v>228</v>
      </c>
      <c r="AV489" s="57">
        <f>VLOOKUP(A489,'BASE LOSS COSTS'!$S$35:$T$49,2)</f>
        <v>120</v>
      </c>
      <c r="AW489" s="57">
        <f>VLOOKUP(A489,'BASE LOSS COSTS'!$V$35:$W$49,2)</f>
        <v>120</v>
      </c>
      <c r="AX489" s="57">
        <f>VLOOKUP(A489,'BASE LOSS COSTS'!$Y$35:$Z$49,2)</f>
        <v>104</v>
      </c>
      <c r="AY489" s="57">
        <f>VLOOKUP(A489,'BASE LOSS COSTS'!$AB$35:$AC$49,2)</f>
        <v>104</v>
      </c>
      <c r="AZ489" s="49">
        <f>ROUND('LOSS COST BY TERRITORY AND ZIP'!$AZ489*VLOOKUP(TEXT(A489,"000"),'OFF-BALANCE FACTORS'!$B$2:$H$100,3),0)</f>
        <v>222</v>
      </c>
      <c r="BA489" s="57">
        <f>VLOOKUP(A489,'BASE LOSS COSTS'!$AH$35:$AI$49,2)</f>
        <v>268</v>
      </c>
      <c r="BB489" s="57">
        <f>VLOOKUP(A489,'BASE LOSS COSTS'!$AK$35:$AL$49,2)</f>
        <v>268</v>
      </c>
      <c r="BC489" s="57">
        <f>VLOOKUP(A489,'BASE LOSS COSTS'!$AN$35:$AO$49,2)</f>
        <v>80</v>
      </c>
      <c r="BD489" s="57">
        <f>VLOOKUP(A489,'BASE LOSS COSTS'!$AQ$35:$AR$49,2)</f>
        <v>80</v>
      </c>
      <c r="BE489" s="49">
        <f>ROUND('LOSS COST BY TERRITORY AND ZIP'!$BE489*VLOOKUP(TEXT(A489,"000"),'OFF-BALANCE FACTORS'!$B$2:$H$100,7),0)</f>
        <v>322</v>
      </c>
      <c r="BF489" s="62">
        <f t="shared" si="7"/>
        <v>278</v>
      </c>
      <c r="BG489" s="49">
        <f>ROUND('LOSS COST BY TERRITORY AND ZIP'!$BG489*VLOOKUP(TEXT(A489,"000"),'OFF-BALANCE FACTORS'!$B$2:$H$100,6),0)</f>
        <v>241</v>
      </c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9"/>
      <c r="CG489" s="39"/>
    </row>
    <row r="490" spans="1:85">
      <c r="A490" s="41">
        <v>117</v>
      </c>
      <c r="B490" s="41">
        <v>67039</v>
      </c>
      <c r="C490" s="49">
        <f>ROUND('LOSS COST BY TERRITORY AND ZIP'!$C490*VLOOKUP(TEXT(A490,"000"),'OFF-BALANCE FACTORS'!$B$2:$H$100,2),0)</f>
        <v>151</v>
      </c>
      <c r="D490" s="70">
        <f>VLOOKUP($A490,'BASE LOSS COSTS'!$Y$14:$Z$28,2,FALSE)</f>
        <v>0.63</v>
      </c>
      <c r="E490" s="70">
        <f>VLOOKUP($A490,'BASE LOSS COSTS'!$AB$14:$AC$28,2,FALSE)</f>
        <v>1.26</v>
      </c>
      <c r="F490" s="70">
        <f>VLOOKUP($A490,'BASE LOSS COSTS'!$AE$14:$AF$28,2,FALSE)</f>
        <v>1.89</v>
      </c>
      <c r="G490" s="49">
        <f>VLOOKUP(A490,'BASE LOSS COSTS'!$A$55:$B$69,2)</f>
        <v>4</v>
      </c>
      <c r="H490" s="49">
        <f>ROUND('LOSS COST BY TERRITORY AND ZIP'!$H490*VLOOKUP(TEXT(A490,"000"),'OFF-BALANCE FACTORS'!$B$2:$H$100,5),0)</f>
        <v>155</v>
      </c>
      <c r="I490" s="57">
        <f>VLOOKUP($A490,'BASE LOSS COSTS'!$AH$14:$AI$28,2,FALSE)</f>
        <v>1</v>
      </c>
      <c r="J490" s="57">
        <f>VLOOKUP($A490,'BASE LOSS COSTS'!$AK$14:$AL$28,2,FALSE)</f>
        <v>2</v>
      </c>
      <c r="K490" s="57">
        <f>VLOOKUP($A490,'BASE LOSS COSTS'!$AN$14:$AO$28,2,FALSE)</f>
        <v>3</v>
      </c>
      <c r="L490" s="57">
        <f>VLOOKUP($A490,'BASE LOSS COSTS'!$AQ$14:$AR$28,2,FALSE)</f>
        <v>5</v>
      </c>
      <c r="M490" s="49">
        <f>ROUND('LOSS COST BY TERRITORY AND ZIP'!$M490*VLOOKUP(TEXT(A490,"000"),'OFF-BALANCE FACTORS'!$B$2:$H$100,5),0)</f>
        <v>127</v>
      </c>
      <c r="N490" s="71">
        <f>VLOOKUP($A490,'BASE LOSS COSTS'!$AT$14:$AU$28,2,FALSE)</f>
        <v>0.62</v>
      </c>
      <c r="O490" s="71">
        <f>VLOOKUP($A490,'BASE LOSS COSTS'!$AW$14:$AX$28,2,FALSE)</f>
        <v>1.25</v>
      </c>
      <c r="P490" s="71">
        <f>VLOOKUP($A490,'BASE LOSS COSTS'!$AZ$14:$BA$28,2,FALSE)</f>
        <v>1.87</v>
      </c>
      <c r="Q490" s="49">
        <f>VLOOKUP(A490,'BASE LOSS COSTS'!$D$55:$E$69,2)</f>
        <v>13</v>
      </c>
      <c r="R490" s="49">
        <f>VLOOKUP(A490,'BASE LOSS COSTS'!$V$55:$W$69,2)</f>
        <v>9</v>
      </c>
      <c r="S490" s="57">
        <f>VLOOKUP(A490,'BASE LOSS COSTS'!$J$14:$K$28,2)</f>
        <v>153</v>
      </c>
      <c r="T490" s="49">
        <f>VLOOKUP(A490,'BASE LOSS COSTS'!$G$55:$H$69,2)</f>
        <v>9</v>
      </c>
      <c r="U490" s="57">
        <f>VLOOKUP(A490,'BASE LOSS COSTS'!$M$14:$N$28,2)</f>
        <v>576</v>
      </c>
      <c r="V490" s="71">
        <f>VLOOKUP($A490,'BASE LOSS COSTS'!$BC$14:$BD$28,2,FALSE)</f>
        <v>1.26</v>
      </c>
      <c r="W490" s="71">
        <f>VLOOKUP($A490,'BASE LOSS COSTS'!$BF$14:$BG$28,2,FALSE)</f>
        <v>1.89</v>
      </c>
      <c r="X490" s="71">
        <f>VLOOKUP($A490,'BASE LOSS COSTS'!$BI$14:$BJ$28,2,FALSE)</f>
        <v>2.52</v>
      </c>
      <c r="Y490" s="57">
        <f>VLOOKUP(A490,'BASE LOSS COSTS'!$J$55:$K$69,2)</f>
        <v>25</v>
      </c>
      <c r="Z490" s="57">
        <f>VLOOKUP(A490,'BASE LOSS COSTS'!$Y$55:$Z$69,2)</f>
        <v>20</v>
      </c>
      <c r="AA490" s="57">
        <f>VLOOKUP(A490,'BASE LOSS COSTS'!$P$14:$Q$28,2)</f>
        <v>137</v>
      </c>
      <c r="AB490" s="71">
        <f>VLOOKUP($A490,'BASE LOSS COSTS'!$BL$14:$BM$28,2,FALSE)</f>
        <v>0.63</v>
      </c>
      <c r="AC490" s="71">
        <f>VLOOKUP($A490,'BASE LOSS COSTS'!$BO$14:$BP$28,2,FALSE)</f>
        <v>1.26</v>
      </c>
      <c r="AD490" s="71">
        <f>VLOOKUP($A490,'BASE LOSS COSTS'!$BR$14:$BS$28,2,FALSE)</f>
        <v>1.89</v>
      </c>
      <c r="AE490" s="57">
        <f>VLOOKUP(A490,'BASE LOSS COSTS'!$M$55:$N$69,2)</f>
        <v>3</v>
      </c>
      <c r="AF490" s="57">
        <f>VLOOKUP(A490,'BASE LOSS COSTS'!$S$14:$T$28,2)</f>
        <v>55</v>
      </c>
      <c r="AG490" s="71">
        <f>VLOOKUP($A490,'BASE LOSS COSTS'!$BU$14:$BV$28,2,FALSE)</f>
        <v>6.93</v>
      </c>
      <c r="AH490" s="71">
        <f>VLOOKUP($A490,'BASE LOSS COSTS'!$BX$14:$BY$28,2,FALSE)</f>
        <v>8.19</v>
      </c>
      <c r="AI490" s="71">
        <f>VLOOKUP($A490,'BASE LOSS COSTS'!$CA$14:$CB$28,2,FALSE)</f>
        <v>9.4499999999999993</v>
      </c>
      <c r="AJ490" s="57">
        <f>VLOOKUP(A490,'BASE LOSS COSTS'!$P$55:$Q$69,2)</f>
        <v>2</v>
      </c>
      <c r="AK490" s="57">
        <f>VLOOKUP(A490,'BASE LOSS COSTS'!$V$14:$W$28,2)</f>
        <v>452</v>
      </c>
      <c r="AL490" s="71">
        <f>VLOOKUP($A490,'BASE LOSS COSTS'!$CD$14:$CE$28,2,FALSE)</f>
        <v>39.06</v>
      </c>
      <c r="AM490" s="71">
        <f>VLOOKUP($A490,'BASE LOSS COSTS'!$CG$14:$CH$28,2,FALSE)</f>
        <v>44.1</v>
      </c>
      <c r="AN490" s="71">
        <f>VLOOKUP($A490,'BASE LOSS COSTS'!$CJ$14:$CK$28,2,FALSE)</f>
        <v>60.48</v>
      </c>
      <c r="AO490" s="57">
        <f>VLOOKUP(A490,'BASE LOSS COSTS'!$S$55:$T$69,2)</f>
        <v>24</v>
      </c>
      <c r="AP490" s="49">
        <f>ROUND('LOSS COST BY TERRITORY AND ZIP'!$AP490*VLOOKUP(TEXT(A490,"000"),'OFF-BALANCE FACTORS'!$B$2:$H$100,4),0)</f>
        <v>222</v>
      </c>
      <c r="AQ490" s="49">
        <f>ROUND('LOSS COST BY TERRITORY AND ZIP'!$AQ490*VLOOKUP(TEXT(A490,"000"),'OFF-BALANCE FACTORS'!$B$2:$H$100,4),0)</f>
        <v>191</v>
      </c>
      <c r="AR490" s="57">
        <f>VLOOKUP(A490,'BASE LOSS COSTS'!$G$35:$H$49,2)</f>
        <v>264</v>
      </c>
      <c r="AS490" s="57">
        <f>VLOOKUP(A490,'BASE LOSS COSTS'!$J$35:$K$49,2)</f>
        <v>264</v>
      </c>
      <c r="AT490" s="57">
        <f>VLOOKUP(A490,'BASE LOSS COSTS'!$M$35:$N$49,2)</f>
        <v>228</v>
      </c>
      <c r="AU490" s="57">
        <f>VLOOKUP(A490,'BASE LOSS COSTS'!$P$35:$Q$49,2)</f>
        <v>228</v>
      </c>
      <c r="AV490" s="57">
        <f>VLOOKUP(A490,'BASE LOSS COSTS'!$S$35:$T$49,2)</f>
        <v>120</v>
      </c>
      <c r="AW490" s="57">
        <f>VLOOKUP(A490,'BASE LOSS COSTS'!$V$35:$W$49,2)</f>
        <v>120</v>
      </c>
      <c r="AX490" s="57">
        <f>VLOOKUP(A490,'BASE LOSS COSTS'!$Y$35:$Z$49,2)</f>
        <v>104</v>
      </c>
      <c r="AY490" s="57">
        <f>VLOOKUP(A490,'BASE LOSS COSTS'!$AB$35:$AC$49,2)</f>
        <v>104</v>
      </c>
      <c r="AZ490" s="49">
        <f>ROUND('LOSS COST BY TERRITORY AND ZIP'!$AZ490*VLOOKUP(TEXT(A490,"000"),'OFF-BALANCE FACTORS'!$B$2:$H$100,3),0)</f>
        <v>222</v>
      </c>
      <c r="BA490" s="57">
        <f>VLOOKUP(A490,'BASE LOSS COSTS'!$AH$35:$AI$49,2)</f>
        <v>268</v>
      </c>
      <c r="BB490" s="57">
        <f>VLOOKUP(A490,'BASE LOSS COSTS'!$AK$35:$AL$49,2)</f>
        <v>268</v>
      </c>
      <c r="BC490" s="57">
        <f>VLOOKUP(A490,'BASE LOSS COSTS'!$AN$35:$AO$49,2)</f>
        <v>80</v>
      </c>
      <c r="BD490" s="57">
        <f>VLOOKUP(A490,'BASE LOSS COSTS'!$AQ$35:$AR$49,2)</f>
        <v>80</v>
      </c>
      <c r="BE490" s="49">
        <f>ROUND('LOSS COST BY TERRITORY AND ZIP'!$BE490*VLOOKUP(TEXT(A490,"000"),'OFF-BALANCE FACTORS'!$B$2:$H$100,7),0)</f>
        <v>322</v>
      </c>
      <c r="BF490" s="62">
        <f t="shared" si="7"/>
        <v>278</v>
      </c>
      <c r="BG490" s="49">
        <f>ROUND('LOSS COST BY TERRITORY AND ZIP'!$BG490*VLOOKUP(TEXT(A490,"000"),'OFF-BALANCE FACTORS'!$B$2:$H$100,6),0)</f>
        <v>241</v>
      </c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9"/>
      <c r="CG490" s="39"/>
    </row>
    <row r="491" spans="1:85">
      <c r="A491" s="41">
        <v>117</v>
      </c>
      <c r="B491" s="41">
        <v>67041</v>
      </c>
      <c r="C491" s="49">
        <f>ROUND('LOSS COST BY TERRITORY AND ZIP'!$C491*VLOOKUP(TEXT(A491,"000"),'OFF-BALANCE FACTORS'!$B$2:$H$100,2),0)</f>
        <v>151</v>
      </c>
      <c r="D491" s="70">
        <f>VLOOKUP($A491,'BASE LOSS COSTS'!$Y$14:$Z$28,2,FALSE)</f>
        <v>0.63</v>
      </c>
      <c r="E491" s="70">
        <f>VLOOKUP($A491,'BASE LOSS COSTS'!$AB$14:$AC$28,2,FALSE)</f>
        <v>1.26</v>
      </c>
      <c r="F491" s="70">
        <f>VLOOKUP($A491,'BASE LOSS COSTS'!$AE$14:$AF$28,2,FALSE)</f>
        <v>1.89</v>
      </c>
      <c r="G491" s="49">
        <f>VLOOKUP(A491,'BASE LOSS COSTS'!$A$55:$B$69,2)</f>
        <v>4</v>
      </c>
      <c r="H491" s="49">
        <f>ROUND('LOSS COST BY TERRITORY AND ZIP'!$H491*VLOOKUP(TEXT(A491,"000"),'OFF-BALANCE FACTORS'!$B$2:$H$100,5),0)</f>
        <v>155</v>
      </c>
      <c r="I491" s="57">
        <f>VLOOKUP($A491,'BASE LOSS COSTS'!$AH$14:$AI$28,2,FALSE)</f>
        <v>1</v>
      </c>
      <c r="J491" s="57">
        <f>VLOOKUP($A491,'BASE LOSS COSTS'!$AK$14:$AL$28,2,FALSE)</f>
        <v>2</v>
      </c>
      <c r="K491" s="57">
        <f>VLOOKUP($A491,'BASE LOSS COSTS'!$AN$14:$AO$28,2,FALSE)</f>
        <v>3</v>
      </c>
      <c r="L491" s="57">
        <f>VLOOKUP($A491,'BASE LOSS COSTS'!$AQ$14:$AR$28,2,FALSE)</f>
        <v>5</v>
      </c>
      <c r="M491" s="49">
        <f>ROUND('LOSS COST BY TERRITORY AND ZIP'!$M491*VLOOKUP(TEXT(A491,"000"),'OFF-BALANCE FACTORS'!$B$2:$H$100,5),0)</f>
        <v>127</v>
      </c>
      <c r="N491" s="71">
        <f>VLOOKUP($A491,'BASE LOSS COSTS'!$AT$14:$AU$28,2,FALSE)</f>
        <v>0.62</v>
      </c>
      <c r="O491" s="71">
        <f>VLOOKUP($A491,'BASE LOSS COSTS'!$AW$14:$AX$28,2,FALSE)</f>
        <v>1.25</v>
      </c>
      <c r="P491" s="71">
        <f>VLOOKUP($A491,'BASE LOSS COSTS'!$AZ$14:$BA$28,2,FALSE)</f>
        <v>1.87</v>
      </c>
      <c r="Q491" s="49">
        <f>VLOOKUP(A491,'BASE LOSS COSTS'!$D$55:$E$69,2)</f>
        <v>13</v>
      </c>
      <c r="R491" s="49">
        <f>VLOOKUP(A491,'BASE LOSS COSTS'!$V$55:$W$69,2)</f>
        <v>9</v>
      </c>
      <c r="S491" s="57">
        <f>VLOOKUP(A491,'BASE LOSS COSTS'!$J$14:$K$28,2)</f>
        <v>153</v>
      </c>
      <c r="T491" s="49">
        <f>VLOOKUP(A491,'BASE LOSS COSTS'!$G$55:$H$69,2)</f>
        <v>9</v>
      </c>
      <c r="U491" s="57">
        <f>VLOOKUP(A491,'BASE LOSS COSTS'!$M$14:$N$28,2)</f>
        <v>576</v>
      </c>
      <c r="V491" s="71">
        <f>VLOOKUP($A491,'BASE LOSS COSTS'!$BC$14:$BD$28,2,FALSE)</f>
        <v>1.26</v>
      </c>
      <c r="W491" s="71">
        <f>VLOOKUP($A491,'BASE LOSS COSTS'!$BF$14:$BG$28,2,FALSE)</f>
        <v>1.89</v>
      </c>
      <c r="X491" s="71">
        <f>VLOOKUP($A491,'BASE LOSS COSTS'!$BI$14:$BJ$28,2,FALSE)</f>
        <v>2.52</v>
      </c>
      <c r="Y491" s="57">
        <f>VLOOKUP(A491,'BASE LOSS COSTS'!$J$55:$K$69,2)</f>
        <v>25</v>
      </c>
      <c r="Z491" s="57">
        <f>VLOOKUP(A491,'BASE LOSS COSTS'!$Y$55:$Z$69,2)</f>
        <v>20</v>
      </c>
      <c r="AA491" s="57">
        <f>VLOOKUP(A491,'BASE LOSS COSTS'!$P$14:$Q$28,2)</f>
        <v>137</v>
      </c>
      <c r="AB491" s="71">
        <f>VLOOKUP($A491,'BASE LOSS COSTS'!$BL$14:$BM$28,2,FALSE)</f>
        <v>0.63</v>
      </c>
      <c r="AC491" s="71">
        <f>VLOOKUP($A491,'BASE LOSS COSTS'!$BO$14:$BP$28,2,FALSE)</f>
        <v>1.26</v>
      </c>
      <c r="AD491" s="71">
        <f>VLOOKUP($A491,'BASE LOSS COSTS'!$BR$14:$BS$28,2,FALSE)</f>
        <v>1.89</v>
      </c>
      <c r="AE491" s="57">
        <f>VLOOKUP(A491,'BASE LOSS COSTS'!$M$55:$N$69,2)</f>
        <v>3</v>
      </c>
      <c r="AF491" s="57">
        <f>VLOOKUP(A491,'BASE LOSS COSTS'!$S$14:$T$28,2)</f>
        <v>55</v>
      </c>
      <c r="AG491" s="71">
        <f>VLOOKUP($A491,'BASE LOSS COSTS'!$BU$14:$BV$28,2,FALSE)</f>
        <v>6.93</v>
      </c>
      <c r="AH491" s="71">
        <f>VLOOKUP($A491,'BASE LOSS COSTS'!$BX$14:$BY$28,2,FALSE)</f>
        <v>8.19</v>
      </c>
      <c r="AI491" s="71">
        <f>VLOOKUP($A491,'BASE LOSS COSTS'!$CA$14:$CB$28,2,FALSE)</f>
        <v>9.4499999999999993</v>
      </c>
      <c r="AJ491" s="57">
        <f>VLOOKUP(A491,'BASE LOSS COSTS'!$P$55:$Q$69,2)</f>
        <v>2</v>
      </c>
      <c r="AK491" s="57">
        <f>VLOOKUP(A491,'BASE LOSS COSTS'!$V$14:$W$28,2)</f>
        <v>452</v>
      </c>
      <c r="AL491" s="71">
        <f>VLOOKUP($A491,'BASE LOSS COSTS'!$CD$14:$CE$28,2,FALSE)</f>
        <v>39.06</v>
      </c>
      <c r="AM491" s="71">
        <f>VLOOKUP($A491,'BASE LOSS COSTS'!$CG$14:$CH$28,2,FALSE)</f>
        <v>44.1</v>
      </c>
      <c r="AN491" s="71">
        <f>VLOOKUP($A491,'BASE LOSS COSTS'!$CJ$14:$CK$28,2,FALSE)</f>
        <v>60.48</v>
      </c>
      <c r="AO491" s="57">
        <f>VLOOKUP(A491,'BASE LOSS COSTS'!$S$55:$T$69,2)</f>
        <v>24</v>
      </c>
      <c r="AP491" s="49">
        <f>ROUND('LOSS COST BY TERRITORY AND ZIP'!$AP491*VLOOKUP(TEXT(A491,"000"),'OFF-BALANCE FACTORS'!$B$2:$H$100,4),0)</f>
        <v>222</v>
      </c>
      <c r="AQ491" s="49">
        <f>ROUND('LOSS COST BY TERRITORY AND ZIP'!$AQ491*VLOOKUP(TEXT(A491,"000"),'OFF-BALANCE FACTORS'!$B$2:$H$100,4),0)</f>
        <v>191</v>
      </c>
      <c r="AR491" s="57">
        <f>VLOOKUP(A491,'BASE LOSS COSTS'!$G$35:$H$49,2)</f>
        <v>264</v>
      </c>
      <c r="AS491" s="57">
        <f>VLOOKUP(A491,'BASE LOSS COSTS'!$J$35:$K$49,2)</f>
        <v>264</v>
      </c>
      <c r="AT491" s="57">
        <f>VLOOKUP(A491,'BASE LOSS COSTS'!$M$35:$N$49,2)</f>
        <v>228</v>
      </c>
      <c r="AU491" s="57">
        <f>VLOOKUP(A491,'BASE LOSS COSTS'!$P$35:$Q$49,2)</f>
        <v>228</v>
      </c>
      <c r="AV491" s="57">
        <f>VLOOKUP(A491,'BASE LOSS COSTS'!$S$35:$T$49,2)</f>
        <v>120</v>
      </c>
      <c r="AW491" s="57">
        <f>VLOOKUP(A491,'BASE LOSS COSTS'!$V$35:$W$49,2)</f>
        <v>120</v>
      </c>
      <c r="AX491" s="57">
        <f>VLOOKUP(A491,'BASE LOSS COSTS'!$Y$35:$Z$49,2)</f>
        <v>104</v>
      </c>
      <c r="AY491" s="57">
        <f>VLOOKUP(A491,'BASE LOSS COSTS'!$AB$35:$AC$49,2)</f>
        <v>104</v>
      </c>
      <c r="AZ491" s="49">
        <f>ROUND('LOSS COST BY TERRITORY AND ZIP'!$AZ491*VLOOKUP(TEXT(A491,"000"),'OFF-BALANCE FACTORS'!$B$2:$H$100,3),0)</f>
        <v>222</v>
      </c>
      <c r="BA491" s="57">
        <f>VLOOKUP(A491,'BASE LOSS COSTS'!$AH$35:$AI$49,2)</f>
        <v>268</v>
      </c>
      <c r="BB491" s="57">
        <f>VLOOKUP(A491,'BASE LOSS COSTS'!$AK$35:$AL$49,2)</f>
        <v>268</v>
      </c>
      <c r="BC491" s="57">
        <f>VLOOKUP(A491,'BASE LOSS COSTS'!$AN$35:$AO$49,2)</f>
        <v>80</v>
      </c>
      <c r="BD491" s="57">
        <f>VLOOKUP(A491,'BASE LOSS COSTS'!$AQ$35:$AR$49,2)</f>
        <v>80</v>
      </c>
      <c r="BE491" s="49">
        <f>ROUND('LOSS COST BY TERRITORY AND ZIP'!$BE491*VLOOKUP(TEXT(A491,"000"),'OFF-BALANCE FACTORS'!$B$2:$H$100,7),0)</f>
        <v>322</v>
      </c>
      <c r="BF491" s="62">
        <f t="shared" si="7"/>
        <v>278</v>
      </c>
      <c r="BG491" s="49">
        <f>ROUND('LOSS COST BY TERRITORY AND ZIP'!$BG491*VLOOKUP(TEXT(A491,"000"),'OFF-BALANCE FACTORS'!$B$2:$H$100,6),0)</f>
        <v>241</v>
      </c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9"/>
      <c r="CG491" s="39"/>
    </row>
    <row r="492" spans="1:85">
      <c r="A492" s="41">
        <v>117</v>
      </c>
      <c r="B492" s="41">
        <v>67042</v>
      </c>
      <c r="C492" s="49">
        <f>ROUND('LOSS COST BY TERRITORY AND ZIP'!$C492*VLOOKUP(TEXT(A492,"000"),'OFF-BALANCE FACTORS'!$B$2:$H$100,2),0)</f>
        <v>151</v>
      </c>
      <c r="D492" s="70">
        <f>VLOOKUP($A492,'BASE LOSS COSTS'!$Y$14:$Z$28,2,FALSE)</f>
        <v>0.63</v>
      </c>
      <c r="E492" s="70">
        <f>VLOOKUP($A492,'BASE LOSS COSTS'!$AB$14:$AC$28,2,FALSE)</f>
        <v>1.26</v>
      </c>
      <c r="F492" s="70">
        <f>VLOOKUP($A492,'BASE LOSS COSTS'!$AE$14:$AF$28,2,FALSE)</f>
        <v>1.89</v>
      </c>
      <c r="G492" s="49">
        <f>VLOOKUP(A492,'BASE LOSS COSTS'!$A$55:$B$69,2)</f>
        <v>4</v>
      </c>
      <c r="H492" s="49">
        <f>ROUND('LOSS COST BY TERRITORY AND ZIP'!$H492*VLOOKUP(TEXT(A492,"000"),'OFF-BALANCE FACTORS'!$B$2:$H$100,5),0)</f>
        <v>155</v>
      </c>
      <c r="I492" s="57">
        <f>VLOOKUP($A492,'BASE LOSS COSTS'!$AH$14:$AI$28,2,FALSE)</f>
        <v>1</v>
      </c>
      <c r="J492" s="57">
        <f>VLOOKUP($A492,'BASE LOSS COSTS'!$AK$14:$AL$28,2,FALSE)</f>
        <v>2</v>
      </c>
      <c r="K492" s="57">
        <f>VLOOKUP($A492,'BASE LOSS COSTS'!$AN$14:$AO$28,2,FALSE)</f>
        <v>3</v>
      </c>
      <c r="L492" s="57">
        <f>VLOOKUP($A492,'BASE LOSS COSTS'!$AQ$14:$AR$28,2,FALSE)</f>
        <v>5</v>
      </c>
      <c r="M492" s="49">
        <f>ROUND('LOSS COST BY TERRITORY AND ZIP'!$M492*VLOOKUP(TEXT(A492,"000"),'OFF-BALANCE FACTORS'!$B$2:$H$100,5),0)</f>
        <v>127</v>
      </c>
      <c r="N492" s="71">
        <f>VLOOKUP($A492,'BASE LOSS COSTS'!$AT$14:$AU$28,2,FALSE)</f>
        <v>0.62</v>
      </c>
      <c r="O492" s="71">
        <f>VLOOKUP($A492,'BASE LOSS COSTS'!$AW$14:$AX$28,2,FALSE)</f>
        <v>1.25</v>
      </c>
      <c r="P492" s="71">
        <f>VLOOKUP($A492,'BASE LOSS COSTS'!$AZ$14:$BA$28,2,FALSE)</f>
        <v>1.87</v>
      </c>
      <c r="Q492" s="49">
        <f>VLOOKUP(A492,'BASE LOSS COSTS'!$D$55:$E$69,2)</f>
        <v>13</v>
      </c>
      <c r="R492" s="49">
        <f>VLOOKUP(A492,'BASE LOSS COSTS'!$V$55:$W$69,2)</f>
        <v>9</v>
      </c>
      <c r="S492" s="57">
        <f>VLOOKUP(A492,'BASE LOSS COSTS'!$J$14:$K$28,2)</f>
        <v>153</v>
      </c>
      <c r="T492" s="49">
        <f>VLOOKUP(A492,'BASE LOSS COSTS'!$G$55:$H$69,2)</f>
        <v>9</v>
      </c>
      <c r="U492" s="57">
        <f>VLOOKUP(A492,'BASE LOSS COSTS'!$M$14:$N$28,2)</f>
        <v>576</v>
      </c>
      <c r="V492" s="71">
        <f>VLOOKUP($A492,'BASE LOSS COSTS'!$BC$14:$BD$28,2,FALSE)</f>
        <v>1.26</v>
      </c>
      <c r="W492" s="71">
        <f>VLOOKUP($A492,'BASE LOSS COSTS'!$BF$14:$BG$28,2,FALSE)</f>
        <v>1.89</v>
      </c>
      <c r="X492" s="71">
        <f>VLOOKUP($A492,'BASE LOSS COSTS'!$BI$14:$BJ$28,2,FALSE)</f>
        <v>2.52</v>
      </c>
      <c r="Y492" s="57">
        <f>VLOOKUP(A492,'BASE LOSS COSTS'!$J$55:$K$69,2)</f>
        <v>25</v>
      </c>
      <c r="Z492" s="57">
        <f>VLOOKUP(A492,'BASE LOSS COSTS'!$Y$55:$Z$69,2)</f>
        <v>20</v>
      </c>
      <c r="AA492" s="57">
        <f>VLOOKUP(A492,'BASE LOSS COSTS'!$P$14:$Q$28,2)</f>
        <v>137</v>
      </c>
      <c r="AB492" s="71">
        <f>VLOOKUP($A492,'BASE LOSS COSTS'!$BL$14:$BM$28,2,FALSE)</f>
        <v>0.63</v>
      </c>
      <c r="AC492" s="71">
        <f>VLOOKUP($A492,'BASE LOSS COSTS'!$BO$14:$BP$28,2,FALSE)</f>
        <v>1.26</v>
      </c>
      <c r="AD492" s="71">
        <f>VLOOKUP($A492,'BASE LOSS COSTS'!$BR$14:$BS$28,2,FALSE)</f>
        <v>1.89</v>
      </c>
      <c r="AE492" s="57">
        <f>VLOOKUP(A492,'BASE LOSS COSTS'!$M$55:$N$69,2)</f>
        <v>3</v>
      </c>
      <c r="AF492" s="57">
        <f>VLOOKUP(A492,'BASE LOSS COSTS'!$S$14:$T$28,2)</f>
        <v>55</v>
      </c>
      <c r="AG492" s="71">
        <f>VLOOKUP($A492,'BASE LOSS COSTS'!$BU$14:$BV$28,2,FALSE)</f>
        <v>6.93</v>
      </c>
      <c r="AH492" s="71">
        <f>VLOOKUP($A492,'BASE LOSS COSTS'!$BX$14:$BY$28,2,FALSE)</f>
        <v>8.19</v>
      </c>
      <c r="AI492" s="71">
        <f>VLOOKUP($A492,'BASE LOSS COSTS'!$CA$14:$CB$28,2,FALSE)</f>
        <v>9.4499999999999993</v>
      </c>
      <c r="AJ492" s="57">
        <f>VLOOKUP(A492,'BASE LOSS COSTS'!$P$55:$Q$69,2)</f>
        <v>2</v>
      </c>
      <c r="AK492" s="57">
        <f>VLOOKUP(A492,'BASE LOSS COSTS'!$V$14:$W$28,2)</f>
        <v>452</v>
      </c>
      <c r="AL492" s="71">
        <f>VLOOKUP($A492,'BASE LOSS COSTS'!$CD$14:$CE$28,2,FALSE)</f>
        <v>39.06</v>
      </c>
      <c r="AM492" s="71">
        <f>VLOOKUP($A492,'BASE LOSS COSTS'!$CG$14:$CH$28,2,FALSE)</f>
        <v>44.1</v>
      </c>
      <c r="AN492" s="71">
        <f>VLOOKUP($A492,'BASE LOSS COSTS'!$CJ$14:$CK$28,2,FALSE)</f>
        <v>60.48</v>
      </c>
      <c r="AO492" s="57">
        <f>VLOOKUP(A492,'BASE LOSS COSTS'!$S$55:$T$69,2)</f>
        <v>24</v>
      </c>
      <c r="AP492" s="49">
        <f>ROUND('LOSS COST BY TERRITORY AND ZIP'!$AP492*VLOOKUP(TEXT(A492,"000"),'OFF-BALANCE FACTORS'!$B$2:$H$100,4),0)</f>
        <v>222</v>
      </c>
      <c r="AQ492" s="49">
        <f>ROUND('LOSS COST BY TERRITORY AND ZIP'!$AQ492*VLOOKUP(TEXT(A492,"000"),'OFF-BALANCE FACTORS'!$B$2:$H$100,4),0)</f>
        <v>191</v>
      </c>
      <c r="AR492" s="57">
        <f>VLOOKUP(A492,'BASE LOSS COSTS'!$G$35:$H$49,2)</f>
        <v>264</v>
      </c>
      <c r="AS492" s="57">
        <f>VLOOKUP(A492,'BASE LOSS COSTS'!$J$35:$K$49,2)</f>
        <v>264</v>
      </c>
      <c r="AT492" s="57">
        <f>VLOOKUP(A492,'BASE LOSS COSTS'!$M$35:$N$49,2)</f>
        <v>228</v>
      </c>
      <c r="AU492" s="57">
        <f>VLOOKUP(A492,'BASE LOSS COSTS'!$P$35:$Q$49,2)</f>
        <v>228</v>
      </c>
      <c r="AV492" s="57">
        <f>VLOOKUP(A492,'BASE LOSS COSTS'!$S$35:$T$49,2)</f>
        <v>120</v>
      </c>
      <c r="AW492" s="57">
        <f>VLOOKUP(A492,'BASE LOSS COSTS'!$V$35:$W$49,2)</f>
        <v>120</v>
      </c>
      <c r="AX492" s="57">
        <f>VLOOKUP(A492,'BASE LOSS COSTS'!$Y$35:$Z$49,2)</f>
        <v>104</v>
      </c>
      <c r="AY492" s="57">
        <f>VLOOKUP(A492,'BASE LOSS COSTS'!$AB$35:$AC$49,2)</f>
        <v>104</v>
      </c>
      <c r="AZ492" s="49">
        <f>ROUND('LOSS COST BY TERRITORY AND ZIP'!$AZ492*VLOOKUP(TEXT(A492,"000"),'OFF-BALANCE FACTORS'!$B$2:$H$100,3),0)</f>
        <v>222</v>
      </c>
      <c r="BA492" s="57">
        <f>VLOOKUP(A492,'BASE LOSS COSTS'!$AH$35:$AI$49,2)</f>
        <v>268</v>
      </c>
      <c r="BB492" s="57">
        <f>VLOOKUP(A492,'BASE LOSS COSTS'!$AK$35:$AL$49,2)</f>
        <v>268</v>
      </c>
      <c r="BC492" s="57">
        <f>VLOOKUP(A492,'BASE LOSS COSTS'!$AN$35:$AO$49,2)</f>
        <v>80</v>
      </c>
      <c r="BD492" s="57">
        <f>VLOOKUP(A492,'BASE LOSS COSTS'!$AQ$35:$AR$49,2)</f>
        <v>80</v>
      </c>
      <c r="BE492" s="49">
        <f>ROUND('LOSS COST BY TERRITORY AND ZIP'!$BE492*VLOOKUP(TEXT(A492,"000"),'OFF-BALANCE FACTORS'!$B$2:$H$100,7),0)</f>
        <v>322</v>
      </c>
      <c r="BF492" s="62">
        <f t="shared" si="7"/>
        <v>278</v>
      </c>
      <c r="BG492" s="49">
        <f>ROUND('LOSS COST BY TERRITORY AND ZIP'!$BG492*VLOOKUP(TEXT(A492,"000"),'OFF-BALANCE FACTORS'!$B$2:$H$100,6),0)</f>
        <v>241</v>
      </c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9"/>
      <c r="CG492" s="39"/>
    </row>
    <row r="493" spans="1:85">
      <c r="A493" s="41">
        <v>117</v>
      </c>
      <c r="B493" s="41">
        <v>67045</v>
      </c>
      <c r="C493" s="49">
        <f>ROUND('LOSS COST BY TERRITORY AND ZIP'!$C493*VLOOKUP(TEXT(A493,"000"),'OFF-BALANCE FACTORS'!$B$2:$H$100,2),0)</f>
        <v>151</v>
      </c>
      <c r="D493" s="70">
        <f>VLOOKUP($A493,'BASE LOSS COSTS'!$Y$14:$Z$28,2,FALSE)</f>
        <v>0.63</v>
      </c>
      <c r="E493" s="70">
        <f>VLOOKUP($A493,'BASE LOSS COSTS'!$AB$14:$AC$28,2,FALSE)</f>
        <v>1.26</v>
      </c>
      <c r="F493" s="70">
        <f>VLOOKUP($A493,'BASE LOSS COSTS'!$AE$14:$AF$28,2,FALSE)</f>
        <v>1.89</v>
      </c>
      <c r="G493" s="49">
        <f>VLOOKUP(A493,'BASE LOSS COSTS'!$A$55:$B$69,2)</f>
        <v>4</v>
      </c>
      <c r="H493" s="49">
        <f>ROUND('LOSS COST BY TERRITORY AND ZIP'!$H493*VLOOKUP(TEXT(A493,"000"),'OFF-BALANCE FACTORS'!$B$2:$H$100,5),0)</f>
        <v>155</v>
      </c>
      <c r="I493" s="57">
        <f>VLOOKUP($A493,'BASE LOSS COSTS'!$AH$14:$AI$28,2,FALSE)</f>
        <v>1</v>
      </c>
      <c r="J493" s="57">
        <f>VLOOKUP($A493,'BASE LOSS COSTS'!$AK$14:$AL$28,2,FALSE)</f>
        <v>2</v>
      </c>
      <c r="K493" s="57">
        <f>VLOOKUP($A493,'BASE LOSS COSTS'!$AN$14:$AO$28,2,FALSE)</f>
        <v>3</v>
      </c>
      <c r="L493" s="57">
        <f>VLOOKUP($A493,'BASE LOSS COSTS'!$AQ$14:$AR$28,2,FALSE)</f>
        <v>5</v>
      </c>
      <c r="M493" s="49">
        <f>ROUND('LOSS COST BY TERRITORY AND ZIP'!$M493*VLOOKUP(TEXT(A493,"000"),'OFF-BALANCE FACTORS'!$B$2:$H$100,5),0)</f>
        <v>127</v>
      </c>
      <c r="N493" s="71">
        <f>VLOOKUP($A493,'BASE LOSS COSTS'!$AT$14:$AU$28,2,FALSE)</f>
        <v>0.62</v>
      </c>
      <c r="O493" s="71">
        <f>VLOOKUP($A493,'BASE LOSS COSTS'!$AW$14:$AX$28,2,FALSE)</f>
        <v>1.25</v>
      </c>
      <c r="P493" s="71">
        <f>VLOOKUP($A493,'BASE LOSS COSTS'!$AZ$14:$BA$28,2,FALSE)</f>
        <v>1.87</v>
      </c>
      <c r="Q493" s="49">
        <f>VLOOKUP(A493,'BASE LOSS COSTS'!$D$55:$E$69,2)</f>
        <v>13</v>
      </c>
      <c r="R493" s="49">
        <f>VLOOKUP(A493,'BASE LOSS COSTS'!$V$55:$W$69,2)</f>
        <v>9</v>
      </c>
      <c r="S493" s="57">
        <f>VLOOKUP(A493,'BASE LOSS COSTS'!$J$14:$K$28,2)</f>
        <v>153</v>
      </c>
      <c r="T493" s="49">
        <f>VLOOKUP(A493,'BASE LOSS COSTS'!$G$55:$H$69,2)</f>
        <v>9</v>
      </c>
      <c r="U493" s="57">
        <f>VLOOKUP(A493,'BASE LOSS COSTS'!$M$14:$N$28,2)</f>
        <v>576</v>
      </c>
      <c r="V493" s="71">
        <f>VLOOKUP($A493,'BASE LOSS COSTS'!$BC$14:$BD$28,2,FALSE)</f>
        <v>1.26</v>
      </c>
      <c r="W493" s="71">
        <f>VLOOKUP($A493,'BASE LOSS COSTS'!$BF$14:$BG$28,2,FALSE)</f>
        <v>1.89</v>
      </c>
      <c r="X493" s="71">
        <f>VLOOKUP($A493,'BASE LOSS COSTS'!$BI$14:$BJ$28,2,FALSE)</f>
        <v>2.52</v>
      </c>
      <c r="Y493" s="57">
        <f>VLOOKUP(A493,'BASE LOSS COSTS'!$J$55:$K$69,2)</f>
        <v>25</v>
      </c>
      <c r="Z493" s="57">
        <f>VLOOKUP(A493,'BASE LOSS COSTS'!$Y$55:$Z$69,2)</f>
        <v>20</v>
      </c>
      <c r="AA493" s="57">
        <f>VLOOKUP(A493,'BASE LOSS COSTS'!$P$14:$Q$28,2)</f>
        <v>137</v>
      </c>
      <c r="AB493" s="71">
        <f>VLOOKUP($A493,'BASE LOSS COSTS'!$BL$14:$BM$28,2,FALSE)</f>
        <v>0.63</v>
      </c>
      <c r="AC493" s="71">
        <f>VLOOKUP($A493,'BASE LOSS COSTS'!$BO$14:$BP$28,2,FALSE)</f>
        <v>1.26</v>
      </c>
      <c r="AD493" s="71">
        <f>VLOOKUP($A493,'BASE LOSS COSTS'!$BR$14:$BS$28,2,FALSE)</f>
        <v>1.89</v>
      </c>
      <c r="AE493" s="57">
        <f>VLOOKUP(A493,'BASE LOSS COSTS'!$M$55:$N$69,2)</f>
        <v>3</v>
      </c>
      <c r="AF493" s="57">
        <f>VLOOKUP(A493,'BASE LOSS COSTS'!$S$14:$T$28,2)</f>
        <v>55</v>
      </c>
      <c r="AG493" s="71">
        <f>VLOOKUP($A493,'BASE LOSS COSTS'!$BU$14:$BV$28,2,FALSE)</f>
        <v>6.93</v>
      </c>
      <c r="AH493" s="71">
        <f>VLOOKUP($A493,'BASE LOSS COSTS'!$BX$14:$BY$28,2,FALSE)</f>
        <v>8.19</v>
      </c>
      <c r="AI493" s="71">
        <f>VLOOKUP($A493,'BASE LOSS COSTS'!$CA$14:$CB$28,2,FALSE)</f>
        <v>9.4499999999999993</v>
      </c>
      <c r="AJ493" s="57">
        <f>VLOOKUP(A493,'BASE LOSS COSTS'!$P$55:$Q$69,2)</f>
        <v>2</v>
      </c>
      <c r="AK493" s="57">
        <f>VLOOKUP(A493,'BASE LOSS COSTS'!$V$14:$W$28,2)</f>
        <v>452</v>
      </c>
      <c r="AL493" s="71">
        <f>VLOOKUP($A493,'BASE LOSS COSTS'!$CD$14:$CE$28,2,FALSE)</f>
        <v>39.06</v>
      </c>
      <c r="AM493" s="71">
        <f>VLOOKUP($A493,'BASE LOSS COSTS'!$CG$14:$CH$28,2,FALSE)</f>
        <v>44.1</v>
      </c>
      <c r="AN493" s="71">
        <f>VLOOKUP($A493,'BASE LOSS COSTS'!$CJ$14:$CK$28,2,FALSE)</f>
        <v>60.48</v>
      </c>
      <c r="AO493" s="57">
        <f>VLOOKUP(A493,'BASE LOSS COSTS'!$S$55:$T$69,2)</f>
        <v>24</v>
      </c>
      <c r="AP493" s="49">
        <f>ROUND('LOSS COST BY TERRITORY AND ZIP'!$AP493*VLOOKUP(TEXT(A493,"000"),'OFF-BALANCE FACTORS'!$B$2:$H$100,4),0)</f>
        <v>222</v>
      </c>
      <c r="AQ493" s="49">
        <f>ROUND('LOSS COST BY TERRITORY AND ZIP'!$AQ493*VLOOKUP(TEXT(A493,"000"),'OFF-BALANCE FACTORS'!$B$2:$H$100,4),0)</f>
        <v>191</v>
      </c>
      <c r="AR493" s="57">
        <f>VLOOKUP(A493,'BASE LOSS COSTS'!$G$35:$H$49,2)</f>
        <v>264</v>
      </c>
      <c r="AS493" s="57">
        <f>VLOOKUP(A493,'BASE LOSS COSTS'!$J$35:$K$49,2)</f>
        <v>264</v>
      </c>
      <c r="AT493" s="57">
        <f>VLOOKUP(A493,'BASE LOSS COSTS'!$M$35:$N$49,2)</f>
        <v>228</v>
      </c>
      <c r="AU493" s="57">
        <f>VLOOKUP(A493,'BASE LOSS COSTS'!$P$35:$Q$49,2)</f>
        <v>228</v>
      </c>
      <c r="AV493" s="57">
        <f>VLOOKUP(A493,'BASE LOSS COSTS'!$S$35:$T$49,2)</f>
        <v>120</v>
      </c>
      <c r="AW493" s="57">
        <f>VLOOKUP(A493,'BASE LOSS COSTS'!$V$35:$W$49,2)</f>
        <v>120</v>
      </c>
      <c r="AX493" s="57">
        <f>VLOOKUP(A493,'BASE LOSS COSTS'!$Y$35:$Z$49,2)</f>
        <v>104</v>
      </c>
      <c r="AY493" s="57">
        <f>VLOOKUP(A493,'BASE LOSS COSTS'!$AB$35:$AC$49,2)</f>
        <v>104</v>
      </c>
      <c r="AZ493" s="49">
        <f>ROUND('LOSS COST BY TERRITORY AND ZIP'!$AZ493*VLOOKUP(TEXT(A493,"000"),'OFF-BALANCE FACTORS'!$B$2:$H$100,3),0)</f>
        <v>222</v>
      </c>
      <c r="BA493" s="57">
        <f>VLOOKUP(A493,'BASE LOSS COSTS'!$AH$35:$AI$49,2)</f>
        <v>268</v>
      </c>
      <c r="BB493" s="57">
        <f>VLOOKUP(A493,'BASE LOSS COSTS'!$AK$35:$AL$49,2)</f>
        <v>268</v>
      </c>
      <c r="BC493" s="57">
        <f>VLOOKUP(A493,'BASE LOSS COSTS'!$AN$35:$AO$49,2)</f>
        <v>80</v>
      </c>
      <c r="BD493" s="57">
        <f>VLOOKUP(A493,'BASE LOSS COSTS'!$AQ$35:$AR$49,2)</f>
        <v>80</v>
      </c>
      <c r="BE493" s="49">
        <f>ROUND('LOSS COST BY TERRITORY AND ZIP'!$BE493*VLOOKUP(TEXT(A493,"000"),'OFF-BALANCE FACTORS'!$B$2:$H$100,7),0)</f>
        <v>322</v>
      </c>
      <c r="BF493" s="62">
        <f t="shared" si="7"/>
        <v>278</v>
      </c>
      <c r="BG493" s="49">
        <f>ROUND('LOSS COST BY TERRITORY AND ZIP'!$BG493*VLOOKUP(TEXT(A493,"000"),'OFF-BALANCE FACTORS'!$B$2:$H$100,6),0)</f>
        <v>241</v>
      </c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9"/>
      <c r="CG493" s="39"/>
    </row>
    <row r="494" spans="1:85">
      <c r="A494" s="41">
        <v>117</v>
      </c>
      <c r="B494" s="41">
        <v>67047</v>
      </c>
      <c r="C494" s="49">
        <f>ROUND('LOSS COST BY TERRITORY AND ZIP'!$C494*VLOOKUP(TEXT(A494,"000"),'OFF-BALANCE FACTORS'!$B$2:$H$100,2),0)</f>
        <v>151</v>
      </c>
      <c r="D494" s="70">
        <f>VLOOKUP($A494,'BASE LOSS COSTS'!$Y$14:$Z$28,2,FALSE)</f>
        <v>0.63</v>
      </c>
      <c r="E494" s="70">
        <f>VLOOKUP($A494,'BASE LOSS COSTS'!$AB$14:$AC$28,2,FALSE)</f>
        <v>1.26</v>
      </c>
      <c r="F494" s="70">
        <f>VLOOKUP($A494,'BASE LOSS COSTS'!$AE$14:$AF$28,2,FALSE)</f>
        <v>1.89</v>
      </c>
      <c r="G494" s="49">
        <f>VLOOKUP(A494,'BASE LOSS COSTS'!$A$55:$B$69,2)</f>
        <v>4</v>
      </c>
      <c r="H494" s="49">
        <f>ROUND('LOSS COST BY TERRITORY AND ZIP'!$H494*VLOOKUP(TEXT(A494,"000"),'OFF-BALANCE FACTORS'!$B$2:$H$100,5),0)</f>
        <v>155</v>
      </c>
      <c r="I494" s="57">
        <f>VLOOKUP($A494,'BASE LOSS COSTS'!$AH$14:$AI$28,2,FALSE)</f>
        <v>1</v>
      </c>
      <c r="J494" s="57">
        <f>VLOOKUP($A494,'BASE LOSS COSTS'!$AK$14:$AL$28,2,FALSE)</f>
        <v>2</v>
      </c>
      <c r="K494" s="57">
        <f>VLOOKUP($A494,'BASE LOSS COSTS'!$AN$14:$AO$28,2,FALSE)</f>
        <v>3</v>
      </c>
      <c r="L494" s="57">
        <f>VLOOKUP($A494,'BASE LOSS COSTS'!$AQ$14:$AR$28,2,FALSE)</f>
        <v>5</v>
      </c>
      <c r="M494" s="49">
        <f>ROUND('LOSS COST BY TERRITORY AND ZIP'!$M494*VLOOKUP(TEXT(A494,"000"),'OFF-BALANCE FACTORS'!$B$2:$H$100,5),0)</f>
        <v>127</v>
      </c>
      <c r="N494" s="71">
        <f>VLOOKUP($A494,'BASE LOSS COSTS'!$AT$14:$AU$28,2,FALSE)</f>
        <v>0.62</v>
      </c>
      <c r="O494" s="71">
        <f>VLOOKUP($A494,'BASE LOSS COSTS'!$AW$14:$AX$28,2,FALSE)</f>
        <v>1.25</v>
      </c>
      <c r="P494" s="71">
        <f>VLOOKUP($A494,'BASE LOSS COSTS'!$AZ$14:$BA$28,2,FALSE)</f>
        <v>1.87</v>
      </c>
      <c r="Q494" s="49">
        <f>VLOOKUP(A494,'BASE LOSS COSTS'!$D$55:$E$69,2)</f>
        <v>13</v>
      </c>
      <c r="R494" s="49">
        <f>VLOOKUP(A494,'BASE LOSS COSTS'!$V$55:$W$69,2)</f>
        <v>9</v>
      </c>
      <c r="S494" s="57">
        <f>VLOOKUP(A494,'BASE LOSS COSTS'!$J$14:$K$28,2)</f>
        <v>153</v>
      </c>
      <c r="T494" s="49">
        <f>VLOOKUP(A494,'BASE LOSS COSTS'!$G$55:$H$69,2)</f>
        <v>9</v>
      </c>
      <c r="U494" s="57">
        <f>VLOOKUP(A494,'BASE LOSS COSTS'!$M$14:$N$28,2)</f>
        <v>576</v>
      </c>
      <c r="V494" s="71">
        <f>VLOOKUP($A494,'BASE LOSS COSTS'!$BC$14:$BD$28,2,FALSE)</f>
        <v>1.26</v>
      </c>
      <c r="W494" s="71">
        <f>VLOOKUP($A494,'BASE LOSS COSTS'!$BF$14:$BG$28,2,FALSE)</f>
        <v>1.89</v>
      </c>
      <c r="X494" s="71">
        <f>VLOOKUP($A494,'BASE LOSS COSTS'!$BI$14:$BJ$28,2,FALSE)</f>
        <v>2.52</v>
      </c>
      <c r="Y494" s="57">
        <f>VLOOKUP(A494,'BASE LOSS COSTS'!$J$55:$K$69,2)</f>
        <v>25</v>
      </c>
      <c r="Z494" s="57">
        <f>VLOOKUP(A494,'BASE LOSS COSTS'!$Y$55:$Z$69,2)</f>
        <v>20</v>
      </c>
      <c r="AA494" s="57">
        <f>VLOOKUP(A494,'BASE LOSS COSTS'!$P$14:$Q$28,2)</f>
        <v>137</v>
      </c>
      <c r="AB494" s="71">
        <f>VLOOKUP($A494,'BASE LOSS COSTS'!$BL$14:$BM$28,2,FALSE)</f>
        <v>0.63</v>
      </c>
      <c r="AC494" s="71">
        <f>VLOOKUP($A494,'BASE LOSS COSTS'!$BO$14:$BP$28,2,FALSE)</f>
        <v>1.26</v>
      </c>
      <c r="AD494" s="71">
        <f>VLOOKUP($A494,'BASE LOSS COSTS'!$BR$14:$BS$28,2,FALSE)</f>
        <v>1.89</v>
      </c>
      <c r="AE494" s="57">
        <f>VLOOKUP(A494,'BASE LOSS COSTS'!$M$55:$N$69,2)</f>
        <v>3</v>
      </c>
      <c r="AF494" s="57">
        <f>VLOOKUP(A494,'BASE LOSS COSTS'!$S$14:$T$28,2)</f>
        <v>55</v>
      </c>
      <c r="AG494" s="71">
        <f>VLOOKUP($A494,'BASE LOSS COSTS'!$BU$14:$BV$28,2,FALSE)</f>
        <v>6.93</v>
      </c>
      <c r="AH494" s="71">
        <f>VLOOKUP($A494,'BASE LOSS COSTS'!$BX$14:$BY$28,2,FALSE)</f>
        <v>8.19</v>
      </c>
      <c r="AI494" s="71">
        <f>VLOOKUP($A494,'BASE LOSS COSTS'!$CA$14:$CB$28,2,FALSE)</f>
        <v>9.4499999999999993</v>
      </c>
      <c r="AJ494" s="57">
        <f>VLOOKUP(A494,'BASE LOSS COSTS'!$P$55:$Q$69,2)</f>
        <v>2</v>
      </c>
      <c r="AK494" s="57">
        <f>VLOOKUP(A494,'BASE LOSS COSTS'!$V$14:$W$28,2)</f>
        <v>452</v>
      </c>
      <c r="AL494" s="71">
        <f>VLOOKUP($A494,'BASE LOSS COSTS'!$CD$14:$CE$28,2,FALSE)</f>
        <v>39.06</v>
      </c>
      <c r="AM494" s="71">
        <f>VLOOKUP($A494,'BASE LOSS COSTS'!$CG$14:$CH$28,2,FALSE)</f>
        <v>44.1</v>
      </c>
      <c r="AN494" s="71">
        <f>VLOOKUP($A494,'BASE LOSS COSTS'!$CJ$14:$CK$28,2,FALSE)</f>
        <v>60.48</v>
      </c>
      <c r="AO494" s="57">
        <f>VLOOKUP(A494,'BASE LOSS COSTS'!$S$55:$T$69,2)</f>
        <v>24</v>
      </c>
      <c r="AP494" s="49">
        <f>ROUND('LOSS COST BY TERRITORY AND ZIP'!$AP494*VLOOKUP(TEXT(A494,"000"),'OFF-BALANCE FACTORS'!$B$2:$H$100,4),0)</f>
        <v>222</v>
      </c>
      <c r="AQ494" s="49">
        <f>ROUND('LOSS COST BY TERRITORY AND ZIP'!$AQ494*VLOOKUP(TEXT(A494,"000"),'OFF-BALANCE FACTORS'!$B$2:$H$100,4),0)</f>
        <v>191</v>
      </c>
      <c r="AR494" s="57">
        <f>VLOOKUP(A494,'BASE LOSS COSTS'!$G$35:$H$49,2)</f>
        <v>264</v>
      </c>
      <c r="AS494" s="57">
        <f>VLOOKUP(A494,'BASE LOSS COSTS'!$J$35:$K$49,2)</f>
        <v>264</v>
      </c>
      <c r="AT494" s="57">
        <f>VLOOKUP(A494,'BASE LOSS COSTS'!$M$35:$N$49,2)</f>
        <v>228</v>
      </c>
      <c r="AU494" s="57">
        <f>VLOOKUP(A494,'BASE LOSS COSTS'!$P$35:$Q$49,2)</f>
        <v>228</v>
      </c>
      <c r="AV494" s="57">
        <f>VLOOKUP(A494,'BASE LOSS COSTS'!$S$35:$T$49,2)</f>
        <v>120</v>
      </c>
      <c r="AW494" s="57">
        <f>VLOOKUP(A494,'BASE LOSS COSTS'!$V$35:$W$49,2)</f>
        <v>120</v>
      </c>
      <c r="AX494" s="57">
        <f>VLOOKUP(A494,'BASE LOSS COSTS'!$Y$35:$Z$49,2)</f>
        <v>104</v>
      </c>
      <c r="AY494" s="57">
        <f>VLOOKUP(A494,'BASE LOSS COSTS'!$AB$35:$AC$49,2)</f>
        <v>104</v>
      </c>
      <c r="AZ494" s="49">
        <f>ROUND('LOSS COST BY TERRITORY AND ZIP'!$AZ494*VLOOKUP(TEXT(A494,"000"),'OFF-BALANCE FACTORS'!$B$2:$H$100,3),0)</f>
        <v>222</v>
      </c>
      <c r="BA494" s="57">
        <f>VLOOKUP(A494,'BASE LOSS COSTS'!$AH$35:$AI$49,2)</f>
        <v>268</v>
      </c>
      <c r="BB494" s="57">
        <f>VLOOKUP(A494,'BASE LOSS COSTS'!$AK$35:$AL$49,2)</f>
        <v>268</v>
      </c>
      <c r="BC494" s="57">
        <f>VLOOKUP(A494,'BASE LOSS COSTS'!$AN$35:$AO$49,2)</f>
        <v>80</v>
      </c>
      <c r="BD494" s="57">
        <f>VLOOKUP(A494,'BASE LOSS COSTS'!$AQ$35:$AR$49,2)</f>
        <v>80</v>
      </c>
      <c r="BE494" s="49">
        <f>ROUND('LOSS COST BY TERRITORY AND ZIP'!$BE494*VLOOKUP(TEXT(A494,"000"),'OFF-BALANCE FACTORS'!$B$2:$H$100,7),0)</f>
        <v>322</v>
      </c>
      <c r="BF494" s="62">
        <f t="shared" si="7"/>
        <v>278</v>
      </c>
      <c r="BG494" s="49">
        <f>ROUND('LOSS COST BY TERRITORY AND ZIP'!$BG494*VLOOKUP(TEXT(A494,"000"),'OFF-BALANCE FACTORS'!$B$2:$H$100,6),0)</f>
        <v>241</v>
      </c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9"/>
      <c r="CG494" s="39"/>
    </row>
    <row r="495" spans="1:85">
      <c r="A495" s="41">
        <v>117</v>
      </c>
      <c r="B495" s="41">
        <v>67050</v>
      </c>
      <c r="C495" s="49">
        <f>ROUND('LOSS COST BY TERRITORY AND ZIP'!$C495*VLOOKUP(TEXT(A495,"000"),'OFF-BALANCE FACTORS'!$B$2:$H$100,2),0)</f>
        <v>151</v>
      </c>
      <c r="D495" s="70">
        <f>VLOOKUP($A495,'BASE LOSS COSTS'!$Y$14:$Z$28,2,FALSE)</f>
        <v>0.63</v>
      </c>
      <c r="E495" s="70">
        <f>VLOOKUP($A495,'BASE LOSS COSTS'!$AB$14:$AC$28,2,FALSE)</f>
        <v>1.26</v>
      </c>
      <c r="F495" s="70">
        <f>VLOOKUP($A495,'BASE LOSS COSTS'!$AE$14:$AF$28,2,FALSE)</f>
        <v>1.89</v>
      </c>
      <c r="G495" s="49">
        <f>VLOOKUP(A495,'BASE LOSS COSTS'!$A$55:$B$69,2)</f>
        <v>4</v>
      </c>
      <c r="H495" s="49">
        <f>ROUND('LOSS COST BY TERRITORY AND ZIP'!$H495*VLOOKUP(TEXT(A495,"000"),'OFF-BALANCE FACTORS'!$B$2:$H$100,5),0)</f>
        <v>155</v>
      </c>
      <c r="I495" s="57">
        <f>VLOOKUP($A495,'BASE LOSS COSTS'!$AH$14:$AI$28,2,FALSE)</f>
        <v>1</v>
      </c>
      <c r="J495" s="57">
        <f>VLOOKUP($A495,'BASE LOSS COSTS'!$AK$14:$AL$28,2,FALSE)</f>
        <v>2</v>
      </c>
      <c r="K495" s="57">
        <f>VLOOKUP($A495,'BASE LOSS COSTS'!$AN$14:$AO$28,2,FALSE)</f>
        <v>3</v>
      </c>
      <c r="L495" s="57">
        <f>VLOOKUP($A495,'BASE LOSS COSTS'!$AQ$14:$AR$28,2,FALSE)</f>
        <v>5</v>
      </c>
      <c r="M495" s="49">
        <f>ROUND('LOSS COST BY TERRITORY AND ZIP'!$M495*VLOOKUP(TEXT(A495,"000"),'OFF-BALANCE FACTORS'!$B$2:$H$100,5),0)</f>
        <v>127</v>
      </c>
      <c r="N495" s="71">
        <f>VLOOKUP($A495,'BASE LOSS COSTS'!$AT$14:$AU$28,2,FALSE)</f>
        <v>0.62</v>
      </c>
      <c r="O495" s="71">
        <f>VLOOKUP($A495,'BASE LOSS COSTS'!$AW$14:$AX$28,2,FALSE)</f>
        <v>1.25</v>
      </c>
      <c r="P495" s="71">
        <f>VLOOKUP($A495,'BASE LOSS COSTS'!$AZ$14:$BA$28,2,FALSE)</f>
        <v>1.87</v>
      </c>
      <c r="Q495" s="49">
        <f>VLOOKUP(A495,'BASE LOSS COSTS'!$D$55:$E$69,2)</f>
        <v>13</v>
      </c>
      <c r="R495" s="49">
        <f>VLOOKUP(A495,'BASE LOSS COSTS'!$V$55:$W$69,2)</f>
        <v>9</v>
      </c>
      <c r="S495" s="57">
        <f>VLOOKUP(A495,'BASE LOSS COSTS'!$J$14:$K$28,2)</f>
        <v>153</v>
      </c>
      <c r="T495" s="49">
        <f>VLOOKUP(A495,'BASE LOSS COSTS'!$G$55:$H$69,2)</f>
        <v>9</v>
      </c>
      <c r="U495" s="57">
        <f>VLOOKUP(A495,'BASE LOSS COSTS'!$M$14:$N$28,2)</f>
        <v>576</v>
      </c>
      <c r="V495" s="71">
        <f>VLOOKUP($A495,'BASE LOSS COSTS'!$BC$14:$BD$28,2,FALSE)</f>
        <v>1.26</v>
      </c>
      <c r="W495" s="71">
        <f>VLOOKUP($A495,'BASE LOSS COSTS'!$BF$14:$BG$28,2,FALSE)</f>
        <v>1.89</v>
      </c>
      <c r="X495" s="71">
        <f>VLOOKUP($A495,'BASE LOSS COSTS'!$BI$14:$BJ$28,2,FALSE)</f>
        <v>2.52</v>
      </c>
      <c r="Y495" s="57">
        <f>VLOOKUP(A495,'BASE LOSS COSTS'!$J$55:$K$69,2)</f>
        <v>25</v>
      </c>
      <c r="Z495" s="57">
        <f>VLOOKUP(A495,'BASE LOSS COSTS'!$Y$55:$Z$69,2)</f>
        <v>20</v>
      </c>
      <c r="AA495" s="57">
        <f>VLOOKUP(A495,'BASE LOSS COSTS'!$P$14:$Q$28,2)</f>
        <v>137</v>
      </c>
      <c r="AB495" s="71">
        <f>VLOOKUP($A495,'BASE LOSS COSTS'!$BL$14:$BM$28,2,FALSE)</f>
        <v>0.63</v>
      </c>
      <c r="AC495" s="71">
        <f>VLOOKUP($A495,'BASE LOSS COSTS'!$BO$14:$BP$28,2,FALSE)</f>
        <v>1.26</v>
      </c>
      <c r="AD495" s="71">
        <f>VLOOKUP($A495,'BASE LOSS COSTS'!$BR$14:$BS$28,2,FALSE)</f>
        <v>1.89</v>
      </c>
      <c r="AE495" s="57">
        <f>VLOOKUP(A495,'BASE LOSS COSTS'!$M$55:$N$69,2)</f>
        <v>3</v>
      </c>
      <c r="AF495" s="57">
        <f>VLOOKUP(A495,'BASE LOSS COSTS'!$S$14:$T$28,2)</f>
        <v>55</v>
      </c>
      <c r="AG495" s="71">
        <f>VLOOKUP($A495,'BASE LOSS COSTS'!$BU$14:$BV$28,2,FALSE)</f>
        <v>6.93</v>
      </c>
      <c r="AH495" s="71">
        <f>VLOOKUP($A495,'BASE LOSS COSTS'!$BX$14:$BY$28,2,FALSE)</f>
        <v>8.19</v>
      </c>
      <c r="AI495" s="71">
        <f>VLOOKUP($A495,'BASE LOSS COSTS'!$CA$14:$CB$28,2,FALSE)</f>
        <v>9.4499999999999993</v>
      </c>
      <c r="AJ495" s="57">
        <f>VLOOKUP(A495,'BASE LOSS COSTS'!$P$55:$Q$69,2)</f>
        <v>2</v>
      </c>
      <c r="AK495" s="57">
        <f>VLOOKUP(A495,'BASE LOSS COSTS'!$V$14:$W$28,2)</f>
        <v>452</v>
      </c>
      <c r="AL495" s="71">
        <f>VLOOKUP($A495,'BASE LOSS COSTS'!$CD$14:$CE$28,2,FALSE)</f>
        <v>39.06</v>
      </c>
      <c r="AM495" s="71">
        <f>VLOOKUP($A495,'BASE LOSS COSTS'!$CG$14:$CH$28,2,FALSE)</f>
        <v>44.1</v>
      </c>
      <c r="AN495" s="71">
        <f>VLOOKUP($A495,'BASE LOSS COSTS'!$CJ$14:$CK$28,2,FALSE)</f>
        <v>60.48</v>
      </c>
      <c r="AO495" s="57">
        <f>VLOOKUP(A495,'BASE LOSS COSTS'!$S$55:$T$69,2)</f>
        <v>24</v>
      </c>
      <c r="AP495" s="49">
        <f>ROUND('LOSS COST BY TERRITORY AND ZIP'!$AP495*VLOOKUP(TEXT(A495,"000"),'OFF-BALANCE FACTORS'!$B$2:$H$100,4),0)</f>
        <v>222</v>
      </c>
      <c r="AQ495" s="49">
        <f>ROUND('LOSS COST BY TERRITORY AND ZIP'!$AQ495*VLOOKUP(TEXT(A495,"000"),'OFF-BALANCE FACTORS'!$B$2:$H$100,4),0)</f>
        <v>191</v>
      </c>
      <c r="AR495" s="57">
        <f>VLOOKUP(A495,'BASE LOSS COSTS'!$G$35:$H$49,2)</f>
        <v>264</v>
      </c>
      <c r="AS495" s="57">
        <f>VLOOKUP(A495,'BASE LOSS COSTS'!$J$35:$K$49,2)</f>
        <v>264</v>
      </c>
      <c r="AT495" s="57">
        <f>VLOOKUP(A495,'BASE LOSS COSTS'!$M$35:$N$49,2)</f>
        <v>228</v>
      </c>
      <c r="AU495" s="57">
        <f>VLOOKUP(A495,'BASE LOSS COSTS'!$P$35:$Q$49,2)</f>
        <v>228</v>
      </c>
      <c r="AV495" s="57">
        <f>VLOOKUP(A495,'BASE LOSS COSTS'!$S$35:$T$49,2)</f>
        <v>120</v>
      </c>
      <c r="AW495" s="57">
        <f>VLOOKUP(A495,'BASE LOSS COSTS'!$V$35:$W$49,2)</f>
        <v>120</v>
      </c>
      <c r="AX495" s="57">
        <f>VLOOKUP(A495,'BASE LOSS COSTS'!$Y$35:$Z$49,2)</f>
        <v>104</v>
      </c>
      <c r="AY495" s="57">
        <f>VLOOKUP(A495,'BASE LOSS COSTS'!$AB$35:$AC$49,2)</f>
        <v>104</v>
      </c>
      <c r="AZ495" s="49">
        <f>ROUND('LOSS COST BY TERRITORY AND ZIP'!$AZ495*VLOOKUP(TEXT(A495,"000"),'OFF-BALANCE FACTORS'!$B$2:$H$100,3),0)</f>
        <v>222</v>
      </c>
      <c r="BA495" s="57">
        <f>VLOOKUP(A495,'BASE LOSS COSTS'!$AH$35:$AI$49,2)</f>
        <v>268</v>
      </c>
      <c r="BB495" s="57">
        <f>VLOOKUP(A495,'BASE LOSS COSTS'!$AK$35:$AL$49,2)</f>
        <v>268</v>
      </c>
      <c r="BC495" s="57">
        <f>VLOOKUP(A495,'BASE LOSS COSTS'!$AN$35:$AO$49,2)</f>
        <v>80</v>
      </c>
      <c r="BD495" s="57">
        <f>VLOOKUP(A495,'BASE LOSS COSTS'!$AQ$35:$AR$49,2)</f>
        <v>80</v>
      </c>
      <c r="BE495" s="49">
        <f>ROUND('LOSS COST BY TERRITORY AND ZIP'!$BE495*VLOOKUP(TEXT(A495,"000"),'OFF-BALANCE FACTORS'!$B$2:$H$100,7),0)</f>
        <v>322</v>
      </c>
      <c r="BF495" s="62">
        <f t="shared" si="7"/>
        <v>278</v>
      </c>
      <c r="BG495" s="49">
        <f>ROUND('LOSS COST BY TERRITORY AND ZIP'!$BG495*VLOOKUP(TEXT(A495,"000"),'OFF-BALANCE FACTORS'!$B$2:$H$100,6),0)</f>
        <v>241</v>
      </c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9"/>
      <c r="CG495" s="39"/>
    </row>
    <row r="496" spans="1:85">
      <c r="A496" s="41">
        <v>117</v>
      </c>
      <c r="B496" s="41">
        <v>67051</v>
      </c>
      <c r="C496" s="49">
        <f>ROUND('LOSS COST BY TERRITORY AND ZIP'!$C496*VLOOKUP(TEXT(A496,"000"),'OFF-BALANCE FACTORS'!$B$2:$H$100,2),0)</f>
        <v>151</v>
      </c>
      <c r="D496" s="70">
        <f>VLOOKUP($A496,'BASE LOSS COSTS'!$Y$14:$Z$28,2,FALSE)</f>
        <v>0.63</v>
      </c>
      <c r="E496" s="70">
        <f>VLOOKUP($A496,'BASE LOSS COSTS'!$AB$14:$AC$28,2,FALSE)</f>
        <v>1.26</v>
      </c>
      <c r="F496" s="70">
        <f>VLOOKUP($A496,'BASE LOSS COSTS'!$AE$14:$AF$28,2,FALSE)</f>
        <v>1.89</v>
      </c>
      <c r="G496" s="49">
        <f>VLOOKUP(A496,'BASE LOSS COSTS'!$A$55:$B$69,2)</f>
        <v>4</v>
      </c>
      <c r="H496" s="49">
        <f>ROUND('LOSS COST BY TERRITORY AND ZIP'!$H496*VLOOKUP(TEXT(A496,"000"),'OFF-BALANCE FACTORS'!$B$2:$H$100,5),0)</f>
        <v>155</v>
      </c>
      <c r="I496" s="57">
        <f>VLOOKUP($A496,'BASE LOSS COSTS'!$AH$14:$AI$28,2,FALSE)</f>
        <v>1</v>
      </c>
      <c r="J496" s="57">
        <f>VLOOKUP($A496,'BASE LOSS COSTS'!$AK$14:$AL$28,2,FALSE)</f>
        <v>2</v>
      </c>
      <c r="K496" s="57">
        <f>VLOOKUP($A496,'BASE LOSS COSTS'!$AN$14:$AO$28,2,FALSE)</f>
        <v>3</v>
      </c>
      <c r="L496" s="57">
        <f>VLOOKUP($A496,'BASE LOSS COSTS'!$AQ$14:$AR$28,2,FALSE)</f>
        <v>5</v>
      </c>
      <c r="M496" s="49">
        <f>ROUND('LOSS COST BY TERRITORY AND ZIP'!$M496*VLOOKUP(TEXT(A496,"000"),'OFF-BALANCE FACTORS'!$B$2:$H$100,5),0)</f>
        <v>127</v>
      </c>
      <c r="N496" s="71">
        <f>VLOOKUP($A496,'BASE LOSS COSTS'!$AT$14:$AU$28,2,FALSE)</f>
        <v>0.62</v>
      </c>
      <c r="O496" s="71">
        <f>VLOOKUP($A496,'BASE LOSS COSTS'!$AW$14:$AX$28,2,FALSE)</f>
        <v>1.25</v>
      </c>
      <c r="P496" s="71">
        <f>VLOOKUP($A496,'BASE LOSS COSTS'!$AZ$14:$BA$28,2,FALSE)</f>
        <v>1.87</v>
      </c>
      <c r="Q496" s="49">
        <f>VLOOKUP(A496,'BASE LOSS COSTS'!$D$55:$E$69,2)</f>
        <v>13</v>
      </c>
      <c r="R496" s="49">
        <f>VLOOKUP(A496,'BASE LOSS COSTS'!$V$55:$W$69,2)</f>
        <v>9</v>
      </c>
      <c r="S496" s="57">
        <f>VLOOKUP(A496,'BASE LOSS COSTS'!$J$14:$K$28,2)</f>
        <v>153</v>
      </c>
      <c r="T496" s="49">
        <f>VLOOKUP(A496,'BASE LOSS COSTS'!$G$55:$H$69,2)</f>
        <v>9</v>
      </c>
      <c r="U496" s="57">
        <f>VLOOKUP(A496,'BASE LOSS COSTS'!$M$14:$N$28,2)</f>
        <v>576</v>
      </c>
      <c r="V496" s="71">
        <f>VLOOKUP($A496,'BASE LOSS COSTS'!$BC$14:$BD$28,2,FALSE)</f>
        <v>1.26</v>
      </c>
      <c r="W496" s="71">
        <f>VLOOKUP($A496,'BASE LOSS COSTS'!$BF$14:$BG$28,2,FALSE)</f>
        <v>1.89</v>
      </c>
      <c r="X496" s="71">
        <f>VLOOKUP($A496,'BASE LOSS COSTS'!$BI$14:$BJ$28,2,FALSE)</f>
        <v>2.52</v>
      </c>
      <c r="Y496" s="57">
        <f>VLOOKUP(A496,'BASE LOSS COSTS'!$J$55:$K$69,2)</f>
        <v>25</v>
      </c>
      <c r="Z496" s="57">
        <f>VLOOKUP(A496,'BASE LOSS COSTS'!$Y$55:$Z$69,2)</f>
        <v>20</v>
      </c>
      <c r="AA496" s="57">
        <f>VLOOKUP(A496,'BASE LOSS COSTS'!$P$14:$Q$28,2)</f>
        <v>137</v>
      </c>
      <c r="AB496" s="71">
        <f>VLOOKUP($A496,'BASE LOSS COSTS'!$BL$14:$BM$28,2,FALSE)</f>
        <v>0.63</v>
      </c>
      <c r="AC496" s="71">
        <f>VLOOKUP($A496,'BASE LOSS COSTS'!$BO$14:$BP$28,2,FALSE)</f>
        <v>1.26</v>
      </c>
      <c r="AD496" s="71">
        <f>VLOOKUP($A496,'BASE LOSS COSTS'!$BR$14:$BS$28,2,FALSE)</f>
        <v>1.89</v>
      </c>
      <c r="AE496" s="57">
        <f>VLOOKUP(A496,'BASE LOSS COSTS'!$M$55:$N$69,2)</f>
        <v>3</v>
      </c>
      <c r="AF496" s="57">
        <f>VLOOKUP(A496,'BASE LOSS COSTS'!$S$14:$T$28,2)</f>
        <v>55</v>
      </c>
      <c r="AG496" s="71">
        <f>VLOOKUP($A496,'BASE LOSS COSTS'!$BU$14:$BV$28,2,FALSE)</f>
        <v>6.93</v>
      </c>
      <c r="AH496" s="71">
        <f>VLOOKUP($A496,'BASE LOSS COSTS'!$BX$14:$BY$28,2,FALSE)</f>
        <v>8.19</v>
      </c>
      <c r="AI496" s="71">
        <f>VLOOKUP($A496,'BASE LOSS COSTS'!$CA$14:$CB$28,2,FALSE)</f>
        <v>9.4499999999999993</v>
      </c>
      <c r="AJ496" s="57">
        <f>VLOOKUP(A496,'BASE LOSS COSTS'!$P$55:$Q$69,2)</f>
        <v>2</v>
      </c>
      <c r="AK496" s="57">
        <f>VLOOKUP(A496,'BASE LOSS COSTS'!$V$14:$W$28,2)</f>
        <v>452</v>
      </c>
      <c r="AL496" s="71">
        <f>VLOOKUP($A496,'BASE LOSS COSTS'!$CD$14:$CE$28,2,FALSE)</f>
        <v>39.06</v>
      </c>
      <c r="AM496" s="71">
        <f>VLOOKUP($A496,'BASE LOSS COSTS'!$CG$14:$CH$28,2,FALSE)</f>
        <v>44.1</v>
      </c>
      <c r="AN496" s="71">
        <f>VLOOKUP($A496,'BASE LOSS COSTS'!$CJ$14:$CK$28,2,FALSE)</f>
        <v>60.48</v>
      </c>
      <c r="AO496" s="57">
        <f>VLOOKUP(A496,'BASE LOSS COSTS'!$S$55:$T$69,2)</f>
        <v>24</v>
      </c>
      <c r="AP496" s="49">
        <f>ROUND('LOSS COST BY TERRITORY AND ZIP'!$AP496*VLOOKUP(TEXT(A496,"000"),'OFF-BALANCE FACTORS'!$B$2:$H$100,4),0)</f>
        <v>222</v>
      </c>
      <c r="AQ496" s="49">
        <f>ROUND('LOSS COST BY TERRITORY AND ZIP'!$AQ496*VLOOKUP(TEXT(A496,"000"),'OFF-BALANCE FACTORS'!$B$2:$H$100,4),0)</f>
        <v>191</v>
      </c>
      <c r="AR496" s="57">
        <f>VLOOKUP(A496,'BASE LOSS COSTS'!$G$35:$H$49,2)</f>
        <v>264</v>
      </c>
      <c r="AS496" s="57">
        <f>VLOOKUP(A496,'BASE LOSS COSTS'!$J$35:$K$49,2)</f>
        <v>264</v>
      </c>
      <c r="AT496" s="57">
        <f>VLOOKUP(A496,'BASE LOSS COSTS'!$M$35:$N$49,2)</f>
        <v>228</v>
      </c>
      <c r="AU496" s="57">
        <f>VLOOKUP(A496,'BASE LOSS COSTS'!$P$35:$Q$49,2)</f>
        <v>228</v>
      </c>
      <c r="AV496" s="57">
        <f>VLOOKUP(A496,'BASE LOSS COSTS'!$S$35:$T$49,2)</f>
        <v>120</v>
      </c>
      <c r="AW496" s="57">
        <f>VLOOKUP(A496,'BASE LOSS COSTS'!$V$35:$W$49,2)</f>
        <v>120</v>
      </c>
      <c r="AX496" s="57">
        <f>VLOOKUP(A496,'BASE LOSS COSTS'!$Y$35:$Z$49,2)</f>
        <v>104</v>
      </c>
      <c r="AY496" s="57">
        <f>VLOOKUP(A496,'BASE LOSS COSTS'!$AB$35:$AC$49,2)</f>
        <v>104</v>
      </c>
      <c r="AZ496" s="49">
        <f>ROUND('LOSS COST BY TERRITORY AND ZIP'!$AZ496*VLOOKUP(TEXT(A496,"000"),'OFF-BALANCE FACTORS'!$B$2:$H$100,3),0)</f>
        <v>222</v>
      </c>
      <c r="BA496" s="57">
        <f>VLOOKUP(A496,'BASE LOSS COSTS'!$AH$35:$AI$49,2)</f>
        <v>268</v>
      </c>
      <c r="BB496" s="57">
        <f>VLOOKUP(A496,'BASE LOSS COSTS'!$AK$35:$AL$49,2)</f>
        <v>268</v>
      </c>
      <c r="BC496" s="57">
        <f>VLOOKUP(A496,'BASE LOSS COSTS'!$AN$35:$AO$49,2)</f>
        <v>80</v>
      </c>
      <c r="BD496" s="57">
        <f>VLOOKUP(A496,'BASE LOSS COSTS'!$AQ$35:$AR$49,2)</f>
        <v>80</v>
      </c>
      <c r="BE496" s="49">
        <f>ROUND('LOSS COST BY TERRITORY AND ZIP'!$BE496*VLOOKUP(TEXT(A496,"000"),'OFF-BALANCE FACTORS'!$B$2:$H$100,7),0)</f>
        <v>322</v>
      </c>
      <c r="BF496" s="62">
        <f t="shared" si="7"/>
        <v>278</v>
      </c>
      <c r="BG496" s="49">
        <f>ROUND('LOSS COST BY TERRITORY AND ZIP'!$BG496*VLOOKUP(TEXT(A496,"000"),'OFF-BALANCE FACTORS'!$B$2:$H$100,6),0)</f>
        <v>241</v>
      </c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9"/>
      <c r="CG496" s="39"/>
    </row>
    <row r="497" spans="1:85">
      <c r="A497" s="41">
        <v>117</v>
      </c>
      <c r="B497" s="41">
        <v>67052</v>
      </c>
      <c r="C497" s="49">
        <f>ROUND('LOSS COST BY TERRITORY AND ZIP'!$C497*VLOOKUP(TEXT(A497,"000"),'OFF-BALANCE FACTORS'!$B$2:$H$100,2),0)</f>
        <v>151</v>
      </c>
      <c r="D497" s="70">
        <f>VLOOKUP($A497,'BASE LOSS COSTS'!$Y$14:$Z$28,2,FALSE)</f>
        <v>0.63</v>
      </c>
      <c r="E497" s="70">
        <f>VLOOKUP($A497,'BASE LOSS COSTS'!$AB$14:$AC$28,2,FALSE)</f>
        <v>1.26</v>
      </c>
      <c r="F497" s="70">
        <f>VLOOKUP($A497,'BASE LOSS COSTS'!$AE$14:$AF$28,2,FALSE)</f>
        <v>1.89</v>
      </c>
      <c r="G497" s="49">
        <f>VLOOKUP(A497,'BASE LOSS COSTS'!$A$55:$B$69,2)</f>
        <v>4</v>
      </c>
      <c r="H497" s="49">
        <f>ROUND('LOSS COST BY TERRITORY AND ZIP'!$H497*VLOOKUP(TEXT(A497,"000"),'OFF-BALANCE FACTORS'!$B$2:$H$100,5),0)</f>
        <v>155</v>
      </c>
      <c r="I497" s="57">
        <f>VLOOKUP($A497,'BASE LOSS COSTS'!$AH$14:$AI$28,2,FALSE)</f>
        <v>1</v>
      </c>
      <c r="J497" s="57">
        <f>VLOOKUP($A497,'BASE LOSS COSTS'!$AK$14:$AL$28,2,FALSE)</f>
        <v>2</v>
      </c>
      <c r="K497" s="57">
        <f>VLOOKUP($A497,'BASE LOSS COSTS'!$AN$14:$AO$28,2,FALSE)</f>
        <v>3</v>
      </c>
      <c r="L497" s="57">
        <f>VLOOKUP($A497,'BASE LOSS COSTS'!$AQ$14:$AR$28,2,FALSE)</f>
        <v>5</v>
      </c>
      <c r="M497" s="49">
        <f>ROUND('LOSS COST BY TERRITORY AND ZIP'!$M497*VLOOKUP(TEXT(A497,"000"),'OFF-BALANCE FACTORS'!$B$2:$H$100,5),0)</f>
        <v>127</v>
      </c>
      <c r="N497" s="71">
        <f>VLOOKUP($A497,'BASE LOSS COSTS'!$AT$14:$AU$28,2,FALSE)</f>
        <v>0.62</v>
      </c>
      <c r="O497" s="71">
        <f>VLOOKUP($A497,'BASE LOSS COSTS'!$AW$14:$AX$28,2,FALSE)</f>
        <v>1.25</v>
      </c>
      <c r="P497" s="71">
        <f>VLOOKUP($A497,'BASE LOSS COSTS'!$AZ$14:$BA$28,2,FALSE)</f>
        <v>1.87</v>
      </c>
      <c r="Q497" s="49">
        <f>VLOOKUP(A497,'BASE LOSS COSTS'!$D$55:$E$69,2)</f>
        <v>13</v>
      </c>
      <c r="R497" s="49">
        <f>VLOOKUP(A497,'BASE LOSS COSTS'!$V$55:$W$69,2)</f>
        <v>9</v>
      </c>
      <c r="S497" s="57">
        <f>VLOOKUP(A497,'BASE LOSS COSTS'!$J$14:$K$28,2)</f>
        <v>153</v>
      </c>
      <c r="T497" s="49">
        <f>VLOOKUP(A497,'BASE LOSS COSTS'!$G$55:$H$69,2)</f>
        <v>9</v>
      </c>
      <c r="U497" s="57">
        <f>VLOOKUP(A497,'BASE LOSS COSTS'!$M$14:$N$28,2)</f>
        <v>576</v>
      </c>
      <c r="V497" s="71">
        <f>VLOOKUP($A497,'BASE LOSS COSTS'!$BC$14:$BD$28,2,FALSE)</f>
        <v>1.26</v>
      </c>
      <c r="W497" s="71">
        <f>VLOOKUP($A497,'BASE LOSS COSTS'!$BF$14:$BG$28,2,FALSE)</f>
        <v>1.89</v>
      </c>
      <c r="X497" s="71">
        <f>VLOOKUP($A497,'BASE LOSS COSTS'!$BI$14:$BJ$28,2,FALSE)</f>
        <v>2.52</v>
      </c>
      <c r="Y497" s="57">
        <f>VLOOKUP(A497,'BASE LOSS COSTS'!$J$55:$K$69,2)</f>
        <v>25</v>
      </c>
      <c r="Z497" s="57">
        <f>VLOOKUP(A497,'BASE LOSS COSTS'!$Y$55:$Z$69,2)</f>
        <v>20</v>
      </c>
      <c r="AA497" s="57">
        <f>VLOOKUP(A497,'BASE LOSS COSTS'!$P$14:$Q$28,2)</f>
        <v>137</v>
      </c>
      <c r="AB497" s="71">
        <f>VLOOKUP($A497,'BASE LOSS COSTS'!$BL$14:$BM$28,2,FALSE)</f>
        <v>0.63</v>
      </c>
      <c r="AC497" s="71">
        <f>VLOOKUP($A497,'BASE LOSS COSTS'!$BO$14:$BP$28,2,FALSE)</f>
        <v>1.26</v>
      </c>
      <c r="AD497" s="71">
        <f>VLOOKUP($A497,'BASE LOSS COSTS'!$BR$14:$BS$28,2,FALSE)</f>
        <v>1.89</v>
      </c>
      <c r="AE497" s="57">
        <f>VLOOKUP(A497,'BASE LOSS COSTS'!$M$55:$N$69,2)</f>
        <v>3</v>
      </c>
      <c r="AF497" s="57">
        <f>VLOOKUP(A497,'BASE LOSS COSTS'!$S$14:$T$28,2)</f>
        <v>55</v>
      </c>
      <c r="AG497" s="71">
        <f>VLOOKUP($A497,'BASE LOSS COSTS'!$BU$14:$BV$28,2,FALSE)</f>
        <v>6.93</v>
      </c>
      <c r="AH497" s="71">
        <f>VLOOKUP($A497,'BASE LOSS COSTS'!$BX$14:$BY$28,2,FALSE)</f>
        <v>8.19</v>
      </c>
      <c r="AI497" s="71">
        <f>VLOOKUP($A497,'BASE LOSS COSTS'!$CA$14:$CB$28,2,FALSE)</f>
        <v>9.4499999999999993</v>
      </c>
      <c r="AJ497" s="57">
        <f>VLOOKUP(A497,'BASE LOSS COSTS'!$P$55:$Q$69,2)</f>
        <v>2</v>
      </c>
      <c r="AK497" s="57">
        <f>VLOOKUP(A497,'BASE LOSS COSTS'!$V$14:$W$28,2)</f>
        <v>452</v>
      </c>
      <c r="AL497" s="71">
        <f>VLOOKUP($A497,'BASE LOSS COSTS'!$CD$14:$CE$28,2,FALSE)</f>
        <v>39.06</v>
      </c>
      <c r="AM497" s="71">
        <f>VLOOKUP($A497,'BASE LOSS COSTS'!$CG$14:$CH$28,2,FALSE)</f>
        <v>44.1</v>
      </c>
      <c r="AN497" s="71">
        <f>VLOOKUP($A497,'BASE LOSS COSTS'!$CJ$14:$CK$28,2,FALSE)</f>
        <v>60.48</v>
      </c>
      <c r="AO497" s="57">
        <f>VLOOKUP(A497,'BASE LOSS COSTS'!$S$55:$T$69,2)</f>
        <v>24</v>
      </c>
      <c r="AP497" s="49">
        <f>ROUND('LOSS COST BY TERRITORY AND ZIP'!$AP497*VLOOKUP(TEXT(A497,"000"),'OFF-BALANCE FACTORS'!$B$2:$H$100,4),0)</f>
        <v>222</v>
      </c>
      <c r="AQ497" s="49">
        <f>ROUND('LOSS COST BY TERRITORY AND ZIP'!$AQ497*VLOOKUP(TEXT(A497,"000"),'OFF-BALANCE FACTORS'!$B$2:$H$100,4),0)</f>
        <v>191</v>
      </c>
      <c r="AR497" s="57">
        <f>VLOOKUP(A497,'BASE LOSS COSTS'!$G$35:$H$49,2)</f>
        <v>264</v>
      </c>
      <c r="AS497" s="57">
        <f>VLOOKUP(A497,'BASE LOSS COSTS'!$J$35:$K$49,2)</f>
        <v>264</v>
      </c>
      <c r="AT497" s="57">
        <f>VLOOKUP(A497,'BASE LOSS COSTS'!$M$35:$N$49,2)</f>
        <v>228</v>
      </c>
      <c r="AU497" s="57">
        <f>VLOOKUP(A497,'BASE LOSS COSTS'!$P$35:$Q$49,2)</f>
        <v>228</v>
      </c>
      <c r="AV497" s="57">
        <f>VLOOKUP(A497,'BASE LOSS COSTS'!$S$35:$T$49,2)</f>
        <v>120</v>
      </c>
      <c r="AW497" s="57">
        <f>VLOOKUP(A497,'BASE LOSS COSTS'!$V$35:$W$49,2)</f>
        <v>120</v>
      </c>
      <c r="AX497" s="57">
        <f>VLOOKUP(A497,'BASE LOSS COSTS'!$Y$35:$Z$49,2)</f>
        <v>104</v>
      </c>
      <c r="AY497" s="57">
        <f>VLOOKUP(A497,'BASE LOSS COSTS'!$AB$35:$AC$49,2)</f>
        <v>104</v>
      </c>
      <c r="AZ497" s="49">
        <f>ROUND('LOSS COST BY TERRITORY AND ZIP'!$AZ497*VLOOKUP(TEXT(A497,"000"),'OFF-BALANCE FACTORS'!$B$2:$H$100,3),0)</f>
        <v>222</v>
      </c>
      <c r="BA497" s="57">
        <f>VLOOKUP(A497,'BASE LOSS COSTS'!$AH$35:$AI$49,2)</f>
        <v>268</v>
      </c>
      <c r="BB497" s="57">
        <f>VLOOKUP(A497,'BASE LOSS COSTS'!$AK$35:$AL$49,2)</f>
        <v>268</v>
      </c>
      <c r="BC497" s="57">
        <f>VLOOKUP(A497,'BASE LOSS COSTS'!$AN$35:$AO$49,2)</f>
        <v>80</v>
      </c>
      <c r="BD497" s="57">
        <f>VLOOKUP(A497,'BASE LOSS COSTS'!$AQ$35:$AR$49,2)</f>
        <v>80</v>
      </c>
      <c r="BE497" s="49">
        <f>ROUND('LOSS COST BY TERRITORY AND ZIP'!$BE497*VLOOKUP(TEXT(A497,"000"),'OFF-BALANCE FACTORS'!$B$2:$H$100,7),0)</f>
        <v>322</v>
      </c>
      <c r="BF497" s="62">
        <f t="shared" si="7"/>
        <v>278</v>
      </c>
      <c r="BG497" s="49">
        <f>ROUND('LOSS COST BY TERRITORY AND ZIP'!$BG497*VLOOKUP(TEXT(A497,"000"),'OFF-BALANCE FACTORS'!$B$2:$H$100,6),0)</f>
        <v>241</v>
      </c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9"/>
      <c r="CG497" s="39"/>
    </row>
    <row r="498" spans="1:85">
      <c r="A498" s="41">
        <v>117</v>
      </c>
      <c r="B498" s="41">
        <v>67053</v>
      </c>
      <c r="C498" s="49">
        <f>ROUND('LOSS COST BY TERRITORY AND ZIP'!$C498*VLOOKUP(TEXT(A498,"000"),'OFF-BALANCE FACTORS'!$B$2:$H$100,2),0)</f>
        <v>151</v>
      </c>
      <c r="D498" s="70">
        <f>VLOOKUP($A498,'BASE LOSS COSTS'!$Y$14:$Z$28,2,FALSE)</f>
        <v>0.63</v>
      </c>
      <c r="E498" s="70">
        <f>VLOOKUP($A498,'BASE LOSS COSTS'!$AB$14:$AC$28,2,FALSE)</f>
        <v>1.26</v>
      </c>
      <c r="F498" s="70">
        <f>VLOOKUP($A498,'BASE LOSS COSTS'!$AE$14:$AF$28,2,FALSE)</f>
        <v>1.89</v>
      </c>
      <c r="G498" s="49">
        <f>VLOOKUP(A498,'BASE LOSS COSTS'!$A$55:$B$69,2)</f>
        <v>4</v>
      </c>
      <c r="H498" s="49">
        <f>ROUND('LOSS COST BY TERRITORY AND ZIP'!$H498*VLOOKUP(TEXT(A498,"000"),'OFF-BALANCE FACTORS'!$B$2:$H$100,5),0)</f>
        <v>155</v>
      </c>
      <c r="I498" s="57">
        <f>VLOOKUP($A498,'BASE LOSS COSTS'!$AH$14:$AI$28,2,FALSE)</f>
        <v>1</v>
      </c>
      <c r="J498" s="57">
        <f>VLOOKUP($A498,'BASE LOSS COSTS'!$AK$14:$AL$28,2,FALSE)</f>
        <v>2</v>
      </c>
      <c r="K498" s="57">
        <f>VLOOKUP($A498,'BASE LOSS COSTS'!$AN$14:$AO$28,2,FALSE)</f>
        <v>3</v>
      </c>
      <c r="L498" s="57">
        <f>VLOOKUP($A498,'BASE LOSS COSTS'!$AQ$14:$AR$28,2,FALSE)</f>
        <v>5</v>
      </c>
      <c r="M498" s="49">
        <f>ROUND('LOSS COST BY TERRITORY AND ZIP'!$M498*VLOOKUP(TEXT(A498,"000"),'OFF-BALANCE FACTORS'!$B$2:$H$100,5),0)</f>
        <v>127</v>
      </c>
      <c r="N498" s="71">
        <f>VLOOKUP($A498,'BASE LOSS COSTS'!$AT$14:$AU$28,2,FALSE)</f>
        <v>0.62</v>
      </c>
      <c r="O498" s="71">
        <f>VLOOKUP($A498,'BASE LOSS COSTS'!$AW$14:$AX$28,2,FALSE)</f>
        <v>1.25</v>
      </c>
      <c r="P498" s="71">
        <f>VLOOKUP($A498,'BASE LOSS COSTS'!$AZ$14:$BA$28,2,FALSE)</f>
        <v>1.87</v>
      </c>
      <c r="Q498" s="49">
        <f>VLOOKUP(A498,'BASE LOSS COSTS'!$D$55:$E$69,2)</f>
        <v>13</v>
      </c>
      <c r="R498" s="49">
        <f>VLOOKUP(A498,'BASE LOSS COSTS'!$V$55:$W$69,2)</f>
        <v>9</v>
      </c>
      <c r="S498" s="57">
        <f>VLOOKUP(A498,'BASE LOSS COSTS'!$J$14:$K$28,2)</f>
        <v>153</v>
      </c>
      <c r="T498" s="49">
        <f>VLOOKUP(A498,'BASE LOSS COSTS'!$G$55:$H$69,2)</f>
        <v>9</v>
      </c>
      <c r="U498" s="57">
        <f>VLOOKUP(A498,'BASE LOSS COSTS'!$M$14:$N$28,2)</f>
        <v>576</v>
      </c>
      <c r="V498" s="71">
        <f>VLOOKUP($A498,'BASE LOSS COSTS'!$BC$14:$BD$28,2,FALSE)</f>
        <v>1.26</v>
      </c>
      <c r="W498" s="71">
        <f>VLOOKUP($A498,'BASE LOSS COSTS'!$BF$14:$BG$28,2,FALSE)</f>
        <v>1.89</v>
      </c>
      <c r="X498" s="71">
        <f>VLOOKUP($A498,'BASE LOSS COSTS'!$BI$14:$BJ$28,2,FALSE)</f>
        <v>2.52</v>
      </c>
      <c r="Y498" s="57">
        <f>VLOOKUP(A498,'BASE LOSS COSTS'!$J$55:$K$69,2)</f>
        <v>25</v>
      </c>
      <c r="Z498" s="57">
        <f>VLOOKUP(A498,'BASE LOSS COSTS'!$Y$55:$Z$69,2)</f>
        <v>20</v>
      </c>
      <c r="AA498" s="57">
        <f>VLOOKUP(A498,'BASE LOSS COSTS'!$P$14:$Q$28,2)</f>
        <v>137</v>
      </c>
      <c r="AB498" s="71">
        <f>VLOOKUP($A498,'BASE LOSS COSTS'!$BL$14:$BM$28,2,FALSE)</f>
        <v>0.63</v>
      </c>
      <c r="AC498" s="71">
        <f>VLOOKUP($A498,'BASE LOSS COSTS'!$BO$14:$BP$28,2,FALSE)</f>
        <v>1.26</v>
      </c>
      <c r="AD498" s="71">
        <f>VLOOKUP($A498,'BASE LOSS COSTS'!$BR$14:$BS$28,2,FALSE)</f>
        <v>1.89</v>
      </c>
      <c r="AE498" s="57">
        <f>VLOOKUP(A498,'BASE LOSS COSTS'!$M$55:$N$69,2)</f>
        <v>3</v>
      </c>
      <c r="AF498" s="57">
        <f>VLOOKUP(A498,'BASE LOSS COSTS'!$S$14:$T$28,2)</f>
        <v>55</v>
      </c>
      <c r="AG498" s="71">
        <f>VLOOKUP($A498,'BASE LOSS COSTS'!$BU$14:$BV$28,2,FALSE)</f>
        <v>6.93</v>
      </c>
      <c r="AH498" s="71">
        <f>VLOOKUP($A498,'BASE LOSS COSTS'!$BX$14:$BY$28,2,FALSE)</f>
        <v>8.19</v>
      </c>
      <c r="AI498" s="71">
        <f>VLOOKUP($A498,'BASE LOSS COSTS'!$CA$14:$CB$28,2,FALSE)</f>
        <v>9.4499999999999993</v>
      </c>
      <c r="AJ498" s="57">
        <f>VLOOKUP(A498,'BASE LOSS COSTS'!$P$55:$Q$69,2)</f>
        <v>2</v>
      </c>
      <c r="AK498" s="57">
        <f>VLOOKUP(A498,'BASE LOSS COSTS'!$V$14:$W$28,2)</f>
        <v>452</v>
      </c>
      <c r="AL498" s="71">
        <f>VLOOKUP($A498,'BASE LOSS COSTS'!$CD$14:$CE$28,2,FALSE)</f>
        <v>39.06</v>
      </c>
      <c r="AM498" s="71">
        <f>VLOOKUP($A498,'BASE LOSS COSTS'!$CG$14:$CH$28,2,FALSE)</f>
        <v>44.1</v>
      </c>
      <c r="AN498" s="71">
        <f>VLOOKUP($A498,'BASE LOSS COSTS'!$CJ$14:$CK$28,2,FALSE)</f>
        <v>60.48</v>
      </c>
      <c r="AO498" s="57">
        <f>VLOOKUP(A498,'BASE LOSS COSTS'!$S$55:$T$69,2)</f>
        <v>24</v>
      </c>
      <c r="AP498" s="49">
        <f>ROUND('LOSS COST BY TERRITORY AND ZIP'!$AP498*VLOOKUP(TEXT(A498,"000"),'OFF-BALANCE FACTORS'!$B$2:$H$100,4),0)</f>
        <v>222</v>
      </c>
      <c r="AQ498" s="49">
        <f>ROUND('LOSS COST BY TERRITORY AND ZIP'!$AQ498*VLOOKUP(TEXT(A498,"000"),'OFF-BALANCE FACTORS'!$B$2:$H$100,4),0)</f>
        <v>191</v>
      </c>
      <c r="AR498" s="57">
        <f>VLOOKUP(A498,'BASE LOSS COSTS'!$G$35:$H$49,2)</f>
        <v>264</v>
      </c>
      <c r="AS498" s="57">
        <f>VLOOKUP(A498,'BASE LOSS COSTS'!$J$35:$K$49,2)</f>
        <v>264</v>
      </c>
      <c r="AT498" s="57">
        <f>VLOOKUP(A498,'BASE LOSS COSTS'!$M$35:$N$49,2)</f>
        <v>228</v>
      </c>
      <c r="AU498" s="57">
        <f>VLOOKUP(A498,'BASE LOSS COSTS'!$P$35:$Q$49,2)</f>
        <v>228</v>
      </c>
      <c r="AV498" s="57">
        <f>VLOOKUP(A498,'BASE LOSS COSTS'!$S$35:$T$49,2)</f>
        <v>120</v>
      </c>
      <c r="AW498" s="57">
        <f>VLOOKUP(A498,'BASE LOSS COSTS'!$V$35:$W$49,2)</f>
        <v>120</v>
      </c>
      <c r="AX498" s="57">
        <f>VLOOKUP(A498,'BASE LOSS COSTS'!$Y$35:$Z$49,2)</f>
        <v>104</v>
      </c>
      <c r="AY498" s="57">
        <f>VLOOKUP(A498,'BASE LOSS COSTS'!$AB$35:$AC$49,2)</f>
        <v>104</v>
      </c>
      <c r="AZ498" s="49">
        <f>ROUND('LOSS COST BY TERRITORY AND ZIP'!$AZ498*VLOOKUP(TEXT(A498,"000"),'OFF-BALANCE FACTORS'!$B$2:$H$100,3),0)</f>
        <v>222</v>
      </c>
      <c r="BA498" s="57">
        <f>VLOOKUP(A498,'BASE LOSS COSTS'!$AH$35:$AI$49,2)</f>
        <v>268</v>
      </c>
      <c r="BB498" s="57">
        <f>VLOOKUP(A498,'BASE LOSS COSTS'!$AK$35:$AL$49,2)</f>
        <v>268</v>
      </c>
      <c r="BC498" s="57">
        <f>VLOOKUP(A498,'BASE LOSS COSTS'!$AN$35:$AO$49,2)</f>
        <v>80</v>
      </c>
      <c r="BD498" s="57">
        <f>VLOOKUP(A498,'BASE LOSS COSTS'!$AQ$35:$AR$49,2)</f>
        <v>80</v>
      </c>
      <c r="BE498" s="49">
        <f>ROUND('LOSS COST BY TERRITORY AND ZIP'!$BE498*VLOOKUP(TEXT(A498,"000"),'OFF-BALANCE FACTORS'!$B$2:$H$100,7),0)</f>
        <v>322</v>
      </c>
      <c r="BF498" s="62">
        <f t="shared" si="7"/>
        <v>278</v>
      </c>
      <c r="BG498" s="49">
        <f>ROUND('LOSS COST BY TERRITORY AND ZIP'!$BG498*VLOOKUP(TEXT(A498,"000"),'OFF-BALANCE FACTORS'!$B$2:$H$100,6),0)</f>
        <v>241</v>
      </c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9"/>
      <c r="CG498" s="39"/>
    </row>
    <row r="499" spans="1:85">
      <c r="A499" s="41">
        <v>117</v>
      </c>
      <c r="B499" s="41">
        <v>67054</v>
      </c>
      <c r="C499" s="49">
        <f>ROUND('LOSS COST BY TERRITORY AND ZIP'!$C499*VLOOKUP(TEXT(A499,"000"),'OFF-BALANCE FACTORS'!$B$2:$H$100,2),0)</f>
        <v>151</v>
      </c>
      <c r="D499" s="70">
        <f>VLOOKUP($A499,'BASE LOSS COSTS'!$Y$14:$Z$28,2,FALSE)</f>
        <v>0.63</v>
      </c>
      <c r="E499" s="70">
        <f>VLOOKUP($A499,'BASE LOSS COSTS'!$AB$14:$AC$28,2,FALSE)</f>
        <v>1.26</v>
      </c>
      <c r="F499" s="70">
        <f>VLOOKUP($A499,'BASE LOSS COSTS'!$AE$14:$AF$28,2,FALSE)</f>
        <v>1.89</v>
      </c>
      <c r="G499" s="49">
        <f>VLOOKUP(A499,'BASE LOSS COSTS'!$A$55:$B$69,2)</f>
        <v>4</v>
      </c>
      <c r="H499" s="49">
        <f>ROUND('LOSS COST BY TERRITORY AND ZIP'!$H499*VLOOKUP(TEXT(A499,"000"),'OFF-BALANCE FACTORS'!$B$2:$H$100,5),0)</f>
        <v>155</v>
      </c>
      <c r="I499" s="57">
        <f>VLOOKUP($A499,'BASE LOSS COSTS'!$AH$14:$AI$28,2,FALSE)</f>
        <v>1</v>
      </c>
      <c r="J499" s="57">
        <f>VLOOKUP($A499,'BASE LOSS COSTS'!$AK$14:$AL$28,2,FALSE)</f>
        <v>2</v>
      </c>
      <c r="K499" s="57">
        <f>VLOOKUP($A499,'BASE LOSS COSTS'!$AN$14:$AO$28,2,FALSE)</f>
        <v>3</v>
      </c>
      <c r="L499" s="57">
        <f>VLOOKUP($A499,'BASE LOSS COSTS'!$AQ$14:$AR$28,2,FALSE)</f>
        <v>5</v>
      </c>
      <c r="M499" s="49">
        <f>ROUND('LOSS COST BY TERRITORY AND ZIP'!$M499*VLOOKUP(TEXT(A499,"000"),'OFF-BALANCE FACTORS'!$B$2:$H$100,5),0)</f>
        <v>127</v>
      </c>
      <c r="N499" s="71">
        <f>VLOOKUP($A499,'BASE LOSS COSTS'!$AT$14:$AU$28,2,FALSE)</f>
        <v>0.62</v>
      </c>
      <c r="O499" s="71">
        <f>VLOOKUP($A499,'BASE LOSS COSTS'!$AW$14:$AX$28,2,FALSE)</f>
        <v>1.25</v>
      </c>
      <c r="P499" s="71">
        <f>VLOOKUP($A499,'BASE LOSS COSTS'!$AZ$14:$BA$28,2,FALSE)</f>
        <v>1.87</v>
      </c>
      <c r="Q499" s="49">
        <f>VLOOKUP(A499,'BASE LOSS COSTS'!$D$55:$E$69,2)</f>
        <v>13</v>
      </c>
      <c r="R499" s="49">
        <f>VLOOKUP(A499,'BASE LOSS COSTS'!$V$55:$W$69,2)</f>
        <v>9</v>
      </c>
      <c r="S499" s="57">
        <f>VLOOKUP(A499,'BASE LOSS COSTS'!$J$14:$K$28,2)</f>
        <v>153</v>
      </c>
      <c r="T499" s="49">
        <f>VLOOKUP(A499,'BASE LOSS COSTS'!$G$55:$H$69,2)</f>
        <v>9</v>
      </c>
      <c r="U499" s="57">
        <f>VLOOKUP(A499,'BASE LOSS COSTS'!$M$14:$N$28,2)</f>
        <v>576</v>
      </c>
      <c r="V499" s="71">
        <f>VLOOKUP($A499,'BASE LOSS COSTS'!$BC$14:$BD$28,2,FALSE)</f>
        <v>1.26</v>
      </c>
      <c r="W499" s="71">
        <f>VLOOKUP($A499,'BASE LOSS COSTS'!$BF$14:$BG$28,2,FALSE)</f>
        <v>1.89</v>
      </c>
      <c r="X499" s="71">
        <f>VLOOKUP($A499,'BASE LOSS COSTS'!$BI$14:$BJ$28,2,FALSE)</f>
        <v>2.52</v>
      </c>
      <c r="Y499" s="57">
        <f>VLOOKUP(A499,'BASE LOSS COSTS'!$J$55:$K$69,2)</f>
        <v>25</v>
      </c>
      <c r="Z499" s="57">
        <f>VLOOKUP(A499,'BASE LOSS COSTS'!$Y$55:$Z$69,2)</f>
        <v>20</v>
      </c>
      <c r="AA499" s="57">
        <f>VLOOKUP(A499,'BASE LOSS COSTS'!$P$14:$Q$28,2)</f>
        <v>137</v>
      </c>
      <c r="AB499" s="71">
        <f>VLOOKUP($A499,'BASE LOSS COSTS'!$BL$14:$BM$28,2,FALSE)</f>
        <v>0.63</v>
      </c>
      <c r="AC499" s="71">
        <f>VLOOKUP($A499,'BASE LOSS COSTS'!$BO$14:$BP$28,2,FALSE)</f>
        <v>1.26</v>
      </c>
      <c r="AD499" s="71">
        <f>VLOOKUP($A499,'BASE LOSS COSTS'!$BR$14:$BS$28,2,FALSE)</f>
        <v>1.89</v>
      </c>
      <c r="AE499" s="57">
        <f>VLOOKUP(A499,'BASE LOSS COSTS'!$M$55:$N$69,2)</f>
        <v>3</v>
      </c>
      <c r="AF499" s="57">
        <f>VLOOKUP(A499,'BASE LOSS COSTS'!$S$14:$T$28,2)</f>
        <v>55</v>
      </c>
      <c r="AG499" s="71">
        <f>VLOOKUP($A499,'BASE LOSS COSTS'!$BU$14:$BV$28,2,FALSE)</f>
        <v>6.93</v>
      </c>
      <c r="AH499" s="71">
        <f>VLOOKUP($A499,'BASE LOSS COSTS'!$BX$14:$BY$28,2,FALSE)</f>
        <v>8.19</v>
      </c>
      <c r="AI499" s="71">
        <f>VLOOKUP($A499,'BASE LOSS COSTS'!$CA$14:$CB$28,2,FALSE)</f>
        <v>9.4499999999999993</v>
      </c>
      <c r="AJ499" s="57">
        <f>VLOOKUP(A499,'BASE LOSS COSTS'!$P$55:$Q$69,2)</f>
        <v>2</v>
      </c>
      <c r="AK499" s="57">
        <f>VLOOKUP(A499,'BASE LOSS COSTS'!$V$14:$W$28,2)</f>
        <v>452</v>
      </c>
      <c r="AL499" s="71">
        <f>VLOOKUP($A499,'BASE LOSS COSTS'!$CD$14:$CE$28,2,FALSE)</f>
        <v>39.06</v>
      </c>
      <c r="AM499" s="71">
        <f>VLOOKUP($A499,'BASE LOSS COSTS'!$CG$14:$CH$28,2,FALSE)</f>
        <v>44.1</v>
      </c>
      <c r="AN499" s="71">
        <f>VLOOKUP($A499,'BASE LOSS COSTS'!$CJ$14:$CK$28,2,FALSE)</f>
        <v>60.48</v>
      </c>
      <c r="AO499" s="57">
        <f>VLOOKUP(A499,'BASE LOSS COSTS'!$S$55:$T$69,2)</f>
        <v>24</v>
      </c>
      <c r="AP499" s="49">
        <f>ROUND('LOSS COST BY TERRITORY AND ZIP'!$AP499*VLOOKUP(TEXT(A499,"000"),'OFF-BALANCE FACTORS'!$B$2:$H$100,4),0)</f>
        <v>222</v>
      </c>
      <c r="AQ499" s="49">
        <f>ROUND('LOSS COST BY TERRITORY AND ZIP'!$AQ499*VLOOKUP(TEXT(A499,"000"),'OFF-BALANCE FACTORS'!$B$2:$H$100,4),0)</f>
        <v>191</v>
      </c>
      <c r="AR499" s="57">
        <f>VLOOKUP(A499,'BASE LOSS COSTS'!$G$35:$H$49,2)</f>
        <v>264</v>
      </c>
      <c r="AS499" s="57">
        <f>VLOOKUP(A499,'BASE LOSS COSTS'!$J$35:$K$49,2)</f>
        <v>264</v>
      </c>
      <c r="AT499" s="57">
        <f>VLOOKUP(A499,'BASE LOSS COSTS'!$M$35:$N$49,2)</f>
        <v>228</v>
      </c>
      <c r="AU499" s="57">
        <f>VLOOKUP(A499,'BASE LOSS COSTS'!$P$35:$Q$49,2)</f>
        <v>228</v>
      </c>
      <c r="AV499" s="57">
        <f>VLOOKUP(A499,'BASE LOSS COSTS'!$S$35:$T$49,2)</f>
        <v>120</v>
      </c>
      <c r="AW499" s="57">
        <f>VLOOKUP(A499,'BASE LOSS COSTS'!$V$35:$W$49,2)</f>
        <v>120</v>
      </c>
      <c r="AX499" s="57">
        <f>VLOOKUP(A499,'BASE LOSS COSTS'!$Y$35:$Z$49,2)</f>
        <v>104</v>
      </c>
      <c r="AY499" s="57">
        <f>VLOOKUP(A499,'BASE LOSS COSTS'!$AB$35:$AC$49,2)</f>
        <v>104</v>
      </c>
      <c r="AZ499" s="49">
        <f>ROUND('LOSS COST BY TERRITORY AND ZIP'!$AZ499*VLOOKUP(TEXT(A499,"000"),'OFF-BALANCE FACTORS'!$B$2:$H$100,3),0)</f>
        <v>222</v>
      </c>
      <c r="BA499" s="57">
        <f>VLOOKUP(A499,'BASE LOSS COSTS'!$AH$35:$AI$49,2)</f>
        <v>268</v>
      </c>
      <c r="BB499" s="57">
        <f>VLOOKUP(A499,'BASE LOSS COSTS'!$AK$35:$AL$49,2)</f>
        <v>268</v>
      </c>
      <c r="BC499" s="57">
        <f>VLOOKUP(A499,'BASE LOSS COSTS'!$AN$35:$AO$49,2)</f>
        <v>80</v>
      </c>
      <c r="BD499" s="57">
        <f>VLOOKUP(A499,'BASE LOSS COSTS'!$AQ$35:$AR$49,2)</f>
        <v>80</v>
      </c>
      <c r="BE499" s="49">
        <f>ROUND('LOSS COST BY TERRITORY AND ZIP'!$BE499*VLOOKUP(TEXT(A499,"000"),'OFF-BALANCE FACTORS'!$B$2:$H$100,7),0)</f>
        <v>322</v>
      </c>
      <c r="BF499" s="62">
        <f t="shared" si="7"/>
        <v>278</v>
      </c>
      <c r="BG499" s="49">
        <f>ROUND('LOSS COST BY TERRITORY AND ZIP'!$BG499*VLOOKUP(TEXT(A499,"000"),'OFF-BALANCE FACTORS'!$B$2:$H$100,6),0)</f>
        <v>241</v>
      </c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9"/>
      <c r="CG499" s="39"/>
    </row>
    <row r="500" spans="1:85">
      <c r="A500" s="41">
        <v>117</v>
      </c>
      <c r="B500" s="41">
        <v>67056</v>
      </c>
      <c r="C500" s="49">
        <f>ROUND('LOSS COST BY TERRITORY AND ZIP'!$C500*VLOOKUP(TEXT(A500,"000"),'OFF-BALANCE FACTORS'!$B$2:$H$100,2),0)</f>
        <v>151</v>
      </c>
      <c r="D500" s="70">
        <f>VLOOKUP($A500,'BASE LOSS COSTS'!$Y$14:$Z$28,2,FALSE)</f>
        <v>0.63</v>
      </c>
      <c r="E500" s="70">
        <f>VLOOKUP($A500,'BASE LOSS COSTS'!$AB$14:$AC$28,2,FALSE)</f>
        <v>1.26</v>
      </c>
      <c r="F500" s="70">
        <f>VLOOKUP($A500,'BASE LOSS COSTS'!$AE$14:$AF$28,2,FALSE)</f>
        <v>1.89</v>
      </c>
      <c r="G500" s="49">
        <f>VLOOKUP(A500,'BASE LOSS COSTS'!$A$55:$B$69,2)</f>
        <v>4</v>
      </c>
      <c r="H500" s="49">
        <f>ROUND('LOSS COST BY TERRITORY AND ZIP'!$H500*VLOOKUP(TEXT(A500,"000"),'OFF-BALANCE FACTORS'!$B$2:$H$100,5),0)</f>
        <v>155</v>
      </c>
      <c r="I500" s="57">
        <f>VLOOKUP($A500,'BASE LOSS COSTS'!$AH$14:$AI$28,2,FALSE)</f>
        <v>1</v>
      </c>
      <c r="J500" s="57">
        <f>VLOOKUP($A500,'BASE LOSS COSTS'!$AK$14:$AL$28,2,FALSE)</f>
        <v>2</v>
      </c>
      <c r="K500" s="57">
        <f>VLOOKUP($A500,'BASE LOSS COSTS'!$AN$14:$AO$28,2,FALSE)</f>
        <v>3</v>
      </c>
      <c r="L500" s="57">
        <f>VLOOKUP($A500,'BASE LOSS COSTS'!$AQ$14:$AR$28,2,FALSE)</f>
        <v>5</v>
      </c>
      <c r="M500" s="49">
        <f>ROUND('LOSS COST BY TERRITORY AND ZIP'!$M500*VLOOKUP(TEXT(A500,"000"),'OFF-BALANCE FACTORS'!$B$2:$H$100,5),0)</f>
        <v>127</v>
      </c>
      <c r="N500" s="71">
        <f>VLOOKUP($A500,'BASE LOSS COSTS'!$AT$14:$AU$28,2,FALSE)</f>
        <v>0.62</v>
      </c>
      <c r="O500" s="71">
        <f>VLOOKUP($A500,'BASE LOSS COSTS'!$AW$14:$AX$28,2,FALSE)</f>
        <v>1.25</v>
      </c>
      <c r="P500" s="71">
        <f>VLOOKUP($A500,'BASE LOSS COSTS'!$AZ$14:$BA$28,2,FALSE)</f>
        <v>1.87</v>
      </c>
      <c r="Q500" s="49">
        <f>VLOOKUP(A500,'BASE LOSS COSTS'!$D$55:$E$69,2)</f>
        <v>13</v>
      </c>
      <c r="R500" s="49">
        <f>VLOOKUP(A500,'BASE LOSS COSTS'!$V$55:$W$69,2)</f>
        <v>9</v>
      </c>
      <c r="S500" s="57">
        <f>VLOOKUP(A500,'BASE LOSS COSTS'!$J$14:$K$28,2)</f>
        <v>153</v>
      </c>
      <c r="T500" s="49">
        <f>VLOOKUP(A500,'BASE LOSS COSTS'!$G$55:$H$69,2)</f>
        <v>9</v>
      </c>
      <c r="U500" s="57">
        <f>VLOOKUP(A500,'BASE LOSS COSTS'!$M$14:$N$28,2)</f>
        <v>576</v>
      </c>
      <c r="V500" s="71">
        <f>VLOOKUP($A500,'BASE LOSS COSTS'!$BC$14:$BD$28,2,FALSE)</f>
        <v>1.26</v>
      </c>
      <c r="W500" s="71">
        <f>VLOOKUP($A500,'BASE LOSS COSTS'!$BF$14:$BG$28,2,FALSE)</f>
        <v>1.89</v>
      </c>
      <c r="X500" s="71">
        <f>VLOOKUP($A500,'BASE LOSS COSTS'!$BI$14:$BJ$28,2,FALSE)</f>
        <v>2.52</v>
      </c>
      <c r="Y500" s="57">
        <f>VLOOKUP(A500,'BASE LOSS COSTS'!$J$55:$K$69,2)</f>
        <v>25</v>
      </c>
      <c r="Z500" s="57">
        <f>VLOOKUP(A500,'BASE LOSS COSTS'!$Y$55:$Z$69,2)</f>
        <v>20</v>
      </c>
      <c r="AA500" s="57">
        <f>VLOOKUP(A500,'BASE LOSS COSTS'!$P$14:$Q$28,2)</f>
        <v>137</v>
      </c>
      <c r="AB500" s="71">
        <f>VLOOKUP($A500,'BASE LOSS COSTS'!$BL$14:$BM$28,2,FALSE)</f>
        <v>0.63</v>
      </c>
      <c r="AC500" s="71">
        <f>VLOOKUP($A500,'BASE LOSS COSTS'!$BO$14:$BP$28,2,FALSE)</f>
        <v>1.26</v>
      </c>
      <c r="AD500" s="71">
        <f>VLOOKUP($A500,'BASE LOSS COSTS'!$BR$14:$BS$28,2,FALSE)</f>
        <v>1.89</v>
      </c>
      <c r="AE500" s="57">
        <f>VLOOKUP(A500,'BASE LOSS COSTS'!$M$55:$N$69,2)</f>
        <v>3</v>
      </c>
      <c r="AF500" s="57">
        <f>VLOOKUP(A500,'BASE LOSS COSTS'!$S$14:$T$28,2)</f>
        <v>55</v>
      </c>
      <c r="AG500" s="71">
        <f>VLOOKUP($A500,'BASE LOSS COSTS'!$BU$14:$BV$28,2,FALSE)</f>
        <v>6.93</v>
      </c>
      <c r="AH500" s="71">
        <f>VLOOKUP($A500,'BASE LOSS COSTS'!$BX$14:$BY$28,2,FALSE)</f>
        <v>8.19</v>
      </c>
      <c r="AI500" s="71">
        <f>VLOOKUP($A500,'BASE LOSS COSTS'!$CA$14:$CB$28,2,FALSE)</f>
        <v>9.4499999999999993</v>
      </c>
      <c r="AJ500" s="57">
        <f>VLOOKUP(A500,'BASE LOSS COSTS'!$P$55:$Q$69,2)</f>
        <v>2</v>
      </c>
      <c r="AK500" s="57">
        <f>VLOOKUP(A500,'BASE LOSS COSTS'!$V$14:$W$28,2)</f>
        <v>452</v>
      </c>
      <c r="AL500" s="71">
        <f>VLOOKUP($A500,'BASE LOSS COSTS'!$CD$14:$CE$28,2,FALSE)</f>
        <v>39.06</v>
      </c>
      <c r="AM500" s="71">
        <f>VLOOKUP($A500,'BASE LOSS COSTS'!$CG$14:$CH$28,2,FALSE)</f>
        <v>44.1</v>
      </c>
      <c r="AN500" s="71">
        <f>VLOOKUP($A500,'BASE LOSS COSTS'!$CJ$14:$CK$28,2,FALSE)</f>
        <v>60.48</v>
      </c>
      <c r="AO500" s="57">
        <f>VLOOKUP(A500,'BASE LOSS COSTS'!$S$55:$T$69,2)</f>
        <v>24</v>
      </c>
      <c r="AP500" s="49">
        <f>ROUND('LOSS COST BY TERRITORY AND ZIP'!$AP500*VLOOKUP(TEXT(A500,"000"),'OFF-BALANCE FACTORS'!$B$2:$H$100,4),0)</f>
        <v>222</v>
      </c>
      <c r="AQ500" s="49">
        <f>ROUND('LOSS COST BY TERRITORY AND ZIP'!$AQ500*VLOOKUP(TEXT(A500,"000"),'OFF-BALANCE FACTORS'!$B$2:$H$100,4),0)</f>
        <v>191</v>
      </c>
      <c r="AR500" s="57">
        <f>VLOOKUP(A500,'BASE LOSS COSTS'!$G$35:$H$49,2)</f>
        <v>264</v>
      </c>
      <c r="AS500" s="57">
        <f>VLOOKUP(A500,'BASE LOSS COSTS'!$J$35:$K$49,2)</f>
        <v>264</v>
      </c>
      <c r="AT500" s="57">
        <f>VLOOKUP(A500,'BASE LOSS COSTS'!$M$35:$N$49,2)</f>
        <v>228</v>
      </c>
      <c r="AU500" s="57">
        <f>VLOOKUP(A500,'BASE LOSS COSTS'!$P$35:$Q$49,2)</f>
        <v>228</v>
      </c>
      <c r="AV500" s="57">
        <f>VLOOKUP(A500,'BASE LOSS COSTS'!$S$35:$T$49,2)</f>
        <v>120</v>
      </c>
      <c r="AW500" s="57">
        <f>VLOOKUP(A500,'BASE LOSS COSTS'!$V$35:$W$49,2)</f>
        <v>120</v>
      </c>
      <c r="AX500" s="57">
        <f>VLOOKUP(A500,'BASE LOSS COSTS'!$Y$35:$Z$49,2)</f>
        <v>104</v>
      </c>
      <c r="AY500" s="57">
        <f>VLOOKUP(A500,'BASE LOSS COSTS'!$AB$35:$AC$49,2)</f>
        <v>104</v>
      </c>
      <c r="AZ500" s="49">
        <f>ROUND('LOSS COST BY TERRITORY AND ZIP'!$AZ500*VLOOKUP(TEXT(A500,"000"),'OFF-BALANCE FACTORS'!$B$2:$H$100,3),0)</f>
        <v>222</v>
      </c>
      <c r="BA500" s="57">
        <f>VLOOKUP(A500,'BASE LOSS COSTS'!$AH$35:$AI$49,2)</f>
        <v>268</v>
      </c>
      <c r="BB500" s="57">
        <f>VLOOKUP(A500,'BASE LOSS COSTS'!$AK$35:$AL$49,2)</f>
        <v>268</v>
      </c>
      <c r="BC500" s="57">
        <f>VLOOKUP(A500,'BASE LOSS COSTS'!$AN$35:$AO$49,2)</f>
        <v>80</v>
      </c>
      <c r="BD500" s="57">
        <f>VLOOKUP(A500,'BASE LOSS COSTS'!$AQ$35:$AR$49,2)</f>
        <v>80</v>
      </c>
      <c r="BE500" s="49">
        <f>ROUND('LOSS COST BY TERRITORY AND ZIP'!$BE500*VLOOKUP(TEXT(A500,"000"),'OFF-BALANCE FACTORS'!$B$2:$H$100,7),0)</f>
        <v>322</v>
      </c>
      <c r="BF500" s="62">
        <f t="shared" si="7"/>
        <v>278</v>
      </c>
      <c r="BG500" s="49">
        <f>ROUND('LOSS COST BY TERRITORY AND ZIP'!$BG500*VLOOKUP(TEXT(A500,"000"),'OFF-BALANCE FACTORS'!$B$2:$H$100,6),0)</f>
        <v>241</v>
      </c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9"/>
      <c r="CG500" s="39"/>
    </row>
    <row r="501" spans="1:85">
      <c r="A501" s="41">
        <v>117</v>
      </c>
      <c r="B501" s="41">
        <v>67059</v>
      </c>
      <c r="C501" s="49">
        <f>ROUND('LOSS COST BY TERRITORY AND ZIP'!$C501*VLOOKUP(TEXT(A501,"000"),'OFF-BALANCE FACTORS'!$B$2:$H$100,2),0)</f>
        <v>151</v>
      </c>
      <c r="D501" s="70">
        <f>VLOOKUP($A501,'BASE LOSS COSTS'!$Y$14:$Z$28,2,FALSE)</f>
        <v>0.63</v>
      </c>
      <c r="E501" s="70">
        <f>VLOOKUP($A501,'BASE LOSS COSTS'!$AB$14:$AC$28,2,FALSE)</f>
        <v>1.26</v>
      </c>
      <c r="F501" s="70">
        <f>VLOOKUP($A501,'BASE LOSS COSTS'!$AE$14:$AF$28,2,FALSE)</f>
        <v>1.89</v>
      </c>
      <c r="G501" s="49">
        <f>VLOOKUP(A501,'BASE LOSS COSTS'!$A$55:$B$69,2)</f>
        <v>4</v>
      </c>
      <c r="H501" s="49">
        <f>ROUND('LOSS COST BY TERRITORY AND ZIP'!$H501*VLOOKUP(TEXT(A501,"000"),'OFF-BALANCE FACTORS'!$B$2:$H$100,5),0)</f>
        <v>155</v>
      </c>
      <c r="I501" s="57">
        <f>VLOOKUP($A501,'BASE LOSS COSTS'!$AH$14:$AI$28,2,FALSE)</f>
        <v>1</v>
      </c>
      <c r="J501" s="57">
        <f>VLOOKUP($A501,'BASE LOSS COSTS'!$AK$14:$AL$28,2,FALSE)</f>
        <v>2</v>
      </c>
      <c r="K501" s="57">
        <f>VLOOKUP($A501,'BASE LOSS COSTS'!$AN$14:$AO$28,2,FALSE)</f>
        <v>3</v>
      </c>
      <c r="L501" s="57">
        <f>VLOOKUP($A501,'BASE LOSS COSTS'!$AQ$14:$AR$28,2,FALSE)</f>
        <v>5</v>
      </c>
      <c r="M501" s="49">
        <f>ROUND('LOSS COST BY TERRITORY AND ZIP'!$M501*VLOOKUP(TEXT(A501,"000"),'OFF-BALANCE FACTORS'!$B$2:$H$100,5),0)</f>
        <v>127</v>
      </c>
      <c r="N501" s="71">
        <f>VLOOKUP($A501,'BASE LOSS COSTS'!$AT$14:$AU$28,2,FALSE)</f>
        <v>0.62</v>
      </c>
      <c r="O501" s="71">
        <f>VLOOKUP($A501,'BASE LOSS COSTS'!$AW$14:$AX$28,2,FALSE)</f>
        <v>1.25</v>
      </c>
      <c r="P501" s="71">
        <f>VLOOKUP($A501,'BASE LOSS COSTS'!$AZ$14:$BA$28,2,FALSE)</f>
        <v>1.87</v>
      </c>
      <c r="Q501" s="49">
        <f>VLOOKUP(A501,'BASE LOSS COSTS'!$D$55:$E$69,2)</f>
        <v>13</v>
      </c>
      <c r="R501" s="49">
        <f>VLOOKUP(A501,'BASE LOSS COSTS'!$V$55:$W$69,2)</f>
        <v>9</v>
      </c>
      <c r="S501" s="57">
        <f>VLOOKUP(A501,'BASE LOSS COSTS'!$J$14:$K$28,2)</f>
        <v>153</v>
      </c>
      <c r="T501" s="49">
        <f>VLOOKUP(A501,'BASE LOSS COSTS'!$G$55:$H$69,2)</f>
        <v>9</v>
      </c>
      <c r="U501" s="57">
        <f>VLOOKUP(A501,'BASE LOSS COSTS'!$M$14:$N$28,2)</f>
        <v>576</v>
      </c>
      <c r="V501" s="71">
        <f>VLOOKUP($A501,'BASE LOSS COSTS'!$BC$14:$BD$28,2,FALSE)</f>
        <v>1.26</v>
      </c>
      <c r="W501" s="71">
        <f>VLOOKUP($A501,'BASE LOSS COSTS'!$BF$14:$BG$28,2,FALSE)</f>
        <v>1.89</v>
      </c>
      <c r="X501" s="71">
        <f>VLOOKUP($A501,'BASE LOSS COSTS'!$BI$14:$BJ$28,2,FALSE)</f>
        <v>2.52</v>
      </c>
      <c r="Y501" s="57">
        <f>VLOOKUP(A501,'BASE LOSS COSTS'!$J$55:$K$69,2)</f>
        <v>25</v>
      </c>
      <c r="Z501" s="57">
        <f>VLOOKUP(A501,'BASE LOSS COSTS'!$Y$55:$Z$69,2)</f>
        <v>20</v>
      </c>
      <c r="AA501" s="57">
        <f>VLOOKUP(A501,'BASE LOSS COSTS'!$P$14:$Q$28,2)</f>
        <v>137</v>
      </c>
      <c r="AB501" s="71">
        <f>VLOOKUP($A501,'BASE LOSS COSTS'!$BL$14:$BM$28,2,FALSE)</f>
        <v>0.63</v>
      </c>
      <c r="AC501" s="71">
        <f>VLOOKUP($A501,'BASE LOSS COSTS'!$BO$14:$BP$28,2,FALSE)</f>
        <v>1.26</v>
      </c>
      <c r="AD501" s="71">
        <f>VLOOKUP($A501,'BASE LOSS COSTS'!$BR$14:$BS$28,2,FALSE)</f>
        <v>1.89</v>
      </c>
      <c r="AE501" s="57">
        <f>VLOOKUP(A501,'BASE LOSS COSTS'!$M$55:$N$69,2)</f>
        <v>3</v>
      </c>
      <c r="AF501" s="57">
        <f>VLOOKUP(A501,'BASE LOSS COSTS'!$S$14:$T$28,2)</f>
        <v>55</v>
      </c>
      <c r="AG501" s="71">
        <f>VLOOKUP($A501,'BASE LOSS COSTS'!$BU$14:$BV$28,2,FALSE)</f>
        <v>6.93</v>
      </c>
      <c r="AH501" s="71">
        <f>VLOOKUP($A501,'BASE LOSS COSTS'!$BX$14:$BY$28,2,FALSE)</f>
        <v>8.19</v>
      </c>
      <c r="AI501" s="71">
        <f>VLOOKUP($A501,'BASE LOSS COSTS'!$CA$14:$CB$28,2,FALSE)</f>
        <v>9.4499999999999993</v>
      </c>
      <c r="AJ501" s="57">
        <f>VLOOKUP(A501,'BASE LOSS COSTS'!$P$55:$Q$69,2)</f>
        <v>2</v>
      </c>
      <c r="AK501" s="57">
        <f>VLOOKUP(A501,'BASE LOSS COSTS'!$V$14:$W$28,2)</f>
        <v>452</v>
      </c>
      <c r="AL501" s="71">
        <f>VLOOKUP($A501,'BASE LOSS COSTS'!$CD$14:$CE$28,2,FALSE)</f>
        <v>39.06</v>
      </c>
      <c r="AM501" s="71">
        <f>VLOOKUP($A501,'BASE LOSS COSTS'!$CG$14:$CH$28,2,FALSE)</f>
        <v>44.1</v>
      </c>
      <c r="AN501" s="71">
        <f>VLOOKUP($A501,'BASE LOSS COSTS'!$CJ$14:$CK$28,2,FALSE)</f>
        <v>60.48</v>
      </c>
      <c r="AO501" s="57">
        <f>VLOOKUP(A501,'BASE LOSS COSTS'!$S$55:$T$69,2)</f>
        <v>24</v>
      </c>
      <c r="AP501" s="49">
        <f>ROUND('LOSS COST BY TERRITORY AND ZIP'!$AP501*VLOOKUP(TEXT(A501,"000"),'OFF-BALANCE FACTORS'!$B$2:$H$100,4),0)</f>
        <v>222</v>
      </c>
      <c r="AQ501" s="49">
        <f>ROUND('LOSS COST BY TERRITORY AND ZIP'!$AQ501*VLOOKUP(TEXT(A501,"000"),'OFF-BALANCE FACTORS'!$B$2:$H$100,4),0)</f>
        <v>191</v>
      </c>
      <c r="AR501" s="57">
        <f>VLOOKUP(A501,'BASE LOSS COSTS'!$G$35:$H$49,2)</f>
        <v>264</v>
      </c>
      <c r="AS501" s="57">
        <f>VLOOKUP(A501,'BASE LOSS COSTS'!$J$35:$K$49,2)</f>
        <v>264</v>
      </c>
      <c r="AT501" s="57">
        <f>VLOOKUP(A501,'BASE LOSS COSTS'!$M$35:$N$49,2)</f>
        <v>228</v>
      </c>
      <c r="AU501" s="57">
        <f>VLOOKUP(A501,'BASE LOSS COSTS'!$P$35:$Q$49,2)</f>
        <v>228</v>
      </c>
      <c r="AV501" s="57">
        <f>VLOOKUP(A501,'BASE LOSS COSTS'!$S$35:$T$49,2)</f>
        <v>120</v>
      </c>
      <c r="AW501" s="57">
        <f>VLOOKUP(A501,'BASE LOSS COSTS'!$V$35:$W$49,2)</f>
        <v>120</v>
      </c>
      <c r="AX501" s="57">
        <f>VLOOKUP(A501,'BASE LOSS COSTS'!$Y$35:$Z$49,2)</f>
        <v>104</v>
      </c>
      <c r="AY501" s="57">
        <f>VLOOKUP(A501,'BASE LOSS COSTS'!$AB$35:$AC$49,2)</f>
        <v>104</v>
      </c>
      <c r="AZ501" s="49">
        <f>ROUND('LOSS COST BY TERRITORY AND ZIP'!$AZ501*VLOOKUP(TEXT(A501,"000"),'OFF-BALANCE FACTORS'!$B$2:$H$100,3),0)</f>
        <v>222</v>
      </c>
      <c r="BA501" s="57">
        <f>VLOOKUP(A501,'BASE LOSS COSTS'!$AH$35:$AI$49,2)</f>
        <v>268</v>
      </c>
      <c r="BB501" s="57">
        <f>VLOOKUP(A501,'BASE LOSS COSTS'!$AK$35:$AL$49,2)</f>
        <v>268</v>
      </c>
      <c r="BC501" s="57">
        <f>VLOOKUP(A501,'BASE LOSS COSTS'!$AN$35:$AO$49,2)</f>
        <v>80</v>
      </c>
      <c r="BD501" s="57">
        <f>VLOOKUP(A501,'BASE LOSS COSTS'!$AQ$35:$AR$49,2)</f>
        <v>80</v>
      </c>
      <c r="BE501" s="49">
        <f>ROUND('LOSS COST BY TERRITORY AND ZIP'!$BE501*VLOOKUP(TEXT(A501,"000"),'OFF-BALANCE FACTORS'!$B$2:$H$100,7),0)</f>
        <v>322</v>
      </c>
      <c r="BF501" s="62">
        <f t="shared" si="7"/>
        <v>278</v>
      </c>
      <c r="BG501" s="49">
        <f>ROUND('LOSS COST BY TERRITORY AND ZIP'!$BG501*VLOOKUP(TEXT(A501,"000"),'OFF-BALANCE FACTORS'!$B$2:$H$100,6),0)</f>
        <v>241</v>
      </c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9"/>
      <c r="CG501" s="39"/>
    </row>
    <row r="502" spans="1:85">
      <c r="A502" s="41">
        <v>117</v>
      </c>
      <c r="B502" s="41">
        <v>67062</v>
      </c>
      <c r="C502" s="49">
        <f>ROUND('LOSS COST BY TERRITORY AND ZIP'!$C502*VLOOKUP(TEXT(A502,"000"),'OFF-BALANCE FACTORS'!$B$2:$H$100,2),0)</f>
        <v>151</v>
      </c>
      <c r="D502" s="70">
        <f>VLOOKUP($A502,'BASE LOSS COSTS'!$Y$14:$Z$28,2,FALSE)</f>
        <v>0.63</v>
      </c>
      <c r="E502" s="70">
        <f>VLOOKUP($A502,'BASE LOSS COSTS'!$AB$14:$AC$28,2,FALSE)</f>
        <v>1.26</v>
      </c>
      <c r="F502" s="70">
        <f>VLOOKUP($A502,'BASE LOSS COSTS'!$AE$14:$AF$28,2,FALSE)</f>
        <v>1.89</v>
      </c>
      <c r="G502" s="49">
        <f>VLOOKUP(A502,'BASE LOSS COSTS'!$A$55:$B$69,2)</f>
        <v>4</v>
      </c>
      <c r="H502" s="49">
        <f>ROUND('LOSS COST BY TERRITORY AND ZIP'!$H502*VLOOKUP(TEXT(A502,"000"),'OFF-BALANCE FACTORS'!$B$2:$H$100,5),0)</f>
        <v>155</v>
      </c>
      <c r="I502" s="57">
        <f>VLOOKUP($A502,'BASE LOSS COSTS'!$AH$14:$AI$28,2,FALSE)</f>
        <v>1</v>
      </c>
      <c r="J502" s="57">
        <f>VLOOKUP($A502,'BASE LOSS COSTS'!$AK$14:$AL$28,2,FALSE)</f>
        <v>2</v>
      </c>
      <c r="K502" s="57">
        <f>VLOOKUP($A502,'BASE LOSS COSTS'!$AN$14:$AO$28,2,FALSE)</f>
        <v>3</v>
      </c>
      <c r="L502" s="57">
        <f>VLOOKUP($A502,'BASE LOSS COSTS'!$AQ$14:$AR$28,2,FALSE)</f>
        <v>5</v>
      </c>
      <c r="M502" s="49">
        <f>ROUND('LOSS COST BY TERRITORY AND ZIP'!$M502*VLOOKUP(TEXT(A502,"000"),'OFF-BALANCE FACTORS'!$B$2:$H$100,5),0)</f>
        <v>127</v>
      </c>
      <c r="N502" s="71">
        <f>VLOOKUP($A502,'BASE LOSS COSTS'!$AT$14:$AU$28,2,FALSE)</f>
        <v>0.62</v>
      </c>
      <c r="O502" s="71">
        <f>VLOOKUP($A502,'BASE LOSS COSTS'!$AW$14:$AX$28,2,FALSE)</f>
        <v>1.25</v>
      </c>
      <c r="P502" s="71">
        <f>VLOOKUP($A502,'BASE LOSS COSTS'!$AZ$14:$BA$28,2,FALSE)</f>
        <v>1.87</v>
      </c>
      <c r="Q502" s="49">
        <f>VLOOKUP(A502,'BASE LOSS COSTS'!$D$55:$E$69,2)</f>
        <v>13</v>
      </c>
      <c r="R502" s="49">
        <f>VLOOKUP(A502,'BASE LOSS COSTS'!$V$55:$W$69,2)</f>
        <v>9</v>
      </c>
      <c r="S502" s="57">
        <f>VLOOKUP(A502,'BASE LOSS COSTS'!$J$14:$K$28,2)</f>
        <v>153</v>
      </c>
      <c r="T502" s="49">
        <f>VLOOKUP(A502,'BASE LOSS COSTS'!$G$55:$H$69,2)</f>
        <v>9</v>
      </c>
      <c r="U502" s="57">
        <f>VLOOKUP(A502,'BASE LOSS COSTS'!$M$14:$N$28,2)</f>
        <v>576</v>
      </c>
      <c r="V502" s="71">
        <f>VLOOKUP($A502,'BASE LOSS COSTS'!$BC$14:$BD$28,2,FALSE)</f>
        <v>1.26</v>
      </c>
      <c r="W502" s="71">
        <f>VLOOKUP($A502,'BASE LOSS COSTS'!$BF$14:$BG$28,2,FALSE)</f>
        <v>1.89</v>
      </c>
      <c r="X502" s="71">
        <f>VLOOKUP($A502,'BASE LOSS COSTS'!$BI$14:$BJ$28,2,FALSE)</f>
        <v>2.52</v>
      </c>
      <c r="Y502" s="57">
        <f>VLOOKUP(A502,'BASE LOSS COSTS'!$J$55:$K$69,2)</f>
        <v>25</v>
      </c>
      <c r="Z502" s="57">
        <f>VLOOKUP(A502,'BASE LOSS COSTS'!$Y$55:$Z$69,2)</f>
        <v>20</v>
      </c>
      <c r="AA502" s="57">
        <f>VLOOKUP(A502,'BASE LOSS COSTS'!$P$14:$Q$28,2)</f>
        <v>137</v>
      </c>
      <c r="AB502" s="71">
        <f>VLOOKUP($A502,'BASE LOSS COSTS'!$BL$14:$BM$28,2,FALSE)</f>
        <v>0.63</v>
      </c>
      <c r="AC502" s="71">
        <f>VLOOKUP($A502,'BASE LOSS COSTS'!$BO$14:$BP$28,2,FALSE)</f>
        <v>1.26</v>
      </c>
      <c r="AD502" s="71">
        <f>VLOOKUP($A502,'BASE LOSS COSTS'!$BR$14:$BS$28,2,FALSE)</f>
        <v>1.89</v>
      </c>
      <c r="AE502" s="57">
        <f>VLOOKUP(A502,'BASE LOSS COSTS'!$M$55:$N$69,2)</f>
        <v>3</v>
      </c>
      <c r="AF502" s="57">
        <f>VLOOKUP(A502,'BASE LOSS COSTS'!$S$14:$T$28,2)</f>
        <v>55</v>
      </c>
      <c r="AG502" s="71">
        <f>VLOOKUP($A502,'BASE LOSS COSTS'!$BU$14:$BV$28,2,FALSE)</f>
        <v>6.93</v>
      </c>
      <c r="AH502" s="71">
        <f>VLOOKUP($A502,'BASE LOSS COSTS'!$BX$14:$BY$28,2,FALSE)</f>
        <v>8.19</v>
      </c>
      <c r="AI502" s="71">
        <f>VLOOKUP($A502,'BASE LOSS COSTS'!$CA$14:$CB$28,2,FALSE)</f>
        <v>9.4499999999999993</v>
      </c>
      <c r="AJ502" s="57">
        <f>VLOOKUP(A502,'BASE LOSS COSTS'!$P$55:$Q$69,2)</f>
        <v>2</v>
      </c>
      <c r="AK502" s="57">
        <f>VLOOKUP(A502,'BASE LOSS COSTS'!$V$14:$W$28,2)</f>
        <v>452</v>
      </c>
      <c r="AL502" s="71">
        <f>VLOOKUP($A502,'BASE LOSS COSTS'!$CD$14:$CE$28,2,FALSE)</f>
        <v>39.06</v>
      </c>
      <c r="AM502" s="71">
        <f>VLOOKUP($A502,'BASE LOSS COSTS'!$CG$14:$CH$28,2,FALSE)</f>
        <v>44.1</v>
      </c>
      <c r="AN502" s="71">
        <f>VLOOKUP($A502,'BASE LOSS COSTS'!$CJ$14:$CK$28,2,FALSE)</f>
        <v>60.48</v>
      </c>
      <c r="AO502" s="57">
        <f>VLOOKUP(A502,'BASE LOSS COSTS'!$S$55:$T$69,2)</f>
        <v>24</v>
      </c>
      <c r="AP502" s="49">
        <f>ROUND('LOSS COST BY TERRITORY AND ZIP'!$AP502*VLOOKUP(TEXT(A502,"000"),'OFF-BALANCE FACTORS'!$B$2:$H$100,4),0)</f>
        <v>222</v>
      </c>
      <c r="AQ502" s="49">
        <f>ROUND('LOSS COST BY TERRITORY AND ZIP'!$AQ502*VLOOKUP(TEXT(A502,"000"),'OFF-BALANCE FACTORS'!$B$2:$H$100,4),0)</f>
        <v>191</v>
      </c>
      <c r="AR502" s="57">
        <f>VLOOKUP(A502,'BASE LOSS COSTS'!$G$35:$H$49,2)</f>
        <v>264</v>
      </c>
      <c r="AS502" s="57">
        <f>VLOOKUP(A502,'BASE LOSS COSTS'!$J$35:$K$49,2)</f>
        <v>264</v>
      </c>
      <c r="AT502" s="57">
        <f>VLOOKUP(A502,'BASE LOSS COSTS'!$M$35:$N$49,2)</f>
        <v>228</v>
      </c>
      <c r="AU502" s="57">
        <f>VLOOKUP(A502,'BASE LOSS COSTS'!$P$35:$Q$49,2)</f>
        <v>228</v>
      </c>
      <c r="AV502" s="57">
        <f>VLOOKUP(A502,'BASE LOSS COSTS'!$S$35:$T$49,2)</f>
        <v>120</v>
      </c>
      <c r="AW502" s="57">
        <f>VLOOKUP(A502,'BASE LOSS COSTS'!$V$35:$W$49,2)</f>
        <v>120</v>
      </c>
      <c r="AX502" s="57">
        <f>VLOOKUP(A502,'BASE LOSS COSTS'!$Y$35:$Z$49,2)</f>
        <v>104</v>
      </c>
      <c r="AY502" s="57">
        <f>VLOOKUP(A502,'BASE LOSS COSTS'!$AB$35:$AC$49,2)</f>
        <v>104</v>
      </c>
      <c r="AZ502" s="49">
        <f>ROUND('LOSS COST BY TERRITORY AND ZIP'!$AZ502*VLOOKUP(TEXT(A502,"000"),'OFF-BALANCE FACTORS'!$B$2:$H$100,3),0)</f>
        <v>222</v>
      </c>
      <c r="BA502" s="57">
        <f>VLOOKUP(A502,'BASE LOSS COSTS'!$AH$35:$AI$49,2)</f>
        <v>268</v>
      </c>
      <c r="BB502" s="57">
        <f>VLOOKUP(A502,'BASE LOSS COSTS'!$AK$35:$AL$49,2)</f>
        <v>268</v>
      </c>
      <c r="BC502" s="57">
        <f>VLOOKUP(A502,'BASE LOSS COSTS'!$AN$35:$AO$49,2)</f>
        <v>80</v>
      </c>
      <c r="BD502" s="57">
        <f>VLOOKUP(A502,'BASE LOSS COSTS'!$AQ$35:$AR$49,2)</f>
        <v>80</v>
      </c>
      <c r="BE502" s="49">
        <f>ROUND('LOSS COST BY TERRITORY AND ZIP'!$BE502*VLOOKUP(TEXT(A502,"000"),'OFF-BALANCE FACTORS'!$B$2:$H$100,7),0)</f>
        <v>322</v>
      </c>
      <c r="BF502" s="62">
        <f t="shared" si="7"/>
        <v>278</v>
      </c>
      <c r="BG502" s="49">
        <f>ROUND('LOSS COST BY TERRITORY AND ZIP'!$BG502*VLOOKUP(TEXT(A502,"000"),'OFF-BALANCE FACTORS'!$B$2:$H$100,6),0)</f>
        <v>241</v>
      </c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9"/>
      <c r="CG502" s="39"/>
    </row>
    <row r="503" spans="1:85">
      <c r="A503" s="41">
        <v>117</v>
      </c>
      <c r="B503" s="41">
        <v>67063</v>
      </c>
      <c r="C503" s="49">
        <f>ROUND('LOSS COST BY TERRITORY AND ZIP'!$C503*VLOOKUP(TEXT(A503,"000"),'OFF-BALANCE FACTORS'!$B$2:$H$100,2),0)</f>
        <v>151</v>
      </c>
      <c r="D503" s="70">
        <f>VLOOKUP($A503,'BASE LOSS COSTS'!$Y$14:$Z$28,2,FALSE)</f>
        <v>0.63</v>
      </c>
      <c r="E503" s="70">
        <f>VLOOKUP($A503,'BASE LOSS COSTS'!$AB$14:$AC$28,2,FALSE)</f>
        <v>1.26</v>
      </c>
      <c r="F503" s="70">
        <f>VLOOKUP($A503,'BASE LOSS COSTS'!$AE$14:$AF$28,2,FALSE)</f>
        <v>1.89</v>
      </c>
      <c r="G503" s="49">
        <f>VLOOKUP(A503,'BASE LOSS COSTS'!$A$55:$B$69,2)</f>
        <v>4</v>
      </c>
      <c r="H503" s="49">
        <f>ROUND('LOSS COST BY TERRITORY AND ZIP'!$H503*VLOOKUP(TEXT(A503,"000"),'OFF-BALANCE FACTORS'!$B$2:$H$100,5),0)</f>
        <v>155</v>
      </c>
      <c r="I503" s="57">
        <f>VLOOKUP($A503,'BASE LOSS COSTS'!$AH$14:$AI$28,2,FALSE)</f>
        <v>1</v>
      </c>
      <c r="J503" s="57">
        <f>VLOOKUP($A503,'BASE LOSS COSTS'!$AK$14:$AL$28,2,FALSE)</f>
        <v>2</v>
      </c>
      <c r="K503" s="57">
        <f>VLOOKUP($A503,'BASE LOSS COSTS'!$AN$14:$AO$28,2,FALSE)</f>
        <v>3</v>
      </c>
      <c r="L503" s="57">
        <f>VLOOKUP($A503,'BASE LOSS COSTS'!$AQ$14:$AR$28,2,FALSE)</f>
        <v>5</v>
      </c>
      <c r="M503" s="49">
        <f>ROUND('LOSS COST BY TERRITORY AND ZIP'!$M503*VLOOKUP(TEXT(A503,"000"),'OFF-BALANCE FACTORS'!$B$2:$H$100,5),0)</f>
        <v>127</v>
      </c>
      <c r="N503" s="71">
        <f>VLOOKUP($A503,'BASE LOSS COSTS'!$AT$14:$AU$28,2,FALSE)</f>
        <v>0.62</v>
      </c>
      <c r="O503" s="71">
        <f>VLOOKUP($A503,'BASE LOSS COSTS'!$AW$14:$AX$28,2,FALSE)</f>
        <v>1.25</v>
      </c>
      <c r="P503" s="71">
        <f>VLOOKUP($A503,'BASE LOSS COSTS'!$AZ$14:$BA$28,2,FALSE)</f>
        <v>1.87</v>
      </c>
      <c r="Q503" s="49">
        <f>VLOOKUP(A503,'BASE LOSS COSTS'!$D$55:$E$69,2)</f>
        <v>13</v>
      </c>
      <c r="R503" s="49">
        <f>VLOOKUP(A503,'BASE LOSS COSTS'!$V$55:$W$69,2)</f>
        <v>9</v>
      </c>
      <c r="S503" s="57">
        <f>VLOOKUP(A503,'BASE LOSS COSTS'!$J$14:$K$28,2)</f>
        <v>153</v>
      </c>
      <c r="T503" s="49">
        <f>VLOOKUP(A503,'BASE LOSS COSTS'!$G$55:$H$69,2)</f>
        <v>9</v>
      </c>
      <c r="U503" s="57">
        <f>VLOOKUP(A503,'BASE LOSS COSTS'!$M$14:$N$28,2)</f>
        <v>576</v>
      </c>
      <c r="V503" s="71">
        <f>VLOOKUP($A503,'BASE LOSS COSTS'!$BC$14:$BD$28,2,FALSE)</f>
        <v>1.26</v>
      </c>
      <c r="W503" s="71">
        <f>VLOOKUP($A503,'BASE LOSS COSTS'!$BF$14:$BG$28,2,FALSE)</f>
        <v>1.89</v>
      </c>
      <c r="X503" s="71">
        <f>VLOOKUP($A503,'BASE LOSS COSTS'!$BI$14:$BJ$28,2,FALSE)</f>
        <v>2.52</v>
      </c>
      <c r="Y503" s="57">
        <f>VLOOKUP(A503,'BASE LOSS COSTS'!$J$55:$K$69,2)</f>
        <v>25</v>
      </c>
      <c r="Z503" s="57">
        <f>VLOOKUP(A503,'BASE LOSS COSTS'!$Y$55:$Z$69,2)</f>
        <v>20</v>
      </c>
      <c r="AA503" s="57">
        <f>VLOOKUP(A503,'BASE LOSS COSTS'!$P$14:$Q$28,2)</f>
        <v>137</v>
      </c>
      <c r="AB503" s="71">
        <f>VLOOKUP($A503,'BASE LOSS COSTS'!$BL$14:$BM$28,2,FALSE)</f>
        <v>0.63</v>
      </c>
      <c r="AC503" s="71">
        <f>VLOOKUP($A503,'BASE LOSS COSTS'!$BO$14:$BP$28,2,FALSE)</f>
        <v>1.26</v>
      </c>
      <c r="AD503" s="71">
        <f>VLOOKUP($A503,'BASE LOSS COSTS'!$BR$14:$BS$28,2,FALSE)</f>
        <v>1.89</v>
      </c>
      <c r="AE503" s="57">
        <f>VLOOKUP(A503,'BASE LOSS COSTS'!$M$55:$N$69,2)</f>
        <v>3</v>
      </c>
      <c r="AF503" s="57">
        <f>VLOOKUP(A503,'BASE LOSS COSTS'!$S$14:$T$28,2)</f>
        <v>55</v>
      </c>
      <c r="AG503" s="71">
        <f>VLOOKUP($A503,'BASE LOSS COSTS'!$BU$14:$BV$28,2,FALSE)</f>
        <v>6.93</v>
      </c>
      <c r="AH503" s="71">
        <f>VLOOKUP($A503,'BASE LOSS COSTS'!$BX$14:$BY$28,2,FALSE)</f>
        <v>8.19</v>
      </c>
      <c r="AI503" s="71">
        <f>VLOOKUP($A503,'BASE LOSS COSTS'!$CA$14:$CB$28,2,FALSE)</f>
        <v>9.4499999999999993</v>
      </c>
      <c r="AJ503" s="57">
        <f>VLOOKUP(A503,'BASE LOSS COSTS'!$P$55:$Q$69,2)</f>
        <v>2</v>
      </c>
      <c r="AK503" s="57">
        <f>VLOOKUP(A503,'BASE LOSS COSTS'!$V$14:$W$28,2)</f>
        <v>452</v>
      </c>
      <c r="AL503" s="71">
        <f>VLOOKUP($A503,'BASE LOSS COSTS'!$CD$14:$CE$28,2,FALSE)</f>
        <v>39.06</v>
      </c>
      <c r="AM503" s="71">
        <f>VLOOKUP($A503,'BASE LOSS COSTS'!$CG$14:$CH$28,2,FALSE)</f>
        <v>44.1</v>
      </c>
      <c r="AN503" s="71">
        <f>VLOOKUP($A503,'BASE LOSS COSTS'!$CJ$14:$CK$28,2,FALSE)</f>
        <v>60.48</v>
      </c>
      <c r="AO503" s="57">
        <f>VLOOKUP(A503,'BASE LOSS COSTS'!$S$55:$T$69,2)</f>
        <v>24</v>
      </c>
      <c r="AP503" s="49">
        <f>ROUND('LOSS COST BY TERRITORY AND ZIP'!$AP503*VLOOKUP(TEXT(A503,"000"),'OFF-BALANCE FACTORS'!$B$2:$H$100,4),0)</f>
        <v>222</v>
      </c>
      <c r="AQ503" s="49">
        <f>ROUND('LOSS COST BY TERRITORY AND ZIP'!$AQ503*VLOOKUP(TEXT(A503,"000"),'OFF-BALANCE FACTORS'!$B$2:$H$100,4),0)</f>
        <v>191</v>
      </c>
      <c r="AR503" s="57">
        <f>VLOOKUP(A503,'BASE LOSS COSTS'!$G$35:$H$49,2)</f>
        <v>264</v>
      </c>
      <c r="AS503" s="57">
        <f>VLOOKUP(A503,'BASE LOSS COSTS'!$J$35:$K$49,2)</f>
        <v>264</v>
      </c>
      <c r="AT503" s="57">
        <f>VLOOKUP(A503,'BASE LOSS COSTS'!$M$35:$N$49,2)</f>
        <v>228</v>
      </c>
      <c r="AU503" s="57">
        <f>VLOOKUP(A503,'BASE LOSS COSTS'!$P$35:$Q$49,2)</f>
        <v>228</v>
      </c>
      <c r="AV503" s="57">
        <f>VLOOKUP(A503,'BASE LOSS COSTS'!$S$35:$T$49,2)</f>
        <v>120</v>
      </c>
      <c r="AW503" s="57">
        <f>VLOOKUP(A503,'BASE LOSS COSTS'!$V$35:$W$49,2)</f>
        <v>120</v>
      </c>
      <c r="AX503" s="57">
        <f>VLOOKUP(A503,'BASE LOSS COSTS'!$Y$35:$Z$49,2)</f>
        <v>104</v>
      </c>
      <c r="AY503" s="57">
        <f>VLOOKUP(A503,'BASE LOSS COSTS'!$AB$35:$AC$49,2)</f>
        <v>104</v>
      </c>
      <c r="AZ503" s="49">
        <f>ROUND('LOSS COST BY TERRITORY AND ZIP'!$AZ503*VLOOKUP(TEXT(A503,"000"),'OFF-BALANCE FACTORS'!$B$2:$H$100,3),0)</f>
        <v>222</v>
      </c>
      <c r="BA503" s="57">
        <f>VLOOKUP(A503,'BASE LOSS COSTS'!$AH$35:$AI$49,2)</f>
        <v>268</v>
      </c>
      <c r="BB503" s="57">
        <f>VLOOKUP(A503,'BASE LOSS COSTS'!$AK$35:$AL$49,2)</f>
        <v>268</v>
      </c>
      <c r="BC503" s="57">
        <f>VLOOKUP(A503,'BASE LOSS COSTS'!$AN$35:$AO$49,2)</f>
        <v>80</v>
      </c>
      <c r="BD503" s="57">
        <f>VLOOKUP(A503,'BASE LOSS COSTS'!$AQ$35:$AR$49,2)</f>
        <v>80</v>
      </c>
      <c r="BE503" s="49">
        <f>ROUND('LOSS COST BY TERRITORY AND ZIP'!$BE503*VLOOKUP(TEXT(A503,"000"),'OFF-BALANCE FACTORS'!$B$2:$H$100,7),0)</f>
        <v>322</v>
      </c>
      <c r="BF503" s="62">
        <f t="shared" si="7"/>
        <v>278</v>
      </c>
      <c r="BG503" s="49">
        <f>ROUND('LOSS COST BY TERRITORY AND ZIP'!$BG503*VLOOKUP(TEXT(A503,"000"),'OFF-BALANCE FACTORS'!$B$2:$H$100,6),0)</f>
        <v>241</v>
      </c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9"/>
      <c r="CG503" s="39"/>
    </row>
    <row r="504" spans="1:85">
      <c r="A504" s="41">
        <v>117</v>
      </c>
      <c r="B504" s="41">
        <v>67066</v>
      </c>
      <c r="C504" s="49">
        <f>ROUND('LOSS COST BY TERRITORY AND ZIP'!$C504*VLOOKUP(TEXT(A504,"000"),'OFF-BALANCE FACTORS'!$B$2:$H$100,2),0)</f>
        <v>151</v>
      </c>
      <c r="D504" s="70">
        <f>VLOOKUP($A504,'BASE LOSS COSTS'!$Y$14:$Z$28,2,FALSE)</f>
        <v>0.63</v>
      </c>
      <c r="E504" s="70">
        <f>VLOOKUP($A504,'BASE LOSS COSTS'!$AB$14:$AC$28,2,FALSE)</f>
        <v>1.26</v>
      </c>
      <c r="F504" s="70">
        <f>VLOOKUP($A504,'BASE LOSS COSTS'!$AE$14:$AF$28,2,FALSE)</f>
        <v>1.89</v>
      </c>
      <c r="G504" s="49">
        <f>VLOOKUP(A504,'BASE LOSS COSTS'!$A$55:$B$69,2)</f>
        <v>4</v>
      </c>
      <c r="H504" s="49">
        <f>ROUND('LOSS COST BY TERRITORY AND ZIP'!$H504*VLOOKUP(TEXT(A504,"000"),'OFF-BALANCE FACTORS'!$B$2:$H$100,5),0)</f>
        <v>155</v>
      </c>
      <c r="I504" s="57">
        <f>VLOOKUP($A504,'BASE LOSS COSTS'!$AH$14:$AI$28,2,FALSE)</f>
        <v>1</v>
      </c>
      <c r="J504" s="57">
        <f>VLOOKUP($A504,'BASE LOSS COSTS'!$AK$14:$AL$28,2,FALSE)</f>
        <v>2</v>
      </c>
      <c r="K504" s="57">
        <f>VLOOKUP($A504,'BASE LOSS COSTS'!$AN$14:$AO$28,2,FALSE)</f>
        <v>3</v>
      </c>
      <c r="L504" s="57">
        <f>VLOOKUP($A504,'BASE LOSS COSTS'!$AQ$14:$AR$28,2,FALSE)</f>
        <v>5</v>
      </c>
      <c r="M504" s="49">
        <f>ROUND('LOSS COST BY TERRITORY AND ZIP'!$M504*VLOOKUP(TEXT(A504,"000"),'OFF-BALANCE FACTORS'!$B$2:$H$100,5),0)</f>
        <v>127</v>
      </c>
      <c r="N504" s="71">
        <f>VLOOKUP($A504,'BASE LOSS COSTS'!$AT$14:$AU$28,2,FALSE)</f>
        <v>0.62</v>
      </c>
      <c r="O504" s="71">
        <f>VLOOKUP($A504,'BASE LOSS COSTS'!$AW$14:$AX$28,2,FALSE)</f>
        <v>1.25</v>
      </c>
      <c r="P504" s="71">
        <f>VLOOKUP($A504,'BASE LOSS COSTS'!$AZ$14:$BA$28,2,FALSE)</f>
        <v>1.87</v>
      </c>
      <c r="Q504" s="49">
        <f>VLOOKUP(A504,'BASE LOSS COSTS'!$D$55:$E$69,2)</f>
        <v>13</v>
      </c>
      <c r="R504" s="49">
        <f>VLOOKUP(A504,'BASE LOSS COSTS'!$V$55:$W$69,2)</f>
        <v>9</v>
      </c>
      <c r="S504" s="57">
        <f>VLOOKUP(A504,'BASE LOSS COSTS'!$J$14:$K$28,2)</f>
        <v>153</v>
      </c>
      <c r="T504" s="49">
        <f>VLOOKUP(A504,'BASE LOSS COSTS'!$G$55:$H$69,2)</f>
        <v>9</v>
      </c>
      <c r="U504" s="57">
        <f>VLOOKUP(A504,'BASE LOSS COSTS'!$M$14:$N$28,2)</f>
        <v>576</v>
      </c>
      <c r="V504" s="71">
        <f>VLOOKUP($A504,'BASE LOSS COSTS'!$BC$14:$BD$28,2,FALSE)</f>
        <v>1.26</v>
      </c>
      <c r="W504" s="71">
        <f>VLOOKUP($A504,'BASE LOSS COSTS'!$BF$14:$BG$28,2,FALSE)</f>
        <v>1.89</v>
      </c>
      <c r="X504" s="71">
        <f>VLOOKUP($A504,'BASE LOSS COSTS'!$BI$14:$BJ$28,2,FALSE)</f>
        <v>2.52</v>
      </c>
      <c r="Y504" s="57">
        <f>VLOOKUP(A504,'BASE LOSS COSTS'!$J$55:$K$69,2)</f>
        <v>25</v>
      </c>
      <c r="Z504" s="57">
        <f>VLOOKUP(A504,'BASE LOSS COSTS'!$Y$55:$Z$69,2)</f>
        <v>20</v>
      </c>
      <c r="AA504" s="57">
        <f>VLOOKUP(A504,'BASE LOSS COSTS'!$P$14:$Q$28,2)</f>
        <v>137</v>
      </c>
      <c r="AB504" s="71">
        <f>VLOOKUP($A504,'BASE LOSS COSTS'!$BL$14:$BM$28,2,FALSE)</f>
        <v>0.63</v>
      </c>
      <c r="AC504" s="71">
        <f>VLOOKUP($A504,'BASE LOSS COSTS'!$BO$14:$BP$28,2,FALSE)</f>
        <v>1.26</v>
      </c>
      <c r="AD504" s="71">
        <f>VLOOKUP($A504,'BASE LOSS COSTS'!$BR$14:$BS$28,2,FALSE)</f>
        <v>1.89</v>
      </c>
      <c r="AE504" s="57">
        <f>VLOOKUP(A504,'BASE LOSS COSTS'!$M$55:$N$69,2)</f>
        <v>3</v>
      </c>
      <c r="AF504" s="57">
        <f>VLOOKUP(A504,'BASE LOSS COSTS'!$S$14:$T$28,2)</f>
        <v>55</v>
      </c>
      <c r="AG504" s="71">
        <f>VLOOKUP($A504,'BASE LOSS COSTS'!$BU$14:$BV$28,2,FALSE)</f>
        <v>6.93</v>
      </c>
      <c r="AH504" s="71">
        <f>VLOOKUP($A504,'BASE LOSS COSTS'!$BX$14:$BY$28,2,FALSE)</f>
        <v>8.19</v>
      </c>
      <c r="AI504" s="71">
        <f>VLOOKUP($A504,'BASE LOSS COSTS'!$CA$14:$CB$28,2,FALSE)</f>
        <v>9.4499999999999993</v>
      </c>
      <c r="AJ504" s="57">
        <f>VLOOKUP(A504,'BASE LOSS COSTS'!$P$55:$Q$69,2)</f>
        <v>2</v>
      </c>
      <c r="AK504" s="57">
        <f>VLOOKUP(A504,'BASE LOSS COSTS'!$V$14:$W$28,2)</f>
        <v>452</v>
      </c>
      <c r="AL504" s="71">
        <f>VLOOKUP($A504,'BASE LOSS COSTS'!$CD$14:$CE$28,2,FALSE)</f>
        <v>39.06</v>
      </c>
      <c r="AM504" s="71">
        <f>VLOOKUP($A504,'BASE LOSS COSTS'!$CG$14:$CH$28,2,FALSE)</f>
        <v>44.1</v>
      </c>
      <c r="AN504" s="71">
        <f>VLOOKUP($A504,'BASE LOSS COSTS'!$CJ$14:$CK$28,2,FALSE)</f>
        <v>60.48</v>
      </c>
      <c r="AO504" s="57">
        <f>VLOOKUP(A504,'BASE LOSS COSTS'!$S$55:$T$69,2)</f>
        <v>24</v>
      </c>
      <c r="AP504" s="49">
        <f>ROUND('LOSS COST BY TERRITORY AND ZIP'!$AP504*VLOOKUP(TEXT(A504,"000"),'OFF-BALANCE FACTORS'!$B$2:$H$100,4),0)</f>
        <v>222</v>
      </c>
      <c r="AQ504" s="49">
        <f>ROUND('LOSS COST BY TERRITORY AND ZIP'!$AQ504*VLOOKUP(TEXT(A504,"000"),'OFF-BALANCE FACTORS'!$B$2:$H$100,4),0)</f>
        <v>191</v>
      </c>
      <c r="AR504" s="57">
        <f>VLOOKUP(A504,'BASE LOSS COSTS'!$G$35:$H$49,2)</f>
        <v>264</v>
      </c>
      <c r="AS504" s="57">
        <f>VLOOKUP(A504,'BASE LOSS COSTS'!$J$35:$K$49,2)</f>
        <v>264</v>
      </c>
      <c r="AT504" s="57">
        <f>VLOOKUP(A504,'BASE LOSS COSTS'!$M$35:$N$49,2)</f>
        <v>228</v>
      </c>
      <c r="AU504" s="57">
        <f>VLOOKUP(A504,'BASE LOSS COSTS'!$P$35:$Q$49,2)</f>
        <v>228</v>
      </c>
      <c r="AV504" s="57">
        <f>VLOOKUP(A504,'BASE LOSS COSTS'!$S$35:$T$49,2)</f>
        <v>120</v>
      </c>
      <c r="AW504" s="57">
        <f>VLOOKUP(A504,'BASE LOSS COSTS'!$V$35:$W$49,2)</f>
        <v>120</v>
      </c>
      <c r="AX504" s="57">
        <f>VLOOKUP(A504,'BASE LOSS COSTS'!$Y$35:$Z$49,2)</f>
        <v>104</v>
      </c>
      <c r="AY504" s="57">
        <f>VLOOKUP(A504,'BASE LOSS COSTS'!$AB$35:$AC$49,2)</f>
        <v>104</v>
      </c>
      <c r="AZ504" s="49">
        <f>ROUND('LOSS COST BY TERRITORY AND ZIP'!$AZ504*VLOOKUP(TEXT(A504,"000"),'OFF-BALANCE FACTORS'!$B$2:$H$100,3),0)</f>
        <v>222</v>
      </c>
      <c r="BA504" s="57">
        <f>VLOOKUP(A504,'BASE LOSS COSTS'!$AH$35:$AI$49,2)</f>
        <v>268</v>
      </c>
      <c r="BB504" s="57">
        <f>VLOOKUP(A504,'BASE LOSS COSTS'!$AK$35:$AL$49,2)</f>
        <v>268</v>
      </c>
      <c r="BC504" s="57">
        <f>VLOOKUP(A504,'BASE LOSS COSTS'!$AN$35:$AO$49,2)</f>
        <v>80</v>
      </c>
      <c r="BD504" s="57">
        <f>VLOOKUP(A504,'BASE LOSS COSTS'!$AQ$35:$AR$49,2)</f>
        <v>80</v>
      </c>
      <c r="BE504" s="49">
        <f>ROUND('LOSS COST BY TERRITORY AND ZIP'!$BE504*VLOOKUP(TEXT(A504,"000"),'OFF-BALANCE FACTORS'!$B$2:$H$100,7),0)</f>
        <v>322</v>
      </c>
      <c r="BF504" s="62">
        <f t="shared" si="7"/>
        <v>278</v>
      </c>
      <c r="BG504" s="49">
        <f>ROUND('LOSS COST BY TERRITORY AND ZIP'!$BG504*VLOOKUP(TEXT(A504,"000"),'OFF-BALANCE FACTORS'!$B$2:$H$100,6),0)</f>
        <v>241</v>
      </c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9"/>
      <c r="CG504" s="39"/>
    </row>
    <row r="505" spans="1:85">
      <c r="A505" s="41">
        <v>117</v>
      </c>
      <c r="B505" s="41">
        <v>67068</v>
      </c>
      <c r="C505" s="49">
        <f>ROUND('LOSS COST BY TERRITORY AND ZIP'!$C505*VLOOKUP(TEXT(A505,"000"),'OFF-BALANCE FACTORS'!$B$2:$H$100,2),0)</f>
        <v>151</v>
      </c>
      <c r="D505" s="70">
        <f>VLOOKUP($A505,'BASE LOSS COSTS'!$Y$14:$Z$28,2,FALSE)</f>
        <v>0.63</v>
      </c>
      <c r="E505" s="70">
        <f>VLOOKUP($A505,'BASE LOSS COSTS'!$AB$14:$AC$28,2,FALSE)</f>
        <v>1.26</v>
      </c>
      <c r="F505" s="70">
        <f>VLOOKUP($A505,'BASE LOSS COSTS'!$AE$14:$AF$28,2,FALSE)</f>
        <v>1.89</v>
      </c>
      <c r="G505" s="49">
        <f>VLOOKUP(A505,'BASE LOSS COSTS'!$A$55:$B$69,2)</f>
        <v>4</v>
      </c>
      <c r="H505" s="49">
        <f>ROUND('LOSS COST BY TERRITORY AND ZIP'!$H505*VLOOKUP(TEXT(A505,"000"),'OFF-BALANCE FACTORS'!$B$2:$H$100,5),0)</f>
        <v>155</v>
      </c>
      <c r="I505" s="57">
        <f>VLOOKUP($A505,'BASE LOSS COSTS'!$AH$14:$AI$28,2,FALSE)</f>
        <v>1</v>
      </c>
      <c r="J505" s="57">
        <f>VLOOKUP($A505,'BASE LOSS COSTS'!$AK$14:$AL$28,2,FALSE)</f>
        <v>2</v>
      </c>
      <c r="K505" s="57">
        <f>VLOOKUP($A505,'BASE LOSS COSTS'!$AN$14:$AO$28,2,FALSE)</f>
        <v>3</v>
      </c>
      <c r="L505" s="57">
        <f>VLOOKUP($A505,'BASE LOSS COSTS'!$AQ$14:$AR$28,2,FALSE)</f>
        <v>5</v>
      </c>
      <c r="M505" s="49">
        <f>ROUND('LOSS COST BY TERRITORY AND ZIP'!$M505*VLOOKUP(TEXT(A505,"000"),'OFF-BALANCE FACTORS'!$B$2:$H$100,5),0)</f>
        <v>127</v>
      </c>
      <c r="N505" s="71">
        <f>VLOOKUP($A505,'BASE LOSS COSTS'!$AT$14:$AU$28,2,FALSE)</f>
        <v>0.62</v>
      </c>
      <c r="O505" s="71">
        <f>VLOOKUP($A505,'BASE LOSS COSTS'!$AW$14:$AX$28,2,FALSE)</f>
        <v>1.25</v>
      </c>
      <c r="P505" s="71">
        <f>VLOOKUP($A505,'BASE LOSS COSTS'!$AZ$14:$BA$28,2,FALSE)</f>
        <v>1.87</v>
      </c>
      <c r="Q505" s="49">
        <f>VLOOKUP(A505,'BASE LOSS COSTS'!$D$55:$E$69,2)</f>
        <v>13</v>
      </c>
      <c r="R505" s="49">
        <f>VLOOKUP(A505,'BASE LOSS COSTS'!$V$55:$W$69,2)</f>
        <v>9</v>
      </c>
      <c r="S505" s="57">
        <f>VLOOKUP(A505,'BASE LOSS COSTS'!$J$14:$K$28,2)</f>
        <v>153</v>
      </c>
      <c r="T505" s="49">
        <f>VLOOKUP(A505,'BASE LOSS COSTS'!$G$55:$H$69,2)</f>
        <v>9</v>
      </c>
      <c r="U505" s="57">
        <f>VLOOKUP(A505,'BASE LOSS COSTS'!$M$14:$N$28,2)</f>
        <v>576</v>
      </c>
      <c r="V505" s="71">
        <f>VLOOKUP($A505,'BASE LOSS COSTS'!$BC$14:$BD$28,2,FALSE)</f>
        <v>1.26</v>
      </c>
      <c r="W505" s="71">
        <f>VLOOKUP($A505,'BASE LOSS COSTS'!$BF$14:$BG$28,2,FALSE)</f>
        <v>1.89</v>
      </c>
      <c r="X505" s="71">
        <f>VLOOKUP($A505,'BASE LOSS COSTS'!$BI$14:$BJ$28,2,FALSE)</f>
        <v>2.52</v>
      </c>
      <c r="Y505" s="57">
        <f>VLOOKUP(A505,'BASE LOSS COSTS'!$J$55:$K$69,2)</f>
        <v>25</v>
      </c>
      <c r="Z505" s="57">
        <f>VLOOKUP(A505,'BASE LOSS COSTS'!$Y$55:$Z$69,2)</f>
        <v>20</v>
      </c>
      <c r="AA505" s="57">
        <f>VLOOKUP(A505,'BASE LOSS COSTS'!$P$14:$Q$28,2)</f>
        <v>137</v>
      </c>
      <c r="AB505" s="71">
        <f>VLOOKUP($A505,'BASE LOSS COSTS'!$BL$14:$BM$28,2,FALSE)</f>
        <v>0.63</v>
      </c>
      <c r="AC505" s="71">
        <f>VLOOKUP($A505,'BASE LOSS COSTS'!$BO$14:$BP$28,2,FALSE)</f>
        <v>1.26</v>
      </c>
      <c r="AD505" s="71">
        <f>VLOOKUP($A505,'BASE LOSS COSTS'!$BR$14:$BS$28,2,FALSE)</f>
        <v>1.89</v>
      </c>
      <c r="AE505" s="57">
        <f>VLOOKUP(A505,'BASE LOSS COSTS'!$M$55:$N$69,2)</f>
        <v>3</v>
      </c>
      <c r="AF505" s="57">
        <f>VLOOKUP(A505,'BASE LOSS COSTS'!$S$14:$T$28,2)</f>
        <v>55</v>
      </c>
      <c r="AG505" s="71">
        <f>VLOOKUP($A505,'BASE LOSS COSTS'!$BU$14:$BV$28,2,FALSE)</f>
        <v>6.93</v>
      </c>
      <c r="AH505" s="71">
        <f>VLOOKUP($A505,'BASE LOSS COSTS'!$BX$14:$BY$28,2,FALSE)</f>
        <v>8.19</v>
      </c>
      <c r="AI505" s="71">
        <f>VLOOKUP($A505,'BASE LOSS COSTS'!$CA$14:$CB$28,2,FALSE)</f>
        <v>9.4499999999999993</v>
      </c>
      <c r="AJ505" s="57">
        <f>VLOOKUP(A505,'BASE LOSS COSTS'!$P$55:$Q$69,2)</f>
        <v>2</v>
      </c>
      <c r="AK505" s="57">
        <f>VLOOKUP(A505,'BASE LOSS COSTS'!$V$14:$W$28,2)</f>
        <v>452</v>
      </c>
      <c r="AL505" s="71">
        <f>VLOOKUP($A505,'BASE LOSS COSTS'!$CD$14:$CE$28,2,FALSE)</f>
        <v>39.06</v>
      </c>
      <c r="AM505" s="71">
        <f>VLOOKUP($A505,'BASE LOSS COSTS'!$CG$14:$CH$28,2,FALSE)</f>
        <v>44.1</v>
      </c>
      <c r="AN505" s="71">
        <f>VLOOKUP($A505,'BASE LOSS COSTS'!$CJ$14:$CK$28,2,FALSE)</f>
        <v>60.48</v>
      </c>
      <c r="AO505" s="57">
        <f>VLOOKUP(A505,'BASE LOSS COSTS'!$S$55:$T$69,2)</f>
        <v>24</v>
      </c>
      <c r="AP505" s="49">
        <f>ROUND('LOSS COST BY TERRITORY AND ZIP'!$AP505*VLOOKUP(TEXT(A505,"000"),'OFF-BALANCE FACTORS'!$B$2:$H$100,4),0)</f>
        <v>222</v>
      </c>
      <c r="AQ505" s="49">
        <f>ROUND('LOSS COST BY TERRITORY AND ZIP'!$AQ505*VLOOKUP(TEXT(A505,"000"),'OFF-BALANCE FACTORS'!$B$2:$H$100,4),0)</f>
        <v>191</v>
      </c>
      <c r="AR505" s="57">
        <f>VLOOKUP(A505,'BASE LOSS COSTS'!$G$35:$H$49,2)</f>
        <v>264</v>
      </c>
      <c r="AS505" s="57">
        <f>VLOOKUP(A505,'BASE LOSS COSTS'!$J$35:$K$49,2)</f>
        <v>264</v>
      </c>
      <c r="AT505" s="57">
        <f>VLOOKUP(A505,'BASE LOSS COSTS'!$M$35:$N$49,2)</f>
        <v>228</v>
      </c>
      <c r="AU505" s="57">
        <f>VLOOKUP(A505,'BASE LOSS COSTS'!$P$35:$Q$49,2)</f>
        <v>228</v>
      </c>
      <c r="AV505" s="57">
        <f>VLOOKUP(A505,'BASE LOSS COSTS'!$S$35:$T$49,2)</f>
        <v>120</v>
      </c>
      <c r="AW505" s="57">
        <f>VLOOKUP(A505,'BASE LOSS COSTS'!$V$35:$W$49,2)</f>
        <v>120</v>
      </c>
      <c r="AX505" s="57">
        <f>VLOOKUP(A505,'BASE LOSS COSTS'!$Y$35:$Z$49,2)</f>
        <v>104</v>
      </c>
      <c r="AY505" s="57">
        <f>VLOOKUP(A505,'BASE LOSS COSTS'!$AB$35:$AC$49,2)</f>
        <v>104</v>
      </c>
      <c r="AZ505" s="49">
        <f>ROUND('LOSS COST BY TERRITORY AND ZIP'!$AZ505*VLOOKUP(TEXT(A505,"000"),'OFF-BALANCE FACTORS'!$B$2:$H$100,3),0)</f>
        <v>222</v>
      </c>
      <c r="BA505" s="57">
        <f>VLOOKUP(A505,'BASE LOSS COSTS'!$AH$35:$AI$49,2)</f>
        <v>268</v>
      </c>
      <c r="BB505" s="57">
        <f>VLOOKUP(A505,'BASE LOSS COSTS'!$AK$35:$AL$49,2)</f>
        <v>268</v>
      </c>
      <c r="BC505" s="57">
        <f>VLOOKUP(A505,'BASE LOSS COSTS'!$AN$35:$AO$49,2)</f>
        <v>80</v>
      </c>
      <c r="BD505" s="57">
        <f>VLOOKUP(A505,'BASE LOSS COSTS'!$AQ$35:$AR$49,2)</f>
        <v>80</v>
      </c>
      <c r="BE505" s="49">
        <f>ROUND('LOSS COST BY TERRITORY AND ZIP'!$BE505*VLOOKUP(TEXT(A505,"000"),'OFF-BALANCE FACTORS'!$B$2:$H$100,7),0)</f>
        <v>322</v>
      </c>
      <c r="BF505" s="62">
        <f t="shared" si="7"/>
        <v>278</v>
      </c>
      <c r="BG505" s="49">
        <f>ROUND('LOSS COST BY TERRITORY AND ZIP'!$BG505*VLOOKUP(TEXT(A505,"000"),'OFF-BALANCE FACTORS'!$B$2:$H$100,6),0)</f>
        <v>241</v>
      </c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9"/>
      <c r="CG505" s="39"/>
    </row>
    <row r="506" spans="1:85">
      <c r="A506" s="41">
        <v>117</v>
      </c>
      <c r="B506" s="41">
        <v>67072</v>
      </c>
      <c r="C506" s="49">
        <f>ROUND('LOSS COST BY TERRITORY AND ZIP'!$C506*VLOOKUP(TEXT(A506,"000"),'OFF-BALANCE FACTORS'!$B$2:$H$100,2),0)</f>
        <v>151</v>
      </c>
      <c r="D506" s="70">
        <f>VLOOKUP($A506,'BASE LOSS COSTS'!$Y$14:$Z$28,2,FALSE)</f>
        <v>0.63</v>
      </c>
      <c r="E506" s="70">
        <f>VLOOKUP($A506,'BASE LOSS COSTS'!$AB$14:$AC$28,2,FALSE)</f>
        <v>1.26</v>
      </c>
      <c r="F506" s="70">
        <f>VLOOKUP($A506,'BASE LOSS COSTS'!$AE$14:$AF$28,2,FALSE)</f>
        <v>1.89</v>
      </c>
      <c r="G506" s="49">
        <f>VLOOKUP(A506,'BASE LOSS COSTS'!$A$55:$B$69,2)</f>
        <v>4</v>
      </c>
      <c r="H506" s="49">
        <f>ROUND('LOSS COST BY TERRITORY AND ZIP'!$H506*VLOOKUP(TEXT(A506,"000"),'OFF-BALANCE FACTORS'!$B$2:$H$100,5),0)</f>
        <v>155</v>
      </c>
      <c r="I506" s="57">
        <f>VLOOKUP($A506,'BASE LOSS COSTS'!$AH$14:$AI$28,2,FALSE)</f>
        <v>1</v>
      </c>
      <c r="J506" s="57">
        <f>VLOOKUP($A506,'BASE LOSS COSTS'!$AK$14:$AL$28,2,FALSE)</f>
        <v>2</v>
      </c>
      <c r="K506" s="57">
        <f>VLOOKUP($A506,'BASE LOSS COSTS'!$AN$14:$AO$28,2,FALSE)</f>
        <v>3</v>
      </c>
      <c r="L506" s="57">
        <f>VLOOKUP($A506,'BASE LOSS COSTS'!$AQ$14:$AR$28,2,FALSE)</f>
        <v>5</v>
      </c>
      <c r="M506" s="49">
        <f>ROUND('LOSS COST BY TERRITORY AND ZIP'!$M506*VLOOKUP(TEXT(A506,"000"),'OFF-BALANCE FACTORS'!$B$2:$H$100,5),0)</f>
        <v>127</v>
      </c>
      <c r="N506" s="71">
        <f>VLOOKUP($A506,'BASE LOSS COSTS'!$AT$14:$AU$28,2,FALSE)</f>
        <v>0.62</v>
      </c>
      <c r="O506" s="71">
        <f>VLOOKUP($A506,'BASE LOSS COSTS'!$AW$14:$AX$28,2,FALSE)</f>
        <v>1.25</v>
      </c>
      <c r="P506" s="71">
        <f>VLOOKUP($A506,'BASE LOSS COSTS'!$AZ$14:$BA$28,2,FALSE)</f>
        <v>1.87</v>
      </c>
      <c r="Q506" s="49">
        <f>VLOOKUP(A506,'BASE LOSS COSTS'!$D$55:$E$69,2)</f>
        <v>13</v>
      </c>
      <c r="R506" s="49">
        <f>VLOOKUP(A506,'BASE LOSS COSTS'!$V$55:$W$69,2)</f>
        <v>9</v>
      </c>
      <c r="S506" s="57">
        <f>VLOOKUP(A506,'BASE LOSS COSTS'!$J$14:$K$28,2)</f>
        <v>153</v>
      </c>
      <c r="T506" s="49">
        <f>VLOOKUP(A506,'BASE LOSS COSTS'!$G$55:$H$69,2)</f>
        <v>9</v>
      </c>
      <c r="U506" s="57">
        <f>VLOOKUP(A506,'BASE LOSS COSTS'!$M$14:$N$28,2)</f>
        <v>576</v>
      </c>
      <c r="V506" s="71">
        <f>VLOOKUP($A506,'BASE LOSS COSTS'!$BC$14:$BD$28,2,FALSE)</f>
        <v>1.26</v>
      </c>
      <c r="W506" s="71">
        <f>VLOOKUP($A506,'BASE LOSS COSTS'!$BF$14:$BG$28,2,FALSE)</f>
        <v>1.89</v>
      </c>
      <c r="X506" s="71">
        <f>VLOOKUP($A506,'BASE LOSS COSTS'!$BI$14:$BJ$28,2,FALSE)</f>
        <v>2.52</v>
      </c>
      <c r="Y506" s="57">
        <f>VLOOKUP(A506,'BASE LOSS COSTS'!$J$55:$K$69,2)</f>
        <v>25</v>
      </c>
      <c r="Z506" s="57">
        <f>VLOOKUP(A506,'BASE LOSS COSTS'!$Y$55:$Z$69,2)</f>
        <v>20</v>
      </c>
      <c r="AA506" s="57">
        <f>VLOOKUP(A506,'BASE LOSS COSTS'!$P$14:$Q$28,2)</f>
        <v>137</v>
      </c>
      <c r="AB506" s="71">
        <f>VLOOKUP($A506,'BASE LOSS COSTS'!$BL$14:$BM$28,2,FALSE)</f>
        <v>0.63</v>
      </c>
      <c r="AC506" s="71">
        <f>VLOOKUP($A506,'BASE LOSS COSTS'!$BO$14:$BP$28,2,FALSE)</f>
        <v>1.26</v>
      </c>
      <c r="AD506" s="71">
        <f>VLOOKUP($A506,'BASE LOSS COSTS'!$BR$14:$BS$28,2,FALSE)</f>
        <v>1.89</v>
      </c>
      <c r="AE506" s="57">
        <f>VLOOKUP(A506,'BASE LOSS COSTS'!$M$55:$N$69,2)</f>
        <v>3</v>
      </c>
      <c r="AF506" s="57">
        <f>VLOOKUP(A506,'BASE LOSS COSTS'!$S$14:$T$28,2)</f>
        <v>55</v>
      </c>
      <c r="AG506" s="71">
        <f>VLOOKUP($A506,'BASE LOSS COSTS'!$BU$14:$BV$28,2,FALSE)</f>
        <v>6.93</v>
      </c>
      <c r="AH506" s="71">
        <f>VLOOKUP($A506,'BASE LOSS COSTS'!$BX$14:$BY$28,2,FALSE)</f>
        <v>8.19</v>
      </c>
      <c r="AI506" s="71">
        <f>VLOOKUP($A506,'BASE LOSS COSTS'!$CA$14:$CB$28,2,FALSE)</f>
        <v>9.4499999999999993</v>
      </c>
      <c r="AJ506" s="57">
        <f>VLOOKUP(A506,'BASE LOSS COSTS'!$P$55:$Q$69,2)</f>
        <v>2</v>
      </c>
      <c r="AK506" s="57">
        <f>VLOOKUP(A506,'BASE LOSS COSTS'!$V$14:$W$28,2)</f>
        <v>452</v>
      </c>
      <c r="AL506" s="71">
        <f>VLOOKUP($A506,'BASE LOSS COSTS'!$CD$14:$CE$28,2,FALSE)</f>
        <v>39.06</v>
      </c>
      <c r="AM506" s="71">
        <f>VLOOKUP($A506,'BASE LOSS COSTS'!$CG$14:$CH$28,2,FALSE)</f>
        <v>44.1</v>
      </c>
      <c r="AN506" s="71">
        <f>VLOOKUP($A506,'BASE LOSS COSTS'!$CJ$14:$CK$28,2,FALSE)</f>
        <v>60.48</v>
      </c>
      <c r="AO506" s="57">
        <f>VLOOKUP(A506,'BASE LOSS COSTS'!$S$55:$T$69,2)</f>
        <v>24</v>
      </c>
      <c r="AP506" s="49">
        <f>ROUND('LOSS COST BY TERRITORY AND ZIP'!$AP506*VLOOKUP(TEXT(A506,"000"),'OFF-BALANCE FACTORS'!$B$2:$H$100,4),0)</f>
        <v>222</v>
      </c>
      <c r="AQ506" s="49">
        <f>ROUND('LOSS COST BY TERRITORY AND ZIP'!$AQ506*VLOOKUP(TEXT(A506,"000"),'OFF-BALANCE FACTORS'!$B$2:$H$100,4),0)</f>
        <v>191</v>
      </c>
      <c r="AR506" s="57">
        <f>VLOOKUP(A506,'BASE LOSS COSTS'!$G$35:$H$49,2)</f>
        <v>264</v>
      </c>
      <c r="AS506" s="57">
        <f>VLOOKUP(A506,'BASE LOSS COSTS'!$J$35:$K$49,2)</f>
        <v>264</v>
      </c>
      <c r="AT506" s="57">
        <f>VLOOKUP(A506,'BASE LOSS COSTS'!$M$35:$N$49,2)</f>
        <v>228</v>
      </c>
      <c r="AU506" s="57">
        <f>VLOOKUP(A506,'BASE LOSS COSTS'!$P$35:$Q$49,2)</f>
        <v>228</v>
      </c>
      <c r="AV506" s="57">
        <f>VLOOKUP(A506,'BASE LOSS COSTS'!$S$35:$T$49,2)</f>
        <v>120</v>
      </c>
      <c r="AW506" s="57">
        <f>VLOOKUP(A506,'BASE LOSS COSTS'!$V$35:$W$49,2)</f>
        <v>120</v>
      </c>
      <c r="AX506" s="57">
        <f>VLOOKUP(A506,'BASE LOSS COSTS'!$Y$35:$Z$49,2)</f>
        <v>104</v>
      </c>
      <c r="AY506" s="57">
        <f>VLOOKUP(A506,'BASE LOSS COSTS'!$AB$35:$AC$49,2)</f>
        <v>104</v>
      </c>
      <c r="AZ506" s="49">
        <f>ROUND('LOSS COST BY TERRITORY AND ZIP'!$AZ506*VLOOKUP(TEXT(A506,"000"),'OFF-BALANCE FACTORS'!$B$2:$H$100,3),0)</f>
        <v>222</v>
      </c>
      <c r="BA506" s="57">
        <f>VLOOKUP(A506,'BASE LOSS COSTS'!$AH$35:$AI$49,2)</f>
        <v>268</v>
      </c>
      <c r="BB506" s="57">
        <f>VLOOKUP(A506,'BASE LOSS COSTS'!$AK$35:$AL$49,2)</f>
        <v>268</v>
      </c>
      <c r="BC506" s="57">
        <f>VLOOKUP(A506,'BASE LOSS COSTS'!$AN$35:$AO$49,2)</f>
        <v>80</v>
      </c>
      <c r="BD506" s="57">
        <f>VLOOKUP(A506,'BASE LOSS COSTS'!$AQ$35:$AR$49,2)</f>
        <v>80</v>
      </c>
      <c r="BE506" s="49">
        <f>ROUND('LOSS COST BY TERRITORY AND ZIP'!$BE506*VLOOKUP(TEXT(A506,"000"),'OFF-BALANCE FACTORS'!$B$2:$H$100,7),0)</f>
        <v>322</v>
      </c>
      <c r="BF506" s="62">
        <f t="shared" si="7"/>
        <v>278</v>
      </c>
      <c r="BG506" s="49">
        <f>ROUND('LOSS COST BY TERRITORY AND ZIP'!$BG506*VLOOKUP(TEXT(A506,"000"),'OFF-BALANCE FACTORS'!$B$2:$H$100,6),0)</f>
        <v>241</v>
      </c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9"/>
      <c r="CG506" s="39"/>
    </row>
    <row r="507" spans="1:85">
      <c r="A507" s="41">
        <v>117</v>
      </c>
      <c r="B507" s="41">
        <v>67073</v>
      </c>
      <c r="C507" s="49">
        <f>ROUND('LOSS COST BY TERRITORY AND ZIP'!$C507*VLOOKUP(TEXT(A507,"000"),'OFF-BALANCE FACTORS'!$B$2:$H$100,2),0)</f>
        <v>151</v>
      </c>
      <c r="D507" s="70">
        <f>VLOOKUP($A507,'BASE LOSS COSTS'!$Y$14:$Z$28,2,FALSE)</f>
        <v>0.63</v>
      </c>
      <c r="E507" s="70">
        <f>VLOOKUP($A507,'BASE LOSS COSTS'!$AB$14:$AC$28,2,FALSE)</f>
        <v>1.26</v>
      </c>
      <c r="F507" s="70">
        <f>VLOOKUP($A507,'BASE LOSS COSTS'!$AE$14:$AF$28,2,FALSE)</f>
        <v>1.89</v>
      </c>
      <c r="G507" s="49">
        <f>VLOOKUP(A507,'BASE LOSS COSTS'!$A$55:$B$69,2)</f>
        <v>4</v>
      </c>
      <c r="H507" s="49">
        <f>ROUND('LOSS COST BY TERRITORY AND ZIP'!$H507*VLOOKUP(TEXT(A507,"000"),'OFF-BALANCE FACTORS'!$B$2:$H$100,5),0)</f>
        <v>155</v>
      </c>
      <c r="I507" s="57">
        <f>VLOOKUP($A507,'BASE LOSS COSTS'!$AH$14:$AI$28,2,FALSE)</f>
        <v>1</v>
      </c>
      <c r="J507" s="57">
        <f>VLOOKUP($A507,'BASE LOSS COSTS'!$AK$14:$AL$28,2,FALSE)</f>
        <v>2</v>
      </c>
      <c r="K507" s="57">
        <f>VLOOKUP($A507,'BASE LOSS COSTS'!$AN$14:$AO$28,2,FALSE)</f>
        <v>3</v>
      </c>
      <c r="L507" s="57">
        <f>VLOOKUP($A507,'BASE LOSS COSTS'!$AQ$14:$AR$28,2,FALSE)</f>
        <v>5</v>
      </c>
      <c r="M507" s="49">
        <f>ROUND('LOSS COST BY TERRITORY AND ZIP'!$M507*VLOOKUP(TEXT(A507,"000"),'OFF-BALANCE FACTORS'!$B$2:$H$100,5),0)</f>
        <v>127</v>
      </c>
      <c r="N507" s="71">
        <f>VLOOKUP($A507,'BASE LOSS COSTS'!$AT$14:$AU$28,2,FALSE)</f>
        <v>0.62</v>
      </c>
      <c r="O507" s="71">
        <f>VLOOKUP($A507,'BASE LOSS COSTS'!$AW$14:$AX$28,2,FALSE)</f>
        <v>1.25</v>
      </c>
      <c r="P507" s="71">
        <f>VLOOKUP($A507,'BASE LOSS COSTS'!$AZ$14:$BA$28,2,FALSE)</f>
        <v>1.87</v>
      </c>
      <c r="Q507" s="49">
        <f>VLOOKUP(A507,'BASE LOSS COSTS'!$D$55:$E$69,2)</f>
        <v>13</v>
      </c>
      <c r="R507" s="49">
        <f>VLOOKUP(A507,'BASE LOSS COSTS'!$V$55:$W$69,2)</f>
        <v>9</v>
      </c>
      <c r="S507" s="57">
        <f>VLOOKUP(A507,'BASE LOSS COSTS'!$J$14:$K$28,2)</f>
        <v>153</v>
      </c>
      <c r="T507" s="49">
        <f>VLOOKUP(A507,'BASE LOSS COSTS'!$G$55:$H$69,2)</f>
        <v>9</v>
      </c>
      <c r="U507" s="57">
        <f>VLOOKUP(A507,'BASE LOSS COSTS'!$M$14:$N$28,2)</f>
        <v>576</v>
      </c>
      <c r="V507" s="71">
        <f>VLOOKUP($A507,'BASE LOSS COSTS'!$BC$14:$BD$28,2,FALSE)</f>
        <v>1.26</v>
      </c>
      <c r="W507" s="71">
        <f>VLOOKUP($A507,'BASE LOSS COSTS'!$BF$14:$BG$28,2,FALSE)</f>
        <v>1.89</v>
      </c>
      <c r="X507" s="71">
        <f>VLOOKUP($A507,'BASE LOSS COSTS'!$BI$14:$BJ$28,2,FALSE)</f>
        <v>2.52</v>
      </c>
      <c r="Y507" s="57">
        <f>VLOOKUP(A507,'BASE LOSS COSTS'!$J$55:$K$69,2)</f>
        <v>25</v>
      </c>
      <c r="Z507" s="57">
        <f>VLOOKUP(A507,'BASE LOSS COSTS'!$Y$55:$Z$69,2)</f>
        <v>20</v>
      </c>
      <c r="AA507" s="57">
        <f>VLOOKUP(A507,'BASE LOSS COSTS'!$P$14:$Q$28,2)</f>
        <v>137</v>
      </c>
      <c r="AB507" s="71">
        <f>VLOOKUP($A507,'BASE LOSS COSTS'!$BL$14:$BM$28,2,FALSE)</f>
        <v>0.63</v>
      </c>
      <c r="AC507" s="71">
        <f>VLOOKUP($A507,'BASE LOSS COSTS'!$BO$14:$BP$28,2,FALSE)</f>
        <v>1.26</v>
      </c>
      <c r="AD507" s="71">
        <f>VLOOKUP($A507,'BASE LOSS COSTS'!$BR$14:$BS$28,2,FALSE)</f>
        <v>1.89</v>
      </c>
      <c r="AE507" s="57">
        <f>VLOOKUP(A507,'BASE LOSS COSTS'!$M$55:$N$69,2)</f>
        <v>3</v>
      </c>
      <c r="AF507" s="57">
        <f>VLOOKUP(A507,'BASE LOSS COSTS'!$S$14:$T$28,2)</f>
        <v>55</v>
      </c>
      <c r="AG507" s="71">
        <f>VLOOKUP($A507,'BASE LOSS COSTS'!$BU$14:$BV$28,2,FALSE)</f>
        <v>6.93</v>
      </c>
      <c r="AH507" s="71">
        <f>VLOOKUP($A507,'BASE LOSS COSTS'!$BX$14:$BY$28,2,FALSE)</f>
        <v>8.19</v>
      </c>
      <c r="AI507" s="71">
        <f>VLOOKUP($A507,'BASE LOSS COSTS'!$CA$14:$CB$28,2,FALSE)</f>
        <v>9.4499999999999993</v>
      </c>
      <c r="AJ507" s="57">
        <f>VLOOKUP(A507,'BASE LOSS COSTS'!$P$55:$Q$69,2)</f>
        <v>2</v>
      </c>
      <c r="AK507" s="57">
        <f>VLOOKUP(A507,'BASE LOSS COSTS'!$V$14:$W$28,2)</f>
        <v>452</v>
      </c>
      <c r="AL507" s="71">
        <f>VLOOKUP($A507,'BASE LOSS COSTS'!$CD$14:$CE$28,2,FALSE)</f>
        <v>39.06</v>
      </c>
      <c r="AM507" s="71">
        <f>VLOOKUP($A507,'BASE LOSS COSTS'!$CG$14:$CH$28,2,FALSE)</f>
        <v>44.1</v>
      </c>
      <c r="AN507" s="71">
        <f>VLOOKUP($A507,'BASE LOSS COSTS'!$CJ$14:$CK$28,2,FALSE)</f>
        <v>60.48</v>
      </c>
      <c r="AO507" s="57">
        <f>VLOOKUP(A507,'BASE LOSS COSTS'!$S$55:$T$69,2)</f>
        <v>24</v>
      </c>
      <c r="AP507" s="49">
        <f>ROUND('LOSS COST BY TERRITORY AND ZIP'!$AP507*VLOOKUP(TEXT(A507,"000"),'OFF-BALANCE FACTORS'!$B$2:$H$100,4),0)</f>
        <v>222</v>
      </c>
      <c r="AQ507" s="49">
        <f>ROUND('LOSS COST BY TERRITORY AND ZIP'!$AQ507*VLOOKUP(TEXT(A507,"000"),'OFF-BALANCE FACTORS'!$B$2:$H$100,4),0)</f>
        <v>191</v>
      </c>
      <c r="AR507" s="57">
        <f>VLOOKUP(A507,'BASE LOSS COSTS'!$G$35:$H$49,2)</f>
        <v>264</v>
      </c>
      <c r="AS507" s="57">
        <f>VLOOKUP(A507,'BASE LOSS COSTS'!$J$35:$K$49,2)</f>
        <v>264</v>
      </c>
      <c r="AT507" s="57">
        <f>VLOOKUP(A507,'BASE LOSS COSTS'!$M$35:$N$49,2)</f>
        <v>228</v>
      </c>
      <c r="AU507" s="57">
        <f>VLOOKUP(A507,'BASE LOSS COSTS'!$P$35:$Q$49,2)</f>
        <v>228</v>
      </c>
      <c r="AV507" s="57">
        <f>VLOOKUP(A507,'BASE LOSS COSTS'!$S$35:$T$49,2)</f>
        <v>120</v>
      </c>
      <c r="AW507" s="57">
        <f>VLOOKUP(A507,'BASE LOSS COSTS'!$V$35:$W$49,2)</f>
        <v>120</v>
      </c>
      <c r="AX507" s="57">
        <f>VLOOKUP(A507,'BASE LOSS COSTS'!$Y$35:$Z$49,2)</f>
        <v>104</v>
      </c>
      <c r="AY507" s="57">
        <f>VLOOKUP(A507,'BASE LOSS COSTS'!$AB$35:$AC$49,2)</f>
        <v>104</v>
      </c>
      <c r="AZ507" s="49">
        <f>ROUND('LOSS COST BY TERRITORY AND ZIP'!$AZ507*VLOOKUP(TEXT(A507,"000"),'OFF-BALANCE FACTORS'!$B$2:$H$100,3),0)</f>
        <v>222</v>
      </c>
      <c r="BA507" s="57">
        <f>VLOOKUP(A507,'BASE LOSS COSTS'!$AH$35:$AI$49,2)</f>
        <v>268</v>
      </c>
      <c r="BB507" s="57">
        <f>VLOOKUP(A507,'BASE LOSS COSTS'!$AK$35:$AL$49,2)</f>
        <v>268</v>
      </c>
      <c r="BC507" s="57">
        <f>VLOOKUP(A507,'BASE LOSS COSTS'!$AN$35:$AO$49,2)</f>
        <v>80</v>
      </c>
      <c r="BD507" s="57">
        <f>VLOOKUP(A507,'BASE LOSS COSTS'!$AQ$35:$AR$49,2)</f>
        <v>80</v>
      </c>
      <c r="BE507" s="49">
        <f>ROUND('LOSS COST BY TERRITORY AND ZIP'!$BE507*VLOOKUP(TEXT(A507,"000"),'OFF-BALANCE FACTORS'!$B$2:$H$100,7),0)</f>
        <v>322</v>
      </c>
      <c r="BF507" s="62">
        <f t="shared" si="7"/>
        <v>278</v>
      </c>
      <c r="BG507" s="49">
        <f>ROUND('LOSS COST BY TERRITORY AND ZIP'!$BG507*VLOOKUP(TEXT(A507,"000"),'OFF-BALANCE FACTORS'!$B$2:$H$100,6),0)</f>
        <v>241</v>
      </c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9"/>
      <c r="CG507" s="39"/>
    </row>
    <row r="508" spans="1:85">
      <c r="A508" s="41">
        <v>117</v>
      </c>
      <c r="B508" s="41">
        <v>67074</v>
      </c>
      <c r="C508" s="49">
        <f>ROUND('LOSS COST BY TERRITORY AND ZIP'!$C508*VLOOKUP(TEXT(A508,"000"),'OFF-BALANCE FACTORS'!$B$2:$H$100,2),0)</f>
        <v>151</v>
      </c>
      <c r="D508" s="70">
        <f>VLOOKUP($A508,'BASE LOSS COSTS'!$Y$14:$Z$28,2,FALSE)</f>
        <v>0.63</v>
      </c>
      <c r="E508" s="70">
        <f>VLOOKUP($A508,'BASE LOSS COSTS'!$AB$14:$AC$28,2,FALSE)</f>
        <v>1.26</v>
      </c>
      <c r="F508" s="70">
        <f>VLOOKUP($A508,'BASE LOSS COSTS'!$AE$14:$AF$28,2,FALSE)</f>
        <v>1.89</v>
      </c>
      <c r="G508" s="49">
        <f>VLOOKUP(A508,'BASE LOSS COSTS'!$A$55:$B$69,2)</f>
        <v>4</v>
      </c>
      <c r="H508" s="49">
        <f>ROUND('LOSS COST BY TERRITORY AND ZIP'!$H508*VLOOKUP(TEXT(A508,"000"),'OFF-BALANCE FACTORS'!$B$2:$H$100,5),0)</f>
        <v>155</v>
      </c>
      <c r="I508" s="57">
        <f>VLOOKUP($A508,'BASE LOSS COSTS'!$AH$14:$AI$28,2,FALSE)</f>
        <v>1</v>
      </c>
      <c r="J508" s="57">
        <f>VLOOKUP($A508,'BASE LOSS COSTS'!$AK$14:$AL$28,2,FALSE)</f>
        <v>2</v>
      </c>
      <c r="K508" s="57">
        <f>VLOOKUP($A508,'BASE LOSS COSTS'!$AN$14:$AO$28,2,FALSE)</f>
        <v>3</v>
      </c>
      <c r="L508" s="57">
        <f>VLOOKUP($A508,'BASE LOSS COSTS'!$AQ$14:$AR$28,2,FALSE)</f>
        <v>5</v>
      </c>
      <c r="M508" s="49">
        <f>ROUND('LOSS COST BY TERRITORY AND ZIP'!$M508*VLOOKUP(TEXT(A508,"000"),'OFF-BALANCE FACTORS'!$B$2:$H$100,5),0)</f>
        <v>127</v>
      </c>
      <c r="N508" s="71">
        <f>VLOOKUP($A508,'BASE LOSS COSTS'!$AT$14:$AU$28,2,FALSE)</f>
        <v>0.62</v>
      </c>
      <c r="O508" s="71">
        <f>VLOOKUP($A508,'BASE LOSS COSTS'!$AW$14:$AX$28,2,FALSE)</f>
        <v>1.25</v>
      </c>
      <c r="P508" s="71">
        <f>VLOOKUP($A508,'BASE LOSS COSTS'!$AZ$14:$BA$28,2,FALSE)</f>
        <v>1.87</v>
      </c>
      <c r="Q508" s="49">
        <f>VLOOKUP(A508,'BASE LOSS COSTS'!$D$55:$E$69,2)</f>
        <v>13</v>
      </c>
      <c r="R508" s="49">
        <f>VLOOKUP(A508,'BASE LOSS COSTS'!$V$55:$W$69,2)</f>
        <v>9</v>
      </c>
      <c r="S508" s="57">
        <f>VLOOKUP(A508,'BASE LOSS COSTS'!$J$14:$K$28,2)</f>
        <v>153</v>
      </c>
      <c r="T508" s="49">
        <f>VLOOKUP(A508,'BASE LOSS COSTS'!$G$55:$H$69,2)</f>
        <v>9</v>
      </c>
      <c r="U508" s="57">
        <f>VLOOKUP(A508,'BASE LOSS COSTS'!$M$14:$N$28,2)</f>
        <v>576</v>
      </c>
      <c r="V508" s="71">
        <f>VLOOKUP($A508,'BASE LOSS COSTS'!$BC$14:$BD$28,2,FALSE)</f>
        <v>1.26</v>
      </c>
      <c r="W508" s="71">
        <f>VLOOKUP($A508,'BASE LOSS COSTS'!$BF$14:$BG$28,2,FALSE)</f>
        <v>1.89</v>
      </c>
      <c r="X508" s="71">
        <f>VLOOKUP($A508,'BASE LOSS COSTS'!$BI$14:$BJ$28,2,FALSE)</f>
        <v>2.52</v>
      </c>
      <c r="Y508" s="57">
        <f>VLOOKUP(A508,'BASE LOSS COSTS'!$J$55:$K$69,2)</f>
        <v>25</v>
      </c>
      <c r="Z508" s="57">
        <f>VLOOKUP(A508,'BASE LOSS COSTS'!$Y$55:$Z$69,2)</f>
        <v>20</v>
      </c>
      <c r="AA508" s="57">
        <f>VLOOKUP(A508,'BASE LOSS COSTS'!$P$14:$Q$28,2)</f>
        <v>137</v>
      </c>
      <c r="AB508" s="71">
        <f>VLOOKUP($A508,'BASE LOSS COSTS'!$BL$14:$BM$28,2,FALSE)</f>
        <v>0.63</v>
      </c>
      <c r="AC508" s="71">
        <f>VLOOKUP($A508,'BASE LOSS COSTS'!$BO$14:$BP$28,2,FALSE)</f>
        <v>1.26</v>
      </c>
      <c r="AD508" s="71">
        <f>VLOOKUP($A508,'BASE LOSS COSTS'!$BR$14:$BS$28,2,FALSE)</f>
        <v>1.89</v>
      </c>
      <c r="AE508" s="57">
        <f>VLOOKUP(A508,'BASE LOSS COSTS'!$M$55:$N$69,2)</f>
        <v>3</v>
      </c>
      <c r="AF508" s="57">
        <f>VLOOKUP(A508,'BASE LOSS COSTS'!$S$14:$T$28,2)</f>
        <v>55</v>
      </c>
      <c r="AG508" s="71">
        <f>VLOOKUP($A508,'BASE LOSS COSTS'!$BU$14:$BV$28,2,FALSE)</f>
        <v>6.93</v>
      </c>
      <c r="AH508" s="71">
        <f>VLOOKUP($A508,'BASE LOSS COSTS'!$BX$14:$BY$28,2,FALSE)</f>
        <v>8.19</v>
      </c>
      <c r="AI508" s="71">
        <f>VLOOKUP($A508,'BASE LOSS COSTS'!$CA$14:$CB$28,2,FALSE)</f>
        <v>9.4499999999999993</v>
      </c>
      <c r="AJ508" s="57">
        <f>VLOOKUP(A508,'BASE LOSS COSTS'!$P$55:$Q$69,2)</f>
        <v>2</v>
      </c>
      <c r="AK508" s="57">
        <f>VLOOKUP(A508,'BASE LOSS COSTS'!$V$14:$W$28,2)</f>
        <v>452</v>
      </c>
      <c r="AL508" s="71">
        <f>VLOOKUP($A508,'BASE LOSS COSTS'!$CD$14:$CE$28,2,FALSE)</f>
        <v>39.06</v>
      </c>
      <c r="AM508" s="71">
        <f>VLOOKUP($A508,'BASE LOSS COSTS'!$CG$14:$CH$28,2,FALSE)</f>
        <v>44.1</v>
      </c>
      <c r="AN508" s="71">
        <f>VLOOKUP($A508,'BASE LOSS COSTS'!$CJ$14:$CK$28,2,FALSE)</f>
        <v>60.48</v>
      </c>
      <c r="AO508" s="57">
        <f>VLOOKUP(A508,'BASE LOSS COSTS'!$S$55:$T$69,2)</f>
        <v>24</v>
      </c>
      <c r="AP508" s="49">
        <f>ROUND('LOSS COST BY TERRITORY AND ZIP'!$AP508*VLOOKUP(TEXT(A508,"000"),'OFF-BALANCE FACTORS'!$B$2:$H$100,4),0)</f>
        <v>222</v>
      </c>
      <c r="AQ508" s="49">
        <f>ROUND('LOSS COST BY TERRITORY AND ZIP'!$AQ508*VLOOKUP(TEXT(A508,"000"),'OFF-BALANCE FACTORS'!$B$2:$H$100,4),0)</f>
        <v>191</v>
      </c>
      <c r="AR508" s="57">
        <f>VLOOKUP(A508,'BASE LOSS COSTS'!$G$35:$H$49,2)</f>
        <v>264</v>
      </c>
      <c r="AS508" s="57">
        <f>VLOOKUP(A508,'BASE LOSS COSTS'!$J$35:$K$49,2)</f>
        <v>264</v>
      </c>
      <c r="AT508" s="57">
        <f>VLOOKUP(A508,'BASE LOSS COSTS'!$M$35:$N$49,2)</f>
        <v>228</v>
      </c>
      <c r="AU508" s="57">
        <f>VLOOKUP(A508,'BASE LOSS COSTS'!$P$35:$Q$49,2)</f>
        <v>228</v>
      </c>
      <c r="AV508" s="57">
        <f>VLOOKUP(A508,'BASE LOSS COSTS'!$S$35:$T$49,2)</f>
        <v>120</v>
      </c>
      <c r="AW508" s="57">
        <f>VLOOKUP(A508,'BASE LOSS COSTS'!$V$35:$W$49,2)</f>
        <v>120</v>
      </c>
      <c r="AX508" s="57">
        <f>VLOOKUP(A508,'BASE LOSS COSTS'!$Y$35:$Z$49,2)</f>
        <v>104</v>
      </c>
      <c r="AY508" s="57">
        <f>VLOOKUP(A508,'BASE LOSS COSTS'!$AB$35:$AC$49,2)</f>
        <v>104</v>
      </c>
      <c r="AZ508" s="49">
        <f>ROUND('LOSS COST BY TERRITORY AND ZIP'!$AZ508*VLOOKUP(TEXT(A508,"000"),'OFF-BALANCE FACTORS'!$B$2:$H$100,3),0)</f>
        <v>222</v>
      </c>
      <c r="BA508" s="57">
        <f>VLOOKUP(A508,'BASE LOSS COSTS'!$AH$35:$AI$49,2)</f>
        <v>268</v>
      </c>
      <c r="BB508" s="57">
        <f>VLOOKUP(A508,'BASE LOSS COSTS'!$AK$35:$AL$49,2)</f>
        <v>268</v>
      </c>
      <c r="BC508" s="57">
        <f>VLOOKUP(A508,'BASE LOSS COSTS'!$AN$35:$AO$49,2)</f>
        <v>80</v>
      </c>
      <c r="BD508" s="57">
        <f>VLOOKUP(A508,'BASE LOSS COSTS'!$AQ$35:$AR$49,2)</f>
        <v>80</v>
      </c>
      <c r="BE508" s="49">
        <f>ROUND('LOSS COST BY TERRITORY AND ZIP'!$BE508*VLOOKUP(TEXT(A508,"000"),'OFF-BALANCE FACTORS'!$B$2:$H$100,7),0)</f>
        <v>322</v>
      </c>
      <c r="BF508" s="62">
        <f t="shared" si="7"/>
        <v>278</v>
      </c>
      <c r="BG508" s="49">
        <f>ROUND('LOSS COST BY TERRITORY AND ZIP'!$BG508*VLOOKUP(TEXT(A508,"000"),'OFF-BALANCE FACTORS'!$B$2:$H$100,6),0)</f>
        <v>241</v>
      </c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9"/>
      <c r="CG508" s="39"/>
    </row>
    <row r="509" spans="1:85">
      <c r="A509" s="41">
        <v>117</v>
      </c>
      <c r="B509" s="41">
        <v>67101</v>
      </c>
      <c r="C509" s="49">
        <f>ROUND('LOSS COST BY TERRITORY AND ZIP'!$C509*VLOOKUP(TEXT(A509,"000"),'OFF-BALANCE FACTORS'!$B$2:$H$100,2),0)</f>
        <v>151</v>
      </c>
      <c r="D509" s="70">
        <f>VLOOKUP($A509,'BASE LOSS COSTS'!$Y$14:$Z$28,2,FALSE)</f>
        <v>0.63</v>
      </c>
      <c r="E509" s="70">
        <f>VLOOKUP($A509,'BASE LOSS COSTS'!$AB$14:$AC$28,2,FALSE)</f>
        <v>1.26</v>
      </c>
      <c r="F509" s="70">
        <f>VLOOKUP($A509,'BASE LOSS COSTS'!$AE$14:$AF$28,2,FALSE)</f>
        <v>1.89</v>
      </c>
      <c r="G509" s="49">
        <f>VLOOKUP(A509,'BASE LOSS COSTS'!$A$55:$B$69,2)</f>
        <v>4</v>
      </c>
      <c r="H509" s="49">
        <f>ROUND('LOSS COST BY TERRITORY AND ZIP'!$H509*VLOOKUP(TEXT(A509,"000"),'OFF-BALANCE FACTORS'!$B$2:$H$100,5),0)</f>
        <v>155</v>
      </c>
      <c r="I509" s="57">
        <f>VLOOKUP($A509,'BASE LOSS COSTS'!$AH$14:$AI$28,2,FALSE)</f>
        <v>1</v>
      </c>
      <c r="J509" s="57">
        <f>VLOOKUP($A509,'BASE LOSS COSTS'!$AK$14:$AL$28,2,FALSE)</f>
        <v>2</v>
      </c>
      <c r="K509" s="57">
        <f>VLOOKUP($A509,'BASE LOSS COSTS'!$AN$14:$AO$28,2,FALSE)</f>
        <v>3</v>
      </c>
      <c r="L509" s="57">
        <f>VLOOKUP($A509,'BASE LOSS COSTS'!$AQ$14:$AR$28,2,FALSE)</f>
        <v>5</v>
      </c>
      <c r="M509" s="49">
        <f>ROUND('LOSS COST BY TERRITORY AND ZIP'!$M509*VLOOKUP(TEXT(A509,"000"),'OFF-BALANCE FACTORS'!$B$2:$H$100,5),0)</f>
        <v>127</v>
      </c>
      <c r="N509" s="71">
        <f>VLOOKUP($A509,'BASE LOSS COSTS'!$AT$14:$AU$28,2,FALSE)</f>
        <v>0.62</v>
      </c>
      <c r="O509" s="71">
        <f>VLOOKUP($A509,'BASE LOSS COSTS'!$AW$14:$AX$28,2,FALSE)</f>
        <v>1.25</v>
      </c>
      <c r="P509" s="71">
        <f>VLOOKUP($A509,'BASE LOSS COSTS'!$AZ$14:$BA$28,2,FALSE)</f>
        <v>1.87</v>
      </c>
      <c r="Q509" s="49">
        <f>VLOOKUP(A509,'BASE LOSS COSTS'!$D$55:$E$69,2)</f>
        <v>13</v>
      </c>
      <c r="R509" s="49">
        <f>VLOOKUP(A509,'BASE LOSS COSTS'!$V$55:$W$69,2)</f>
        <v>9</v>
      </c>
      <c r="S509" s="57">
        <f>VLOOKUP(A509,'BASE LOSS COSTS'!$J$14:$K$28,2)</f>
        <v>153</v>
      </c>
      <c r="T509" s="49">
        <f>VLOOKUP(A509,'BASE LOSS COSTS'!$G$55:$H$69,2)</f>
        <v>9</v>
      </c>
      <c r="U509" s="57">
        <f>VLOOKUP(A509,'BASE LOSS COSTS'!$M$14:$N$28,2)</f>
        <v>576</v>
      </c>
      <c r="V509" s="71">
        <f>VLOOKUP($A509,'BASE LOSS COSTS'!$BC$14:$BD$28,2,FALSE)</f>
        <v>1.26</v>
      </c>
      <c r="W509" s="71">
        <f>VLOOKUP($A509,'BASE LOSS COSTS'!$BF$14:$BG$28,2,FALSE)</f>
        <v>1.89</v>
      </c>
      <c r="X509" s="71">
        <f>VLOOKUP($A509,'BASE LOSS COSTS'!$BI$14:$BJ$28,2,FALSE)</f>
        <v>2.52</v>
      </c>
      <c r="Y509" s="57">
        <f>VLOOKUP(A509,'BASE LOSS COSTS'!$J$55:$K$69,2)</f>
        <v>25</v>
      </c>
      <c r="Z509" s="57">
        <f>VLOOKUP(A509,'BASE LOSS COSTS'!$Y$55:$Z$69,2)</f>
        <v>20</v>
      </c>
      <c r="AA509" s="57">
        <f>VLOOKUP(A509,'BASE LOSS COSTS'!$P$14:$Q$28,2)</f>
        <v>137</v>
      </c>
      <c r="AB509" s="71">
        <f>VLOOKUP($A509,'BASE LOSS COSTS'!$BL$14:$BM$28,2,FALSE)</f>
        <v>0.63</v>
      </c>
      <c r="AC509" s="71">
        <f>VLOOKUP($A509,'BASE LOSS COSTS'!$BO$14:$BP$28,2,FALSE)</f>
        <v>1.26</v>
      </c>
      <c r="AD509" s="71">
        <f>VLOOKUP($A509,'BASE LOSS COSTS'!$BR$14:$BS$28,2,FALSE)</f>
        <v>1.89</v>
      </c>
      <c r="AE509" s="57">
        <f>VLOOKUP(A509,'BASE LOSS COSTS'!$M$55:$N$69,2)</f>
        <v>3</v>
      </c>
      <c r="AF509" s="57">
        <f>VLOOKUP(A509,'BASE LOSS COSTS'!$S$14:$T$28,2)</f>
        <v>55</v>
      </c>
      <c r="AG509" s="71">
        <f>VLOOKUP($A509,'BASE LOSS COSTS'!$BU$14:$BV$28,2,FALSE)</f>
        <v>6.93</v>
      </c>
      <c r="AH509" s="71">
        <f>VLOOKUP($A509,'BASE LOSS COSTS'!$BX$14:$BY$28,2,FALSE)</f>
        <v>8.19</v>
      </c>
      <c r="AI509" s="71">
        <f>VLOOKUP($A509,'BASE LOSS COSTS'!$CA$14:$CB$28,2,FALSE)</f>
        <v>9.4499999999999993</v>
      </c>
      <c r="AJ509" s="57">
        <f>VLOOKUP(A509,'BASE LOSS COSTS'!$P$55:$Q$69,2)</f>
        <v>2</v>
      </c>
      <c r="AK509" s="57">
        <f>VLOOKUP(A509,'BASE LOSS COSTS'!$V$14:$W$28,2)</f>
        <v>452</v>
      </c>
      <c r="AL509" s="71">
        <f>VLOOKUP($A509,'BASE LOSS COSTS'!$CD$14:$CE$28,2,FALSE)</f>
        <v>39.06</v>
      </c>
      <c r="AM509" s="71">
        <f>VLOOKUP($A509,'BASE LOSS COSTS'!$CG$14:$CH$28,2,FALSE)</f>
        <v>44.1</v>
      </c>
      <c r="AN509" s="71">
        <f>VLOOKUP($A509,'BASE LOSS COSTS'!$CJ$14:$CK$28,2,FALSE)</f>
        <v>60.48</v>
      </c>
      <c r="AO509" s="57">
        <f>VLOOKUP(A509,'BASE LOSS COSTS'!$S$55:$T$69,2)</f>
        <v>24</v>
      </c>
      <c r="AP509" s="49">
        <f>ROUND('LOSS COST BY TERRITORY AND ZIP'!$AP509*VLOOKUP(TEXT(A509,"000"),'OFF-BALANCE FACTORS'!$B$2:$H$100,4),0)</f>
        <v>222</v>
      </c>
      <c r="AQ509" s="49">
        <f>ROUND('LOSS COST BY TERRITORY AND ZIP'!$AQ509*VLOOKUP(TEXT(A509,"000"),'OFF-BALANCE FACTORS'!$B$2:$H$100,4),0)</f>
        <v>191</v>
      </c>
      <c r="AR509" s="57">
        <f>VLOOKUP(A509,'BASE LOSS COSTS'!$G$35:$H$49,2)</f>
        <v>264</v>
      </c>
      <c r="AS509" s="57">
        <f>VLOOKUP(A509,'BASE LOSS COSTS'!$J$35:$K$49,2)</f>
        <v>264</v>
      </c>
      <c r="AT509" s="57">
        <f>VLOOKUP(A509,'BASE LOSS COSTS'!$M$35:$N$49,2)</f>
        <v>228</v>
      </c>
      <c r="AU509" s="57">
        <f>VLOOKUP(A509,'BASE LOSS COSTS'!$P$35:$Q$49,2)</f>
        <v>228</v>
      </c>
      <c r="AV509" s="57">
        <f>VLOOKUP(A509,'BASE LOSS COSTS'!$S$35:$T$49,2)</f>
        <v>120</v>
      </c>
      <c r="AW509" s="57">
        <f>VLOOKUP(A509,'BASE LOSS COSTS'!$V$35:$W$49,2)</f>
        <v>120</v>
      </c>
      <c r="AX509" s="57">
        <f>VLOOKUP(A509,'BASE LOSS COSTS'!$Y$35:$Z$49,2)</f>
        <v>104</v>
      </c>
      <c r="AY509" s="57">
        <f>VLOOKUP(A509,'BASE LOSS COSTS'!$AB$35:$AC$49,2)</f>
        <v>104</v>
      </c>
      <c r="AZ509" s="49">
        <f>ROUND('LOSS COST BY TERRITORY AND ZIP'!$AZ509*VLOOKUP(TEXT(A509,"000"),'OFF-BALANCE FACTORS'!$B$2:$H$100,3),0)</f>
        <v>222</v>
      </c>
      <c r="BA509" s="57">
        <f>VLOOKUP(A509,'BASE LOSS COSTS'!$AH$35:$AI$49,2)</f>
        <v>268</v>
      </c>
      <c r="BB509" s="57">
        <f>VLOOKUP(A509,'BASE LOSS COSTS'!$AK$35:$AL$49,2)</f>
        <v>268</v>
      </c>
      <c r="BC509" s="57">
        <f>VLOOKUP(A509,'BASE LOSS COSTS'!$AN$35:$AO$49,2)</f>
        <v>80</v>
      </c>
      <c r="BD509" s="57">
        <f>VLOOKUP(A509,'BASE LOSS COSTS'!$AQ$35:$AR$49,2)</f>
        <v>80</v>
      </c>
      <c r="BE509" s="49">
        <f>ROUND('LOSS COST BY TERRITORY AND ZIP'!$BE509*VLOOKUP(TEXT(A509,"000"),'OFF-BALANCE FACTORS'!$B$2:$H$100,7),0)</f>
        <v>322</v>
      </c>
      <c r="BF509" s="62">
        <f t="shared" si="7"/>
        <v>278</v>
      </c>
      <c r="BG509" s="49">
        <f>ROUND('LOSS COST BY TERRITORY AND ZIP'!$BG509*VLOOKUP(TEXT(A509,"000"),'OFF-BALANCE FACTORS'!$B$2:$H$100,6),0)</f>
        <v>241</v>
      </c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9"/>
      <c r="CG509" s="39"/>
    </row>
    <row r="510" spans="1:85">
      <c r="A510" s="41">
        <v>117</v>
      </c>
      <c r="B510" s="41">
        <v>67102</v>
      </c>
      <c r="C510" s="49">
        <f>ROUND('LOSS COST BY TERRITORY AND ZIP'!$C510*VLOOKUP(TEXT(A510,"000"),'OFF-BALANCE FACTORS'!$B$2:$H$100,2),0)</f>
        <v>151</v>
      </c>
      <c r="D510" s="70">
        <f>VLOOKUP($A510,'BASE LOSS COSTS'!$Y$14:$Z$28,2,FALSE)</f>
        <v>0.63</v>
      </c>
      <c r="E510" s="70">
        <f>VLOOKUP($A510,'BASE LOSS COSTS'!$AB$14:$AC$28,2,FALSE)</f>
        <v>1.26</v>
      </c>
      <c r="F510" s="70">
        <f>VLOOKUP($A510,'BASE LOSS COSTS'!$AE$14:$AF$28,2,FALSE)</f>
        <v>1.89</v>
      </c>
      <c r="G510" s="49">
        <f>VLOOKUP(A510,'BASE LOSS COSTS'!$A$55:$B$69,2)</f>
        <v>4</v>
      </c>
      <c r="H510" s="49">
        <f>ROUND('LOSS COST BY TERRITORY AND ZIP'!$H510*VLOOKUP(TEXT(A510,"000"),'OFF-BALANCE FACTORS'!$B$2:$H$100,5),0)</f>
        <v>155</v>
      </c>
      <c r="I510" s="57">
        <f>VLOOKUP($A510,'BASE LOSS COSTS'!$AH$14:$AI$28,2,FALSE)</f>
        <v>1</v>
      </c>
      <c r="J510" s="57">
        <f>VLOOKUP($A510,'BASE LOSS COSTS'!$AK$14:$AL$28,2,FALSE)</f>
        <v>2</v>
      </c>
      <c r="K510" s="57">
        <f>VLOOKUP($A510,'BASE LOSS COSTS'!$AN$14:$AO$28,2,FALSE)</f>
        <v>3</v>
      </c>
      <c r="L510" s="57">
        <f>VLOOKUP($A510,'BASE LOSS COSTS'!$AQ$14:$AR$28,2,FALSE)</f>
        <v>5</v>
      </c>
      <c r="M510" s="49">
        <f>ROUND('LOSS COST BY TERRITORY AND ZIP'!$M510*VLOOKUP(TEXT(A510,"000"),'OFF-BALANCE FACTORS'!$B$2:$H$100,5),0)</f>
        <v>127</v>
      </c>
      <c r="N510" s="71">
        <f>VLOOKUP($A510,'BASE LOSS COSTS'!$AT$14:$AU$28,2,FALSE)</f>
        <v>0.62</v>
      </c>
      <c r="O510" s="71">
        <f>VLOOKUP($A510,'BASE LOSS COSTS'!$AW$14:$AX$28,2,FALSE)</f>
        <v>1.25</v>
      </c>
      <c r="P510" s="71">
        <f>VLOOKUP($A510,'BASE LOSS COSTS'!$AZ$14:$BA$28,2,FALSE)</f>
        <v>1.87</v>
      </c>
      <c r="Q510" s="49">
        <f>VLOOKUP(A510,'BASE LOSS COSTS'!$D$55:$E$69,2)</f>
        <v>13</v>
      </c>
      <c r="R510" s="49">
        <f>VLOOKUP(A510,'BASE LOSS COSTS'!$V$55:$W$69,2)</f>
        <v>9</v>
      </c>
      <c r="S510" s="57">
        <f>VLOOKUP(A510,'BASE LOSS COSTS'!$J$14:$K$28,2)</f>
        <v>153</v>
      </c>
      <c r="T510" s="49">
        <f>VLOOKUP(A510,'BASE LOSS COSTS'!$G$55:$H$69,2)</f>
        <v>9</v>
      </c>
      <c r="U510" s="57">
        <f>VLOOKUP(A510,'BASE LOSS COSTS'!$M$14:$N$28,2)</f>
        <v>576</v>
      </c>
      <c r="V510" s="71">
        <f>VLOOKUP($A510,'BASE LOSS COSTS'!$BC$14:$BD$28,2,FALSE)</f>
        <v>1.26</v>
      </c>
      <c r="W510" s="71">
        <f>VLOOKUP($A510,'BASE LOSS COSTS'!$BF$14:$BG$28,2,FALSE)</f>
        <v>1.89</v>
      </c>
      <c r="X510" s="71">
        <f>VLOOKUP($A510,'BASE LOSS COSTS'!$BI$14:$BJ$28,2,FALSE)</f>
        <v>2.52</v>
      </c>
      <c r="Y510" s="57">
        <f>VLOOKUP(A510,'BASE LOSS COSTS'!$J$55:$K$69,2)</f>
        <v>25</v>
      </c>
      <c r="Z510" s="57">
        <f>VLOOKUP(A510,'BASE LOSS COSTS'!$Y$55:$Z$69,2)</f>
        <v>20</v>
      </c>
      <c r="AA510" s="57">
        <f>VLOOKUP(A510,'BASE LOSS COSTS'!$P$14:$Q$28,2)</f>
        <v>137</v>
      </c>
      <c r="AB510" s="71">
        <f>VLOOKUP($A510,'BASE LOSS COSTS'!$BL$14:$BM$28,2,FALSE)</f>
        <v>0.63</v>
      </c>
      <c r="AC510" s="71">
        <f>VLOOKUP($A510,'BASE LOSS COSTS'!$BO$14:$BP$28,2,FALSE)</f>
        <v>1.26</v>
      </c>
      <c r="AD510" s="71">
        <f>VLOOKUP($A510,'BASE LOSS COSTS'!$BR$14:$BS$28,2,FALSE)</f>
        <v>1.89</v>
      </c>
      <c r="AE510" s="57">
        <f>VLOOKUP(A510,'BASE LOSS COSTS'!$M$55:$N$69,2)</f>
        <v>3</v>
      </c>
      <c r="AF510" s="57">
        <f>VLOOKUP(A510,'BASE LOSS COSTS'!$S$14:$T$28,2)</f>
        <v>55</v>
      </c>
      <c r="AG510" s="71">
        <f>VLOOKUP($A510,'BASE LOSS COSTS'!$BU$14:$BV$28,2,FALSE)</f>
        <v>6.93</v>
      </c>
      <c r="AH510" s="71">
        <f>VLOOKUP($A510,'BASE LOSS COSTS'!$BX$14:$BY$28,2,FALSE)</f>
        <v>8.19</v>
      </c>
      <c r="AI510" s="71">
        <f>VLOOKUP($A510,'BASE LOSS COSTS'!$CA$14:$CB$28,2,FALSE)</f>
        <v>9.4499999999999993</v>
      </c>
      <c r="AJ510" s="57">
        <f>VLOOKUP(A510,'BASE LOSS COSTS'!$P$55:$Q$69,2)</f>
        <v>2</v>
      </c>
      <c r="AK510" s="57">
        <f>VLOOKUP(A510,'BASE LOSS COSTS'!$V$14:$W$28,2)</f>
        <v>452</v>
      </c>
      <c r="AL510" s="71">
        <f>VLOOKUP($A510,'BASE LOSS COSTS'!$CD$14:$CE$28,2,FALSE)</f>
        <v>39.06</v>
      </c>
      <c r="AM510" s="71">
        <f>VLOOKUP($A510,'BASE LOSS COSTS'!$CG$14:$CH$28,2,FALSE)</f>
        <v>44.1</v>
      </c>
      <c r="AN510" s="71">
        <f>VLOOKUP($A510,'BASE LOSS COSTS'!$CJ$14:$CK$28,2,FALSE)</f>
        <v>60.48</v>
      </c>
      <c r="AO510" s="57">
        <f>VLOOKUP(A510,'BASE LOSS COSTS'!$S$55:$T$69,2)</f>
        <v>24</v>
      </c>
      <c r="AP510" s="49">
        <f>ROUND('LOSS COST BY TERRITORY AND ZIP'!$AP510*VLOOKUP(TEXT(A510,"000"),'OFF-BALANCE FACTORS'!$B$2:$H$100,4),0)</f>
        <v>222</v>
      </c>
      <c r="AQ510" s="49">
        <f>ROUND('LOSS COST BY TERRITORY AND ZIP'!$AQ510*VLOOKUP(TEXT(A510,"000"),'OFF-BALANCE FACTORS'!$B$2:$H$100,4),0)</f>
        <v>191</v>
      </c>
      <c r="AR510" s="57">
        <f>VLOOKUP(A510,'BASE LOSS COSTS'!$G$35:$H$49,2)</f>
        <v>264</v>
      </c>
      <c r="AS510" s="57">
        <f>VLOOKUP(A510,'BASE LOSS COSTS'!$J$35:$K$49,2)</f>
        <v>264</v>
      </c>
      <c r="AT510" s="57">
        <f>VLOOKUP(A510,'BASE LOSS COSTS'!$M$35:$N$49,2)</f>
        <v>228</v>
      </c>
      <c r="AU510" s="57">
        <f>VLOOKUP(A510,'BASE LOSS COSTS'!$P$35:$Q$49,2)</f>
        <v>228</v>
      </c>
      <c r="AV510" s="57">
        <f>VLOOKUP(A510,'BASE LOSS COSTS'!$S$35:$T$49,2)</f>
        <v>120</v>
      </c>
      <c r="AW510" s="57">
        <f>VLOOKUP(A510,'BASE LOSS COSTS'!$V$35:$W$49,2)</f>
        <v>120</v>
      </c>
      <c r="AX510" s="57">
        <f>VLOOKUP(A510,'BASE LOSS COSTS'!$Y$35:$Z$49,2)</f>
        <v>104</v>
      </c>
      <c r="AY510" s="57">
        <f>VLOOKUP(A510,'BASE LOSS COSTS'!$AB$35:$AC$49,2)</f>
        <v>104</v>
      </c>
      <c r="AZ510" s="49">
        <f>ROUND('LOSS COST BY TERRITORY AND ZIP'!$AZ510*VLOOKUP(TEXT(A510,"000"),'OFF-BALANCE FACTORS'!$B$2:$H$100,3),0)</f>
        <v>222</v>
      </c>
      <c r="BA510" s="57">
        <f>VLOOKUP(A510,'BASE LOSS COSTS'!$AH$35:$AI$49,2)</f>
        <v>268</v>
      </c>
      <c r="BB510" s="57">
        <f>VLOOKUP(A510,'BASE LOSS COSTS'!$AK$35:$AL$49,2)</f>
        <v>268</v>
      </c>
      <c r="BC510" s="57">
        <f>VLOOKUP(A510,'BASE LOSS COSTS'!$AN$35:$AO$49,2)</f>
        <v>80</v>
      </c>
      <c r="BD510" s="57">
        <f>VLOOKUP(A510,'BASE LOSS COSTS'!$AQ$35:$AR$49,2)</f>
        <v>80</v>
      </c>
      <c r="BE510" s="49">
        <f>ROUND('LOSS COST BY TERRITORY AND ZIP'!$BE510*VLOOKUP(TEXT(A510,"000"),'OFF-BALANCE FACTORS'!$B$2:$H$100,7),0)</f>
        <v>322</v>
      </c>
      <c r="BF510" s="62">
        <f t="shared" si="7"/>
        <v>278</v>
      </c>
      <c r="BG510" s="49">
        <f>ROUND('LOSS COST BY TERRITORY AND ZIP'!$BG510*VLOOKUP(TEXT(A510,"000"),'OFF-BALANCE FACTORS'!$B$2:$H$100,6),0)</f>
        <v>241</v>
      </c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9"/>
      <c r="CG510" s="39"/>
    </row>
    <row r="511" spans="1:85">
      <c r="A511" s="41">
        <v>117</v>
      </c>
      <c r="B511" s="41">
        <v>67103</v>
      </c>
      <c r="C511" s="49">
        <f>ROUND('LOSS COST BY TERRITORY AND ZIP'!$C511*VLOOKUP(TEXT(A511,"000"),'OFF-BALANCE FACTORS'!$B$2:$H$100,2),0)</f>
        <v>151</v>
      </c>
      <c r="D511" s="70">
        <f>VLOOKUP($A511,'BASE LOSS COSTS'!$Y$14:$Z$28,2,FALSE)</f>
        <v>0.63</v>
      </c>
      <c r="E511" s="70">
        <f>VLOOKUP($A511,'BASE LOSS COSTS'!$AB$14:$AC$28,2,FALSE)</f>
        <v>1.26</v>
      </c>
      <c r="F511" s="70">
        <f>VLOOKUP($A511,'BASE LOSS COSTS'!$AE$14:$AF$28,2,FALSE)</f>
        <v>1.89</v>
      </c>
      <c r="G511" s="49">
        <f>VLOOKUP(A511,'BASE LOSS COSTS'!$A$55:$B$69,2)</f>
        <v>4</v>
      </c>
      <c r="H511" s="49">
        <f>ROUND('LOSS COST BY TERRITORY AND ZIP'!$H511*VLOOKUP(TEXT(A511,"000"),'OFF-BALANCE FACTORS'!$B$2:$H$100,5),0)</f>
        <v>155</v>
      </c>
      <c r="I511" s="57">
        <f>VLOOKUP($A511,'BASE LOSS COSTS'!$AH$14:$AI$28,2,FALSE)</f>
        <v>1</v>
      </c>
      <c r="J511" s="57">
        <f>VLOOKUP($A511,'BASE LOSS COSTS'!$AK$14:$AL$28,2,FALSE)</f>
        <v>2</v>
      </c>
      <c r="K511" s="57">
        <f>VLOOKUP($A511,'BASE LOSS COSTS'!$AN$14:$AO$28,2,FALSE)</f>
        <v>3</v>
      </c>
      <c r="L511" s="57">
        <f>VLOOKUP($A511,'BASE LOSS COSTS'!$AQ$14:$AR$28,2,FALSE)</f>
        <v>5</v>
      </c>
      <c r="M511" s="49">
        <f>ROUND('LOSS COST BY TERRITORY AND ZIP'!$M511*VLOOKUP(TEXT(A511,"000"),'OFF-BALANCE FACTORS'!$B$2:$H$100,5),0)</f>
        <v>127</v>
      </c>
      <c r="N511" s="71">
        <f>VLOOKUP($A511,'BASE LOSS COSTS'!$AT$14:$AU$28,2,FALSE)</f>
        <v>0.62</v>
      </c>
      <c r="O511" s="71">
        <f>VLOOKUP($A511,'BASE LOSS COSTS'!$AW$14:$AX$28,2,FALSE)</f>
        <v>1.25</v>
      </c>
      <c r="P511" s="71">
        <f>VLOOKUP($A511,'BASE LOSS COSTS'!$AZ$14:$BA$28,2,FALSE)</f>
        <v>1.87</v>
      </c>
      <c r="Q511" s="49">
        <f>VLOOKUP(A511,'BASE LOSS COSTS'!$D$55:$E$69,2)</f>
        <v>13</v>
      </c>
      <c r="R511" s="49">
        <f>VLOOKUP(A511,'BASE LOSS COSTS'!$V$55:$W$69,2)</f>
        <v>9</v>
      </c>
      <c r="S511" s="57">
        <f>VLOOKUP(A511,'BASE LOSS COSTS'!$J$14:$K$28,2)</f>
        <v>153</v>
      </c>
      <c r="T511" s="49">
        <f>VLOOKUP(A511,'BASE LOSS COSTS'!$G$55:$H$69,2)</f>
        <v>9</v>
      </c>
      <c r="U511" s="57">
        <f>VLOOKUP(A511,'BASE LOSS COSTS'!$M$14:$N$28,2)</f>
        <v>576</v>
      </c>
      <c r="V511" s="71">
        <f>VLOOKUP($A511,'BASE LOSS COSTS'!$BC$14:$BD$28,2,FALSE)</f>
        <v>1.26</v>
      </c>
      <c r="W511" s="71">
        <f>VLOOKUP($A511,'BASE LOSS COSTS'!$BF$14:$BG$28,2,FALSE)</f>
        <v>1.89</v>
      </c>
      <c r="X511" s="71">
        <f>VLOOKUP($A511,'BASE LOSS COSTS'!$BI$14:$BJ$28,2,FALSE)</f>
        <v>2.52</v>
      </c>
      <c r="Y511" s="57">
        <f>VLOOKUP(A511,'BASE LOSS COSTS'!$J$55:$K$69,2)</f>
        <v>25</v>
      </c>
      <c r="Z511" s="57">
        <f>VLOOKUP(A511,'BASE LOSS COSTS'!$Y$55:$Z$69,2)</f>
        <v>20</v>
      </c>
      <c r="AA511" s="57">
        <f>VLOOKUP(A511,'BASE LOSS COSTS'!$P$14:$Q$28,2)</f>
        <v>137</v>
      </c>
      <c r="AB511" s="71">
        <f>VLOOKUP($A511,'BASE LOSS COSTS'!$BL$14:$BM$28,2,FALSE)</f>
        <v>0.63</v>
      </c>
      <c r="AC511" s="71">
        <f>VLOOKUP($A511,'BASE LOSS COSTS'!$BO$14:$BP$28,2,FALSE)</f>
        <v>1.26</v>
      </c>
      <c r="AD511" s="71">
        <f>VLOOKUP($A511,'BASE LOSS COSTS'!$BR$14:$BS$28,2,FALSE)</f>
        <v>1.89</v>
      </c>
      <c r="AE511" s="57">
        <f>VLOOKUP(A511,'BASE LOSS COSTS'!$M$55:$N$69,2)</f>
        <v>3</v>
      </c>
      <c r="AF511" s="57">
        <f>VLOOKUP(A511,'BASE LOSS COSTS'!$S$14:$T$28,2)</f>
        <v>55</v>
      </c>
      <c r="AG511" s="71">
        <f>VLOOKUP($A511,'BASE LOSS COSTS'!$BU$14:$BV$28,2,FALSE)</f>
        <v>6.93</v>
      </c>
      <c r="AH511" s="71">
        <f>VLOOKUP($A511,'BASE LOSS COSTS'!$BX$14:$BY$28,2,FALSE)</f>
        <v>8.19</v>
      </c>
      <c r="AI511" s="71">
        <f>VLOOKUP($A511,'BASE LOSS COSTS'!$CA$14:$CB$28,2,FALSE)</f>
        <v>9.4499999999999993</v>
      </c>
      <c r="AJ511" s="57">
        <f>VLOOKUP(A511,'BASE LOSS COSTS'!$P$55:$Q$69,2)</f>
        <v>2</v>
      </c>
      <c r="AK511" s="57">
        <f>VLOOKUP(A511,'BASE LOSS COSTS'!$V$14:$W$28,2)</f>
        <v>452</v>
      </c>
      <c r="AL511" s="71">
        <f>VLOOKUP($A511,'BASE LOSS COSTS'!$CD$14:$CE$28,2,FALSE)</f>
        <v>39.06</v>
      </c>
      <c r="AM511" s="71">
        <f>VLOOKUP($A511,'BASE LOSS COSTS'!$CG$14:$CH$28,2,FALSE)</f>
        <v>44.1</v>
      </c>
      <c r="AN511" s="71">
        <f>VLOOKUP($A511,'BASE LOSS COSTS'!$CJ$14:$CK$28,2,FALSE)</f>
        <v>60.48</v>
      </c>
      <c r="AO511" s="57">
        <f>VLOOKUP(A511,'BASE LOSS COSTS'!$S$55:$T$69,2)</f>
        <v>24</v>
      </c>
      <c r="AP511" s="49">
        <f>ROUND('LOSS COST BY TERRITORY AND ZIP'!$AP511*VLOOKUP(TEXT(A511,"000"),'OFF-BALANCE FACTORS'!$B$2:$H$100,4),0)</f>
        <v>222</v>
      </c>
      <c r="AQ511" s="49">
        <f>ROUND('LOSS COST BY TERRITORY AND ZIP'!$AQ511*VLOOKUP(TEXT(A511,"000"),'OFF-BALANCE FACTORS'!$B$2:$H$100,4),0)</f>
        <v>191</v>
      </c>
      <c r="AR511" s="57">
        <f>VLOOKUP(A511,'BASE LOSS COSTS'!$G$35:$H$49,2)</f>
        <v>264</v>
      </c>
      <c r="AS511" s="57">
        <f>VLOOKUP(A511,'BASE LOSS COSTS'!$J$35:$K$49,2)</f>
        <v>264</v>
      </c>
      <c r="AT511" s="57">
        <f>VLOOKUP(A511,'BASE LOSS COSTS'!$M$35:$N$49,2)</f>
        <v>228</v>
      </c>
      <c r="AU511" s="57">
        <f>VLOOKUP(A511,'BASE LOSS COSTS'!$P$35:$Q$49,2)</f>
        <v>228</v>
      </c>
      <c r="AV511" s="57">
        <f>VLOOKUP(A511,'BASE LOSS COSTS'!$S$35:$T$49,2)</f>
        <v>120</v>
      </c>
      <c r="AW511" s="57">
        <f>VLOOKUP(A511,'BASE LOSS COSTS'!$V$35:$W$49,2)</f>
        <v>120</v>
      </c>
      <c r="AX511" s="57">
        <f>VLOOKUP(A511,'BASE LOSS COSTS'!$Y$35:$Z$49,2)</f>
        <v>104</v>
      </c>
      <c r="AY511" s="57">
        <f>VLOOKUP(A511,'BASE LOSS COSTS'!$AB$35:$AC$49,2)</f>
        <v>104</v>
      </c>
      <c r="AZ511" s="49">
        <f>ROUND('LOSS COST BY TERRITORY AND ZIP'!$AZ511*VLOOKUP(TEXT(A511,"000"),'OFF-BALANCE FACTORS'!$B$2:$H$100,3),0)</f>
        <v>222</v>
      </c>
      <c r="BA511" s="57">
        <f>VLOOKUP(A511,'BASE LOSS COSTS'!$AH$35:$AI$49,2)</f>
        <v>268</v>
      </c>
      <c r="BB511" s="57">
        <f>VLOOKUP(A511,'BASE LOSS COSTS'!$AK$35:$AL$49,2)</f>
        <v>268</v>
      </c>
      <c r="BC511" s="57">
        <f>VLOOKUP(A511,'BASE LOSS COSTS'!$AN$35:$AO$49,2)</f>
        <v>80</v>
      </c>
      <c r="BD511" s="57">
        <f>VLOOKUP(A511,'BASE LOSS COSTS'!$AQ$35:$AR$49,2)</f>
        <v>80</v>
      </c>
      <c r="BE511" s="49">
        <f>ROUND('LOSS COST BY TERRITORY AND ZIP'!$BE511*VLOOKUP(TEXT(A511,"000"),'OFF-BALANCE FACTORS'!$B$2:$H$100,7),0)</f>
        <v>322</v>
      </c>
      <c r="BF511" s="62">
        <f t="shared" si="7"/>
        <v>278</v>
      </c>
      <c r="BG511" s="49">
        <f>ROUND('LOSS COST BY TERRITORY AND ZIP'!$BG511*VLOOKUP(TEXT(A511,"000"),'OFF-BALANCE FACTORS'!$B$2:$H$100,6),0)</f>
        <v>241</v>
      </c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9"/>
      <c r="CG511" s="39"/>
    </row>
    <row r="512" spans="1:85">
      <c r="A512" s="41">
        <v>117</v>
      </c>
      <c r="B512" s="41">
        <v>67105</v>
      </c>
      <c r="C512" s="49">
        <f>ROUND('LOSS COST BY TERRITORY AND ZIP'!$C512*VLOOKUP(TEXT(A512,"000"),'OFF-BALANCE FACTORS'!$B$2:$H$100,2),0)</f>
        <v>151</v>
      </c>
      <c r="D512" s="70">
        <f>VLOOKUP($A512,'BASE LOSS COSTS'!$Y$14:$Z$28,2,FALSE)</f>
        <v>0.63</v>
      </c>
      <c r="E512" s="70">
        <f>VLOOKUP($A512,'BASE LOSS COSTS'!$AB$14:$AC$28,2,FALSE)</f>
        <v>1.26</v>
      </c>
      <c r="F512" s="70">
        <f>VLOOKUP($A512,'BASE LOSS COSTS'!$AE$14:$AF$28,2,FALSE)</f>
        <v>1.89</v>
      </c>
      <c r="G512" s="49">
        <f>VLOOKUP(A512,'BASE LOSS COSTS'!$A$55:$B$69,2)</f>
        <v>4</v>
      </c>
      <c r="H512" s="49">
        <f>ROUND('LOSS COST BY TERRITORY AND ZIP'!$H512*VLOOKUP(TEXT(A512,"000"),'OFF-BALANCE FACTORS'!$B$2:$H$100,5),0)</f>
        <v>155</v>
      </c>
      <c r="I512" s="57">
        <f>VLOOKUP($A512,'BASE LOSS COSTS'!$AH$14:$AI$28,2,FALSE)</f>
        <v>1</v>
      </c>
      <c r="J512" s="57">
        <f>VLOOKUP($A512,'BASE LOSS COSTS'!$AK$14:$AL$28,2,FALSE)</f>
        <v>2</v>
      </c>
      <c r="K512" s="57">
        <f>VLOOKUP($A512,'BASE LOSS COSTS'!$AN$14:$AO$28,2,FALSE)</f>
        <v>3</v>
      </c>
      <c r="L512" s="57">
        <f>VLOOKUP($A512,'BASE LOSS COSTS'!$AQ$14:$AR$28,2,FALSE)</f>
        <v>5</v>
      </c>
      <c r="M512" s="49">
        <f>ROUND('LOSS COST BY TERRITORY AND ZIP'!$M512*VLOOKUP(TEXT(A512,"000"),'OFF-BALANCE FACTORS'!$B$2:$H$100,5),0)</f>
        <v>127</v>
      </c>
      <c r="N512" s="71">
        <f>VLOOKUP($A512,'BASE LOSS COSTS'!$AT$14:$AU$28,2,FALSE)</f>
        <v>0.62</v>
      </c>
      <c r="O512" s="71">
        <f>VLOOKUP($A512,'BASE LOSS COSTS'!$AW$14:$AX$28,2,FALSE)</f>
        <v>1.25</v>
      </c>
      <c r="P512" s="71">
        <f>VLOOKUP($A512,'BASE LOSS COSTS'!$AZ$14:$BA$28,2,FALSE)</f>
        <v>1.87</v>
      </c>
      <c r="Q512" s="49">
        <f>VLOOKUP(A512,'BASE LOSS COSTS'!$D$55:$E$69,2)</f>
        <v>13</v>
      </c>
      <c r="R512" s="49">
        <f>VLOOKUP(A512,'BASE LOSS COSTS'!$V$55:$W$69,2)</f>
        <v>9</v>
      </c>
      <c r="S512" s="57">
        <f>VLOOKUP(A512,'BASE LOSS COSTS'!$J$14:$K$28,2)</f>
        <v>153</v>
      </c>
      <c r="T512" s="49">
        <f>VLOOKUP(A512,'BASE LOSS COSTS'!$G$55:$H$69,2)</f>
        <v>9</v>
      </c>
      <c r="U512" s="57">
        <f>VLOOKUP(A512,'BASE LOSS COSTS'!$M$14:$N$28,2)</f>
        <v>576</v>
      </c>
      <c r="V512" s="71">
        <f>VLOOKUP($A512,'BASE LOSS COSTS'!$BC$14:$BD$28,2,FALSE)</f>
        <v>1.26</v>
      </c>
      <c r="W512" s="71">
        <f>VLOOKUP($A512,'BASE LOSS COSTS'!$BF$14:$BG$28,2,FALSE)</f>
        <v>1.89</v>
      </c>
      <c r="X512" s="71">
        <f>VLOOKUP($A512,'BASE LOSS COSTS'!$BI$14:$BJ$28,2,FALSE)</f>
        <v>2.52</v>
      </c>
      <c r="Y512" s="57">
        <f>VLOOKUP(A512,'BASE LOSS COSTS'!$J$55:$K$69,2)</f>
        <v>25</v>
      </c>
      <c r="Z512" s="57">
        <f>VLOOKUP(A512,'BASE LOSS COSTS'!$Y$55:$Z$69,2)</f>
        <v>20</v>
      </c>
      <c r="AA512" s="57">
        <f>VLOOKUP(A512,'BASE LOSS COSTS'!$P$14:$Q$28,2)</f>
        <v>137</v>
      </c>
      <c r="AB512" s="71">
        <f>VLOOKUP($A512,'BASE LOSS COSTS'!$BL$14:$BM$28,2,FALSE)</f>
        <v>0.63</v>
      </c>
      <c r="AC512" s="71">
        <f>VLOOKUP($A512,'BASE LOSS COSTS'!$BO$14:$BP$28,2,FALSE)</f>
        <v>1.26</v>
      </c>
      <c r="AD512" s="71">
        <f>VLOOKUP($A512,'BASE LOSS COSTS'!$BR$14:$BS$28,2,FALSE)</f>
        <v>1.89</v>
      </c>
      <c r="AE512" s="57">
        <f>VLOOKUP(A512,'BASE LOSS COSTS'!$M$55:$N$69,2)</f>
        <v>3</v>
      </c>
      <c r="AF512" s="57">
        <f>VLOOKUP(A512,'BASE LOSS COSTS'!$S$14:$T$28,2)</f>
        <v>55</v>
      </c>
      <c r="AG512" s="71">
        <f>VLOOKUP($A512,'BASE LOSS COSTS'!$BU$14:$BV$28,2,FALSE)</f>
        <v>6.93</v>
      </c>
      <c r="AH512" s="71">
        <f>VLOOKUP($A512,'BASE LOSS COSTS'!$BX$14:$BY$28,2,FALSE)</f>
        <v>8.19</v>
      </c>
      <c r="AI512" s="71">
        <f>VLOOKUP($A512,'BASE LOSS COSTS'!$CA$14:$CB$28,2,FALSE)</f>
        <v>9.4499999999999993</v>
      </c>
      <c r="AJ512" s="57">
        <f>VLOOKUP(A512,'BASE LOSS COSTS'!$P$55:$Q$69,2)</f>
        <v>2</v>
      </c>
      <c r="AK512" s="57">
        <f>VLOOKUP(A512,'BASE LOSS COSTS'!$V$14:$W$28,2)</f>
        <v>452</v>
      </c>
      <c r="AL512" s="71">
        <f>VLOOKUP($A512,'BASE LOSS COSTS'!$CD$14:$CE$28,2,FALSE)</f>
        <v>39.06</v>
      </c>
      <c r="AM512" s="71">
        <f>VLOOKUP($A512,'BASE LOSS COSTS'!$CG$14:$CH$28,2,FALSE)</f>
        <v>44.1</v>
      </c>
      <c r="AN512" s="71">
        <f>VLOOKUP($A512,'BASE LOSS COSTS'!$CJ$14:$CK$28,2,FALSE)</f>
        <v>60.48</v>
      </c>
      <c r="AO512" s="57">
        <f>VLOOKUP(A512,'BASE LOSS COSTS'!$S$55:$T$69,2)</f>
        <v>24</v>
      </c>
      <c r="AP512" s="49">
        <f>ROUND('LOSS COST BY TERRITORY AND ZIP'!$AP512*VLOOKUP(TEXT(A512,"000"),'OFF-BALANCE FACTORS'!$B$2:$H$100,4),0)</f>
        <v>222</v>
      </c>
      <c r="AQ512" s="49">
        <f>ROUND('LOSS COST BY TERRITORY AND ZIP'!$AQ512*VLOOKUP(TEXT(A512,"000"),'OFF-BALANCE FACTORS'!$B$2:$H$100,4),0)</f>
        <v>191</v>
      </c>
      <c r="AR512" s="57">
        <f>VLOOKUP(A512,'BASE LOSS COSTS'!$G$35:$H$49,2)</f>
        <v>264</v>
      </c>
      <c r="AS512" s="57">
        <f>VLOOKUP(A512,'BASE LOSS COSTS'!$J$35:$K$49,2)</f>
        <v>264</v>
      </c>
      <c r="AT512" s="57">
        <f>VLOOKUP(A512,'BASE LOSS COSTS'!$M$35:$N$49,2)</f>
        <v>228</v>
      </c>
      <c r="AU512" s="57">
        <f>VLOOKUP(A512,'BASE LOSS COSTS'!$P$35:$Q$49,2)</f>
        <v>228</v>
      </c>
      <c r="AV512" s="57">
        <f>VLOOKUP(A512,'BASE LOSS COSTS'!$S$35:$T$49,2)</f>
        <v>120</v>
      </c>
      <c r="AW512" s="57">
        <f>VLOOKUP(A512,'BASE LOSS COSTS'!$V$35:$W$49,2)</f>
        <v>120</v>
      </c>
      <c r="AX512" s="57">
        <f>VLOOKUP(A512,'BASE LOSS COSTS'!$Y$35:$Z$49,2)</f>
        <v>104</v>
      </c>
      <c r="AY512" s="57">
        <f>VLOOKUP(A512,'BASE LOSS COSTS'!$AB$35:$AC$49,2)</f>
        <v>104</v>
      </c>
      <c r="AZ512" s="49">
        <f>ROUND('LOSS COST BY TERRITORY AND ZIP'!$AZ512*VLOOKUP(TEXT(A512,"000"),'OFF-BALANCE FACTORS'!$B$2:$H$100,3),0)</f>
        <v>222</v>
      </c>
      <c r="BA512" s="57">
        <f>VLOOKUP(A512,'BASE LOSS COSTS'!$AH$35:$AI$49,2)</f>
        <v>268</v>
      </c>
      <c r="BB512" s="57">
        <f>VLOOKUP(A512,'BASE LOSS COSTS'!$AK$35:$AL$49,2)</f>
        <v>268</v>
      </c>
      <c r="BC512" s="57">
        <f>VLOOKUP(A512,'BASE LOSS COSTS'!$AN$35:$AO$49,2)</f>
        <v>80</v>
      </c>
      <c r="BD512" s="57">
        <f>VLOOKUP(A512,'BASE LOSS COSTS'!$AQ$35:$AR$49,2)</f>
        <v>80</v>
      </c>
      <c r="BE512" s="49">
        <f>ROUND('LOSS COST BY TERRITORY AND ZIP'!$BE512*VLOOKUP(TEXT(A512,"000"),'OFF-BALANCE FACTORS'!$B$2:$H$100,7),0)</f>
        <v>322</v>
      </c>
      <c r="BF512" s="62">
        <f t="shared" si="7"/>
        <v>278</v>
      </c>
      <c r="BG512" s="49">
        <f>ROUND('LOSS COST BY TERRITORY AND ZIP'!$BG512*VLOOKUP(TEXT(A512,"000"),'OFF-BALANCE FACTORS'!$B$2:$H$100,6),0)</f>
        <v>241</v>
      </c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9"/>
      <c r="CG512" s="39"/>
    </row>
    <row r="513" spans="1:85">
      <c r="A513" s="41">
        <v>117</v>
      </c>
      <c r="B513" s="41">
        <v>67106</v>
      </c>
      <c r="C513" s="49">
        <f>ROUND('LOSS COST BY TERRITORY AND ZIP'!$C513*VLOOKUP(TEXT(A513,"000"),'OFF-BALANCE FACTORS'!$B$2:$H$100,2),0)</f>
        <v>151</v>
      </c>
      <c r="D513" s="70">
        <f>VLOOKUP($A513,'BASE LOSS COSTS'!$Y$14:$Z$28,2,FALSE)</f>
        <v>0.63</v>
      </c>
      <c r="E513" s="70">
        <f>VLOOKUP($A513,'BASE LOSS COSTS'!$AB$14:$AC$28,2,FALSE)</f>
        <v>1.26</v>
      </c>
      <c r="F513" s="70">
        <f>VLOOKUP($A513,'BASE LOSS COSTS'!$AE$14:$AF$28,2,FALSE)</f>
        <v>1.89</v>
      </c>
      <c r="G513" s="49">
        <f>VLOOKUP(A513,'BASE LOSS COSTS'!$A$55:$B$69,2)</f>
        <v>4</v>
      </c>
      <c r="H513" s="49">
        <f>ROUND('LOSS COST BY TERRITORY AND ZIP'!$H513*VLOOKUP(TEXT(A513,"000"),'OFF-BALANCE FACTORS'!$B$2:$H$100,5),0)</f>
        <v>155</v>
      </c>
      <c r="I513" s="57">
        <f>VLOOKUP($A513,'BASE LOSS COSTS'!$AH$14:$AI$28,2,FALSE)</f>
        <v>1</v>
      </c>
      <c r="J513" s="57">
        <f>VLOOKUP($A513,'BASE LOSS COSTS'!$AK$14:$AL$28,2,FALSE)</f>
        <v>2</v>
      </c>
      <c r="K513" s="57">
        <f>VLOOKUP($A513,'BASE LOSS COSTS'!$AN$14:$AO$28,2,FALSE)</f>
        <v>3</v>
      </c>
      <c r="L513" s="57">
        <f>VLOOKUP($A513,'BASE LOSS COSTS'!$AQ$14:$AR$28,2,FALSE)</f>
        <v>5</v>
      </c>
      <c r="M513" s="49">
        <f>ROUND('LOSS COST BY TERRITORY AND ZIP'!$M513*VLOOKUP(TEXT(A513,"000"),'OFF-BALANCE FACTORS'!$B$2:$H$100,5),0)</f>
        <v>127</v>
      </c>
      <c r="N513" s="71">
        <f>VLOOKUP($A513,'BASE LOSS COSTS'!$AT$14:$AU$28,2,FALSE)</f>
        <v>0.62</v>
      </c>
      <c r="O513" s="71">
        <f>VLOOKUP($A513,'BASE LOSS COSTS'!$AW$14:$AX$28,2,FALSE)</f>
        <v>1.25</v>
      </c>
      <c r="P513" s="71">
        <f>VLOOKUP($A513,'BASE LOSS COSTS'!$AZ$14:$BA$28,2,FALSE)</f>
        <v>1.87</v>
      </c>
      <c r="Q513" s="49">
        <f>VLOOKUP(A513,'BASE LOSS COSTS'!$D$55:$E$69,2)</f>
        <v>13</v>
      </c>
      <c r="R513" s="49">
        <f>VLOOKUP(A513,'BASE LOSS COSTS'!$V$55:$W$69,2)</f>
        <v>9</v>
      </c>
      <c r="S513" s="57">
        <f>VLOOKUP(A513,'BASE LOSS COSTS'!$J$14:$K$28,2)</f>
        <v>153</v>
      </c>
      <c r="T513" s="49">
        <f>VLOOKUP(A513,'BASE LOSS COSTS'!$G$55:$H$69,2)</f>
        <v>9</v>
      </c>
      <c r="U513" s="57">
        <f>VLOOKUP(A513,'BASE LOSS COSTS'!$M$14:$N$28,2)</f>
        <v>576</v>
      </c>
      <c r="V513" s="71">
        <f>VLOOKUP($A513,'BASE LOSS COSTS'!$BC$14:$BD$28,2,FALSE)</f>
        <v>1.26</v>
      </c>
      <c r="W513" s="71">
        <f>VLOOKUP($A513,'BASE LOSS COSTS'!$BF$14:$BG$28,2,FALSE)</f>
        <v>1.89</v>
      </c>
      <c r="X513" s="71">
        <f>VLOOKUP($A513,'BASE LOSS COSTS'!$BI$14:$BJ$28,2,FALSE)</f>
        <v>2.52</v>
      </c>
      <c r="Y513" s="57">
        <f>VLOOKUP(A513,'BASE LOSS COSTS'!$J$55:$K$69,2)</f>
        <v>25</v>
      </c>
      <c r="Z513" s="57">
        <f>VLOOKUP(A513,'BASE LOSS COSTS'!$Y$55:$Z$69,2)</f>
        <v>20</v>
      </c>
      <c r="AA513" s="57">
        <f>VLOOKUP(A513,'BASE LOSS COSTS'!$P$14:$Q$28,2)</f>
        <v>137</v>
      </c>
      <c r="AB513" s="71">
        <f>VLOOKUP($A513,'BASE LOSS COSTS'!$BL$14:$BM$28,2,FALSE)</f>
        <v>0.63</v>
      </c>
      <c r="AC513" s="71">
        <f>VLOOKUP($A513,'BASE LOSS COSTS'!$BO$14:$BP$28,2,FALSE)</f>
        <v>1.26</v>
      </c>
      <c r="AD513" s="71">
        <f>VLOOKUP($A513,'BASE LOSS COSTS'!$BR$14:$BS$28,2,FALSE)</f>
        <v>1.89</v>
      </c>
      <c r="AE513" s="57">
        <f>VLOOKUP(A513,'BASE LOSS COSTS'!$M$55:$N$69,2)</f>
        <v>3</v>
      </c>
      <c r="AF513" s="57">
        <f>VLOOKUP(A513,'BASE LOSS COSTS'!$S$14:$T$28,2)</f>
        <v>55</v>
      </c>
      <c r="AG513" s="71">
        <f>VLOOKUP($A513,'BASE LOSS COSTS'!$BU$14:$BV$28,2,FALSE)</f>
        <v>6.93</v>
      </c>
      <c r="AH513" s="71">
        <f>VLOOKUP($A513,'BASE LOSS COSTS'!$BX$14:$BY$28,2,FALSE)</f>
        <v>8.19</v>
      </c>
      <c r="AI513" s="71">
        <f>VLOOKUP($A513,'BASE LOSS COSTS'!$CA$14:$CB$28,2,FALSE)</f>
        <v>9.4499999999999993</v>
      </c>
      <c r="AJ513" s="57">
        <f>VLOOKUP(A513,'BASE LOSS COSTS'!$P$55:$Q$69,2)</f>
        <v>2</v>
      </c>
      <c r="AK513" s="57">
        <f>VLOOKUP(A513,'BASE LOSS COSTS'!$V$14:$W$28,2)</f>
        <v>452</v>
      </c>
      <c r="AL513" s="71">
        <f>VLOOKUP($A513,'BASE LOSS COSTS'!$CD$14:$CE$28,2,FALSE)</f>
        <v>39.06</v>
      </c>
      <c r="AM513" s="71">
        <f>VLOOKUP($A513,'BASE LOSS COSTS'!$CG$14:$CH$28,2,FALSE)</f>
        <v>44.1</v>
      </c>
      <c r="AN513" s="71">
        <f>VLOOKUP($A513,'BASE LOSS COSTS'!$CJ$14:$CK$28,2,FALSE)</f>
        <v>60.48</v>
      </c>
      <c r="AO513" s="57">
        <f>VLOOKUP(A513,'BASE LOSS COSTS'!$S$55:$T$69,2)</f>
        <v>24</v>
      </c>
      <c r="AP513" s="49">
        <f>ROUND('LOSS COST BY TERRITORY AND ZIP'!$AP513*VLOOKUP(TEXT(A513,"000"),'OFF-BALANCE FACTORS'!$B$2:$H$100,4),0)</f>
        <v>222</v>
      </c>
      <c r="AQ513" s="49">
        <f>ROUND('LOSS COST BY TERRITORY AND ZIP'!$AQ513*VLOOKUP(TEXT(A513,"000"),'OFF-BALANCE FACTORS'!$B$2:$H$100,4),0)</f>
        <v>191</v>
      </c>
      <c r="AR513" s="57">
        <f>VLOOKUP(A513,'BASE LOSS COSTS'!$G$35:$H$49,2)</f>
        <v>264</v>
      </c>
      <c r="AS513" s="57">
        <f>VLOOKUP(A513,'BASE LOSS COSTS'!$J$35:$K$49,2)</f>
        <v>264</v>
      </c>
      <c r="AT513" s="57">
        <f>VLOOKUP(A513,'BASE LOSS COSTS'!$M$35:$N$49,2)</f>
        <v>228</v>
      </c>
      <c r="AU513" s="57">
        <f>VLOOKUP(A513,'BASE LOSS COSTS'!$P$35:$Q$49,2)</f>
        <v>228</v>
      </c>
      <c r="AV513" s="57">
        <f>VLOOKUP(A513,'BASE LOSS COSTS'!$S$35:$T$49,2)</f>
        <v>120</v>
      </c>
      <c r="AW513" s="57">
        <f>VLOOKUP(A513,'BASE LOSS COSTS'!$V$35:$W$49,2)</f>
        <v>120</v>
      </c>
      <c r="AX513" s="57">
        <f>VLOOKUP(A513,'BASE LOSS COSTS'!$Y$35:$Z$49,2)</f>
        <v>104</v>
      </c>
      <c r="AY513" s="57">
        <f>VLOOKUP(A513,'BASE LOSS COSTS'!$AB$35:$AC$49,2)</f>
        <v>104</v>
      </c>
      <c r="AZ513" s="49">
        <f>ROUND('LOSS COST BY TERRITORY AND ZIP'!$AZ513*VLOOKUP(TEXT(A513,"000"),'OFF-BALANCE FACTORS'!$B$2:$H$100,3),0)</f>
        <v>222</v>
      </c>
      <c r="BA513" s="57">
        <f>VLOOKUP(A513,'BASE LOSS COSTS'!$AH$35:$AI$49,2)</f>
        <v>268</v>
      </c>
      <c r="BB513" s="57">
        <f>VLOOKUP(A513,'BASE LOSS COSTS'!$AK$35:$AL$49,2)</f>
        <v>268</v>
      </c>
      <c r="BC513" s="57">
        <f>VLOOKUP(A513,'BASE LOSS COSTS'!$AN$35:$AO$49,2)</f>
        <v>80</v>
      </c>
      <c r="BD513" s="57">
        <f>VLOOKUP(A513,'BASE LOSS COSTS'!$AQ$35:$AR$49,2)</f>
        <v>80</v>
      </c>
      <c r="BE513" s="49">
        <f>ROUND('LOSS COST BY TERRITORY AND ZIP'!$BE513*VLOOKUP(TEXT(A513,"000"),'OFF-BALANCE FACTORS'!$B$2:$H$100,7),0)</f>
        <v>322</v>
      </c>
      <c r="BF513" s="62">
        <f t="shared" si="7"/>
        <v>278</v>
      </c>
      <c r="BG513" s="49">
        <f>ROUND('LOSS COST BY TERRITORY AND ZIP'!$BG513*VLOOKUP(TEXT(A513,"000"),'OFF-BALANCE FACTORS'!$B$2:$H$100,6),0)</f>
        <v>241</v>
      </c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9"/>
      <c r="CG513" s="39"/>
    </row>
    <row r="514" spans="1:85">
      <c r="A514" s="41">
        <v>117</v>
      </c>
      <c r="B514" s="41">
        <v>67107</v>
      </c>
      <c r="C514" s="49">
        <f>ROUND('LOSS COST BY TERRITORY AND ZIP'!$C514*VLOOKUP(TEXT(A514,"000"),'OFF-BALANCE FACTORS'!$B$2:$H$100,2),0)</f>
        <v>151</v>
      </c>
      <c r="D514" s="70">
        <f>VLOOKUP($A514,'BASE LOSS COSTS'!$Y$14:$Z$28,2,FALSE)</f>
        <v>0.63</v>
      </c>
      <c r="E514" s="70">
        <f>VLOOKUP($A514,'BASE LOSS COSTS'!$AB$14:$AC$28,2,FALSE)</f>
        <v>1.26</v>
      </c>
      <c r="F514" s="70">
        <f>VLOOKUP($A514,'BASE LOSS COSTS'!$AE$14:$AF$28,2,FALSE)</f>
        <v>1.89</v>
      </c>
      <c r="G514" s="49">
        <f>VLOOKUP(A514,'BASE LOSS COSTS'!$A$55:$B$69,2)</f>
        <v>4</v>
      </c>
      <c r="H514" s="49">
        <f>ROUND('LOSS COST BY TERRITORY AND ZIP'!$H514*VLOOKUP(TEXT(A514,"000"),'OFF-BALANCE FACTORS'!$B$2:$H$100,5),0)</f>
        <v>155</v>
      </c>
      <c r="I514" s="57">
        <f>VLOOKUP($A514,'BASE LOSS COSTS'!$AH$14:$AI$28,2,FALSE)</f>
        <v>1</v>
      </c>
      <c r="J514" s="57">
        <f>VLOOKUP($A514,'BASE LOSS COSTS'!$AK$14:$AL$28,2,FALSE)</f>
        <v>2</v>
      </c>
      <c r="K514" s="57">
        <f>VLOOKUP($A514,'BASE LOSS COSTS'!$AN$14:$AO$28,2,FALSE)</f>
        <v>3</v>
      </c>
      <c r="L514" s="57">
        <f>VLOOKUP($A514,'BASE LOSS COSTS'!$AQ$14:$AR$28,2,FALSE)</f>
        <v>5</v>
      </c>
      <c r="M514" s="49">
        <f>ROUND('LOSS COST BY TERRITORY AND ZIP'!$M514*VLOOKUP(TEXT(A514,"000"),'OFF-BALANCE FACTORS'!$B$2:$H$100,5),0)</f>
        <v>127</v>
      </c>
      <c r="N514" s="71">
        <f>VLOOKUP($A514,'BASE LOSS COSTS'!$AT$14:$AU$28,2,FALSE)</f>
        <v>0.62</v>
      </c>
      <c r="O514" s="71">
        <f>VLOOKUP($A514,'BASE LOSS COSTS'!$AW$14:$AX$28,2,FALSE)</f>
        <v>1.25</v>
      </c>
      <c r="P514" s="71">
        <f>VLOOKUP($A514,'BASE LOSS COSTS'!$AZ$14:$BA$28,2,FALSE)</f>
        <v>1.87</v>
      </c>
      <c r="Q514" s="49">
        <f>VLOOKUP(A514,'BASE LOSS COSTS'!$D$55:$E$69,2)</f>
        <v>13</v>
      </c>
      <c r="R514" s="49">
        <f>VLOOKUP(A514,'BASE LOSS COSTS'!$V$55:$W$69,2)</f>
        <v>9</v>
      </c>
      <c r="S514" s="57">
        <f>VLOOKUP(A514,'BASE LOSS COSTS'!$J$14:$K$28,2)</f>
        <v>153</v>
      </c>
      <c r="T514" s="49">
        <f>VLOOKUP(A514,'BASE LOSS COSTS'!$G$55:$H$69,2)</f>
        <v>9</v>
      </c>
      <c r="U514" s="57">
        <f>VLOOKUP(A514,'BASE LOSS COSTS'!$M$14:$N$28,2)</f>
        <v>576</v>
      </c>
      <c r="V514" s="71">
        <f>VLOOKUP($A514,'BASE LOSS COSTS'!$BC$14:$BD$28,2,FALSE)</f>
        <v>1.26</v>
      </c>
      <c r="W514" s="71">
        <f>VLOOKUP($A514,'BASE LOSS COSTS'!$BF$14:$BG$28,2,FALSE)</f>
        <v>1.89</v>
      </c>
      <c r="X514" s="71">
        <f>VLOOKUP($A514,'BASE LOSS COSTS'!$BI$14:$BJ$28,2,FALSE)</f>
        <v>2.52</v>
      </c>
      <c r="Y514" s="57">
        <f>VLOOKUP(A514,'BASE LOSS COSTS'!$J$55:$K$69,2)</f>
        <v>25</v>
      </c>
      <c r="Z514" s="57">
        <f>VLOOKUP(A514,'BASE LOSS COSTS'!$Y$55:$Z$69,2)</f>
        <v>20</v>
      </c>
      <c r="AA514" s="57">
        <f>VLOOKUP(A514,'BASE LOSS COSTS'!$P$14:$Q$28,2)</f>
        <v>137</v>
      </c>
      <c r="AB514" s="71">
        <f>VLOOKUP($A514,'BASE LOSS COSTS'!$BL$14:$BM$28,2,FALSE)</f>
        <v>0.63</v>
      </c>
      <c r="AC514" s="71">
        <f>VLOOKUP($A514,'BASE LOSS COSTS'!$BO$14:$BP$28,2,FALSE)</f>
        <v>1.26</v>
      </c>
      <c r="AD514" s="71">
        <f>VLOOKUP($A514,'BASE LOSS COSTS'!$BR$14:$BS$28,2,FALSE)</f>
        <v>1.89</v>
      </c>
      <c r="AE514" s="57">
        <f>VLOOKUP(A514,'BASE LOSS COSTS'!$M$55:$N$69,2)</f>
        <v>3</v>
      </c>
      <c r="AF514" s="57">
        <f>VLOOKUP(A514,'BASE LOSS COSTS'!$S$14:$T$28,2)</f>
        <v>55</v>
      </c>
      <c r="AG514" s="71">
        <f>VLOOKUP($A514,'BASE LOSS COSTS'!$BU$14:$BV$28,2,FALSE)</f>
        <v>6.93</v>
      </c>
      <c r="AH514" s="71">
        <f>VLOOKUP($A514,'BASE LOSS COSTS'!$BX$14:$BY$28,2,FALSE)</f>
        <v>8.19</v>
      </c>
      <c r="AI514" s="71">
        <f>VLOOKUP($A514,'BASE LOSS COSTS'!$CA$14:$CB$28,2,FALSE)</f>
        <v>9.4499999999999993</v>
      </c>
      <c r="AJ514" s="57">
        <f>VLOOKUP(A514,'BASE LOSS COSTS'!$P$55:$Q$69,2)</f>
        <v>2</v>
      </c>
      <c r="AK514" s="57">
        <f>VLOOKUP(A514,'BASE LOSS COSTS'!$V$14:$W$28,2)</f>
        <v>452</v>
      </c>
      <c r="AL514" s="71">
        <f>VLOOKUP($A514,'BASE LOSS COSTS'!$CD$14:$CE$28,2,FALSE)</f>
        <v>39.06</v>
      </c>
      <c r="AM514" s="71">
        <f>VLOOKUP($A514,'BASE LOSS COSTS'!$CG$14:$CH$28,2,FALSE)</f>
        <v>44.1</v>
      </c>
      <c r="AN514" s="71">
        <f>VLOOKUP($A514,'BASE LOSS COSTS'!$CJ$14:$CK$28,2,FALSE)</f>
        <v>60.48</v>
      </c>
      <c r="AO514" s="57">
        <f>VLOOKUP(A514,'BASE LOSS COSTS'!$S$55:$T$69,2)</f>
        <v>24</v>
      </c>
      <c r="AP514" s="49">
        <f>ROUND('LOSS COST BY TERRITORY AND ZIP'!$AP514*VLOOKUP(TEXT(A514,"000"),'OFF-BALANCE FACTORS'!$B$2:$H$100,4),0)</f>
        <v>222</v>
      </c>
      <c r="AQ514" s="49">
        <f>ROUND('LOSS COST BY TERRITORY AND ZIP'!$AQ514*VLOOKUP(TEXT(A514,"000"),'OFF-BALANCE FACTORS'!$B$2:$H$100,4),0)</f>
        <v>191</v>
      </c>
      <c r="AR514" s="57">
        <f>VLOOKUP(A514,'BASE LOSS COSTS'!$G$35:$H$49,2)</f>
        <v>264</v>
      </c>
      <c r="AS514" s="57">
        <f>VLOOKUP(A514,'BASE LOSS COSTS'!$J$35:$K$49,2)</f>
        <v>264</v>
      </c>
      <c r="AT514" s="57">
        <f>VLOOKUP(A514,'BASE LOSS COSTS'!$M$35:$N$49,2)</f>
        <v>228</v>
      </c>
      <c r="AU514" s="57">
        <f>VLOOKUP(A514,'BASE LOSS COSTS'!$P$35:$Q$49,2)</f>
        <v>228</v>
      </c>
      <c r="AV514" s="57">
        <f>VLOOKUP(A514,'BASE LOSS COSTS'!$S$35:$T$49,2)</f>
        <v>120</v>
      </c>
      <c r="AW514" s="57">
        <f>VLOOKUP(A514,'BASE LOSS COSTS'!$V$35:$W$49,2)</f>
        <v>120</v>
      </c>
      <c r="AX514" s="57">
        <f>VLOOKUP(A514,'BASE LOSS COSTS'!$Y$35:$Z$49,2)</f>
        <v>104</v>
      </c>
      <c r="AY514" s="57">
        <f>VLOOKUP(A514,'BASE LOSS COSTS'!$AB$35:$AC$49,2)</f>
        <v>104</v>
      </c>
      <c r="AZ514" s="49">
        <f>ROUND('LOSS COST BY TERRITORY AND ZIP'!$AZ514*VLOOKUP(TEXT(A514,"000"),'OFF-BALANCE FACTORS'!$B$2:$H$100,3),0)</f>
        <v>222</v>
      </c>
      <c r="BA514" s="57">
        <f>VLOOKUP(A514,'BASE LOSS COSTS'!$AH$35:$AI$49,2)</f>
        <v>268</v>
      </c>
      <c r="BB514" s="57">
        <f>VLOOKUP(A514,'BASE LOSS COSTS'!$AK$35:$AL$49,2)</f>
        <v>268</v>
      </c>
      <c r="BC514" s="57">
        <f>VLOOKUP(A514,'BASE LOSS COSTS'!$AN$35:$AO$49,2)</f>
        <v>80</v>
      </c>
      <c r="BD514" s="57">
        <f>VLOOKUP(A514,'BASE LOSS COSTS'!$AQ$35:$AR$49,2)</f>
        <v>80</v>
      </c>
      <c r="BE514" s="49">
        <f>ROUND('LOSS COST BY TERRITORY AND ZIP'!$BE514*VLOOKUP(TEXT(A514,"000"),'OFF-BALANCE FACTORS'!$B$2:$H$100,7),0)</f>
        <v>322</v>
      </c>
      <c r="BF514" s="62">
        <f t="shared" si="7"/>
        <v>278</v>
      </c>
      <c r="BG514" s="49">
        <f>ROUND('LOSS COST BY TERRITORY AND ZIP'!$BG514*VLOOKUP(TEXT(A514,"000"),'OFF-BALANCE FACTORS'!$B$2:$H$100,6),0)</f>
        <v>241</v>
      </c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9"/>
      <c r="CG514" s="39"/>
    </row>
    <row r="515" spans="1:85">
      <c r="A515" s="41">
        <v>117</v>
      </c>
      <c r="B515" s="41">
        <v>67108</v>
      </c>
      <c r="C515" s="49">
        <f>ROUND('LOSS COST BY TERRITORY AND ZIP'!$C515*VLOOKUP(TEXT(A515,"000"),'OFF-BALANCE FACTORS'!$B$2:$H$100,2),0)</f>
        <v>151</v>
      </c>
      <c r="D515" s="70">
        <f>VLOOKUP($A515,'BASE LOSS COSTS'!$Y$14:$Z$28,2,FALSE)</f>
        <v>0.63</v>
      </c>
      <c r="E515" s="70">
        <f>VLOOKUP($A515,'BASE LOSS COSTS'!$AB$14:$AC$28,2,FALSE)</f>
        <v>1.26</v>
      </c>
      <c r="F515" s="70">
        <f>VLOOKUP($A515,'BASE LOSS COSTS'!$AE$14:$AF$28,2,FALSE)</f>
        <v>1.89</v>
      </c>
      <c r="G515" s="49">
        <f>VLOOKUP(A515,'BASE LOSS COSTS'!$A$55:$B$69,2)</f>
        <v>4</v>
      </c>
      <c r="H515" s="49">
        <f>ROUND('LOSS COST BY TERRITORY AND ZIP'!$H515*VLOOKUP(TEXT(A515,"000"),'OFF-BALANCE FACTORS'!$B$2:$H$100,5),0)</f>
        <v>155</v>
      </c>
      <c r="I515" s="57">
        <f>VLOOKUP($A515,'BASE LOSS COSTS'!$AH$14:$AI$28,2,FALSE)</f>
        <v>1</v>
      </c>
      <c r="J515" s="57">
        <f>VLOOKUP($A515,'BASE LOSS COSTS'!$AK$14:$AL$28,2,FALSE)</f>
        <v>2</v>
      </c>
      <c r="K515" s="57">
        <f>VLOOKUP($A515,'BASE LOSS COSTS'!$AN$14:$AO$28,2,FALSE)</f>
        <v>3</v>
      </c>
      <c r="L515" s="57">
        <f>VLOOKUP($A515,'BASE LOSS COSTS'!$AQ$14:$AR$28,2,FALSE)</f>
        <v>5</v>
      </c>
      <c r="M515" s="49">
        <f>ROUND('LOSS COST BY TERRITORY AND ZIP'!$M515*VLOOKUP(TEXT(A515,"000"),'OFF-BALANCE FACTORS'!$B$2:$H$100,5),0)</f>
        <v>127</v>
      </c>
      <c r="N515" s="71">
        <f>VLOOKUP($A515,'BASE LOSS COSTS'!$AT$14:$AU$28,2,FALSE)</f>
        <v>0.62</v>
      </c>
      <c r="O515" s="71">
        <f>VLOOKUP($A515,'BASE LOSS COSTS'!$AW$14:$AX$28,2,FALSE)</f>
        <v>1.25</v>
      </c>
      <c r="P515" s="71">
        <f>VLOOKUP($A515,'BASE LOSS COSTS'!$AZ$14:$BA$28,2,FALSE)</f>
        <v>1.87</v>
      </c>
      <c r="Q515" s="49">
        <f>VLOOKUP(A515,'BASE LOSS COSTS'!$D$55:$E$69,2)</f>
        <v>13</v>
      </c>
      <c r="R515" s="49">
        <f>VLOOKUP(A515,'BASE LOSS COSTS'!$V$55:$W$69,2)</f>
        <v>9</v>
      </c>
      <c r="S515" s="57">
        <f>VLOOKUP(A515,'BASE LOSS COSTS'!$J$14:$K$28,2)</f>
        <v>153</v>
      </c>
      <c r="T515" s="49">
        <f>VLOOKUP(A515,'BASE LOSS COSTS'!$G$55:$H$69,2)</f>
        <v>9</v>
      </c>
      <c r="U515" s="57">
        <f>VLOOKUP(A515,'BASE LOSS COSTS'!$M$14:$N$28,2)</f>
        <v>576</v>
      </c>
      <c r="V515" s="71">
        <f>VLOOKUP($A515,'BASE LOSS COSTS'!$BC$14:$BD$28,2,FALSE)</f>
        <v>1.26</v>
      </c>
      <c r="W515" s="71">
        <f>VLOOKUP($A515,'BASE LOSS COSTS'!$BF$14:$BG$28,2,FALSE)</f>
        <v>1.89</v>
      </c>
      <c r="X515" s="71">
        <f>VLOOKUP($A515,'BASE LOSS COSTS'!$BI$14:$BJ$28,2,FALSE)</f>
        <v>2.52</v>
      </c>
      <c r="Y515" s="57">
        <f>VLOOKUP(A515,'BASE LOSS COSTS'!$J$55:$K$69,2)</f>
        <v>25</v>
      </c>
      <c r="Z515" s="57">
        <f>VLOOKUP(A515,'BASE LOSS COSTS'!$Y$55:$Z$69,2)</f>
        <v>20</v>
      </c>
      <c r="AA515" s="57">
        <f>VLOOKUP(A515,'BASE LOSS COSTS'!$P$14:$Q$28,2)</f>
        <v>137</v>
      </c>
      <c r="AB515" s="71">
        <f>VLOOKUP($A515,'BASE LOSS COSTS'!$BL$14:$BM$28,2,FALSE)</f>
        <v>0.63</v>
      </c>
      <c r="AC515" s="71">
        <f>VLOOKUP($A515,'BASE LOSS COSTS'!$BO$14:$BP$28,2,FALSE)</f>
        <v>1.26</v>
      </c>
      <c r="AD515" s="71">
        <f>VLOOKUP($A515,'BASE LOSS COSTS'!$BR$14:$BS$28,2,FALSE)</f>
        <v>1.89</v>
      </c>
      <c r="AE515" s="57">
        <f>VLOOKUP(A515,'BASE LOSS COSTS'!$M$55:$N$69,2)</f>
        <v>3</v>
      </c>
      <c r="AF515" s="57">
        <f>VLOOKUP(A515,'BASE LOSS COSTS'!$S$14:$T$28,2)</f>
        <v>55</v>
      </c>
      <c r="AG515" s="71">
        <f>VLOOKUP($A515,'BASE LOSS COSTS'!$BU$14:$BV$28,2,FALSE)</f>
        <v>6.93</v>
      </c>
      <c r="AH515" s="71">
        <f>VLOOKUP($A515,'BASE LOSS COSTS'!$BX$14:$BY$28,2,FALSE)</f>
        <v>8.19</v>
      </c>
      <c r="AI515" s="71">
        <f>VLOOKUP($A515,'BASE LOSS COSTS'!$CA$14:$CB$28,2,FALSE)</f>
        <v>9.4499999999999993</v>
      </c>
      <c r="AJ515" s="57">
        <f>VLOOKUP(A515,'BASE LOSS COSTS'!$P$55:$Q$69,2)</f>
        <v>2</v>
      </c>
      <c r="AK515" s="57">
        <f>VLOOKUP(A515,'BASE LOSS COSTS'!$V$14:$W$28,2)</f>
        <v>452</v>
      </c>
      <c r="AL515" s="71">
        <f>VLOOKUP($A515,'BASE LOSS COSTS'!$CD$14:$CE$28,2,FALSE)</f>
        <v>39.06</v>
      </c>
      <c r="AM515" s="71">
        <f>VLOOKUP($A515,'BASE LOSS COSTS'!$CG$14:$CH$28,2,FALSE)</f>
        <v>44.1</v>
      </c>
      <c r="AN515" s="71">
        <f>VLOOKUP($A515,'BASE LOSS COSTS'!$CJ$14:$CK$28,2,FALSE)</f>
        <v>60.48</v>
      </c>
      <c r="AO515" s="57">
        <f>VLOOKUP(A515,'BASE LOSS COSTS'!$S$55:$T$69,2)</f>
        <v>24</v>
      </c>
      <c r="AP515" s="49">
        <f>ROUND('LOSS COST BY TERRITORY AND ZIP'!$AP515*VLOOKUP(TEXT(A515,"000"),'OFF-BALANCE FACTORS'!$B$2:$H$100,4),0)</f>
        <v>222</v>
      </c>
      <c r="AQ515" s="49">
        <f>ROUND('LOSS COST BY TERRITORY AND ZIP'!$AQ515*VLOOKUP(TEXT(A515,"000"),'OFF-BALANCE FACTORS'!$B$2:$H$100,4),0)</f>
        <v>191</v>
      </c>
      <c r="AR515" s="57">
        <f>VLOOKUP(A515,'BASE LOSS COSTS'!$G$35:$H$49,2)</f>
        <v>264</v>
      </c>
      <c r="AS515" s="57">
        <f>VLOOKUP(A515,'BASE LOSS COSTS'!$J$35:$K$49,2)</f>
        <v>264</v>
      </c>
      <c r="AT515" s="57">
        <f>VLOOKUP(A515,'BASE LOSS COSTS'!$M$35:$N$49,2)</f>
        <v>228</v>
      </c>
      <c r="AU515" s="57">
        <f>VLOOKUP(A515,'BASE LOSS COSTS'!$P$35:$Q$49,2)</f>
        <v>228</v>
      </c>
      <c r="AV515" s="57">
        <f>VLOOKUP(A515,'BASE LOSS COSTS'!$S$35:$T$49,2)</f>
        <v>120</v>
      </c>
      <c r="AW515" s="57">
        <f>VLOOKUP(A515,'BASE LOSS COSTS'!$V$35:$W$49,2)</f>
        <v>120</v>
      </c>
      <c r="AX515" s="57">
        <f>VLOOKUP(A515,'BASE LOSS COSTS'!$Y$35:$Z$49,2)</f>
        <v>104</v>
      </c>
      <c r="AY515" s="57">
        <f>VLOOKUP(A515,'BASE LOSS COSTS'!$AB$35:$AC$49,2)</f>
        <v>104</v>
      </c>
      <c r="AZ515" s="49">
        <f>ROUND('LOSS COST BY TERRITORY AND ZIP'!$AZ515*VLOOKUP(TEXT(A515,"000"),'OFF-BALANCE FACTORS'!$B$2:$H$100,3),0)</f>
        <v>222</v>
      </c>
      <c r="BA515" s="57">
        <f>VLOOKUP(A515,'BASE LOSS COSTS'!$AH$35:$AI$49,2)</f>
        <v>268</v>
      </c>
      <c r="BB515" s="57">
        <f>VLOOKUP(A515,'BASE LOSS COSTS'!$AK$35:$AL$49,2)</f>
        <v>268</v>
      </c>
      <c r="BC515" s="57">
        <f>VLOOKUP(A515,'BASE LOSS COSTS'!$AN$35:$AO$49,2)</f>
        <v>80</v>
      </c>
      <c r="BD515" s="57">
        <f>VLOOKUP(A515,'BASE LOSS COSTS'!$AQ$35:$AR$49,2)</f>
        <v>80</v>
      </c>
      <c r="BE515" s="49">
        <f>ROUND('LOSS COST BY TERRITORY AND ZIP'!$BE515*VLOOKUP(TEXT(A515,"000"),'OFF-BALANCE FACTORS'!$B$2:$H$100,7),0)</f>
        <v>322</v>
      </c>
      <c r="BF515" s="62">
        <f t="shared" si="7"/>
        <v>278</v>
      </c>
      <c r="BG515" s="49">
        <f>ROUND('LOSS COST BY TERRITORY AND ZIP'!$BG515*VLOOKUP(TEXT(A515,"000"),'OFF-BALANCE FACTORS'!$B$2:$H$100,6),0)</f>
        <v>241</v>
      </c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9"/>
      <c r="CG515" s="39"/>
    </row>
    <row r="516" spans="1:85">
      <c r="A516" s="41">
        <v>117</v>
      </c>
      <c r="B516" s="41">
        <v>67109</v>
      </c>
      <c r="C516" s="49">
        <f>ROUND('LOSS COST BY TERRITORY AND ZIP'!$C516*VLOOKUP(TEXT(A516,"000"),'OFF-BALANCE FACTORS'!$B$2:$H$100,2),0)</f>
        <v>151</v>
      </c>
      <c r="D516" s="70">
        <f>VLOOKUP($A516,'BASE LOSS COSTS'!$Y$14:$Z$28,2,FALSE)</f>
        <v>0.63</v>
      </c>
      <c r="E516" s="70">
        <f>VLOOKUP($A516,'BASE LOSS COSTS'!$AB$14:$AC$28,2,FALSE)</f>
        <v>1.26</v>
      </c>
      <c r="F516" s="70">
        <f>VLOOKUP($A516,'BASE LOSS COSTS'!$AE$14:$AF$28,2,FALSE)</f>
        <v>1.89</v>
      </c>
      <c r="G516" s="49">
        <f>VLOOKUP(A516,'BASE LOSS COSTS'!$A$55:$B$69,2)</f>
        <v>4</v>
      </c>
      <c r="H516" s="49">
        <f>ROUND('LOSS COST BY TERRITORY AND ZIP'!$H516*VLOOKUP(TEXT(A516,"000"),'OFF-BALANCE FACTORS'!$B$2:$H$100,5),0)</f>
        <v>155</v>
      </c>
      <c r="I516" s="57">
        <f>VLOOKUP($A516,'BASE LOSS COSTS'!$AH$14:$AI$28,2,FALSE)</f>
        <v>1</v>
      </c>
      <c r="J516" s="57">
        <f>VLOOKUP($A516,'BASE LOSS COSTS'!$AK$14:$AL$28,2,FALSE)</f>
        <v>2</v>
      </c>
      <c r="K516" s="57">
        <f>VLOOKUP($A516,'BASE LOSS COSTS'!$AN$14:$AO$28,2,FALSE)</f>
        <v>3</v>
      </c>
      <c r="L516" s="57">
        <f>VLOOKUP($A516,'BASE LOSS COSTS'!$AQ$14:$AR$28,2,FALSE)</f>
        <v>5</v>
      </c>
      <c r="M516" s="49">
        <f>ROUND('LOSS COST BY TERRITORY AND ZIP'!$M516*VLOOKUP(TEXT(A516,"000"),'OFF-BALANCE FACTORS'!$B$2:$H$100,5),0)</f>
        <v>127</v>
      </c>
      <c r="N516" s="71">
        <f>VLOOKUP($A516,'BASE LOSS COSTS'!$AT$14:$AU$28,2,FALSE)</f>
        <v>0.62</v>
      </c>
      <c r="O516" s="71">
        <f>VLOOKUP($A516,'BASE LOSS COSTS'!$AW$14:$AX$28,2,FALSE)</f>
        <v>1.25</v>
      </c>
      <c r="P516" s="71">
        <f>VLOOKUP($A516,'BASE LOSS COSTS'!$AZ$14:$BA$28,2,FALSE)</f>
        <v>1.87</v>
      </c>
      <c r="Q516" s="49">
        <f>VLOOKUP(A516,'BASE LOSS COSTS'!$D$55:$E$69,2)</f>
        <v>13</v>
      </c>
      <c r="R516" s="49">
        <f>VLOOKUP(A516,'BASE LOSS COSTS'!$V$55:$W$69,2)</f>
        <v>9</v>
      </c>
      <c r="S516" s="57">
        <f>VLOOKUP(A516,'BASE LOSS COSTS'!$J$14:$K$28,2)</f>
        <v>153</v>
      </c>
      <c r="T516" s="49">
        <f>VLOOKUP(A516,'BASE LOSS COSTS'!$G$55:$H$69,2)</f>
        <v>9</v>
      </c>
      <c r="U516" s="57">
        <f>VLOOKUP(A516,'BASE LOSS COSTS'!$M$14:$N$28,2)</f>
        <v>576</v>
      </c>
      <c r="V516" s="71">
        <f>VLOOKUP($A516,'BASE LOSS COSTS'!$BC$14:$BD$28,2,FALSE)</f>
        <v>1.26</v>
      </c>
      <c r="W516" s="71">
        <f>VLOOKUP($A516,'BASE LOSS COSTS'!$BF$14:$BG$28,2,FALSE)</f>
        <v>1.89</v>
      </c>
      <c r="X516" s="71">
        <f>VLOOKUP($A516,'BASE LOSS COSTS'!$BI$14:$BJ$28,2,FALSE)</f>
        <v>2.52</v>
      </c>
      <c r="Y516" s="57">
        <f>VLOOKUP(A516,'BASE LOSS COSTS'!$J$55:$K$69,2)</f>
        <v>25</v>
      </c>
      <c r="Z516" s="57">
        <f>VLOOKUP(A516,'BASE LOSS COSTS'!$Y$55:$Z$69,2)</f>
        <v>20</v>
      </c>
      <c r="AA516" s="57">
        <f>VLOOKUP(A516,'BASE LOSS COSTS'!$P$14:$Q$28,2)</f>
        <v>137</v>
      </c>
      <c r="AB516" s="71">
        <f>VLOOKUP($A516,'BASE LOSS COSTS'!$BL$14:$BM$28,2,FALSE)</f>
        <v>0.63</v>
      </c>
      <c r="AC516" s="71">
        <f>VLOOKUP($A516,'BASE LOSS COSTS'!$BO$14:$BP$28,2,FALSE)</f>
        <v>1.26</v>
      </c>
      <c r="AD516" s="71">
        <f>VLOOKUP($A516,'BASE LOSS COSTS'!$BR$14:$BS$28,2,FALSE)</f>
        <v>1.89</v>
      </c>
      <c r="AE516" s="57">
        <f>VLOOKUP(A516,'BASE LOSS COSTS'!$M$55:$N$69,2)</f>
        <v>3</v>
      </c>
      <c r="AF516" s="57">
        <f>VLOOKUP(A516,'BASE LOSS COSTS'!$S$14:$T$28,2)</f>
        <v>55</v>
      </c>
      <c r="AG516" s="71">
        <f>VLOOKUP($A516,'BASE LOSS COSTS'!$BU$14:$BV$28,2,FALSE)</f>
        <v>6.93</v>
      </c>
      <c r="AH516" s="71">
        <f>VLOOKUP($A516,'BASE LOSS COSTS'!$BX$14:$BY$28,2,FALSE)</f>
        <v>8.19</v>
      </c>
      <c r="AI516" s="71">
        <f>VLOOKUP($A516,'BASE LOSS COSTS'!$CA$14:$CB$28,2,FALSE)</f>
        <v>9.4499999999999993</v>
      </c>
      <c r="AJ516" s="57">
        <f>VLOOKUP(A516,'BASE LOSS COSTS'!$P$55:$Q$69,2)</f>
        <v>2</v>
      </c>
      <c r="AK516" s="57">
        <f>VLOOKUP(A516,'BASE LOSS COSTS'!$V$14:$W$28,2)</f>
        <v>452</v>
      </c>
      <c r="AL516" s="71">
        <f>VLOOKUP($A516,'BASE LOSS COSTS'!$CD$14:$CE$28,2,FALSE)</f>
        <v>39.06</v>
      </c>
      <c r="AM516" s="71">
        <f>VLOOKUP($A516,'BASE LOSS COSTS'!$CG$14:$CH$28,2,FALSE)</f>
        <v>44.1</v>
      </c>
      <c r="AN516" s="71">
        <f>VLOOKUP($A516,'BASE LOSS COSTS'!$CJ$14:$CK$28,2,FALSE)</f>
        <v>60.48</v>
      </c>
      <c r="AO516" s="57">
        <f>VLOOKUP(A516,'BASE LOSS COSTS'!$S$55:$T$69,2)</f>
        <v>24</v>
      </c>
      <c r="AP516" s="49">
        <f>ROUND('LOSS COST BY TERRITORY AND ZIP'!$AP516*VLOOKUP(TEXT(A516,"000"),'OFF-BALANCE FACTORS'!$B$2:$H$100,4),0)</f>
        <v>222</v>
      </c>
      <c r="AQ516" s="49">
        <f>ROUND('LOSS COST BY TERRITORY AND ZIP'!$AQ516*VLOOKUP(TEXT(A516,"000"),'OFF-BALANCE FACTORS'!$B$2:$H$100,4),0)</f>
        <v>191</v>
      </c>
      <c r="AR516" s="57">
        <f>VLOOKUP(A516,'BASE LOSS COSTS'!$G$35:$H$49,2)</f>
        <v>264</v>
      </c>
      <c r="AS516" s="57">
        <f>VLOOKUP(A516,'BASE LOSS COSTS'!$J$35:$K$49,2)</f>
        <v>264</v>
      </c>
      <c r="AT516" s="57">
        <f>VLOOKUP(A516,'BASE LOSS COSTS'!$M$35:$N$49,2)</f>
        <v>228</v>
      </c>
      <c r="AU516" s="57">
        <f>VLOOKUP(A516,'BASE LOSS COSTS'!$P$35:$Q$49,2)</f>
        <v>228</v>
      </c>
      <c r="AV516" s="57">
        <f>VLOOKUP(A516,'BASE LOSS COSTS'!$S$35:$T$49,2)</f>
        <v>120</v>
      </c>
      <c r="AW516" s="57">
        <f>VLOOKUP(A516,'BASE LOSS COSTS'!$V$35:$W$49,2)</f>
        <v>120</v>
      </c>
      <c r="AX516" s="57">
        <f>VLOOKUP(A516,'BASE LOSS COSTS'!$Y$35:$Z$49,2)</f>
        <v>104</v>
      </c>
      <c r="AY516" s="57">
        <f>VLOOKUP(A516,'BASE LOSS COSTS'!$AB$35:$AC$49,2)</f>
        <v>104</v>
      </c>
      <c r="AZ516" s="49">
        <f>ROUND('LOSS COST BY TERRITORY AND ZIP'!$AZ516*VLOOKUP(TEXT(A516,"000"),'OFF-BALANCE FACTORS'!$B$2:$H$100,3),0)</f>
        <v>222</v>
      </c>
      <c r="BA516" s="57">
        <f>VLOOKUP(A516,'BASE LOSS COSTS'!$AH$35:$AI$49,2)</f>
        <v>268</v>
      </c>
      <c r="BB516" s="57">
        <f>VLOOKUP(A516,'BASE LOSS COSTS'!$AK$35:$AL$49,2)</f>
        <v>268</v>
      </c>
      <c r="BC516" s="57">
        <f>VLOOKUP(A516,'BASE LOSS COSTS'!$AN$35:$AO$49,2)</f>
        <v>80</v>
      </c>
      <c r="BD516" s="57">
        <f>VLOOKUP(A516,'BASE LOSS COSTS'!$AQ$35:$AR$49,2)</f>
        <v>80</v>
      </c>
      <c r="BE516" s="49">
        <f>ROUND('LOSS COST BY TERRITORY AND ZIP'!$BE516*VLOOKUP(TEXT(A516,"000"),'OFF-BALANCE FACTORS'!$B$2:$H$100,7),0)</f>
        <v>322</v>
      </c>
      <c r="BF516" s="62">
        <f t="shared" si="7"/>
        <v>278</v>
      </c>
      <c r="BG516" s="49">
        <f>ROUND('LOSS COST BY TERRITORY AND ZIP'!$BG516*VLOOKUP(TEXT(A516,"000"),'OFF-BALANCE FACTORS'!$B$2:$H$100,6),0)</f>
        <v>241</v>
      </c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9"/>
      <c r="CG516" s="39"/>
    </row>
    <row r="517" spans="1:85">
      <c r="A517" s="41">
        <v>117</v>
      </c>
      <c r="B517" s="41">
        <v>67110</v>
      </c>
      <c r="C517" s="49">
        <f>ROUND('LOSS COST BY TERRITORY AND ZIP'!$C517*VLOOKUP(TEXT(A517,"000"),'OFF-BALANCE FACTORS'!$B$2:$H$100,2),0)</f>
        <v>151</v>
      </c>
      <c r="D517" s="70">
        <f>VLOOKUP($A517,'BASE LOSS COSTS'!$Y$14:$Z$28,2,FALSE)</f>
        <v>0.63</v>
      </c>
      <c r="E517" s="70">
        <f>VLOOKUP($A517,'BASE LOSS COSTS'!$AB$14:$AC$28,2,FALSE)</f>
        <v>1.26</v>
      </c>
      <c r="F517" s="70">
        <f>VLOOKUP($A517,'BASE LOSS COSTS'!$AE$14:$AF$28,2,FALSE)</f>
        <v>1.89</v>
      </c>
      <c r="G517" s="49">
        <f>VLOOKUP(A517,'BASE LOSS COSTS'!$A$55:$B$69,2)</f>
        <v>4</v>
      </c>
      <c r="H517" s="49">
        <f>ROUND('LOSS COST BY TERRITORY AND ZIP'!$H517*VLOOKUP(TEXT(A517,"000"),'OFF-BALANCE FACTORS'!$B$2:$H$100,5),0)</f>
        <v>155</v>
      </c>
      <c r="I517" s="57">
        <f>VLOOKUP($A517,'BASE LOSS COSTS'!$AH$14:$AI$28,2,FALSE)</f>
        <v>1</v>
      </c>
      <c r="J517" s="57">
        <f>VLOOKUP($A517,'BASE LOSS COSTS'!$AK$14:$AL$28,2,FALSE)</f>
        <v>2</v>
      </c>
      <c r="K517" s="57">
        <f>VLOOKUP($A517,'BASE LOSS COSTS'!$AN$14:$AO$28,2,FALSE)</f>
        <v>3</v>
      </c>
      <c r="L517" s="57">
        <f>VLOOKUP($A517,'BASE LOSS COSTS'!$AQ$14:$AR$28,2,FALSE)</f>
        <v>5</v>
      </c>
      <c r="M517" s="49">
        <f>ROUND('LOSS COST BY TERRITORY AND ZIP'!$M517*VLOOKUP(TEXT(A517,"000"),'OFF-BALANCE FACTORS'!$B$2:$H$100,5),0)</f>
        <v>127</v>
      </c>
      <c r="N517" s="71">
        <f>VLOOKUP($A517,'BASE LOSS COSTS'!$AT$14:$AU$28,2,FALSE)</f>
        <v>0.62</v>
      </c>
      <c r="O517" s="71">
        <f>VLOOKUP($A517,'BASE LOSS COSTS'!$AW$14:$AX$28,2,FALSE)</f>
        <v>1.25</v>
      </c>
      <c r="P517" s="71">
        <f>VLOOKUP($A517,'BASE LOSS COSTS'!$AZ$14:$BA$28,2,FALSE)</f>
        <v>1.87</v>
      </c>
      <c r="Q517" s="49">
        <f>VLOOKUP(A517,'BASE LOSS COSTS'!$D$55:$E$69,2)</f>
        <v>13</v>
      </c>
      <c r="R517" s="49">
        <f>VLOOKUP(A517,'BASE LOSS COSTS'!$V$55:$W$69,2)</f>
        <v>9</v>
      </c>
      <c r="S517" s="57">
        <f>VLOOKUP(A517,'BASE LOSS COSTS'!$J$14:$K$28,2)</f>
        <v>153</v>
      </c>
      <c r="T517" s="49">
        <f>VLOOKUP(A517,'BASE LOSS COSTS'!$G$55:$H$69,2)</f>
        <v>9</v>
      </c>
      <c r="U517" s="57">
        <f>VLOOKUP(A517,'BASE LOSS COSTS'!$M$14:$N$28,2)</f>
        <v>576</v>
      </c>
      <c r="V517" s="71">
        <f>VLOOKUP($A517,'BASE LOSS COSTS'!$BC$14:$BD$28,2,FALSE)</f>
        <v>1.26</v>
      </c>
      <c r="W517" s="71">
        <f>VLOOKUP($A517,'BASE LOSS COSTS'!$BF$14:$BG$28,2,FALSE)</f>
        <v>1.89</v>
      </c>
      <c r="X517" s="71">
        <f>VLOOKUP($A517,'BASE LOSS COSTS'!$BI$14:$BJ$28,2,FALSE)</f>
        <v>2.52</v>
      </c>
      <c r="Y517" s="57">
        <f>VLOOKUP(A517,'BASE LOSS COSTS'!$J$55:$K$69,2)</f>
        <v>25</v>
      </c>
      <c r="Z517" s="57">
        <f>VLOOKUP(A517,'BASE LOSS COSTS'!$Y$55:$Z$69,2)</f>
        <v>20</v>
      </c>
      <c r="AA517" s="57">
        <f>VLOOKUP(A517,'BASE LOSS COSTS'!$P$14:$Q$28,2)</f>
        <v>137</v>
      </c>
      <c r="AB517" s="71">
        <f>VLOOKUP($A517,'BASE LOSS COSTS'!$BL$14:$BM$28,2,FALSE)</f>
        <v>0.63</v>
      </c>
      <c r="AC517" s="71">
        <f>VLOOKUP($A517,'BASE LOSS COSTS'!$BO$14:$BP$28,2,FALSE)</f>
        <v>1.26</v>
      </c>
      <c r="AD517" s="71">
        <f>VLOOKUP($A517,'BASE LOSS COSTS'!$BR$14:$BS$28,2,FALSE)</f>
        <v>1.89</v>
      </c>
      <c r="AE517" s="57">
        <f>VLOOKUP(A517,'BASE LOSS COSTS'!$M$55:$N$69,2)</f>
        <v>3</v>
      </c>
      <c r="AF517" s="57">
        <f>VLOOKUP(A517,'BASE LOSS COSTS'!$S$14:$T$28,2)</f>
        <v>55</v>
      </c>
      <c r="AG517" s="71">
        <f>VLOOKUP($A517,'BASE LOSS COSTS'!$BU$14:$BV$28,2,FALSE)</f>
        <v>6.93</v>
      </c>
      <c r="AH517" s="71">
        <f>VLOOKUP($A517,'BASE LOSS COSTS'!$BX$14:$BY$28,2,FALSE)</f>
        <v>8.19</v>
      </c>
      <c r="AI517" s="71">
        <f>VLOOKUP($A517,'BASE LOSS COSTS'!$CA$14:$CB$28,2,FALSE)</f>
        <v>9.4499999999999993</v>
      </c>
      <c r="AJ517" s="57">
        <f>VLOOKUP(A517,'BASE LOSS COSTS'!$P$55:$Q$69,2)</f>
        <v>2</v>
      </c>
      <c r="AK517" s="57">
        <f>VLOOKUP(A517,'BASE LOSS COSTS'!$V$14:$W$28,2)</f>
        <v>452</v>
      </c>
      <c r="AL517" s="71">
        <f>VLOOKUP($A517,'BASE LOSS COSTS'!$CD$14:$CE$28,2,FALSE)</f>
        <v>39.06</v>
      </c>
      <c r="AM517" s="71">
        <f>VLOOKUP($A517,'BASE LOSS COSTS'!$CG$14:$CH$28,2,FALSE)</f>
        <v>44.1</v>
      </c>
      <c r="AN517" s="71">
        <f>VLOOKUP($A517,'BASE LOSS COSTS'!$CJ$14:$CK$28,2,FALSE)</f>
        <v>60.48</v>
      </c>
      <c r="AO517" s="57">
        <f>VLOOKUP(A517,'BASE LOSS COSTS'!$S$55:$T$69,2)</f>
        <v>24</v>
      </c>
      <c r="AP517" s="49">
        <f>ROUND('LOSS COST BY TERRITORY AND ZIP'!$AP517*VLOOKUP(TEXT(A517,"000"),'OFF-BALANCE FACTORS'!$B$2:$H$100,4),0)</f>
        <v>222</v>
      </c>
      <c r="AQ517" s="49">
        <f>ROUND('LOSS COST BY TERRITORY AND ZIP'!$AQ517*VLOOKUP(TEXT(A517,"000"),'OFF-BALANCE FACTORS'!$B$2:$H$100,4),0)</f>
        <v>191</v>
      </c>
      <c r="AR517" s="57">
        <f>VLOOKUP(A517,'BASE LOSS COSTS'!$G$35:$H$49,2)</f>
        <v>264</v>
      </c>
      <c r="AS517" s="57">
        <f>VLOOKUP(A517,'BASE LOSS COSTS'!$J$35:$K$49,2)</f>
        <v>264</v>
      </c>
      <c r="AT517" s="57">
        <f>VLOOKUP(A517,'BASE LOSS COSTS'!$M$35:$N$49,2)</f>
        <v>228</v>
      </c>
      <c r="AU517" s="57">
        <f>VLOOKUP(A517,'BASE LOSS COSTS'!$P$35:$Q$49,2)</f>
        <v>228</v>
      </c>
      <c r="AV517" s="57">
        <f>VLOOKUP(A517,'BASE LOSS COSTS'!$S$35:$T$49,2)</f>
        <v>120</v>
      </c>
      <c r="AW517" s="57">
        <f>VLOOKUP(A517,'BASE LOSS COSTS'!$V$35:$W$49,2)</f>
        <v>120</v>
      </c>
      <c r="AX517" s="57">
        <f>VLOOKUP(A517,'BASE LOSS COSTS'!$Y$35:$Z$49,2)</f>
        <v>104</v>
      </c>
      <c r="AY517" s="57">
        <f>VLOOKUP(A517,'BASE LOSS COSTS'!$AB$35:$AC$49,2)</f>
        <v>104</v>
      </c>
      <c r="AZ517" s="49">
        <f>ROUND('LOSS COST BY TERRITORY AND ZIP'!$AZ517*VLOOKUP(TEXT(A517,"000"),'OFF-BALANCE FACTORS'!$B$2:$H$100,3),0)</f>
        <v>222</v>
      </c>
      <c r="BA517" s="57">
        <f>VLOOKUP(A517,'BASE LOSS COSTS'!$AH$35:$AI$49,2)</f>
        <v>268</v>
      </c>
      <c r="BB517" s="57">
        <f>VLOOKUP(A517,'BASE LOSS COSTS'!$AK$35:$AL$49,2)</f>
        <v>268</v>
      </c>
      <c r="BC517" s="57">
        <f>VLOOKUP(A517,'BASE LOSS COSTS'!$AN$35:$AO$49,2)</f>
        <v>80</v>
      </c>
      <c r="BD517" s="57">
        <f>VLOOKUP(A517,'BASE LOSS COSTS'!$AQ$35:$AR$49,2)</f>
        <v>80</v>
      </c>
      <c r="BE517" s="49">
        <f>ROUND('LOSS COST BY TERRITORY AND ZIP'!$BE517*VLOOKUP(TEXT(A517,"000"),'OFF-BALANCE FACTORS'!$B$2:$H$100,7),0)</f>
        <v>322</v>
      </c>
      <c r="BF517" s="62">
        <f t="shared" si="7"/>
        <v>278</v>
      </c>
      <c r="BG517" s="49">
        <f>ROUND('LOSS COST BY TERRITORY AND ZIP'!$BG517*VLOOKUP(TEXT(A517,"000"),'OFF-BALANCE FACTORS'!$B$2:$H$100,6),0)</f>
        <v>241</v>
      </c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9"/>
      <c r="CG517" s="39"/>
    </row>
    <row r="518" spans="1:85">
      <c r="A518" s="41">
        <v>117</v>
      </c>
      <c r="B518" s="41">
        <v>67111</v>
      </c>
      <c r="C518" s="49">
        <f>ROUND('LOSS COST BY TERRITORY AND ZIP'!$C518*VLOOKUP(TEXT(A518,"000"),'OFF-BALANCE FACTORS'!$B$2:$H$100,2),0)</f>
        <v>151</v>
      </c>
      <c r="D518" s="70">
        <f>VLOOKUP($A518,'BASE LOSS COSTS'!$Y$14:$Z$28,2,FALSE)</f>
        <v>0.63</v>
      </c>
      <c r="E518" s="70">
        <f>VLOOKUP($A518,'BASE LOSS COSTS'!$AB$14:$AC$28,2,FALSE)</f>
        <v>1.26</v>
      </c>
      <c r="F518" s="70">
        <f>VLOOKUP($A518,'BASE LOSS COSTS'!$AE$14:$AF$28,2,FALSE)</f>
        <v>1.89</v>
      </c>
      <c r="G518" s="49">
        <f>VLOOKUP(A518,'BASE LOSS COSTS'!$A$55:$B$69,2)</f>
        <v>4</v>
      </c>
      <c r="H518" s="49">
        <f>ROUND('LOSS COST BY TERRITORY AND ZIP'!$H518*VLOOKUP(TEXT(A518,"000"),'OFF-BALANCE FACTORS'!$B$2:$H$100,5),0)</f>
        <v>155</v>
      </c>
      <c r="I518" s="57">
        <f>VLOOKUP($A518,'BASE LOSS COSTS'!$AH$14:$AI$28,2,FALSE)</f>
        <v>1</v>
      </c>
      <c r="J518" s="57">
        <f>VLOOKUP($A518,'BASE LOSS COSTS'!$AK$14:$AL$28,2,FALSE)</f>
        <v>2</v>
      </c>
      <c r="K518" s="57">
        <f>VLOOKUP($A518,'BASE LOSS COSTS'!$AN$14:$AO$28,2,FALSE)</f>
        <v>3</v>
      </c>
      <c r="L518" s="57">
        <f>VLOOKUP($A518,'BASE LOSS COSTS'!$AQ$14:$AR$28,2,FALSE)</f>
        <v>5</v>
      </c>
      <c r="M518" s="49">
        <f>ROUND('LOSS COST BY TERRITORY AND ZIP'!$M518*VLOOKUP(TEXT(A518,"000"),'OFF-BALANCE FACTORS'!$B$2:$H$100,5),0)</f>
        <v>127</v>
      </c>
      <c r="N518" s="71">
        <f>VLOOKUP($A518,'BASE LOSS COSTS'!$AT$14:$AU$28,2,FALSE)</f>
        <v>0.62</v>
      </c>
      <c r="O518" s="71">
        <f>VLOOKUP($A518,'BASE LOSS COSTS'!$AW$14:$AX$28,2,FALSE)</f>
        <v>1.25</v>
      </c>
      <c r="P518" s="71">
        <f>VLOOKUP($A518,'BASE LOSS COSTS'!$AZ$14:$BA$28,2,FALSE)</f>
        <v>1.87</v>
      </c>
      <c r="Q518" s="49">
        <f>VLOOKUP(A518,'BASE LOSS COSTS'!$D$55:$E$69,2)</f>
        <v>13</v>
      </c>
      <c r="R518" s="49">
        <f>VLOOKUP(A518,'BASE LOSS COSTS'!$V$55:$W$69,2)</f>
        <v>9</v>
      </c>
      <c r="S518" s="57">
        <f>VLOOKUP(A518,'BASE LOSS COSTS'!$J$14:$K$28,2)</f>
        <v>153</v>
      </c>
      <c r="T518" s="49">
        <f>VLOOKUP(A518,'BASE LOSS COSTS'!$G$55:$H$69,2)</f>
        <v>9</v>
      </c>
      <c r="U518" s="57">
        <f>VLOOKUP(A518,'BASE LOSS COSTS'!$M$14:$N$28,2)</f>
        <v>576</v>
      </c>
      <c r="V518" s="71">
        <f>VLOOKUP($A518,'BASE LOSS COSTS'!$BC$14:$BD$28,2,FALSE)</f>
        <v>1.26</v>
      </c>
      <c r="W518" s="71">
        <f>VLOOKUP($A518,'BASE LOSS COSTS'!$BF$14:$BG$28,2,FALSE)</f>
        <v>1.89</v>
      </c>
      <c r="X518" s="71">
        <f>VLOOKUP($A518,'BASE LOSS COSTS'!$BI$14:$BJ$28,2,FALSE)</f>
        <v>2.52</v>
      </c>
      <c r="Y518" s="57">
        <f>VLOOKUP(A518,'BASE LOSS COSTS'!$J$55:$K$69,2)</f>
        <v>25</v>
      </c>
      <c r="Z518" s="57">
        <f>VLOOKUP(A518,'BASE LOSS COSTS'!$Y$55:$Z$69,2)</f>
        <v>20</v>
      </c>
      <c r="AA518" s="57">
        <f>VLOOKUP(A518,'BASE LOSS COSTS'!$P$14:$Q$28,2)</f>
        <v>137</v>
      </c>
      <c r="AB518" s="71">
        <f>VLOOKUP($A518,'BASE LOSS COSTS'!$BL$14:$BM$28,2,FALSE)</f>
        <v>0.63</v>
      </c>
      <c r="AC518" s="71">
        <f>VLOOKUP($A518,'BASE LOSS COSTS'!$BO$14:$BP$28,2,FALSE)</f>
        <v>1.26</v>
      </c>
      <c r="AD518" s="71">
        <f>VLOOKUP($A518,'BASE LOSS COSTS'!$BR$14:$BS$28,2,FALSE)</f>
        <v>1.89</v>
      </c>
      <c r="AE518" s="57">
        <f>VLOOKUP(A518,'BASE LOSS COSTS'!$M$55:$N$69,2)</f>
        <v>3</v>
      </c>
      <c r="AF518" s="57">
        <f>VLOOKUP(A518,'BASE LOSS COSTS'!$S$14:$T$28,2)</f>
        <v>55</v>
      </c>
      <c r="AG518" s="71">
        <f>VLOOKUP($A518,'BASE LOSS COSTS'!$BU$14:$BV$28,2,FALSE)</f>
        <v>6.93</v>
      </c>
      <c r="AH518" s="71">
        <f>VLOOKUP($A518,'BASE LOSS COSTS'!$BX$14:$BY$28,2,FALSE)</f>
        <v>8.19</v>
      </c>
      <c r="AI518" s="71">
        <f>VLOOKUP($A518,'BASE LOSS COSTS'!$CA$14:$CB$28,2,FALSE)</f>
        <v>9.4499999999999993</v>
      </c>
      <c r="AJ518" s="57">
        <f>VLOOKUP(A518,'BASE LOSS COSTS'!$P$55:$Q$69,2)</f>
        <v>2</v>
      </c>
      <c r="AK518" s="57">
        <f>VLOOKUP(A518,'BASE LOSS COSTS'!$V$14:$W$28,2)</f>
        <v>452</v>
      </c>
      <c r="AL518" s="71">
        <f>VLOOKUP($A518,'BASE LOSS COSTS'!$CD$14:$CE$28,2,FALSE)</f>
        <v>39.06</v>
      </c>
      <c r="AM518" s="71">
        <f>VLOOKUP($A518,'BASE LOSS COSTS'!$CG$14:$CH$28,2,FALSE)</f>
        <v>44.1</v>
      </c>
      <c r="AN518" s="71">
        <f>VLOOKUP($A518,'BASE LOSS COSTS'!$CJ$14:$CK$28,2,FALSE)</f>
        <v>60.48</v>
      </c>
      <c r="AO518" s="57">
        <f>VLOOKUP(A518,'BASE LOSS COSTS'!$S$55:$T$69,2)</f>
        <v>24</v>
      </c>
      <c r="AP518" s="49">
        <f>ROUND('LOSS COST BY TERRITORY AND ZIP'!$AP518*VLOOKUP(TEXT(A518,"000"),'OFF-BALANCE FACTORS'!$B$2:$H$100,4),0)</f>
        <v>222</v>
      </c>
      <c r="AQ518" s="49">
        <f>ROUND('LOSS COST BY TERRITORY AND ZIP'!$AQ518*VLOOKUP(TEXT(A518,"000"),'OFF-BALANCE FACTORS'!$B$2:$H$100,4),0)</f>
        <v>191</v>
      </c>
      <c r="AR518" s="57">
        <f>VLOOKUP(A518,'BASE LOSS COSTS'!$G$35:$H$49,2)</f>
        <v>264</v>
      </c>
      <c r="AS518" s="57">
        <f>VLOOKUP(A518,'BASE LOSS COSTS'!$J$35:$K$49,2)</f>
        <v>264</v>
      </c>
      <c r="AT518" s="57">
        <f>VLOOKUP(A518,'BASE LOSS COSTS'!$M$35:$N$49,2)</f>
        <v>228</v>
      </c>
      <c r="AU518" s="57">
        <f>VLOOKUP(A518,'BASE LOSS COSTS'!$P$35:$Q$49,2)</f>
        <v>228</v>
      </c>
      <c r="AV518" s="57">
        <f>VLOOKUP(A518,'BASE LOSS COSTS'!$S$35:$T$49,2)</f>
        <v>120</v>
      </c>
      <c r="AW518" s="57">
        <f>VLOOKUP(A518,'BASE LOSS COSTS'!$V$35:$W$49,2)</f>
        <v>120</v>
      </c>
      <c r="AX518" s="57">
        <f>VLOOKUP(A518,'BASE LOSS COSTS'!$Y$35:$Z$49,2)</f>
        <v>104</v>
      </c>
      <c r="AY518" s="57">
        <f>VLOOKUP(A518,'BASE LOSS COSTS'!$AB$35:$AC$49,2)</f>
        <v>104</v>
      </c>
      <c r="AZ518" s="49">
        <f>ROUND('LOSS COST BY TERRITORY AND ZIP'!$AZ518*VLOOKUP(TEXT(A518,"000"),'OFF-BALANCE FACTORS'!$B$2:$H$100,3),0)</f>
        <v>222</v>
      </c>
      <c r="BA518" s="57">
        <f>VLOOKUP(A518,'BASE LOSS COSTS'!$AH$35:$AI$49,2)</f>
        <v>268</v>
      </c>
      <c r="BB518" s="57">
        <f>VLOOKUP(A518,'BASE LOSS COSTS'!$AK$35:$AL$49,2)</f>
        <v>268</v>
      </c>
      <c r="BC518" s="57">
        <f>VLOOKUP(A518,'BASE LOSS COSTS'!$AN$35:$AO$49,2)</f>
        <v>80</v>
      </c>
      <c r="BD518" s="57">
        <f>VLOOKUP(A518,'BASE LOSS COSTS'!$AQ$35:$AR$49,2)</f>
        <v>80</v>
      </c>
      <c r="BE518" s="49">
        <f>ROUND('LOSS COST BY TERRITORY AND ZIP'!$BE518*VLOOKUP(TEXT(A518,"000"),'OFF-BALANCE FACTORS'!$B$2:$H$100,7),0)</f>
        <v>322</v>
      </c>
      <c r="BF518" s="62">
        <f t="shared" si="7"/>
        <v>278</v>
      </c>
      <c r="BG518" s="49">
        <f>ROUND('LOSS COST BY TERRITORY AND ZIP'!$BG518*VLOOKUP(TEXT(A518,"000"),'OFF-BALANCE FACTORS'!$B$2:$H$100,6),0)</f>
        <v>241</v>
      </c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9"/>
      <c r="CG518" s="39"/>
    </row>
    <row r="519" spans="1:85">
      <c r="A519" s="41">
        <v>117</v>
      </c>
      <c r="B519" s="41">
        <v>67112</v>
      </c>
      <c r="C519" s="49">
        <f>ROUND('LOSS COST BY TERRITORY AND ZIP'!$C519*VLOOKUP(TEXT(A519,"000"),'OFF-BALANCE FACTORS'!$B$2:$H$100,2),0)</f>
        <v>151</v>
      </c>
      <c r="D519" s="70">
        <f>VLOOKUP($A519,'BASE LOSS COSTS'!$Y$14:$Z$28,2,FALSE)</f>
        <v>0.63</v>
      </c>
      <c r="E519" s="70">
        <f>VLOOKUP($A519,'BASE LOSS COSTS'!$AB$14:$AC$28,2,FALSE)</f>
        <v>1.26</v>
      </c>
      <c r="F519" s="70">
        <f>VLOOKUP($A519,'BASE LOSS COSTS'!$AE$14:$AF$28,2,FALSE)</f>
        <v>1.89</v>
      </c>
      <c r="G519" s="49">
        <f>VLOOKUP(A519,'BASE LOSS COSTS'!$A$55:$B$69,2)</f>
        <v>4</v>
      </c>
      <c r="H519" s="49">
        <f>ROUND('LOSS COST BY TERRITORY AND ZIP'!$H519*VLOOKUP(TEXT(A519,"000"),'OFF-BALANCE FACTORS'!$B$2:$H$100,5),0)</f>
        <v>155</v>
      </c>
      <c r="I519" s="57">
        <f>VLOOKUP($A519,'BASE LOSS COSTS'!$AH$14:$AI$28,2,FALSE)</f>
        <v>1</v>
      </c>
      <c r="J519" s="57">
        <f>VLOOKUP($A519,'BASE LOSS COSTS'!$AK$14:$AL$28,2,FALSE)</f>
        <v>2</v>
      </c>
      <c r="K519" s="57">
        <f>VLOOKUP($A519,'BASE LOSS COSTS'!$AN$14:$AO$28,2,FALSE)</f>
        <v>3</v>
      </c>
      <c r="L519" s="57">
        <f>VLOOKUP($A519,'BASE LOSS COSTS'!$AQ$14:$AR$28,2,FALSE)</f>
        <v>5</v>
      </c>
      <c r="M519" s="49">
        <f>ROUND('LOSS COST BY TERRITORY AND ZIP'!$M519*VLOOKUP(TEXT(A519,"000"),'OFF-BALANCE FACTORS'!$B$2:$H$100,5),0)</f>
        <v>127</v>
      </c>
      <c r="N519" s="71">
        <f>VLOOKUP($A519,'BASE LOSS COSTS'!$AT$14:$AU$28,2,FALSE)</f>
        <v>0.62</v>
      </c>
      <c r="O519" s="71">
        <f>VLOOKUP($A519,'BASE LOSS COSTS'!$AW$14:$AX$28,2,FALSE)</f>
        <v>1.25</v>
      </c>
      <c r="P519" s="71">
        <f>VLOOKUP($A519,'BASE LOSS COSTS'!$AZ$14:$BA$28,2,FALSE)</f>
        <v>1.87</v>
      </c>
      <c r="Q519" s="49">
        <f>VLOOKUP(A519,'BASE LOSS COSTS'!$D$55:$E$69,2)</f>
        <v>13</v>
      </c>
      <c r="R519" s="49">
        <f>VLOOKUP(A519,'BASE LOSS COSTS'!$V$55:$W$69,2)</f>
        <v>9</v>
      </c>
      <c r="S519" s="57">
        <f>VLOOKUP(A519,'BASE LOSS COSTS'!$J$14:$K$28,2)</f>
        <v>153</v>
      </c>
      <c r="T519" s="49">
        <f>VLOOKUP(A519,'BASE LOSS COSTS'!$G$55:$H$69,2)</f>
        <v>9</v>
      </c>
      <c r="U519" s="57">
        <f>VLOOKUP(A519,'BASE LOSS COSTS'!$M$14:$N$28,2)</f>
        <v>576</v>
      </c>
      <c r="V519" s="71">
        <f>VLOOKUP($A519,'BASE LOSS COSTS'!$BC$14:$BD$28,2,FALSE)</f>
        <v>1.26</v>
      </c>
      <c r="W519" s="71">
        <f>VLOOKUP($A519,'BASE LOSS COSTS'!$BF$14:$BG$28,2,FALSE)</f>
        <v>1.89</v>
      </c>
      <c r="X519" s="71">
        <f>VLOOKUP($A519,'BASE LOSS COSTS'!$BI$14:$BJ$28,2,FALSE)</f>
        <v>2.52</v>
      </c>
      <c r="Y519" s="57">
        <f>VLOOKUP(A519,'BASE LOSS COSTS'!$J$55:$K$69,2)</f>
        <v>25</v>
      </c>
      <c r="Z519" s="57">
        <f>VLOOKUP(A519,'BASE LOSS COSTS'!$Y$55:$Z$69,2)</f>
        <v>20</v>
      </c>
      <c r="AA519" s="57">
        <f>VLOOKUP(A519,'BASE LOSS COSTS'!$P$14:$Q$28,2)</f>
        <v>137</v>
      </c>
      <c r="AB519" s="71">
        <f>VLOOKUP($A519,'BASE LOSS COSTS'!$BL$14:$BM$28,2,FALSE)</f>
        <v>0.63</v>
      </c>
      <c r="AC519" s="71">
        <f>VLOOKUP($A519,'BASE LOSS COSTS'!$BO$14:$BP$28,2,FALSE)</f>
        <v>1.26</v>
      </c>
      <c r="AD519" s="71">
        <f>VLOOKUP($A519,'BASE LOSS COSTS'!$BR$14:$BS$28,2,FALSE)</f>
        <v>1.89</v>
      </c>
      <c r="AE519" s="57">
        <f>VLOOKUP(A519,'BASE LOSS COSTS'!$M$55:$N$69,2)</f>
        <v>3</v>
      </c>
      <c r="AF519" s="57">
        <f>VLOOKUP(A519,'BASE LOSS COSTS'!$S$14:$T$28,2)</f>
        <v>55</v>
      </c>
      <c r="AG519" s="71">
        <f>VLOOKUP($A519,'BASE LOSS COSTS'!$BU$14:$BV$28,2,FALSE)</f>
        <v>6.93</v>
      </c>
      <c r="AH519" s="71">
        <f>VLOOKUP($A519,'BASE LOSS COSTS'!$BX$14:$BY$28,2,FALSE)</f>
        <v>8.19</v>
      </c>
      <c r="AI519" s="71">
        <f>VLOOKUP($A519,'BASE LOSS COSTS'!$CA$14:$CB$28,2,FALSE)</f>
        <v>9.4499999999999993</v>
      </c>
      <c r="AJ519" s="57">
        <f>VLOOKUP(A519,'BASE LOSS COSTS'!$P$55:$Q$69,2)</f>
        <v>2</v>
      </c>
      <c r="AK519" s="57">
        <f>VLOOKUP(A519,'BASE LOSS COSTS'!$V$14:$W$28,2)</f>
        <v>452</v>
      </c>
      <c r="AL519" s="71">
        <f>VLOOKUP($A519,'BASE LOSS COSTS'!$CD$14:$CE$28,2,FALSE)</f>
        <v>39.06</v>
      </c>
      <c r="AM519" s="71">
        <f>VLOOKUP($A519,'BASE LOSS COSTS'!$CG$14:$CH$28,2,FALSE)</f>
        <v>44.1</v>
      </c>
      <c r="AN519" s="71">
        <f>VLOOKUP($A519,'BASE LOSS COSTS'!$CJ$14:$CK$28,2,FALSE)</f>
        <v>60.48</v>
      </c>
      <c r="AO519" s="57">
        <f>VLOOKUP(A519,'BASE LOSS COSTS'!$S$55:$T$69,2)</f>
        <v>24</v>
      </c>
      <c r="AP519" s="49">
        <f>ROUND('LOSS COST BY TERRITORY AND ZIP'!$AP519*VLOOKUP(TEXT(A519,"000"),'OFF-BALANCE FACTORS'!$B$2:$H$100,4),0)</f>
        <v>222</v>
      </c>
      <c r="AQ519" s="49">
        <f>ROUND('LOSS COST BY TERRITORY AND ZIP'!$AQ519*VLOOKUP(TEXT(A519,"000"),'OFF-BALANCE FACTORS'!$B$2:$H$100,4),0)</f>
        <v>191</v>
      </c>
      <c r="AR519" s="57">
        <f>VLOOKUP(A519,'BASE LOSS COSTS'!$G$35:$H$49,2)</f>
        <v>264</v>
      </c>
      <c r="AS519" s="57">
        <f>VLOOKUP(A519,'BASE LOSS COSTS'!$J$35:$K$49,2)</f>
        <v>264</v>
      </c>
      <c r="AT519" s="57">
        <f>VLOOKUP(A519,'BASE LOSS COSTS'!$M$35:$N$49,2)</f>
        <v>228</v>
      </c>
      <c r="AU519" s="57">
        <f>VLOOKUP(A519,'BASE LOSS COSTS'!$P$35:$Q$49,2)</f>
        <v>228</v>
      </c>
      <c r="AV519" s="57">
        <f>VLOOKUP(A519,'BASE LOSS COSTS'!$S$35:$T$49,2)</f>
        <v>120</v>
      </c>
      <c r="AW519" s="57">
        <f>VLOOKUP(A519,'BASE LOSS COSTS'!$V$35:$W$49,2)</f>
        <v>120</v>
      </c>
      <c r="AX519" s="57">
        <f>VLOOKUP(A519,'BASE LOSS COSTS'!$Y$35:$Z$49,2)</f>
        <v>104</v>
      </c>
      <c r="AY519" s="57">
        <f>VLOOKUP(A519,'BASE LOSS COSTS'!$AB$35:$AC$49,2)</f>
        <v>104</v>
      </c>
      <c r="AZ519" s="49">
        <f>ROUND('LOSS COST BY TERRITORY AND ZIP'!$AZ519*VLOOKUP(TEXT(A519,"000"),'OFF-BALANCE FACTORS'!$B$2:$H$100,3),0)</f>
        <v>222</v>
      </c>
      <c r="BA519" s="57">
        <f>VLOOKUP(A519,'BASE LOSS COSTS'!$AH$35:$AI$49,2)</f>
        <v>268</v>
      </c>
      <c r="BB519" s="57">
        <f>VLOOKUP(A519,'BASE LOSS COSTS'!$AK$35:$AL$49,2)</f>
        <v>268</v>
      </c>
      <c r="BC519" s="57">
        <f>VLOOKUP(A519,'BASE LOSS COSTS'!$AN$35:$AO$49,2)</f>
        <v>80</v>
      </c>
      <c r="BD519" s="57">
        <f>VLOOKUP(A519,'BASE LOSS COSTS'!$AQ$35:$AR$49,2)</f>
        <v>80</v>
      </c>
      <c r="BE519" s="49">
        <f>ROUND('LOSS COST BY TERRITORY AND ZIP'!$BE519*VLOOKUP(TEXT(A519,"000"),'OFF-BALANCE FACTORS'!$B$2:$H$100,7),0)</f>
        <v>322</v>
      </c>
      <c r="BF519" s="62">
        <f t="shared" si="7"/>
        <v>278</v>
      </c>
      <c r="BG519" s="49">
        <f>ROUND('LOSS COST BY TERRITORY AND ZIP'!$BG519*VLOOKUP(TEXT(A519,"000"),'OFF-BALANCE FACTORS'!$B$2:$H$100,6),0)</f>
        <v>241</v>
      </c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9"/>
      <c r="CG519" s="39"/>
    </row>
    <row r="520" spans="1:85">
      <c r="A520" s="41">
        <v>117</v>
      </c>
      <c r="B520" s="41">
        <v>67114</v>
      </c>
      <c r="C520" s="49">
        <f>ROUND('LOSS COST BY TERRITORY AND ZIP'!$C520*VLOOKUP(TEXT(A520,"000"),'OFF-BALANCE FACTORS'!$B$2:$H$100,2),0)</f>
        <v>151</v>
      </c>
      <c r="D520" s="70">
        <f>VLOOKUP($A520,'BASE LOSS COSTS'!$Y$14:$Z$28,2,FALSE)</f>
        <v>0.63</v>
      </c>
      <c r="E520" s="70">
        <f>VLOOKUP($A520,'BASE LOSS COSTS'!$AB$14:$AC$28,2,FALSE)</f>
        <v>1.26</v>
      </c>
      <c r="F520" s="70">
        <f>VLOOKUP($A520,'BASE LOSS COSTS'!$AE$14:$AF$28,2,FALSE)</f>
        <v>1.89</v>
      </c>
      <c r="G520" s="49">
        <f>VLOOKUP(A520,'BASE LOSS COSTS'!$A$55:$B$69,2)</f>
        <v>4</v>
      </c>
      <c r="H520" s="49">
        <f>ROUND('LOSS COST BY TERRITORY AND ZIP'!$H520*VLOOKUP(TEXT(A520,"000"),'OFF-BALANCE FACTORS'!$B$2:$H$100,5),0)</f>
        <v>155</v>
      </c>
      <c r="I520" s="57">
        <f>VLOOKUP($A520,'BASE LOSS COSTS'!$AH$14:$AI$28,2,FALSE)</f>
        <v>1</v>
      </c>
      <c r="J520" s="57">
        <f>VLOOKUP($A520,'BASE LOSS COSTS'!$AK$14:$AL$28,2,FALSE)</f>
        <v>2</v>
      </c>
      <c r="K520" s="57">
        <f>VLOOKUP($A520,'BASE LOSS COSTS'!$AN$14:$AO$28,2,FALSE)</f>
        <v>3</v>
      </c>
      <c r="L520" s="57">
        <f>VLOOKUP($A520,'BASE LOSS COSTS'!$AQ$14:$AR$28,2,FALSE)</f>
        <v>5</v>
      </c>
      <c r="M520" s="49">
        <f>ROUND('LOSS COST BY TERRITORY AND ZIP'!$M520*VLOOKUP(TEXT(A520,"000"),'OFF-BALANCE FACTORS'!$B$2:$H$100,5),0)</f>
        <v>127</v>
      </c>
      <c r="N520" s="71">
        <f>VLOOKUP($A520,'BASE LOSS COSTS'!$AT$14:$AU$28,2,FALSE)</f>
        <v>0.62</v>
      </c>
      <c r="O520" s="71">
        <f>VLOOKUP($A520,'BASE LOSS COSTS'!$AW$14:$AX$28,2,FALSE)</f>
        <v>1.25</v>
      </c>
      <c r="P520" s="71">
        <f>VLOOKUP($A520,'BASE LOSS COSTS'!$AZ$14:$BA$28,2,FALSE)</f>
        <v>1.87</v>
      </c>
      <c r="Q520" s="49">
        <f>VLOOKUP(A520,'BASE LOSS COSTS'!$D$55:$E$69,2)</f>
        <v>13</v>
      </c>
      <c r="R520" s="49">
        <f>VLOOKUP(A520,'BASE LOSS COSTS'!$V$55:$W$69,2)</f>
        <v>9</v>
      </c>
      <c r="S520" s="57">
        <f>VLOOKUP(A520,'BASE LOSS COSTS'!$J$14:$K$28,2)</f>
        <v>153</v>
      </c>
      <c r="T520" s="49">
        <f>VLOOKUP(A520,'BASE LOSS COSTS'!$G$55:$H$69,2)</f>
        <v>9</v>
      </c>
      <c r="U520" s="57">
        <f>VLOOKUP(A520,'BASE LOSS COSTS'!$M$14:$N$28,2)</f>
        <v>576</v>
      </c>
      <c r="V520" s="71">
        <f>VLOOKUP($A520,'BASE LOSS COSTS'!$BC$14:$BD$28,2,FALSE)</f>
        <v>1.26</v>
      </c>
      <c r="W520" s="71">
        <f>VLOOKUP($A520,'BASE LOSS COSTS'!$BF$14:$BG$28,2,FALSE)</f>
        <v>1.89</v>
      </c>
      <c r="X520" s="71">
        <f>VLOOKUP($A520,'BASE LOSS COSTS'!$BI$14:$BJ$28,2,FALSE)</f>
        <v>2.52</v>
      </c>
      <c r="Y520" s="57">
        <f>VLOOKUP(A520,'BASE LOSS COSTS'!$J$55:$K$69,2)</f>
        <v>25</v>
      </c>
      <c r="Z520" s="57">
        <f>VLOOKUP(A520,'BASE LOSS COSTS'!$Y$55:$Z$69,2)</f>
        <v>20</v>
      </c>
      <c r="AA520" s="57">
        <f>VLOOKUP(A520,'BASE LOSS COSTS'!$P$14:$Q$28,2)</f>
        <v>137</v>
      </c>
      <c r="AB520" s="71">
        <f>VLOOKUP($A520,'BASE LOSS COSTS'!$BL$14:$BM$28,2,FALSE)</f>
        <v>0.63</v>
      </c>
      <c r="AC520" s="71">
        <f>VLOOKUP($A520,'BASE LOSS COSTS'!$BO$14:$BP$28,2,FALSE)</f>
        <v>1.26</v>
      </c>
      <c r="AD520" s="71">
        <f>VLOOKUP($A520,'BASE LOSS COSTS'!$BR$14:$BS$28,2,FALSE)</f>
        <v>1.89</v>
      </c>
      <c r="AE520" s="57">
        <f>VLOOKUP(A520,'BASE LOSS COSTS'!$M$55:$N$69,2)</f>
        <v>3</v>
      </c>
      <c r="AF520" s="57">
        <f>VLOOKUP(A520,'BASE LOSS COSTS'!$S$14:$T$28,2)</f>
        <v>55</v>
      </c>
      <c r="AG520" s="71">
        <f>VLOOKUP($A520,'BASE LOSS COSTS'!$BU$14:$BV$28,2,FALSE)</f>
        <v>6.93</v>
      </c>
      <c r="AH520" s="71">
        <f>VLOOKUP($A520,'BASE LOSS COSTS'!$BX$14:$BY$28,2,FALSE)</f>
        <v>8.19</v>
      </c>
      <c r="AI520" s="71">
        <f>VLOOKUP($A520,'BASE LOSS COSTS'!$CA$14:$CB$28,2,FALSE)</f>
        <v>9.4499999999999993</v>
      </c>
      <c r="AJ520" s="57">
        <f>VLOOKUP(A520,'BASE LOSS COSTS'!$P$55:$Q$69,2)</f>
        <v>2</v>
      </c>
      <c r="AK520" s="57">
        <f>VLOOKUP(A520,'BASE LOSS COSTS'!$V$14:$W$28,2)</f>
        <v>452</v>
      </c>
      <c r="AL520" s="71">
        <f>VLOOKUP($A520,'BASE LOSS COSTS'!$CD$14:$CE$28,2,FALSE)</f>
        <v>39.06</v>
      </c>
      <c r="AM520" s="71">
        <f>VLOOKUP($A520,'BASE LOSS COSTS'!$CG$14:$CH$28,2,FALSE)</f>
        <v>44.1</v>
      </c>
      <c r="AN520" s="71">
        <f>VLOOKUP($A520,'BASE LOSS COSTS'!$CJ$14:$CK$28,2,FALSE)</f>
        <v>60.48</v>
      </c>
      <c r="AO520" s="57">
        <f>VLOOKUP(A520,'BASE LOSS COSTS'!$S$55:$T$69,2)</f>
        <v>24</v>
      </c>
      <c r="AP520" s="49">
        <f>ROUND('LOSS COST BY TERRITORY AND ZIP'!$AP520*VLOOKUP(TEXT(A520,"000"),'OFF-BALANCE FACTORS'!$B$2:$H$100,4),0)</f>
        <v>222</v>
      </c>
      <c r="AQ520" s="49">
        <f>ROUND('LOSS COST BY TERRITORY AND ZIP'!$AQ520*VLOOKUP(TEXT(A520,"000"),'OFF-BALANCE FACTORS'!$B$2:$H$100,4),0)</f>
        <v>191</v>
      </c>
      <c r="AR520" s="57">
        <f>VLOOKUP(A520,'BASE LOSS COSTS'!$G$35:$H$49,2)</f>
        <v>264</v>
      </c>
      <c r="AS520" s="57">
        <f>VLOOKUP(A520,'BASE LOSS COSTS'!$J$35:$K$49,2)</f>
        <v>264</v>
      </c>
      <c r="AT520" s="57">
        <f>VLOOKUP(A520,'BASE LOSS COSTS'!$M$35:$N$49,2)</f>
        <v>228</v>
      </c>
      <c r="AU520" s="57">
        <f>VLOOKUP(A520,'BASE LOSS COSTS'!$P$35:$Q$49,2)</f>
        <v>228</v>
      </c>
      <c r="AV520" s="57">
        <f>VLOOKUP(A520,'BASE LOSS COSTS'!$S$35:$T$49,2)</f>
        <v>120</v>
      </c>
      <c r="AW520" s="57">
        <f>VLOOKUP(A520,'BASE LOSS COSTS'!$V$35:$W$49,2)</f>
        <v>120</v>
      </c>
      <c r="AX520" s="57">
        <f>VLOOKUP(A520,'BASE LOSS COSTS'!$Y$35:$Z$49,2)</f>
        <v>104</v>
      </c>
      <c r="AY520" s="57">
        <f>VLOOKUP(A520,'BASE LOSS COSTS'!$AB$35:$AC$49,2)</f>
        <v>104</v>
      </c>
      <c r="AZ520" s="49">
        <f>ROUND('LOSS COST BY TERRITORY AND ZIP'!$AZ520*VLOOKUP(TEXT(A520,"000"),'OFF-BALANCE FACTORS'!$B$2:$H$100,3),0)</f>
        <v>222</v>
      </c>
      <c r="BA520" s="57">
        <f>VLOOKUP(A520,'BASE LOSS COSTS'!$AH$35:$AI$49,2)</f>
        <v>268</v>
      </c>
      <c r="BB520" s="57">
        <f>VLOOKUP(A520,'BASE LOSS COSTS'!$AK$35:$AL$49,2)</f>
        <v>268</v>
      </c>
      <c r="BC520" s="57">
        <f>VLOOKUP(A520,'BASE LOSS COSTS'!$AN$35:$AO$49,2)</f>
        <v>80</v>
      </c>
      <c r="BD520" s="57">
        <f>VLOOKUP(A520,'BASE LOSS COSTS'!$AQ$35:$AR$49,2)</f>
        <v>80</v>
      </c>
      <c r="BE520" s="49">
        <f>ROUND('LOSS COST BY TERRITORY AND ZIP'!$BE520*VLOOKUP(TEXT(A520,"000"),'OFF-BALANCE FACTORS'!$B$2:$H$100,7),0)</f>
        <v>322</v>
      </c>
      <c r="BF520" s="62">
        <f t="shared" si="7"/>
        <v>278</v>
      </c>
      <c r="BG520" s="49">
        <f>ROUND('LOSS COST BY TERRITORY AND ZIP'!$BG520*VLOOKUP(TEXT(A520,"000"),'OFF-BALANCE FACTORS'!$B$2:$H$100,6),0)</f>
        <v>241</v>
      </c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9"/>
      <c r="CG520" s="39"/>
    </row>
    <row r="521" spans="1:85">
      <c r="A521" s="41">
        <v>117</v>
      </c>
      <c r="B521" s="41">
        <v>67117</v>
      </c>
      <c r="C521" s="49">
        <f>ROUND('LOSS COST BY TERRITORY AND ZIP'!$C521*VLOOKUP(TEXT(A521,"000"),'OFF-BALANCE FACTORS'!$B$2:$H$100,2),0)</f>
        <v>151</v>
      </c>
      <c r="D521" s="70">
        <f>VLOOKUP($A521,'BASE LOSS COSTS'!$Y$14:$Z$28,2,FALSE)</f>
        <v>0.63</v>
      </c>
      <c r="E521" s="70">
        <f>VLOOKUP($A521,'BASE LOSS COSTS'!$AB$14:$AC$28,2,FALSE)</f>
        <v>1.26</v>
      </c>
      <c r="F521" s="70">
        <f>VLOOKUP($A521,'BASE LOSS COSTS'!$AE$14:$AF$28,2,FALSE)</f>
        <v>1.89</v>
      </c>
      <c r="G521" s="49">
        <f>VLOOKUP(A521,'BASE LOSS COSTS'!$A$55:$B$69,2)</f>
        <v>4</v>
      </c>
      <c r="H521" s="49">
        <f>ROUND('LOSS COST BY TERRITORY AND ZIP'!$H521*VLOOKUP(TEXT(A521,"000"),'OFF-BALANCE FACTORS'!$B$2:$H$100,5),0)</f>
        <v>155</v>
      </c>
      <c r="I521" s="57">
        <f>VLOOKUP($A521,'BASE LOSS COSTS'!$AH$14:$AI$28,2,FALSE)</f>
        <v>1</v>
      </c>
      <c r="J521" s="57">
        <f>VLOOKUP($A521,'BASE LOSS COSTS'!$AK$14:$AL$28,2,FALSE)</f>
        <v>2</v>
      </c>
      <c r="K521" s="57">
        <f>VLOOKUP($A521,'BASE LOSS COSTS'!$AN$14:$AO$28,2,FALSE)</f>
        <v>3</v>
      </c>
      <c r="L521" s="57">
        <f>VLOOKUP($A521,'BASE LOSS COSTS'!$AQ$14:$AR$28,2,FALSE)</f>
        <v>5</v>
      </c>
      <c r="M521" s="49">
        <f>ROUND('LOSS COST BY TERRITORY AND ZIP'!$M521*VLOOKUP(TEXT(A521,"000"),'OFF-BALANCE FACTORS'!$B$2:$H$100,5),0)</f>
        <v>127</v>
      </c>
      <c r="N521" s="71">
        <f>VLOOKUP($A521,'BASE LOSS COSTS'!$AT$14:$AU$28,2,FALSE)</f>
        <v>0.62</v>
      </c>
      <c r="O521" s="71">
        <f>VLOOKUP($A521,'BASE LOSS COSTS'!$AW$14:$AX$28,2,FALSE)</f>
        <v>1.25</v>
      </c>
      <c r="P521" s="71">
        <f>VLOOKUP($A521,'BASE LOSS COSTS'!$AZ$14:$BA$28,2,FALSE)</f>
        <v>1.87</v>
      </c>
      <c r="Q521" s="49">
        <f>VLOOKUP(A521,'BASE LOSS COSTS'!$D$55:$E$69,2)</f>
        <v>13</v>
      </c>
      <c r="R521" s="49">
        <f>VLOOKUP(A521,'BASE LOSS COSTS'!$V$55:$W$69,2)</f>
        <v>9</v>
      </c>
      <c r="S521" s="57">
        <f>VLOOKUP(A521,'BASE LOSS COSTS'!$J$14:$K$28,2)</f>
        <v>153</v>
      </c>
      <c r="T521" s="49">
        <f>VLOOKUP(A521,'BASE LOSS COSTS'!$G$55:$H$69,2)</f>
        <v>9</v>
      </c>
      <c r="U521" s="57">
        <f>VLOOKUP(A521,'BASE LOSS COSTS'!$M$14:$N$28,2)</f>
        <v>576</v>
      </c>
      <c r="V521" s="71">
        <f>VLOOKUP($A521,'BASE LOSS COSTS'!$BC$14:$BD$28,2,FALSE)</f>
        <v>1.26</v>
      </c>
      <c r="W521" s="71">
        <f>VLOOKUP($A521,'BASE LOSS COSTS'!$BF$14:$BG$28,2,FALSE)</f>
        <v>1.89</v>
      </c>
      <c r="X521" s="71">
        <f>VLOOKUP($A521,'BASE LOSS COSTS'!$BI$14:$BJ$28,2,FALSE)</f>
        <v>2.52</v>
      </c>
      <c r="Y521" s="57">
        <f>VLOOKUP(A521,'BASE LOSS COSTS'!$J$55:$K$69,2)</f>
        <v>25</v>
      </c>
      <c r="Z521" s="57">
        <f>VLOOKUP(A521,'BASE LOSS COSTS'!$Y$55:$Z$69,2)</f>
        <v>20</v>
      </c>
      <c r="AA521" s="57">
        <f>VLOOKUP(A521,'BASE LOSS COSTS'!$P$14:$Q$28,2)</f>
        <v>137</v>
      </c>
      <c r="AB521" s="71">
        <f>VLOOKUP($A521,'BASE LOSS COSTS'!$BL$14:$BM$28,2,FALSE)</f>
        <v>0.63</v>
      </c>
      <c r="AC521" s="71">
        <f>VLOOKUP($A521,'BASE LOSS COSTS'!$BO$14:$BP$28,2,FALSE)</f>
        <v>1.26</v>
      </c>
      <c r="AD521" s="71">
        <f>VLOOKUP($A521,'BASE LOSS COSTS'!$BR$14:$BS$28,2,FALSE)</f>
        <v>1.89</v>
      </c>
      <c r="AE521" s="57">
        <f>VLOOKUP(A521,'BASE LOSS COSTS'!$M$55:$N$69,2)</f>
        <v>3</v>
      </c>
      <c r="AF521" s="57">
        <f>VLOOKUP(A521,'BASE LOSS COSTS'!$S$14:$T$28,2)</f>
        <v>55</v>
      </c>
      <c r="AG521" s="71">
        <f>VLOOKUP($A521,'BASE LOSS COSTS'!$BU$14:$BV$28,2,FALSE)</f>
        <v>6.93</v>
      </c>
      <c r="AH521" s="71">
        <f>VLOOKUP($A521,'BASE LOSS COSTS'!$BX$14:$BY$28,2,FALSE)</f>
        <v>8.19</v>
      </c>
      <c r="AI521" s="71">
        <f>VLOOKUP($A521,'BASE LOSS COSTS'!$CA$14:$CB$28,2,FALSE)</f>
        <v>9.4499999999999993</v>
      </c>
      <c r="AJ521" s="57">
        <f>VLOOKUP(A521,'BASE LOSS COSTS'!$P$55:$Q$69,2)</f>
        <v>2</v>
      </c>
      <c r="AK521" s="57">
        <f>VLOOKUP(A521,'BASE LOSS COSTS'!$V$14:$W$28,2)</f>
        <v>452</v>
      </c>
      <c r="AL521" s="71">
        <f>VLOOKUP($A521,'BASE LOSS COSTS'!$CD$14:$CE$28,2,FALSE)</f>
        <v>39.06</v>
      </c>
      <c r="AM521" s="71">
        <f>VLOOKUP($A521,'BASE LOSS COSTS'!$CG$14:$CH$28,2,FALSE)</f>
        <v>44.1</v>
      </c>
      <c r="AN521" s="71">
        <f>VLOOKUP($A521,'BASE LOSS COSTS'!$CJ$14:$CK$28,2,FALSE)</f>
        <v>60.48</v>
      </c>
      <c r="AO521" s="57">
        <f>VLOOKUP(A521,'BASE LOSS COSTS'!$S$55:$T$69,2)</f>
        <v>24</v>
      </c>
      <c r="AP521" s="49">
        <f>ROUND('LOSS COST BY TERRITORY AND ZIP'!$AP521*VLOOKUP(TEXT(A521,"000"),'OFF-BALANCE FACTORS'!$B$2:$H$100,4),0)</f>
        <v>222</v>
      </c>
      <c r="AQ521" s="49">
        <f>ROUND('LOSS COST BY TERRITORY AND ZIP'!$AQ521*VLOOKUP(TEXT(A521,"000"),'OFF-BALANCE FACTORS'!$B$2:$H$100,4),0)</f>
        <v>191</v>
      </c>
      <c r="AR521" s="57">
        <f>VLOOKUP(A521,'BASE LOSS COSTS'!$G$35:$H$49,2)</f>
        <v>264</v>
      </c>
      <c r="AS521" s="57">
        <f>VLOOKUP(A521,'BASE LOSS COSTS'!$J$35:$K$49,2)</f>
        <v>264</v>
      </c>
      <c r="AT521" s="57">
        <f>VLOOKUP(A521,'BASE LOSS COSTS'!$M$35:$N$49,2)</f>
        <v>228</v>
      </c>
      <c r="AU521" s="57">
        <f>VLOOKUP(A521,'BASE LOSS COSTS'!$P$35:$Q$49,2)</f>
        <v>228</v>
      </c>
      <c r="AV521" s="57">
        <f>VLOOKUP(A521,'BASE LOSS COSTS'!$S$35:$T$49,2)</f>
        <v>120</v>
      </c>
      <c r="AW521" s="57">
        <f>VLOOKUP(A521,'BASE LOSS COSTS'!$V$35:$W$49,2)</f>
        <v>120</v>
      </c>
      <c r="AX521" s="57">
        <f>VLOOKUP(A521,'BASE LOSS COSTS'!$Y$35:$Z$49,2)</f>
        <v>104</v>
      </c>
      <c r="AY521" s="57">
        <f>VLOOKUP(A521,'BASE LOSS COSTS'!$AB$35:$AC$49,2)</f>
        <v>104</v>
      </c>
      <c r="AZ521" s="49">
        <f>ROUND('LOSS COST BY TERRITORY AND ZIP'!$AZ521*VLOOKUP(TEXT(A521,"000"),'OFF-BALANCE FACTORS'!$B$2:$H$100,3),0)</f>
        <v>222</v>
      </c>
      <c r="BA521" s="57">
        <f>VLOOKUP(A521,'BASE LOSS COSTS'!$AH$35:$AI$49,2)</f>
        <v>268</v>
      </c>
      <c r="BB521" s="57">
        <f>VLOOKUP(A521,'BASE LOSS COSTS'!$AK$35:$AL$49,2)</f>
        <v>268</v>
      </c>
      <c r="BC521" s="57">
        <f>VLOOKUP(A521,'BASE LOSS COSTS'!$AN$35:$AO$49,2)</f>
        <v>80</v>
      </c>
      <c r="BD521" s="57">
        <f>VLOOKUP(A521,'BASE LOSS COSTS'!$AQ$35:$AR$49,2)</f>
        <v>80</v>
      </c>
      <c r="BE521" s="49">
        <f>ROUND('LOSS COST BY TERRITORY AND ZIP'!$BE521*VLOOKUP(TEXT(A521,"000"),'OFF-BALANCE FACTORS'!$B$2:$H$100,7),0)</f>
        <v>322</v>
      </c>
      <c r="BF521" s="62">
        <f t="shared" si="7"/>
        <v>278</v>
      </c>
      <c r="BG521" s="49">
        <f>ROUND('LOSS COST BY TERRITORY AND ZIP'!$BG521*VLOOKUP(TEXT(A521,"000"),'OFF-BALANCE FACTORS'!$B$2:$H$100,6),0)</f>
        <v>241</v>
      </c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9"/>
      <c r="CG521" s="39"/>
    </row>
    <row r="522" spans="1:85">
      <c r="A522" s="41">
        <v>117</v>
      </c>
      <c r="B522" s="41">
        <v>67118</v>
      </c>
      <c r="C522" s="49">
        <f>ROUND('LOSS COST BY TERRITORY AND ZIP'!$C522*VLOOKUP(TEXT(A522,"000"),'OFF-BALANCE FACTORS'!$B$2:$H$100,2),0)</f>
        <v>151</v>
      </c>
      <c r="D522" s="70">
        <f>VLOOKUP($A522,'BASE LOSS COSTS'!$Y$14:$Z$28,2,FALSE)</f>
        <v>0.63</v>
      </c>
      <c r="E522" s="70">
        <f>VLOOKUP($A522,'BASE LOSS COSTS'!$AB$14:$AC$28,2,FALSE)</f>
        <v>1.26</v>
      </c>
      <c r="F522" s="70">
        <f>VLOOKUP($A522,'BASE LOSS COSTS'!$AE$14:$AF$28,2,FALSE)</f>
        <v>1.89</v>
      </c>
      <c r="G522" s="49">
        <f>VLOOKUP(A522,'BASE LOSS COSTS'!$A$55:$B$69,2)</f>
        <v>4</v>
      </c>
      <c r="H522" s="49">
        <f>ROUND('LOSS COST BY TERRITORY AND ZIP'!$H522*VLOOKUP(TEXT(A522,"000"),'OFF-BALANCE FACTORS'!$B$2:$H$100,5),0)</f>
        <v>155</v>
      </c>
      <c r="I522" s="57">
        <f>VLOOKUP($A522,'BASE LOSS COSTS'!$AH$14:$AI$28,2,FALSE)</f>
        <v>1</v>
      </c>
      <c r="J522" s="57">
        <f>VLOOKUP($A522,'BASE LOSS COSTS'!$AK$14:$AL$28,2,FALSE)</f>
        <v>2</v>
      </c>
      <c r="K522" s="57">
        <f>VLOOKUP($A522,'BASE LOSS COSTS'!$AN$14:$AO$28,2,FALSE)</f>
        <v>3</v>
      </c>
      <c r="L522" s="57">
        <f>VLOOKUP($A522,'BASE LOSS COSTS'!$AQ$14:$AR$28,2,FALSE)</f>
        <v>5</v>
      </c>
      <c r="M522" s="49">
        <f>ROUND('LOSS COST BY TERRITORY AND ZIP'!$M522*VLOOKUP(TEXT(A522,"000"),'OFF-BALANCE FACTORS'!$B$2:$H$100,5),0)</f>
        <v>127</v>
      </c>
      <c r="N522" s="71">
        <f>VLOOKUP($A522,'BASE LOSS COSTS'!$AT$14:$AU$28,2,FALSE)</f>
        <v>0.62</v>
      </c>
      <c r="O522" s="71">
        <f>VLOOKUP($A522,'BASE LOSS COSTS'!$AW$14:$AX$28,2,FALSE)</f>
        <v>1.25</v>
      </c>
      <c r="P522" s="71">
        <f>VLOOKUP($A522,'BASE LOSS COSTS'!$AZ$14:$BA$28,2,FALSE)</f>
        <v>1.87</v>
      </c>
      <c r="Q522" s="49">
        <f>VLOOKUP(A522,'BASE LOSS COSTS'!$D$55:$E$69,2)</f>
        <v>13</v>
      </c>
      <c r="R522" s="49">
        <f>VLOOKUP(A522,'BASE LOSS COSTS'!$V$55:$W$69,2)</f>
        <v>9</v>
      </c>
      <c r="S522" s="57">
        <f>VLOOKUP(A522,'BASE LOSS COSTS'!$J$14:$K$28,2)</f>
        <v>153</v>
      </c>
      <c r="T522" s="49">
        <f>VLOOKUP(A522,'BASE LOSS COSTS'!$G$55:$H$69,2)</f>
        <v>9</v>
      </c>
      <c r="U522" s="57">
        <f>VLOOKUP(A522,'BASE LOSS COSTS'!$M$14:$N$28,2)</f>
        <v>576</v>
      </c>
      <c r="V522" s="71">
        <f>VLOOKUP($A522,'BASE LOSS COSTS'!$BC$14:$BD$28,2,FALSE)</f>
        <v>1.26</v>
      </c>
      <c r="W522" s="71">
        <f>VLOOKUP($A522,'BASE LOSS COSTS'!$BF$14:$BG$28,2,FALSE)</f>
        <v>1.89</v>
      </c>
      <c r="X522" s="71">
        <f>VLOOKUP($A522,'BASE LOSS COSTS'!$BI$14:$BJ$28,2,FALSE)</f>
        <v>2.52</v>
      </c>
      <c r="Y522" s="57">
        <f>VLOOKUP(A522,'BASE LOSS COSTS'!$J$55:$K$69,2)</f>
        <v>25</v>
      </c>
      <c r="Z522" s="57">
        <f>VLOOKUP(A522,'BASE LOSS COSTS'!$Y$55:$Z$69,2)</f>
        <v>20</v>
      </c>
      <c r="AA522" s="57">
        <f>VLOOKUP(A522,'BASE LOSS COSTS'!$P$14:$Q$28,2)</f>
        <v>137</v>
      </c>
      <c r="AB522" s="71">
        <f>VLOOKUP($A522,'BASE LOSS COSTS'!$BL$14:$BM$28,2,FALSE)</f>
        <v>0.63</v>
      </c>
      <c r="AC522" s="71">
        <f>VLOOKUP($A522,'BASE LOSS COSTS'!$BO$14:$BP$28,2,FALSE)</f>
        <v>1.26</v>
      </c>
      <c r="AD522" s="71">
        <f>VLOOKUP($A522,'BASE LOSS COSTS'!$BR$14:$BS$28,2,FALSE)</f>
        <v>1.89</v>
      </c>
      <c r="AE522" s="57">
        <f>VLOOKUP(A522,'BASE LOSS COSTS'!$M$55:$N$69,2)</f>
        <v>3</v>
      </c>
      <c r="AF522" s="57">
        <f>VLOOKUP(A522,'BASE LOSS COSTS'!$S$14:$T$28,2)</f>
        <v>55</v>
      </c>
      <c r="AG522" s="71">
        <f>VLOOKUP($A522,'BASE LOSS COSTS'!$BU$14:$BV$28,2,FALSE)</f>
        <v>6.93</v>
      </c>
      <c r="AH522" s="71">
        <f>VLOOKUP($A522,'BASE LOSS COSTS'!$BX$14:$BY$28,2,FALSE)</f>
        <v>8.19</v>
      </c>
      <c r="AI522" s="71">
        <f>VLOOKUP($A522,'BASE LOSS COSTS'!$CA$14:$CB$28,2,FALSE)</f>
        <v>9.4499999999999993</v>
      </c>
      <c r="AJ522" s="57">
        <f>VLOOKUP(A522,'BASE LOSS COSTS'!$P$55:$Q$69,2)</f>
        <v>2</v>
      </c>
      <c r="AK522" s="57">
        <f>VLOOKUP(A522,'BASE LOSS COSTS'!$V$14:$W$28,2)</f>
        <v>452</v>
      </c>
      <c r="AL522" s="71">
        <f>VLOOKUP($A522,'BASE LOSS COSTS'!$CD$14:$CE$28,2,FALSE)</f>
        <v>39.06</v>
      </c>
      <c r="AM522" s="71">
        <f>VLOOKUP($A522,'BASE LOSS COSTS'!$CG$14:$CH$28,2,FALSE)</f>
        <v>44.1</v>
      </c>
      <c r="AN522" s="71">
        <f>VLOOKUP($A522,'BASE LOSS COSTS'!$CJ$14:$CK$28,2,FALSE)</f>
        <v>60.48</v>
      </c>
      <c r="AO522" s="57">
        <f>VLOOKUP(A522,'BASE LOSS COSTS'!$S$55:$T$69,2)</f>
        <v>24</v>
      </c>
      <c r="AP522" s="49">
        <f>ROUND('LOSS COST BY TERRITORY AND ZIP'!$AP522*VLOOKUP(TEXT(A522,"000"),'OFF-BALANCE FACTORS'!$B$2:$H$100,4),0)</f>
        <v>222</v>
      </c>
      <c r="AQ522" s="49">
        <f>ROUND('LOSS COST BY TERRITORY AND ZIP'!$AQ522*VLOOKUP(TEXT(A522,"000"),'OFF-BALANCE FACTORS'!$B$2:$H$100,4),0)</f>
        <v>191</v>
      </c>
      <c r="AR522" s="57">
        <f>VLOOKUP(A522,'BASE LOSS COSTS'!$G$35:$H$49,2)</f>
        <v>264</v>
      </c>
      <c r="AS522" s="57">
        <f>VLOOKUP(A522,'BASE LOSS COSTS'!$J$35:$K$49,2)</f>
        <v>264</v>
      </c>
      <c r="AT522" s="57">
        <f>VLOOKUP(A522,'BASE LOSS COSTS'!$M$35:$N$49,2)</f>
        <v>228</v>
      </c>
      <c r="AU522" s="57">
        <f>VLOOKUP(A522,'BASE LOSS COSTS'!$P$35:$Q$49,2)</f>
        <v>228</v>
      </c>
      <c r="AV522" s="57">
        <f>VLOOKUP(A522,'BASE LOSS COSTS'!$S$35:$T$49,2)</f>
        <v>120</v>
      </c>
      <c r="AW522" s="57">
        <f>VLOOKUP(A522,'BASE LOSS COSTS'!$V$35:$W$49,2)</f>
        <v>120</v>
      </c>
      <c r="AX522" s="57">
        <f>VLOOKUP(A522,'BASE LOSS COSTS'!$Y$35:$Z$49,2)</f>
        <v>104</v>
      </c>
      <c r="AY522" s="57">
        <f>VLOOKUP(A522,'BASE LOSS COSTS'!$AB$35:$AC$49,2)</f>
        <v>104</v>
      </c>
      <c r="AZ522" s="49">
        <f>ROUND('LOSS COST BY TERRITORY AND ZIP'!$AZ522*VLOOKUP(TEXT(A522,"000"),'OFF-BALANCE FACTORS'!$B$2:$H$100,3),0)</f>
        <v>222</v>
      </c>
      <c r="BA522" s="57">
        <f>VLOOKUP(A522,'BASE LOSS COSTS'!$AH$35:$AI$49,2)</f>
        <v>268</v>
      </c>
      <c r="BB522" s="57">
        <f>VLOOKUP(A522,'BASE LOSS COSTS'!$AK$35:$AL$49,2)</f>
        <v>268</v>
      </c>
      <c r="BC522" s="57">
        <f>VLOOKUP(A522,'BASE LOSS COSTS'!$AN$35:$AO$49,2)</f>
        <v>80</v>
      </c>
      <c r="BD522" s="57">
        <f>VLOOKUP(A522,'BASE LOSS COSTS'!$AQ$35:$AR$49,2)</f>
        <v>80</v>
      </c>
      <c r="BE522" s="49">
        <f>ROUND('LOSS COST BY TERRITORY AND ZIP'!$BE522*VLOOKUP(TEXT(A522,"000"),'OFF-BALANCE FACTORS'!$B$2:$H$100,7),0)</f>
        <v>322</v>
      </c>
      <c r="BF522" s="62">
        <f t="shared" ref="BF522:BF585" si="8">ROUND(BE522*$BF$8,0)</f>
        <v>278</v>
      </c>
      <c r="BG522" s="49">
        <f>ROUND('LOSS COST BY TERRITORY AND ZIP'!$BG522*VLOOKUP(TEXT(A522,"000"),'OFF-BALANCE FACTORS'!$B$2:$H$100,6),0)</f>
        <v>241</v>
      </c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9"/>
      <c r="CG522" s="39"/>
    </row>
    <row r="523" spans="1:85">
      <c r="A523" s="41">
        <v>117</v>
      </c>
      <c r="B523" s="41">
        <v>67119</v>
      </c>
      <c r="C523" s="49">
        <f>ROUND('LOSS COST BY TERRITORY AND ZIP'!$C523*VLOOKUP(TEXT(A523,"000"),'OFF-BALANCE FACTORS'!$B$2:$H$100,2),0)</f>
        <v>151</v>
      </c>
      <c r="D523" s="70">
        <f>VLOOKUP($A523,'BASE LOSS COSTS'!$Y$14:$Z$28,2,FALSE)</f>
        <v>0.63</v>
      </c>
      <c r="E523" s="70">
        <f>VLOOKUP($A523,'BASE LOSS COSTS'!$AB$14:$AC$28,2,FALSE)</f>
        <v>1.26</v>
      </c>
      <c r="F523" s="70">
        <f>VLOOKUP($A523,'BASE LOSS COSTS'!$AE$14:$AF$28,2,FALSE)</f>
        <v>1.89</v>
      </c>
      <c r="G523" s="49">
        <f>VLOOKUP(A523,'BASE LOSS COSTS'!$A$55:$B$69,2)</f>
        <v>4</v>
      </c>
      <c r="H523" s="49">
        <f>ROUND('LOSS COST BY TERRITORY AND ZIP'!$H523*VLOOKUP(TEXT(A523,"000"),'OFF-BALANCE FACTORS'!$B$2:$H$100,5),0)</f>
        <v>155</v>
      </c>
      <c r="I523" s="57">
        <f>VLOOKUP($A523,'BASE LOSS COSTS'!$AH$14:$AI$28,2,FALSE)</f>
        <v>1</v>
      </c>
      <c r="J523" s="57">
        <f>VLOOKUP($A523,'BASE LOSS COSTS'!$AK$14:$AL$28,2,FALSE)</f>
        <v>2</v>
      </c>
      <c r="K523" s="57">
        <f>VLOOKUP($A523,'BASE LOSS COSTS'!$AN$14:$AO$28,2,FALSE)</f>
        <v>3</v>
      </c>
      <c r="L523" s="57">
        <f>VLOOKUP($A523,'BASE LOSS COSTS'!$AQ$14:$AR$28,2,FALSE)</f>
        <v>5</v>
      </c>
      <c r="M523" s="49">
        <f>ROUND('LOSS COST BY TERRITORY AND ZIP'!$M523*VLOOKUP(TEXT(A523,"000"),'OFF-BALANCE FACTORS'!$B$2:$H$100,5),0)</f>
        <v>127</v>
      </c>
      <c r="N523" s="71">
        <f>VLOOKUP($A523,'BASE LOSS COSTS'!$AT$14:$AU$28,2,FALSE)</f>
        <v>0.62</v>
      </c>
      <c r="O523" s="71">
        <f>VLOOKUP($A523,'BASE LOSS COSTS'!$AW$14:$AX$28,2,FALSE)</f>
        <v>1.25</v>
      </c>
      <c r="P523" s="71">
        <f>VLOOKUP($A523,'BASE LOSS COSTS'!$AZ$14:$BA$28,2,FALSE)</f>
        <v>1.87</v>
      </c>
      <c r="Q523" s="49">
        <f>VLOOKUP(A523,'BASE LOSS COSTS'!$D$55:$E$69,2)</f>
        <v>13</v>
      </c>
      <c r="R523" s="49">
        <f>VLOOKUP(A523,'BASE LOSS COSTS'!$V$55:$W$69,2)</f>
        <v>9</v>
      </c>
      <c r="S523" s="57">
        <f>VLOOKUP(A523,'BASE LOSS COSTS'!$J$14:$K$28,2)</f>
        <v>153</v>
      </c>
      <c r="T523" s="49">
        <f>VLOOKUP(A523,'BASE LOSS COSTS'!$G$55:$H$69,2)</f>
        <v>9</v>
      </c>
      <c r="U523" s="57">
        <f>VLOOKUP(A523,'BASE LOSS COSTS'!$M$14:$N$28,2)</f>
        <v>576</v>
      </c>
      <c r="V523" s="71">
        <f>VLOOKUP($A523,'BASE LOSS COSTS'!$BC$14:$BD$28,2,FALSE)</f>
        <v>1.26</v>
      </c>
      <c r="W523" s="71">
        <f>VLOOKUP($A523,'BASE LOSS COSTS'!$BF$14:$BG$28,2,FALSE)</f>
        <v>1.89</v>
      </c>
      <c r="X523" s="71">
        <f>VLOOKUP($A523,'BASE LOSS COSTS'!$BI$14:$BJ$28,2,FALSE)</f>
        <v>2.52</v>
      </c>
      <c r="Y523" s="57">
        <f>VLOOKUP(A523,'BASE LOSS COSTS'!$J$55:$K$69,2)</f>
        <v>25</v>
      </c>
      <c r="Z523" s="57">
        <f>VLOOKUP(A523,'BASE LOSS COSTS'!$Y$55:$Z$69,2)</f>
        <v>20</v>
      </c>
      <c r="AA523" s="57">
        <f>VLOOKUP(A523,'BASE LOSS COSTS'!$P$14:$Q$28,2)</f>
        <v>137</v>
      </c>
      <c r="AB523" s="71">
        <f>VLOOKUP($A523,'BASE LOSS COSTS'!$BL$14:$BM$28,2,FALSE)</f>
        <v>0.63</v>
      </c>
      <c r="AC523" s="71">
        <f>VLOOKUP($A523,'BASE LOSS COSTS'!$BO$14:$BP$28,2,FALSE)</f>
        <v>1.26</v>
      </c>
      <c r="AD523" s="71">
        <f>VLOOKUP($A523,'BASE LOSS COSTS'!$BR$14:$BS$28,2,FALSE)</f>
        <v>1.89</v>
      </c>
      <c r="AE523" s="57">
        <f>VLOOKUP(A523,'BASE LOSS COSTS'!$M$55:$N$69,2)</f>
        <v>3</v>
      </c>
      <c r="AF523" s="57">
        <f>VLOOKUP(A523,'BASE LOSS COSTS'!$S$14:$T$28,2)</f>
        <v>55</v>
      </c>
      <c r="AG523" s="71">
        <f>VLOOKUP($A523,'BASE LOSS COSTS'!$BU$14:$BV$28,2,FALSE)</f>
        <v>6.93</v>
      </c>
      <c r="AH523" s="71">
        <f>VLOOKUP($A523,'BASE LOSS COSTS'!$BX$14:$BY$28,2,FALSE)</f>
        <v>8.19</v>
      </c>
      <c r="AI523" s="71">
        <f>VLOOKUP($A523,'BASE LOSS COSTS'!$CA$14:$CB$28,2,FALSE)</f>
        <v>9.4499999999999993</v>
      </c>
      <c r="AJ523" s="57">
        <f>VLOOKUP(A523,'BASE LOSS COSTS'!$P$55:$Q$69,2)</f>
        <v>2</v>
      </c>
      <c r="AK523" s="57">
        <f>VLOOKUP(A523,'BASE LOSS COSTS'!$V$14:$W$28,2)</f>
        <v>452</v>
      </c>
      <c r="AL523" s="71">
        <f>VLOOKUP($A523,'BASE LOSS COSTS'!$CD$14:$CE$28,2,FALSE)</f>
        <v>39.06</v>
      </c>
      <c r="AM523" s="71">
        <f>VLOOKUP($A523,'BASE LOSS COSTS'!$CG$14:$CH$28,2,FALSE)</f>
        <v>44.1</v>
      </c>
      <c r="AN523" s="71">
        <f>VLOOKUP($A523,'BASE LOSS COSTS'!$CJ$14:$CK$28,2,FALSE)</f>
        <v>60.48</v>
      </c>
      <c r="AO523" s="57">
        <f>VLOOKUP(A523,'BASE LOSS COSTS'!$S$55:$T$69,2)</f>
        <v>24</v>
      </c>
      <c r="AP523" s="49">
        <f>ROUND('LOSS COST BY TERRITORY AND ZIP'!$AP523*VLOOKUP(TEXT(A523,"000"),'OFF-BALANCE FACTORS'!$B$2:$H$100,4),0)</f>
        <v>222</v>
      </c>
      <c r="AQ523" s="49">
        <f>ROUND('LOSS COST BY TERRITORY AND ZIP'!$AQ523*VLOOKUP(TEXT(A523,"000"),'OFF-BALANCE FACTORS'!$B$2:$H$100,4),0)</f>
        <v>191</v>
      </c>
      <c r="AR523" s="57">
        <f>VLOOKUP(A523,'BASE LOSS COSTS'!$G$35:$H$49,2)</f>
        <v>264</v>
      </c>
      <c r="AS523" s="57">
        <f>VLOOKUP(A523,'BASE LOSS COSTS'!$J$35:$K$49,2)</f>
        <v>264</v>
      </c>
      <c r="AT523" s="57">
        <f>VLOOKUP(A523,'BASE LOSS COSTS'!$M$35:$N$49,2)</f>
        <v>228</v>
      </c>
      <c r="AU523" s="57">
        <f>VLOOKUP(A523,'BASE LOSS COSTS'!$P$35:$Q$49,2)</f>
        <v>228</v>
      </c>
      <c r="AV523" s="57">
        <f>VLOOKUP(A523,'BASE LOSS COSTS'!$S$35:$T$49,2)</f>
        <v>120</v>
      </c>
      <c r="AW523" s="57">
        <f>VLOOKUP(A523,'BASE LOSS COSTS'!$V$35:$W$49,2)</f>
        <v>120</v>
      </c>
      <c r="AX523" s="57">
        <f>VLOOKUP(A523,'BASE LOSS COSTS'!$Y$35:$Z$49,2)</f>
        <v>104</v>
      </c>
      <c r="AY523" s="57">
        <f>VLOOKUP(A523,'BASE LOSS COSTS'!$AB$35:$AC$49,2)</f>
        <v>104</v>
      </c>
      <c r="AZ523" s="49">
        <f>ROUND('LOSS COST BY TERRITORY AND ZIP'!$AZ523*VLOOKUP(TEXT(A523,"000"),'OFF-BALANCE FACTORS'!$B$2:$H$100,3),0)</f>
        <v>222</v>
      </c>
      <c r="BA523" s="57">
        <f>VLOOKUP(A523,'BASE LOSS COSTS'!$AH$35:$AI$49,2)</f>
        <v>268</v>
      </c>
      <c r="BB523" s="57">
        <f>VLOOKUP(A523,'BASE LOSS COSTS'!$AK$35:$AL$49,2)</f>
        <v>268</v>
      </c>
      <c r="BC523" s="57">
        <f>VLOOKUP(A523,'BASE LOSS COSTS'!$AN$35:$AO$49,2)</f>
        <v>80</v>
      </c>
      <c r="BD523" s="57">
        <f>VLOOKUP(A523,'BASE LOSS COSTS'!$AQ$35:$AR$49,2)</f>
        <v>80</v>
      </c>
      <c r="BE523" s="49">
        <f>ROUND('LOSS COST BY TERRITORY AND ZIP'!$BE523*VLOOKUP(TEXT(A523,"000"),'OFF-BALANCE FACTORS'!$B$2:$H$100,7),0)</f>
        <v>322</v>
      </c>
      <c r="BF523" s="62">
        <f t="shared" si="8"/>
        <v>278</v>
      </c>
      <c r="BG523" s="49">
        <f>ROUND('LOSS COST BY TERRITORY AND ZIP'!$BG523*VLOOKUP(TEXT(A523,"000"),'OFF-BALANCE FACTORS'!$B$2:$H$100,6),0)</f>
        <v>241</v>
      </c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9"/>
      <c r="CG523" s="39"/>
    </row>
    <row r="524" spans="1:85">
      <c r="A524" s="41">
        <v>117</v>
      </c>
      <c r="B524" s="41">
        <v>67120</v>
      </c>
      <c r="C524" s="49">
        <f>ROUND('LOSS COST BY TERRITORY AND ZIP'!$C524*VLOOKUP(TEXT(A524,"000"),'OFF-BALANCE FACTORS'!$B$2:$H$100,2),0)</f>
        <v>151</v>
      </c>
      <c r="D524" s="70">
        <f>VLOOKUP($A524,'BASE LOSS COSTS'!$Y$14:$Z$28,2,FALSE)</f>
        <v>0.63</v>
      </c>
      <c r="E524" s="70">
        <f>VLOOKUP($A524,'BASE LOSS COSTS'!$AB$14:$AC$28,2,FALSE)</f>
        <v>1.26</v>
      </c>
      <c r="F524" s="70">
        <f>VLOOKUP($A524,'BASE LOSS COSTS'!$AE$14:$AF$28,2,FALSE)</f>
        <v>1.89</v>
      </c>
      <c r="G524" s="49">
        <f>VLOOKUP(A524,'BASE LOSS COSTS'!$A$55:$B$69,2)</f>
        <v>4</v>
      </c>
      <c r="H524" s="49">
        <f>ROUND('LOSS COST BY TERRITORY AND ZIP'!$H524*VLOOKUP(TEXT(A524,"000"),'OFF-BALANCE FACTORS'!$B$2:$H$100,5),0)</f>
        <v>155</v>
      </c>
      <c r="I524" s="57">
        <f>VLOOKUP($A524,'BASE LOSS COSTS'!$AH$14:$AI$28,2,FALSE)</f>
        <v>1</v>
      </c>
      <c r="J524" s="57">
        <f>VLOOKUP($A524,'BASE LOSS COSTS'!$AK$14:$AL$28,2,FALSE)</f>
        <v>2</v>
      </c>
      <c r="K524" s="57">
        <f>VLOOKUP($A524,'BASE LOSS COSTS'!$AN$14:$AO$28,2,FALSE)</f>
        <v>3</v>
      </c>
      <c r="L524" s="57">
        <f>VLOOKUP($A524,'BASE LOSS COSTS'!$AQ$14:$AR$28,2,FALSE)</f>
        <v>5</v>
      </c>
      <c r="M524" s="49">
        <f>ROUND('LOSS COST BY TERRITORY AND ZIP'!$M524*VLOOKUP(TEXT(A524,"000"),'OFF-BALANCE FACTORS'!$B$2:$H$100,5),0)</f>
        <v>127</v>
      </c>
      <c r="N524" s="71">
        <f>VLOOKUP($A524,'BASE LOSS COSTS'!$AT$14:$AU$28,2,FALSE)</f>
        <v>0.62</v>
      </c>
      <c r="O524" s="71">
        <f>VLOOKUP($A524,'BASE LOSS COSTS'!$AW$14:$AX$28,2,FALSE)</f>
        <v>1.25</v>
      </c>
      <c r="P524" s="71">
        <f>VLOOKUP($A524,'BASE LOSS COSTS'!$AZ$14:$BA$28,2,FALSE)</f>
        <v>1.87</v>
      </c>
      <c r="Q524" s="49">
        <f>VLOOKUP(A524,'BASE LOSS COSTS'!$D$55:$E$69,2)</f>
        <v>13</v>
      </c>
      <c r="R524" s="49">
        <f>VLOOKUP(A524,'BASE LOSS COSTS'!$V$55:$W$69,2)</f>
        <v>9</v>
      </c>
      <c r="S524" s="57">
        <f>VLOOKUP(A524,'BASE LOSS COSTS'!$J$14:$K$28,2)</f>
        <v>153</v>
      </c>
      <c r="T524" s="49">
        <f>VLOOKUP(A524,'BASE LOSS COSTS'!$G$55:$H$69,2)</f>
        <v>9</v>
      </c>
      <c r="U524" s="57">
        <f>VLOOKUP(A524,'BASE LOSS COSTS'!$M$14:$N$28,2)</f>
        <v>576</v>
      </c>
      <c r="V524" s="71">
        <f>VLOOKUP($A524,'BASE LOSS COSTS'!$BC$14:$BD$28,2,FALSE)</f>
        <v>1.26</v>
      </c>
      <c r="W524" s="71">
        <f>VLOOKUP($A524,'BASE LOSS COSTS'!$BF$14:$BG$28,2,FALSE)</f>
        <v>1.89</v>
      </c>
      <c r="X524" s="71">
        <f>VLOOKUP($A524,'BASE LOSS COSTS'!$BI$14:$BJ$28,2,FALSE)</f>
        <v>2.52</v>
      </c>
      <c r="Y524" s="57">
        <f>VLOOKUP(A524,'BASE LOSS COSTS'!$J$55:$K$69,2)</f>
        <v>25</v>
      </c>
      <c r="Z524" s="57">
        <f>VLOOKUP(A524,'BASE LOSS COSTS'!$Y$55:$Z$69,2)</f>
        <v>20</v>
      </c>
      <c r="AA524" s="57">
        <f>VLOOKUP(A524,'BASE LOSS COSTS'!$P$14:$Q$28,2)</f>
        <v>137</v>
      </c>
      <c r="AB524" s="71">
        <f>VLOOKUP($A524,'BASE LOSS COSTS'!$BL$14:$BM$28,2,FALSE)</f>
        <v>0.63</v>
      </c>
      <c r="AC524" s="71">
        <f>VLOOKUP($A524,'BASE LOSS COSTS'!$BO$14:$BP$28,2,FALSE)</f>
        <v>1.26</v>
      </c>
      <c r="AD524" s="71">
        <f>VLOOKUP($A524,'BASE LOSS COSTS'!$BR$14:$BS$28,2,FALSE)</f>
        <v>1.89</v>
      </c>
      <c r="AE524" s="57">
        <f>VLOOKUP(A524,'BASE LOSS COSTS'!$M$55:$N$69,2)</f>
        <v>3</v>
      </c>
      <c r="AF524" s="57">
        <f>VLOOKUP(A524,'BASE LOSS COSTS'!$S$14:$T$28,2)</f>
        <v>55</v>
      </c>
      <c r="AG524" s="71">
        <f>VLOOKUP($A524,'BASE LOSS COSTS'!$BU$14:$BV$28,2,FALSE)</f>
        <v>6.93</v>
      </c>
      <c r="AH524" s="71">
        <f>VLOOKUP($A524,'BASE LOSS COSTS'!$BX$14:$BY$28,2,FALSE)</f>
        <v>8.19</v>
      </c>
      <c r="AI524" s="71">
        <f>VLOOKUP($A524,'BASE LOSS COSTS'!$CA$14:$CB$28,2,FALSE)</f>
        <v>9.4499999999999993</v>
      </c>
      <c r="AJ524" s="57">
        <f>VLOOKUP(A524,'BASE LOSS COSTS'!$P$55:$Q$69,2)</f>
        <v>2</v>
      </c>
      <c r="AK524" s="57">
        <f>VLOOKUP(A524,'BASE LOSS COSTS'!$V$14:$W$28,2)</f>
        <v>452</v>
      </c>
      <c r="AL524" s="71">
        <f>VLOOKUP($A524,'BASE LOSS COSTS'!$CD$14:$CE$28,2,FALSE)</f>
        <v>39.06</v>
      </c>
      <c r="AM524" s="71">
        <f>VLOOKUP($A524,'BASE LOSS COSTS'!$CG$14:$CH$28,2,FALSE)</f>
        <v>44.1</v>
      </c>
      <c r="AN524" s="71">
        <f>VLOOKUP($A524,'BASE LOSS COSTS'!$CJ$14:$CK$28,2,FALSE)</f>
        <v>60.48</v>
      </c>
      <c r="AO524" s="57">
        <f>VLOOKUP(A524,'BASE LOSS COSTS'!$S$55:$T$69,2)</f>
        <v>24</v>
      </c>
      <c r="AP524" s="49">
        <f>ROUND('LOSS COST BY TERRITORY AND ZIP'!$AP524*VLOOKUP(TEXT(A524,"000"),'OFF-BALANCE FACTORS'!$B$2:$H$100,4),0)</f>
        <v>222</v>
      </c>
      <c r="AQ524" s="49">
        <f>ROUND('LOSS COST BY TERRITORY AND ZIP'!$AQ524*VLOOKUP(TEXT(A524,"000"),'OFF-BALANCE FACTORS'!$B$2:$H$100,4),0)</f>
        <v>191</v>
      </c>
      <c r="AR524" s="57">
        <f>VLOOKUP(A524,'BASE LOSS COSTS'!$G$35:$H$49,2)</f>
        <v>264</v>
      </c>
      <c r="AS524" s="57">
        <f>VLOOKUP(A524,'BASE LOSS COSTS'!$J$35:$K$49,2)</f>
        <v>264</v>
      </c>
      <c r="AT524" s="57">
        <f>VLOOKUP(A524,'BASE LOSS COSTS'!$M$35:$N$49,2)</f>
        <v>228</v>
      </c>
      <c r="AU524" s="57">
        <f>VLOOKUP(A524,'BASE LOSS COSTS'!$P$35:$Q$49,2)</f>
        <v>228</v>
      </c>
      <c r="AV524" s="57">
        <f>VLOOKUP(A524,'BASE LOSS COSTS'!$S$35:$T$49,2)</f>
        <v>120</v>
      </c>
      <c r="AW524" s="57">
        <f>VLOOKUP(A524,'BASE LOSS COSTS'!$V$35:$W$49,2)</f>
        <v>120</v>
      </c>
      <c r="AX524" s="57">
        <f>VLOOKUP(A524,'BASE LOSS COSTS'!$Y$35:$Z$49,2)</f>
        <v>104</v>
      </c>
      <c r="AY524" s="57">
        <f>VLOOKUP(A524,'BASE LOSS COSTS'!$AB$35:$AC$49,2)</f>
        <v>104</v>
      </c>
      <c r="AZ524" s="49">
        <f>ROUND('LOSS COST BY TERRITORY AND ZIP'!$AZ524*VLOOKUP(TEXT(A524,"000"),'OFF-BALANCE FACTORS'!$B$2:$H$100,3),0)</f>
        <v>222</v>
      </c>
      <c r="BA524" s="57">
        <f>VLOOKUP(A524,'BASE LOSS COSTS'!$AH$35:$AI$49,2)</f>
        <v>268</v>
      </c>
      <c r="BB524" s="57">
        <f>VLOOKUP(A524,'BASE LOSS COSTS'!$AK$35:$AL$49,2)</f>
        <v>268</v>
      </c>
      <c r="BC524" s="57">
        <f>VLOOKUP(A524,'BASE LOSS COSTS'!$AN$35:$AO$49,2)</f>
        <v>80</v>
      </c>
      <c r="BD524" s="57">
        <f>VLOOKUP(A524,'BASE LOSS COSTS'!$AQ$35:$AR$49,2)</f>
        <v>80</v>
      </c>
      <c r="BE524" s="49">
        <f>ROUND('LOSS COST BY TERRITORY AND ZIP'!$BE524*VLOOKUP(TEXT(A524,"000"),'OFF-BALANCE FACTORS'!$B$2:$H$100,7),0)</f>
        <v>322</v>
      </c>
      <c r="BF524" s="62">
        <f t="shared" si="8"/>
        <v>278</v>
      </c>
      <c r="BG524" s="49">
        <f>ROUND('LOSS COST BY TERRITORY AND ZIP'!$BG524*VLOOKUP(TEXT(A524,"000"),'OFF-BALANCE FACTORS'!$B$2:$H$100,6),0)</f>
        <v>241</v>
      </c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9"/>
      <c r="CG524" s="39"/>
    </row>
    <row r="525" spans="1:85">
      <c r="A525" s="41">
        <v>117</v>
      </c>
      <c r="B525" s="41">
        <v>67122</v>
      </c>
      <c r="C525" s="49">
        <f>ROUND('LOSS COST BY TERRITORY AND ZIP'!$C525*VLOOKUP(TEXT(A525,"000"),'OFF-BALANCE FACTORS'!$B$2:$H$100,2),0)</f>
        <v>151</v>
      </c>
      <c r="D525" s="70">
        <f>VLOOKUP($A525,'BASE LOSS COSTS'!$Y$14:$Z$28,2,FALSE)</f>
        <v>0.63</v>
      </c>
      <c r="E525" s="70">
        <f>VLOOKUP($A525,'BASE LOSS COSTS'!$AB$14:$AC$28,2,FALSE)</f>
        <v>1.26</v>
      </c>
      <c r="F525" s="70">
        <f>VLOOKUP($A525,'BASE LOSS COSTS'!$AE$14:$AF$28,2,FALSE)</f>
        <v>1.89</v>
      </c>
      <c r="G525" s="49">
        <f>VLOOKUP(A525,'BASE LOSS COSTS'!$A$55:$B$69,2)</f>
        <v>4</v>
      </c>
      <c r="H525" s="49">
        <f>ROUND('LOSS COST BY TERRITORY AND ZIP'!$H525*VLOOKUP(TEXT(A525,"000"),'OFF-BALANCE FACTORS'!$B$2:$H$100,5),0)</f>
        <v>155</v>
      </c>
      <c r="I525" s="57">
        <f>VLOOKUP($A525,'BASE LOSS COSTS'!$AH$14:$AI$28,2,FALSE)</f>
        <v>1</v>
      </c>
      <c r="J525" s="57">
        <f>VLOOKUP($A525,'BASE LOSS COSTS'!$AK$14:$AL$28,2,FALSE)</f>
        <v>2</v>
      </c>
      <c r="K525" s="57">
        <f>VLOOKUP($A525,'BASE LOSS COSTS'!$AN$14:$AO$28,2,FALSE)</f>
        <v>3</v>
      </c>
      <c r="L525" s="57">
        <f>VLOOKUP($A525,'BASE LOSS COSTS'!$AQ$14:$AR$28,2,FALSE)</f>
        <v>5</v>
      </c>
      <c r="M525" s="49">
        <f>ROUND('LOSS COST BY TERRITORY AND ZIP'!$M525*VLOOKUP(TEXT(A525,"000"),'OFF-BALANCE FACTORS'!$B$2:$H$100,5),0)</f>
        <v>127</v>
      </c>
      <c r="N525" s="71">
        <f>VLOOKUP($A525,'BASE LOSS COSTS'!$AT$14:$AU$28,2,FALSE)</f>
        <v>0.62</v>
      </c>
      <c r="O525" s="71">
        <f>VLOOKUP($A525,'BASE LOSS COSTS'!$AW$14:$AX$28,2,FALSE)</f>
        <v>1.25</v>
      </c>
      <c r="P525" s="71">
        <f>VLOOKUP($A525,'BASE LOSS COSTS'!$AZ$14:$BA$28,2,FALSE)</f>
        <v>1.87</v>
      </c>
      <c r="Q525" s="49">
        <f>VLOOKUP(A525,'BASE LOSS COSTS'!$D$55:$E$69,2)</f>
        <v>13</v>
      </c>
      <c r="R525" s="49">
        <f>VLOOKUP(A525,'BASE LOSS COSTS'!$V$55:$W$69,2)</f>
        <v>9</v>
      </c>
      <c r="S525" s="57">
        <f>VLOOKUP(A525,'BASE LOSS COSTS'!$J$14:$K$28,2)</f>
        <v>153</v>
      </c>
      <c r="T525" s="49">
        <f>VLOOKUP(A525,'BASE LOSS COSTS'!$G$55:$H$69,2)</f>
        <v>9</v>
      </c>
      <c r="U525" s="57">
        <f>VLOOKUP(A525,'BASE LOSS COSTS'!$M$14:$N$28,2)</f>
        <v>576</v>
      </c>
      <c r="V525" s="71">
        <f>VLOOKUP($A525,'BASE LOSS COSTS'!$BC$14:$BD$28,2,FALSE)</f>
        <v>1.26</v>
      </c>
      <c r="W525" s="71">
        <f>VLOOKUP($A525,'BASE LOSS COSTS'!$BF$14:$BG$28,2,FALSE)</f>
        <v>1.89</v>
      </c>
      <c r="X525" s="71">
        <f>VLOOKUP($A525,'BASE LOSS COSTS'!$BI$14:$BJ$28,2,FALSE)</f>
        <v>2.52</v>
      </c>
      <c r="Y525" s="57">
        <f>VLOOKUP(A525,'BASE LOSS COSTS'!$J$55:$K$69,2)</f>
        <v>25</v>
      </c>
      <c r="Z525" s="57">
        <f>VLOOKUP(A525,'BASE LOSS COSTS'!$Y$55:$Z$69,2)</f>
        <v>20</v>
      </c>
      <c r="AA525" s="57">
        <f>VLOOKUP(A525,'BASE LOSS COSTS'!$P$14:$Q$28,2)</f>
        <v>137</v>
      </c>
      <c r="AB525" s="71">
        <f>VLOOKUP($A525,'BASE LOSS COSTS'!$BL$14:$BM$28,2,FALSE)</f>
        <v>0.63</v>
      </c>
      <c r="AC525" s="71">
        <f>VLOOKUP($A525,'BASE LOSS COSTS'!$BO$14:$BP$28,2,FALSE)</f>
        <v>1.26</v>
      </c>
      <c r="AD525" s="71">
        <f>VLOOKUP($A525,'BASE LOSS COSTS'!$BR$14:$BS$28,2,FALSE)</f>
        <v>1.89</v>
      </c>
      <c r="AE525" s="57">
        <f>VLOOKUP(A525,'BASE LOSS COSTS'!$M$55:$N$69,2)</f>
        <v>3</v>
      </c>
      <c r="AF525" s="57">
        <f>VLOOKUP(A525,'BASE LOSS COSTS'!$S$14:$T$28,2)</f>
        <v>55</v>
      </c>
      <c r="AG525" s="71">
        <f>VLOOKUP($A525,'BASE LOSS COSTS'!$BU$14:$BV$28,2,FALSE)</f>
        <v>6.93</v>
      </c>
      <c r="AH525" s="71">
        <f>VLOOKUP($A525,'BASE LOSS COSTS'!$BX$14:$BY$28,2,FALSE)</f>
        <v>8.19</v>
      </c>
      <c r="AI525" s="71">
        <f>VLOOKUP($A525,'BASE LOSS COSTS'!$CA$14:$CB$28,2,FALSE)</f>
        <v>9.4499999999999993</v>
      </c>
      <c r="AJ525" s="57">
        <f>VLOOKUP(A525,'BASE LOSS COSTS'!$P$55:$Q$69,2)</f>
        <v>2</v>
      </c>
      <c r="AK525" s="57">
        <f>VLOOKUP(A525,'BASE LOSS COSTS'!$V$14:$W$28,2)</f>
        <v>452</v>
      </c>
      <c r="AL525" s="71">
        <f>VLOOKUP($A525,'BASE LOSS COSTS'!$CD$14:$CE$28,2,FALSE)</f>
        <v>39.06</v>
      </c>
      <c r="AM525" s="71">
        <f>VLOOKUP($A525,'BASE LOSS COSTS'!$CG$14:$CH$28,2,FALSE)</f>
        <v>44.1</v>
      </c>
      <c r="AN525" s="71">
        <f>VLOOKUP($A525,'BASE LOSS COSTS'!$CJ$14:$CK$28,2,FALSE)</f>
        <v>60.48</v>
      </c>
      <c r="AO525" s="57">
        <f>VLOOKUP(A525,'BASE LOSS COSTS'!$S$55:$T$69,2)</f>
        <v>24</v>
      </c>
      <c r="AP525" s="49">
        <f>ROUND('LOSS COST BY TERRITORY AND ZIP'!$AP525*VLOOKUP(TEXT(A525,"000"),'OFF-BALANCE FACTORS'!$B$2:$H$100,4),0)</f>
        <v>222</v>
      </c>
      <c r="AQ525" s="49">
        <f>ROUND('LOSS COST BY TERRITORY AND ZIP'!$AQ525*VLOOKUP(TEXT(A525,"000"),'OFF-BALANCE FACTORS'!$B$2:$H$100,4),0)</f>
        <v>191</v>
      </c>
      <c r="AR525" s="57">
        <f>VLOOKUP(A525,'BASE LOSS COSTS'!$G$35:$H$49,2)</f>
        <v>264</v>
      </c>
      <c r="AS525" s="57">
        <f>VLOOKUP(A525,'BASE LOSS COSTS'!$J$35:$K$49,2)</f>
        <v>264</v>
      </c>
      <c r="AT525" s="57">
        <f>VLOOKUP(A525,'BASE LOSS COSTS'!$M$35:$N$49,2)</f>
        <v>228</v>
      </c>
      <c r="AU525" s="57">
        <f>VLOOKUP(A525,'BASE LOSS COSTS'!$P$35:$Q$49,2)</f>
        <v>228</v>
      </c>
      <c r="AV525" s="57">
        <f>VLOOKUP(A525,'BASE LOSS COSTS'!$S$35:$T$49,2)</f>
        <v>120</v>
      </c>
      <c r="AW525" s="57">
        <f>VLOOKUP(A525,'BASE LOSS COSTS'!$V$35:$W$49,2)</f>
        <v>120</v>
      </c>
      <c r="AX525" s="57">
        <f>VLOOKUP(A525,'BASE LOSS COSTS'!$Y$35:$Z$49,2)</f>
        <v>104</v>
      </c>
      <c r="AY525" s="57">
        <f>VLOOKUP(A525,'BASE LOSS COSTS'!$AB$35:$AC$49,2)</f>
        <v>104</v>
      </c>
      <c r="AZ525" s="49">
        <f>ROUND('LOSS COST BY TERRITORY AND ZIP'!$AZ525*VLOOKUP(TEXT(A525,"000"),'OFF-BALANCE FACTORS'!$B$2:$H$100,3),0)</f>
        <v>222</v>
      </c>
      <c r="BA525" s="57">
        <f>VLOOKUP(A525,'BASE LOSS COSTS'!$AH$35:$AI$49,2)</f>
        <v>268</v>
      </c>
      <c r="BB525" s="57">
        <f>VLOOKUP(A525,'BASE LOSS COSTS'!$AK$35:$AL$49,2)</f>
        <v>268</v>
      </c>
      <c r="BC525" s="57">
        <f>VLOOKUP(A525,'BASE LOSS COSTS'!$AN$35:$AO$49,2)</f>
        <v>80</v>
      </c>
      <c r="BD525" s="57">
        <f>VLOOKUP(A525,'BASE LOSS COSTS'!$AQ$35:$AR$49,2)</f>
        <v>80</v>
      </c>
      <c r="BE525" s="49">
        <f>ROUND('LOSS COST BY TERRITORY AND ZIP'!$BE525*VLOOKUP(TEXT(A525,"000"),'OFF-BALANCE FACTORS'!$B$2:$H$100,7),0)</f>
        <v>322</v>
      </c>
      <c r="BF525" s="62">
        <f t="shared" si="8"/>
        <v>278</v>
      </c>
      <c r="BG525" s="49">
        <f>ROUND('LOSS COST BY TERRITORY AND ZIP'!$BG525*VLOOKUP(TEXT(A525,"000"),'OFF-BALANCE FACTORS'!$B$2:$H$100,6),0)</f>
        <v>241</v>
      </c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9"/>
      <c r="CG525" s="39"/>
    </row>
    <row r="526" spans="1:85">
      <c r="A526" s="41">
        <v>117</v>
      </c>
      <c r="B526" s="41">
        <v>67123</v>
      </c>
      <c r="C526" s="49">
        <f>ROUND('LOSS COST BY TERRITORY AND ZIP'!$C526*VLOOKUP(TEXT(A526,"000"),'OFF-BALANCE FACTORS'!$B$2:$H$100,2),0)</f>
        <v>151</v>
      </c>
      <c r="D526" s="70">
        <f>VLOOKUP($A526,'BASE LOSS COSTS'!$Y$14:$Z$28,2,FALSE)</f>
        <v>0.63</v>
      </c>
      <c r="E526" s="70">
        <f>VLOOKUP($A526,'BASE LOSS COSTS'!$AB$14:$AC$28,2,FALSE)</f>
        <v>1.26</v>
      </c>
      <c r="F526" s="70">
        <f>VLOOKUP($A526,'BASE LOSS COSTS'!$AE$14:$AF$28,2,FALSE)</f>
        <v>1.89</v>
      </c>
      <c r="G526" s="49">
        <f>VLOOKUP(A526,'BASE LOSS COSTS'!$A$55:$B$69,2)</f>
        <v>4</v>
      </c>
      <c r="H526" s="49">
        <f>ROUND('LOSS COST BY TERRITORY AND ZIP'!$H526*VLOOKUP(TEXT(A526,"000"),'OFF-BALANCE FACTORS'!$B$2:$H$100,5),0)</f>
        <v>155</v>
      </c>
      <c r="I526" s="57">
        <f>VLOOKUP($A526,'BASE LOSS COSTS'!$AH$14:$AI$28,2,FALSE)</f>
        <v>1</v>
      </c>
      <c r="J526" s="57">
        <f>VLOOKUP($A526,'BASE LOSS COSTS'!$AK$14:$AL$28,2,FALSE)</f>
        <v>2</v>
      </c>
      <c r="K526" s="57">
        <f>VLOOKUP($A526,'BASE LOSS COSTS'!$AN$14:$AO$28,2,FALSE)</f>
        <v>3</v>
      </c>
      <c r="L526" s="57">
        <f>VLOOKUP($A526,'BASE LOSS COSTS'!$AQ$14:$AR$28,2,FALSE)</f>
        <v>5</v>
      </c>
      <c r="M526" s="49">
        <f>ROUND('LOSS COST BY TERRITORY AND ZIP'!$M526*VLOOKUP(TEXT(A526,"000"),'OFF-BALANCE FACTORS'!$B$2:$H$100,5),0)</f>
        <v>127</v>
      </c>
      <c r="N526" s="71">
        <f>VLOOKUP($A526,'BASE LOSS COSTS'!$AT$14:$AU$28,2,FALSE)</f>
        <v>0.62</v>
      </c>
      <c r="O526" s="71">
        <f>VLOOKUP($A526,'BASE LOSS COSTS'!$AW$14:$AX$28,2,FALSE)</f>
        <v>1.25</v>
      </c>
      <c r="P526" s="71">
        <f>VLOOKUP($A526,'BASE LOSS COSTS'!$AZ$14:$BA$28,2,FALSE)</f>
        <v>1.87</v>
      </c>
      <c r="Q526" s="49">
        <f>VLOOKUP(A526,'BASE LOSS COSTS'!$D$55:$E$69,2)</f>
        <v>13</v>
      </c>
      <c r="R526" s="49">
        <f>VLOOKUP(A526,'BASE LOSS COSTS'!$V$55:$W$69,2)</f>
        <v>9</v>
      </c>
      <c r="S526" s="57">
        <f>VLOOKUP(A526,'BASE LOSS COSTS'!$J$14:$K$28,2)</f>
        <v>153</v>
      </c>
      <c r="T526" s="49">
        <f>VLOOKUP(A526,'BASE LOSS COSTS'!$G$55:$H$69,2)</f>
        <v>9</v>
      </c>
      <c r="U526" s="57">
        <f>VLOOKUP(A526,'BASE LOSS COSTS'!$M$14:$N$28,2)</f>
        <v>576</v>
      </c>
      <c r="V526" s="71">
        <f>VLOOKUP($A526,'BASE LOSS COSTS'!$BC$14:$BD$28,2,FALSE)</f>
        <v>1.26</v>
      </c>
      <c r="W526" s="71">
        <f>VLOOKUP($A526,'BASE LOSS COSTS'!$BF$14:$BG$28,2,FALSE)</f>
        <v>1.89</v>
      </c>
      <c r="X526" s="71">
        <f>VLOOKUP($A526,'BASE LOSS COSTS'!$BI$14:$BJ$28,2,FALSE)</f>
        <v>2.52</v>
      </c>
      <c r="Y526" s="57">
        <f>VLOOKUP(A526,'BASE LOSS COSTS'!$J$55:$K$69,2)</f>
        <v>25</v>
      </c>
      <c r="Z526" s="57">
        <f>VLOOKUP(A526,'BASE LOSS COSTS'!$Y$55:$Z$69,2)</f>
        <v>20</v>
      </c>
      <c r="AA526" s="57">
        <f>VLOOKUP(A526,'BASE LOSS COSTS'!$P$14:$Q$28,2)</f>
        <v>137</v>
      </c>
      <c r="AB526" s="71">
        <f>VLOOKUP($A526,'BASE LOSS COSTS'!$BL$14:$BM$28,2,FALSE)</f>
        <v>0.63</v>
      </c>
      <c r="AC526" s="71">
        <f>VLOOKUP($A526,'BASE LOSS COSTS'!$BO$14:$BP$28,2,FALSE)</f>
        <v>1.26</v>
      </c>
      <c r="AD526" s="71">
        <f>VLOOKUP($A526,'BASE LOSS COSTS'!$BR$14:$BS$28,2,FALSE)</f>
        <v>1.89</v>
      </c>
      <c r="AE526" s="57">
        <f>VLOOKUP(A526,'BASE LOSS COSTS'!$M$55:$N$69,2)</f>
        <v>3</v>
      </c>
      <c r="AF526" s="57">
        <f>VLOOKUP(A526,'BASE LOSS COSTS'!$S$14:$T$28,2)</f>
        <v>55</v>
      </c>
      <c r="AG526" s="71">
        <f>VLOOKUP($A526,'BASE LOSS COSTS'!$BU$14:$BV$28,2,FALSE)</f>
        <v>6.93</v>
      </c>
      <c r="AH526" s="71">
        <f>VLOOKUP($A526,'BASE LOSS COSTS'!$BX$14:$BY$28,2,FALSE)</f>
        <v>8.19</v>
      </c>
      <c r="AI526" s="71">
        <f>VLOOKUP($A526,'BASE LOSS COSTS'!$CA$14:$CB$28,2,FALSE)</f>
        <v>9.4499999999999993</v>
      </c>
      <c r="AJ526" s="57">
        <f>VLOOKUP(A526,'BASE LOSS COSTS'!$P$55:$Q$69,2)</f>
        <v>2</v>
      </c>
      <c r="AK526" s="57">
        <f>VLOOKUP(A526,'BASE LOSS COSTS'!$V$14:$W$28,2)</f>
        <v>452</v>
      </c>
      <c r="AL526" s="71">
        <f>VLOOKUP($A526,'BASE LOSS COSTS'!$CD$14:$CE$28,2,FALSE)</f>
        <v>39.06</v>
      </c>
      <c r="AM526" s="71">
        <f>VLOOKUP($A526,'BASE LOSS COSTS'!$CG$14:$CH$28,2,FALSE)</f>
        <v>44.1</v>
      </c>
      <c r="AN526" s="71">
        <f>VLOOKUP($A526,'BASE LOSS COSTS'!$CJ$14:$CK$28,2,FALSE)</f>
        <v>60.48</v>
      </c>
      <c r="AO526" s="57">
        <f>VLOOKUP(A526,'BASE LOSS COSTS'!$S$55:$T$69,2)</f>
        <v>24</v>
      </c>
      <c r="AP526" s="49">
        <f>ROUND('LOSS COST BY TERRITORY AND ZIP'!$AP526*VLOOKUP(TEXT(A526,"000"),'OFF-BALANCE FACTORS'!$B$2:$H$100,4),0)</f>
        <v>222</v>
      </c>
      <c r="AQ526" s="49">
        <f>ROUND('LOSS COST BY TERRITORY AND ZIP'!$AQ526*VLOOKUP(TEXT(A526,"000"),'OFF-BALANCE FACTORS'!$B$2:$H$100,4),0)</f>
        <v>191</v>
      </c>
      <c r="AR526" s="57">
        <f>VLOOKUP(A526,'BASE LOSS COSTS'!$G$35:$H$49,2)</f>
        <v>264</v>
      </c>
      <c r="AS526" s="57">
        <f>VLOOKUP(A526,'BASE LOSS COSTS'!$J$35:$K$49,2)</f>
        <v>264</v>
      </c>
      <c r="AT526" s="57">
        <f>VLOOKUP(A526,'BASE LOSS COSTS'!$M$35:$N$49,2)</f>
        <v>228</v>
      </c>
      <c r="AU526" s="57">
        <f>VLOOKUP(A526,'BASE LOSS COSTS'!$P$35:$Q$49,2)</f>
        <v>228</v>
      </c>
      <c r="AV526" s="57">
        <f>VLOOKUP(A526,'BASE LOSS COSTS'!$S$35:$T$49,2)</f>
        <v>120</v>
      </c>
      <c r="AW526" s="57">
        <f>VLOOKUP(A526,'BASE LOSS COSTS'!$V$35:$W$49,2)</f>
        <v>120</v>
      </c>
      <c r="AX526" s="57">
        <f>VLOOKUP(A526,'BASE LOSS COSTS'!$Y$35:$Z$49,2)</f>
        <v>104</v>
      </c>
      <c r="AY526" s="57">
        <f>VLOOKUP(A526,'BASE LOSS COSTS'!$AB$35:$AC$49,2)</f>
        <v>104</v>
      </c>
      <c r="AZ526" s="49">
        <f>ROUND('LOSS COST BY TERRITORY AND ZIP'!$AZ526*VLOOKUP(TEXT(A526,"000"),'OFF-BALANCE FACTORS'!$B$2:$H$100,3),0)</f>
        <v>222</v>
      </c>
      <c r="BA526" s="57">
        <f>VLOOKUP(A526,'BASE LOSS COSTS'!$AH$35:$AI$49,2)</f>
        <v>268</v>
      </c>
      <c r="BB526" s="57">
        <f>VLOOKUP(A526,'BASE LOSS COSTS'!$AK$35:$AL$49,2)</f>
        <v>268</v>
      </c>
      <c r="BC526" s="57">
        <f>VLOOKUP(A526,'BASE LOSS COSTS'!$AN$35:$AO$49,2)</f>
        <v>80</v>
      </c>
      <c r="BD526" s="57">
        <f>VLOOKUP(A526,'BASE LOSS COSTS'!$AQ$35:$AR$49,2)</f>
        <v>80</v>
      </c>
      <c r="BE526" s="49">
        <f>ROUND('LOSS COST BY TERRITORY AND ZIP'!$BE526*VLOOKUP(TEXT(A526,"000"),'OFF-BALANCE FACTORS'!$B$2:$H$100,7),0)</f>
        <v>322</v>
      </c>
      <c r="BF526" s="62">
        <f t="shared" si="8"/>
        <v>278</v>
      </c>
      <c r="BG526" s="49">
        <f>ROUND('LOSS COST BY TERRITORY AND ZIP'!$BG526*VLOOKUP(TEXT(A526,"000"),'OFF-BALANCE FACTORS'!$B$2:$H$100,6),0)</f>
        <v>241</v>
      </c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9"/>
      <c r="CG526" s="39"/>
    </row>
    <row r="527" spans="1:85">
      <c r="A527" s="41">
        <v>117</v>
      </c>
      <c r="B527" s="41">
        <v>67124</v>
      </c>
      <c r="C527" s="49">
        <f>ROUND('LOSS COST BY TERRITORY AND ZIP'!$C527*VLOOKUP(TEXT(A527,"000"),'OFF-BALANCE FACTORS'!$B$2:$H$100,2),0)</f>
        <v>151</v>
      </c>
      <c r="D527" s="70">
        <f>VLOOKUP($A527,'BASE LOSS COSTS'!$Y$14:$Z$28,2,FALSE)</f>
        <v>0.63</v>
      </c>
      <c r="E527" s="70">
        <f>VLOOKUP($A527,'BASE LOSS COSTS'!$AB$14:$AC$28,2,FALSE)</f>
        <v>1.26</v>
      </c>
      <c r="F527" s="70">
        <f>VLOOKUP($A527,'BASE LOSS COSTS'!$AE$14:$AF$28,2,FALSE)</f>
        <v>1.89</v>
      </c>
      <c r="G527" s="49">
        <f>VLOOKUP(A527,'BASE LOSS COSTS'!$A$55:$B$69,2)</f>
        <v>4</v>
      </c>
      <c r="H527" s="49">
        <f>ROUND('LOSS COST BY TERRITORY AND ZIP'!$H527*VLOOKUP(TEXT(A527,"000"),'OFF-BALANCE FACTORS'!$B$2:$H$100,5),0)</f>
        <v>155</v>
      </c>
      <c r="I527" s="57">
        <f>VLOOKUP($A527,'BASE LOSS COSTS'!$AH$14:$AI$28,2,FALSE)</f>
        <v>1</v>
      </c>
      <c r="J527" s="57">
        <f>VLOOKUP($A527,'BASE LOSS COSTS'!$AK$14:$AL$28,2,FALSE)</f>
        <v>2</v>
      </c>
      <c r="K527" s="57">
        <f>VLOOKUP($A527,'BASE LOSS COSTS'!$AN$14:$AO$28,2,FALSE)</f>
        <v>3</v>
      </c>
      <c r="L527" s="57">
        <f>VLOOKUP($A527,'BASE LOSS COSTS'!$AQ$14:$AR$28,2,FALSE)</f>
        <v>5</v>
      </c>
      <c r="M527" s="49">
        <f>ROUND('LOSS COST BY TERRITORY AND ZIP'!$M527*VLOOKUP(TEXT(A527,"000"),'OFF-BALANCE FACTORS'!$B$2:$H$100,5),0)</f>
        <v>127</v>
      </c>
      <c r="N527" s="71">
        <f>VLOOKUP($A527,'BASE LOSS COSTS'!$AT$14:$AU$28,2,FALSE)</f>
        <v>0.62</v>
      </c>
      <c r="O527" s="71">
        <f>VLOOKUP($A527,'BASE LOSS COSTS'!$AW$14:$AX$28,2,FALSE)</f>
        <v>1.25</v>
      </c>
      <c r="P527" s="71">
        <f>VLOOKUP($A527,'BASE LOSS COSTS'!$AZ$14:$BA$28,2,FALSE)</f>
        <v>1.87</v>
      </c>
      <c r="Q527" s="49">
        <f>VLOOKUP(A527,'BASE LOSS COSTS'!$D$55:$E$69,2)</f>
        <v>13</v>
      </c>
      <c r="R527" s="49">
        <f>VLOOKUP(A527,'BASE LOSS COSTS'!$V$55:$W$69,2)</f>
        <v>9</v>
      </c>
      <c r="S527" s="57">
        <f>VLOOKUP(A527,'BASE LOSS COSTS'!$J$14:$K$28,2)</f>
        <v>153</v>
      </c>
      <c r="T527" s="49">
        <f>VLOOKUP(A527,'BASE LOSS COSTS'!$G$55:$H$69,2)</f>
        <v>9</v>
      </c>
      <c r="U527" s="57">
        <f>VLOOKUP(A527,'BASE LOSS COSTS'!$M$14:$N$28,2)</f>
        <v>576</v>
      </c>
      <c r="V527" s="71">
        <f>VLOOKUP($A527,'BASE LOSS COSTS'!$BC$14:$BD$28,2,FALSE)</f>
        <v>1.26</v>
      </c>
      <c r="W527" s="71">
        <f>VLOOKUP($A527,'BASE LOSS COSTS'!$BF$14:$BG$28,2,FALSE)</f>
        <v>1.89</v>
      </c>
      <c r="X527" s="71">
        <f>VLOOKUP($A527,'BASE LOSS COSTS'!$BI$14:$BJ$28,2,FALSE)</f>
        <v>2.52</v>
      </c>
      <c r="Y527" s="57">
        <f>VLOOKUP(A527,'BASE LOSS COSTS'!$J$55:$K$69,2)</f>
        <v>25</v>
      </c>
      <c r="Z527" s="57">
        <f>VLOOKUP(A527,'BASE LOSS COSTS'!$Y$55:$Z$69,2)</f>
        <v>20</v>
      </c>
      <c r="AA527" s="57">
        <f>VLOOKUP(A527,'BASE LOSS COSTS'!$P$14:$Q$28,2)</f>
        <v>137</v>
      </c>
      <c r="AB527" s="71">
        <f>VLOOKUP($A527,'BASE LOSS COSTS'!$BL$14:$BM$28,2,FALSE)</f>
        <v>0.63</v>
      </c>
      <c r="AC527" s="71">
        <f>VLOOKUP($A527,'BASE LOSS COSTS'!$BO$14:$BP$28,2,FALSE)</f>
        <v>1.26</v>
      </c>
      <c r="AD527" s="71">
        <f>VLOOKUP($A527,'BASE LOSS COSTS'!$BR$14:$BS$28,2,FALSE)</f>
        <v>1.89</v>
      </c>
      <c r="AE527" s="57">
        <f>VLOOKUP(A527,'BASE LOSS COSTS'!$M$55:$N$69,2)</f>
        <v>3</v>
      </c>
      <c r="AF527" s="57">
        <f>VLOOKUP(A527,'BASE LOSS COSTS'!$S$14:$T$28,2)</f>
        <v>55</v>
      </c>
      <c r="AG527" s="71">
        <f>VLOOKUP($A527,'BASE LOSS COSTS'!$BU$14:$BV$28,2,FALSE)</f>
        <v>6.93</v>
      </c>
      <c r="AH527" s="71">
        <f>VLOOKUP($A527,'BASE LOSS COSTS'!$BX$14:$BY$28,2,FALSE)</f>
        <v>8.19</v>
      </c>
      <c r="AI527" s="71">
        <f>VLOOKUP($A527,'BASE LOSS COSTS'!$CA$14:$CB$28,2,FALSE)</f>
        <v>9.4499999999999993</v>
      </c>
      <c r="AJ527" s="57">
        <f>VLOOKUP(A527,'BASE LOSS COSTS'!$P$55:$Q$69,2)</f>
        <v>2</v>
      </c>
      <c r="AK527" s="57">
        <f>VLOOKUP(A527,'BASE LOSS COSTS'!$V$14:$W$28,2)</f>
        <v>452</v>
      </c>
      <c r="AL527" s="71">
        <f>VLOOKUP($A527,'BASE LOSS COSTS'!$CD$14:$CE$28,2,FALSE)</f>
        <v>39.06</v>
      </c>
      <c r="AM527" s="71">
        <f>VLOOKUP($A527,'BASE LOSS COSTS'!$CG$14:$CH$28,2,FALSE)</f>
        <v>44.1</v>
      </c>
      <c r="AN527" s="71">
        <f>VLOOKUP($A527,'BASE LOSS COSTS'!$CJ$14:$CK$28,2,FALSE)</f>
        <v>60.48</v>
      </c>
      <c r="AO527" s="57">
        <f>VLOOKUP(A527,'BASE LOSS COSTS'!$S$55:$T$69,2)</f>
        <v>24</v>
      </c>
      <c r="AP527" s="49">
        <f>ROUND('LOSS COST BY TERRITORY AND ZIP'!$AP527*VLOOKUP(TEXT(A527,"000"),'OFF-BALANCE FACTORS'!$B$2:$H$100,4),0)</f>
        <v>222</v>
      </c>
      <c r="AQ527" s="49">
        <f>ROUND('LOSS COST BY TERRITORY AND ZIP'!$AQ527*VLOOKUP(TEXT(A527,"000"),'OFF-BALANCE FACTORS'!$B$2:$H$100,4),0)</f>
        <v>191</v>
      </c>
      <c r="AR527" s="57">
        <f>VLOOKUP(A527,'BASE LOSS COSTS'!$G$35:$H$49,2)</f>
        <v>264</v>
      </c>
      <c r="AS527" s="57">
        <f>VLOOKUP(A527,'BASE LOSS COSTS'!$J$35:$K$49,2)</f>
        <v>264</v>
      </c>
      <c r="AT527" s="57">
        <f>VLOOKUP(A527,'BASE LOSS COSTS'!$M$35:$N$49,2)</f>
        <v>228</v>
      </c>
      <c r="AU527" s="57">
        <f>VLOOKUP(A527,'BASE LOSS COSTS'!$P$35:$Q$49,2)</f>
        <v>228</v>
      </c>
      <c r="AV527" s="57">
        <f>VLOOKUP(A527,'BASE LOSS COSTS'!$S$35:$T$49,2)</f>
        <v>120</v>
      </c>
      <c r="AW527" s="57">
        <f>VLOOKUP(A527,'BASE LOSS COSTS'!$V$35:$W$49,2)</f>
        <v>120</v>
      </c>
      <c r="AX527" s="57">
        <f>VLOOKUP(A527,'BASE LOSS COSTS'!$Y$35:$Z$49,2)</f>
        <v>104</v>
      </c>
      <c r="AY527" s="57">
        <f>VLOOKUP(A527,'BASE LOSS COSTS'!$AB$35:$AC$49,2)</f>
        <v>104</v>
      </c>
      <c r="AZ527" s="49">
        <f>ROUND('LOSS COST BY TERRITORY AND ZIP'!$AZ527*VLOOKUP(TEXT(A527,"000"),'OFF-BALANCE FACTORS'!$B$2:$H$100,3),0)</f>
        <v>222</v>
      </c>
      <c r="BA527" s="57">
        <f>VLOOKUP(A527,'BASE LOSS COSTS'!$AH$35:$AI$49,2)</f>
        <v>268</v>
      </c>
      <c r="BB527" s="57">
        <f>VLOOKUP(A527,'BASE LOSS COSTS'!$AK$35:$AL$49,2)</f>
        <v>268</v>
      </c>
      <c r="BC527" s="57">
        <f>VLOOKUP(A527,'BASE LOSS COSTS'!$AN$35:$AO$49,2)</f>
        <v>80</v>
      </c>
      <c r="BD527" s="57">
        <f>VLOOKUP(A527,'BASE LOSS COSTS'!$AQ$35:$AR$49,2)</f>
        <v>80</v>
      </c>
      <c r="BE527" s="49">
        <f>ROUND('LOSS COST BY TERRITORY AND ZIP'!$BE527*VLOOKUP(TEXT(A527,"000"),'OFF-BALANCE FACTORS'!$B$2:$H$100,7),0)</f>
        <v>322</v>
      </c>
      <c r="BF527" s="62">
        <f t="shared" si="8"/>
        <v>278</v>
      </c>
      <c r="BG527" s="49">
        <f>ROUND('LOSS COST BY TERRITORY AND ZIP'!$BG527*VLOOKUP(TEXT(A527,"000"),'OFF-BALANCE FACTORS'!$B$2:$H$100,6),0)</f>
        <v>241</v>
      </c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9"/>
      <c r="CG527" s="39"/>
    </row>
    <row r="528" spans="1:85">
      <c r="A528" s="41">
        <v>117</v>
      </c>
      <c r="B528" s="41">
        <v>67131</v>
      </c>
      <c r="C528" s="49">
        <f>ROUND('LOSS COST BY TERRITORY AND ZIP'!$C528*VLOOKUP(TEXT(A528,"000"),'OFF-BALANCE FACTORS'!$B$2:$H$100,2),0)</f>
        <v>151</v>
      </c>
      <c r="D528" s="70">
        <f>VLOOKUP($A528,'BASE LOSS COSTS'!$Y$14:$Z$28,2,FALSE)</f>
        <v>0.63</v>
      </c>
      <c r="E528" s="70">
        <f>VLOOKUP($A528,'BASE LOSS COSTS'!$AB$14:$AC$28,2,FALSE)</f>
        <v>1.26</v>
      </c>
      <c r="F528" s="70">
        <f>VLOOKUP($A528,'BASE LOSS COSTS'!$AE$14:$AF$28,2,FALSE)</f>
        <v>1.89</v>
      </c>
      <c r="G528" s="49">
        <f>VLOOKUP(A528,'BASE LOSS COSTS'!$A$55:$B$69,2)</f>
        <v>4</v>
      </c>
      <c r="H528" s="49">
        <f>ROUND('LOSS COST BY TERRITORY AND ZIP'!$H528*VLOOKUP(TEXT(A528,"000"),'OFF-BALANCE FACTORS'!$B$2:$H$100,5),0)</f>
        <v>155</v>
      </c>
      <c r="I528" s="57">
        <f>VLOOKUP($A528,'BASE LOSS COSTS'!$AH$14:$AI$28,2,FALSE)</f>
        <v>1</v>
      </c>
      <c r="J528" s="57">
        <f>VLOOKUP($A528,'BASE LOSS COSTS'!$AK$14:$AL$28,2,FALSE)</f>
        <v>2</v>
      </c>
      <c r="K528" s="57">
        <f>VLOOKUP($A528,'BASE LOSS COSTS'!$AN$14:$AO$28,2,FALSE)</f>
        <v>3</v>
      </c>
      <c r="L528" s="57">
        <f>VLOOKUP($A528,'BASE LOSS COSTS'!$AQ$14:$AR$28,2,FALSE)</f>
        <v>5</v>
      </c>
      <c r="M528" s="49">
        <f>ROUND('LOSS COST BY TERRITORY AND ZIP'!$M528*VLOOKUP(TEXT(A528,"000"),'OFF-BALANCE FACTORS'!$B$2:$H$100,5),0)</f>
        <v>127</v>
      </c>
      <c r="N528" s="71">
        <f>VLOOKUP($A528,'BASE LOSS COSTS'!$AT$14:$AU$28,2,FALSE)</f>
        <v>0.62</v>
      </c>
      <c r="O528" s="71">
        <f>VLOOKUP($A528,'BASE LOSS COSTS'!$AW$14:$AX$28,2,FALSE)</f>
        <v>1.25</v>
      </c>
      <c r="P528" s="71">
        <f>VLOOKUP($A528,'BASE LOSS COSTS'!$AZ$14:$BA$28,2,FALSE)</f>
        <v>1.87</v>
      </c>
      <c r="Q528" s="49">
        <f>VLOOKUP(A528,'BASE LOSS COSTS'!$D$55:$E$69,2)</f>
        <v>13</v>
      </c>
      <c r="R528" s="49">
        <f>VLOOKUP(A528,'BASE LOSS COSTS'!$V$55:$W$69,2)</f>
        <v>9</v>
      </c>
      <c r="S528" s="57">
        <f>VLOOKUP(A528,'BASE LOSS COSTS'!$J$14:$K$28,2)</f>
        <v>153</v>
      </c>
      <c r="T528" s="49">
        <f>VLOOKUP(A528,'BASE LOSS COSTS'!$G$55:$H$69,2)</f>
        <v>9</v>
      </c>
      <c r="U528" s="57">
        <f>VLOOKUP(A528,'BASE LOSS COSTS'!$M$14:$N$28,2)</f>
        <v>576</v>
      </c>
      <c r="V528" s="71">
        <f>VLOOKUP($A528,'BASE LOSS COSTS'!$BC$14:$BD$28,2,FALSE)</f>
        <v>1.26</v>
      </c>
      <c r="W528" s="71">
        <f>VLOOKUP($A528,'BASE LOSS COSTS'!$BF$14:$BG$28,2,FALSE)</f>
        <v>1.89</v>
      </c>
      <c r="X528" s="71">
        <f>VLOOKUP($A528,'BASE LOSS COSTS'!$BI$14:$BJ$28,2,FALSE)</f>
        <v>2.52</v>
      </c>
      <c r="Y528" s="57">
        <f>VLOOKUP(A528,'BASE LOSS COSTS'!$J$55:$K$69,2)</f>
        <v>25</v>
      </c>
      <c r="Z528" s="57">
        <f>VLOOKUP(A528,'BASE LOSS COSTS'!$Y$55:$Z$69,2)</f>
        <v>20</v>
      </c>
      <c r="AA528" s="57">
        <f>VLOOKUP(A528,'BASE LOSS COSTS'!$P$14:$Q$28,2)</f>
        <v>137</v>
      </c>
      <c r="AB528" s="71">
        <f>VLOOKUP($A528,'BASE LOSS COSTS'!$BL$14:$BM$28,2,FALSE)</f>
        <v>0.63</v>
      </c>
      <c r="AC528" s="71">
        <f>VLOOKUP($A528,'BASE LOSS COSTS'!$BO$14:$BP$28,2,FALSE)</f>
        <v>1.26</v>
      </c>
      <c r="AD528" s="71">
        <f>VLOOKUP($A528,'BASE LOSS COSTS'!$BR$14:$BS$28,2,FALSE)</f>
        <v>1.89</v>
      </c>
      <c r="AE528" s="57">
        <f>VLOOKUP(A528,'BASE LOSS COSTS'!$M$55:$N$69,2)</f>
        <v>3</v>
      </c>
      <c r="AF528" s="57">
        <f>VLOOKUP(A528,'BASE LOSS COSTS'!$S$14:$T$28,2)</f>
        <v>55</v>
      </c>
      <c r="AG528" s="71">
        <f>VLOOKUP($A528,'BASE LOSS COSTS'!$BU$14:$BV$28,2,FALSE)</f>
        <v>6.93</v>
      </c>
      <c r="AH528" s="71">
        <f>VLOOKUP($A528,'BASE LOSS COSTS'!$BX$14:$BY$28,2,FALSE)</f>
        <v>8.19</v>
      </c>
      <c r="AI528" s="71">
        <f>VLOOKUP($A528,'BASE LOSS COSTS'!$CA$14:$CB$28,2,FALSE)</f>
        <v>9.4499999999999993</v>
      </c>
      <c r="AJ528" s="57">
        <f>VLOOKUP(A528,'BASE LOSS COSTS'!$P$55:$Q$69,2)</f>
        <v>2</v>
      </c>
      <c r="AK528" s="57">
        <f>VLOOKUP(A528,'BASE LOSS COSTS'!$V$14:$W$28,2)</f>
        <v>452</v>
      </c>
      <c r="AL528" s="71">
        <f>VLOOKUP($A528,'BASE LOSS COSTS'!$CD$14:$CE$28,2,FALSE)</f>
        <v>39.06</v>
      </c>
      <c r="AM528" s="71">
        <f>VLOOKUP($A528,'BASE LOSS COSTS'!$CG$14:$CH$28,2,FALSE)</f>
        <v>44.1</v>
      </c>
      <c r="AN528" s="71">
        <f>VLOOKUP($A528,'BASE LOSS COSTS'!$CJ$14:$CK$28,2,FALSE)</f>
        <v>60.48</v>
      </c>
      <c r="AO528" s="57">
        <f>VLOOKUP(A528,'BASE LOSS COSTS'!$S$55:$T$69,2)</f>
        <v>24</v>
      </c>
      <c r="AP528" s="49">
        <f>ROUND('LOSS COST BY TERRITORY AND ZIP'!$AP528*VLOOKUP(TEXT(A528,"000"),'OFF-BALANCE FACTORS'!$B$2:$H$100,4),0)</f>
        <v>222</v>
      </c>
      <c r="AQ528" s="49">
        <f>ROUND('LOSS COST BY TERRITORY AND ZIP'!$AQ528*VLOOKUP(TEXT(A528,"000"),'OFF-BALANCE FACTORS'!$B$2:$H$100,4),0)</f>
        <v>191</v>
      </c>
      <c r="AR528" s="57">
        <f>VLOOKUP(A528,'BASE LOSS COSTS'!$G$35:$H$49,2)</f>
        <v>264</v>
      </c>
      <c r="AS528" s="57">
        <f>VLOOKUP(A528,'BASE LOSS COSTS'!$J$35:$K$49,2)</f>
        <v>264</v>
      </c>
      <c r="AT528" s="57">
        <f>VLOOKUP(A528,'BASE LOSS COSTS'!$M$35:$N$49,2)</f>
        <v>228</v>
      </c>
      <c r="AU528" s="57">
        <f>VLOOKUP(A528,'BASE LOSS COSTS'!$P$35:$Q$49,2)</f>
        <v>228</v>
      </c>
      <c r="AV528" s="57">
        <f>VLOOKUP(A528,'BASE LOSS COSTS'!$S$35:$T$49,2)</f>
        <v>120</v>
      </c>
      <c r="AW528" s="57">
        <f>VLOOKUP(A528,'BASE LOSS COSTS'!$V$35:$W$49,2)</f>
        <v>120</v>
      </c>
      <c r="AX528" s="57">
        <f>VLOOKUP(A528,'BASE LOSS COSTS'!$Y$35:$Z$49,2)</f>
        <v>104</v>
      </c>
      <c r="AY528" s="57">
        <f>VLOOKUP(A528,'BASE LOSS COSTS'!$AB$35:$AC$49,2)</f>
        <v>104</v>
      </c>
      <c r="AZ528" s="49">
        <f>ROUND('LOSS COST BY TERRITORY AND ZIP'!$AZ528*VLOOKUP(TEXT(A528,"000"),'OFF-BALANCE FACTORS'!$B$2:$H$100,3),0)</f>
        <v>222</v>
      </c>
      <c r="BA528" s="57">
        <f>VLOOKUP(A528,'BASE LOSS COSTS'!$AH$35:$AI$49,2)</f>
        <v>268</v>
      </c>
      <c r="BB528" s="57">
        <f>VLOOKUP(A528,'BASE LOSS COSTS'!$AK$35:$AL$49,2)</f>
        <v>268</v>
      </c>
      <c r="BC528" s="57">
        <f>VLOOKUP(A528,'BASE LOSS COSTS'!$AN$35:$AO$49,2)</f>
        <v>80</v>
      </c>
      <c r="BD528" s="57">
        <f>VLOOKUP(A528,'BASE LOSS COSTS'!$AQ$35:$AR$49,2)</f>
        <v>80</v>
      </c>
      <c r="BE528" s="49">
        <f>ROUND('LOSS COST BY TERRITORY AND ZIP'!$BE528*VLOOKUP(TEXT(A528,"000"),'OFF-BALANCE FACTORS'!$B$2:$H$100,7),0)</f>
        <v>322</v>
      </c>
      <c r="BF528" s="62">
        <f t="shared" si="8"/>
        <v>278</v>
      </c>
      <c r="BG528" s="49">
        <f>ROUND('LOSS COST BY TERRITORY AND ZIP'!$BG528*VLOOKUP(TEXT(A528,"000"),'OFF-BALANCE FACTORS'!$B$2:$H$100,6),0)</f>
        <v>241</v>
      </c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9"/>
      <c r="CG528" s="39"/>
    </row>
    <row r="529" spans="1:85">
      <c r="A529" s="41">
        <v>117</v>
      </c>
      <c r="B529" s="41">
        <v>67132</v>
      </c>
      <c r="C529" s="49">
        <f>ROUND('LOSS COST BY TERRITORY AND ZIP'!$C529*VLOOKUP(TEXT(A529,"000"),'OFF-BALANCE FACTORS'!$B$2:$H$100,2),0)</f>
        <v>151</v>
      </c>
      <c r="D529" s="70">
        <f>VLOOKUP($A529,'BASE LOSS COSTS'!$Y$14:$Z$28,2,FALSE)</f>
        <v>0.63</v>
      </c>
      <c r="E529" s="70">
        <f>VLOOKUP($A529,'BASE LOSS COSTS'!$AB$14:$AC$28,2,FALSE)</f>
        <v>1.26</v>
      </c>
      <c r="F529" s="70">
        <f>VLOOKUP($A529,'BASE LOSS COSTS'!$AE$14:$AF$28,2,FALSE)</f>
        <v>1.89</v>
      </c>
      <c r="G529" s="49">
        <f>VLOOKUP(A529,'BASE LOSS COSTS'!$A$55:$B$69,2)</f>
        <v>4</v>
      </c>
      <c r="H529" s="49">
        <f>ROUND('LOSS COST BY TERRITORY AND ZIP'!$H529*VLOOKUP(TEXT(A529,"000"),'OFF-BALANCE FACTORS'!$B$2:$H$100,5),0)</f>
        <v>155</v>
      </c>
      <c r="I529" s="57">
        <f>VLOOKUP($A529,'BASE LOSS COSTS'!$AH$14:$AI$28,2,FALSE)</f>
        <v>1</v>
      </c>
      <c r="J529" s="57">
        <f>VLOOKUP($A529,'BASE LOSS COSTS'!$AK$14:$AL$28,2,FALSE)</f>
        <v>2</v>
      </c>
      <c r="K529" s="57">
        <f>VLOOKUP($A529,'BASE LOSS COSTS'!$AN$14:$AO$28,2,FALSE)</f>
        <v>3</v>
      </c>
      <c r="L529" s="57">
        <f>VLOOKUP($A529,'BASE LOSS COSTS'!$AQ$14:$AR$28,2,FALSE)</f>
        <v>5</v>
      </c>
      <c r="M529" s="49">
        <f>ROUND('LOSS COST BY TERRITORY AND ZIP'!$M529*VLOOKUP(TEXT(A529,"000"),'OFF-BALANCE FACTORS'!$B$2:$H$100,5),0)</f>
        <v>127</v>
      </c>
      <c r="N529" s="71">
        <f>VLOOKUP($A529,'BASE LOSS COSTS'!$AT$14:$AU$28,2,FALSE)</f>
        <v>0.62</v>
      </c>
      <c r="O529" s="71">
        <f>VLOOKUP($A529,'BASE LOSS COSTS'!$AW$14:$AX$28,2,FALSE)</f>
        <v>1.25</v>
      </c>
      <c r="P529" s="71">
        <f>VLOOKUP($A529,'BASE LOSS COSTS'!$AZ$14:$BA$28,2,FALSE)</f>
        <v>1.87</v>
      </c>
      <c r="Q529" s="49">
        <f>VLOOKUP(A529,'BASE LOSS COSTS'!$D$55:$E$69,2)</f>
        <v>13</v>
      </c>
      <c r="R529" s="49">
        <f>VLOOKUP(A529,'BASE LOSS COSTS'!$V$55:$W$69,2)</f>
        <v>9</v>
      </c>
      <c r="S529" s="57">
        <f>VLOOKUP(A529,'BASE LOSS COSTS'!$J$14:$K$28,2)</f>
        <v>153</v>
      </c>
      <c r="T529" s="49">
        <f>VLOOKUP(A529,'BASE LOSS COSTS'!$G$55:$H$69,2)</f>
        <v>9</v>
      </c>
      <c r="U529" s="57">
        <f>VLOOKUP(A529,'BASE LOSS COSTS'!$M$14:$N$28,2)</f>
        <v>576</v>
      </c>
      <c r="V529" s="71">
        <f>VLOOKUP($A529,'BASE LOSS COSTS'!$BC$14:$BD$28,2,FALSE)</f>
        <v>1.26</v>
      </c>
      <c r="W529" s="71">
        <f>VLOOKUP($A529,'BASE LOSS COSTS'!$BF$14:$BG$28,2,FALSE)</f>
        <v>1.89</v>
      </c>
      <c r="X529" s="71">
        <f>VLOOKUP($A529,'BASE LOSS COSTS'!$BI$14:$BJ$28,2,FALSE)</f>
        <v>2.52</v>
      </c>
      <c r="Y529" s="57">
        <f>VLOOKUP(A529,'BASE LOSS COSTS'!$J$55:$K$69,2)</f>
        <v>25</v>
      </c>
      <c r="Z529" s="57">
        <f>VLOOKUP(A529,'BASE LOSS COSTS'!$Y$55:$Z$69,2)</f>
        <v>20</v>
      </c>
      <c r="AA529" s="57">
        <f>VLOOKUP(A529,'BASE LOSS COSTS'!$P$14:$Q$28,2)</f>
        <v>137</v>
      </c>
      <c r="AB529" s="71">
        <f>VLOOKUP($A529,'BASE LOSS COSTS'!$BL$14:$BM$28,2,FALSE)</f>
        <v>0.63</v>
      </c>
      <c r="AC529" s="71">
        <f>VLOOKUP($A529,'BASE LOSS COSTS'!$BO$14:$BP$28,2,FALSE)</f>
        <v>1.26</v>
      </c>
      <c r="AD529" s="71">
        <f>VLOOKUP($A529,'BASE LOSS COSTS'!$BR$14:$BS$28,2,FALSE)</f>
        <v>1.89</v>
      </c>
      <c r="AE529" s="57">
        <f>VLOOKUP(A529,'BASE LOSS COSTS'!$M$55:$N$69,2)</f>
        <v>3</v>
      </c>
      <c r="AF529" s="57">
        <f>VLOOKUP(A529,'BASE LOSS COSTS'!$S$14:$T$28,2)</f>
        <v>55</v>
      </c>
      <c r="AG529" s="71">
        <f>VLOOKUP($A529,'BASE LOSS COSTS'!$BU$14:$BV$28,2,FALSE)</f>
        <v>6.93</v>
      </c>
      <c r="AH529" s="71">
        <f>VLOOKUP($A529,'BASE LOSS COSTS'!$BX$14:$BY$28,2,FALSE)</f>
        <v>8.19</v>
      </c>
      <c r="AI529" s="71">
        <f>VLOOKUP($A529,'BASE LOSS COSTS'!$CA$14:$CB$28,2,FALSE)</f>
        <v>9.4499999999999993</v>
      </c>
      <c r="AJ529" s="57">
        <f>VLOOKUP(A529,'BASE LOSS COSTS'!$P$55:$Q$69,2)</f>
        <v>2</v>
      </c>
      <c r="AK529" s="57">
        <f>VLOOKUP(A529,'BASE LOSS COSTS'!$V$14:$W$28,2)</f>
        <v>452</v>
      </c>
      <c r="AL529" s="71">
        <f>VLOOKUP($A529,'BASE LOSS COSTS'!$CD$14:$CE$28,2,FALSE)</f>
        <v>39.06</v>
      </c>
      <c r="AM529" s="71">
        <f>VLOOKUP($A529,'BASE LOSS COSTS'!$CG$14:$CH$28,2,FALSE)</f>
        <v>44.1</v>
      </c>
      <c r="AN529" s="71">
        <f>VLOOKUP($A529,'BASE LOSS COSTS'!$CJ$14:$CK$28,2,FALSE)</f>
        <v>60.48</v>
      </c>
      <c r="AO529" s="57">
        <f>VLOOKUP(A529,'BASE LOSS COSTS'!$S$55:$T$69,2)</f>
        <v>24</v>
      </c>
      <c r="AP529" s="49">
        <f>ROUND('LOSS COST BY TERRITORY AND ZIP'!$AP529*VLOOKUP(TEXT(A529,"000"),'OFF-BALANCE FACTORS'!$B$2:$H$100,4),0)</f>
        <v>222</v>
      </c>
      <c r="AQ529" s="49">
        <f>ROUND('LOSS COST BY TERRITORY AND ZIP'!$AQ529*VLOOKUP(TEXT(A529,"000"),'OFF-BALANCE FACTORS'!$B$2:$H$100,4),0)</f>
        <v>191</v>
      </c>
      <c r="AR529" s="57">
        <f>VLOOKUP(A529,'BASE LOSS COSTS'!$G$35:$H$49,2)</f>
        <v>264</v>
      </c>
      <c r="AS529" s="57">
        <f>VLOOKUP(A529,'BASE LOSS COSTS'!$J$35:$K$49,2)</f>
        <v>264</v>
      </c>
      <c r="AT529" s="57">
        <f>VLOOKUP(A529,'BASE LOSS COSTS'!$M$35:$N$49,2)</f>
        <v>228</v>
      </c>
      <c r="AU529" s="57">
        <f>VLOOKUP(A529,'BASE LOSS COSTS'!$P$35:$Q$49,2)</f>
        <v>228</v>
      </c>
      <c r="AV529" s="57">
        <f>VLOOKUP(A529,'BASE LOSS COSTS'!$S$35:$T$49,2)</f>
        <v>120</v>
      </c>
      <c r="AW529" s="57">
        <f>VLOOKUP(A529,'BASE LOSS COSTS'!$V$35:$W$49,2)</f>
        <v>120</v>
      </c>
      <c r="AX529" s="57">
        <f>VLOOKUP(A529,'BASE LOSS COSTS'!$Y$35:$Z$49,2)</f>
        <v>104</v>
      </c>
      <c r="AY529" s="57">
        <f>VLOOKUP(A529,'BASE LOSS COSTS'!$AB$35:$AC$49,2)</f>
        <v>104</v>
      </c>
      <c r="AZ529" s="49">
        <f>ROUND('LOSS COST BY TERRITORY AND ZIP'!$AZ529*VLOOKUP(TEXT(A529,"000"),'OFF-BALANCE FACTORS'!$B$2:$H$100,3),0)</f>
        <v>222</v>
      </c>
      <c r="BA529" s="57">
        <f>VLOOKUP(A529,'BASE LOSS COSTS'!$AH$35:$AI$49,2)</f>
        <v>268</v>
      </c>
      <c r="BB529" s="57">
        <f>VLOOKUP(A529,'BASE LOSS COSTS'!$AK$35:$AL$49,2)</f>
        <v>268</v>
      </c>
      <c r="BC529" s="57">
        <f>VLOOKUP(A529,'BASE LOSS COSTS'!$AN$35:$AO$49,2)</f>
        <v>80</v>
      </c>
      <c r="BD529" s="57">
        <f>VLOOKUP(A529,'BASE LOSS COSTS'!$AQ$35:$AR$49,2)</f>
        <v>80</v>
      </c>
      <c r="BE529" s="49">
        <f>ROUND('LOSS COST BY TERRITORY AND ZIP'!$BE529*VLOOKUP(TEXT(A529,"000"),'OFF-BALANCE FACTORS'!$B$2:$H$100,7),0)</f>
        <v>322</v>
      </c>
      <c r="BF529" s="62">
        <f t="shared" si="8"/>
        <v>278</v>
      </c>
      <c r="BG529" s="49">
        <f>ROUND('LOSS COST BY TERRITORY AND ZIP'!$BG529*VLOOKUP(TEXT(A529,"000"),'OFF-BALANCE FACTORS'!$B$2:$H$100,6),0)</f>
        <v>241</v>
      </c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9"/>
      <c r="CG529" s="39"/>
    </row>
    <row r="530" spans="1:85">
      <c r="A530" s="41">
        <v>117</v>
      </c>
      <c r="B530" s="41">
        <v>67133</v>
      </c>
      <c r="C530" s="49">
        <f>ROUND('LOSS COST BY TERRITORY AND ZIP'!$C530*VLOOKUP(TEXT(A530,"000"),'OFF-BALANCE FACTORS'!$B$2:$H$100,2),0)</f>
        <v>151</v>
      </c>
      <c r="D530" s="70">
        <f>VLOOKUP($A530,'BASE LOSS COSTS'!$Y$14:$Z$28,2,FALSE)</f>
        <v>0.63</v>
      </c>
      <c r="E530" s="70">
        <f>VLOOKUP($A530,'BASE LOSS COSTS'!$AB$14:$AC$28,2,FALSE)</f>
        <v>1.26</v>
      </c>
      <c r="F530" s="70">
        <f>VLOOKUP($A530,'BASE LOSS COSTS'!$AE$14:$AF$28,2,FALSE)</f>
        <v>1.89</v>
      </c>
      <c r="G530" s="49">
        <f>VLOOKUP(A530,'BASE LOSS COSTS'!$A$55:$B$69,2)</f>
        <v>4</v>
      </c>
      <c r="H530" s="49">
        <f>ROUND('LOSS COST BY TERRITORY AND ZIP'!$H530*VLOOKUP(TEXT(A530,"000"),'OFF-BALANCE FACTORS'!$B$2:$H$100,5),0)</f>
        <v>155</v>
      </c>
      <c r="I530" s="57">
        <f>VLOOKUP($A530,'BASE LOSS COSTS'!$AH$14:$AI$28,2,FALSE)</f>
        <v>1</v>
      </c>
      <c r="J530" s="57">
        <f>VLOOKUP($A530,'BASE LOSS COSTS'!$AK$14:$AL$28,2,FALSE)</f>
        <v>2</v>
      </c>
      <c r="K530" s="57">
        <f>VLOOKUP($A530,'BASE LOSS COSTS'!$AN$14:$AO$28,2,FALSE)</f>
        <v>3</v>
      </c>
      <c r="L530" s="57">
        <f>VLOOKUP($A530,'BASE LOSS COSTS'!$AQ$14:$AR$28,2,FALSE)</f>
        <v>5</v>
      </c>
      <c r="M530" s="49">
        <f>ROUND('LOSS COST BY TERRITORY AND ZIP'!$M530*VLOOKUP(TEXT(A530,"000"),'OFF-BALANCE FACTORS'!$B$2:$H$100,5),0)</f>
        <v>127</v>
      </c>
      <c r="N530" s="71">
        <f>VLOOKUP($A530,'BASE LOSS COSTS'!$AT$14:$AU$28,2,FALSE)</f>
        <v>0.62</v>
      </c>
      <c r="O530" s="71">
        <f>VLOOKUP($A530,'BASE LOSS COSTS'!$AW$14:$AX$28,2,FALSE)</f>
        <v>1.25</v>
      </c>
      <c r="P530" s="71">
        <f>VLOOKUP($A530,'BASE LOSS COSTS'!$AZ$14:$BA$28,2,FALSE)</f>
        <v>1.87</v>
      </c>
      <c r="Q530" s="49">
        <f>VLOOKUP(A530,'BASE LOSS COSTS'!$D$55:$E$69,2)</f>
        <v>13</v>
      </c>
      <c r="R530" s="49">
        <f>VLOOKUP(A530,'BASE LOSS COSTS'!$V$55:$W$69,2)</f>
        <v>9</v>
      </c>
      <c r="S530" s="57">
        <f>VLOOKUP(A530,'BASE LOSS COSTS'!$J$14:$K$28,2)</f>
        <v>153</v>
      </c>
      <c r="T530" s="49">
        <f>VLOOKUP(A530,'BASE LOSS COSTS'!$G$55:$H$69,2)</f>
        <v>9</v>
      </c>
      <c r="U530" s="57">
        <f>VLOOKUP(A530,'BASE LOSS COSTS'!$M$14:$N$28,2)</f>
        <v>576</v>
      </c>
      <c r="V530" s="71">
        <f>VLOOKUP($A530,'BASE LOSS COSTS'!$BC$14:$BD$28,2,FALSE)</f>
        <v>1.26</v>
      </c>
      <c r="W530" s="71">
        <f>VLOOKUP($A530,'BASE LOSS COSTS'!$BF$14:$BG$28,2,FALSE)</f>
        <v>1.89</v>
      </c>
      <c r="X530" s="71">
        <f>VLOOKUP($A530,'BASE LOSS COSTS'!$BI$14:$BJ$28,2,FALSE)</f>
        <v>2.52</v>
      </c>
      <c r="Y530" s="57">
        <f>VLOOKUP(A530,'BASE LOSS COSTS'!$J$55:$K$69,2)</f>
        <v>25</v>
      </c>
      <c r="Z530" s="57">
        <f>VLOOKUP(A530,'BASE LOSS COSTS'!$Y$55:$Z$69,2)</f>
        <v>20</v>
      </c>
      <c r="AA530" s="57">
        <f>VLOOKUP(A530,'BASE LOSS COSTS'!$P$14:$Q$28,2)</f>
        <v>137</v>
      </c>
      <c r="AB530" s="71">
        <f>VLOOKUP($A530,'BASE LOSS COSTS'!$BL$14:$BM$28,2,FALSE)</f>
        <v>0.63</v>
      </c>
      <c r="AC530" s="71">
        <f>VLOOKUP($A530,'BASE LOSS COSTS'!$BO$14:$BP$28,2,FALSE)</f>
        <v>1.26</v>
      </c>
      <c r="AD530" s="71">
        <f>VLOOKUP($A530,'BASE LOSS COSTS'!$BR$14:$BS$28,2,FALSE)</f>
        <v>1.89</v>
      </c>
      <c r="AE530" s="57">
        <f>VLOOKUP(A530,'BASE LOSS COSTS'!$M$55:$N$69,2)</f>
        <v>3</v>
      </c>
      <c r="AF530" s="57">
        <f>VLOOKUP(A530,'BASE LOSS COSTS'!$S$14:$T$28,2)</f>
        <v>55</v>
      </c>
      <c r="AG530" s="71">
        <f>VLOOKUP($A530,'BASE LOSS COSTS'!$BU$14:$BV$28,2,FALSE)</f>
        <v>6.93</v>
      </c>
      <c r="AH530" s="71">
        <f>VLOOKUP($A530,'BASE LOSS COSTS'!$BX$14:$BY$28,2,FALSE)</f>
        <v>8.19</v>
      </c>
      <c r="AI530" s="71">
        <f>VLOOKUP($A530,'BASE LOSS COSTS'!$CA$14:$CB$28,2,FALSE)</f>
        <v>9.4499999999999993</v>
      </c>
      <c r="AJ530" s="57">
        <f>VLOOKUP(A530,'BASE LOSS COSTS'!$P$55:$Q$69,2)</f>
        <v>2</v>
      </c>
      <c r="AK530" s="57">
        <f>VLOOKUP(A530,'BASE LOSS COSTS'!$V$14:$W$28,2)</f>
        <v>452</v>
      </c>
      <c r="AL530" s="71">
        <f>VLOOKUP($A530,'BASE LOSS COSTS'!$CD$14:$CE$28,2,FALSE)</f>
        <v>39.06</v>
      </c>
      <c r="AM530" s="71">
        <f>VLOOKUP($A530,'BASE LOSS COSTS'!$CG$14:$CH$28,2,FALSE)</f>
        <v>44.1</v>
      </c>
      <c r="AN530" s="71">
        <f>VLOOKUP($A530,'BASE LOSS COSTS'!$CJ$14:$CK$28,2,FALSE)</f>
        <v>60.48</v>
      </c>
      <c r="AO530" s="57">
        <f>VLOOKUP(A530,'BASE LOSS COSTS'!$S$55:$T$69,2)</f>
        <v>24</v>
      </c>
      <c r="AP530" s="49">
        <f>ROUND('LOSS COST BY TERRITORY AND ZIP'!$AP530*VLOOKUP(TEXT(A530,"000"),'OFF-BALANCE FACTORS'!$B$2:$H$100,4),0)</f>
        <v>222</v>
      </c>
      <c r="AQ530" s="49">
        <f>ROUND('LOSS COST BY TERRITORY AND ZIP'!$AQ530*VLOOKUP(TEXT(A530,"000"),'OFF-BALANCE FACTORS'!$B$2:$H$100,4),0)</f>
        <v>191</v>
      </c>
      <c r="AR530" s="57">
        <f>VLOOKUP(A530,'BASE LOSS COSTS'!$G$35:$H$49,2)</f>
        <v>264</v>
      </c>
      <c r="AS530" s="57">
        <f>VLOOKUP(A530,'BASE LOSS COSTS'!$J$35:$K$49,2)</f>
        <v>264</v>
      </c>
      <c r="AT530" s="57">
        <f>VLOOKUP(A530,'BASE LOSS COSTS'!$M$35:$N$49,2)</f>
        <v>228</v>
      </c>
      <c r="AU530" s="57">
        <f>VLOOKUP(A530,'BASE LOSS COSTS'!$P$35:$Q$49,2)</f>
        <v>228</v>
      </c>
      <c r="AV530" s="57">
        <f>VLOOKUP(A530,'BASE LOSS COSTS'!$S$35:$T$49,2)</f>
        <v>120</v>
      </c>
      <c r="AW530" s="57">
        <f>VLOOKUP(A530,'BASE LOSS COSTS'!$V$35:$W$49,2)</f>
        <v>120</v>
      </c>
      <c r="AX530" s="57">
        <f>VLOOKUP(A530,'BASE LOSS COSTS'!$Y$35:$Z$49,2)</f>
        <v>104</v>
      </c>
      <c r="AY530" s="57">
        <f>VLOOKUP(A530,'BASE LOSS COSTS'!$AB$35:$AC$49,2)</f>
        <v>104</v>
      </c>
      <c r="AZ530" s="49">
        <f>ROUND('LOSS COST BY TERRITORY AND ZIP'!$AZ530*VLOOKUP(TEXT(A530,"000"),'OFF-BALANCE FACTORS'!$B$2:$H$100,3),0)</f>
        <v>222</v>
      </c>
      <c r="BA530" s="57">
        <f>VLOOKUP(A530,'BASE LOSS COSTS'!$AH$35:$AI$49,2)</f>
        <v>268</v>
      </c>
      <c r="BB530" s="57">
        <f>VLOOKUP(A530,'BASE LOSS COSTS'!$AK$35:$AL$49,2)</f>
        <v>268</v>
      </c>
      <c r="BC530" s="57">
        <f>VLOOKUP(A530,'BASE LOSS COSTS'!$AN$35:$AO$49,2)</f>
        <v>80</v>
      </c>
      <c r="BD530" s="57">
        <f>VLOOKUP(A530,'BASE LOSS COSTS'!$AQ$35:$AR$49,2)</f>
        <v>80</v>
      </c>
      <c r="BE530" s="49">
        <f>ROUND('LOSS COST BY TERRITORY AND ZIP'!$BE530*VLOOKUP(TEXT(A530,"000"),'OFF-BALANCE FACTORS'!$B$2:$H$100,7),0)</f>
        <v>322</v>
      </c>
      <c r="BF530" s="62">
        <f t="shared" si="8"/>
        <v>278</v>
      </c>
      <c r="BG530" s="49">
        <f>ROUND('LOSS COST BY TERRITORY AND ZIP'!$BG530*VLOOKUP(TEXT(A530,"000"),'OFF-BALANCE FACTORS'!$B$2:$H$100,6),0)</f>
        <v>241</v>
      </c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9"/>
      <c r="CG530" s="39"/>
    </row>
    <row r="531" spans="1:85">
      <c r="A531" s="41">
        <v>117</v>
      </c>
      <c r="B531" s="41">
        <v>67134</v>
      </c>
      <c r="C531" s="49">
        <f>ROUND('LOSS COST BY TERRITORY AND ZIP'!$C531*VLOOKUP(TEXT(A531,"000"),'OFF-BALANCE FACTORS'!$B$2:$H$100,2),0)</f>
        <v>151</v>
      </c>
      <c r="D531" s="70">
        <f>VLOOKUP($A531,'BASE LOSS COSTS'!$Y$14:$Z$28,2,FALSE)</f>
        <v>0.63</v>
      </c>
      <c r="E531" s="70">
        <f>VLOOKUP($A531,'BASE LOSS COSTS'!$AB$14:$AC$28,2,FALSE)</f>
        <v>1.26</v>
      </c>
      <c r="F531" s="70">
        <f>VLOOKUP($A531,'BASE LOSS COSTS'!$AE$14:$AF$28,2,FALSE)</f>
        <v>1.89</v>
      </c>
      <c r="G531" s="49">
        <f>VLOOKUP(A531,'BASE LOSS COSTS'!$A$55:$B$69,2)</f>
        <v>4</v>
      </c>
      <c r="H531" s="49">
        <f>ROUND('LOSS COST BY TERRITORY AND ZIP'!$H531*VLOOKUP(TEXT(A531,"000"),'OFF-BALANCE FACTORS'!$B$2:$H$100,5),0)</f>
        <v>155</v>
      </c>
      <c r="I531" s="57">
        <f>VLOOKUP($A531,'BASE LOSS COSTS'!$AH$14:$AI$28,2,FALSE)</f>
        <v>1</v>
      </c>
      <c r="J531" s="57">
        <f>VLOOKUP($A531,'BASE LOSS COSTS'!$AK$14:$AL$28,2,FALSE)</f>
        <v>2</v>
      </c>
      <c r="K531" s="57">
        <f>VLOOKUP($A531,'BASE LOSS COSTS'!$AN$14:$AO$28,2,FALSE)</f>
        <v>3</v>
      </c>
      <c r="L531" s="57">
        <f>VLOOKUP($A531,'BASE LOSS COSTS'!$AQ$14:$AR$28,2,FALSE)</f>
        <v>5</v>
      </c>
      <c r="M531" s="49">
        <f>ROUND('LOSS COST BY TERRITORY AND ZIP'!$M531*VLOOKUP(TEXT(A531,"000"),'OFF-BALANCE FACTORS'!$B$2:$H$100,5),0)</f>
        <v>127</v>
      </c>
      <c r="N531" s="71">
        <f>VLOOKUP($A531,'BASE LOSS COSTS'!$AT$14:$AU$28,2,FALSE)</f>
        <v>0.62</v>
      </c>
      <c r="O531" s="71">
        <f>VLOOKUP($A531,'BASE LOSS COSTS'!$AW$14:$AX$28,2,FALSE)</f>
        <v>1.25</v>
      </c>
      <c r="P531" s="71">
        <f>VLOOKUP($A531,'BASE LOSS COSTS'!$AZ$14:$BA$28,2,FALSE)</f>
        <v>1.87</v>
      </c>
      <c r="Q531" s="49">
        <f>VLOOKUP(A531,'BASE LOSS COSTS'!$D$55:$E$69,2)</f>
        <v>13</v>
      </c>
      <c r="R531" s="49">
        <f>VLOOKUP(A531,'BASE LOSS COSTS'!$V$55:$W$69,2)</f>
        <v>9</v>
      </c>
      <c r="S531" s="57">
        <f>VLOOKUP(A531,'BASE LOSS COSTS'!$J$14:$K$28,2)</f>
        <v>153</v>
      </c>
      <c r="T531" s="49">
        <f>VLOOKUP(A531,'BASE LOSS COSTS'!$G$55:$H$69,2)</f>
        <v>9</v>
      </c>
      <c r="U531" s="57">
        <f>VLOOKUP(A531,'BASE LOSS COSTS'!$M$14:$N$28,2)</f>
        <v>576</v>
      </c>
      <c r="V531" s="71">
        <f>VLOOKUP($A531,'BASE LOSS COSTS'!$BC$14:$BD$28,2,FALSE)</f>
        <v>1.26</v>
      </c>
      <c r="W531" s="71">
        <f>VLOOKUP($A531,'BASE LOSS COSTS'!$BF$14:$BG$28,2,FALSE)</f>
        <v>1.89</v>
      </c>
      <c r="X531" s="71">
        <f>VLOOKUP($A531,'BASE LOSS COSTS'!$BI$14:$BJ$28,2,FALSE)</f>
        <v>2.52</v>
      </c>
      <c r="Y531" s="57">
        <f>VLOOKUP(A531,'BASE LOSS COSTS'!$J$55:$K$69,2)</f>
        <v>25</v>
      </c>
      <c r="Z531" s="57">
        <f>VLOOKUP(A531,'BASE LOSS COSTS'!$Y$55:$Z$69,2)</f>
        <v>20</v>
      </c>
      <c r="AA531" s="57">
        <f>VLOOKUP(A531,'BASE LOSS COSTS'!$P$14:$Q$28,2)</f>
        <v>137</v>
      </c>
      <c r="AB531" s="71">
        <f>VLOOKUP($A531,'BASE LOSS COSTS'!$BL$14:$BM$28,2,FALSE)</f>
        <v>0.63</v>
      </c>
      <c r="AC531" s="71">
        <f>VLOOKUP($A531,'BASE LOSS COSTS'!$BO$14:$BP$28,2,FALSE)</f>
        <v>1.26</v>
      </c>
      <c r="AD531" s="71">
        <f>VLOOKUP($A531,'BASE LOSS COSTS'!$BR$14:$BS$28,2,FALSE)</f>
        <v>1.89</v>
      </c>
      <c r="AE531" s="57">
        <f>VLOOKUP(A531,'BASE LOSS COSTS'!$M$55:$N$69,2)</f>
        <v>3</v>
      </c>
      <c r="AF531" s="57">
        <f>VLOOKUP(A531,'BASE LOSS COSTS'!$S$14:$T$28,2)</f>
        <v>55</v>
      </c>
      <c r="AG531" s="71">
        <f>VLOOKUP($A531,'BASE LOSS COSTS'!$BU$14:$BV$28,2,FALSE)</f>
        <v>6.93</v>
      </c>
      <c r="AH531" s="71">
        <f>VLOOKUP($A531,'BASE LOSS COSTS'!$BX$14:$BY$28,2,FALSE)</f>
        <v>8.19</v>
      </c>
      <c r="AI531" s="71">
        <f>VLOOKUP($A531,'BASE LOSS COSTS'!$CA$14:$CB$28,2,FALSE)</f>
        <v>9.4499999999999993</v>
      </c>
      <c r="AJ531" s="57">
        <f>VLOOKUP(A531,'BASE LOSS COSTS'!$P$55:$Q$69,2)</f>
        <v>2</v>
      </c>
      <c r="AK531" s="57">
        <f>VLOOKUP(A531,'BASE LOSS COSTS'!$V$14:$W$28,2)</f>
        <v>452</v>
      </c>
      <c r="AL531" s="71">
        <f>VLOOKUP($A531,'BASE LOSS COSTS'!$CD$14:$CE$28,2,FALSE)</f>
        <v>39.06</v>
      </c>
      <c r="AM531" s="71">
        <f>VLOOKUP($A531,'BASE LOSS COSTS'!$CG$14:$CH$28,2,FALSE)</f>
        <v>44.1</v>
      </c>
      <c r="AN531" s="71">
        <f>VLOOKUP($A531,'BASE LOSS COSTS'!$CJ$14:$CK$28,2,FALSE)</f>
        <v>60.48</v>
      </c>
      <c r="AO531" s="57">
        <f>VLOOKUP(A531,'BASE LOSS COSTS'!$S$55:$T$69,2)</f>
        <v>24</v>
      </c>
      <c r="AP531" s="49">
        <f>ROUND('LOSS COST BY TERRITORY AND ZIP'!$AP531*VLOOKUP(TEXT(A531,"000"),'OFF-BALANCE FACTORS'!$B$2:$H$100,4),0)</f>
        <v>222</v>
      </c>
      <c r="AQ531" s="49">
        <f>ROUND('LOSS COST BY TERRITORY AND ZIP'!$AQ531*VLOOKUP(TEXT(A531,"000"),'OFF-BALANCE FACTORS'!$B$2:$H$100,4),0)</f>
        <v>191</v>
      </c>
      <c r="AR531" s="57">
        <f>VLOOKUP(A531,'BASE LOSS COSTS'!$G$35:$H$49,2)</f>
        <v>264</v>
      </c>
      <c r="AS531" s="57">
        <f>VLOOKUP(A531,'BASE LOSS COSTS'!$J$35:$K$49,2)</f>
        <v>264</v>
      </c>
      <c r="AT531" s="57">
        <f>VLOOKUP(A531,'BASE LOSS COSTS'!$M$35:$N$49,2)</f>
        <v>228</v>
      </c>
      <c r="AU531" s="57">
        <f>VLOOKUP(A531,'BASE LOSS COSTS'!$P$35:$Q$49,2)</f>
        <v>228</v>
      </c>
      <c r="AV531" s="57">
        <f>VLOOKUP(A531,'BASE LOSS COSTS'!$S$35:$T$49,2)</f>
        <v>120</v>
      </c>
      <c r="AW531" s="57">
        <f>VLOOKUP(A531,'BASE LOSS COSTS'!$V$35:$W$49,2)</f>
        <v>120</v>
      </c>
      <c r="AX531" s="57">
        <f>VLOOKUP(A531,'BASE LOSS COSTS'!$Y$35:$Z$49,2)</f>
        <v>104</v>
      </c>
      <c r="AY531" s="57">
        <f>VLOOKUP(A531,'BASE LOSS COSTS'!$AB$35:$AC$49,2)</f>
        <v>104</v>
      </c>
      <c r="AZ531" s="49">
        <f>ROUND('LOSS COST BY TERRITORY AND ZIP'!$AZ531*VLOOKUP(TEXT(A531,"000"),'OFF-BALANCE FACTORS'!$B$2:$H$100,3),0)</f>
        <v>222</v>
      </c>
      <c r="BA531" s="57">
        <f>VLOOKUP(A531,'BASE LOSS COSTS'!$AH$35:$AI$49,2)</f>
        <v>268</v>
      </c>
      <c r="BB531" s="57">
        <f>VLOOKUP(A531,'BASE LOSS COSTS'!$AK$35:$AL$49,2)</f>
        <v>268</v>
      </c>
      <c r="BC531" s="57">
        <f>VLOOKUP(A531,'BASE LOSS COSTS'!$AN$35:$AO$49,2)</f>
        <v>80</v>
      </c>
      <c r="BD531" s="57">
        <f>VLOOKUP(A531,'BASE LOSS COSTS'!$AQ$35:$AR$49,2)</f>
        <v>80</v>
      </c>
      <c r="BE531" s="49">
        <f>ROUND('LOSS COST BY TERRITORY AND ZIP'!$BE531*VLOOKUP(TEXT(A531,"000"),'OFF-BALANCE FACTORS'!$B$2:$H$100,7),0)</f>
        <v>322</v>
      </c>
      <c r="BF531" s="62">
        <f t="shared" si="8"/>
        <v>278</v>
      </c>
      <c r="BG531" s="49">
        <f>ROUND('LOSS COST BY TERRITORY AND ZIP'!$BG531*VLOOKUP(TEXT(A531,"000"),'OFF-BALANCE FACTORS'!$B$2:$H$100,6),0)</f>
        <v>241</v>
      </c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9"/>
      <c r="CG531" s="39"/>
    </row>
    <row r="532" spans="1:85">
      <c r="A532" s="41">
        <v>117</v>
      </c>
      <c r="B532" s="41">
        <v>67135</v>
      </c>
      <c r="C532" s="49">
        <f>ROUND('LOSS COST BY TERRITORY AND ZIP'!$C532*VLOOKUP(TEXT(A532,"000"),'OFF-BALANCE FACTORS'!$B$2:$H$100,2),0)</f>
        <v>151</v>
      </c>
      <c r="D532" s="70">
        <f>VLOOKUP($A532,'BASE LOSS COSTS'!$Y$14:$Z$28,2,FALSE)</f>
        <v>0.63</v>
      </c>
      <c r="E532" s="70">
        <f>VLOOKUP($A532,'BASE LOSS COSTS'!$AB$14:$AC$28,2,FALSE)</f>
        <v>1.26</v>
      </c>
      <c r="F532" s="70">
        <f>VLOOKUP($A532,'BASE LOSS COSTS'!$AE$14:$AF$28,2,FALSE)</f>
        <v>1.89</v>
      </c>
      <c r="G532" s="49">
        <f>VLOOKUP(A532,'BASE LOSS COSTS'!$A$55:$B$69,2)</f>
        <v>4</v>
      </c>
      <c r="H532" s="49">
        <f>ROUND('LOSS COST BY TERRITORY AND ZIP'!$H532*VLOOKUP(TEXT(A532,"000"),'OFF-BALANCE FACTORS'!$B$2:$H$100,5),0)</f>
        <v>155</v>
      </c>
      <c r="I532" s="57">
        <f>VLOOKUP($A532,'BASE LOSS COSTS'!$AH$14:$AI$28,2,FALSE)</f>
        <v>1</v>
      </c>
      <c r="J532" s="57">
        <f>VLOOKUP($A532,'BASE LOSS COSTS'!$AK$14:$AL$28,2,FALSE)</f>
        <v>2</v>
      </c>
      <c r="K532" s="57">
        <f>VLOOKUP($A532,'BASE LOSS COSTS'!$AN$14:$AO$28,2,FALSE)</f>
        <v>3</v>
      </c>
      <c r="L532" s="57">
        <f>VLOOKUP($A532,'BASE LOSS COSTS'!$AQ$14:$AR$28,2,FALSE)</f>
        <v>5</v>
      </c>
      <c r="M532" s="49">
        <f>ROUND('LOSS COST BY TERRITORY AND ZIP'!$M532*VLOOKUP(TEXT(A532,"000"),'OFF-BALANCE FACTORS'!$B$2:$H$100,5),0)</f>
        <v>127</v>
      </c>
      <c r="N532" s="71">
        <f>VLOOKUP($A532,'BASE LOSS COSTS'!$AT$14:$AU$28,2,FALSE)</f>
        <v>0.62</v>
      </c>
      <c r="O532" s="71">
        <f>VLOOKUP($A532,'BASE LOSS COSTS'!$AW$14:$AX$28,2,FALSE)</f>
        <v>1.25</v>
      </c>
      <c r="P532" s="71">
        <f>VLOOKUP($A532,'BASE LOSS COSTS'!$AZ$14:$BA$28,2,FALSE)</f>
        <v>1.87</v>
      </c>
      <c r="Q532" s="49">
        <f>VLOOKUP(A532,'BASE LOSS COSTS'!$D$55:$E$69,2)</f>
        <v>13</v>
      </c>
      <c r="R532" s="49">
        <f>VLOOKUP(A532,'BASE LOSS COSTS'!$V$55:$W$69,2)</f>
        <v>9</v>
      </c>
      <c r="S532" s="57">
        <f>VLOOKUP(A532,'BASE LOSS COSTS'!$J$14:$K$28,2)</f>
        <v>153</v>
      </c>
      <c r="T532" s="49">
        <f>VLOOKUP(A532,'BASE LOSS COSTS'!$G$55:$H$69,2)</f>
        <v>9</v>
      </c>
      <c r="U532" s="57">
        <f>VLOOKUP(A532,'BASE LOSS COSTS'!$M$14:$N$28,2)</f>
        <v>576</v>
      </c>
      <c r="V532" s="71">
        <f>VLOOKUP($A532,'BASE LOSS COSTS'!$BC$14:$BD$28,2,FALSE)</f>
        <v>1.26</v>
      </c>
      <c r="W532" s="71">
        <f>VLOOKUP($A532,'BASE LOSS COSTS'!$BF$14:$BG$28,2,FALSE)</f>
        <v>1.89</v>
      </c>
      <c r="X532" s="71">
        <f>VLOOKUP($A532,'BASE LOSS COSTS'!$BI$14:$BJ$28,2,FALSE)</f>
        <v>2.52</v>
      </c>
      <c r="Y532" s="57">
        <f>VLOOKUP(A532,'BASE LOSS COSTS'!$J$55:$K$69,2)</f>
        <v>25</v>
      </c>
      <c r="Z532" s="57">
        <f>VLOOKUP(A532,'BASE LOSS COSTS'!$Y$55:$Z$69,2)</f>
        <v>20</v>
      </c>
      <c r="AA532" s="57">
        <f>VLOOKUP(A532,'BASE LOSS COSTS'!$P$14:$Q$28,2)</f>
        <v>137</v>
      </c>
      <c r="AB532" s="71">
        <f>VLOOKUP($A532,'BASE LOSS COSTS'!$BL$14:$BM$28,2,FALSE)</f>
        <v>0.63</v>
      </c>
      <c r="AC532" s="71">
        <f>VLOOKUP($A532,'BASE LOSS COSTS'!$BO$14:$BP$28,2,FALSE)</f>
        <v>1.26</v>
      </c>
      <c r="AD532" s="71">
        <f>VLOOKUP($A532,'BASE LOSS COSTS'!$BR$14:$BS$28,2,FALSE)</f>
        <v>1.89</v>
      </c>
      <c r="AE532" s="57">
        <f>VLOOKUP(A532,'BASE LOSS COSTS'!$M$55:$N$69,2)</f>
        <v>3</v>
      </c>
      <c r="AF532" s="57">
        <f>VLOOKUP(A532,'BASE LOSS COSTS'!$S$14:$T$28,2)</f>
        <v>55</v>
      </c>
      <c r="AG532" s="71">
        <f>VLOOKUP($A532,'BASE LOSS COSTS'!$BU$14:$BV$28,2,FALSE)</f>
        <v>6.93</v>
      </c>
      <c r="AH532" s="71">
        <f>VLOOKUP($A532,'BASE LOSS COSTS'!$BX$14:$BY$28,2,FALSE)</f>
        <v>8.19</v>
      </c>
      <c r="AI532" s="71">
        <f>VLOOKUP($A532,'BASE LOSS COSTS'!$CA$14:$CB$28,2,FALSE)</f>
        <v>9.4499999999999993</v>
      </c>
      <c r="AJ532" s="57">
        <f>VLOOKUP(A532,'BASE LOSS COSTS'!$P$55:$Q$69,2)</f>
        <v>2</v>
      </c>
      <c r="AK532" s="57">
        <f>VLOOKUP(A532,'BASE LOSS COSTS'!$V$14:$W$28,2)</f>
        <v>452</v>
      </c>
      <c r="AL532" s="71">
        <f>VLOOKUP($A532,'BASE LOSS COSTS'!$CD$14:$CE$28,2,FALSE)</f>
        <v>39.06</v>
      </c>
      <c r="AM532" s="71">
        <f>VLOOKUP($A532,'BASE LOSS COSTS'!$CG$14:$CH$28,2,FALSE)</f>
        <v>44.1</v>
      </c>
      <c r="AN532" s="71">
        <f>VLOOKUP($A532,'BASE LOSS COSTS'!$CJ$14:$CK$28,2,FALSE)</f>
        <v>60.48</v>
      </c>
      <c r="AO532" s="57">
        <f>VLOOKUP(A532,'BASE LOSS COSTS'!$S$55:$T$69,2)</f>
        <v>24</v>
      </c>
      <c r="AP532" s="49">
        <f>ROUND('LOSS COST BY TERRITORY AND ZIP'!$AP532*VLOOKUP(TEXT(A532,"000"),'OFF-BALANCE FACTORS'!$B$2:$H$100,4),0)</f>
        <v>222</v>
      </c>
      <c r="AQ532" s="49">
        <f>ROUND('LOSS COST BY TERRITORY AND ZIP'!$AQ532*VLOOKUP(TEXT(A532,"000"),'OFF-BALANCE FACTORS'!$B$2:$H$100,4),0)</f>
        <v>191</v>
      </c>
      <c r="AR532" s="57">
        <f>VLOOKUP(A532,'BASE LOSS COSTS'!$G$35:$H$49,2)</f>
        <v>264</v>
      </c>
      <c r="AS532" s="57">
        <f>VLOOKUP(A532,'BASE LOSS COSTS'!$J$35:$K$49,2)</f>
        <v>264</v>
      </c>
      <c r="AT532" s="57">
        <f>VLOOKUP(A532,'BASE LOSS COSTS'!$M$35:$N$49,2)</f>
        <v>228</v>
      </c>
      <c r="AU532" s="57">
        <f>VLOOKUP(A532,'BASE LOSS COSTS'!$P$35:$Q$49,2)</f>
        <v>228</v>
      </c>
      <c r="AV532" s="57">
        <f>VLOOKUP(A532,'BASE LOSS COSTS'!$S$35:$T$49,2)</f>
        <v>120</v>
      </c>
      <c r="AW532" s="57">
        <f>VLOOKUP(A532,'BASE LOSS COSTS'!$V$35:$W$49,2)</f>
        <v>120</v>
      </c>
      <c r="AX532" s="57">
        <f>VLOOKUP(A532,'BASE LOSS COSTS'!$Y$35:$Z$49,2)</f>
        <v>104</v>
      </c>
      <c r="AY532" s="57">
        <f>VLOOKUP(A532,'BASE LOSS COSTS'!$AB$35:$AC$49,2)</f>
        <v>104</v>
      </c>
      <c r="AZ532" s="49">
        <f>ROUND('LOSS COST BY TERRITORY AND ZIP'!$AZ532*VLOOKUP(TEXT(A532,"000"),'OFF-BALANCE FACTORS'!$B$2:$H$100,3),0)</f>
        <v>222</v>
      </c>
      <c r="BA532" s="57">
        <f>VLOOKUP(A532,'BASE LOSS COSTS'!$AH$35:$AI$49,2)</f>
        <v>268</v>
      </c>
      <c r="BB532" s="57">
        <f>VLOOKUP(A532,'BASE LOSS COSTS'!$AK$35:$AL$49,2)</f>
        <v>268</v>
      </c>
      <c r="BC532" s="57">
        <f>VLOOKUP(A532,'BASE LOSS COSTS'!$AN$35:$AO$49,2)</f>
        <v>80</v>
      </c>
      <c r="BD532" s="57">
        <f>VLOOKUP(A532,'BASE LOSS COSTS'!$AQ$35:$AR$49,2)</f>
        <v>80</v>
      </c>
      <c r="BE532" s="49">
        <f>ROUND('LOSS COST BY TERRITORY AND ZIP'!$BE532*VLOOKUP(TEXT(A532,"000"),'OFF-BALANCE FACTORS'!$B$2:$H$100,7),0)</f>
        <v>322</v>
      </c>
      <c r="BF532" s="62">
        <f t="shared" si="8"/>
        <v>278</v>
      </c>
      <c r="BG532" s="49">
        <f>ROUND('LOSS COST BY TERRITORY AND ZIP'!$BG532*VLOOKUP(TEXT(A532,"000"),'OFF-BALANCE FACTORS'!$B$2:$H$100,6),0)</f>
        <v>241</v>
      </c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9"/>
      <c r="CG532" s="39"/>
    </row>
    <row r="533" spans="1:85">
      <c r="A533" s="41">
        <v>117</v>
      </c>
      <c r="B533" s="41">
        <v>67137</v>
      </c>
      <c r="C533" s="49">
        <f>ROUND('LOSS COST BY TERRITORY AND ZIP'!$C533*VLOOKUP(TEXT(A533,"000"),'OFF-BALANCE FACTORS'!$B$2:$H$100,2),0)</f>
        <v>151</v>
      </c>
      <c r="D533" s="70">
        <f>VLOOKUP($A533,'BASE LOSS COSTS'!$Y$14:$Z$28,2,FALSE)</f>
        <v>0.63</v>
      </c>
      <c r="E533" s="70">
        <f>VLOOKUP($A533,'BASE LOSS COSTS'!$AB$14:$AC$28,2,FALSE)</f>
        <v>1.26</v>
      </c>
      <c r="F533" s="70">
        <f>VLOOKUP($A533,'BASE LOSS COSTS'!$AE$14:$AF$28,2,FALSE)</f>
        <v>1.89</v>
      </c>
      <c r="G533" s="49">
        <f>VLOOKUP(A533,'BASE LOSS COSTS'!$A$55:$B$69,2)</f>
        <v>4</v>
      </c>
      <c r="H533" s="49">
        <f>ROUND('LOSS COST BY TERRITORY AND ZIP'!$H533*VLOOKUP(TEXT(A533,"000"),'OFF-BALANCE FACTORS'!$B$2:$H$100,5),0)</f>
        <v>155</v>
      </c>
      <c r="I533" s="57">
        <f>VLOOKUP($A533,'BASE LOSS COSTS'!$AH$14:$AI$28,2,FALSE)</f>
        <v>1</v>
      </c>
      <c r="J533" s="57">
        <f>VLOOKUP($A533,'BASE LOSS COSTS'!$AK$14:$AL$28,2,FALSE)</f>
        <v>2</v>
      </c>
      <c r="K533" s="57">
        <f>VLOOKUP($A533,'BASE LOSS COSTS'!$AN$14:$AO$28,2,FALSE)</f>
        <v>3</v>
      </c>
      <c r="L533" s="57">
        <f>VLOOKUP($A533,'BASE LOSS COSTS'!$AQ$14:$AR$28,2,FALSE)</f>
        <v>5</v>
      </c>
      <c r="M533" s="49">
        <f>ROUND('LOSS COST BY TERRITORY AND ZIP'!$M533*VLOOKUP(TEXT(A533,"000"),'OFF-BALANCE FACTORS'!$B$2:$H$100,5),0)</f>
        <v>127</v>
      </c>
      <c r="N533" s="71">
        <f>VLOOKUP($A533,'BASE LOSS COSTS'!$AT$14:$AU$28,2,FALSE)</f>
        <v>0.62</v>
      </c>
      <c r="O533" s="71">
        <f>VLOOKUP($A533,'BASE LOSS COSTS'!$AW$14:$AX$28,2,FALSE)</f>
        <v>1.25</v>
      </c>
      <c r="P533" s="71">
        <f>VLOOKUP($A533,'BASE LOSS COSTS'!$AZ$14:$BA$28,2,FALSE)</f>
        <v>1.87</v>
      </c>
      <c r="Q533" s="49">
        <f>VLOOKUP(A533,'BASE LOSS COSTS'!$D$55:$E$69,2)</f>
        <v>13</v>
      </c>
      <c r="R533" s="49">
        <f>VLOOKUP(A533,'BASE LOSS COSTS'!$V$55:$W$69,2)</f>
        <v>9</v>
      </c>
      <c r="S533" s="57">
        <f>VLOOKUP(A533,'BASE LOSS COSTS'!$J$14:$K$28,2)</f>
        <v>153</v>
      </c>
      <c r="T533" s="49">
        <f>VLOOKUP(A533,'BASE LOSS COSTS'!$G$55:$H$69,2)</f>
        <v>9</v>
      </c>
      <c r="U533" s="57">
        <f>VLOOKUP(A533,'BASE LOSS COSTS'!$M$14:$N$28,2)</f>
        <v>576</v>
      </c>
      <c r="V533" s="71">
        <f>VLOOKUP($A533,'BASE LOSS COSTS'!$BC$14:$BD$28,2,FALSE)</f>
        <v>1.26</v>
      </c>
      <c r="W533" s="71">
        <f>VLOOKUP($A533,'BASE LOSS COSTS'!$BF$14:$BG$28,2,FALSE)</f>
        <v>1.89</v>
      </c>
      <c r="X533" s="71">
        <f>VLOOKUP($A533,'BASE LOSS COSTS'!$BI$14:$BJ$28,2,FALSE)</f>
        <v>2.52</v>
      </c>
      <c r="Y533" s="57">
        <f>VLOOKUP(A533,'BASE LOSS COSTS'!$J$55:$K$69,2)</f>
        <v>25</v>
      </c>
      <c r="Z533" s="57">
        <f>VLOOKUP(A533,'BASE LOSS COSTS'!$Y$55:$Z$69,2)</f>
        <v>20</v>
      </c>
      <c r="AA533" s="57">
        <f>VLOOKUP(A533,'BASE LOSS COSTS'!$P$14:$Q$28,2)</f>
        <v>137</v>
      </c>
      <c r="AB533" s="71">
        <f>VLOOKUP($A533,'BASE LOSS COSTS'!$BL$14:$BM$28,2,FALSE)</f>
        <v>0.63</v>
      </c>
      <c r="AC533" s="71">
        <f>VLOOKUP($A533,'BASE LOSS COSTS'!$BO$14:$BP$28,2,FALSE)</f>
        <v>1.26</v>
      </c>
      <c r="AD533" s="71">
        <f>VLOOKUP($A533,'BASE LOSS COSTS'!$BR$14:$BS$28,2,FALSE)</f>
        <v>1.89</v>
      </c>
      <c r="AE533" s="57">
        <f>VLOOKUP(A533,'BASE LOSS COSTS'!$M$55:$N$69,2)</f>
        <v>3</v>
      </c>
      <c r="AF533" s="57">
        <f>VLOOKUP(A533,'BASE LOSS COSTS'!$S$14:$T$28,2)</f>
        <v>55</v>
      </c>
      <c r="AG533" s="71">
        <f>VLOOKUP($A533,'BASE LOSS COSTS'!$BU$14:$BV$28,2,FALSE)</f>
        <v>6.93</v>
      </c>
      <c r="AH533" s="71">
        <f>VLOOKUP($A533,'BASE LOSS COSTS'!$BX$14:$BY$28,2,FALSE)</f>
        <v>8.19</v>
      </c>
      <c r="AI533" s="71">
        <f>VLOOKUP($A533,'BASE LOSS COSTS'!$CA$14:$CB$28,2,FALSE)</f>
        <v>9.4499999999999993</v>
      </c>
      <c r="AJ533" s="57">
        <f>VLOOKUP(A533,'BASE LOSS COSTS'!$P$55:$Q$69,2)</f>
        <v>2</v>
      </c>
      <c r="AK533" s="57">
        <f>VLOOKUP(A533,'BASE LOSS COSTS'!$V$14:$W$28,2)</f>
        <v>452</v>
      </c>
      <c r="AL533" s="71">
        <f>VLOOKUP($A533,'BASE LOSS COSTS'!$CD$14:$CE$28,2,FALSE)</f>
        <v>39.06</v>
      </c>
      <c r="AM533" s="71">
        <f>VLOOKUP($A533,'BASE LOSS COSTS'!$CG$14:$CH$28,2,FALSE)</f>
        <v>44.1</v>
      </c>
      <c r="AN533" s="71">
        <f>VLOOKUP($A533,'BASE LOSS COSTS'!$CJ$14:$CK$28,2,FALSE)</f>
        <v>60.48</v>
      </c>
      <c r="AO533" s="57">
        <f>VLOOKUP(A533,'BASE LOSS COSTS'!$S$55:$T$69,2)</f>
        <v>24</v>
      </c>
      <c r="AP533" s="49">
        <f>ROUND('LOSS COST BY TERRITORY AND ZIP'!$AP533*VLOOKUP(TEXT(A533,"000"),'OFF-BALANCE FACTORS'!$B$2:$H$100,4),0)</f>
        <v>222</v>
      </c>
      <c r="AQ533" s="49">
        <f>ROUND('LOSS COST BY TERRITORY AND ZIP'!$AQ533*VLOOKUP(TEXT(A533,"000"),'OFF-BALANCE FACTORS'!$B$2:$H$100,4),0)</f>
        <v>191</v>
      </c>
      <c r="AR533" s="57">
        <f>VLOOKUP(A533,'BASE LOSS COSTS'!$G$35:$H$49,2)</f>
        <v>264</v>
      </c>
      <c r="AS533" s="57">
        <f>VLOOKUP(A533,'BASE LOSS COSTS'!$J$35:$K$49,2)</f>
        <v>264</v>
      </c>
      <c r="AT533" s="57">
        <f>VLOOKUP(A533,'BASE LOSS COSTS'!$M$35:$N$49,2)</f>
        <v>228</v>
      </c>
      <c r="AU533" s="57">
        <f>VLOOKUP(A533,'BASE LOSS COSTS'!$P$35:$Q$49,2)</f>
        <v>228</v>
      </c>
      <c r="AV533" s="57">
        <f>VLOOKUP(A533,'BASE LOSS COSTS'!$S$35:$T$49,2)</f>
        <v>120</v>
      </c>
      <c r="AW533" s="57">
        <f>VLOOKUP(A533,'BASE LOSS COSTS'!$V$35:$W$49,2)</f>
        <v>120</v>
      </c>
      <c r="AX533" s="57">
        <f>VLOOKUP(A533,'BASE LOSS COSTS'!$Y$35:$Z$49,2)</f>
        <v>104</v>
      </c>
      <c r="AY533" s="57">
        <f>VLOOKUP(A533,'BASE LOSS COSTS'!$AB$35:$AC$49,2)</f>
        <v>104</v>
      </c>
      <c r="AZ533" s="49">
        <f>ROUND('LOSS COST BY TERRITORY AND ZIP'!$AZ533*VLOOKUP(TEXT(A533,"000"),'OFF-BALANCE FACTORS'!$B$2:$H$100,3),0)</f>
        <v>222</v>
      </c>
      <c r="BA533" s="57">
        <f>VLOOKUP(A533,'BASE LOSS COSTS'!$AH$35:$AI$49,2)</f>
        <v>268</v>
      </c>
      <c r="BB533" s="57">
        <f>VLOOKUP(A533,'BASE LOSS COSTS'!$AK$35:$AL$49,2)</f>
        <v>268</v>
      </c>
      <c r="BC533" s="57">
        <f>VLOOKUP(A533,'BASE LOSS COSTS'!$AN$35:$AO$49,2)</f>
        <v>80</v>
      </c>
      <c r="BD533" s="57">
        <f>VLOOKUP(A533,'BASE LOSS COSTS'!$AQ$35:$AR$49,2)</f>
        <v>80</v>
      </c>
      <c r="BE533" s="49">
        <f>ROUND('LOSS COST BY TERRITORY AND ZIP'!$BE533*VLOOKUP(TEXT(A533,"000"),'OFF-BALANCE FACTORS'!$B$2:$H$100,7),0)</f>
        <v>322</v>
      </c>
      <c r="BF533" s="62">
        <f t="shared" si="8"/>
        <v>278</v>
      </c>
      <c r="BG533" s="49">
        <f>ROUND('LOSS COST BY TERRITORY AND ZIP'!$BG533*VLOOKUP(TEXT(A533,"000"),'OFF-BALANCE FACTORS'!$B$2:$H$100,6),0)</f>
        <v>241</v>
      </c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9"/>
      <c r="CG533" s="39"/>
    </row>
    <row r="534" spans="1:85">
      <c r="A534" s="41">
        <v>117</v>
      </c>
      <c r="B534" s="41">
        <v>67140</v>
      </c>
      <c r="C534" s="49">
        <f>ROUND('LOSS COST BY TERRITORY AND ZIP'!$C534*VLOOKUP(TEXT(A534,"000"),'OFF-BALANCE FACTORS'!$B$2:$H$100,2),0)</f>
        <v>151</v>
      </c>
      <c r="D534" s="70">
        <f>VLOOKUP($A534,'BASE LOSS COSTS'!$Y$14:$Z$28,2,FALSE)</f>
        <v>0.63</v>
      </c>
      <c r="E534" s="70">
        <f>VLOOKUP($A534,'BASE LOSS COSTS'!$AB$14:$AC$28,2,FALSE)</f>
        <v>1.26</v>
      </c>
      <c r="F534" s="70">
        <f>VLOOKUP($A534,'BASE LOSS COSTS'!$AE$14:$AF$28,2,FALSE)</f>
        <v>1.89</v>
      </c>
      <c r="G534" s="49">
        <f>VLOOKUP(A534,'BASE LOSS COSTS'!$A$55:$B$69,2)</f>
        <v>4</v>
      </c>
      <c r="H534" s="49">
        <f>ROUND('LOSS COST BY TERRITORY AND ZIP'!$H534*VLOOKUP(TEXT(A534,"000"),'OFF-BALANCE FACTORS'!$B$2:$H$100,5),0)</f>
        <v>155</v>
      </c>
      <c r="I534" s="57">
        <f>VLOOKUP($A534,'BASE LOSS COSTS'!$AH$14:$AI$28,2,FALSE)</f>
        <v>1</v>
      </c>
      <c r="J534" s="57">
        <f>VLOOKUP($A534,'BASE LOSS COSTS'!$AK$14:$AL$28,2,FALSE)</f>
        <v>2</v>
      </c>
      <c r="K534" s="57">
        <f>VLOOKUP($A534,'BASE LOSS COSTS'!$AN$14:$AO$28,2,FALSE)</f>
        <v>3</v>
      </c>
      <c r="L534" s="57">
        <f>VLOOKUP($A534,'BASE LOSS COSTS'!$AQ$14:$AR$28,2,FALSE)</f>
        <v>5</v>
      </c>
      <c r="M534" s="49">
        <f>ROUND('LOSS COST BY TERRITORY AND ZIP'!$M534*VLOOKUP(TEXT(A534,"000"),'OFF-BALANCE FACTORS'!$B$2:$H$100,5),0)</f>
        <v>127</v>
      </c>
      <c r="N534" s="71">
        <f>VLOOKUP($A534,'BASE LOSS COSTS'!$AT$14:$AU$28,2,FALSE)</f>
        <v>0.62</v>
      </c>
      <c r="O534" s="71">
        <f>VLOOKUP($A534,'BASE LOSS COSTS'!$AW$14:$AX$28,2,FALSE)</f>
        <v>1.25</v>
      </c>
      <c r="P534" s="71">
        <f>VLOOKUP($A534,'BASE LOSS COSTS'!$AZ$14:$BA$28,2,FALSE)</f>
        <v>1.87</v>
      </c>
      <c r="Q534" s="49">
        <f>VLOOKUP(A534,'BASE LOSS COSTS'!$D$55:$E$69,2)</f>
        <v>13</v>
      </c>
      <c r="R534" s="49">
        <f>VLOOKUP(A534,'BASE LOSS COSTS'!$V$55:$W$69,2)</f>
        <v>9</v>
      </c>
      <c r="S534" s="57">
        <f>VLOOKUP(A534,'BASE LOSS COSTS'!$J$14:$K$28,2)</f>
        <v>153</v>
      </c>
      <c r="T534" s="49">
        <f>VLOOKUP(A534,'BASE LOSS COSTS'!$G$55:$H$69,2)</f>
        <v>9</v>
      </c>
      <c r="U534" s="57">
        <f>VLOOKUP(A534,'BASE LOSS COSTS'!$M$14:$N$28,2)</f>
        <v>576</v>
      </c>
      <c r="V534" s="71">
        <f>VLOOKUP($A534,'BASE LOSS COSTS'!$BC$14:$BD$28,2,FALSE)</f>
        <v>1.26</v>
      </c>
      <c r="W534" s="71">
        <f>VLOOKUP($A534,'BASE LOSS COSTS'!$BF$14:$BG$28,2,FALSE)</f>
        <v>1.89</v>
      </c>
      <c r="X534" s="71">
        <f>VLOOKUP($A534,'BASE LOSS COSTS'!$BI$14:$BJ$28,2,FALSE)</f>
        <v>2.52</v>
      </c>
      <c r="Y534" s="57">
        <f>VLOOKUP(A534,'BASE LOSS COSTS'!$J$55:$K$69,2)</f>
        <v>25</v>
      </c>
      <c r="Z534" s="57">
        <f>VLOOKUP(A534,'BASE LOSS COSTS'!$Y$55:$Z$69,2)</f>
        <v>20</v>
      </c>
      <c r="AA534" s="57">
        <f>VLOOKUP(A534,'BASE LOSS COSTS'!$P$14:$Q$28,2)</f>
        <v>137</v>
      </c>
      <c r="AB534" s="71">
        <f>VLOOKUP($A534,'BASE LOSS COSTS'!$BL$14:$BM$28,2,FALSE)</f>
        <v>0.63</v>
      </c>
      <c r="AC534" s="71">
        <f>VLOOKUP($A534,'BASE LOSS COSTS'!$BO$14:$BP$28,2,FALSE)</f>
        <v>1.26</v>
      </c>
      <c r="AD534" s="71">
        <f>VLOOKUP($A534,'BASE LOSS COSTS'!$BR$14:$BS$28,2,FALSE)</f>
        <v>1.89</v>
      </c>
      <c r="AE534" s="57">
        <f>VLOOKUP(A534,'BASE LOSS COSTS'!$M$55:$N$69,2)</f>
        <v>3</v>
      </c>
      <c r="AF534" s="57">
        <f>VLOOKUP(A534,'BASE LOSS COSTS'!$S$14:$T$28,2)</f>
        <v>55</v>
      </c>
      <c r="AG534" s="71">
        <f>VLOOKUP($A534,'BASE LOSS COSTS'!$BU$14:$BV$28,2,FALSE)</f>
        <v>6.93</v>
      </c>
      <c r="AH534" s="71">
        <f>VLOOKUP($A534,'BASE LOSS COSTS'!$BX$14:$BY$28,2,FALSE)</f>
        <v>8.19</v>
      </c>
      <c r="AI534" s="71">
        <f>VLOOKUP($A534,'BASE LOSS COSTS'!$CA$14:$CB$28,2,FALSE)</f>
        <v>9.4499999999999993</v>
      </c>
      <c r="AJ534" s="57">
        <f>VLOOKUP(A534,'BASE LOSS COSTS'!$P$55:$Q$69,2)</f>
        <v>2</v>
      </c>
      <c r="AK534" s="57">
        <f>VLOOKUP(A534,'BASE LOSS COSTS'!$V$14:$W$28,2)</f>
        <v>452</v>
      </c>
      <c r="AL534" s="71">
        <f>VLOOKUP($A534,'BASE LOSS COSTS'!$CD$14:$CE$28,2,FALSE)</f>
        <v>39.06</v>
      </c>
      <c r="AM534" s="71">
        <f>VLOOKUP($A534,'BASE LOSS COSTS'!$CG$14:$CH$28,2,FALSE)</f>
        <v>44.1</v>
      </c>
      <c r="AN534" s="71">
        <f>VLOOKUP($A534,'BASE LOSS COSTS'!$CJ$14:$CK$28,2,FALSE)</f>
        <v>60.48</v>
      </c>
      <c r="AO534" s="57">
        <f>VLOOKUP(A534,'BASE LOSS COSTS'!$S$55:$T$69,2)</f>
        <v>24</v>
      </c>
      <c r="AP534" s="49">
        <f>ROUND('LOSS COST BY TERRITORY AND ZIP'!$AP534*VLOOKUP(TEXT(A534,"000"),'OFF-BALANCE FACTORS'!$B$2:$H$100,4),0)</f>
        <v>222</v>
      </c>
      <c r="AQ534" s="49">
        <f>ROUND('LOSS COST BY TERRITORY AND ZIP'!$AQ534*VLOOKUP(TEXT(A534,"000"),'OFF-BALANCE FACTORS'!$B$2:$H$100,4),0)</f>
        <v>191</v>
      </c>
      <c r="AR534" s="57">
        <f>VLOOKUP(A534,'BASE LOSS COSTS'!$G$35:$H$49,2)</f>
        <v>264</v>
      </c>
      <c r="AS534" s="57">
        <f>VLOOKUP(A534,'BASE LOSS COSTS'!$J$35:$K$49,2)</f>
        <v>264</v>
      </c>
      <c r="AT534" s="57">
        <f>VLOOKUP(A534,'BASE LOSS COSTS'!$M$35:$N$49,2)</f>
        <v>228</v>
      </c>
      <c r="AU534" s="57">
        <f>VLOOKUP(A534,'BASE LOSS COSTS'!$P$35:$Q$49,2)</f>
        <v>228</v>
      </c>
      <c r="AV534" s="57">
        <f>VLOOKUP(A534,'BASE LOSS COSTS'!$S$35:$T$49,2)</f>
        <v>120</v>
      </c>
      <c r="AW534" s="57">
        <f>VLOOKUP(A534,'BASE LOSS COSTS'!$V$35:$W$49,2)</f>
        <v>120</v>
      </c>
      <c r="AX534" s="57">
        <f>VLOOKUP(A534,'BASE LOSS COSTS'!$Y$35:$Z$49,2)</f>
        <v>104</v>
      </c>
      <c r="AY534" s="57">
        <f>VLOOKUP(A534,'BASE LOSS COSTS'!$AB$35:$AC$49,2)</f>
        <v>104</v>
      </c>
      <c r="AZ534" s="49">
        <f>ROUND('LOSS COST BY TERRITORY AND ZIP'!$AZ534*VLOOKUP(TEXT(A534,"000"),'OFF-BALANCE FACTORS'!$B$2:$H$100,3),0)</f>
        <v>222</v>
      </c>
      <c r="BA534" s="57">
        <f>VLOOKUP(A534,'BASE LOSS COSTS'!$AH$35:$AI$49,2)</f>
        <v>268</v>
      </c>
      <c r="BB534" s="57">
        <f>VLOOKUP(A534,'BASE LOSS COSTS'!$AK$35:$AL$49,2)</f>
        <v>268</v>
      </c>
      <c r="BC534" s="57">
        <f>VLOOKUP(A534,'BASE LOSS COSTS'!$AN$35:$AO$49,2)</f>
        <v>80</v>
      </c>
      <c r="BD534" s="57">
        <f>VLOOKUP(A534,'BASE LOSS COSTS'!$AQ$35:$AR$49,2)</f>
        <v>80</v>
      </c>
      <c r="BE534" s="49">
        <f>ROUND('LOSS COST BY TERRITORY AND ZIP'!$BE534*VLOOKUP(TEXT(A534,"000"),'OFF-BALANCE FACTORS'!$B$2:$H$100,7),0)</f>
        <v>322</v>
      </c>
      <c r="BF534" s="62">
        <f t="shared" si="8"/>
        <v>278</v>
      </c>
      <c r="BG534" s="49">
        <f>ROUND('LOSS COST BY TERRITORY AND ZIP'!$BG534*VLOOKUP(TEXT(A534,"000"),'OFF-BALANCE FACTORS'!$B$2:$H$100,6),0)</f>
        <v>241</v>
      </c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9"/>
      <c r="CG534" s="39"/>
    </row>
    <row r="535" spans="1:85">
      <c r="A535" s="41">
        <v>117</v>
      </c>
      <c r="B535" s="41">
        <v>67142</v>
      </c>
      <c r="C535" s="49">
        <f>ROUND('LOSS COST BY TERRITORY AND ZIP'!$C535*VLOOKUP(TEXT(A535,"000"),'OFF-BALANCE FACTORS'!$B$2:$H$100,2),0)</f>
        <v>151</v>
      </c>
      <c r="D535" s="70">
        <f>VLOOKUP($A535,'BASE LOSS COSTS'!$Y$14:$Z$28,2,FALSE)</f>
        <v>0.63</v>
      </c>
      <c r="E535" s="70">
        <f>VLOOKUP($A535,'BASE LOSS COSTS'!$AB$14:$AC$28,2,FALSE)</f>
        <v>1.26</v>
      </c>
      <c r="F535" s="70">
        <f>VLOOKUP($A535,'BASE LOSS COSTS'!$AE$14:$AF$28,2,FALSE)</f>
        <v>1.89</v>
      </c>
      <c r="G535" s="49">
        <f>VLOOKUP(A535,'BASE LOSS COSTS'!$A$55:$B$69,2)</f>
        <v>4</v>
      </c>
      <c r="H535" s="49">
        <f>ROUND('LOSS COST BY TERRITORY AND ZIP'!$H535*VLOOKUP(TEXT(A535,"000"),'OFF-BALANCE FACTORS'!$B$2:$H$100,5),0)</f>
        <v>155</v>
      </c>
      <c r="I535" s="57">
        <f>VLOOKUP($A535,'BASE LOSS COSTS'!$AH$14:$AI$28,2,FALSE)</f>
        <v>1</v>
      </c>
      <c r="J535" s="57">
        <f>VLOOKUP($A535,'BASE LOSS COSTS'!$AK$14:$AL$28,2,FALSE)</f>
        <v>2</v>
      </c>
      <c r="K535" s="57">
        <f>VLOOKUP($A535,'BASE LOSS COSTS'!$AN$14:$AO$28,2,FALSE)</f>
        <v>3</v>
      </c>
      <c r="L535" s="57">
        <f>VLOOKUP($A535,'BASE LOSS COSTS'!$AQ$14:$AR$28,2,FALSE)</f>
        <v>5</v>
      </c>
      <c r="M535" s="49">
        <f>ROUND('LOSS COST BY TERRITORY AND ZIP'!$M535*VLOOKUP(TEXT(A535,"000"),'OFF-BALANCE FACTORS'!$B$2:$H$100,5),0)</f>
        <v>127</v>
      </c>
      <c r="N535" s="71">
        <f>VLOOKUP($A535,'BASE LOSS COSTS'!$AT$14:$AU$28,2,FALSE)</f>
        <v>0.62</v>
      </c>
      <c r="O535" s="71">
        <f>VLOOKUP($A535,'BASE LOSS COSTS'!$AW$14:$AX$28,2,FALSE)</f>
        <v>1.25</v>
      </c>
      <c r="P535" s="71">
        <f>VLOOKUP($A535,'BASE LOSS COSTS'!$AZ$14:$BA$28,2,FALSE)</f>
        <v>1.87</v>
      </c>
      <c r="Q535" s="49">
        <f>VLOOKUP(A535,'BASE LOSS COSTS'!$D$55:$E$69,2)</f>
        <v>13</v>
      </c>
      <c r="R535" s="49">
        <f>VLOOKUP(A535,'BASE LOSS COSTS'!$V$55:$W$69,2)</f>
        <v>9</v>
      </c>
      <c r="S535" s="57">
        <f>VLOOKUP(A535,'BASE LOSS COSTS'!$J$14:$K$28,2)</f>
        <v>153</v>
      </c>
      <c r="T535" s="49">
        <f>VLOOKUP(A535,'BASE LOSS COSTS'!$G$55:$H$69,2)</f>
        <v>9</v>
      </c>
      <c r="U535" s="57">
        <f>VLOOKUP(A535,'BASE LOSS COSTS'!$M$14:$N$28,2)</f>
        <v>576</v>
      </c>
      <c r="V535" s="71">
        <f>VLOOKUP($A535,'BASE LOSS COSTS'!$BC$14:$BD$28,2,FALSE)</f>
        <v>1.26</v>
      </c>
      <c r="W535" s="71">
        <f>VLOOKUP($A535,'BASE LOSS COSTS'!$BF$14:$BG$28,2,FALSE)</f>
        <v>1.89</v>
      </c>
      <c r="X535" s="71">
        <f>VLOOKUP($A535,'BASE LOSS COSTS'!$BI$14:$BJ$28,2,FALSE)</f>
        <v>2.52</v>
      </c>
      <c r="Y535" s="57">
        <f>VLOOKUP(A535,'BASE LOSS COSTS'!$J$55:$K$69,2)</f>
        <v>25</v>
      </c>
      <c r="Z535" s="57">
        <f>VLOOKUP(A535,'BASE LOSS COSTS'!$Y$55:$Z$69,2)</f>
        <v>20</v>
      </c>
      <c r="AA535" s="57">
        <f>VLOOKUP(A535,'BASE LOSS COSTS'!$P$14:$Q$28,2)</f>
        <v>137</v>
      </c>
      <c r="AB535" s="71">
        <f>VLOOKUP($A535,'BASE LOSS COSTS'!$BL$14:$BM$28,2,FALSE)</f>
        <v>0.63</v>
      </c>
      <c r="AC535" s="71">
        <f>VLOOKUP($A535,'BASE LOSS COSTS'!$BO$14:$BP$28,2,FALSE)</f>
        <v>1.26</v>
      </c>
      <c r="AD535" s="71">
        <f>VLOOKUP($A535,'BASE LOSS COSTS'!$BR$14:$BS$28,2,FALSE)</f>
        <v>1.89</v>
      </c>
      <c r="AE535" s="57">
        <f>VLOOKUP(A535,'BASE LOSS COSTS'!$M$55:$N$69,2)</f>
        <v>3</v>
      </c>
      <c r="AF535" s="57">
        <f>VLOOKUP(A535,'BASE LOSS COSTS'!$S$14:$T$28,2)</f>
        <v>55</v>
      </c>
      <c r="AG535" s="71">
        <f>VLOOKUP($A535,'BASE LOSS COSTS'!$BU$14:$BV$28,2,FALSE)</f>
        <v>6.93</v>
      </c>
      <c r="AH535" s="71">
        <f>VLOOKUP($A535,'BASE LOSS COSTS'!$BX$14:$BY$28,2,FALSE)</f>
        <v>8.19</v>
      </c>
      <c r="AI535" s="71">
        <f>VLOOKUP($A535,'BASE LOSS COSTS'!$CA$14:$CB$28,2,FALSE)</f>
        <v>9.4499999999999993</v>
      </c>
      <c r="AJ535" s="57">
        <f>VLOOKUP(A535,'BASE LOSS COSTS'!$P$55:$Q$69,2)</f>
        <v>2</v>
      </c>
      <c r="AK535" s="57">
        <f>VLOOKUP(A535,'BASE LOSS COSTS'!$V$14:$W$28,2)</f>
        <v>452</v>
      </c>
      <c r="AL535" s="71">
        <f>VLOOKUP($A535,'BASE LOSS COSTS'!$CD$14:$CE$28,2,FALSE)</f>
        <v>39.06</v>
      </c>
      <c r="AM535" s="71">
        <f>VLOOKUP($A535,'BASE LOSS COSTS'!$CG$14:$CH$28,2,FALSE)</f>
        <v>44.1</v>
      </c>
      <c r="AN535" s="71">
        <f>VLOOKUP($A535,'BASE LOSS COSTS'!$CJ$14:$CK$28,2,FALSE)</f>
        <v>60.48</v>
      </c>
      <c r="AO535" s="57">
        <f>VLOOKUP(A535,'BASE LOSS COSTS'!$S$55:$T$69,2)</f>
        <v>24</v>
      </c>
      <c r="AP535" s="49">
        <f>ROUND('LOSS COST BY TERRITORY AND ZIP'!$AP535*VLOOKUP(TEXT(A535,"000"),'OFF-BALANCE FACTORS'!$B$2:$H$100,4),0)</f>
        <v>222</v>
      </c>
      <c r="AQ535" s="49">
        <f>ROUND('LOSS COST BY TERRITORY AND ZIP'!$AQ535*VLOOKUP(TEXT(A535,"000"),'OFF-BALANCE FACTORS'!$B$2:$H$100,4),0)</f>
        <v>191</v>
      </c>
      <c r="AR535" s="57">
        <f>VLOOKUP(A535,'BASE LOSS COSTS'!$G$35:$H$49,2)</f>
        <v>264</v>
      </c>
      <c r="AS535" s="57">
        <f>VLOOKUP(A535,'BASE LOSS COSTS'!$J$35:$K$49,2)</f>
        <v>264</v>
      </c>
      <c r="AT535" s="57">
        <f>VLOOKUP(A535,'BASE LOSS COSTS'!$M$35:$N$49,2)</f>
        <v>228</v>
      </c>
      <c r="AU535" s="57">
        <f>VLOOKUP(A535,'BASE LOSS COSTS'!$P$35:$Q$49,2)</f>
        <v>228</v>
      </c>
      <c r="AV535" s="57">
        <f>VLOOKUP(A535,'BASE LOSS COSTS'!$S$35:$T$49,2)</f>
        <v>120</v>
      </c>
      <c r="AW535" s="57">
        <f>VLOOKUP(A535,'BASE LOSS COSTS'!$V$35:$W$49,2)</f>
        <v>120</v>
      </c>
      <c r="AX535" s="57">
        <f>VLOOKUP(A535,'BASE LOSS COSTS'!$Y$35:$Z$49,2)</f>
        <v>104</v>
      </c>
      <c r="AY535" s="57">
        <f>VLOOKUP(A535,'BASE LOSS COSTS'!$AB$35:$AC$49,2)</f>
        <v>104</v>
      </c>
      <c r="AZ535" s="49">
        <f>ROUND('LOSS COST BY TERRITORY AND ZIP'!$AZ535*VLOOKUP(TEXT(A535,"000"),'OFF-BALANCE FACTORS'!$B$2:$H$100,3),0)</f>
        <v>222</v>
      </c>
      <c r="BA535" s="57">
        <f>VLOOKUP(A535,'BASE LOSS COSTS'!$AH$35:$AI$49,2)</f>
        <v>268</v>
      </c>
      <c r="BB535" s="57">
        <f>VLOOKUP(A535,'BASE LOSS COSTS'!$AK$35:$AL$49,2)</f>
        <v>268</v>
      </c>
      <c r="BC535" s="57">
        <f>VLOOKUP(A535,'BASE LOSS COSTS'!$AN$35:$AO$49,2)</f>
        <v>80</v>
      </c>
      <c r="BD535" s="57">
        <f>VLOOKUP(A535,'BASE LOSS COSTS'!$AQ$35:$AR$49,2)</f>
        <v>80</v>
      </c>
      <c r="BE535" s="49">
        <f>ROUND('LOSS COST BY TERRITORY AND ZIP'!$BE535*VLOOKUP(TEXT(A535,"000"),'OFF-BALANCE FACTORS'!$B$2:$H$100,7),0)</f>
        <v>322</v>
      </c>
      <c r="BF535" s="62">
        <f t="shared" si="8"/>
        <v>278</v>
      </c>
      <c r="BG535" s="49">
        <f>ROUND('LOSS COST BY TERRITORY AND ZIP'!$BG535*VLOOKUP(TEXT(A535,"000"),'OFF-BALANCE FACTORS'!$B$2:$H$100,6),0)</f>
        <v>241</v>
      </c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9"/>
      <c r="CG535" s="39"/>
    </row>
    <row r="536" spans="1:85">
      <c r="A536" s="41">
        <v>117</v>
      </c>
      <c r="B536" s="41">
        <v>67144</v>
      </c>
      <c r="C536" s="49">
        <f>ROUND('LOSS COST BY TERRITORY AND ZIP'!$C536*VLOOKUP(TEXT(A536,"000"),'OFF-BALANCE FACTORS'!$B$2:$H$100,2),0)</f>
        <v>151</v>
      </c>
      <c r="D536" s="70">
        <f>VLOOKUP($A536,'BASE LOSS COSTS'!$Y$14:$Z$28,2,FALSE)</f>
        <v>0.63</v>
      </c>
      <c r="E536" s="70">
        <f>VLOOKUP($A536,'BASE LOSS COSTS'!$AB$14:$AC$28,2,FALSE)</f>
        <v>1.26</v>
      </c>
      <c r="F536" s="70">
        <f>VLOOKUP($A536,'BASE LOSS COSTS'!$AE$14:$AF$28,2,FALSE)</f>
        <v>1.89</v>
      </c>
      <c r="G536" s="49">
        <f>VLOOKUP(A536,'BASE LOSS COSTS'!$A$55:$B$69,2)</f>
        <v>4</v>
      </c>
      <c r="H536" s="49">
        <f>ROUND('LOSS COST BY TERRITORY AND ZIP'!$H536*VLOOKUP(TEXT(A536,"000"),'OFF-BALANCE FACTORS'!$B$2:$H$100,5),0)</f>
        <v>155</v>
      </c>
      <c r="I536" s="57">
        <f>VLOOKUP($A536,'BASE LOSS COSTS'!$AH$14:$AI$28,2,FALSE)</f>
        <v>1</v>
      </c>
      <c r="J536" s="57">
        <f>VLOOKUP($A536,'BASE LOSS COSTS'!$AK$14:$AL$28,2,FALSE)</f>
        <v>2</v>
      </c>
      <c r="K536" s="57">
        <f>VLOOKUP($A536,'BASE LOSS COSTS'!$AN$14:$AO$28,2,FALSE)</f>
        <v>3</v>
      </c>
      <c r="L536" s="57">
        <f>VLOOKUP($A536,'BASE LOSS COSTS'!$AQ$14:$AR$28,2,FALSE)</f>
        <v>5</v>
      </c>
      <c r="M536" s="49">
        <f>ROUND('LOSS COST BY TERRITORY AND ZIP'!$M536*VLOOKUP(TEXT(A536,"000"),'OFF-BALANCE FACTORS'!$B$2:$H$100,5),0)</f>
        <v>127</v>
      </c>
      <c r="N536" s="71">
        <f>VLOOKUP($A536,'BASE LOSS COSTS'!$AT$14:$AU$28,2,FALSE)</f>
        <v>0.62</v>
      </c>
      <c r="O536" s="71">
        <f>VLOOKUP($A536,'BASE LOSS COSTS'!$AW$14:$AX$28,2,FALSE)</f>
        <v>1.25</v>
      </c>
      <c r="P536" s="71">
        <f>VLOOKUP($A536,'BASE LOSS COSTS'!$AZ$14:$BA$28,2,FALSE)</f>
        <v>1.87</v>
      </c>
      <c r="Q536" s="49">
        <f>VLOOKUP(A536,'BASE LOSS COSTS'!$D$55:$E$69,2)</f>
        <v>13</v>
      </c>
      <c r="R536" s="49">
        <f>VLOOKUP(A536,'BASE LOSS COSTS'!$V$55:$W$69,2)</f>
        <v>9</v>
      </c>
      <c r="S536" s="57">
        <f>VLOOKUP(A536,'BASE LOSS COSTS'!$J$14:$K$28,2)</f>
        <v>153</v>
      </c>
      <c r="T536" s="49">
        <f>VLOOKUP(A536,'BASE LOSS COSTS'!$G$55:$H$69,2)</f>
        <v>9</v>
      </c>
      <c r="U536" s="57">
        <f>VLOOKUP(A536,'BASE LOSS COSTS'!$M$14:$N$28,2)</f>
        <v>576</v>
      </c>
      <c r="V536" s="71">
        <f>VLOOKUP($A536,'BASE LOSS COSTS'!$BC$14:$BD$28,2,FALSE)</f>
        <v>1.26</v>
      </c>
      <c r="W536" s="71">
        <f>VLOOKUP($A536,'BASE LOSS COSTS'!$BF$14:$BG$28,2,FALSE)</f>
        <v>1.89</v>
      </c>
      <c r="X536" s="71">
        <f>VLOOKUP($A536,'BASE LOSS COSTS'!$BI$14:$BJ$28,2,FALSE)</f>
        <v>2.52</v>
      </c>
      <c r="Y536" s="57">
        <f>VLOOKUP(A536,'BASE LOSS COSTS'!$J$55:$K$69,2)</f>
        <v>25</v>
      </c>
      <c r="Z536" s="57">
        <f>VLOOKUP(A536,'BASE LOSS COSTS'!$Y$55:$Z$69,2)</f>
        <v>20</v>
      </c>
      <c r="AA536" s="57">
        <f>VLOOKUP(A536,'BASE LOSS COSTS'!$P$14:$Q$28,2)</f>
        <v>137</v>
      </c>
      <c r="AB536" s="71">
        <f>VLOOKUP($A536,'BASE LOSS COSTS'!$BL$14:$BM$28,2,FALSE)</f>
        <v>0.63</v>
      </c>
      <c r="AC536" s="71">
        <f>VLOOKUP($A536,'BASE LOSS COSTS'!$BO$14:$BP$28,2,FALSE)</f>
        <v>1.26</v>
      </c>
      <c r="AD536" s="71">
        <f>VLOOKUP($A536,'BASE LOSS COSTS'!$BR$14:$BS$28,2,FALSE)</f>
        <v>1.89</v>
      </c>
      <c r="AE536" s="57">
        <f>VLOOKUP(A536,'BASE LOSS COSTS'!$M$55:$N$69,2)</f>
        <v>3</v>
      </c>
      <c r="AF536" s="57">
        <f>VLOOKUP(A536,'BASE LOSS COSTS'!$S$14:$T$28,2)</f>
        <v>55</v>
      </c>
      <c r="AG536" s="71">
        <f>VLOOKUP($A536,'BASE LOSS COSTS'!$BU$14:$BV$28,2,FALSE)</f>
        <v>6.93</v>
      </c>
      <c r="AH536" s="71">
        <f>VLOOKUP($A536,'BASE LOSS COSTS'!$BX$14:$BY$28,2,FALSE)</f>
        <v>8.19</v>
      </c>
      <c r="AI536" s="71">
        <f>VLOOKUP($A536,'BASE LOSS COSTS'!$CA$14:$CB$28,2,FALSE)</f>
        <v>9.4499999999999993</v>
      </c>
      <c r="AJ536" s="57">
        <f>VLOOKUP(A536,'BASE LOSS COSTS'!$P$55:$Q$69,2)</f>
        <v>2</v>
      </c>
      <c r="AK536" s="57">
        <f>VLOOKUP(A536,'BASE LOSS COSTS'!$V$14:$W$28,2)</f>
        <v>452</v>
      </c>
      <c r="AL536" s="71">
        <f>VLOOKUP($A536,'BASE LOSS COSTS'!$CD$14:$CE$28,2,FALSE)</f>
        <v>39.06</v>
      </c>
      <c r="AM536" s="71">
        <f>VLOOKUP($A536,'BASE LOSS COSTS'!$CG$14:$CH$28,2,FALSE)</f>
        <v>44.1</v>
      </c>
      <c r="AN536" s="71">
        <f>VLOOKUP($A536,'BASE LOSS COSTS'!$CJ$14:$CK$28,2,FALSE)</f>
        <v>60.48</v>
      </c>
      <c r="AO536" s="57">
        <f>VLOOKUP(A536,'BASE LOSS COSTS'!$S$55:$T$69,2)</f>
        <v>24</v>
      </c>
      <c r="AP536" s="49">
        <f>ROUND('LOSS COST BY TERRITORY AND ZIP'!$AP536*VLOOKUP(TEXT(A536,"000"),'OFF-BALANCE FACTORS'!$B$2:$H$100,4),0)</f>
        <v>222</v>
      </c>
      <c r="AQ536" s="49">
        <f>ROUND('LOSS COST BY TERRITORY AND ZIP'!$AQ536*VLOOKUP(TEXT(A536,"000"),'OFF-BALANCE FACTORS'!$B$2:$H$100,4),0)</f>
        <v>191</v>
      </c>
      <c r="AR536" s="57">
        <f>VLOOKUP(A536,'BASE LOSS COSTS'!$G$35:$H$49,2)</f>
        <v>264</v>
      </c>
      <c r="AS536" s="57">
        <f>VLOOKUP(A536,'BASE LOSS COSTS'!$J$35:$K$49,2)</f>
        <v>264</v>
      </c>
      <c r="AT536" s="57">
        <f>VLOOKUP(A536,'BASE LOSS COSTS'!$M$35:$N$49,2)</f>
        <v>228</v>
      </c>
      <c r="AU536" s="57">
        <f>VLOOKUP(A536,'BASE LOSS COSTS'!$P$35:$Q$49,2)</f>
        <v>228</v>
      </c>
      <c r="AV536" s="57">
        <f>VLOOKUP(A536,'BASE LOSS COSTS'!$S$35:$T$49,2)</f>
        <v>120</v>
      </c>
      <c r="AW536" s="57">
        <f>VLOOKUP(A536,'BASE LOSS COSTS'!$V$35:$W$49,2)</f>
        <v>120</v>
      </c>
      <c r="AX536" s="57">
        <f>VLOOKUP(A536,'BASE LOSS COSTS'!$Y$35:$Z$49,2)</f>
        <v>104</v>
      </c>
      <c r="AY536" s="57">
        <f>VLOOKUP(A536,'BASE LOSS COSTS'!$AB$35:$AC$49,2)</f>
        <v>104</v>
      </c>
      <c r="AZ536" s="49">
        <f>ROUND('LOSS COST BY TERRITORY AND ZIP'!$AZ536*VLOOKUP(TEXT(A536,"000"),'OFF-BALANCE FACTORS'!$B$2:$H$100,3),0)</f>
        <v>222</v>
      </c>
      <c r="BA536" s="57">
        <f>VLOOKUP(A536,'BASE LOSS COSTS'!$AH$35:$AI$49,2)</f>
        <v>268</v>
      </c>
      <c r="BB536" s="57">
        <f>VLOOKUP(A536,'BASE LOSS COSTS'!$AK$35:$AL$49,2)</f>
        <v>268</v>
      </c>
      <c r="BC536" s="57">
        <f>VLOOKUP(A536,'BASE LOSS COSTS'!$AN$35:$AO$49,2)</f>
        <v>80</v>
      </c>
      <c r="BD536" s="57">
        <f>VLOOKUP(A536,'BASE LOSS COSTS'!$AQ$35:$AR$49,2)</f>
        <v>80</v>
      </c>
      <c r="BE536" s="49">
        <f>ROUND('LOSS COST BY TERRITORY AND ZIP'!$BE536*VLOOKUP(TEXT(A536,"000"),'OFF-BALANCE FACTORS'!$B$2:$H$100,7),0)</f>
        <v>322</v>
      </c>
      <c r="BF536" s="62">
        <f t="shared" si="8"/>
        <v>278</v>
      </c>
      <c r="BG536" s="49">
        <f>ROUND('LOSS COST BY TERRITORY AND ZIP'!$BG536*VLOOKUP(TEXT(A536,"000"),'OFF-BALANCE FACTORS'!$B$2:$H$100,6),0)</f>
        <v>241</v>
      </c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9"/>
      <c r="CG536" s="39"/>
    </row>
    <row r="537" spans="1:85">
      <c r="A537" s="41">
        <v>117</v>
      </c>
      <c r="B537" s="41">
        <v>67146</v>
      </c>
      <c r="C537" s="49">
        <f>ROUND('LOSS COST BY TERRITORY AND ZIP'!$C537*VLOOKUP(TEXT(A537,"000"),'OFF-BALANCE FACTORS'!$B$2:$H$100,2),0)</f>
        <v>151</v>
      </c>
      <c r="D537" s="70">
        <f>VLOOKUP($A537,'BASE LOSS COSTS'!$Y$14:$Z$28,2,FALSE)</f>
        <v>0.63</v>
      </c>
      <c r="E537" s="70">
        <f>VLOOKUP($A537,'BASE LOSS COSTS'!$AB$14:$AC$28,2,FALSE)</f>
        <v>1.26</v>
      </c>
      <c r="F537" s="70">
        <f>VLOOKUP($A537,'BASE LOSS COSTS'!$AE$14:$AF$28,2,FALSE)</f>
        <v>1.89</v>
      </c>
      <c r="G537" s="49">
        <f>VLOOKUP(A537,'BASE LOSS COSTS'!$A$55:$B$69,2)</f>
        <v>4</v>
      </c>
      <c r="H537" s="49">
        <f>ROUND('LOSS COST BY TERRITORY AND ZIP'!$H537*VLOOKUP(TEXT(A537,"000"),'OFF-BALANCE FACTORS'!$B$2:$H$100,5),0)</f>
        <v>155</v>
      </c>
      <c r="I537" s="57">
        <f>VLOOKUP($A537,'BASE LOSS COSTS'!$AH$14:$AI$28,2,FALSE)</f>
        <v>1</v>
      </c>
      <c r="J537" s="57">
        <f>VLOOKUP($A537,'BASE LOSS COSTS'!$AK$14:$AL$28,2,FALSE)</f>
        <v>2</v>
      </c>
      <c r="K537" s="57">
        <f>VLOOKUP($A537,'BASE LOSS COSTS'!$AN$14:$AO$28,2,FALSE)</f>
        <v>3</v>
      </c>
      <c r="L537" s="57">
        <f>VLOOKUP($A537,'BASE LOSS COSTS'!$AQ$14:$AR$28,2,FALSE)</f>
        <v>5</v>
      </c>
      <c r="M537" s="49">
        <f>ROUND('LOSS COST BY TERRITORY AND ZIP'!$M537*VLOOKUP(TEXT(A537,"000"),'OFF-BALANCE FACTORS'!$B$2:$H$100,5),0)</f>
        <v>127</v>
      </c>
      <c r="N537" s="71">
        <f>VLOOKUP($A537,'BASE LOSS COSTS'!$AT$14:$AU$28,2,FALSE)</f>
        <v>0.62</v>
      </c>
      <c r="O537" s="71">
        <f>VLOOKUP($A537,'BASE LOSS COSTS'!$AW$14:$AX$28,2,FALSE)</f>
        <v>1.25</v>
      </c>
      <c r="P537" s="71">
        <f>VLOOKUP($A537,'BASE LOSS COSTS'!$AZ$14:$BA$28,2,FALSE)</f>
        <v>1.87</v>
      </c>
      <c r="Q537" s="49">
        <f>VLOOKUP(A537,'BASE LOSS COSTS'!$D$55:$E$69,2)</f>
        <v>13</v>
      </c>
      <c r="R537" s="49">
        <f>VLOOKUP(A537,'BASE LOSS COSTS'!$V$55:$W$69,2)</f>
        <v>9</v>
      </c>
      <c r="S537" s="57">
        <f>VLOOKUP(A537,'BASE LOSS COSTS'!$J$14:$K$28,2)</f>
        <v>153</v>
      </c>
      <c r="T537" s="49">
        <f>VLOOKUP(A537,'BASE LOSS COSTS'!$G$55:$H$69,2)</f>
        <v>9</v>
      </c>
      <c r="U537" s="57">
        <f>VLOOKUP(A537,'BASE LOSS COSTS'!$M$14:$N$28,2)</f>
        <v>576</v>
      </c>
      <c r="V537" s="71">
        <f>VLOOKUP($A537,'BASE LOSS COSTS'!$BC$14:$BD$28,2,FALSE)</f>
        <v>1.26</v>
      </c>
      <c r="W537" s="71">
        <f>VLOOKUP($A537,'BASE LOSS COSTS'!$BF$14:$BG$28,2,FALSE)</f>
        <v>1.89</v>
      </c>
      <c r="X537" s="71">
        <f>VLOOKUP($A537,'BASE LOSS COSTS'!$BI$14:$BJ$28,2,FALSE)</f>
        <v>2.52</v>
      </c>
      <c r="Y537" s="57">
        <f>VLOOKUP(A537,'BASE LOSS COSTS'!$J$55:$K$69,2)</f>
        <v>25</v>
      </c>
      <c r="Z537" s="57">
        <f>VLOOKUP(A537,'BASE LOSS COSTS'!$Y$55:$Z$69,2)</f>
        <v>20</v>
      </c>
      <c r="AA537" s="57">
        <f>VLOOKUP(A537,'BASE LOSS COSTS'!$P$14:$Q$28,2)</f>
        <v>137</v>
      </c>
      <c r="AB537" s="71">
        <f>VLOOKUP($A537,'BASE LOSS COSTS'!$BL$14:$BM$28,2,FALSE)</f>
        <v>0.63</v>
      </c>
      <c r="AC537" s="71">
        <f>VLOOKUP($A537,'BASE LOSS COSTS'!$BO$14:$BP$28,2,FALSE)</f>
        <v>1.26</v>
      </c>
      <c r="AD537" s="71">
        <f>VLOOKUP($A537,'BASE LOSS COSTS'!$BR$14:$BS$28,2,FALSE)</f>
        <v>1.89</v>
      </c>
      <c r="AE537" s="57">
        <f>VLOOKUP(A537,'BASE LOSS COSTS'!$M$55:$N$69,2)</f>
        <v>3</v>
      </c>
      <c r="AF537" s="57">
        <f>VLOOKUP(A537,'BASE LOSS COSTS'!$S$14:$T$28,2)</f>
        <v>55</v>
      </c>
      <c r="AG537" s="71">
        <f>VLOOKUP($A537,'BASE LOSS COSTS'!$BU$14:$BV$28,2,FALSE)</f>
        <v>6.93</v>
      </c>
      <c r="AH537" s="71">
        <f>VLOOKUP($A537,'BASE LOSS COSTS'!$BX$14:$BY$28,2,FALSE)</f>
        <v>8.19</v>
      </c>
      <c r="AI537" s="71">
        <f>VLOOKUP($A537,'BASE LOSS COSTS'!$CA$14:$CB$28,2,FALSE)</f>
        <v>9.4499999999999993</v>
      </c>
      <c r="AJ537" s="57">
        <f>VLOOKUP(A537,'BASE LOSS COSTS'!$P$55:$Q$69,2)</f>
        <v>2</v>
      </c>
      <c r="AK537" s="57">
        <f>VLOOKUP(A537,'BASE LOSS COSTS'!$V$14:$W$28,2)</f>
        <v>452</v>
      </c>
      <c r="AL537" s="71">
        <f>VLOOKUP($A537,'BASE LOSS COSTS'!$CD$14:$CE$28,2,FALSE)</f>
        <v>39.06</v>
      </c>
      <c r="AM537" s="71">
        <f>VLOOKUP($A537,'BASE LOSS COSTS'!$CG$14:$CH$28,2,FALSE)</f>
        <v>44.1</v>
      </c>
      <c r="AN537" s="71">
        <f>VLOOKUP($A537,'BASE LOSS COSTS'!$CJ$14:$CK$28,2,FALSE)</f>
        <v>60.48</v>
      </c>
      <c r="AO537" s="57">
        <f>VLOOKUP(A537,'BASE LOSS COSTS'!$S$55:$T$69,2)</f>
        <v>24</v>
      </c>
      <c r="AP537" s="49">
        <f>ROUND('LOSS COST BY TERRITORY AND ZIP'!$AP537*VLOOKUP(TEXT(A537,"000"),'OFF-BALANCE FACTORS'!$B$2:$H$100,4),0)</f>
        <v>222</v>
      </c>
      <c r="AQ537" s="49">
        <f>ROUND('LOSS COST BY TERRITORY AND ZIP'!$AQ537*VLOOKUP(TEXT(A537,"000"),'OFF-BALANCE FACTORS'!$B$2:$H$100,4),0)</f>
        <v>191</v>
      </c>
      <c r="AR537" s="57">
        <f>VLOOKUP(A537,'BASE LOSS COSTS'!$G$35:$H$49,2)</f>
        <v>264</v>
      </c>
      <c r="AS537" s="57">
        <f>VLOOKUP(A537,'BASE LOSS COSTS'!$J$35:$K$49,2)</f>
        <v>264</v>
      </c>
      <c r="AT537" s="57">
        <f>VLOOKUP(A537,'BASE LOSS COSTS'!$M$35:$N$49,2)</f>
        <v>228</v>
      </c>
      <c r="AU537" s="57">
        <f>VLOOKUP(A537,'BASE LOSS COSTS'!$P$35:$Q$49,2)</f>
        <v>228</v>
      </c>
      <c r="AV537" s="57">
        <f>VLOOKUP(A537,'BASE LOSS COSTS'!$S$35:$T$49,2)</f>
        <v>120</v>
      </c>
      <c r="AW537" s="57">
        <f>VLOOKUP(A537,'BASE LOSS COSTS'!$V$35:$W$49,2)</f>
        <v>120</v>
      </c>
      <c r="AX537" s="57">
        <f>VLOOKUP(A537,'BASE LOSS COSTS'!$Y$35:$Z$49,2)</f>
        <v>104</v>
      </c>
      <c r="AY537" s="57">
        <f>VLOOKUP(A537,'BASE LOSS COSTS'!$AB$35:$AC$49,2)</f>
        <v>104</v>
      </c>
      <c r="AZ537" s="49">
        <f>ROUND('LOSS COST BY TERRITORY AND ZIP'!$AZ537*VLOOKUP(TEXT(A537,"000"),'OFF-BALANCE FACTORS'!$B$2:$H$100,3),0)</f>
        <v>222</v>
      </c>
      <c r="BA537" s="57">
        <f>VLOOKUP(A537,'BASE LOSS COSTS'!$AH$35:$AI$49,2)</f>
        <v>268</v>
      </c>
      <c r="BB537" s="57">
        <f>VLOOKUP(A537,'BASE LOSS COSTS'!$AK$35:$AL$49,2)</f>
        <v>268</v>
      </c>
      <c r="BC537" s="57">
        <f>VLOOKUP(A537,'BASE LOSS COSTS'!$AN$35:$AO$49,2)</f>
        <v>80</v>
      </c>
      <c r="BD537" s="57">
        <f>VLOOKUP(A537,'BASE LOSS COSTS'!$AQ$35:$AR$49,2)</f>
        <v>80</v>
      </c>
      <c r="BE537" s="49">
        <f>ROUND('LOSS COST BY TERRITORY AND ZIP'!$BE537*VLOOKUP(TEXT(A537,"000"),'OFF-BALANCE FACTORS'!$B$2:$H$100,7),0)</f>
        <v>322</v>
      </c>
      <c r="BF537" s="62">
        <f t="shared" si="8"/>
        <v>278</v>
      </c>
      <c r="BG537" s="49">
        <f>ROUND('LOSS COST BY TERRITORY AND ZIP'!$BG537*VLOOKUP(TEXT(A537,"000"),'OFF-BALANCE FACTORS'!$B$2:$H$100,6),0)</f>
        <v>241</v>
      </c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9"/>
      <c r="CG537" s="39"/>
    </row>
    <row r="538" spans="1:85">
      <c r="A538" s="41">
        <v>117</v>
      </c>
      <c r="B538" s="41">
        <v>67149</v>
      </c>
      <c r="C538" s="49">
        <f>ROUND('LOSS COST BY TERRITORY AND ZIP'!$C538*VLOOKUP(TEXT(A538,"000"),'OFF-BALANCE FACTORS'!$B$2:$H$100,2),0)</f>
        <v>151</v>
      </c>
      <c r="D538" s="70">
        <f>VLOOKUP($A538,'BASE LOSS COSTS'!$Y$14:$Z$28,2,FALSE)</f>
        <v>0.63</v>
      </c>
      <c r="E538" s="70">
        <f>VLOOKUP($A538,'BASE LOSS COSTS'!$AB$14:$AC$28,2,FALSE)</f>
        <v>1.26</v>
      </c>
      <c r="F538" s="70">
        <f>VLOOKUP($A538,'BASE LOSS COSTS'!$AE$14:$AF$28,2,FALSE)</f>
        <v>1.89</v>
      </c>
      <c r="G538" s="49">
        <f>VLOOKUP(A538,'BASE LOSS COSTS'!$A$55:$B$69,2)</f>
        <v>4</v>
      </c>
      <c r="H538" s="49">
        <f>ROUND('LOSS COST BY TERRITORY AND ZIP'!$H538*VLOOKUP(TEXT(A538,"000"),'OFF-BALANCE FACTORS'!$B$2:$H$100,5),0)</f>
        <v>155</v>
      </c>
      <c r="I538" s="57">
        <f>VLOOKUP($A538,'BASE LOSS COSTS'!$AH$14:$AI$28,2,FALSE)</f>
        <v>1</v>
      </c>
      <c r="J538" s="57">
        <f>VLOOKUP($A538,'BASE LOSS COSTS'!$AK$14:$AL$28,2,FALSE)</f>
        <v>2</v>
      </c>
      <c r="K538" s="57">
        <f>VLOOKUP($A538,'BASE LOSS COSTS'!$AN$14:$AO$28,2,FALSE)</f>
        <v>3</v>
      </c>
      <c r="L538" s="57">
        <f>VLOOKUP($A538,'BASE LOSS COSTS'!$AQ$14:$AR$28,2,FALSE)</f>
        <v>5</v>
      </c>
      <c r="M538" s="49">
        <f>ROUND('LOSS COST BY TERRITORY AND ZIP'!$M538*VLOOKUP(TEXT(A538,"000"),'OFF-BALANCE FACTORS'!$B$2:$H$100,5),0)</f>
        <v>127</v>
      </c>
      <c r="N538" s="71">
        <f>VLOOKUP($A538,'BASE LOSS COSTS'!$AT$14:$AU$28,2,FALSE)</f>
        <v>0.62</v>
      </c>
      <c r="O538" s="71">
        <f>VLOOKUP($A538,'BASE LOSS COSTS'!$AW$14:$AX$28,2,FALSE)</f>
        <v>1.25</v>
      </c>
      <c r="P538" s="71">
        <f>VLOOKUP($A538,'BASE LOSS COSTS'!$AZ$14:$BA$28,2,FALSE)</f>
        <v>1.87</v>
      </c>
      <c r="Q538" s="49">
        <f>VLOOKUP(A538,'BASE LOSS COSTS'!$D$55:$E$69,2)</f>
        <v>13</v>
      </c>
      <c r="R538" s="49">
        <f>VLOOKUP(A538,'BASE LOSS COSTS'!$V$55:$W$69,2)</f>
        <v>9</v>
      </c>
      <c r="S538" s="57">
        <f>VLOOKUP(A538,'BASE LOSS COSTS'!$J$14:$K$28,2)</f>
        <v>153</v>
      </c>
      <c r="T538" s="49">
        <f>VLOOKUP(A538,'BASE LOSS COSTS'!$G$55:$H$69,2)</f>
        <v>9</v>
      </c>
      <c r="U538" s="57">
        <f>VLOOKUP(A538,'BASE LOSS COSTS'!$M$14:$N$28,2)</f>
        <v>576</v>
      </c>
      <c r="V538" s="71">
        <f>VLOOKUP($A538,'BASE LOSS COSTS'!$BC$14:$BD$28,2,FALSE)</f>
        <v>1.26</v>
      </c>
      <c r="W538" s="71">
        <f>VLOOKUP($A538,'BASE LOSS COSTS'!$BF$14:$BG$28,2,FALSE)</f>
        <v>1.89</v>
      </c>
      <c r="X538" s="71">
        <f>VLOOKUP($A538,'BASE LOSS COSTS'!$BI$14:$BJ$28,2,FALSE)</f>
        <v>2.52</v>
      </c>
      <c r="Y538" s="57">
        <f>VLOOKUP(A538,'BASE LOSS COSTS'!$J$55:$K$69,2)</f>
        <v>25</v>
      </c>
      <c r="Z538" s="57">
        <f>VLOOKUP(A538,'BASE LOSS COSTS'!$Y$55:$Z$69,2)</f>
        <v>20</v>
      </c>
      <c r="AA538" s="57">
        <f>VLOOKUP(A538,'BASE LOSS COSTS'!$P$14:$Q$28,2)</f>
        <v>137</v>
      </c>
      <c r="AB538" s="71">
        <f>VLOOKUP($A538,'BASE LOSS COSTS'!$BL$14:$BM$28,2,FALSE)</f>
        <v>0.63</v>
      </c>
      <c r="AC538" s="71">
        <f>VLOOKUP($A538,'BASE LOSS COSTS'!$BO$14:$BP$28,2,FALSE)</f>
        <v>1.26</v>
      </c>
      <c r="AD538" s="71">
        <f>VLOOKUP($A538,'BASE LOSS COSTS'!$BR$14:$BS$28,2,FALSE)</f>
        <v>1.89</v>
      </c>
      <c r="AE538" s="57">
        <f>VLOOKUP(A538,'BASE LOSS COSTS'!$M$55:$N$69,2)</f>
        <v>3</v>
      </c>
      <c r="AF538" s="57">
        <f>VLOOKUP(A538,'BASE LOSS COSTS'!$S$14:$T$28,2)</f>
        <v>55</v>
      </c>
      <c r="AG538" s="71">
        <f>VLOOKUP($A538,'BASE LOSS COSTS'!$BU$14:$BV$28,2,FALSE)</f>
        <v>6.93</v>
      </c>
      <c r="AH538" s="71">
        <f>VLOOKUP($A538,'BASE LOSS COSTS'!$BX$14:$BY$28,2,FALSE)</f>
        <v>8.19</v>
      </c>
      <c r="AI538" s="71">
        <f>VLOOKUP($A538,'BASE LOSS COSTS'!$CA$14:$CB$28,2,FALSE)</f>
        <v>9.4499999999999993</v>
      </c>
      <c r="AJ538" s="57">
        <f>VLOOKUP(A538,'BASE LOSS COSTS'!$P$55:$Q$69,2)</f>
        <v>2</v>
      </c>
      <c r="AK538" s="57">
        <f>VLOOKUP(A538,'BASE LOSS COSTS'!$V$14:$W$28,2)</f>
        <v>452</v>
      </c>
      <c r="AL538" s="71">
        <f>VLOOKUP($A538,'BASE LOSS COSTS'!$CD$14:$CE$28,2,FALSE)</f>
        <v>39.06</v>
      </c>
      <c r="AM538" s="71">
        <f>VLOOKUP($A538,'BASE LOSS COSTS'!$CG$14:$CH$28,2,FALSE)</f>
        <v>44.1</v>
      </c>
      <c r="AN538" s="71">
        <f>VLOOKUP($A538,'BASE LOSS COSTS'!$CJ$14:$CK$28,2,FALSE)</f>
        <v>60.48</v>
      </c>
      <c r="AO538" s="57">
        <f>VLOOKUP(A538,'BASE LOSS COSTS'!$S$55:$T$69,2)</f>
        <v>24</v>
      </c>
      <c r="AP538" s="49">
        <f>ROUND('LOSS COST BY TERRITORY AND ZIP'!$AP538*VLOOKUP(TEXT(A538,"000"),'OFF-BALANCE FACTORS'!$B$2:$H$100,4),0)</f>
        <v>222</v>
      </c>
      <c r="AQ538" s="49">
        <f>ROUND('LOSS COST BY TERRITORY AND ZIP'!$AQ538*VLOOKUP(TEXT(A538,"000"),'OFF-BALANCE FACTORS'!$B$2:$H$100,4),0)</f>
        <v>191</v>
      </c>
      <c r="AR538" s="57">
        <f>VLOOKUP(A538,'BASE LOSS COSTS'!$G$35:$H$49,2)</f>
        <v>264</v>
      </c>
      <c r="AS538" s="57">
        <f>VLOOKUP(A538,'BASE LOSS COSTS'!$J$35:$K$49,2)</f>
        <v>264</v>
      </c>
      <c r="AT538" s="57">
        <f>VLOOKUP(A538,'BASE LOSS COSTS'!$M$35:$N$49,2)</f>
        <v>228</v>
      </c>
      <c r="AU538" s="57">
        <f>VLOOKUP(A538,'BASE LOSS COSTS'!$P$35:$Q$49,2)</f>
        <v>228</v>
      </c>
      <c r="AV538" s="57">
        <f>VLOOKUP(A538,'BASE LOSS COSTS'!$S$35:$T$49,2)</f>
        <v>120</v>
      </c>
      <c r="AW538" s="57">
        <f>VLOOKUP(A538,'BASE LOSS COSTS'!$V$35:$W$49,2)</f>
        <v>120</v>
      </c>
      <c r="AX538" s="57">
        <f>VLOOKUP(A538,'BASE LOSS COSTS'!$Y$35:$Z$49,2)</f>
        <v>104</v>
      </c>
      <c r="AY538" s="57">
        <f>VLOOKUP(A538,'BASE LOSS COSTS'!$AB$35:$AC$49,2)</f>
        <v>104</v>
      </c>
      <c r="AZ538" s="49">
        <f>ROUND('LOSS COST BY TERRITORY AND ZIP'!$AZ538*VLOOKUP(TEXT(A538,"000"),'OFF-BALANCE FACTORS'!$B$2:$H$100,3),0)</f>
        <v>222</v>
      </c>
      <c r="BA538" s="57">
        <f>VLOOKUP(A538,'BASE LOSS COSTS'!$AH$35:$AI$49,2)</f>
        <v>268</v>
      </c>
      <c r="BB538" s="57">
        <f>VLOOKUP(A538,'BASE LOSS COSTS'!$AK$35:$AL$49,2)</f>
        <v>268</v>
      </c>
      <c r="BC538" s="57">
        <f>VLOOKUP(A538,'BASE LOSS COSTS'!$AN$35:$AO$49,2)</f>
        <v>80</v>
      </c>
      <c r="BD538" s="57">
        <f>VLOOKUP(A538,'BASE LOSS COSTS'!$AQ$35:$AR$49,2)</f>
        <v>80</v>
      </c>
      <c r="BE538" s="49">
        <f>ROUND('LOSS COST BY TERRITORY AND ZIP'!$BE538*VLOOKUP(TEXT(A538,"000"),'OFF-BALANCE FACTORS'!$B$2:$H$100,7),0)</f>
        <v>322</v>
      </c>
      <c r="BF538" s="62">
        <f t="shared" si="8"/>
        <v>278</v>
      </c>
      <c r="BG538" s="49">
        <f>ROUND('LOSS COST BY TERRITORY AND ZIP'!$BG538*VLOOKUP(TEXT(A538,"000"),'OFF-BALANCE FACTORS'!$B$2:$H$100,6),0)</f>
        <v>241</v>
      </c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9"/>
      <c r="CG538" s="39"/>
    </row>
    <row r="539" spans="1:85">
      <c r="A539" s="41">
        <v>117</v>
      </c>
      <c r="B539" s="41">
        <v>67151</v>
      </c>
      <c r="C539" s="49">
        <f>ROUND('LOSS COST BY TERRITORY AND ZIP'!$C539*VLOOKUP(TEXT(A539,"000"),'OFF-BALANCE FACTORS'!$B$2:$H$100,2),0)</f>
        <v>151</v>
      </c>
      <c r="D539" s="70">
        <f>VLOOKUP($A539,'BASE LOSS COSTS'!$Y$14:$Z$28,2,FALSE)</f>
        <v>0.63</v>
      </c>
      <c r="E539" s="70">
        <f>VLOOKUP($A539,'BASE LOSS COSTS'!$AB$14:$AC$28,2,FALSE)</f>
        <v>1.26</v>
      </c>
      <c r="F539" s="70">
        <f>VLOOKUP($A539,'BASE LOSS COSTS'!$AE$14:$AF$28,2,FALSE)</f>
        <v>1.89</v>
      </c>
      <c r="G539" s="49">
        <f>VLOOKUP(A539,'BASE LOSS COSTS'!$A$55:$B$69,2)</f>
        <v>4</v>
      </c>
      <c r="H539" s="49">
        <f>ROUND('LOSS COST BY TERRITORY AND ZIP'!$H539*VLOOKUP(TEXT(A539,"000"),'OFF-BALANCE FACTORS'!$B$2:$H$100,5),0)</f>
        <v>155</v>
      </c>
      <c r="I539" s="57">
        <f>VLOOKUP($A539,'BASE LOSS COSTS'!$AH$14:$AI$28,2,FALSE)</f>
        <v>1</v>
      </c>
      <c r="J539" s="57">
        <f>VLOOKUP($A539,'BASE LOSS COSTS'!$AK$14:$AL$28,2,FALSE)</f>
        <v>2</v>
      </c>
      <c r="K539" s="57">
        <f>VLOOKUP($A539,'BASE LOSS COSTS'!$AN$14:$AO$28,2,FALSE)</f>
        <v>3</v>
      </c>
      <c r="L539" s="57">
        <f>VLOOKUP($A539,'BASE LOSS COSTS'!$AQ$14:$AR$28,2,FALSE)</f>
        <v>5</v>
      </c>
      <c r="M539" s="49">
        <f>ROUND('LOSS COST BY TERRITORY AND ZIP'!$M539*VLOOKUP(TEXT(A539,"000"),'OFF-BALANCE FACTORS'!$B$2:$H$100,5),0)</f>
        <v>127</v>
      </c>
      <c r="N539" s="71">
        <f>VLOOKUP($A539,'BASE LOSS COSTS'!$AT$14:$AU$28,2,FALSE)</f>
        <v>0.62</v>
      </c>
      <c r="O539" s="71">
        <f>VLOOKUP($A539,'BASE LOSS COSTS'!$AW$14:$AX$28,2,FALSE)</f>
        <v>1.25</v>
      </c>
      <c r="P539" s="71">
        <f>VLOOKUP($A539,'BASE LOSS COSTS'!$AZ$14:$BA$28,2,FALSE)</f>
        <v>1.87</v>
      </c>
      <c r="Q539" s="49">
        <f>VLOOKUP(A539,'BASE LOSS COSTS'!$D$55:$E$69,2)</f>
        <v>13</v>
      </c>
      <c r="R539" s="49">
        <f>VLOOKUP(A539,'BASE LOSS COSTS'!$V$55:$W$69,2)</f>
        <v>9</v>
      </c>
      <c r="S539" s="57">
        <f>VLOOKUP(A539,'BASE LOSS COSTS'!$J$14:$K$28,2)</f>
        <v>153</v>
      </c>
      <c r="T539" s="49">
        <f>VLOOKUP(A539,'BASE LOSS COSTS'!$G$55:$H$69,2)</f>
        <v>9</v>
      </c>
      <c r="U539" s="57">
        <f>VLOOKUP(A539,'BASE LOSS COSTS'!$M$14:$N$28,2)</f>
        <v>576</v>
      </c>
      <c r="V539" s="71">
        <f>VLOOKUP($A539,'BASE LOSS COSTS'!$BC$14:$BD$28,2,FALSE)</f>
        <v>1.26</v>
      </c>
      <c r="W539" s="71">
        <f>VLOOKUP($A539,'BASE LOSS COSTS'!$BF$14:$BG$28,2,FALSE)</f>
        <v>1.89</v>
      </c>
      <c r="X539" s="71">
        <f>VLOOKUP($A539,'BASE LOSS COSTS'!$BI$14:$BJ$28,2,FALSE)</f>
        <v>2.52</v>
      </c>
      <c r="Y539" s="57">
        <f>VLOOKUP(A539,'BASE LOSS COSTS'!$J$55:$K$69,2)</f>
        <v>25</v>
      </c>
      <c r="Z539" s="57">
        <f>VLOOKUP(A539,'BASE LOSS COSTS'!$Y$55:$Z$69,2)</f>
        <v>20</v>
      </c>
      <c r="AA539" s="57">
        <f>VLOOKUP(A539,'BASE LOSS COSTS'!$P$14:$Q$28,2)</f>
        <v>137</v>
      </c>
      <c r="AB539" s="71">
        <f>VLOOKUP($A539,'BASE LOSS COSTS'!$BL$14:$BM$28,2,FALSE)</f>
        <v>0.63</v>
      </c>
      <c r="AC539" s="71">
        <f>VLOOKUP($A539,'BASE LOSS COSTS'!$BO$14:$BP$28,2,FALSE)</f>
        <v>1.26</v>
      </c>
      <c r="AD539" s="71">
        <f>VLOOKUP($A539,'BASE LOSS COSTS'!$BR$14:$BS$28,2,FALSE)</f>
        <v>1.89</v>
      </c>
      <c r="AE539" s="57">
        <f>VLOOKUP(A539,'BASE LOSS COSTS'!$M$55:$N$69,2)</f>
        <v>3</v>
      </c>
      <c r="AF539" s="57">
        <f>VLOOKUP(A539,'BASE LOSS COSTS'!$S$14:$T$28,2)</f>
        <v>55</v>
      </c>
      <c r="AG539" s="71">
        <f>VLOOKUP($A539,'BASE LOSS COSTS'!$BU$14:$BV$28,2,FALSE)</f>
        <v>6.93</v>
      </c>
      <c r="AH539" s="71">
        <f>VLOOKUP($A539,'BASE LOSS COSTS'!$BX$14:$BY$28,2,FALSE)</f>
        <v>8.19</v>
      </c>
      <c r="AI539" s="71">
        <f>VLOOKUP($A539,'BASE LOSS COSTS'!$CA$14:$CB$28,2,FALSE)</f>
        <v>9.4499999999999993</v>
      </c>
      <c r="AJ539" s="57">
        <f>VLOOKUP(A539,'BASE LOSS COSTS'!$P$55:$Q$69,2)</f>
        <v>2</v>
      </c>
      <c r="AK539" s="57">
        <f>VLOOKUP(A539,'BASE LOSS COSTS'!$V$14:$W$28,2)</f>
        <v>452</v>
      </c>
      <c r="AL539" s="71">
        <f>VLOOKUP($A539,'BASE LOSS COSTS'!$CD$14:$CE$28,2,FALSE)</f>
        <v>39.06</v>
      </c>
      <c r="AM539" s="71">
        <f>VLOOKUP($A539,'BASE LOSS COSTS'!$CG$14:$CH$28,2,FALSE)</f>
        <v>44.1</v>
      </c>
      <c r="AN539" s="71">
        <f>VLOOKUP($A539,'BASE LOSS COSTS'!$CJ$14:$CK$28,2,FALSE)</f>
        <v>60.48</v>
      </c>
      <c r="AO539" s="57">
        <f>VLOOKUP(A539,'BASE LOSS COSTS'!$S$55:$T$69,2)</f>
        <v>24</v>
      </c>
      <c r="AP539" s="49">
        <f>ROUND('LOSS COST BY TERRITORY AND ZIP'!$AP539*VLOOKUP(TEXT(A539,"000"),'OFF-BALANCE FACTORS'!$B$2:$H$100,4),0)</f>
        <v>222</v>
      </c>
      <c r="AQ539" s="49">
        <f>ROUND('LOSS COST BY TERRITORY AND ZIP'!$AQ539*VLOOKUP(TEXT(A539,"000"),'OFF-BALANCE FACTORS'!$B$2:$H$100,4),0)</f>
        <v>191</v>
      </c>
      <c r="AR539" s="57">
        <f>VLOOKUP(A539,'BASE LOSS COSTS'!$G$35:$H$49,2)</f>
        <v>264</v>
      </c>
      <c r="AS539" s="57">
        <f>VLOOKUP(A539,'BASE LOSS COSTS'!$J$35:$K$49,2)</f>
        <v>264</v>
      </c>
      <c r="AT539" s="57">
        <f>VLOOKUP(A539,'BASE LOSS COSTS'!$M$35:$N$49,2)</f>
        <v>228</v>
      </c>
      <c r="AU539" s="57">
        <f>VLOOKUP(A539,'BASE LOSS COSTS'!$P$35:$Q$49,2)</f>
        <v>228</v>
      </c>
      <c r="AV539" s="57">
        <f>VLOOKUP(A539,'BASE LOSS COSTS'!$S$35:$T$49,2)</f>
        <v>120</v>
      </c>
      <c r="AW539" s="57">
        <f>VLOOKUP(A539,'BASE LOSS COSTS'!$V$35:$W$49,2)</f>
        <v>120</v>
      </c>
      <c r="AX539" s="57">
        <f>VLOOKUP(A539,'BASE LOSS COSTS'!$Y$35:$Z$49,2)</f>
        <v>104</v>
      </c>
      <c r="AY539" s="57">
        <f>VLOOKUP(A539,'BASE LOSS COSTS'!$AB$35:$AC$49,2)</f>
        <v>104</v>
      </c>
      <c r="AZ539" s="49">
        <f>ROUND('LOSS COST BY TERRITORY AND ZIP'!$AZ539*VLOOKUP(TEXT(A539,"000"),'OFF-BALANCE FACTORS'!$B$2:$H$100,3),0)</f>
        <v>222</v>
      </c>
      <c r="BA539" s="57">
        <f>VLOOKUP(A539,'BASE LOSS COSTS'!$AH$35:$AI$49,2)</f>
        <v>268</v>
      </c>
      <c r="BB539" s="57">
        <f>VLOOKUP(A539,'BASE LOSS COSTS'!$AK$35:$AL$49,2)</f>
        <v>268</v>
      </c>
      <c r="BC539" s="57">
        <f>VLOOKUP(A539,'BASE LOSS COSTS'!$AN$35:$AO$49,2)</f>
        <v>80</v>
      </c>
      <c r="BD539" s="57">
        <f>VLOOKUP(A539,'BASE LOSS COSTS'!$AQ$35:$AR$49,2)</f>
        <v>80</v>
      </c>
      <c r="BE539" s="49">
        <f>ROUND('LOSS COST BY TERRITORY AND ZIP'!$BE539*VLOOKUP(TEXT(A539,"000"),'OFF-BALANCE FACTORS'!$B$2:$H$100,7),0)</f>
        <v>322</v>
      </c>
      <c r="BF539" s="62">
        <f t="shared" si="8"/>
        <v>278</v>
      </c>
      <c r="BG539" s="49">
        <f>ROUND('LOSS COST BY TERRITORY AND ZIP'!$BG539*VLOOKUP(TEXT(A539,"000"),'OFF-BALANCE FACTORS'!$B$2:$H$100,6),0)</f>
        <v>241</v>
      </c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9"/>
      <c r="CG539" s="39"/>
    </row>
    <row r="540" spans="1:85">
      <c r="A540" s="41">
        <v>117</v>
      </c>
      <c r="B540" s="41">
        <v>67152</v>
      </c>
      <c r="C540" s="49">
        <f>ROUND('LOSS COST BY TERRITORY AND ZIP'!$C540*VLOOKUP(TEXT(A540,"000"),'OFF-BALANCE FACTORS'!$B$2:$H$100,2),0)</f>
        <v>151</v>
      </c>
      <c r="D540" s="70">
        <f>VLOOKUP($A540,'BASE LOSS COSTS'!$Y$14:$Z$28,2,FALSE)</f>
        <v>0.63</v>
      </c>
      <c r="E540" s="70">
        <f>VLOOKUP($A540,'BASE LOSS COSTS'!$AB$14:$AC$28,2,FALSE)</f>
        <v>1.26</v>
      </c>
      <c r="F540" s="70">
        <f>VLOOKUP($A540,'BASE LOSS COSTS'!$AE$14:$AF$28,2,FALSE)</f>
        <v>1.89</v>
      </c>
      <c r="G540" s="49">
        <f>VLOOKUP(A540,'BASE LOSS COSTS'!$A$55:$B$69,2)</f>
        <v>4</v>
      </c>
      <c r="H540" s="49">
        <f>ROUND('LOSS COST BY TERRITORY AND ZIP'!$H540*VLOOKUP(TEXT(A540,"000"),'OFF-BALANCE FACTORS'!$B$2:$H$100,5),0)</f>
        <v>155</v>
      </c>
      <c r="I540" s="57">
        <f>VLOOKUP($A540,'BASE LOSS COSTS'!$AH$14:$AI$28,2,FALSE)</f>
        <v>1</v>
      </c>
      <c r="J540" s="57">
        <f>VLOOKUP($A540,'BASE LOSS COSTS'!$AK$14:$AL$28,2,FALSE)</f>
        <v>2</v>
      </c>
      <c r="K540" s="57">
        <f>VLOOKUP($A540,'BASE LOSS COSTS'!$AN$14:$AO$28,2,FALSE)</f>
        <v>3</v>
      </c>
      <c r="L540" s="57">
        <f>VLOOKUP($A540,'BASE LOSS COSTS'!$AQ$14:$AR$28,2,FALSE)</f>
        <v>5</v>
      </c>
      <c r="M540" s="49">
        <f>ROUND('LOSS COST BY TERRITORY AND ZIP'!$M540*VLOOKUP(TEXT(A540,"000"),'OFF-BALANCE FACTORS'!$B$2:$H$100,5),0)</f>
        <v>127</v>
      </c>
      <c r="N540" s="71">
        <f>VLOOKUP($A540,'BASE LOSS COSTS'!$AT$14:$AU$28,2,FALSE)</f>
        <v>0.62</v>
      </c>
      <c r="O540" s="71">
        <f>VLOOKUP($A540,'BASE LOSS COSTS'!$AW$14:$AX$28,2,FALSE)</f>
        <v>1.25</v>
      </c>
      <c r="P540" s="71">
        <f>VLOOKUP($A540,'BASE LOSS COSTS'!$AZ$14:$BA$28,2,FALSE)</f>
        <v>1.87</v>
      </c>
      <c r="Q540" s="49">
        <f>VLOOKUP(A540,'BASE LOSS COSTS'!$D$55:$E$69,2)</f>
        <v>13</v>
      </c>
      <c r="R540" s="49">
        <f>VLOOKUP(A540,'BASE LOSS COSTS'!$V$55:$W$69,2)</f>
        <v>9</v>
      </c>
      <c r="S540" s="57">
        <f>VLOOKUP(A540,'BASE LOSS COSTS'!$J$14:$K$28,2)</f>
        <v>153</v>
      </c>
      <c r="T540" s="49">
        <f>VLOOKUP(A540,'BASE LOSS COSTS'!$G$55:$H$69,2)</f>
        <v>9</v>
      </c>
      <c r="U540" s="57">
        <f>VLOOKUP(A540,'BASE LOSS COSTS'!$M$14:$N$28,2)</f>
        <v>576</v>
      </c>
      <c r="V540" s="71">
        <f>VLOOKUP($A540,'BASE LOSS COSTS'!$BC$14:$BD$28,2,FALSE)</f>
        <v>1.26</v>
      </c>
      <c r="W540" s="71">
        <f>VLOOKUP($A540,'BASE LOSS COSTS'!$BF$14:$BG$28,2,FALSE)</f>
        <v>1.89</v>
      </c>
      <c r="X540" s="71">
        <f>VLOOKUP($A540,'BASE LOSS COSTS'!$BI$14:$BJ$28,2,FALSE)</f>
        <v>2.52</v>
      </c>
      <c r="Y540" s="57">
        <f>VLOOKUP(A540,'BASE LOSS COSTS'!$J$55:$K$69,2)</f>
        <v>25</v>
      </c>
      <c r="Z540" s="57">
        <f>VLOOKUP(A540,'BASE LOSS COSTS'!$Y$55:$Z$69,2)</f>
        <v>20</v>
      </c>
      <c r="AA540" s="57">
        <f>VLOOKUP(A540,'BASE LOSS COSTS'!$P$14:$Q$28,2)</f>
        <v>137</v>
      </c>
      <c r="AB540" s="71">
        <f>VLOOKUP($A540,'BASE LOSS COSTS'!$BL$14:$BM$28,2,FALSE)</f>
        <v>0.63</v>
      </c>
      <c r="AC540" s="71">
        <f>VLOOKUP($A540,'BASE LOSS COSTS'!$BO$14:$BP$28,2,FALSE)</f>
        <v>1.26</v>
      </c>
      <c r="AD540" s="71">
        <f>VLOOKUP($A540,'BASE LOSS COSTS'!$BR$14:$BS$28,2,FALSE)</f>
        <v>1.89</v>
      </c>
      <c r="AE540" s="57">
        <f>VLOOKUP(A540,'BASE LOSS COSTS'!$M$55:$N$69,2)</f>
        <v>3</v>
      </c>
      <c r="AF540" s="57">
        <f>VLOOKUP(A540,'BASE LOSS COSTS'!$S$14:$T$28,2)</f>
        <v>55</v>
      </c>
      <c r="AG540" s="71">
        <f>VLOOKUP($A540,'BASE LOSS COSTS'!$BU$14:$BV$28,2,FALSE)</f>
        <v>6.93</v>
      </c>
      <c r="AH540" s="71">
        <f>VLOOKUP($A540,'BASE LOSS COSTS'!$BX$14:$BY$28,2,FALSE)</f>
        <v>8.19</v>
      </c>
      <c r="AI540" s="71">
        <f>VLOOKUP($A540,'BASE LOSS COSTS'!$CA$14:$CB$28,2,FALSE)</f>
        <v>9.4499999999999993</v>
      </c>
      <c r="AJ540" s="57">
        <f>VLOOKUP(A540,'BASE LOSS COSTS'!$P$55:$Q$69,2)</f>
        <v>2</v>
      </c>
      <c r="AK540" s="57">
        <f>VLOOKUP(A540,'BASE LOSS COSTS'!$V$14:$W$28,2)</f>
        <v>452</v>
      </c>
      <c r="AL540" s="71">
        <f>VLOOKUP($A540,'BASE LOSS COSTS'!$CD$14:$CE$28,2,FALSE)</f>
        <v>39.06</v>
      </c>
      <c r="AM540" s="71">
        <f>VLOOKUP($A540,'BASE LOSS COSTS'!$CG$14:$CH$28,2,FALSE)</f>
        <v>44.1</v>
      </c>
      <c r="AN540" s="71">
        <f>VLOOKUP($A540,'BASE LOSS COSTS'!$CJ$14:$CK$28,2,FALSE)</f>
        <v>60.48</v>
      </c>
      <c r="AO540" s="57">
        <f>VLOOKUP(A540,'BASE LOSS COSTS'!$S$55:$T$69,2)</f>
        <v>24</v>
      </c>
      <c r="AP540" s="49">
        <f>ROUND('LOSS COST BY TERRITORY AND ZIP'!$AP540*VLOOKUP(TEXT(A540,"000"),'OFF-BALANCE FACTORS'!$B$2:$H$100,4),0)</f>
        <v>222</v>
      </c>
      <c r="AQ540" s="49">
        <f>ROUND('LOSS COST BY TERRITORY AND ZIP'!$AQ540*VLOOKUP(TEXT(A540,"000"),'OFF-BALANCE FACTORS'!$B$2:$H$100,4),0)</f>
        <v>191</v>
      </c>
      <c r="AR540" s="57">
        <f>VLOOKUP(A540,'BASE LOSS COSTS'!$G$35:$H$49,2)</f>
        <v>264</v>
      </c>
      <c r="AS540" s="57">
        <f>VLOOKUP(A540,'BASE LOSS COSTS'!$J$35:$K$49,2)</f>
        <v>264</v>
      </c>
      <c r="AT540" s="57">
        <f>VLOOKUP(A540,'BASE LOSS COSTS'!$M$35:$N$49,2)</f>
        <v>228</v>
      </c>
      <c r="AU540" s="57">
        <f>VLOOKUP(A540,'BASE LOSS COSTS'!$P$35:$Q$49,2)</f>
        <v>228</v>
      </c>
      <c r="AV540" s="57">
        <f>VLOOKUP(A540,'BASE LOSS COSTS'!$S$35:$T$49,2)</f>
        <v>120</v>
      </c>
      <c r="AW540" s="57">
        <f>VLOOKUP(A540,'BASE LOSS COSTS'!$V$35:$W$49,2)</f>
        <v>120</v>
      </c>
      <c r="AX540" s="57">
        <f>VLOOKUP(A540,'BASE LOSS COSTS'!$Y$35:$Z$49,2)</f>
        <v>104</v>
      </c>
      <c r="AY540" s="57">
        <f>VLOOKUP(A540,'BASE LOSS COSTS'!$AB$35:$AC$49,2)</f>
        <v>104</v>
      </c>
      <c r="AZ540" s="49">
        <f>ROUND('LOSS COST BY TERRITORY AND ZIP'!$AZ540*VLOOKUP(TEXT(A540,"000"),'OFF-BALANCE FACTORS'!$B$2:$H$100,3),0)</f>
        <v>222</v>
      </c>
      <c r="BA540" s="57">
        <f>VLOOKUP(A540,'BASE LOSS COSTS'!$AH$35:$AI$49,2)</f>
        <v>268</v>
      </c>
      <c r="BB540" s="57">
        <f>VLOOKUP(A540,'BASE LOSS COSTS'!$AK$35:$AL$49,2)</f>
        <v>268</v>
      </c>
      <c r="BC540" s="57">
        <f>VLOOKUP(A540,'BASE LOSS COSTS'!$AN$35:$AO$49,2)</f>
        <v>80</v>
      </c>
      <c r="BD540" s="57">
        <f>VLOOKUP(A540,'BASE LOSS COSTS'!$AQ$35:$AR$49,2)</f>
        <v>80</v>
      </c>
      <c r="BE540" s="49">
        <f>ROUND('LOSS COST BY TERRITORY AND ZIP'!$BE540*VLOOKUP(TEXT(A540,"000"),'OFF-BALANCE FACTORS'!$B$2:$H$100,7),0)</f>
        <v>322</v>
      </c>
      <c r="BF540" s="62">
        <f t="shared" si="8"/>
        <v>278</v>
      </c>
      <c r="BG540" s="49">
        <f>ROUND('LOSS COST BY TERRITORY AND ZIP'!$BG540*VLOOKUP(TEXT(A540,"000"),'OFF-BALANCE FACTORS'!$B$2:$H$100,6),0)</f>
        <v>241</v>
      </c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9"/>
      <c r="CG540" s="39"/>
    </row>
    <row r="541" spans="1:85">
      <c r="A541" s="41">
        <v>117</v>
      </c>
      <c r="B541" s="41">
        <v>67154</v>
      </c>
      <c r="C541" s="49">
        <f>ROUND('LOSS COST BY TERRITORY AND ZIP'!$C541*VLOOKUP(TEXT(A541,"000"),'OFF-BALANCE FACTORS'!$B$2:$H$100,2),0)</f>
        <v>151</v>
      </c>
      <c r="D541" s="70">
        <f>VLOOKUP($A541,'BASE LOSS COSTS'!$Y$14:$Z$28,2,FALSE)</f>
        <v>0.63</v>
      </c>
      <c r="E541" s="70">
        <f>VLOOKUP($A541,'BASE LOSS COSTS'!$AB$14:$AC$28,2,FALSE)</f>
        <v>1.26</v>
      </c>
      <c r="F541" s="70">
        <f>VLOOKUP($A541,'BASE LOSS COSTS'!$AE$14:$AF$28,2,FALSE)</f>
        <v>1.89</v>
      </c>
      <c r="G541" s="49">
        <f>VLOOKUP(A541,'BASE LOSS COSTS'!$A$55:$B$69,2)</f>
        <v>4</v>
      </c>
      <c r="H541" s="49">
        <f>ROUND('LOSS COST BY TERRITORY AND ZIP'!$H541*VLOOKUP(TEXT(A541,"000"),'OFF-BALANCE FACTORS'!$B$2:$H$100,5),0)</f>
        <v>155</v>
      </c>
      <c r="I541" s="57">
        <f>VLOOKUP($A541,'BASE LOSS COSTS'!$AH$14:$AI$28,2,FALSE)</f>
        <v>1</v>
      </c>
      <c r="J541" s="57">
        <f>VLOOKUP($A541,'BASE LOSS COSTS'!$AK$14:$AL$28,2,FALSE)</f>
        <v>2</v>
      </c>
      <c r="K541" s="57">
        <f>VLOOKUP($A541,'BASE LOSS COSTS'!$AN$14:$AO$28,2,FALSE)</f>
        <v>3</v>
      </c>
      <c r="L541" s="57">
        <f>VLOOKUP($A541,'BASE LOSS COSTS'!$AQ$14:$AR$28,2,FALSE)</f>
        <v>5</v>
      </c>
      <c r="M541" s="49">
        <f>ROUND('LOSS COST BY TERRITORY AND ZIP'!$M541*VLOOKUP(TEXT(A541,"000"),'OFF-BALANCE FACTORS'!$B$2:$H$100,5),0)</f>
        <v>127</v>
      </c>
      <c r="N541" s="71">
        <f>VLOOKUP($A541,'BASE LOSS COSTS'!$AT$14:$AU$28,2,FALSE)</f>
        <v>0.62</v>
      </c>
      <c r="O541" s="71">
        <f>VLOOKUP($A541,'BASE LOSS COSTS'!$AW$14:$AX$28,2,FALSE)</f>
        <v>1.25</v>
      </c>
      <c r="P541" s="71">
        <f>VLOOKUP($A541,'BASE LOSS COSTS'!$AZ$14:$BA$28,2,FALSE)</f>
        <v>1.87</v>
      </c>
      <c r="Q541" s="49">
        <f>VLOOKUP(A541,'BASE LOSS COSTS'!$D$55:$E$69,2)</f>
        <v>13</v>
      </c>
      <c r="R541" s="49">
        <f>VLOOKUP(A541,'BASE LOSS COSTS'!$V$55:$W$69,2)</f>
        <v>9</v>
      </c>
      <c r="S541" s="57">
        <f>VLOOKUP(A541,'BASE LOSS COSTS'!$J$14:$K$28,2)</f>
        <v>153</v>
      </c>
      <c r="T541" s="49">
        <f>VLOOKUP(A541,'BASE LOSS COSTS'!$G$55:$H$69,2)</f>
        <v>9</v>
      </c>
      <c r="U541" s="57">
        <f>VLOOKUP(A541,'BASE LOSS COSTS'!$M$14:$N$28,2)</f>
        <v>576</v>
      </c>
      <c r="V541" s="71">
        <f>VLOOKUP($A541,'BASE LOSS COSTS'!$BC$14:$BD$28,2,FALSE)</f>
        <v>1.26</v>
      </c>
      <c r="W541" s="71">
        <f>VLOOKUP($A541,'BASE LOSS COSTS'!$BF$14:$BG$28,2,FALSE)</f>
        <v>1.89</v>
      </c>
      <c r="X541" s="71">
        <f>VLOOKUP($A541,'BASE LOSS COSTS'!$BI$14:$BJ$28,2,FALSE)</f>
        <v>2.52</v>
      </c>
      <c r="Y541" s="57">
        <f>VLOOKUP(A541,'BASE LOSS COSTS'!$J$55:$K$69,2)</f>
        <v>25</v>
      </c>
      <c r="Z541" s="57">
        <f>VLOOKUP(A541,'BASE LOSS COSTS'!$Y$55:$Z$69,2)</f>
        <v>20</v>
      </c>
      <c r="AA541" s="57">
        <f>VLOOKUP(A541,'BASE LOSS COSTS'!$P$14:$Q$28,2)</f>
        <v>137</v>
      </c>
      <c r="AB541" s="71">
        <f>VLOOKUP($A541,'BASE LOSS COSTS'!$BL$14:$BM$28,2,FALSE)</f>
        <v>0.63</v>
      </c>
      <c r="AC541" s="71">
        <f>VLOOKUP($A541,'BASE LOSS COSTS'!$BO$14:$BP$28,2,FALSE)</f>
        <v>1.26</v>
      </c>
      <c r="AD541" s="71">
        <f>VLOOKUP($A541,'BASE LOSS COSTS'!$BR$14:$BS$28,2,FALSE)</f>
        <v>1.89</v>
      </c>
      <c r="AE541" s="57">
        <f>VLOOKUP(A541,'BASE LOSS COSTS'!$M$55:$N$69,2)</f>
        <v>3</v>
      </c>
      <c r="AF541" s="57">
        <f>VLOOKUP(A541,'BASE LOSS COSTS'!$S$14:$T$28,2)</f>
        <v>55</v>
      </c>
      <c r="AG541" s="71">
        <f>VLOOKUP($A541,'BASE LOSS COSTS'!$BU$14:$BV$28,2,FALSE)</f>
        <v>6.93</v>
      </c>
      <c r="AH541" s="71">
        <f>VLOOKUP($A541,'BASE LOSS COSTS'!$BX$14:$BY$28,2,FALSE)</f>
        <v>8.19</v>
      </c>
      <c r="AI541" s="71">
        <f>VLOOKUP($A541,'BASE LOSS COSTS'!$CA$14:$CB$28,2,FALSE)</f>
        <v>9.4499999999999993</v>
      </c>
      <c r="AJ541" s="57">
        <f>VLOOKUP(A541,'BASE LOSS COSTS'!$P$55:$Q$69,2)</f>
        <v>2</v>
      </c>
      <c r="AK541" s="57">
        <f>VLOOKUP(A541,'BASE LOSS COSTS'!$V$14:$W$28,2)</f>
        <v>452</v>
      </c>
      <c r="AL541" s="71">
        <f>VLOOKUP($A541,'BASE LOSS COSTS'!$CD$14:$CE$28,2,FALSE)</f>
        <v>39.06</v>
      </c>
      <c r="AM541" s="71">
        <f>VLOOKUP($A541,'BASE LOSS COSTS'!$CG$14:$CH$28,2,FALSE)</f>
        <v>44.1</v>
      </c>
      <c r="AN541" s="71">
        <f>VLOOKUP($A541,'BASE LOSS COSTS'!$CJ$14:$CK$28,2,FALSE)</f>
        <v>60.48</v>
      </c>
      <c r="AO541" s="57">
        <f>VLOOKUP(A541,'BASE LOSS COSTS'!$S$55:$T$69,2)</f>
        <v>24</v>
      </c>
      <c r="AP541" s="49">
        <f>ROUND('LOSS COST BY TERRITORY AND ZIP'!$AP541*VLOOKUP(TEXT(A541,"000"),'OFF-BALANCE FACTORS'!$B$2:$H$100,4),0)</f>
        <v>222</v>
      </c>
      <c r="AQ541" s="49">
        <f>ROUND('LOSS COST BY TERRITORY AND ZIP'!$AQ541*VLOOKUP(TEXT(A541,"000"),'OFF-BALANCE FACTORS'!$B$2:$H$100,4),0)</f>
        <v>191</v>
      </c>
      <c r="AR541" s="57">
        <f>VLOOKUP(A541,'BASE LOSS COSTS'!$G$35:$H$49,2)</f>
        <v>264</v>
      </c>
      <c r="AS541" s="57">
        <f>VLOOKUP(A541,'BASE LOSS COSTS'!$J$35:$K$49,2)</f>
        <v>264</v>
      </c>
      <c r="AT541" s="57">
        <f>VLOOKUP(A541,'BASE LOSS COSTS'!$M$35:$N$49,2)</f>
        <v>228</v>
      </c>
      <c r="AU541" s="57">
        <f>VLOOKUP(A541,'BASE LOSS COSTS'!$P$35:$Q$49,2)</f>
        <v>228</v>
      </c>
      <c r="AV541" s="57">
        <f>VLOOKUP(A541,'BASE LOSS COSTS'!$S$35:$T$49,2)</f>
        <v>120</v>
      </c>
      <c r="AW541" s="57">
        <f>VLOOKUP(A541,'BASE LOSS COSTS'!$V$35:$W$49,2)</f>
        <v>120</v>
      </c>
      <c r="AX541" s="57">
        <f>VLOOKUP(A541,'BASE LOSS COSTS'!$Y$35:$Z$49,2)</f>
        <v>104</v>
      </c>
      <c r="AY541" s="57">
        <f>VLOOKUP(A541,'BASE LOSS COSTS'!$AB$35:$AC$49,2)</f>
        <v>104</v>
      </c>
      <c r="AZ541" s="49">
        <f>ROUND('LOSS COST BY TERRITORY AND ZIP'!$AZ541*VLOOKUP(TEXT(A541,"000"),'OFF-BALANCE FACTORS'!$B$2:$H$100,3),0)</f>
        <v>222</v>
      </c>
      <c r="BA541" s="57">
        <f>VLOOKUP(A541,'BASE LOSS COSTS'!$AH$35:$AI$49,2)</f>
        <v>268</v>
      </c>
      <c r="BB541" s="57">
        <f>VLOOKUP(A541,'BASE LOSS COSTS'!$AK$35:$AL$49,2)</f>
        <v>268</v>
      </c>
      <c r="BC541" s="57">
        <f>VLOOKUP(A541,'BASE LOSS COSTS'!$AN$35:$AO$49,2)</f>
        <v>80</v>
      </c>
      <c r="BD541" s="57">
        <f>VLOOKUP(A541,'BASE LOSS COSTS'!$AQ$35:$AR$49,2)</f>
        <v>80</v>
      </c>
      <c r="BE541" s="49">
        <f>ROUND('LOSS COST BY TERRITORY AND ZIP'!$BE541*VLOOKUP(TEXT(A541,"000"),'OFF-BALANCE FACTORS'!$B$2:$H$100,7),0)</f>
        <v>322</v>
      </c>
      <c r="BF541" s="62">
        <f t="shared" si="8"/>
        <v>278</v>
      </c>
      <c r="BG541" s="49">
        <f>ROUND('LOSS COST BY TERRITORY AND ZIP'!$BG541*VLOOKUP(TEXT(A541,"000"),'OFF-BALANCE FACTORS'!$B$2:$H$100,6),0)</f>
        <v>241</v>
      </c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9"/>
      <c r="CG541" s="39"/>
    </row>
    <row r="542" spans="1:85">
      <c r="A542" s="41">
        <v>117</v>
      </c>
      <c r="B542" s="41">
        <v>67156</v>
      </c>
      <c r="C542" s="49">
        <f>ROUND('LOSS COST BY TERRITORY AND ZIP'!$C542*VLOOKUP(TEXT(A542,"000"),'OFF-BALANCE FACTORS'!$B$2:$H$100,2),0)</f>
        <v>151</v>
      </c>
      <c r="D542" s="70">
        <f>VLOOKUP($A542,'BASE LOSS COSTS'!$Y$14:$Z$28,2,FALSE)</f>
        <v>0.63</v>
      </c>
      <c r="E542" s="70">
        <f>VLOOKUP($A542,'BASE LOSS COSTS'!$AB$14:$AC$28,2,FALSE)</f>
        <v>1.26</v>
      </c>
      <c r="F542" s="70">
        <f>VLOOKUP($A542,'BASE LOSS COSTS'!$AE$14:$AF$28,2,FALSE)</f>
        <v>1.89</v>
      </c>
      <c r="G542" s="49">
        <f>VLOOKUP(A542,'BASE LOSS COSTS'!$A$55:$B$69,2)</f>
        <v>4</v>
      </c>
      <c r="H542" s="49">
        <f>ROUND('LOSS COST BY TERRITORY AND ZIP'!$H542*VLOOKUP(TEXT(A542,"000"),'OFF-BALANCE FACTORS'!$B$2:$H$100,5),0)</f>
        <v>155</v>
      </c>
      <c r="I542" s="57">
        <f>VLOOKUP($A542,'BASE LOSS COSTS'!$AH$14:$AI$28,2,FALSE)</f>
        <v>1</v>
      </c>
      <c r="J542" s="57">
        <f>VLOOKUP($A542,'BASE LOSS COSTS'!$AK$14:$AL$28,2,FALSE)</f>
        <v>2</v>
      </c>
      <c r="K542" s="57">
        <f>VLOOKUP($A542,'BASE LOSS COSTS'!$AN$14:$AO$28,2,FALSE)</f>
        <v>3</v>
      </c>
      <c r="L542" s="57">
        <f>VLOOKUP($A542,'BASE LOSS COSTS'!$AQ$14:$AR$28,2,FALSE)</f>
        <v>5</v>
      </c>
      <c r="M542" s="49">
        <f>ROUND('LOSS COST BY TERRITORY AND ZIP'!$M542*VLOOKUP(TEXT(A542,"000"),'OFF-BALANCE FACTORS'!$B$2:$H$100,5),0)</f>
        <v>127</v>
      </c>
      <c r="N542" s="71">
        <f>VLOOKUP($A542,'BASE LOSS COSTS'!$AT$14:$AU$28,2,FALSE)</f>
        <v>0.62</v>
      </c>
      <c r="O542" s="71">
        <f>VLOOKUP($A542,'BASE LOSS COSTS'!$AW$14:$AX$28,2,FALSE)</f>
        <v>1.25</v>
      </c>
      <c r="P542" s="71">
        <f>VLOOKUP($A542,'BASE LOSS COSTS'!$AZ$14:$BA$28,2,FALSE)</f>
        <v>1.87</v>
      </c>
      <c r="Q542" s="49">
        <f>VLOOKUP(A542,'BASE LOSS COSTS'!$D$55:$E$69,2)</f>
        <v>13</v>
      </c>
      <c r="R542" s="49">
        <f>VLOOKUP(A542,'BASE LOSS COSTS'!$V$55:$W$69,2)</f>
        <v>9</v>
      </c>
      <c r="S542" s="57">
        <f>VLOOKUP(A542,'BASE LOSS COSTS'!$J$14:$K$28,2)</f>
        <v>153</v>
      </c>
      <c r="T542" s="49">
        <f>VLOOKUP(A542,'BASE LOSS COSTS'!$G$55:$H$69,2)</f>
        <v>9</v>
      </c>
      <c r="U542" s="57">
        <f>VLOOKUP(A542,'BASE LOSS COSTS'!$M$14:$N$28,2)</f>
        <v>576</v>
      </c>
      <c r="V542" s="71">
        <f>VLOOKUP($A542,'BASE LOSS COSTS'!$BC$14:$BD$28,2,FALSE)</f>
        <v>1.26</v>
      </c>
      <c r="W542" s="71">
        <f>VLOOKUP($A542,'BASE LOSS COSTS'!$BF$14:$BG$28,2,FALSE)</f>
        <v>1.89</v>
      </c>
      <c r="X542" s="71">
        <f>VLOOKUP($A542,'BASE LOSS COSTS'!$BI$14:$BJ$28,2,FALSE)</f>
        <v>2.52</v>
      </c>
      <c r="Y542" s="57">
        <f>VLOOKUP(A542,'BASE LOSS COSTS'!$J$55:$K$69,2)</f>
        <v>25</v>
      </c>
      <c r="Z542" s="57">
        <f>VLOOKUP(A542,'BASE LOSS COSTS'!$Y$55:$Z$69,2)</f>
        <v>20</v>
      </c>
      <c r="AA542" s="57">
        <f>VLOOKUP(A542,'BASE LOSS COSTS'!$P$14:$Q$28,2)</f>
        <v>137</v>
      </c>
      <c r="AB542" s="71">
        <f>VLOOKUP($A542,'BASE LOSS COSTS'!$BL$14:$BM$28,2,FALSE)</f>
        <v>0.63</v>
      </c>
      <c r="AC542" s="71">
        <f>VLOOKUP($A542,'BASE LOSS COSTS'!$BO$14:$BP$28,2,FALSE)</f>
        <v>1.26</v>
      </c>
      <c r="AD542" s="71">
        <f>VLOOKUP($A542,'BASE LOSS COSTS'!$BR$14:$BS$28,2,FALSE)</f>
        <v>1.89</v>
      </c>
      <c r="AE542" s="57">
        <f>VLOOKUP(A542,'BASE LOSS COSTS'!$M$55:$N$69,2)</f>
        <v>3</v>
      </c>
      <c r="AF542" s="57">
        <f>VLOOKUP(A542,'BASE LOSS COSTS'!$S$14:$T$28,2)</f>
        <v>55</v>
      </c>
      <c r="AG542" s="71">
        <f>VLOOKUP($A542,'BASE LOSS COSTS'!$BU$14:$BV$28,2,FALSE)</f>
        <v>6.93</v>
      </c>
      <c r="AH542" s="71">
        <f>VLOOKUP($A542,'BASE LOSS COSTS'!$BX$14:$BY$28,2,FALSE)</f>
        <v>8.19</v>
      </c>
      <c r="AI542" s="71">
        <f>VLOOKUP($A542,'BASE LOSS COSTS'!$CA$14:$CB$28,2,FALSE)</f>
        <v>9.4499999999999993</v>
      </c>
      <c r="AJ542" s="57">
        <f>VLOOKUP(A542,'BASE LOSS COSTS'!$P$55:$Q$69,2)</f>
        <v>2</v>
      </c>
      <c r="AK542" s="57">
        <f>VLOOKUP(A542,'BASE LOSS COSTS'!$V$14:$W$28,2)</f>
        <v>452</v>
      </c>
      <c r="AL542" s="71">
        <f>VLOOKUP($A542,'BASE LOSS COSTS'!$CD$14:$CE$28,2,FALSE)</f>
        <v>39.06</v>
      </c>
      <c r="AM542" s="71">
        <f>VLOOKUP($A542,'BASE LOSS COSTS'!$CG$14:$CH$28,2,FALSE)</f>
        <v>44.1</v>
      </c>
      <c r="AN542" s="71">
        <f>VLOOKUP($A542,'BASE LOSS COSTS'!$CJ$14:$CK$28,2,FALSE)</f>
        <v>60.48</v>
      </c>
      <c r="AO542" s="57">
        <f>VLOOKUP(A542,'BASE LOSS COSTS'!$S$55:$T$69,2)</f>
        <v>24</v>
      </c>
      <c r="AP542" s="49">
        <f>ROUND('LOSS COST BY TERRITORY AND ZIP'!$AP542*VLOOKUP(TEXT(A542,"000"),'OFF-BALANCE FACTORS'!$B$2:$H$100,4),0)</f>
        <v>222</v>
      </c>
      <c r="AQ542" s="49">
        <f>ROUND('LOSS COST BY TERRITORY AND ZIP'!$AQ542*VLOOKUP(TEXT(A542,"000"),'OFF-BALANCE FACTORS'!$B$2:$H$100,4),0)</f>
        <v>191</v>
      </c>
      <c r="AR542" s="57">
        <f>VLOOKUP(A542,'BASE LOSS COSTS'!$G$35:$H$49,2)</f>
        <v>264</v>
      </c>
      <c r="AS542" s="57">
        <f>VLOOKUP(A542,'BASE LOSS COSTS'!$J$35:$K$49,2)</f>
        <v>264</v>
      </c>
      <c r="AT542" s="57">
        <f>VLOOKUP(A542,'BASE LOSS COSTS'!$M$35:$N$49,2)</f>
        <v>228</v>
      </c>
      <c r="AU542" s="57">
        <f>VLOOKUP(A542,'BASE LOSS COSTS'!$P$35:$Q$49,2)</f>
        <v>228</v>
      </c>
      <c r="AV542" s="57">
        <f>VLOOKUP(A542,'BASE LOSS COSTS'!$S$35:$T$49,2)</f>
        <v>120</v>
      </c>
      <c r="AW542" s="57">
        <f>VLOOKUP(A542,'BASE LOSS COSTS'!$V$35:$W$49,2)</f>
        <v>120</v>
      </c>
      <c r="AX542" s="57">
        <f>VLOOKUP(A542,'BASE LOSS COSTS'!$Y$35:$Z$49,2)</f>
        <v>104</v>
      </c>
      <c r="AY542" s="57">
        <f>VLOOKUP(A542,'BASE LOSS COSTS'!$AB$35:$AC$49,2)</f>
        <v>104</v>
      </c>
      <c r="AZ542" s="49">
        <f>ROUND('LOSS COST BY TERRITORY AND ZIP'!$AZ542*VLOOKUP(TEXT(A542,"000"),'OFF-BALANCE FACTORS'!$B$2:$H$100,3),0)</f>
        <v>222</v>
      </c>
      <c r="BA542" s="57">
        <f>VLOOKUP(A542,'BASE LOSS COSTS'!$AH$35:$AI$49,2)</f>
        <v>268</v>
      </c>
      <c r="BB542" s="57">
        <f>VLOOKUP(A542,'BASE LOSS COSTS'!$AK$35:$AL$49,2)</f>
        <v>268</v>
      </c>
      <c r="BC542" s="57">
        <f>VLOOKUP(A542,'BASE LOSS COSTS'!$AN$35:$AO$49,2)</f>
        <v>80</v>
      </c>
      <c r="BD542" s="57">
        <f>VLOOKUP(A542,'BASE LOSS COSTS'!$AQ$35:$AR$49,2)</f>
        <v>80</v>
      </c>
      <c r="BE542" s="49">
        <f>ROUND('LOSS COST BY TERRITORY AND ZIP'!$BE542*VLOOKUP(TEXT(A542,"000"),'OFF-BALANCE FACTORS'!$B$2:$H$100,7),0)</f>
        <v>322</v>
      </c>
      <c r="BF542" s="62">
        <f t="shared" si="8"/>
        <v>278</v>
      </c>
      <c r="BG542" s="49">
        <f>ROUND('LOSS COST BY TERRITORY AND ZIP'!$BG542*VLOOKUP(TEXT(A542,"000"),'OFF-BALANCE FACTORS'!$B$2:$H$100,6),0)</f>
        <v>241</v>
      </c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9"/>
      <c r="CG542" s="39"/>
    </row>
    <row r="543" spans="1:85">
      <c r="A543" s="41">
        <v>117</v>
      </c>
      <c r="B543" s="41">
        <v>67159</v>
      </c>
      <c r="C543" s="49">
        <f>ROUND('LOSS COST BY TERRITORY AND ZIP'!$C543*VLOOKUP(TEXT(A543,"000"),'OFF-BALANCE FACTORS'!$B$2:$H$100,2),0)</f>
        <v>151</v>
      </c>
      <c r="D543" s="70">
        <f>VLOOKUP($A543,'BASE LOSS COSTS'!$Y$14:$Z$28,2,FALSE)</f>
        <v>0.63</v>
      </c>
      <c r="E543" s="70">
        <f>VLOOKUP($A543,'BASE LOSS COSTS'!$AB$14:$AC$28,2,FALSE)</f>
        <v>1.26</v>
      </c>
      <c r="F543" s="70">
        <f>VLOOKUP($A543,'BASE LOSS COSTS'!$AE$14:$AF$28,2,FALSE)</f>
        <v>1.89</v>
      </c>
      <c r="G543" s="49">
        <f>VLOOKUP(A543,'BASE LOSS COSTS'!$A$55:$B$69,2)</f>
        <v>4</v>
      </c>
      <c r="H543" s="49">
        <f>ROUND('LOSS COST BY TERRITORY AND ZIP'!$H543*VLOOKUP(TEXT(A543,"000"),'OFF-BALANCE FACTORS'!$B$2:$H$100,5),0)</f>
        <v>155</v>
      </c>
      <c r="I543" s="57">
        <f>VLOOKUP($A543,'BASE LOSS COSTS'!$AH$14:$AI$28,2,FALSE)</f>
        <v>1</v>
      </c>
      <c r="J543" s="57">
        <f>VLOOKUP($A543,'BASE LOSS COSTS'!$AK$14:$AL$28,2,FALSE)</f>
        <v>2</v>
      </c>
      <c r="K543" s="57">
        <f>VLOOKUP($A543,'BASE LOSS COSTS'!$AN$14:$AO$28,2,FALSE)</f>
        <v>3</v>
      </c>
      <c r="L543" s="57">
        <f>VLOOKUP($A543,'BASE LOSS COSTS'!$AQ$14:$AR$28,2,FALSE)</f>
        <v>5</v>
      </c>
      <c r="M543" s="49">
        <f>ROUND('LOSS COST BY TERRITORY AND ZIP'!$M543*VLOOKUP(TEXT(A543,"000"),'OFF-BALANCE FACTORS'!$B$2:$H$100,5),0)</f>
        <v>127</v>
      </c>
      <c r="N543" s="71">
        <f>VLOOKUP($A543,'BASE LOSS COSTS'!$AT$14:$AU$28,2,FALSE)</f>
        <v>0.62</v>
      </c>
      <c r="O543" s="71">
        <f>VLOOKUP($A543,'BASE LOSS COSTS'!$AW$14:$AX$28,2,FALSE)</f>
        <v>1.25</v>
      </c>
      <c r="P543" s="71">
        <f>VLOOKUP($A543,'BASE LOSS COSTS'!$AZ$14:$BA$28,2,FALSE)</f>
        <v>1.87</v>
      </c>
      <c r="Q543" s="49">
        <f>VLOOKUP(A543,'BASE LOSS COSTS'!$D$55:$E$69,2)</f>
        <v>13</v>
      </c>
      <c r="R543" s="49">
        <f>VLOOKUP(A543,'BASE LOSS COSTS'!$V$55:$W$69,2)</f>
        <v>9</v>
      </c>
      <c r="S543" s="57">
        <f>VLOOKUP(A543,'BASE LOSS COSTS'!$J$14:$K$28,2)</f>
        <v>153</v>
      </c>
      <c r="T543" s="49">
        <f>VLOOKUP(A543,'BASE LOSS COSTS'!$G$55:$H$69,2)</f>
        <v>9</v>
      </c>
      <c r="U543" s="57">
        <f>VLOOKUP(A543,'BASE LOSS COSTS'!$M$14:$N$28,2)</f>
        <v>576</v>
      </c>
      <c r="V543" s="71">
        <f>VLOOKUP($A543,'BASE LOSS COSTS'!$BC$14:$BD$28,2,FALSE)</f>
        <v>1.26</v>
      </c>
      <c r="W543" s="71">
        <f>VLOOKUP($A543,'BASE LOSS COSTS'!$BF$14:$BG$28,2,FALSE)</f>
        <v>1.89</v>
      </c>
      <c r="X543" s="71">
        <f>VLOOKUP($A543,'BASE LOSS COSTS'!$BI$14:$BJ$28,2,FALSE)</f>
        <v>2.52</v>
      </c>
      <c r="Y543" s="57">
        <f>VLOOKUP(A543,'BASE LOSS COSTS'!$J$55:$K$69,2)</f>
        <v>25</v>
      </c>
      <c r="Z543" s="57">
        <f>VLOOKUP(A543,'BASE LOSS COSTS'!$Y$55:$Z$69,2)</f>
        <v>20</v>
      </c>
      <c r="AA543" s="57">
        <f>VLOOKUP(A543,'BASE LOSS COSTS'!$P$14:$Q$28,2)</f>
        <v>137</v>
      </c>
      <c r="AB543" s="71">
        <f>VLOOKUP($A543,'BASE LOSS COSTS'!$BL$14:$BM$28,2,FALSE)</f>
        <v>0.63</v>
      </c>
      <c r="AC543" s="71">
        <f>VLOOKUP($A543,'BASE LOSS COSTS'!$BO$14:$BP$28,2,FALSE)</f>
        <v>1.26</v>
      </c>
      <c r="AD543" s="71">
        <f>VLOOKUP($A543,'BASE LOSS COSTS'!$BR$14:$BS$28,2,FALSE)</f>
        <v>1.89</v>
      </c>
      <c r="AE543" s="57">
        <f>VLOOKUP(A543,'BASE LOSS COSTS'!$M$55:$N$69,2)</f>
        <v>3</v>
      </c>
      <c r="AF543" s="57">
        <f>VLOOKUP(A543,'BASE LOSS COSTS'!$S$14:$T$28,2)</f>
        <v>55</v>
      </c>
      <c r="AG543" s="71">
        <f>VLOOKUP($A543,'BASE LOSS COSTS'!$BU$14:$BV$28,2,FALSE)</f>
        <v>6.93</v>
      </c>
      <c r="AH543" s="71">
        <f>VLOOKUP($A543,'BASE LOSS COSTS'!$BX$14:$BY$28,2,FALSE)</f>
        <v>8.19</v>
      </c>
      <c r="AI543" s="71">
        <f>VLOOKUP($A543,'BASE LOSS COSTS'!$CA$14:$CB$28,2,FALSE)</f>
        <v>9.4499999999999993</v>
      </c>
      <c r="AJ543" s="57">
        <f>VLOOKUP(A543,'BASE LOSS COSTS'!$P$55:$Q$69,2)</f>
        <v>2</v>
      </c>
      <c r="AK543" s="57">
        <f>VLOOKUP(A543,'BASE LOSS COSTS'!$V$14:$W$28,2)</f>
        <v>452</v>
      </c>
      <c r="AL543" s="71">
        <f>VLOOKUP($A543,'BASE LOSS COSTS'!$CD$14:$CE$28,2,FALSE)</f>
        <v>39.06</v>
      </c>
      <c r="AM543" s="71">
        <f>VLOOKUP($A543,'BASE LOSS COSTS'!$CG$14:$CH$28,2,FALSE)</f>
        <v>44.1</v>
      </c>
      <c r="AN543" s="71">
        <f>VLOOKUP($A543,'BASE LOSS COSTS'!$CJ$14:$CK$28,2,FALSE)</f>
        <v>60.48</v>
      </c>
      <c r="AO543" s="57">
        <f>VLOOKUP(A543,'BASE LOSS COSTS'!$S$55:$T$69,2)</f>
        <v>24</v>
      </c>
      <c r="AP543" s="49">
        <f>ROUND('LOSS COST BY TERRITORY AND ZIP'!$AP543*VLOOKUP(TEXT(A543,"000"),'OFF-BALANCE FACTORS'!$B$2:$H$100,4),0)</f>
        <v>222</v>
      </c>
      <c r="AQ543" s="49">
        <f>ROUND('LOSS COST BY TERRITORY AND ZIP'!$AQ543*VLOOKUP(TEXT(A543,"000"),'OFF-BALANCE FACTORS'!$B$2:$H$100,4),0)</f>
        <v>191</v>
      </c>
      <c r="AR543" s="57">
        <f>VLOOKUP(A543,'BASE LOSS COSTS'!$G$35:$H$49,2)</f>
        <v>264</v>
      </c>
      <c r="AS543" s="57">
        <f>VLOOKUP(A543,'BASE LOSS COSTS'!$J$35:$K$49,2)</f>
        <v>264</v>
      </c>
      <c r="AT543" s="57">
        <f>VLOOKUP(A543,'BASE LOSS COSTS'!$M$35:$N$49,2)</f>
        <v>228</v>
      </c>
      <c r="AU543" s="57">
        <f>VLOOKUP(A543,'BASE LOSS COSTS'!$P$35:$Q$49,2)</f>
        <v>228</v>
      </c>
      <c r="AV543" s="57">
        <f>VLOOKUP(A543,'BASE LOSS COSTS'!$S$35:$T$49,2)</f>
        <v>120</v>
      </c>
      <c r="AW543" s="57">
        <f>VLOOKUP(A543,'BASE LOSS COSTS'!$V$35:$W$49,2)</f>
        <v>120</v>
      </c>
      <c r="AX543" s="57">
        <f>VLOOKUP(A543,'BASE LOSS COSTS'!$Y$35:$Z$49,2)</f>
        <v>104</v>
      </c>
      <c r="AY543" s="57">
        <f>VLOOKUP(A543,'BASE LOSS COSTS'!$AB$35:$AC$49,2)</f>
        <v>104</v>
      </c>
      <c r="AZ543" s="49">
        <f>ROUND('LOSS COST BY TERRITORY AND ZIP'!$AZ543*VLOOKUP(TEXT(A543,"000"),'OFF-BALANCE FACTORS'!$B$2:$H$100,3),0)</f>
        <v>222</v>
      </c>
      <c r="BA543" s="57">
        <f>VLOOKUP(A543,'BASE LOSS COSTS'!$AH$35:$AI$49,2)</f>
        <v>268</v>
      </c>
      <c r="BB543" s="57">
        <f>VLOOKUP(A543,'BASE LOSS COSTS'!$AK$35:$AL$49,2)</f>
        <v>268</v>
      </c>
      <c r="BC543" s="57">
        <f>VLOOKUP(A543,'BASE LOSS COSTS'!$AN$35:$AO$49,2)</f>
        <v>80</v>
      </c>
      <c r="BD543" s="57">
        <f>VLOOKUP(A543,'BASE LOSS COSTS'!$AQ$35:$AR$49,2)</f>
        <v>80</v>
      </c>
      <c r="BE543" s="49">
        <f>ROUND('LOSS COST BY TERRITORY AND ZIP'!$BE543*VLOOKUP(TEXT(A543,"000"),'OFF-BALANCE FACTORS'!$B$2:$H$100,7),0)</f>
        <v>322</v>
      </c>
      <c r="BF543" s="62">
        <f t="shared" si="8"/>
        <v>278</v>
      </c>
      <c r="BG543" s="49">
        <f>ROUND('LOSS COST BY TERRITORY AND ZIP'!$BG543*VLOOKUP(TEXT(A543,"000"),'OFF-BALANCE FACTORS'!$B$2:$H$100,6),0)</f>
        <v>241</v>
      </c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9"/>
      <c r="CG543" s="39"/>
    </row>
    <row r="544" spans="1:85">
      <c r="A544" s="41">
        <v>117</v>
      </c>
      <c r="B544" s="41">
        <v>67223</v>
      </c>
      <c r="C544" s="49">
        <f>ROUND('LOSS COST BY TERRITORY AND ZIP'!$C544*VLOOKUP(TEXT(A544,"000"),'OFF-BALANCE FACTORS'!$B$2:$H$100,2),0)</f>
        <v>151</v>
      </c>
      <c r="D544" s="70">
        <f>VLOOKUP($A544,'BASE LOSS COSTS'!$Y$14:$Z$28,2,FALSE)</f>
        <v>0.63</v>
      </c>
      <c r="E544" s="70">
        <f>VLOOKUP($A544,'BASE LOSS COSTS'!$AB$14:$AC$28,2,FALSE)</f>
        <v>1.26</v>
      </c>
      <c r="F544" s="70">
        <f>VLOOKUP($A544,'BASE LOSS COSTS'!$AE$14:$AF$28,2,FALSE)</f>
        <v>1.89</v>
      </c>
      <c r="G544" s="49">
        <f>VLOOKUP(A544,'BASE LOSS COSTS'!$A$55:$B$69,2)</f>
        <v>4</v>
      </c>
      <c r="H544" s="49">
        <f>ROUND('LOSS COST BY TERRITORY AND ZIP'!$H544*VLOOKUP(TEXT(A544,"000"),'OFF-BALANCE FACTORS'!$B$2:$H$100,5),0)</f>
        <v>155</v>
      </c>
      <c r="I544" s="57">
        <f>VLOOKUP($A544,'BASE LOSS COSTS'!$AH$14:$AI$28,2,FALSE)</f>
        <v>1</v>
      </c>
      <c r="J544" s="57">
        <f>VLOOKUP($A544,'BASE LOSS COSTS'!$AK$14:$AL$28,2,FALSE)</f>
        <v>2</v>
      </c>
      <c r="K544" s="57">
        <f>VLOOKUP($A544,'BASE LOSS COSTS'!$AN$14:$AO$28,2,FALSE)</f>
        <v>3</v>
      </c>
      <c r="L544" s="57">
        <f>VLOOKUP($A544,'BASE LOSS COSTS'!$AQ$14:$AR$28,2,FALSE)</f>
        <v>5</v>
      </c>
      <c r="M544" s="49">
        <f>ROUND('LOSS COST BY TERRITORY AND ZIP'!$M544*VLOOKUP(TEXT(A544,"000"),'OFF-BALANCE FACTORS'!$B$2:$H$100,5),0)</f>
        <v>127</v>
      </c>
      <c r="N544" s="71">
        <f>VLOOKUP($A544,'BASE LOSS COSTS'!$AT$14:$AU$28,2,FALSE)</f>
        <v>0.62</v>
      </c>
      <c r="O544" s="71">
        <f>VLOOKUP($A544,'BASE LOSS COSTS'!$AW$14:$AX$28,2,FALSE)</f>
        <v>1.25</v>
      </c>
      <c r="P544" s="71">
        <f>VLOOKUP($A544,'BASE LOSS COSTS'!$AZ$14:$BA$28,2,FALSE)</f>
        <v>1.87</v>
      </c>
      <c r="Q544" s="49">
        <f>VLOOKUP(A544,'BASE LOSS COSTS'!$D$55:$E$69,2)</f>
        <v>13</v>
      </c>
      <c r="R544" s="49">
        <f>VLOOKUP(A544,'BASE LOSS COSTS'!$V$55:$W$69,2)</f>
        <v>9</v>
      </c>
      <c r="S544" s="57">
        <f>VLOOKUP(A544,'BASE LOSS COSTS'!$J$14:$K$28,2)</f>
        <v>153</v>
      </c>
      <c r="T544" s="49">
        <f>VLOOKUP(A544,'BASE LOSS COSTS'!$G$55:$H$69,2)</f>
        <v>9</v>
      </c>
      <c r="U544" s="57">
        <f>VLOOKUP(A544,'BASE LOSS COSTS'!$M$14:$N$28,2)</f>
        <v>576</v>
      </c>
      <c r="V544" s="71">
        <f>VLOOKUP($A544,'BASE LOSS COSTS'!$BC$14:$BD$28,2,FALSE)</f>
        <v>1.26</v>
      </c>
      <c r="W544" s="71">
        <f>VLOOKUP($A544,'BASE LOSS COSTS'!$BF$14:$BG$28,2,FALSE)</f>
        <v>1.89</v>
      </c>
      <c r="X544" s="71">
        <f>VLOOKUP($A544,'BASE LOSS COSTS'!$BI$14:$BJ$28,2,FALSE)</f>
        <v>2.52</v>
      </c>
      <c r="Y544" s="57">
        <f>VLOOKUP(A544,'BASE LOSS COSTS'!$J$55:$K$69,2)</f>
        <v>25</v>
      </c>
      <c r="Z544" s="57">
        <f>VLOOKUP(A544,'BASE LOSS COSTS'!$Y$55:$Z$69,2)</f>
        <v>20</v>
      </c>
      <c r="AA544" s="57">
        <f>VLOOKUP(A544,'BASE LOSS COSTS'!$P$14:$Q$28,2)</f>
        <v>137</v>
      </c>
      <c r="AB544" s="71">
        <f>VLOOKUP($A544,'BASE LOSS COSTS'!$BL$14:$BM$28,2,FALSE)</f>
        <v>0.63</v>
      </c>
      <c r="AC544" s="71">
        <f>VLOOKUP($A544,'BASE LOSS COSTS'!$BO$14:$BP$28,2,FALSE)</f>
        <v>1.26</v>
      </c>
      <c r="AD544" s="71">
        <f>VLOOKUP($A544,'BASE LOSS COSTS'!$BR$14:$BS$28,2,FALSE)</f>
        <v>1.89</v>
      </c>
      <c r="AE544" s="57">
        <f>VLOOKUP(A544,'BASE LOSS COSTS'!$M$55:$N$69,2)</f>
        <v>3</v>
      </c>
      <c r="AF544" s="57">
        <f>VLOOKUP(A544,'BASE LOSS COSTS'!$S$14:$T$28,2)</f>
        <v>55</v>
      </c>
      <c r="AG544" s="71">
        <f>VLOOKUP($A544,'BASE LOSS COSTS'!$BU$14:$BV$28,2,FALSE)</f>
        <v>6.93</v>
      </c>
      <c r="AH544" s="71">
        <f>VLOOKUP($A544,'BASE LOSS COSTS'!$BX$14:$BY$28,2,FALSE)</f>
        <v>8.19</v>
      </c>
      <c r="AI544" s="71">
        <f>VLOOKUP($A544,'BASE LOSS COSTS'!$CA$14:$CB$28,2,FALSE)</f>
        <v>9.4499999999999993</v>
      </c>
      <c r="AJ544" s="57">
        <f>VLOOKUP(A544,'BASE LOSS COSTS'!$P$55:$Q$69,2)</f>
        <v>2</v>
      </c>
      <c r="AK544" s="57">
        <f>VLOOKUP(A544,'BASE LOSS COSTS'!$V$14:$W$28,2)</f>
        <v>452</v>
      </c>
      <c r="AL544" s="71">
        <f>VLOOKUP($A544,'BASE LOSS COSTS'!$CD$14:$CE$28,2,FALSE)</f>
        <v>39.06</v>
      </c>
      <c r="AM544" s="71">
        <f>VLOOKUP($A544,'BASE LOSS COSTS'!$CG$14:$CH$28,2,FALSE)</f>
        <v>44.1</v>
      </c>
      <c r="AN544" s="71">
        <f>VLOOKUP($A544,'BASE LOSS COSTS'!$CJ$14:$CK$28,2,FALSE)</f>
        <v>60.48</v>
      </c>
      <c r="AO544" s="57">
        <f>VLOOKUP(A544,'BASE LOSS COSTS'!$S$55:$T$69,2)</f>
        <v>24</v>
      </c>
      <c r="AP544" s="49">
        <f>ROUND('LOSS COST BY TERRITORY AND ZIP'!$AP544*VLOOKUP(TEXT(A544,"000"),'OFF-BALANCE FACTORS'!$B$2:$H$100,4),0)</f>
        <v>222</v>
      </c>
      <c r="AQ544" s="49">
        <f>ROUND('LOSS COST BY TERRITORY AND ZIP'!$AQ544*VLOOKUP(TEXT(A544,"000"),'OFF-BALANCE FACTORS'!$B$2:$H$100,4),0)</f>
        <v>191</v>
      </c>
      <c r="AR544" s="57">
        <f>VLOOKUP(A544,'BASE LOSS COSTS'!$G$35:$H$49,2)</f>
        <v>264</v>
      </c>
      <c r="AS544" s="57">
        <f>VLOOKUP(A544,'BASE LOSS COSTS'!$J$35:$K$49,2)</f>
        <v>264</v>
      </c>
      <c r="AT544" s="57">
        <f>VLOOKUP(A544,'BASE LOSS COSTS'!$M$35:$N$49,2)</f>
        <v>228</v>
      </c>
      <c r="AU544" s="57">
        <f>VLOOKUP(A544,'BASE LOSS COSTS'!$P$35:$Q$49,2)</f>
        <v>228</v>
      </c>
      <c r="AV544" s="57">
        <f>VLOOKUP(A544,'BASE LOSS COSTS'!$S$35:$T$49,2)</f>
        <v>120</v>
      </c>
      <c r="AW544" s="57">
        <f>VLOOKUP(A544,'BASE LOSS COSTS'!$V$35:$W$49,2)</f>
        <v>120</v>
      </c>
      <c r="AX544" s="57">
        <f>VLOOKUP(A544,'BASE LOSS COSTS'!$Y$35:$Z$49,2)</f>
        <v>104</v>
      </c>
      <c r="AY544" s="57">
        <f>VLOOKUP(A544,'BASE LOSS COSTS'!$AB$35:$AC$49,2)</f>
        <v>104</v>
      </c>
      <c r="AZ544" s="49">
        <f>ROUND('LOSS COST BY TERRITORY AND ZIP'!$AZ544*VLOOKUP(TEXT(A544,"000"),'OFF-BALANCE FACTORS'!$B$2:$H$100,3),0)</f>
        <v>222</v>
      </c>
      <c r="BA544" s="57">
        <f>VLOOKUP(A544,'BASE LOSS COSTS'!$AH$35:$AI$49,2)</f>
        <v>268</v>
      </c>
      <c r="BB544" s="57">
        <f>VLOOKUP(A544,'BASE LOSS COSTS'!$AK$35:$AL$49,2)</f>
        <v>268</v>
      </c>
      <c r="BC544" s="57">
        <f>VLOOKUP(A544,'BASE LOSS COSTS'!$AN$35:$AO$49,2)</f>
        <v>80</v>
      </c>
      <c r="BD544" s="57">
        <f>VLOOKUP(A544,'BASE LOSS COSTS'!$AQ$35:$AR$49,2)</f>
        <v>80</v>
      </c>
      <c r="BE544" s="49">
        <f>ROUND('LOSS COST BY TERRITORY AND ZIP'!$BE544*VLOOKUP(TEXT(A544,"000"),'OFF-BALANCE FACTORS'!$B$2:$H$100,7),0)</f>
        <v>322</v>
      </c>
      <c r="BF544" s="62">
        <f t="shared" si="8"/>
        <v>278</v>
      </c>
      <c r="BG544" s="49">
        <f>ROUND('LOSS COST BY TERRITORY AND ZIP'!$BG544*VLOOKUP(TEXT(A544,"000"),'OFF-BALANCE FACTORS'!$B$2:$H$100,6),0)</f>
        <v>241</v>
      </c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9"/>
      <c r="CG544" s="39"/>
    </row>
    <row r="545" spans="1:85">
      <c r="A545" s="41">
        <v>117</v>
      </c>
      <c r="B545" s="41">
        <v>67227</v>
      </c>
      <c r="C545" s="49">
        <f>ROUND('LOSS COST BY TERRITORY AND ZIP'!$C545*VLOOKUP(TEXT(A545,"000"),'OFF-BALANCE FACTORS'!$B$2:$H$100,2),0)</f>
        <v>151</v>
      </c>
      <c r="D545" s="70">
        <f>VLOOKUP($A545,'BASE LOSS COSTS'!$Y$14:$Z$28,2,FALSE)</f>
        <v>0.63</v>
      </c>
      <c r="E545" s="70">
        <f>VLOOKUP($A545,'BASE LOSS COSTS'!$AB$14:$AC$28,2,FALSE)</f>
        <v>1.26</v>
      </c>
      <c r="F545" s="70">
        <f>VLOOKUP($A545,'BASE LOSS COSTS'!$AE$14:$AF$28,2,FALSE)</f>
        <v>1.89</v>
      </c>
      <c r="G545" s="49">
        <f>VLOOKUP(A545,'BASE LOSS COSTS'!$A$55:$B$69,2)</f>
        <v>4</v>
      </c>
      <c r="H545" s="49">
        <f>ROUND('LOSS COST BY TERRITORY AND ZIP'!$H545*VLOOKUP(TEXT(A545,"000"),'OFF-BALANCE FACTORS'!$B$2:$H$100,5),0)</f>
        <v>155</v>
      </c>
      <c r="I545" s="57">
        <f>VLOOKUP($A545,'BASE LOSS COSTS'!$AH$14:$AI$28,2,FALSE)</f>
        <v>1</v>
      </c>
      <c r="J545" s="57">
        <f>VLOOKUP($A545,'BASE LOSS COSTS'!$AK$14:$AL$28,2,FALSE)</f>
        <v>2</v>
      </c>
      <c r="K545" s="57">
        <f>VLOOKUP($A545,'BASE LOSS COSTS'!$AN$14:$AO$28,2,FALSE)</f>
        <v>3</v>
      </c>
      <c r="L545" s="57">
        <f>VLOOKUP($A545,'BASE LOSS COSTS'!$AQ$14:$AR$28,2,FALSE)</f>
        <v>5</v>
      </c>
      <c r="M545" s="49">
        <f>ROUND('LOSS COST BY TERRITORY AND ZIP'!$M545*VLOOKUP(TEXT(A545,"000"),'OFF-BALANCE FACTORS'!$B$2:$H$100,5),0)</f>
        <v>127</v>
      </c>
      <c r="N545" s="71">
        <f>VLOOKUP($A545,'BASE LOSS COSTS'!$AT$14:$AU$28,2,FALSE)</f>
        <v>0.62</v>
      </c>
      <c r="O545" s="71">
        <f>VLOOKUP($A545,'BASE LOSS COSTS'!$AW$14:$AX$28,2,FALSE)</f>
        <v>1.25</v>
      </c>
      <c r="P545" s="71">
        <f>VLOOKUP($A545,'BASE LOSS COSTS'!$AZ$14:$BA$28,2,FALSE)</f>
        <v>1.87</v>
      </c>
      <c r="Q545" s="49">
        <f>VLOOKUP(A545,'BASE LOSS COSTS'!$D$55:$E$69,2)</f>
        <v>13</v>
      </c>
      <c r="R545" s="49">
        <f>VLOOKUP(A545,'BASE LOSS COSTS'!$V$55:$W$69,2)</f>
        <v>9</v>
      </c>
      <c r="S545" s="57">
        <f>VLOOKUP(A545,'BASE LOSS COSTS'!$J$14:$K$28,2)</f>
        <v>153</v>
      </c>
      <c r="T545" s="49">
        <f>VLOOKUP(A545,'BASE LOSS COSTS'!$G$55:$H$69,2)</f>
        <v>9</v>
      </c>
      <c r="U545" s="57">
        <f>VLOOKUP(A545,'BASE LOSS COSTS'!$M$14:$N$28,2)</f>
        <v>576</v>
      </c>
      <c r="V545" s="71">
        <f>VLOOKUP($A545,'BASE LOSS COSTS'!$BC$14:$BD$28,2,FALSE)</f>
        <v>1.26</v>
      </c>
      <c r="W545" s="71">
        <f>VLOOKUP($A545,'BASE LOSS COSTS'!$BF$14:$BG$28,2,FALSE)</f>
        <v>1.89</v>
      </c>
      <c r="X545" s="71">
        <f>VLOOKUP($A545,'BASE LOSS COSTS'!$BI$14:$BJ$28,2,FALSE)</f>
        <v>2.52</v>
      </c>
      <c r="Y545" s="57">
        <f>VLOOKUP(A545,'BASE LOSS COSTS'!$J$55:$K$69,2)</f>
        <v>25</v>
      </c>
      <c r="Z545" s="57">
        <f>VLOOKUP(A545,'BASE LOSS COSTS'!$Y$55:$Z$69,2)</f>
        <v>20</v>
      </c>
      <c r="AA545" s="57">
        <f>VLOOKUP(A545,'BASE LOSS COSTS'!$P$14:$Q$28,2)</f>
        <v>137</v>
      </c>
      <c r="AB545" s="71">
        <f>VLOOKUP($A545,'BASE LOSS COSTS'!$BL$14:$BM$28,2,FALSE)</f>
        <v>0.63</v>
      </c>
      <c r="AC545" s="71">
        <f>VLOOKUP($A545,'BASE LOSS COSTS'!$BO$14:$BP$28,2,FALSE)</f>
        <v>1.26</v>
      </c>
      <c r="AD545" s="71">
        <f>VLOOKUP($A545,'BASE LOSS COSTS'!$BR$14:$BS$28,2,FALSE)</f>
        <v>1.89</v>
      </c>
      <c r="AE545" s="57">
        <f>VLOOKUP(A545,'BASE LOSS COSTS'!$M$55:$N$69,2)</f>
        <v>3</v>
      </c>
      <c r="AF545" s="57">
        <f>VLOOKUP(A545,'BASE LOSS COSTS'!$S$14:$T$28,2)</f>
        <v>55</v>
      </c>
      <c r="AG545" s="71">
        <f>VLOOKUP($A545,'BASE LOSS COSTS'!$BU$14:$BV$28,2,FALSE)</f>
        <v>6.93</v>
      </c>
      <c r="AH545" s="71">
        <f>VLOOKUP($A545,'BASE LOSS COSTS'!$BX$14:$BY$28,2,FALSE)</f>
        <v>8.19</v>
      </c>
      <c r="AI545" s="71">
        <f>VLOOKUP($A545,'BASE LOSS COSTS'!$CA$14:$CB$28,2,FALSE)</f>
        <v>9.4499999999999993</v>
      </c>
      <c r="AJ545" s="57">
        <f>VLOOKUP(A545,'BASE LOSS COSTS'!$P$55:$Q$69,2)</f>
        <v>2</v>
      </c>
      <c r="AK545" s="57">
        <f>VLOOKUP(A545,'BASE LOSS COSTS'!$V$14:$W$28,2)</f>
        <v>452</v>
      </c>
      <c r="AL545" s="71">
        <f>VLOOKUP($A545,'BASE LOSS COSTS'!$CD$14:$CE$28,2,FALSE)</f>
        <v>39.06</v>
      </c>
      <c r="AM545" s="71">
        <f>VLOOKUP($A545,'BASE LOSS COSTS'!$CG$14:$CH$28,2,FALSE)</f>
        <v>44.1</v>
      </c>
      <c r="AN545" s="71">
        <f>VLOOKUP($A545,'BASE LOSS COSTS'!$CJ$14:$CK$28,2,FALSE)</f>
        <v>60.48</v>
      </c>
      <c r="AO545" s="57">
        <f>VLOOKUP(A545,'BASE LOSS COSTS'!$S$55:$T$69,2)</f>
        <v>24</v>
      </c>
      <c r="AP545" s="49">
        <f>ROUND('LOSS COST BY TERRITORY AND ZIP'!$AP545*VLOOKUP(TEXT(A545,"000"),'OFF-BALANCE FACTORS'!$B$2:$H$100,4),0)</f>
        <v>222</v>
      </c>
      <c r="AQ545" s="49">
        <f>ROUND('LOSS COST BY TERRITORY AND ZIP'!$AQ545*VLOOKUP(TEXT(A545,"000"),'OFF-BALANCE FACTORS'!$B$2:$H$100,4),0)</f>
        <v>191</v>
      </c>
      <c r="AR545" s="57">
        <f>VLOOKUP(A545,'BASE LOSS COSTS'!$G$35:$H$49,2)</f>
        <v>264</v>
      </c>
      <c r="AS545" s="57">
        <f>VLOOKUP(A545,'BASE LOSS COSTS'!$J$35:$K$49,2)</f>
        <v>264</v>
      </c>
      <c r="AT545" s="57">
        <f>VLOOKUP(A545,'BASE LOSS COSTS'!$M$35:$N$49,2)</f>
        <v>228</v>
      </c>
      <c r="AU545" s="57">
        <f>VLOOKUP(A545,'BASE LOSS COSTS'!$P$35:$Q$49,2)</f>
        <v>228</v>
      </c>
      <c r="AV545" s="57">
        <f>VLOOKUP(A545,'BASE LOSS COSTS'!$S$35:$T$49,2)</f>
        <v>120</v>
      </c>
      <c r="AW545" s="57">
        <f>VLOOKUP(A545,'BASE LOSS COSTS'!$V$35:$W$49,2)</f>
        <v>120</v>
      </c>
      <c r="AX545" s="57">
        <f>VLOOKUP(A545,'BASE LOSS COSTS'!$Y$35:$Z$49,2)</f>
        <v>104</v>
      </c>
      <c r="AY545" s="57">
        <f>VLOOKUP(A545,'BASE LOSS COSTS'!$AB$35:$AC$49,2)</f>
        <v>104</v>
      </c>
      <c r="AZ545" s="49">
        <f>ROUND('LOSS COST BY TERRITORY AND ZIP'!$AZ545*VLOOKUP(TEXT(A545,"000"),'OFF-BALANCE FACTORS'!$B$2:$H$100,3),0)</f>
        <v>222</v>
      </c>
      <c r="BA545" s="57">
        <f>VLOOKUP(A545,'BASE LOSS COSTS'!$AH$35:$AI$49,2)</f>
        <v>268</v>
      </c>
      <c r="BB545" s="57">
        <f>VLOOKUP(A545,'BASE LOSS COSTS'!$AK$35:$AL$49,2)</f>
        <v>268</v>
      </c>
      <c r="BC545" s="57">
        <f>VLOOKUP(A545,'BASE LOSS COSTS'!$AN$35:$AO$49,2)</f>
        <v>80</v>
      </c>
      <c r="BD545" s="57">
        <f>VLOOKUP(A545,'BASE LOSS COSTS'!$AQ$35:$AR$49,2)</f>
        <v>80</v>
      </c>
      <c r="BE545" s="49">
        <f>ROUND('LOSS COST BY TERRITORY AND ZIP'!$BE545*VLOOKUP(TEXT(A545,"000"),'OFF-BALANCE FACTORS'!$B$2:$H$100,7),0)</f>
        <v>322</v>
      </c>
      <c r="BF545" s="62">
        <f t="shared" si="8"/>
        <v>278</v>
      </c>
      <c r="BG545" s="49">
        <f>ROUND('LOSS COST BY TERRITORY AND ZIP'!$BG545*VLOOKUP(TEXT(A545,"000"),'OFF-BALANCE FACTORS'!$B$2:$H$100,6),0)</f>
        <v>241</v>
      </c>
      <c r="BH545" s="38"/>
      <c r="BI545" s="38"/>
      <c r="BJ545" s="38"/>
      <c r="BK545" s="38"/>
      <c r="BL545" s="38"/>
      <c r="BM545" s="38"/>
      <c r="BN545" s="38"/>
      <c r="BO545" s="38"/>
      <c r="BP545" s="38"/>
      <c r="BQ545" s="38"/>
      <c r="BR545" s="38"/>
      <c r="BS545" s="38"/>
      <c r="BT545" s="38"/>
      <c r="BU545" s="38"/>
      <c r="BV545" s="38"/>
      <c r="BW545" s="38"/>
      <c r="BX545" s="38"/>
      <c r="BY545" s="38"/>
      <c r="BZ545" s="38"/>
      <c r="CA545" s="38"/>
      <c r="CB545" s="38"/>
      <c r="CC545" s="38"/>
      <c r="CD545" s="38"/>
      <c r="CE545" s="38"/>
      <c r="CF545" s="39"/>
      <c r="CG545" s="39"/>
    </row>
    <row r="546" spans="1:85">
      <c r="A546" s="41">
        <v>117</v>
      </c>
      <c r="B546" s="41">
        <v>67235</v>
      </c>
      <c r="C546" s="49">
        <f>ROUND('LOSS COST BY TERRITORY AND ZIP'!$C546*VLOOKUP(TEXT(A546,"000"),'OFF-BALANCE FACTORS'!$B$2:$H$100,2),0)</f>
        <v>151</v>
      </c>
      <c r="D546" s="70">
        <f>VLOOKUP($A546,'BASE LOSS COSTS'!$Y$14:$Z$28,2,FALSE)</f>
        <v>0.63</v>
      </c>
      <c r="E546" s="70">
        <f>VLOOKUP($A546,'BASE LOSS COSTS'!$AB$14:$AC$28,2,FALSE)</f>
        <v>1.26</v>
      </c>
      <c r="F546" s="70">
        <f>VLOOKUP($A546,'BASE LOSS COSTS'!$AE$14:$AF$28,2,FALSE)</f>
        <v>1.89</v>
      </c>
      <c r="G546" s="49">
        <f>VLOOKUP(A546,'BASE LOSS COSTS'!$A$55:$B$69,2)</f>
        <v>4</v>
      </c>
      <c r="H546" s="49">
        <f>ROUND('LOSS COST BY TERRITORY AND ZIP'!$H546*VLOOKUP(TEXT(A546,"000"),'OFF-BALANCE FACTORS'!$B$2:$H$100,5),0)</f>
        <v>155</v>
      </c>
      <c r="I546" s="57">
        <f>VLOOKUP($A546,'BASE LOSS COSTS'!$AH$14:$AI$28,2,FALSE)</f>
        <v>1</v>
      </c>
      <c r="J546" s="57">
        <f>VLOOKUP($A546,'BASE LOSS COSTS'!$AK$14:$AL$28,2,FALSE)</f>
        <v>2</v>
      </c>
      <c r="K546" s="57">
        <f>VLOOKUP($A546,'BASE LOSS COSTS'!$AN$14:$AO$28,2,FALSE)</f>
        <v>3</v>
      </c>
      <c r="L546" s="57">
        <f>VLOOKUP($A546,'BASE LOSS COSTS'!$AQ$14:$AR$28,2,FALSE)</f>
        <v>5</v>
      </c>
      <c r="M546" s="49">
        <f>ROUND('LOSS COST BY TERRITORY AND ZIP'!$M546*VLOOKUP(TEXT(A546,"000"),'OFF-BALANCE FACTORS'!$B$2:$H$100,5),0)</f>
        <v>127</v>
      </c>
      <c r="N546" s="71">
        <f>VLOOKUP($A546,'BASE LOSS COSTS'!$AT$14:$AU$28,2,FALSE)</f>
        <v>0.62</v>
      </c>
      <c r="O546" s="71">
        <f>VLOOKUP($A546,'BASE LOSS COSTS'!$AW$14:$AX$28,2,FALSE)</f>
        <v>1.25</v>
      </c>
      <c r="P546" s="71">
        <f>VLOOKUP($A546,'BASE LOSS COSTS'!$AZ$14:$BA$28,2,FALSE)</f>
        <v>1.87</v>
      </c>
      <c r="Q546" s="49">
        <f>VLOOKUP(A546,'BASE LOSS COSTS'!$D$55:$E$69,2)</f>
        <v>13</v>
      </c>
      <c r="R546" s="49">
        <f>VLOOKUP(A546,'BASE LOSS COSTS'!$V$55:$W$69,2)</f>
        <v>9</v>
      </c>
      <c r="S546" s="57">
        <f>VLOOKUP(A546,'BASE LOSS COSTS'!$J$14:$K$28,2)</f>
        <v>153</v>
      </c>
      <c r="T546" s="49">
        <f>VLOOKUP(A546,'BASE LOSS COSTS'!$G$55:$H$69,2)</f>
        <v>9</v>
      </c>
      <c r="U546" s="57">
        <f>VLOOKUP(A546,'BASE LOSS COSTS'!$M$14:$N$28,2)</f>
        <v>576</v>
      </c>
      <c r="V546" s="71">
        <f>VLOOKUP($A546,'BASE LOSS COSTS'!$BC$14:$BD$28,2,FALSE)</f>
        <v>1.26</v>
      </c>
      <c r="W546" s="71">
        <f>VLOOKUP($A546,'BASE LOSS COSTS'!$BF$14:$BG$28,2,FALSE)</f>
        <v>1.89</v>
      </c>
      <c r="X546" s="71">
        <f>VLOOKUP($A546,'BASE LOSS COSTS'!$BI$14:$BJ$28,2,FALSE)</f>
        <v>2.52</v>
      </c>
      <c r="Y546" s="57">
        <f>VLOOKUP(A546,'BASE LOSS COSTS'!$J$55:$K$69,2)</f>
        <v>25</v>
      </c>
      <c r="Z546" s="57">
        <f>VLOOKUP(A546,'BASE LOSS COSTS'!$Y$55:$Z$69,2)</f>
        <v>20</v>
      </c>
      <c r="AA546" s="57">
        <f>VLOOKUP(A546,'BASE LOSS COSTS'!$P$14:$Q$28,2)</f>
        <v>137</v>
      </c>
      <c r="AB546" s="71">
        <f>VLOOKUP($A546,'BASE LOSS COSTS'!$BL$14:$BM$28,2,FALSE)</f>
        <v>0.63</v>
      </c>
      <c r="AC546" s="71">
        <f>VLOOKUP($A546,'BASE LOSS COSTS'!$BO$14:$BP$28,2,FALSE)</f>
        <v>1.26</v>
      </c>
      <c r="AD546" s="71">
        <f>VLOOKUP($A546,'BASE LOSS COSTS'!$BR$14:$BS$28,2,FALSE)</f>
        <v>1.89</v>
      </c>
      <c r="AE546" s="57">
        <f>VLOOKUP(A546,'BASE LOSS COSTS'!$M$55:$N$69,2)</f>
        <v>3</v>
      </c>
      <c r="AF546" s="57">
        <f>VLOOKUP(A546,'BASE LOSS COSTS'!$S$14:$T$28,2)</f>
        <v>55</v>
      </c>
      <c r="AG546" s="71">
        <f>VLOOKUP($A546,'BASE LOSS COSTS'!$BU$14:$BV$28,2,FALSE)</f>
        <v>6.93</v>
      </c>
      <c r="AH546" s="71">
        <f>VLOOKUP($A546,'BASE LOSS COSTS'!$BX$14:$BY$28,2,FALSE)</f>
        <v>8.19</v>
      </c>
      <c r="AI546" s="71">
        <f>VLOOKUP($A546,'BASE LOSS COSTS'!$CA$14:$CB$28,2,FALSE)</f>
        <v>9.4499999999999993</v>
      </c>
      <c r="AJ546" s="57">
        <f>VLOOKUP(A546,'BASE LOSS COSTS'!$P$55:$Q$69,2)</f>
        <v>2</v>
      </c>
      <c r="AK546" s="57">
        <f>VLOOKUP(A546,'BASE LOSS COSTS'!$V$14:$W$28,2)</f>
        <v>452</v>
      </c>
      <c r="AL546" s="71">
        <f>VLOOKUP($A546,'BASE LOSS COSTS'!$CD$14:$CE$28,2,FALSE)</f>
        <v>39.06</v>
      </c>
      <c r="AM546" s="71">
        <f>VLOOKUP($A546,'BASE LOSS COSTS'!$CG$14:$CH$28,2,FALSE)</f>
        <v>44.1</v>
      </c>
      <c r="AN546" s="71">
        <f>VLOOKUP($A546,'BASE LOSS COSTS'!$CJ$14:$CK$28,2,FALSE)</f>
        <v>60.48</v>
      </c>
      <c r="AO546" s="57">
        <f>VLOOKUP(A546,'BASE LOSS COSTS'!$S$55:$T$69,2)</f>
        <v>24</v>
      </c>
      <c r="AP546" s="49">
        <f>ROUND('LOSS COST BY TERRITORY AND ZIP'!$AP546*VLOOKUP(TEXT(A546,"000"),'OFF-BALANCE FACTORS'!$B$2:$H$100,4),0)</f>
        <v>222</v>
      </c>
      <c r="AQ546" s="49">
        <f>ROUND('LOSS COST BY TERRITORY AND ZIP'!$AQ546*VLOOKUP(TEXT(A546,"000"),'OFF-BALANCE FACTORS'!$B$2:$H$100,4),0)</f>
        <v>191</v>
      </c>
      <c r="AR546" s="57">
        <f>VLOOKUP(A546,'BASE LOSS COSTS'!$G$35:$H$49,2)</f>
        <v>264</v>
      </c>
      <c r="AS546" s="57">
        <f>VLOOKUP(A546,'BASE LOSS COSTS'!$J$35:$K$49,2)</f>
        <v>264</v>
      </c>
      <c r="AT546" s="57">
        <f>VLOOKUP(A546,'BASE LOSS COSTS'!$M$35:$N$49,2)</f>
        <v>228</v>
      </c>
      <c r="AU546" s="57">
        <f>VLOOKUP(A546,'BASE LOSS COSTS'!$P$35:$Q$49,2)</f>
        <v>228</v>
      </c>
      <c r="AV546" s="57">
        <f>VLOOKUP(A546,'BASE LOSS COSTS'!$S$35:$T$49,2)</f>
        <v>120</v>
      </c>
      <c r="AW546" s="57">
        <f>VLOOKUP(A546,'BASE LOSS COSTS'!$V$35:$W$49,2)</f>
        <v>120</v>
      </c>
      <c r="AX546" s="57">
        <f>VLOOKUP(A546,'BASE LOSS COSTS'!$Y$35:$Z$49,2)</f>
        <v>104</v>
      </c>
      <c r="AY546" s="57">
        <f>VLOOKUP(A546,'BASE LOSS COSTS'!$AB$35:$AC$49,2)</f>
        <v>104</v>
      </c>
      <c r="AZ546" s="49">
        <f>ROUND('LOSS COST BY TERRITORY AND ZIP'!$AZ546*VLOOKUP(TEXT(A546,"000"),'OFF-BALANCE FACTORS'!$B$2:$H$100,3),0)</f>
        <v>222</v>
      </c>
      <c r="BA546" s="57">
        <f>VLOOKUP(A546,'BASE LOSS COSTS'!$AH$35:$AI$49,2)</f>
        <v>268</v>
      </c>
      <c r="BB546" s="57">
        <f>VLOOKUP(A546,'BASE LOSS COSTS'!$AK$35:$AL$49,2)</f>
        <v>268</v>
      </c>
      <c r="BC546" s="57">
        <f>VLOOKUP(A546,'BASE LOSS COSTS'!$AN$35:$AO$49,2)</f>
        <v>80</v>
      </c>
      <c r="BD546" s="57">
        <f>VLOOKUP(A546,'BASE LOSS COSTS'!$AQ$35:$AR$49,2)</f>
        <v>80</v>
      </c>
      <c r="BE546" s="49">
        <f>ROUND('LOSS COST BY TERRITORY AND ZIP'!$BE546*VLOOKUP(TEXT(A546,"000"),'OFF-BALANCE FACTORS'!$B$2:$H$100,7),0)</f>
        <v>322</v>
      </c>
      <c r="BF546" s="62">
        <f t="shared" si="8"/>
        <v>278</v>
      </c>
      <c r="BG546" s="49">
        <f>ROUND('LOSS COST BY TERRITORY AND ZIP'!$BG546*VLOOKUP(TEXT(A546,"000"),'OFF-BALANCE FACTORS'!$B$2:$H$100,6),0)</f>
        <v>241</v>
      </c>
      <c r="BH546" s="38"/>
      <c r="BI546" s="38"/>
      <c r="BJ546" s="38"/>
      <c r="BK546" s="38"/>
      <c r="BL546" s="38"/>
      <c r="BM546" s="38"/>
      <c r="BN546" s="38"/>
      <c r="BO546" s="38"/>
      <c r="BP546" s="38"/>
      <c r="BQ546" s="38"/>
      <c r="BR546" s="38"/>
      <c r="BS546" s="38"/>
      <c r="BT546" s="38"/>
      <c r="BU546" s="38"/>
      <c r="BV546" s="38"/>
      <c r="BW546" s="38"/>
      <c r="BX546" s="38"/>
      <c r="BY546" s="38"/>
      <c r="BZ546" s="38"/>
      <c r="CA546" s="38"/>
      <c r="CB546" s="38"/>
      <c r="CC546" s="38"/>
      <c r="CD546" s="38"/>
      <c r="CE546" s="38"/>
      <c r="CF546" s="39"/>
      <c r="CG546" s="39"/>
    </row>
    <row r="547" spans="1:85">
      <c r="A547" s="41">
        <v>117</v>
      </c>
      <c r="B547" s="41">
        <v>67330</v>
      </c>
      <c r="C547" s="49">
        <f>ROUND('LOSS COST BY TERRITORY AND ZIP'!$C547*VLOOKUP(TEXT(A547,"000"),'OFF-BALANCE FACTORS'!$B$2:$H$100,2),0)</f>
        <v>151</v>
      </c>
      <c r="D547" s="70">
        <f>VLOOKUP($A547,'BASE LOSS COSTS'!$Y$14:$Z$28,2,FALSE)</f>
        <v>0.63</v>
      </c>
      <c r="E547" s="70">
        <f>VLOOKUP($A547,'BASE LOSS COSTS'!$AB$14:$AC$28,2,FALSE)</f>
        <v>1.26</v>
      </c>
      <c r="F547" s="70">
        <f>VLOOKUP($A547,'BASE LOSS COSTS'!$AE$14:$AF$28,2,FALSE)</f>
        <v>1.89</v>
      </c>
      <c r="G547" s="49">
        <f>VLOOKUP(A547,'BASE LOSS COSTS'!$A$55:$B$69,2)</f>
        <v>4</v>
      </c>
      <c r="H547" s="49">
        <f>ROUND('LOSS COST BY TERRITORY AND ZIP'!$H547*VLOOKUP(TEXT(A547,"000"),'OFF-BALANCE FACTORS'!$B$2:$H$100,5),0)</f>
        <v>155</v>
      </c>
      <c r="I547" s="57">
        <f>VLOOKUP($A547,'BASE LOSS COSTS'!$AH$14:$AI$28,2,FALSE)</f>
        <v>1</v>
      </c>
      <c r="J547" s="57">
        <f>VLOOKUP($A547,'BASE LOSS COSTS'!$AK$14:$AL$28,2,FALSE)</f>
        <v>2</v>
      </c>
      <c r="K547" s="57">
        <f>VLOOKUP($A547,'BASE LOSS COSTS'!$AN$14:$AO$28,2,FALSE)</f>
        <v>3</v>
      </c>
      <c r="L547" s="57">
        <f>VLOOKUP($A547,'BASE LOSS COSTS'!$AQ$14:$AR$28,2,FALSE)</f>
        <v>5</v>
      </c>
      <c r="M547" s="49">
        <f>ROUND('LOSS COST BY TERRITORY AND ZIP'!$M547*VLOOKUP(TEXT(A547,"000"),'OFF-BALANCE FACTORS'!$B$2:$H$100,5),0)</f>
        <v>127</v>
      </c>
      <c r="N547" s="71">
        <f>VLOOKUP($A547,'BASE LOSS COSTS'!$AT$14:$AU$28,2,FALSE)</f>
        <v>0.62</v>
      </c>
      <c r="O547" s="71">
        <f>VLOOKUP($A547,'BASE LOSS COSTS'!$AW$14:$AX$28,2,FALSE)</f>
        <v>1.25</v>
      </c>
      <c r="P547" s="71">
        <f>VLOOKUP($A547,'BASE LOSS COSTS'!$AZ$14:$BA$28,2,FALSE)</f>
        <v>1.87</v>
      </c>
      <c r="Q547" s="49">
        <f>VLOOKUP(A547,'BASE LOSS COSTS'!$D$55:$E$69,2)</f>
        <v>13</v>
      </c>
      <c r="R547" s="49">
        <f>VLOOKUP(A547,'BASE LOSS COSTS'!$V$55:$W$69,2)</f>
        <v>9</v>
      </c>
      <c r="S547" s="57">
        <f>VLOOKUP(A547,'BASE LOSS COSTS'!$J$14:$K$28,2)</f>
        <v>153</v>
      </c>
      <c r="T547" s="49">
        <f>VLOOKUP(A547,'BASE LOSS COSTS'!$G$55:$H$69,2)</f>
        <v>9</v>
      </c>
      <c r="U547" s="57">
        <f>VLOOKUP(A547,'BASE LOSS COSTS'!$M$14:$N$28,2)</f>
        <v>576</v>
      </c>
      <c r="V547" s="71">
        <f>VLOOKUP($A547,'BASE LOSS COSTS'!$BC$14:$BD$28,2,FALSE)</f>
        <v>1.26</v>
      </c>
      <c r="W547" s="71">
        <f>VLOOKUP($A547,'BASE LOSS COSTS'!$BF$14:$BG$28,2,FALSE)</f>
        <v>1.89</v>
      </c>
      <c r="X547" s="71">
        <f>VLOOKUP($A547,'BASE LOSS COSTS'!$BI$14:$BJ$28,2,FALSE)</f>
        <v>2.52</v>
      </c>
      <c r="Y547" s="57">
        <f>VLOOKUP(A547,'BASE LOSS COSTS'!$J$55:$K$69,2)</f>
        <v>25</v>
      </c>
      <c r="Z547" s="57">
        <f>VLOOKUP(A547,'BASE LOSS COSTS'!$Y$55:$Z$69,2)</f>
        <v>20</v>
      </c>
      <c r="AA547" s="57">
        <f>VLOOKUP(A547,'BASE LOSS COSTS'!$P$14:$Q$28,2)</f>
        <v>137</v>
      </c>
      <c r="AB547" s="71">
        <f>VLOOKUP($A547,'BASE LOSS COSTS'!$BL$14:$BM$28,2,FALSE)</f>
        <v>0.63</v>
      </c>
      <c r="AC547" s="71">
        <f>VLOOKUP($A547,'BASE LOSS COSTS'!$BO$14:$BP$28,2,FALSE)</f>
        <v>1.26</v>
      </c>
      <c r="AD547" s="71">
        <f>VLOOKUP($A547,'BASE LOSS COSTS'!$BR$14:$BS$28,2,FALSE)</f>
        <v>1.89</v>
      </c>
      <c r="AE547" s="57">
        <f>VLOOKUP(A547,'BASE LOSS COSTS'!$M$55:$N$69,2)</f>
        <v>3</v>
      </c>
      <c r="AF547" s="57">
        <f>VLOOKUP(A547,'BASE LOSS COSTS'!$S$14:$T$28,2)</f>
        <v>55</v>
      </c>
      <c r="AG547" s="71">
        <f>VLOOKUP($A547,'BASE LOSS COSTS'!$BU$14:$BV$28,2,FALSE)</f>
        <v>6.93</v>
      </c>
      <c r="AH547" s="71">
        <f>VLOOKUP($A547,'BASE LOSS COSTS'!$BX$14:$BY$28,2,FALSE)</f>
        <v>8.19</v>
      </c>
      <c r="AI547" s="71">
        <f>VLOOKUP($A547,'BASE LOSS COSTS'!$CA$14:$CB$28,2,FALSE)</f>
        <v>9.4499999999999993</v>
      </c>
      <c r="AJ547" s="57">
        <f>VLOOKUP(A547,'BASE LOSS COSTS'!$P$55:$Q$69,2)</f>
        <v>2</v>
      </c>
      <c r="AK547" s="57">
        <f>VLOOKUP(A547,'BASE LOSS COSTS'!$V$14:$W$28,2)</f>
        <v>452</v>
      </c>
      <c r="AL547" s="71">
        <f>VLOOKUP($A547,'BASE LOSS COSTS'!$CD$14:$CE$28,2,FALSE)</f>
        <v>39.06</v>
      </c>
      <c r="AM547" s="71">
        <f>VLOOKUP($A547,'BASE LOSS COSTS'!$CG$14:$CH$28,2,FALSE)</f>
        <v>44.1</v>
      </c>
      <c r="AN547" s="71">
        <f>VLOOKUP($A547,'BASE LOSS COSTS'!$CJ$14:$CK$28,2,FALSE)</f>
        <v>60.48</v>
      </c>
      <c r="AO547" s="57">
        <f>VLOOKUP(A547,'BASE LOSS COSTS'!$S$55:$T$69,2)</f>
        <v>24</v>
      </c>
      <c r="AP547" s="49">
        <f>ROUND('LOSS COST BY TERRITORY AND ZIP'!$AP547*VLOOKUP(TEXT(A547,"000"),'OFF-BALANCE FACTORS'!$B$2:$H$100,4),0)</f>
        <v>222</v>
      </c>
      <c r="AQ547" s="49">
        <f>ROUND('LOSS COST BY TERRITORY AND ZIP'!$AQ547*VLOOKUP(TEXT(A547,"000"),'OFF-BALANCE FACTORS'!$B$2:$H$100,4),0)</f>
        <v>191</v>
      </c>
      <c r="AR547" s="57">
        <f>VLOOKUP(A547,'BASE LOSS COSTS'!$G$35:$H$49,2)</f>
        <v>264</v>
      </c>
      <c r="AS547" s="57">
        <f>VLOOKUP(A547,'BASE LOSS COSTS'!$J$35:$K$49,2)</f>
        <v>264</v>
      </c>
      <c r="AT547" s="57">
        <f>VLOOKUP(A547,'BASE LOSS COSTS'!$M$35:$N$49,2)</f>
        <v>228</v>
      </c>
      <c r="AU547" s="57">
        <f>VLOOKUP(A547,'BASE LOSS COSTS'!$P$35:$Q$49,2)</f>
        <v>228</v>
      </c>
      <c r="AV547" s="57">
        <f>VLOOKUP(A547,'BASE LOSS COSTS'!$S$35:$T$49,2)</f>
        <v>120</v>
      </c>
      <c r="AW547" s="57">
        <f>VLOOKUP(A547,'BASE LOSS COSTS'!$V$35:$W$49,2)</f>
        <v>120</v>
      </c>
      <c r="AX547" s="57">
        <f>VLOOKUP(A547,'BASE LOSS COSTS'!$Y$35:$Z$49,2)</f>
        <v>104</v>
      </c>
      <c r="AY547" s="57">
        <f>VLOOKUP(A547,'BASE LOSS COSTS'!$AB$35:$AC$49,2)</f>
        <v>104</v>
      </c>
      <c r="AZ547" s="49">
        <f>ROUND('LOSS COST BY TERRITORY AND ZIP'!$AZ547*VLOOKUP(TEXT(A547,"000"),'OFF-BALANCE FACTORS'!$B$2:$H$100,3),0)</f>
        <v>222</v>
      </c>
      <c r="BA547" s="57">
        <f>VLOOKUP(A547,'BASE LOSS COSTS'!$AH$35:$AI$49,2)</f>
        <v>268</v>
      </c>
      <c r="BB547" s="57">
        <f>VLOOKUP(A547,'BASE LOSS COSTS'!$AK$35:$AL$49,2)</f>
        <v>268</v>
      </c>
      <c r="BC547" s="57">
        <f>VLOOKUP(A547,'BASE LOSS COSTS'!$AN$35:$AO$49,2)</f>
        <v>80</v>
      </c>
      <c r="BD547" s="57">
        <f>VLOOKUP(A547,'BASE LOSS COSTS'!$AQ$35:$AR$49,2)</f>
        <v>80</v>
      </c>
      <c r="BE547" s="49">
        <f>ROUND('LOSS COST BY TERRITORY AND ZIP'!$BE547*VLOOKUP(TEXT(A547,"000"),'OFF-BALANCE FACTORS'!$B$2:$H$100,7),0)</f>
        <v>322</v>
      </c>
      <c r="BF547" s="62">
        <f t="shared" si="8"/>
        <v>278</v>
      </c>
      <c r="BG547" s="49">
        <f>ROUND('LOSS COST BY TERRITORY AND ZIP'!$BG547*VLOOKUP(TEXT(A547,"000"),'OFF-BALANCE FACTORS'!$B$2:$H$100,6),0)</f>
        <v>241</v>
      </c>
      <c r="BH547" s="38"/>
      <c r="BI547" s="38"/>
      <c r="BJ547" s="38"/>
      <c r="BK547" s="38"/>
      <c r="BL547" s="38"/>
      <c r="BM547" s="38"/>
      <c r="BN547" s="38"/>
      <c r="BO547" s="38"/>
      <c r="BP547" s="38"/>
      <c r="BQ547" s="38"/>
      <c r="BR547" s="38"/>
      <c r="BS547" s="38"/>
      <c r="BT547" s="38"/>
      <c r="BU547" s="38"/>
      <c r="BV547" s="38"/>
      <c r="BW547" s="38"/>
      <c r="BX547" s="38"/>
      <c r="BY547" s="38"/>
      <c r="BZ547" s="38"/>
      <c r="CA547" s="38"/>
      <c r="CB547" s="38"/>
      <c r="CC547" s="38"/>
      <c r="CD547" s="38"/>
      <c r="CE547" s="38"/>
      <c r="CF547" s="39"/>
      <c r="CG547" s="39"/>
    </row>
    <row r="548" spans="1:85">
      <c r="A548" s="41">
        <v>117</v>
      </c>
      <c r="B548" s="41">
        <v>67332</v>
      </c>
      <c r="C548" s="49">
        <f>ROUND('LOSS COST BY TERRITORY AND ZIP'!$C548*VLOOKUP(TEXT(A548,"000"),'OFF-BALANCE FACTORS'!$B$2:$H$100,2),0)</f>
        <v>151</v>
      </c>
      <c r="D548" s="70">
        <f>VLOOKUP($A548,'BASE LOSS COSTS'!$Y$14:$Z$28,2,FALSE)</f>
        <v>0.63</v>
      </c>
      <c r="E548" s="70">
        <f>VLOOKUP($A548,'BASE LOSS COSTS'!$AB$14:$AC$28,2,FALSE)</f>
        <v>1.26</v>
      </c>
      <c r="F548" s="70">
        <f>VLOOKUP($A548,'BASE LOSS COSTS'!$AE$14:$AF$28,2,FALSE)</f>
        <v>1.89</v>
      </c>
      <c r="G548" s="49">
        <f>VLOOKUP(A548,'BASE LOSS COSTS'!$A$55:$B$69,2)</f>
        <v>4</v>
      </c>
      <c r="H548" s="49">
        <f>ROUND('LOSS COST BY TERRITORY AND ZIP'!$H548*VLOOKUP(TEXT(A548,"000"),'OFF-BALANCE FACTORS'!$B$2:$H$100,5),0)</f>
        <v>155</v>
      </c>
      <c r="I548" s="57">
        <f>VLOOKUP($A548,'BASE LOSS COSTS'!$AH$14:$AI$28,2,FALSE)</f>
        <v>1</v>
      </c>
      <c r="J548" s="57">
        <f>VLOOKUP($A548,'BASE LOSS COSTS'!$AK$14:$AL$28,2,FALSE)</f>
        <v>2</v>
      </c>
      <c r="K548" s="57">
        <f>VLOOKUP($A548,'BASE LOSS COSTS'!$AN$14:$AO$28,2,FALSE)</f>
        <v>3</v>
      </c>
      <c r="L548" s="57">
        <f>VLOOKUP($A548,'BASE LOSS COSTS'!$AQ$14:$AR$28,2,FALSE)</f>
        <v>5</v>
      </c>
      <c r="M548" s="49">
        <f>ROUND('LOSS COST BY TERRITORY AND ZIP'!$M548*VLOOKUP(TEXT(A548,"000"),'OFF-BALANCE FACTORS'!$B$2:$H$100,5),0)</f>
        <v>127</v>
      </c>
      <c r="N548" s="71">
        <f>VLOOKUP($A548,'BASE LOSS COSTS'!$AT$14:$AU$28,2,FALSE)</f>
        <v>0.62</v>
      </c>
      <c r="O548" s="71">
        <f>VLOOKUP($A548,'BASE LOSS COSTS'!$AW$14:$AX$28,2,FALSE)</f>
        <v>1.25</v>
      </c>
      <c r="P548" s="71">
        <f>VLOOKUP($A548,'BASE LOSS COSTS'!$AZ$14:$BA$28,2,FALSE)</f>
        <v>1.87</v>
      </c>
      <c r="Q548" s="49">
        <f>VLOOKUP(A548,'BASE LOSS COSTS'!$D$55:$E$69,2)</f>
        <v>13</v>
      </c>
      <c r="R548" s="49">
        <f>VLOOKUP(A548,'BASE LOSS COSTS'!$V$55:$W$69,2)</f>
        <v>9</v>
      </c>
      <c r="S548" s="57">
        <f>VLOOKUP(A548,'BASE LOSS COSTS'!$J$14:$K$28,2)</f>
        <v>153</v>
      </c>
      <c r="T548" s="49">
        <f>VLOOKUP(A548,'BASE LOSS COSTS'!$G$55:$H$69,2)</f>
        <v>9</v>
      </c>
      <c r="U548" s="57">
        <f>VLOOKUP(A548,'BASE LOSS COSTS'!$M$14:$N$28,2)</f>
        <v>576</v>
      </c>
      <c r="V548" s="71">
        <f>VLOOKUP($A548,'BASE LOSS COSTS'!$BC$14:$BD$28,2,FALSE)</f>
        <v>1.26</v>
      </c>
      <c r="W548" s="71">
        <f>VLOOKUP($A548,'BASE LOSS COSTS'!$BF$14:$BG$28,2,FALSE)</f>
        <v>1.89</v>
      </c>
      <c r="X548" s="71">
        <f>VLOOKUP($A548,'BASE LOSS COSTS'!$BI$14:$BJ$28,2,FALSE)</f>
        <v>2.52</v>
      </c>
      <c r="Y548" s="57">
        <f>VLOOKUP(A548,'BASE LOSS COSTS'!$J$55:$K$69,2)</f>
        <v>25</v>
      </c>
      <c r="Z548" s="57">
        <f>VLOOKUP(A548,'BASE LOSS COSTS'!$Y$55:$Z$69,2)</f>
        <v>20</v>
      </c>
      <c r="AA548" s="57">
        <f>VLOOKUP(A548,'BASE LOSS COSTS'!$P$14:$Q$28,2)</f>
        <v>137</v>
      </c>
      <c r="AB548" s="71">
        <f>VLOOKUP($A548,'BASE LOSS COSTS'!$BL$14:$BM$28,2,FALSE)</f>
        <v>0.63</v>
      </c>
      <c r="AC548" s="71">
        <f>VLOOKUP($A548,'BASE LOSS COSTS'!$BO$14:$BP$28,2,FALSE)</f>
        <v>1.26</v>
      </c>
      <c r="AD548" s="71">
        <f>VLOOKUP($A548,'BASE LOSS COSTS'!$BR$14:$BS$28,2,FALSE)</f>
        <v>1.89</v>
      </c>
      <c r="AE548" s="57">
        <f>VLOOKUP(A548,'BASE LOSS COSTS'!$M$55:$N$69,2)</f>
        <v>3</v>
      </c>
      <c r="AF548" s="57">
        <f>VLOOKUP(A548,'BASE LOSS COSTS'!$S$14:$T$28,2)</f>
        <v>55</v>
      </c>
      <c r="AG548" s="71">
        <f>VLOOKUP($A548,'BASE LOSS COSTS'!$BU$14:$BV$28,2,FALSE)</f>
        <v>6.93</v>
      </c>
      <c r="AH548" s="71">
        <f>VLOOKUP($A548,'BASE LOSS COSTS'!$BX$14:$BY$28,2,FALSE)</f>
        <v>8.19</v>
      </c>
      <c r="AI548" s="71">
        <f>VLOOKUP($A548,'BASE LOSS COSTS'!$CA$14:$CB$28,2,FALSE)</f>
        <v>9.4499999999999993</v>
      </c>
      <c r="AJ548" s="57">
        <f>VLOOKUP(A548,'BASE LOSS COSTS'!$P$55:$Q$69,2)</f>
        <v>2</v>
      </c>
      <c r="AK548" s="57">
        <f>VLOOKUP(A548,'BASE LOSS COSTS'!$V$14:$W$28,2)</f>
        <v>452</v>
      </c>
      <c r="AL548" s="71">
        <f>VLOOKUP($A548,'BASE LOSS COSTS'!$CD$14:$CE$28,2,FALSE)</f>
        <v>39.06</v>
      </c>
      <c r="AM548" s="71">
        <f>VLOOKUP($A548,'BASE LOSS COSTS'!$CG$14:$CH$28,2,FALSE)</f>
        <v>44.1</v>
      </c>
      <c r="AN548" s="71">
        <f>VLOOKUP($A548,'BASE LOSS COSTS'!$CJ$14:$CK$28,2,FALSE)</f>
        <v>60.48</v>
      </c>
      <c r="AO548" s="57">
        <f>VLOOKUP(A548,'BASE LOSS COSTS'!$S$55:$T$69,2)</f>
        <v>24</v>
      </c>
      <c r="AP548" s="49">
        <f>ROUND('LOSS COST BY TERRITORY AND ZIP'!$AP548*VLOOKUP(TEXT(A548,"000"),'OFF-BALANCE FACTORS'!$B$2:$H$100,4),0)</f>
        <v>222</v>
      </c>
      <c r="AQ548" s="49">
        <f>ROUND('LOSS COST BY TERRITORY AND ZIP'!$AQ548*VLOOKUP(TEXT(A548,"000"),'OFF-BALANCE FACTORS'!$B$2:$H$100,4),0)</f>
        <v>191</v>
      </c>
      <c r="AR548" s="57">
        <f>VLOOKUP(A548,'BASE LOSS COSTS'!$G$35:$H$49,2)</f>
        <v>264</v>
      </c>
      <c r="AS548" s="57">
        <f>VLOOKUP(A548,'BASE LOSS COSTS'!$J$35:$K$49,2)</f>
        <v>264</v>
      </c>
      <c r="AT548" s="57">
        <f>VLOOKUP(A548,'BASE LOSS COSTS'!$M$35:$N$49,2)</f>
        <v>228</v>
      </c>
      <c r="AU548" s="57">
        <f>VLOOKUP(A548,'BASE LOSS COSTS'!$P$35:$Q$49,2)</f>
        <v>228</v>
      </c>
      <c r="AV548" s="57">
        <f>VLOOKUP(A548,'BASE LOSS COSTS'!$S$35:$T$49,2)</f>
        <v>120</v>
      </c>
      <c r="AW548" s="57">
        <f>VLOOKUP(A548,'BASE LOSS COSTS'!$V$35:$W$49,2)</f>
        <v>120</v>
      </c>
      <c r="AX548" s="57">
        <f>VLOOKUP(A548,'BASE LOSS COSTS'!$Y$35:$Z$49,2)</f>
        <v>104</v>
      </c>
      <c r="AY548" s="57">
        <f>VLOOKUP(A548,'BASE LOSS COSTS'!$AB$35:$AC$49,2)</f>
        <v>104</v>
      </c>
      <c r="AZ548" s="49">
        <f>ROUND('LOSS COST BY TERRITORY AND ZIP'!$AZ548*VLOOKUP(TEXT(A548,"000"),'OFF-BALANCE FACTORS'!$B$2:$H$100,3),0)</f>
        <v>222</v>
      </c>
      <c r="BA548" s="57">
        <f>VLOOKUP(A548,'BASE LOSS COSTS'!$AH$35:$AI$49,2)</f>
        <v>268</v>
      </c>
      <c r="BB548" s="57">
        <f>VLOOKUP(A548,'BASE LOSS COSTS'!$AK$35:$AL$49,2)</f>
        <v>268</v>
      </c>
      <c r="BC548" s="57">
        <f>VLOOKUP(A548,'BASE LOSS COSTS'!$AN$35:$AO$49,2)</f>
        <v>80</v>
      </c>
      <c r="BD548" s="57">
        <f>VLOOKUP(A548,'BASE LOSS COSTS'!$AQ$35:$AR$49,2)</f>
        <v>80</v>
      </c>
      <c r="BE548" s="49">
        <f>ROUND('LOSS COST BY TERRITORY AND ZIP'!$BE548*VLOOKUP(TEXT(A548,"000"),'OFF-BALANCE FACTORS'!$B$2:$H$100,7),0)</f>
        <v>322</v>
      </c>
      <c r="BF548" s="62">
        <f t="shared" si="8"/>
        <v>278</v>
      </c>
      <c r="BG548" s="49">
        <f>ROUND('LOSS COST BY TERRITORY AND ZIP'!$BG548*VLOOKUP(TEXT(A548,"000"),'OFF-BALANCE FACTORS'!$B$2:$H$100,6),0)</f>
        <v>241</v>
      </c>
      <c r="BH548" s="38"/>
      <c r="BI548" s="38"/>
      <c r="BJ548" s="38"/>
      <c r="BK548" s="38"/>
      <c r="BL548" s="38"/>
      <c r="BM548" s="38"/>
      <c r="BN548" s="38"/>
      <c r="BO548" s="38"/>
      <c r="BP548" s="38"/>
      <c r="BQ548" s="38"/>
      <c r="BR548" s="38"/>
      <c r="BS548" s="38"/>
      <c r="BT548" s="38"/>
      <c r="BU548" s="38"/>
      <c r="BV548" s="38"/>
      <c r="BW548" s="38"/>
      <c r="BX548" s="38"/>
      <c r="BY548" s="38"/>
      <c r="BZ548" s="38"/>
      <c r="CA548" s="38"/>
      <c r="CB548" s="38"/>
      <c r="CC548" s="38"/>
      <c r="CD548" s="38"/>
      <c r="CE548" s="38"/>
      <c r="CF548" s="39"/>
      <c r="CG548" s="39"/>
    </row>
    <row r="549" spans="1:85">
      <c r="A549" s="41">
        <v>117</v>
      </c>
      <c r="B549" s="41">
        <v>67334</v>
      </c>
      <c r="C549" s="49">
        <f>ROUND('LOSS COST BY TERRITORY AND ZIP'!$C549*VLOOKUP(TEXT(A549,"000"),'OFF-BALANCE FACTORS'!$B$2:$H$100,2),0)</f>
        <v>151</v>
      </c>
      <c r="D549" s="70">
        <f>VLOOKUP($A549,'BASE LOSS COSTS'!$Y$14:$Z$28,2,FALSE)</f>
        <v>0.63</v>
      </c>
      <c r="E549" s="70">
        <f>VLOOKUP($A549,'BASE LOSS COSTS'!$AB$14:$AC$28,2,FALSE)</f>
        <v>1.26</v>
      </c>
      <c r="F549" s="70">
        <f>VLOOKUP($A549,'BASE LOSS COSTS'!$AE$14:$AF$28,2,FALSE)</f>
        <v>1.89</v>
      </c>
      <c r="G549" s="49">
        <f>VLOOKUP(A549,'BASE LOSS COSTS'!$A$55:$B$69,2)</f>
        <v>4</v>
      </c>
      <c r="H549" s="49">
        <f>ROUND('LOSS COST BY TERRITORY AND ZIP'!$H549*VLOOKUP(TEXT(A549,"000"),'OFF-BALANCE FACTORS'!$B$2:$H$100,5),0)</f>
        <v>155</v>
      </c>
      <c r="I549" s="57">
        <f>VLOOKUP($A549,'BASE LOSS COSTS'!$AH$14:$AI$28,2,FALSE)</f>
        <v>1</v>
      </c>
      <c r="J549" s="57">
        <f>VLOOKUP($A549,'BASE LOSS COSTS'!$AK$14:$AL$28,2,FALSE)</f>
        <v>2</v>
      </c>
      <c r="K549" s="57">
        <f>VLOOKUP($A549,'BASE LOSS COSTS'!$AN$14:$AO$28,2,FALSE)</f>
        <v>3</v>
      </c>
      <c r="L549" s="57">
        <f>VLOOKUP($A549,'BASE LOSS COSTS'!$AQ$14:$AR$28,2,FALSE)</f>
        <v>5</v>
      </c>
      <c r="M549" s="49">
        <f>ROUND('LOSS COST BY TERRITORY AND ZIP'!$M549*VLOOKUP(TEXT(A549,"000"),'OFF-BALANCE FACTORS'!$B$2:$H$100,5),0)</f>
        <v>127</v>
      </c>
      <c r="N549" s="71">
        <f>VLOOKUP($A549,'BASE LOSS COSTS'!$AT$14:$AU$28,2,FALSE)</f>
        <v>0.62</v>
      </c>
      <c r="O549" s="71">
        <f>VLOOKUP($A549,'BASE LOSS COSTS'!$AW$14:$AX$28,2,FALSE)</f>
        <v>1.25</v>
      </c>
      <c r="P549" s="71">
        <f>VLOOKUP($A549,'BASE LOSS COSTS'!$AZ$14:$BA$28,2,FALSE)</f>
        <v>1.87</v>
      </c>
      <c r="Q549" s="49">
        <f>VLOOKUP(A549,'BASE LOSS COSTS'!$D$55:$E$69,2)</f>
        <v>13</v>
      </c>
      <c r="R549" s="49">
        <f>VLOOKUP(A549,'BASE LOSS COSTS'!$V$55:$W$69,2)</f>
        <v>9</v>
      </c>
      <c r="S549" s="57">
        <f>VLOOKUP(A549,'BASE LOSS COSTS'!$J$14:$K$28,2)</f>
        <v>153</v>
      </c>
      <c r="T549" s="49">
        <f>VLOOKUP(A549,'BASE LOSS COSTS'!$G$55:$H$69,2)</f>
        <v>9</v>
      </c>
      <c r="U549" s="57">
        <f>VLOOKUP(A549,'BASE LOSS COSTS'!$M$14:$N$28,2)</f>
        <v>576</v>
      </c>
      <c r="V549" s="71">
        <f>VLOOKUP($A549,'BASE LOSS COSTS'!$BC$14:$BD$28,2,FALSE)</f>
        <v>1.26</v>
      </c>
      <c r="W549" s="71">
        <f>VLOOKUP($A549,'BASE LOSS COSTS'!$BF$14:$BG$28,2,FALSE)</f>
        <v>1.89</v>
      </c>
      <c r="X549" s="71">
        <f>VLOOKUP($A549,'BASE LOSS COSTS'!$BI$14:$BJ$28,2,FALSE)</f>
        <v>2.52</v>
      </c>
      <c r="Y549" s="57">
        <f>VLOOKUP(A549,'BASE LOSS COSTS'!$J$55:$K$69,2)</f>
        <v>25</v>
      </c>
      <c r="Z549" s="57">
        <f>VLOOKUP(A549,'BASE LOSS COSTS'!$Y$55:$Z$69,2)</f>
        <v>20</v>
      </c>
      <c r="AA549" s="57">
        <f>VLOOKUP(A549,'BASE LOSS COSTS'!$P$14:$Q$28,2)</f>
        <v>137</v>
      </c>
      <c r="AB549" s="71">
        <f>VLOOKUP($A549,'BASE LOSS COSTS'!$BL$14:$BM$28,2,FALSE)</f>
        <v>0.63</v>
      </c>
      <c r="AC549" s="71">
        <f>VLOOKUP($A549,'BASE LOSS COSTS'!$BO$14:$BP$28,2,FALSE)</f>
        <v>1.26</v>
      </c>
      <c r="AD549" s="71">
        <f>VLOOKUP($A549,'BASE LOSS COSTS'!$BR$14:$BS$28,2,FALSE)</f>
        <v>1.89</v>
      </c>
      <c r="AE549" s="57">
        <f>VLOOKUP(A549,'BASE LOSS COSTS'!$M$55:$N$69,2)</f>
        <v>3</v>
      </c>
      <c r="AF549" s="57">
        <f>VLOOKUP(A549,'BASE LOSS COSTS'!$S$14:$T$28,2)</f>
        <v>55</v>
      </c>
      <c r="AG549" s="71">
        <f>VLOOKUP($A549,'BASE LOSS COSTS'!$BU$14:$BV$28,2,FALSE)</f>
        <v>6.93</v>
      </c>
      <c r="AH549" s="71">
        <f>VLOOKUP($A549,'BASE LOSS COSTS'!$BX$14:$BY$28,2,FALSE)</f>
        <v>8.19</v>
      </c>
      <c r="AI549" s="71">
        <f>VLOOKUP($A549,'BASE LOSS COSTS'!$CA$14:$CB$28,2,FALSE)</f>
        <v>9.4499999999999993</v>
      </c>
      <c r="AJ549" s="57">
        <f>VLOOKUP(A549,'BASE LOSS COSTS'!$P$55:$Q$69,2)</f>
        <v>2</v>
      </c>
      <c r="AK549" s="57">
        <f>VLOOKUP(A549,'BASE LOSS COSTS'!$V$14:$W$28,2)</f>
        <v>452</v>
      </c>
      <c r="AL549" s="71">
        <f>VLOOKUP($A549,'BASE LOSS COSTS'!$CD$14:$CE$28,2,FALSE)</f>
        <v>39.06</v>
      </c>
      <c r="AM549" s="71">
        <f>VLOOKUP($A549,'BASE LOSS COSTS'!$CG$14:$CH$28,2,FALSE)</f>
        <v>44.1</v>
      </c>
      <c r="AN549" s="71">
        <f>VLOOKUP($A549,'BASE LOSS COSTS'!$CJ$14:$CK$28,2,FALSE)</f>
        <v>60.48</v>
      </c>
      <c r="AO549" s="57">
        <f>VLOOKUP(A549,'BASE LOSS COSTS'!$S$55:$T$69,2)</f>
        <v>24</v>
      </c>
      <c r="AP549" s="49">
        <f>ROUND('LOSS COST BY TERRITORY AND ZIP'!$AP549*VLOOKUP(TEXT(A549,"000"),'OFF-BALANCE FACTORS'!$B$2:$H$100,4),0)</f>
        <v>222</v>
      </c>
      <c r="AQ549" s="49">
        <f>ROUND('LOSS COST BY TERRITORY AND ZIP'!$AQ549*VLOOKUP(TEXT(A549,"000"),'OFF-BALANCE FACTORS'!$B$2:$H$100,4),0)</f>
        <v>191</v>
      </c>
      <c r="AR549" s="57">
        <f>VLOOKUP(A549,'BASE LOSS COSTS'!$G$35:$H$49,2)</f>
        <v>264</v>
      </c>
      <c r="AS549" s="57">
        <f>VLOOKUP(A549,'BASE LOSS COSTS'!$J$35:$K$49,2)</f>
        <v>264</v>
      </c>
      <c r="AT549" s="57">
        <f>VLOOKUP(A549,'BASE LOSS COSTS'!$M$35:$N$49,2)</f>
        <v>228</v>
      </c>
      <c r="AU549" s="57">
        <f>VLOOKUP(A549,'BASE LOSS COSTS'!$P$35:$Q$49,2)</f>
        <v>228</v>
      </c>
      <c r="AV549" s="57">
        <f>VLOOKUP(A549,'BASE LOSS COSTS'!$S$35:$T$49,2)</f>
        <v>120</v>
      </c>
      <c r="AW549" s="57">
        <f>VLOOKUP(A549,'BASE LOSS COSTS'!$V$35:$W$49,2)</f>
        <v>120</v>
      </c>
      <c r="AX549" s="57">
        <f>VLOOKUP(A549,'BASE LOSS COSTS'!$Y$35:$Z$49,2)</f>
        <v>104</v>
      </c>
      <c r="AY549" s="57">
        <f>VLOOKUP(A549,'BASE LOSS COSTS'!$AB$35:$AC$49,2)</f>
        <v>104</v>
      </c>
      <c r="AZ549" s="49">
        <f>ROUND('LOSS COST BY TERRITORY AND ZIP'!$AZ549*VLOOKUP(TEXT(A549,"000"),'OFF-BALANCE FACTORS'!$B$2:$H$100,3),0)</f>
        <v>222</v>
      </c>
      <c r="BA549" s="57">
        <f>VLOOKUP(A549,'BASE LOSS COSTS'!$AH$35:$AI$49,2)</f>
        <v>268</v>
      </c>
      <c r="BB549" s="57">
        <f>VLOOKUP(A549,'BASE LOSS COSTS'!$AK$35:$AL$49,2)</f>
        <v>268</v>
      </c>
      <c r="BC549" s="57">
        <f>VLOOKUP(A549,'BASE LOSS COSTS'!$AN$35:$AO$49,2)</f>
        <v>80</v>
      </c>
      <c r="BD549" s="57">
        <f>VLOOKUP(A549,'BASE LOSS COSTS'!$AQ$35:$AR$49,2)</f>
        <v>80</v>
      </c>
      <c r="BE549" s="49">
        <f>ROUND('LOSS COST BY TERRITORY AND ZIP'!$BE549*VLOOKUP(TEXT(A549,"000"),'OFF-BALANCE FACTORS'!$B$2:$H$100,7),0)</f>
        <v>322</v>
      </c>
      <c r="BF549" s="62">
        <f t="shared" si="8"/>
        <v>278</v>
      </c>
      <c r="BG549" s="49">
        <f>ROUND('LOSS COST BY TERRITORY AND ZIP'!$BG549*VLOOKUP(TEXT(A549,"000"),'OFF-BALANCE FACTORS'!$B$2:$H$100,6),0)</f>
        <v>241</v>
      </c>
      <c r="BH549" s="38"/>
      <c r="BI549" s="38"/>
      <c r="BJ549" s="38"/>
      <c r="BK549" s="38"/>
      <c r="BL549" s="38"/>
      <c r="BM549" s="38"/>
      <c r="BN549" s="38"/>
      <c r="BO549" s="38"/>
      <c r="BP549" s="38"/>
      <c r="BQ549" s="38"/>
      <c r="BR549" s="38"/>
      <c r="BS549" s="38"/>
      <c r="BT549" s="38"/>
      <c r="BU549" s="38"/>
      <c r="BV549" s="38"/>
      <c r="BW549" s="38"/>
      <c r="BX549" s="38"/>
      <c r="BY549" s="38"/>
      <c r="BZ549" s="38"/>
      <c r="CA549" s="38"/>
      <c r="CB549" s="38"/>
      <c r="CC549" s="38"/>
      <c r="CD549" s="38"/>
      <c r="CE549" s="38"/>
      <c r="CF549" s="39"/>
      <c r="CG549" s="39"/>
    </row>
    <row r="550" spans="1:85">
      <c r="A550" s="41">
        <v>117</v>
      </c>
      <c r="B550" s="41">
        <v>67335</v>
      </c>
      <c r="C550" s="49">
        <f>ROUND('LOSS COST BY TERRITORY AND ZIP'!$C550*VLOOKUP(TEXT(A550,"000"),'OFF-BALANCE FACTORS'!$B$2:$H$100,2),0)</f>
        <v>151</v>
      </c>
      <c r="D550" s="70">
        <f>VLOOKUP($A550,'BASE LOSS COSTS'!$Y$14:$Z$28,2,FALSE)</f>
        <v>0.63</v>
      </c>
      <c r="E550" s="70">
        <f>VLOOKUP($A550,'BASE LOSS COSTS'!$AB$14:$AC$28,2,FALSE)</f>
        <v>1.26</v>
      </c>
      <c r="F550" s="70">
        <f>VLOOKUP($A550,'BASE LOSS COSTS'!$AE$14:$AF$28,2,FALSE)</f>
        <v>1.89</v>
      </c>
      <c r="G550" s="49">
        <f>VLOOKUP(A550,'BASE LOSS COSTS'!$A$55:$B$69,2)</f>
        <v>4</v>
      </c>
      <c r="H550" s="49">
        <f>ROUND('LOSS COST BY TERRITORY AND ZIP'!$H550*VLOOKUP(TEXT(A550,"000"),'OFF-BALANCE FACTORS'!$B$2:$H$100,5),0)</f>
        <v>155</v>
      </c>
      <c r="I550" s="57">
        <f>VLOOKUP($A550,'BASE LOSS COSTS'!$AH$14:$AI$28,2,FALSE)</f>
        <v>1</v>
      </c>
      <c r="J550" s="57">
        <f>VLOOKUP($A550,'BASE LOSS COSTS'!$AK$14:$AL$28,2,FALSE)</f>
        <v>2</v>
      </c>
      <c r="K550" s="57">
        <f>VLOOKUP($A550,'BASE LOSS COSTS'!$AN$14:$AO$28,2,FALSE)</f>
        <v>3</v>
      </c>
      <c r="L550" s="57">
        <f>VLOOKUP($A550,'BASE LOSS COSTS'!$AQ$14:$AR$28,2,FALSE)</f>
        <v>5</v>
      </c>
      <c r="M550" s="49">
        <f>ROUND('LOSS COST BY TERRITORY AND ZIP'!$M550*VLOOKUP(TEXT(A550,"000"),'OFF-BALANCE FACTORS'!$B$2:$H$100,5),0)</f>
        <v>127</v>
      </c>
      <c r="N550" s="71">
        <f>VLOOKUP($A550,'BASE LOSS COSTS'!$AT$14:$AU$28,2,FALSE)</f>
        <v>0.62</v>
      </c>
      <c r="O550" s="71">
        <f>VLOOKUP($A550,'BASE LOSS COSTS'!$AW$14:$AX$28,2,FALSE)</f>
        <v>1.25</v>
      </c>
      <c r="P550" s="71">
        <f>VLOOKUP($A550,'BASE LOSS COSTS'!$AZ$14:$BA$28,2,FALSE)</f>
        <v>1.87</v>
      </c>
      <c r="Q550" s="49">
        <f>VLOOKUP(A550,'BASE LOSS COSTS'!$D$55:$E$69,2)</f>
        <v>13</v>
      </c>
      <c r="R550" s="49">
        <f>VLOOKUP(A550,'BASE LOSS COSTS'!$V$55:$W$69,2)</f>
        <v>9</v>
      </c>
      <c r="S550" s="57">
        <f>VLOOKUP(A550,'BASE LOSS COSTS'!$J$14:$K$28,2)</f>
        <v>153</v>
      </c>
      <c r="T550" s="49">
        <f>VLOOKUP(A550,'BASE LOSS COSTS'!$G$55:$H$69,2)</f>
        <v>9</v>
      </c>
      <c r="U550" s="57">
        <f>VLOOKUP(A550,'BASE LOSS COSTS'!$M$14:$N$28,2)</f>
        <v>576</v>
      </c>
      <c r="V550" s="71">
        <f>VLOOKUP($A550,'BASE LOSS COSTS'!$BC$14:$BD$28,2,FALSE)</f>
        <v>1.26</v>
      </c>
      <c r="W550" s="71">
        <f>VLOOKUP($A550,'BASE LOSS COSTS'!$BF$14:$BG$28,2,FALSE)</f>
        <v>1.89</v>
      </c>
      <c r="X550" s="71">
        <f>VLOOKUP($A550,'BASE LOSS COSTS'!$BI$14:$BJ$28,2,FALSE)</f>
        <v>2.52</v>
      </c>
      <c r="Y550" s="57">
        <f>VLOOKUP(A550,'BASE LOSS COSTS'!$J$55:$K$69,2)</f>
        <v>25</v>
      </c>
      <c r="Z550" s="57">
        <f>VLOOKUP(A550,'BASE LOSS COSTS'!$Y$55:$Z$69,2)</f>
        <v>20</v>
      </c>
      <c r="AA550" s="57">
        <f>VLOOKUP(A550,'BASE LOSS COSTS'!$P$14:$Q$28,2)</f>
        <v>137</v>
      </c>
      <c r="AB550" s="71">
        <f>VLOOKUP($A550,'BASE LOSS COSTS'!$BL$14:$BM$28,2,FALSE)</f>
        <v>0.63</v>
      </c>
      <c r="AC550" s="71">
        <f>VLOOKUP($A550,'BASE LOSS COSTS'!$BO$14:$BP$28,2,FALSE)</f>
        <v>1.26</v>
      </c>
      <c r="AD550" s="71">
        <f>VLOOKUP($A550,'BASE LOSS COSTS'!$BR$14:$BS$28,2,FALSE)</f>
        <v>1.89</v>
      </c>
      <c r="AE550" s="57">
        <f>VLOOKUP(A550,'BASE LOSS COSTS'!$M$55:$N$69,2)</f>
        <v>3</v>
      </c>
      <c r="AF550" s="57">
        <f>VLOOKUP(A550,'BASE LOSS COSTS'!$S$14:$T$28,2)</f>
        <v>55</v>
      </c>
      <c r="AG550" s="71">
        <f>VLOOKUP($A550,'BASE LOSS COSTS'!$BU$14:$BV$28,2,FALSE)</f>
        <v>6.93</v>
      </c>
      <c r="AH550" s="71">
        <f>VLOOKUP($A550,'BASE LOSS COSTS'!$BX$14:$BY$28,2,FALSE)</f>
        <v>8.19</v>
      </c>
      <c r="AI550" s="71">
        <f>VLOOKUP($A550,'BASE LOSS COSTS'!$CA$14:$CB$28,2,FALSE)</f>
        <v>9.4499999999999993</v>
      </c>
      <c r="AJ550" s="57">
        <f>VLOOKUP(A550,'BASE LOSS COSTS'!$P$55:$Q$69,2)</f>
        <v>2</v>
      </c>
      <c r="AK550" s="57">
        <f>VLOOKUP(A550,'BASE LOSS COSTS'!$V$14:$W$28,2)</f>
        <v>452</v>
      </c>
      <c r="AL550" s="71">
        <f>VLOOKUP($A550,'BASE LOSS COSTS'!$CD$14:$CE$28,2,FALSE)</f>
        <v>39.06</v>
      </c>
      <c r="AM550" s="71">
        <f>VLOOKUP($A550,'BASE LOSS COSTS'!$CG$14:$CH$28,2,FALSE)</f>
        <v>44.1</v>
      </c>
      <c r="AN550" s="71">
        <f>VLOOKUP($A550,'BASE LOSS COSTS'!$CJ$14:$CK$28,2,FALSE)</f>
        <v>60.48</v>
      </c>
      <c r="AO550" s="57">
        <f>VLOOKUP(A550,'BASE LOSS COSTS'!$S$55:$T$69,2)</f>
        <v>24</v>
      </c>
      <c r="AP550" s="49">
        <f>ROUND('LOSS COST BY TERRITORY AND ZIP'!$AP550*VLOOKUP(TEXT(A550,"000"),'OFF-BALANCE FACTORS'!$B$2:$H$100,4),0)</f>
        <v>222</v>
      </c>
      <c r="AQ550" s="49">
        <f>ROUND('LOSS COST BY TERRITORY AND ZIP'!$AQ550*VLOOKUP(TEXT(A550,"000"),'OFF-BALANCE FACTORS'!$B$2:$H$100,4),0)</f>
        <v>191</v>
      </c>
      <c r="AR550" s="57">
        <f>VLOOKUP(A550,'BASE LOSS COSTS'!$G$35:$H$49,2)</f>
        <v>264</v>
      </c>
      <c r="AS550" s="57">
        <f>VLOOKUP(A550,'BASE LOSS COSTS'!$J$35:$K$49,2)</f>
        <v>264</v>
      </c>
      <c r="AT550" s="57">
        <f>VLOOKUP(A550,'BASE LOSS COSTS'!$M$35:$N$49,2)</f>
        <v>228</v>
      </c>
      <c r="AU550" s="57">
        <f>VLOOKUP(A550,'BASE LOSS COSTS'!$P$35:$Q$49,2)</f>
        <v>228</v>
      </c>
      <c r="AV550" s="57">
        <f>VLOOKUP(A550,'BASE LOSS COSTS'!$S$35:$T$49,2)</f>
        <v>120</v>
      </c>
      <c r="AW550" s="57">
        <f>VLOOKUP(A550,'BASE LOSS COSTS'!$V$35:$W$49,2)</f>
        <v>120</v>
      </c>
      <c r="AX550" s="57">
        <f>VLOOKUP(A550,'BASE LOSS COSTS'!$Y$35:$Z$49,2)</f>
        <v>104</v>
      </c>
      <c r="AY550" s="57">
        <f>VLOOKUP(A550,'BASE LOSS COSTS'!$AB$35:$AC$49,2)</f>
        <v>104</v>
      </c>
      <c r="AZ550" s="49">
        <f>ROUND('LOSS COST BY TERRITORY AND ZIP'!$AZ550*VLOOKUP(TEXT(A550,"000"),'OFF-BALANCE FACTORS'!$B$2:$H$100,3),0)</f>
        <v>222</v>
      </c>
      <c r="BA550" s="57">
        <f>VLOOKUP(A550,'BASE LOSS COSTS'!$AH$35:$AI$49,2)</f>
        <v>268</v>
      </c>
      <c r="BB550" s="57">
        <f>VLOOKUP(A550,'BASE LOSS COSTS'!$AK$35:$AL$49,2)</f>
        <v>268</v>
      </c>
      <c r="BC550" s="57">
        <f>VLOOKUP(A550,'BASE LOSS COSTS'!$AN$35:$AO$49,2)</f>
        <v>80</v>
      </c>
      <c r="BD550" s="57">
        <f>VLOOKUP(A550,'BASE LOSS COSTS'!$AQ$35:$AR$49,2)</f>
        <v>80</v>
      </c>
      <c r="BE550" s="49">
        <f>ROUND('LOSS COST BY TERRITORY AND ZIP'!$BE550*VLOOKUP(TEXT(A550,"000"),'OFF-BALANCE FACTORS'!$B$2:$H$100,7),0)</f>
        <v>322</v>
      </c>
      <c r="BF550" s="62">
        <f t="shared" si="8"/>
        <v>278</v>
      </c>
      <c r="BG550" s="49">
        <f>ROUND('LOSS COST BY TERRITORY AND ZIP'!$BG550*VLOOKUP(TEXT(A550,"000"),'OFF-BALANCE FACTORS'!$B$2:$H$100,6),0)</f>
        <v>241</v>
      </c>
      <c r="BH550" s="38"/>
      <c r="BI550" s="38"/>
      <c r="BJ550" s="38"/>
      <c r="BK550" s="38"/>
      <c r="BL550" s="38"/>
      <c r="BM550" s="38"/>
      <c r="BN550" s="38"/>
      <c r="BO550" s="38"/>
      <c r="BP550" s="38"/>
      <c r="BQ550" s="38"/>
      <c r="BR550" s="38"/>
      <c r="BS550" s="38"/>
      <c r="BT550" s="38"/>
      <c r="BU550" s="38"/>
      <c r="BV550" s="38"/>
      <c r="BW550" s="38"/>
      <c r="BX550" s="38"/>
      <c r="BY550" s="38"/>
      <c r="BZ550" s="38"/>
      <c r="CA550" s="38"/>
      <c r="CB550" s="38"/>
      <c r="CC550" s="38"/>
      <c r="CD550" s="38"/>
      <c r="CE550" s="38"/>
      <c r="CF550" s="39"/>
      <c r="CG550" s="39"/>
    </row>
    <row r="551" spans="1:85">
      <c r="A551" s="41">
        <v>117</v>
      </c>
      <c r="B551" s="41">
        <v>67336</v>
      </c>
      <c r="C551" s="49">
        <f>ROUND('LOSS COST BY TERRITORY AND ZIP'!$C551*VLOOKUP(TEXT(A551,"000"),'OFF-BALANCE FACTORS'!$B$2:$H$100,2),0)</f>
        <v>151</v>
      </c>
      <c r="D551" s="70">
        <f>VLOOKUP($A551,'BASE LOSS COSTS'!$Y$14:$Z$28,2,FALSE)</f>
        <v>0.63</v>
      </c>
      <c r="E551" s="70">
        <f>VLOOKUP($A551,'BASE LOSS COSTS'!$AB$14:$AC$28,2,FALSE)</f>
        <v>1.26</v>
      </c>
      <c r="F551" s="70">
        <f>VLOOKUP($A551,'BASE LOSS COSTS'!$AE$14:$AF$28,2,FALSE)</f>
        <v>1.89</v>
      </c>
      <c r="G551" s="49">
        <f>VLOOKUP(A551,'BASE LOSS COSTS'!$A$55:$B$69,2)</f>
        <v>4</v>
      </c>
      <c r="H551" s="49">
        <f>ROUND('LOSS COST BY TERRITORY AND ZIP'!$H551*VLOOKUP(TEXT(A551,"000"),'OFF-BALANCE FACTORS'!$B$2:$H$100,5),0)</f>
        <v>155</v>
      </c>
      <c r="I551" s="57">
        <f>VLOOKUP($A551,'BASE LOSS COSTS'!$AH$14:$AI$28,2,FALSE)</f>
        <v>1</v>
      </c>
      <c r="J551" s="57">
        <f>VLOOKUP($A551,'BASE LOSS COSTS'!$AK$14:$AL$28,2,FALSE)</f>
        <v>2</v>
      </c>
      <c r="K551" s="57">
        <f>VLOOKUP($A551,'BASE LOSS COSTS'!$AN$14:$AO$28,2,FALSE)</f>
        <v>3</v>
      </c>
      <c r="L551" s="57">
        <f>VLOOKUP($A551,'BASE LOSS COSTS'!$AQ$14:$AR$28,2,FALSE)</f>
        <v>5</v>
      </c>
      <c r="M551" s="49">
        <f>ROUND('LOSS COST BY TERRITORY AND ZIP'!$M551*VLOOKUP(TEXT(A551,"000"),'OFF-BALANCE FACTORS'!$B$2:$H$100,5),0)</f>
        <v>127</v>
      </c>
      <c r="N551" s="71">
        <f>VLOOKUP($A551,'BASE LOSS COSTS'!$AT$14:$AU$28,2,FALSE)</f>
        <v>0.62</v>
      </c>
      <c r="O551" s="71">
        <f>VLOOKUP($A551,'BASE LOSS COSTS'!$AW$14:$AX$28,2,FALSE)</f>
        <v>1.25</v>
      </c>
      <c r="P551" s="71">
        <f>VLOOKUP($A551,'BASE LOSS COSTS'!$AZ$14:$BA$28,2,FALSE)</f>
        <v>1.87</v>
      </c>
      <c r="Q551" s="49">
        <f>VLOOKUP(A551,'BASE LOSS COSTS'!$D$55:$E$69,2)</f>
        <v>13</v>
      </c>
      <c r="R551" s="49">
        <f>VLOOKUP(A551,'BASE LOSS COSTS'!$V$55:$W$69,2)</f>
        <v>9</v>
      </c>
      <c r="S551" s="57">
        <f>VLOOKUP(A551,'BASE LOSS COSTS'!$J$14:$K$28,2)</f>
        <v>153</v>
      </c>
      <c r="T551" s="49">
        <f>VLOOKUP(A551,'BASE LOSS COSTS'!$G$55:$H$69,2)</f>
        <v>9</v>
      </c>
      <c r="U551" s="57">
        <f>VLOOKUP(A551,'BASE LOSS COSTS'!$M$14:$N$28,2)</f>
        <v>576</v>
      </c>
      <c r="V551" s="71">
        <f>VLOOKUP($A551,'BASE LOSS COSTS'!$BC$14:$BD$28,2,FALSE)</f>
        <v>1.26</v>
      </c>
      <c r="W551" s="71">
        <f>VLOOKUP($A551,'BASE LOSS COSTS'!$BF$14:$BG$28,2,FALSE)</f>
        <v>1.89</v>
      </c>
      <c r="X551" s="71">
        <f>VLOOKUP($A551,'BASE LOSS COSTS'!$BI$14:$BJ$28,2,FALSE)</f>
        <v>2.52</v>
      </c>
      <c r="Y551" s="57">
        <f>VLOOKUP(A551,'BASE LOSS COSTS'!$J$55:$K$69,2)</f>
        <v>25</v>
      </c>
      <c r="Z551" s="57">
        <f>VLOOKUP(A551,'BASE LOSS COSTS'!$Y$55:$Z$69,2)</f>
        <v>20</v>
      </c>
      <c r="AA551" s="57">
        <f>VLOOKUP(A551,'BASE LOSS COSTS'!$P$14:$Q$28,2)</f>
        <v>137</v>
      </c>
      <c r="AB551" s="71">
        <f>VLOOKUP($A551,'BASE LOSS COSTS'!$BL$14:$BM$28,2,FALSE)</f>
        <v>0.63</v>
      </c>
      <c r="AC551" s="71">
        <f>VLOOKUP($A551,'BASE LOSS COSTS'!$BO$14:$BP$28,2,FALSE)</f>
        <v>1.26</v>
      </c>
      <c r="AD551" s="71">
        <f>VLOOKUP($A551,'BASE LOSS COSTS'!$BR$14:$BS$28,2,FALSE)</f>
        <v>1.89</v>
      </c>
      <c r="AE551" s="57">
        <f>VLOOKUP(A551,'BASE LOSS COSTS'!$M$55:$N$69,2)</f>
        <v>3</v>
      </c>
      <c r="AF551" s="57">
        <f>VLOOKUP(A551,'BASE LOSS COSTS'!$S$14:$T$28,2)</f>
        <v>55</v>
      </c>
      <c r="AG551" s="71">
        <f>VLOOKUP($A551,'BASE LOSS COSTS'!$BU$14:$BV$28,2,FALSE)</f>
        <v>6.93</v>
      </c>
      <c r="AH551" s="71">
        <f>VLOOKUP($A551,'BASE LOSS COSTS'!$BX$14:$BY$28,2,FALSE)</f>
        <v>8.19</v>
      </c>
      <c r="AI551" s="71">
        <f>VLOOKUP($A551,'BASE LOSS COSTS'!$CA$14:$CB$28,2,FALSE)</f>
        <v>9.4499999999999993</v>
      </c>
      <c r="AJ551" s="57">
        <f>VLOOKUP(A551,'BASE LOSS COSTS'!$P$55:$Q$69,2)</f>
        <v>2</v>
      </c>
      <c r="AK551" s="57">
        <f>VLOOKUP(A551,'BASE LOSS COSTS'!$V$14:$W$28,2)</f>
        <v>452</v>
      </c>
      <c r="AL551" s="71">
        <f>VLOOKUP($A551,'BASE LOSS COSTS'!$CD$14:$CE$28,2,FALSE)</f>
        <v>39.06</v>
      </c>
      <c r="AM551" s="71">
        <f>VLOOKUP($A551,'BASE LOSS COSTS'!$CG$14:$CH$28,2,FALSE)</f>
        <v>44.1</v>
      </c>
      <c r="AN551" s="71">
        <f>VLOOKUP($A551,'BASE LOSS COSTS'!$CJ$14:$CK$28,2,FALSE)</f>
        <v>60.48</v>
      </c>
      <c r="AO551" s="57">
        <f>VLOOKUP(A551,'BASE LOSS COSTS'!$S$55:$T$69,2)</f>
        <v>24</v>
      </c>
      <c r="AP551" s="49">
        <f>ROUND('LOSS COST BY TERRITORY AND ZIP'!$AP551*VLOOKUP(TEXT(A551,"000"),'OFF-BALANCE FACTORS'!$B$2:$H$100,4),0)</f>
        <v>222</v>
      </c>
      <c r="AQ551" s="49">
        <f>ROUND('LOSS COST BY TERRITORY AND ZIP'!$AQ551*VLOOKUP(TEXT(A551,"000"),'OFF-BALANCE FACTORS'!$B$2:$H$100,4),0)</f>
        <v>191</v>
      </c>
      <c r="AR551" s="57">
        <f>VLOOKUP(A551,'BASE LOSS COSTS'!$G$35:$H$49,2)</f>
        <v>264</v>
      </c>
      <c r="AS551" s="57">
        <f>VLOOKUP(A551,'BASE LOSS COSTS'!$J$35:$K$49,2)</f>
        <v>264</v>
      </c>
      <c r="AT551" s="57">
        <f>VLOOKUP(A551,'BASE LOSS COSTS'!$M$35:$N$49,2)</f>
        <v>228</v>
      </c>
      <c r="AU551" s="57">
        <f>VLOOKUP(A551,'BASE LOSS COSTS'!$P$35:$Q$49,2)</f>
        <v>228</v>
      </c>
      <c r="AV551" s="57">
        <f>VLOOKUP(A551,'BASE LOSS COSTS'!$S$35:$T$49,2)</f>
        <v>120</v>
      </c>
      <c r="AW551" s="57">
        <f>VLOOKUP(A551,'BASE LOSS COSTS'!$V$35:$W$49,2)</f>
        <v>120</v>
      </c>
      <c r="AX551" s="57">
        <f>VLOOKUP(A551,'BASE LOSS COSTS'!$Y$35:$Z$49,2)</f>
        <v>104</v>
      </c>
      <c r="AY551" s="57">
        <f>VLOOKUP(A551,'BASE LOSS COSTS'!$AB$35:$AC$49,2)</f>
        <v>104</v>
      </c>
      <c r="AZ551" s="49">
        <f>ROUND('LOSS COST BY TERRITORY AND ZIP'!$AZ551*VLOOKUP(TEXT(A551,"000"),'OFF-BALANCE FACTORS'!$B$2:$H$100,3),0)</f>
        <v>222</v>
      </c>
      <c r="BA551" s="57">
        <f>VLOOKUP(A551,'BASE LOSS COSTS'!$AH$35:$AI$49,2)</f>
        <v>268</v>
      </c>
      <c r="BB551" s="57">
        <f>VLOOKUP(A551,'BASE LOSS COSTS'!$AK$35:$AL$49,2)</f>
        <v>268</v>
      </c>
      <c r="BC551" s="57">
        <f>VLOOKUP(A551,'BASE LOSS COSTS'!$AN$35:$AO$49,2)</f>
        <v>80</v>
      </c>
      <c r="BD551" s="57">
        <f>VLOOKUP(A551,'BASE LOSS COSTS'!$AQ$35:$AR$49,2)</f>
        <v>80</v>
      </c>
      <c r="BE551" s="49">
        <f>ROUND('LOSS COST BY TERRITORY AND ZIP'!$BE551*VLOOKUP(TEXT(A551,"000"),'OFF-BALANCE FACTORS'!$B$2:$H$100,7),0)</f>
        <v>322</v>
      </c>
      <c r="BF551" s="62">
        <f t="shared" si="8"/>
        <v>278</v>
      </c>
      <c r="BG551" s="49">
        <f>ROUND('LOSS COST BY TERRITORY AND ZIP'!$BG551*VLOOKUP(TEXT(A551,"000"),'OFF-BALANCE FACTORS'!$B$2:$H$100,6),0)</f>
        <v>241</v>
      </c>
      <c r="BH551" s="38"/>
      <c r="BI551" s="38"/>
      <c r="BJ551" s="38"/>
      <c r="BK551" s="38"/>
      <c r="BL551" s="38"/>
      <c r="BM551" s="38"/>
      <c r="BN551" s="38"/>
      <c r="BO551" s="38"/>
      <c r="BP551" s="38"/>
      <c r="BQ551" s="38"/>
      <c r="BR551" s="38"/>
      <c r="BS551" s="38"/>
      <c r="BT551" s="38"/>
      <c r="BU551" s="38"/>
      <c r="BV551" s="38"/>
      <c r="BW551" s="38"/>
      <c r="BX551" s="38"/>
      <c r="BY551" s="38"/>
      <c r="BZ551" s="38"/>
      <c r="CA551" s="38"/>
      <c r="CB551" s="38"/>
      <c r="CC551" s="38"/>
      <c r="CD551" s="38"/>
      <c r="CE551" s="38"/>
      <c r="CF551" s="39"/>
      <c r="CG551" s="39"/>
    </row>
    <row r="552" spans="1:85">
      <c r="A552" s="41">
        <v>117</v>
      </c>
      <c r="B552" s="41">
        <v>67341</v>
      </c>
      <c r="C552" s="49">
        <f>ROUND('LOSS COST BY TERRITORY AND ZIP'!$C552*VLOOKUP(TEXT(A552,"000"),'OFF-BALANCE FACTORS'!$B$2:$H$100,2),0)</f>
        <v>151</v>
      </c>
      <c r="D552" s="70">
        <f>VLOOKUP($A552,'BASE LOSS COSTS'!$Y$14:$Z$28,2,FALSE)</f>
        <v>0.63</v>
      </c>
      <c r="E552" s="70">
        <f>VLOOKUP($A552,'BASE LOSS COSTS'!$AB$14:$AC$28,2,FALSE)</f>
        <v>1.26</v>
      </c>
      <c r="F552" s="70">
        <f>VLOOKUP($A552,'BASE LOSS COSTS'!$AE$14:$AF$28,2,FALSE)</f>
        <v>1.89</v>
      </c>
      <c r="G552" s="49">
        <f>VLOOKUP(A552,'BASE LOSS COSTS'!$A$55:$B$69,2)</f>
        <v>4</v>
      </c>
      <c r="H552" s="49">
        <f>ROUND('LOSS COST BY TERRITORY AND ZIP'!$H552*VLOOKUP(TEXT(A552,"000"),'OFF-BALANCE FACTORS'!$B$2:$H$100,5),0)</f>
        <v>155</v>
      </c>
      <c r="I552" s="57">
        <f>VLOOKUP($A552,'BASE LOSS COSTS'!$AH$14:$AI$28,2,FALSE)</f>
        <v>1</v>
      </c>
      <c r="J552" s="57">
        <f>VLOOKUP($A552,'BASE LOSS COSTS'!$AK$14:$AL$28,2,FALSE)</f>
        <v>2</v>
      </c>
      <c r="K552" s="57">
        <f>VLOOKUP($A552,'BASE LOSS COSTS'!$AN$14:$AO$28,2,FALSE)</f>
        <v>3</v>
      </c>
      <c r="L552" s="57">
        <f>VLOOKUP($A552,'BASE LOSS COSTS'!$AQ$14:$AR$28,2,FALSE)</f>
        <v>5</v>
      </c>
      <c r="M552" s="49">
        <f>ROUND('LOSS COST BY TERRITORY AND ZIP'!$M552*VLOOKUP(TEXT(A552,"000"),'OFF-BALANCE FACTORS'!$B$2:$H$100,5),0)</f>
        <v>127</v>
      </c>
      <c r="N552" s="71">
        <f>VLOOKUP($A552,'BASE LOSS COSTS'!$AT$14:$AU$28,2,FALSE)</f>
        <v>0.62</v>
      </c>
      <c r="O552" s="71">
        <f>VLOOKUP($A552,'BASE LOSS COSTS'!$AW$14:$AX$28,2,FALSE)</f>
        <v>1.25</v>
      </c>
      <c r="P552" s="71">
        <f>VLOOKUP($A552,'BASE LOSS COSTS'!$AZ$14:$BA$28,2,FALSE)</f>
        <v>1.87</v>
      </c>
      <c r="Q552" s="49">
        <f>VLOOKUP(A552,'BASE LOSS COSTS'!$D$55:$E$69,2)</f>
        <v>13</v>
      </c>
      <c r="R552" s="49">
        <f>VLOOKUP(A552,'BASE LOSS COSTS'!$V$55:$W$69,2)</f>
        <v>9</v>
      </c>
      <c r="S552" s="57">
        <f>VLOOKUP(A552,'BASE LOSS COSTS'!$J$14:$K$28,2)</f>
        <v>153</v>
      </c>
      <c r="T552" s="49">
        <f>VLOOKUP(A552,'BASE LOSS COSTS'!$G$55:$H$69,2)</f>
        <v>9</v>
      </c>
      <c r="U552" s="57">
        <f>VLOOKUP(A552,'BASE LOSS COSTS'!$M$14:$N$28,2)</f>
        <v>576</v>
      </c>
      <c r="V552" s="71">
        <f>VLOOKUP($A552,'BASE LOSS COSTS'!$BC$14:$BD$28,2,FALSE)</f>
        <v>1.26</v>
      </c>
      <c r="W552" s="71">
        <f>VLOOKUP($A552,'BASE LOSS COSTS'!$BF$14:$BG$28,2,FALSE)</f>
        <v>1.89</v>
      </c>
      <c r="X552" s="71">
        <f>VLOOKUP($A552,'BASE LOSS COSTS'!$BI$14:$BJ$28,2,FALSE)</f>
        <v>2.52</v>
      </c>
      <c r="Y552" s="57">
        <f>VLOOKUP(A552,'BASE LOSS COSTS'!$J$55:$K$69,2)</f>
        <v>25</v>
      </c>
      <c r="Z552" s="57">
        <f>VLOOKUP(A552,'BASE LOSS COSTS'!$Y$55:$Z$69,2)</f>
        <v>20</v>
      </c>
      <c r="AA552" s="57">
        <f>VLOOKUP(A552,'BASE LOSS COSTS'!$P$14:$Q$28,2)</f>
        <v>137</v>
      </c>
      <c r="AB552" s="71">
        <f>VLOOKUP($A552,'BASE LOSS COSTS'!$BL$14:$BM$28,2,FALSE)</f>
        <v>0.63</v>
      </c>
      <c r="AC552" s="71">
        <f>VLOOKUP($A552,'BASE LOSS COSTS'!$BO$14:$BP$28,2,FALSE)</f>
        <v>1.26</v>
      </c>
      <c r="AD552" s="71">
        <f>VLOOKUP($A552,'BASE LOSS COSTS'!$BR$14:$BS$28,2,FALSE)</f>
        <v>1.89</v>
      </c>
      <c r="AE552" s="57">
        <f>VLOOKUP(A552,'BASE LOSS COSTS'!$M$55:$N$69,2)</f>
        <v>3</v>
      </c>
      <c r="AF552" s="57">
        <f>VLOOKUP(A552,'BASE LOSS COSTS'!$S$14:$T$28,2)</f>
        <v>55</v>
      </c>
      <c r="AG552" s="71">
        <f>VLOOKUP($A552,'BASE LOSS COSTS'!$BU$14:$BV$28,2,FALSE)</f>
        <v>6.93</v>
      </c>
      <c r="AH552" s="71">
        <f>VLOOKUP($A552,'BASE LOSS COSTS'!$BX$14:$BY$28,2,FALSE)</f>
        <v>8.19</v>
      </c>
      <c r="AI552" s="71">
        <f>VLOOKUP($A552,'BASE LOSS COSTS'!$CA$14:$CB$28,2,FALSE)</f>
        <v>9.4499999999999993</v>
      </c>
      <c r="AJ552" s="57">
        <f>VLOOKUP(A552,'BASE LOSS COSTS'!$P$55:$Q$69,2)</f>
        <v>2</v>
      </c>
      <c r="AK552" s="57">
        <f>VLOOKUP(A552,'BASE LOSS COSTS'!$V$14:$W$28,2)</f>
        <v>452</v>
      </c>
      <c r="AL552" s="71">
        <f>VLOOKUP($A552,'BASE LOSS COSTS'!$CD$14:$CE$28,2,FALSE)</f>
        <v>39.06</v>
      </c>
      <c r="AM552" s="71">
        <f>VLOOKUP($A552,'BASE LOSS COSTS'!$CG$14:$CH$28,2,FALSE)</f>
        <v>44.1</v>
      </c>
      <c r="AN552" s="71">
        <f>VLOOKUP($A552,'BASE LOSS COSTS'!$CJ$14:$CK$28,2,FALSE)</f>
        <v>60.48</v>
      </c>
      <c r="AO552" s="57">
        <f>VLOOKUP(A552,'BASE LOSS COSTS'!$S$55:$T$69,2)</f>
        <v>24</v>
      </c>
      <c r="AP552" s="49">
        <f>ROUND('LOSS COST BY TERRITORY AND ZIP'!$AP552*VLOOKUP(TEXT(A552,"000"),'OFF-BALANCE FACTORS'!$B$2:$H$100,4),0)</f>
        <v>222</v>
      </c>
      <c r="AQ552" s="49">
        <f>ROUND('LOSS COST BY TERRITORY AND ZIP'!$AQ552*VLOOKUP(TEXT(A552,"000"),'OFF-BALANCE FACTORS'!$B$2:$H$100,4),0)</f>
        <v>191</v>
      </c>
      <c r="AR552" s="57">
        <f>VLOOKUP(A552,'BASE LOSS COSTS'!$G$35:$H$49,2)</f>
        <v>264</v>
      </c>
      <c r="AS552" s="57">
        <f>VLOOKUP(A552,'BASE LOSS COSTS'!$J$35:$K$49,2)</f>
        <v>264</v>
      </c>
      <c r="AT552" s="57">
        <f>VLOOKUP(A552,'BASE LOSS COSTS'!$M$35:$N$49,2)</f>
        <v>228</v>
      </c>
      <c r="AU552" s="57">
        <f>VLOOKUP(A552,'BASE LOSS COSTS'!$P$35:$Q$49,2)</f>
        <v>228</v>
      </c>
      <c r="AV552" s="57">
        <f>VLOOKUP(A552,'BASE LOSS COSTS'!$S$35:$T$49,2)</f>
        <v>120</v>
      </c>
      <c r="AW552" s="57">
        <f>VLOOKUP(A552,'BASE LOSS COSTS'!$V$35:$W$49,2)</f>
        <v>120</v>
      </c>
      <c r="AX552" s="57">
        <f>VLOOKUP(A552,'BASE LOSS COSTS'!$Y$35:$Z$49,2)</f>
        <v>104</v>
      </c>
      <c r="AY552" s="57">
        <f>VLOOKUP(A552,'BASE LOSS COSTS'!$AB$35:$AC$49,2)</f>
        <v>104</v>
      </c>
      <c r="AZ552" s="49">
        <f>ROUND('LOSS COST BY TERRITORY AND ZIP'!$AZ552*VLOOKUP(TEXT(A552,"000"),'OFF-BALANCE FACTORS'!$B$2:$H$100,3),0)</f>
        <v>222</v>
      </c>
      <c r="BA552" s="57">
        <f>VLOOKUP(A552,'BASE LOSS COSTS'!$AH$35:$AI$49,2)</f>
        <v>268</v>
      </c>
      <c r="BB552" s="57">
        <f>VLOOKUP(A552,'BASE LOSS COSTS'!$AK$35:$AL$49,2)</f>
        <v>268</v>
      </c>
      <c r="BC552" s="57">
        <f>VLOOKUP(A552,'BASE LOSS COSTS'!$AN$35:$AO$49,2)</f>
        <v>80</v>
      </c>
      <c r="BD552" s="57">
        <f>VLOOKUP(A552,'BASE LOSS COSTS'!$AQ$35:$AR$49,2)</f>
        <v>80</v>
      </c>
      <c r="BE552" s="49">
        <f>ROUND('LOSS COST BY TERRITORY AND ZIP'!$BE552*VLOOKUP(TEXT(A552,"000"),'OFF-BALANCE FACTORS'!$B$2:$H$100,7),0)</f>
        <v>322</v>
      </c>
      <c r="BF552" s="62">
        <f t="shared" si="8"/>
        <v>278</v>
      </c>
      <c r="BG552" s="49">
        <f>ROUND('LOSS COST BY TERRITORY AND ZIP'!$BG552*VLOOKUP(TEXT(A552,"000"),'OFF-BALANCE FACTORS'!$B$2:$H$100,6),0)</f>
        <v>241</v>
      </c>
      <c r="BH552" s="38"/>
      <c r="BI552" s="38"/>
      <c r="BJ552" s="38"/>
      <c r="BK552" s="38"/>
      <c r="BL552" s="38"/>
      <c r="BM552" s="38"/>
      <c r="BN552" s="38"/>
      <c r="BO552" s="38"/>
      <c r="BP552" s="38"/>
      <c r="BQ552" s="38"/>
      <c r="BR552" s="38"/>
      <c r="BS552" s="38"/>
      <c r="BT552" s="38"/>
      <c r="BU552" s="38"/>
      <c r="BV552" s="38"/>
      <c r="BW552" s="38"/>
      <c r="BX552" s="38"/>
      <c r="BY552" s="38"/>
      <c r="BZ552" s="38"/>
      <c r="CA552" s="38"/>
      <c r="CB552" s="38"/>
      <c r="CC552" s="38"/>
      <c r="CD552" s="38"/>
      <c r="CE552" s="38"/>
      <c r="CF552" s="39"/>
      <c r="CG552" s="39"/>
    </row>
    <row r="553" spans="1:85">
      <c r="A553" s="41">
        <v>117</v>
      </c>
      <c r="B553" s="41">
        <v>67342</v>
      </c>
      <c r="C553" s="49">
        <f>ROUND('LOSS COST BY TERRITORY AND ZIP'!$C553*VLOOKUP(TEXT(A553,"000"),'OFF-BALANCE FACTORS'!$B$2:$H$100,2),0)</f>
        <v>151</v>
      </c>
      <c r="D553" s="70">
        <f>VLOOKUP($A553,'BASE LOSS COSTS'!$Y$14:$Z$28,2,FALSE)</f>
        <v>0.63</v>
      </c>
      <c r="E553" s="70">
        <f>VLOOKUP($A553,'BASE LOSS COSTS'!$AB$14:$AC$28,2,FALSE)</f>
        <v>1.26</v>
      </c>
      <c r="F553" s="70">
        <f>VLOOKUP($A553,'BASE LOSS COSTS'!$AE$14:$AF$28,2,FALSE)</f>
        <v>1.89</v>
      </c>
      <c r="G553" s="49">
        <f>VLOOKUP(A553,'BASE LOSS COSTS'!$A$55:$B$69,2)</f>
        <v>4</v>
      </c>
      <c r="H553" s="49">
        <f>ROUND('LOSS COST BY TERRITORY AND ZIP'!$H553*VLOOKUP(TEXT(A553,"000"),'OFF-BALANCE FACTORS'!$B$2:$H$100,5),0)</f>
        <v>155</v>
      </c>
      <c r="I553" s="57">
        <f>VLOOKUP($A553,'BASE LOSS COSTS'!$AH$14:$AI$28,2,FALSE)</f>
        <v>1</v>
      </c>
      <c r="J553" s="57">
        <f>VLOOKUP($A553,'BASE LOSS COSTS'!$AK$14:$AL$28,2,FALSE)</f>
        <v>2</v>
      </c>
      <c r="K553" s="57">
        <f>VLOOKUP($A553,'BASE LOSS COSTS'!$AN$14:$AO$28,2,FALSE)</f>
        <v>3</v>
      </c>
      <c r="L553" s="57">
        <f>VLOOKUP($A553,'BASE LOSS COSTS'!$AQ$14:$AR$28,2,FALSE)</f>
        <v>5</v>
      </c>
      <c r="M553" s="49">
        <f>ROUND('LOSS COST BY TERRITORY AND ZIP'!$M553*VLOOKUP(TEXT(A553,"000"),'OFF-BALANCE FACTORS'!$B$2:$H$100,5),0)</f>
        <v>127</v>
      </c>
      <c r="N553" s="71">
        <f>VLOOKUP($A553,'BASE LOSS COSTS'!$AT$14:$AU$28,2,FALSE)</f>
        <v>0.62</v>
      </c>
      <c r="O553" s="71">
        <f>VLOOKUP($A553,'BASE LOSS COSTS'!$AW$14:$AX$28,2,FALSE)</f>
        <v>1.25</v>
      </c>
      <c r="P553" s="71">
        <f>VLOOKUP($A553,'BASE LOSS COSTS'!$AZ$14:$BA$28,2,FALSE)</f>
        <v>1.87</v>
      </c>
      <c r="Q553" s="49">
        <f>VLOOKUP(A553,'BASE LOSS COSTS'!$D$55:$E$69,2)</f>
        <v>13</v>
      </c>
      <c r="R553" s="49">
        <f>VLOOKUP(A553,'BASE LOSS COSTS'!$V$55:$W$69,2)</f>
        <v>9</v>
      </c>
      <c r="S553" s="57">
        <f>VLOOKUP(A553,'BASE LOSS COSTS'!$J$14:$K$28,2)</f>
        <v>153</v>
      </c>
      <c r="T553" s="49">
        <f>VLOOKUP(A553,'BASE LOSS COSTS'!$G$55:$H$69,2)</f>
        <v>9</v>
      </c>
      <c r="U553" s="57">
        <f>VLOOKUP(A553,'BASE LOSS COSTS'!$M$14:$N$28,2)</f>
        <v>576</v>
      </c>
      <c r="V553" s="71">
        <f>VLOOKUP($A553,'BASE LOSS COSTS'!$BC$14:$BD$28,2,FALSE)</f>
        <v>1.26</v>
      </c>
      <c r="W553" s="71">
        <f>VLOOKUP($A553,'BASE LOSS COSTS'!$BF$14:$BG$28,2,FALSE)</f>
        <v>1.89</v>
      </c>
      <c r="X553" s="71">
        <f>VLOOKUP($A553,'BASE LOSS COSTS'!$BI$14:$BJ$28,2,FALSE)</f>
        <v>2.52</v>
      </c>
      <c r="Y553" s="57">
        <f>VLOOKUP(A553,'BASE LOSS COSTS'!$J$55:$K$69,2)</f>
        <v>25</v>
      </c>
      <c r="Z553" s="57">
        <f>VLOOKUP(A553,'BASE LOSS COSTS'!$Y$55:$Z$69,2)</f>
        <v>20</v>
      </c>
      <c r="AA553" s="57">
        <f>VLOOKUP(A553,'BASE LOSS COSTS'!$P$14:$Q$28,2)</f>
        <v>137</v>
      </c>
      <c r="AB553" s="71">
        <f>VLOOKUP($A553,'BASE LOSS COSTS'!$BL$14:$BM$28,2,FALSE)</f>
        <v>0.63</v>
      </c>
      <c r="AC553" s="71">
        <f>VLOOKUP($A553,'BASE LOSS COSTS'!$BO$14:$BP$28,2,FALSE)</f>
        <v>1.26</v>
      </c>
      <c r="AD553" s="71">
        <f>VLOOKUP($A553,'BASE LOSS COSTS'!$BR$14:$BS$28,2,FALSE)</f>
        <v>1.89</v>
      </c>
      <c r="AE553" s="57">
        <f>VLOOKUP(A553,'BASE LOSS COSTS'!$M$55:$N$69,2)</f>
        <v>3</v>
      </c>
      <c r="AF553" s="57">
        <f>VLOOKUP(A553,'BASE LOSS COSTS'!$S$14:$T$28,2)</f>
        <v>55</v>
      </c>
      <c r="AG553" s="71">
        <f>VLOOKUP($A553,'BASE LOSS COSTS'!$BU$14:$BV$28,2,FALSE)</f>
        <v>6.93</v>
      </c>
      <c r="AH553" s="71">
        <f>VLOOKUP($A553,'BASE LOSS COSTS'!$BX$14:$BY$28,2,FALSE)</f>
        <v>8.19</v>
      </c>
      <c r="AI553" s="71">
        <f>VLOOKUP($A553,'BASE LOSS COSTS'!$CA$14:$CB$28,2,FALSE)</f>
        <v>9.4499999999999993</v>
      </c>
      <c r="AJ553" s="57">
        <f>VLOOKUP(A553,'BASE LOSS COSTS'!$P$55:$Q$69,2)</f>
        <v>2</v>
      </c>
      <c r="AK553" s="57">
        <f>VLOOKUP(A553,'BASE LOSS COSTS'!$V$14:$W$28,2)</f>
        <v>452</v>
      </c>
      <c r="AL553" s="71">
        <f>VLOOKUP($A553,'BASE LOSS COSTS'!$CD$14:$CE$28,2,FALSE)</f>
        <v>39.06</v>
      </c>
      <c r="AM553" s="71">
        <f>VLOOKUP($A553,'BASE LOSS COSTS'!$CG$14:$CH$28,2,FALSE)</f>
        <v>44.1</v>
      </c>
      <c r="AN553" s="71">
        <f>VLOOKUP($A553,'BASE LOSS COSTS'!$CJ$14:$CK$28,2,FALSE)</f>
        <v>60.48</v>
      </c>
      <c r="AO553" s="57">
        <f>VLOOKUP(A553,'BASE LOSS COSTS'!$S$55:$T$69,2)</f>
        <v>24</v>
      </c>
      <c r="AP553" s="49">
        <f>ROUND('LOSS COST BY TERRITORY AND ZIP'!$AP553*VLOOKUP(TEXT(A553,"000"),'OFF-BALANCE FACTORS'!$B$2:$H$100,4),0)</f>
        <v>222</v>
      </c>
      <c r="AQ553" s="49">
        <f>ROUND('LOSS COST BY TERRITORY AND ZIP'!$AQ553*VLOOKUP(TEXT(A553,"000"),'OFF-BALANCE FACTORS'!$B$2:$H$100,4),0)</f>
        <v>191</v>
      </c>
      <c r="AR553" s="57">
        <f>VLOOKUP(A553,'BASE LOSS COSTS'!$G$35:$H$49,2)</f>
        <v>264</v>
      </c>
      <c r="AS553" s="57">
        <f>VLOOKUP(A553,'BASE LOSS COSTS'!$J$35:$K$49,2)</f>
        <v>264</v>
      </c>
      <c r="AT553" s="57">
        <f>VLOOKUP(A553,'BASE LOSS COSTS'!$M$35:$N$49,2)</f>
        <v>228</v>
      </c>
      <c r="AU553" s="57">
        <f>VLOOKUP(A553,'BASE LOSS COSTS'!$P$35:$Q$49,2)</f>
        <v>228</v>
      </c>
      <c r="AV553" s="57">
        <f>VLOOKUP(A553,'BASE LOSS COSTS'!$S$35:$T$49,2)</f>
        <v>120</v>
      </c>
      <c r="AW553" s="57">
        <f>VLOOKUP(A553,'BASE LOSS COSTS'!$V$35:$W$49,2)</f>
        <v>120</v>
      </c>
      <c r="AX553" s="57">
        <f>VLOOKUP(A553,'BASE LOSS COSTS'!$Y$35:$Z$49,2)</f>
        <v>104</v>
      </c>
      <c r="AY553" s="57">
        <f>VLOOKUP(A553,'BASE LOSS COSTS'!$AB$35:$AC$49,2)</f>
        <v>104</v>
      </c>
      <c r="AZ553" s="49">
        <f>ROUND('LOSS COST BY TERRITORY AND ZIP'!$AZ553*VLOOKUP(TEXT(A553,"000"),'OFF-BALANCE FACTORS'!$B$2:$H$100,3),0)</f>
        <v>222</v>
      </c>
      <c r="BA553" s="57">
        <f>VLOOKUP(A553,'BASE LOSS COSTS'!$AH$35:$AI$49,2)</f>
        <v>268</v>
      </c>
      <c r="BB553" s="57">
        <f>VLOOKUP(A553,'BASE LOSS COSTS'!$AK$35:$AL$49,2)</f>
        <v>268</v>
      </c>
      <c r="BC553" s="57">
        <f>VLOOKUP(A553,'BASE LOSS COSTS'!$AN$35:$AO$49,2)</f>
        <v>80</v>
      </c>
      <c r="BD553" s="57">
        <f>VLOOKUP(A553,'BASE LOSS COSTS'!$AQ$35:$AR$49,2)</f>
        <v>80</v>
      </c>
      <c r="BE553" s="49">
        <f>ROUND('LOSS COST BY TERRITORY AND ZIP'!$BE553*VLOOKUP(TEXT(A553,"000"),'OFF-BALANCE FACTORS'!$B$2:$H$100,7),0)</f>
        <v>322</v>
      </c>
      <c r="BF553" s="62">
        <f t="shared" si="8"/>
        <v>278</v>
      </c>
      <c r="BG553" s="49">
        <f>ROUND('LOSS COST BY TERRITORY AND ZIP'!$BG553*VLOOKUP(TEXT(A553,"000"),'OFF-BALANCE FACTORS'!$B$2:$H$100,6),0)</f>
        <v>241</v>
      </c>
      <c r="BH553" s="38"/>
      <c r="BI553" s="38"/>
      <c r="BJ553" s="38"/>
      <c r="BK553" s="38"/>
      <c r="BL553" s="38"/>
      <c r="BM553" s="38"/>
      <c r="BN553" s="38"/>
      <c r="BO553" s="38"/>
      <c r="BP553" s="38"/>
      <c r="BQ553" s="38"/>
      <c r="BR553" s="38"/>
      <c r="BS553" s="38"/>
      <c r="BT553" s="38"/>
      <c r="BU553" s="38"/>
      <c r="BV553" s="38"/>
      <c r="BW553" s="38"/>
      <c r="BX553" s="38"/>
      <c r="BY553" s="38"/>
      <c r="BZ553" s="38"/>
      <c r="CA553" s="38"/>
      <c r="CB553" s="38"/>
      <c r="CC553" s="38"/>
      <c r="CD553" s="38"/>
      <c r="CE553" s="38"/>
      <c r="CF553" s="39"/>
      <c r="CG553" s="39"/>
    </row>
    <row r="554" spans="1:85">
      <c r="A554" s="41">
        <v>117</v>
      </c>
      <c r="B554" s="41">
        <v>67344</v>
      </c>
      <c r="C554" s="49">
        <f>ROUND('LOSS COST BY TERRITORY AND ZIP'!$C554*VLOOKUP(TEXT(A554,"000"),'OFF-BALANCE FACTORS'!$B$2:$H$100,2),0)</f>
        <v>151</v>
      </c>
      <c r="D554" s="70">
        <f>VLOOKUP($A554,'BASE LOSS COSTS'!$Y$14:$Z$28,2,FALSE)</f>
        <v>0.63</v>
      </c>
      <c r="E554" s="70">
        <f>VLOOKUP($A554,'BASE LOSS COSTS'!$AB$14:$AC$28,2,FALSE)</f>
        <v>1.26</v>
      </c>
      <c r="F554" s="70">
        <f>VLOOKUP($A554,'BASE LOSS COSTS'!$AE$14:$AF$28,2,FALSE)</f>
        <v>1.89</v>
      </c>
      <c r="G554" s="49">
        <f>VLOOKUP(A554,'BASE LOSS COSTS'!$A$55:$B$69,2)</f>
        <v>4</v>
      </c>
      <c r="H554" s="49">
        <f>ROUND('LOSS COST BY TERRITORY AND ZIP'!$H554*VLOOKUP(TEXT(A554,"000"),'OFF-BALANCE FACTORS'!$B$2:$H$100,5),0)</f>
        <v>155</v>
      </c>
      <c r="I554" s="57">
        <f>VLOOKUP($A554,'BASE LOSS COSTS'!$AH$14:$AI$28,2,FALSE)</f>
        <v>1</v>
      </c>
      <c r="J554" s="57">
        <f>VLOOKUP($A554,'BASE LOSS COSTS'!$AK$14:$AL$28,2,FALSE)</f>
        <v>2</v>
      </c>
      <c r="K554" s="57">
        <f>VLOOKUP($A554,'BASE LOSS COSTS'!$AN$14:$AO$28,2,FALSE)</f>
        <v>3</v>
      </c>
      <c r="L554" s="57">
        <f>VLOOKUP($A554,'BASE LOSS COSTS'!$AQ$14:$AR$28,2,FALSE)</f>
        <v>5</v>
      </c>
      <c r="M554" s="49">
        <f>ROUND('LOSS COST BY TERRITORY AND ZIP'!$M554*VLOOKUP(TEXT(A554,"000"),'OFF-BALANCE FACTORS'!$B$2:$H$100,5),0)</f>
        <v>127</v>
      </c>
      <c r="N554" s="71">
        <f>VLOOKUP($A554,'BASE LOSS COSTS'!$AT$14:$AU$28,2,FALSE)</f>
        <v>0.62</v>
      </c>
      <c r="O554" s="71">
        <f>VLOOKUP($A554,'BASE LOSS COSTS'!$AW$14:$AX$28,2,FALSE)</f>
        <v>1.25</v>
      </c>
      <c r="P554" s="71">
        <f>VLOOKUP($A554,'BASE LOSS COSTS'!$AZ$14:$BA$28,2,FALSE)</f>
        <v>1.87</v>
      </c>
      <c r="Q554" s="49">
        <f>VLOOKUP(A554,'BASE LOSS COSTS'!$D$55:$E$69,2)</f>
        <v>13</v>
      </c>
      <c r="R554" s="49">
        <f>VLOOKUP(A554,'BASE LOSS COSTS'!$V$55:$W$69,2)</f>
        <v>9</v>
      </c>
      <c r="S554" s="57">
        <f>VLOOKUP(A554,'BASE LOSS COSTS'!$J$14:$K$28,2)</f>
        <v>153</v>
      </c>
      <c r="T554" s="49">
        <f>VLOOKUP(A554,'BASE LOSS COSTS'!$G$55:$H$69,2)</f>
        <v>9</v>
      </c>
      <c r="U554" s="57">
        <f>VLOOKUP(A554,'BASE LOSS COSTS'!$M$14:$N$28,2)</f>
        <v>576</v>
      </c>
      <c r="V554" s="71">
        <f>VLOOKUP($A554,'BASE LOSS COSTS'!$BC$14:$BD$28,2,FALSE)</f>
        <v>1.26</v>
      </c>
      <c r="W554" s="71">
        <f>VLOOKUP($A554,'BASE LOSS COSTS'!$BF$14:$BG$28,2,FALSE)</f>
        <v>1.89</v>
      </c>
      <c r="X554" s="71">
        <f>VLOOKUP($A554,'BASE LOSS COSTS'!$BI$14:$BJ$28,2,FALSE)</f>
        <v>2.52</v>
      </c>
      <c r="Y554" s="57">
        <f>VLOOKUP(A554,'BASE LOSS COSTS'!$J$55:$K$69,2)</f>
        <v>25</v>
      </c>
      <c r="Z554" s="57">
        <f>VLOOKUP(A554,'BASE LOSS COSTS'!$Y$55:$Z$69,2)</f>
        <v>20</v>
      </c>
      <c r="AA554" s="57">
        <f>VLOOKUP(A554,'BASE LOSS COSTS'!$P$14:$Q$28,2)</f>
        <v>137</v>
      </c>
      <c r="AB554" s="71">
        <f>VLOOKUP($A554,'BASE LOSS COSTS'!$BL$14:$BM$28,2,FALSE)</f>
        <v>0.63</v>
      </c>
      <c r="AC554" s="71">
        <f>VLOOKUP($A554,'BASE LOSS COSTS'!$BO$14:$BP$28,2,FALSE)</f>
        <v>1.26</v>
      </c>
      <c r="AD554" s="71">
        <f>VLOOKUP($A554,'BASE LOSS COSTS'!$BR$14:$BS$28,2,FALSE)</f>
        <v>1.89</v>
      </c>
      <c r="AE554" s="57">
        <f>VLOOKUP(A554,'BASE LOSS COSTS'!$M$55:$N$69,2)</f>
        <v>3</v>
      </c>
      <c r="AF554" s="57">
        <f>VLOOKUP(A554,'BASE LOSS COSTS'!$S$14:$T$28,2)</f>
        <v>55</v>
      </c>
      <c r="AG554" s="71">
        <f>VLOOKUP($A554,'BASE LOSS COSTS'!$BU$14:$BV$28,2,FALSE)</f>
        <v>6.93</v>
      </c>
      <c r="AH554" s="71">
        <f>VLOOKUP($A554,'BASE LOSS COSTS'!$BX$14:$BY$28,2,FALSE)</f>
        <v>8.19</v>
      </c>
      <c r="AI554" s="71">
        <f>VLOOKUP($A554,'BASE LOSS COSTS'!$CA$14:$CB$28,2,FALSE)</f>
        <v>9.4499999999999993</v>
      </c>
      <c r="AJ554" s="57">
        <f>VLOOKUP(A554,'BASE LOSS COSTS'!$P$55:$Q$69,2)</f>
        <v>2</v>
      </c>
      <c r="AK554" s="57">
        <f>VLOOKUP(A554,'BASE LOSS COSTS'!$V$14:$W$28,2)</f>
        <v>452</v>
      </c>
      <c r="AL554" s="71">
        <f>VLOOKUP($A554,'BASE LOSS COSTS'!$CD$14:$CE$28,2,FALSE)</f>
        <v>39.06</v>
      </c>
      <c r="AM554" s="71">
        <f>VLOOKUP($A554,'BASE LOSS COSTS'!$CG$14:$CH$28,2,FALSE)</f>
        <v>44.1</v>
      </c>
      <c r="AN554" s="71">
        <f>VLOOKUP($A554,'BASE LOSS COSTS'!$CJ$14:$CK$28,2,FALSE)</f>
        <v>60.48</v>
      </c>
      <c r="AO554" s="57">
        <f>VLOOKUP(A554,'BASE LOSS COSTS'!$S$55:$T$69,2)</f>
        <v>24</v>
      </c>
      <c r="AP554" s="49">
        <f>ROUND('LOSS COST BY TERRITORY AND ZIP'!$AP554*VLOOKUP(TEXT(A554,"000"),'OFF-BALANCE FACTORS'!$B$2:$H$100,4),0)</f>
        <v>222</v>
      </c>
      <c r="AQ554" s="49">
        <f>ROUND('LOSS COST BY TERRITORY AND ZIP'!$AQ554*VLOOKUP(TEXT(A554,"000"),'OFF-BALANCE FACTORS'!$B$2:$H$100,4),0)</f>
        <v>191</v>
      </c>
      <c r="AR554" s="57">
        <f>VLOOKUP(A554,'BASE LOSS COSTS'!$G$35:$H$49,2)</f>
        <v>264</v>
      </c>
      <c r="AS554" s="57">
        <f>VLOOKUP(A554,'BASE LOSS COSTS'!$J$35:$K$49,2)</f>
        <v>264</v>
      </c>
      <c r="AT554" s="57">
        <f>VLOOKUP(A554,'BASE LOSS COSTS'!$M$35:$N$49,2)</f>
        <v>228</v>
      </c>
      <c r="AU554" s="57">
        <f>VLOOKUP(A554,'BASE LOSS COSTS'!$P$35:$Q$49,2)</f>
        <v>228</v>
      </c>
      <c r="AV554" s="57">
        <f>VLOOKUP(A554,'BASE LOSS COSTS'!$S$35:$T$49,2)</f>
        <v>120</v>
      </c>
      <c r="AW554" s="57">
        <f>VLOOKUP(A554,'BASE LOSS COSTS'!$V$35:$W$49,2)</f>
        <v>120</v>
      </c>
      <c r="AX554" s="57">
        <f>VLOOKUP(A554,'BASE LOSS COSTS'!$Y$35:$Z$49,2)</f>
        <v>104</v>
      </c>
      <c r="AY554" s="57">
        <f>VLOOKUP(A554,'BASE LOSS COSTS'!$AB$35:$AC$49,2)</f>
        <v>104</v>
      </c>
      <c r="AZ554" s="49">
        <f>ROUND('LOSS COST BY TERRITORY AND ZIP'!$AZ554*VLOOKUP(TEXT(A554,"000"),'OFF-BALANCE FACTORS'!$B$2:$H$100,3),0)</f>
        <v>222</v>
      </c>
      <c r="BA554" s="57">
        <f>VLOOKUP(A554,'BASE LOSS COSTS'!$AH$35:$AI$49,2)</f>
        <v>268</v>
      </c>
      <c r="BB554" s="57">
        <f>VLOOKUP(A554,'BASE LOSS COSTS'!$AK$35:$AL$49,2)</f>
        <v>268</v>
      </c>
      <c r="BC554" s="57">
        <f>VLOOKUP(A554,'BASE LOSS COSTS'!$AN$35:$AO$49,2)</f>
        <v>80</v>
      </c>
      <c r="BD554" s="57">
        <f>VLOOKUP(A554,'BASE LOSS COSTS'!$AQ$35:$AR$49,2)</f>
        <v>80</v>
      </c>
      <c r="BE554" s="49">
        <f>ROUND('LOSS COST BY TERRITORY AND ZIP'!$BE554*VLOOKUP(TEXT(A554,"000"),'OFF-BALANCE FACTORS'!$B$2:$H$100,7),0)</f>
        <v>322</v>
      </c>
      <c r="BF554" s="62">
        <f t="shared" si="8"/>
        <v>278</v>
      </c>
      <c r="BG554" s="49">
        <f>ROUND('LOSS COST BY TERRITORY AND ZIP'!$BG554*VLOOKUP(TEXT(A554,"000"),'OFF-BALANCE FACTORS'!$B$2:$H$100,6),0)</f>
        <v>241</v>
      </c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9"/>
      <c r="CG554" s="39"/>
    </row>
    <row r="555" spans="1:85">
      <c r="A555" s="41">
        <v>117</v>
      </c>
      <c r="B555" s="41">
        <v>67345</v>
      </c>
      <c r="C555" s="49">
        <f>ROUND('LOSS COST BY TERRITORY AND ZIP'!$C555*VLOOKUP(TEXT(A555,"000"),'OFF-BALANCE FACTORS'!$B$2:$H$100,2),0)</f>
        <v>151</v>
      </c>
      <c r="D555" s="70">
        <f>VLOOKUP($A555,'BASE LOSS COSTS'!$Y$14:$Z$28,2,FALSE)</f>
        <v>0.63</v>
      </c>
      <c r="E555" s="70">
        <f>VLOOKUP($A555,'BASE LOSS COSTS'!$AB$14:$AC$28,2,FALSE)</f>
        <v>1.26</v>
      </c>
      <c r="F555" s="70">
        <f>VLOOKUP($A555,'BASE LOSS COSTS'!$AE$14:$AF$28,2,FALSE)</f>
        <v>1.89</v>
      </c>
      <c r="G555" s="49">
        <f>VLOOKUP(A555,'BASE LOSS COSTS'!$A$55:$B$69,2)</f>
        <v>4</v>
      </c>
      <c r="H555" s="49">
        <f>ROUND('LOSS COST BY TERRITORY AND ZIP'!$H555*VLOOKUP(TEXT(A555,"000"),'OFF-BALANCE FACTORS'!$B$2:$H$100,5),0)</f>
        <v>155</v>
      </c>
      <c r="I555" s="57">
        <f>VLOOKUP($A555,'BASE LOSS COSTS'!$AH$14:$AI$28,2,FALSE)</f>
        <v>1</v>
      </c>
      <c r="J555" s="57">
        <f>VLOOKUP($A555,'BASE LOSS COSTS'!$AK$14:$AL$28,2,FALSE)</f>
        <v>2</v>
      </c>
      <c r="K555" s="57">
        <f>VLOOKUP($A555,'BASE LOSS COSTS'!$AN$14:$AO$28,2,FALSE)</f>
        <v>3</v>
      </c>
      <c r="L555" s="57">
        <f>VLOOKUP($A555,'BASE LOSS COSTS'!$AQ$14:$AR$28,2,FALSE)</f>
        <v>5</v>
      </c>
      <c r="M555" s="49">
        <f>ROUND('LOSS COST BY TERRITORY AND ZIP'!$M555*VLOOKUP(TEXT(A555,"000"),'OFF-BALANCE FACTORS'!$B$2:$H$100,5),0)</f>
        <v>127</v>
      </c>
      <c r="N555" s="71">
        <f>VLOOKUP($A555,'BASE LOSS COSTS'!$AT$14:$AU$28,2,FALSE)</f>
        <v>0.62</v>
      </c>
      <c r="O555" s="71">
        <f>VLOOKUP($A555,'BASE LOSS COSTS'!$AW$14:$AX$28,2,FALSE)</f>
        <v>1.25</v>
      </c>
      <c r="P555" s="71">
        <f>VLOOKUP($A555,'BASE LOSS COSTS'!$AZ$14:$BA$28,2,FALSE)</f>
        <v>1.87</v>
      </c>
      <c r="Q555" s="49">
        <f>VLOOKUP(A555,'BASE LOSS COSTS'!$D$55:$E$69,2)</f>
        <v>13</v>
      </c>
      <c r="R555" s="49">
        <f>VLOOKUP(A555,'BASE LOSS COSTS'!$V$55:$W$69,2)</f>
        <v>9</v>
      </c>
      <c r="S555" s="57">
        <f>VLOOKUP(A555,'BASE LOSS COSTS'!$J$14:$K$28,2)</f>
        <v>153</v>
      </c>
      <c r="T555" s="49">
        <f>VLOOKUP(A555,'BASE LOSS COSTS'!$G$55:$H$69,2)</f>
        <v>9</v>
      </c>
      <c r="U555" s="57">
        <f>VLOOKUP(A555,'BASE LOSS COSTS'!$M$14:$N$28,2)</f>
        <v>576</v>
      </c>
      <c r="V555" s="71">
        <f>VLOOKUP($A555,'BASE LOSS COSTS'!$BC$14:$BD$28,2,FALSE)</f>
        <v>1.26</v>
      </c>
      <c r="W555" s="71">
        <f>VLOOKUP($A555,'BASE LOSS COSTS'!$BF$14:$BG$28,2,FALSE)</f>
        <v>1.89</v>
      </c>
      <c r="X555" s="71">
        <f>VLOOKUP($A555,'BASE LOSS COSTS'!$BI$14:$BJ$28,2,FALSE)</f>
        <v>2.52</v>
      </c>
      <c r="Y555" s="57">
        <f>VLOOKUP(A555,'BASE LOSS COSTS'!$J$55:$K$69,2)</f>
        <v>25</v>
      </c>
      <c r="Z555" s="57">
        <f>VLOOKUP(A555,'BASE LOSS COSTS'!$Y$55:$Z$69,2)</f>
        <v>20</v>
      </c>
      <c r="AA555" s="57">
        <f>VLOOKUP(A555,'BASE LOSS COSTS'!$P$14:$Q$28,2)</f>
        <v>137</v>
      </c>
      <c r="AB555" s="71">
        <f>VLOOKUP($A555,'BASE LOSS COSTS'!$BL$14:$BM$28,2,FALSE)</f>
        <v>0.63</v>
      </c>
      <c r="AC555" s="71">
        <f>VLOOKUP($A555,'BASE LOSS COSTS'!$BO$14:$BP$28,2,FALSE)</f>
        <v>1.26</v>
      </c>
      <c r="AD555" s="71">
        <f>VLOOKUP($A555,'BASE LOSS COSTS'!$BR$14:$BS$28,2,FALSE)</f>
        <v>1.89</v>
      </c>
      <c r="AE555" s="57">
        <f>VLOOKUP(A555,'BASE LOSS COSTS'!$M$55:$N$69,2)</f>
        <v>3</v>
      </c>
      <c r="AF555" s="57">
        <f>VLOOKUP(A555,'BASE LOSS COSTS'!$S$14:$T$28,2)</f>
        <v>55</v>
      </c>
      <c r="AG555" s="71">
        <f>VLOOKUP($A555,'BASE LOSS COSTS'!$BU$14:$BV$28,2,FALSE)</f>
        <v>6.93</v>
      </c>
      <c r="AH555" s="71">
        <f>VLOOKUP($A555,'BASE LOSS COSTS'!$BX$14:$BY$28,2,FALSE)</f>
        <v>8.19</v>
      </c>
      <c r="AI555" s="71">
        <f>VLOOKUP($A555,'BASE LOSS COSTS'!$CA$14:$CB$28,2,FALSE)</f>
        <v>9.4499999999999993</v>
      </c>
      <c r="AJ555" s="57">
        <f>VLOOKUP(A555,'BASE LOSS COSTS'!$P$55:$Q$69,2)</f>
        <v>2</v>
      </c>
      <c r="AK555" s="57">
        <f>VLOOKUP(A555,'BASE LOSS COSTS'!$V$14:$W$28,2)</f>
        <v>452</v>
      </c>
      <c r="AL555" s="71">
        <f>VLOOKUP($A555,'BASE LOSS COSTS'!$CD$14:$CE$28,2,FALSE)</f>
        <v>39.06</v>
      </c>
      <c r="AM555" s="71">
        <f>VLOOKUP($A555,'BASE LOSS COSTS'!$CG$14:$CH$28,2,FALSE)</f>
        <v>44.1</v>
      </c>
      <c r="AN555" s="71">
        <f>VLOOKUP($A555,'BASE LOSS COSTS'!$CJ$14:$CK$28,2,FALSE)</f>
        <v>60.48</v>
      </c>
      <c r="AO555" s="57">
        <f>VLOOKUP(A555,'BASE LOSS COSTS'!$S$55:$T$69,2)</f>
        <v>24</v>
      </c>
      <c r="AP555" s="49">
        <f>ROUND('LOSS COST BY TERRITORY AND ZIP'!$AP555*VLOOKUP(TEXT(A555,"000"),'OFF-BALANCE FACTORS'!$B$2:$H$100,4),0)</f>
        <v>222</v>
      </c>
      <c r="AQ555" s="49">
        <f>ROUND('LOSS COST BY TERRITORY AND ZIP'!$AQ555*VLOOKUP(TEXT(A555,"000"),'OFF-BALANCE FACTORS'!$B$2:$H$100,4),0)</f>
        <v>191</v>
      </c>
      <c r="AR555" s="57">
        <f>VLOOKUP(A555,'BASE LOSS COSTS'!$G$35:$H$49,2)</f>
        <v>264</v>
      </c>
      <c r="AS555" s="57">
        <f>VLOOKUP(A555,'BASE LOSS COSTS'!$J$35:$K$49,2)</f>
        <v>264</v>
      </c>
      <c r="AT555" s="57">
        <f>VLOOKUP(A555,'BASE LOSS COSTS'!$M$35:$N$49,2)</f>
        <v>228</v>
      </c>
      <c r="AU555" s="57">
        <f>VLOOKUP(A555,'BASE LOSS COSTS'!$P$35:$Q$49,2)</f>
        <v>228</v>
      </c>
      <c r="AV555" s="57">
        <f>VLOOKUP(A555,'BASE LOSS COSTS'!$S$35:$T$49,2)</f>
        <v>120</v>
      </c>
      <c r="AW555" s="57">
        <f>VLOOKUP(A555,'BASE LOSS COSTS'!$V$35:$W$49,2)</f>
        <v>120</v>
      </c>
      <c r="AX555" s="57">
        <f>VLOOKUP(A555,'BASE LOSS COSTS'!$Y$35:$Z$49,2)</f>
        <v>104</v>
      </c>
      <c r="AY555" s="57">
        <f>VLOOKUP(A555,'BASE LOSS COSTS'!$AB$35:$AC$49,2)</f>
        <v>104</v>
      </c>
      <c r="AZ555" s="49">
        <f>ROUND('LOSS COST BY TERRITORY AND ZIP'!$AZ555*VLOOKUP(TEXT(A555,"000"),'OFF-BALANCE FACTORS'!$B$2:$H$100,3),0)</f>
        <v>222</v>
      </c>
      <c r="BA555" s="57">
        <f>VLOOKUP(A555,'BASE LOSS COSTS'!$AH$35:$AI$49,2)</f>
        <v>268</v>
      </c>
      <c r="BB555" s="57">
        <f>VLOOKUP(A555,'BASE LOSS COSTS'!$AK$35:$AL$49,2)</f>
        <v>268</v>
      </c>
      <c r="BC555" s="57">
        <f>VLOOKUP(A555,'BASE LOSS COSTS'!$AN$35:$AO$49,2)</f>
        <v>80</v>
      </c>
      <c r="BD555" s="57">
        <f>VLOOKUP(A555,'BASE LOSS COSTS'!$AQ$35:$AR$49,2)</f>
        <v>80</v>
      </c>
      <c r="BE555" s="49">
        <f>ROUND('LOSS COST BY TERRITORY AND ZIP'!$BE555*VLOOKUP(TEXT(A555,"000"),'OFF-BALANCE FACTORS'!$B$2:$H$100,7),0)</f>
        <v>322</v>
      </c>
      <c r="BF555" s="62">
        <f t="shared" si="8"/>
        <v>278</v>
      </c>
      <c r="BG555" s="49">
        <f>ROUND('LOSS COST BY TERRITORY AND ZIP'!$BG555*VLOOKUP(TEXT(A555,"000"),'OFF-BALANCE FACTORS'!$B$2:$H$100,6),0)</f>
        <v>241</v>
      </c>
      <c r="BH555" s="38"/>
      <c r="BI555" s="38"/>
      <c r="BJ555" s="38"/>
      <c r="BK555" s="38"/>
      <c r="BL555" s="38"/>
      <c r="BM555" s="38"/>
      <c r="BN555" s="38"/>
      <c r="BO555" s="38"/>
      <c r="BP555" s="38"/>
      <c r="BQ555" s="38"/>
      <c r="BR555" s="38"/>
      <c r="BS555" s="38"/>
      <c r="BT555" s="38"/>
      <c r="BU555" s="38"/>
      <c r="BV555" s="38"/>
      <c r="BW555" s="38"/>
      <c r="BX555" s="38"/>
      <c r="BY555" s="38"/>
      <c r="BZ555" s="38"/>
      <c r="CA555" s="38"/>
      <c r="CB555" s="38"/>
      <c r="CC555" s="38"/>
      <c r="CD555" s="38"/>
      <c r="CE555" s="38"/>
      <c r="CF555" s="39"/>
      <c r="CG555" s="39"/>
    </row>
    <row r="556" spans="1:85">
      <c r="A556" s="41">
        <v>117</v>
      </c>
      <c r="B556" s="41">
        <v>67346</v>
      </c>
      <c r="C556" s="49">
        <f>ROUND('LOSS COST BY TERRITORY AND ZIP'!$C556*VLOOKUP(TEXT(A556,"000"),'OFF-BALANCE FACTORS'!$B$2:$H$100,2),0)</f>
        <v>151</v>
      </c>
      <c r="D556" s="70">
        <f>VLOOKUP($A556,'BASE LOSS COSTS'!$Y$14:$Z$28,2,FALSE)</f>
        <v>0.63</v>
      </c>
      <c r="E556" s="70">
        <f>VLOOKUP($A556,'BASE LOSS COSTS'!$AB$14:$AC$28,2,FALSE)</f>
        <v>1.26</v>
      </c>
      <c r="F556" s="70">
        <f>VLOOKUP($A556,'BASE LOSS COSTS'!$AE$14:$AF$28,2,FALSE)</f>
        <v>1.89</v>
      </c>
      <c r="G556" s="49">
        <f>VLOOKUP(A556,'BASE LOSS COSTS'!$A$55:$B$69,2)</f>
        <v>4</v>
      </c>
      <c r="H556" s="49">
        <f>ROUND('LOSS COST BY TERRITORY AND ZIP'!$H556*VLOOKUP(TEXT(A556,"000"),'OFF-BALANCE FACTORS'!$B$2:$H$100,5),0)</f>
        <v>155</v>
      </c>
      <c r="I556" s="57">
        <f>VLOOKUP($A556,'BASE LOSS COSTS'!$AH$14:$AI$28,2,FALSE)</f>
        <v>1</v>
      </c>
      <c r="J556" s="57">
        <f>VLOOKUP($A556,'BASE LOSS COSTS'!$AK$14:$AL$28,2,FALSE)</f>
        <v>2</v>
      </c>
      <c r="K556" s="57">
        <f>VLOOKUP($A556,'BASE LOSS COSTS'!$AN$14:$AO$28,2,FALSE)</f>
        <v>3</v>
      </c>
      <c r="L556" s="57">
        <f>VLOOKUP($A556,'BASE LOSS COSTS'!$AQ$14:$AR$28,2,FALSE)</f>
        <v>5</v>
      </c>
      <c r="M556" s="49">
        <f>ROUND('LOSS COST BY TERRITORY AND ZIP'!$M556*VLOOKUP(TEXT(A556,"000"),'OFF-BALANCE FACTORS'!$B$2:$H$100,5),0)</f>
        <v>127</v>
      </c>
      <c r="N556" s="71">
        <f>VLOOKUP($A556,'BASE LOSS COSTS'!$AT$14:$AU$28,2,FALSE)</f>
        <v>0.62</v>
      </c>
      <c r="O556" s="71">
        <f>VLOOKUP($A556,'BASE LOSS COSTS'!$AW$14:$AX$28,2,FALSE)</f>
        <v>1.25</v>
      </c>
      <c r="P556" s="71">
        <f>VLOOKUP($A556,'BASE LOSS COSTS'!$AZ$14:$BA$28,2,FALSE)</f>
        <v>1.87</v>
      </c>
      <c r="Q556" s="49">
        <f>VLOOKUP(A556,'BASE LOSS COSTS'!$D$55:$E$69,2)</f>
        <v>13</v>
      </c>
      <c r="R556" s="49">
        <f>VLOOKUP(A556,'BASE LOSS COSTS'!$V$55:$W$69,2)</f>
        <v>9</v>
      </c>
      <c r="S556" s="57">
        <f>VLOOKUP(A556,'BASE LOSS COSTS'!$J$14:$K$28,2)</f>
        <v>153</v>
      </c>
      <c r="T556" s="49">
        <f>VLOOKUP(A556,'BASE LOSS COSTS'!$G$55:$H$69,2)</f>
        <v>9</v>
      </c>
      <c r="U556" s="57">
        <f>VLOOKUP(A556,'BASE LOSS COSTS'!$M$14:$N$28,2)</f>
        <v>576</v>
      </c>
      <c r="V556" s="71">
        <f>VLOOKUP($A556,'BASE LOSS COSTS'!$BC$14:$BD$28,2,FALSE)</f>
        <v>1.26</v>
      </c>
      <c r="W556" s="71">
        <f>VLOOKUP($A556,'BASE LOSS COSTS'!$BF$14:$BG$28,2,FALSE)</f>
        <v>1.89</v>
      </c>
      <c r="X556" s="71">
        <f>VLOOKUP($A556,'BASE LOSS COSTS'!$BI$14:$BJ$28,2,FALSE)</f>
        <v>2.52</v>
      </c>
      <c r="Y556" s="57">
        <f>VLOOKUP(A556,'BASE LOSS COSTS'!$J$55:$K$69,2)</f>
        <v>25</v>
      </c>
      <c r="Z556" s="57">
        <f>VLOOKUP(A556,'BASE LOSS COSTS'!$Y$55:$Z$69,2)</f>
        <v>20</v>
      </c>
      <c r="AA556" s="57">
        <f>VLOOKUP(A556,'BASE LOSS COSTS'!$P$14:$Q$28,2)</f>
        <v>137</v>
      </c>
      <c r="AB556" s="71">
        <f>VLOOKUP($A556,'BASE LOSS COSTS'!$BL$14:$BM$28,2,FALSE)</f>
        <v>0.63</v>
      </c>
      <c r="AC556" s="71">
        <f>VLOOKUP($A556,'BASE LOSS COSTS'!$BO$14:$BP$28,2,FALSE)</f>
        <v>1.26</v>
      </c>
      <c r="AD556" s="71">
        <f>VLOOKUP($A556,'BASE LOSS COSTS'!$BR$14:$BS$28,2,FALSE)</f>
        <v>1.89</v>
      </c>
      <c r="AE556" s="57">
        <f>VLOOKUP(A556,'BASE LOSS COSTS'!$M$55:$N$69,2)</f>
        <v>3</v>
      </c>
      <c r="AF556" s="57">
        <f>VLOOKUP(A556,'BASE LOSS COSTS'!$S$14:$T$28,2)</f>
        <v>55</v>
      </c>
      <c r="AG556" s="71">
        <f>VLOOKUP($A556,'BASE LOSS COSTS'!$BU$14:$BV$28,2,FALSE)</f>
        <v>6.93</v>
      </c>
      <c r="AH556" s="71">
        <f>VLOOKUP($A556,'BASE LOSS COSTS'!$BX$14:$BY$28,2,FALSE)</f>
        <v>8.19</v>
      </c>
      <c r="AI556" s="71">
        <f>VLOOKUP($A556,'BASE LOSS COSTS'!$CA$14:$CB$28,2,FALSE)</f>
        <v>9.4499999999999993</v>
      </c>
      <c r="AJ556" s="57">
        <f>VLOOKUP(A556,'BASE LOSS COSTS'!$P$55:$Q$69,2)</f>
        <v>2</v>
      </c>
      <c r="AK556" s="57">
        <f>VLOOKUP(A556,'BASE LOSS COSTS'!$V$14:$W$28,2)</f>
        <v>452</v>
      </c>
      <c r="AL556" s="71">
        <f>VLOOKUP($A556,'BASE LOSS COSTS'!$CD$14:$CE$28,2,FALSE)</f>
        <v>39.06</v>
      </c>
      <c r="AM556" s="71">
        <f>VLOOKUP($A556,'BASE LOSS COSTS'!$CG$14:$CH$28,2,FALSE)</f>
        <v>44.1</v>
      </c>
      <c r="AN556" s="71">
        <f>VLOOKUP($A556,'BASE LOSS COSTS'!$CJ$14:$CK$28,2,FALSE)</f>
        <v>60.48</v>
      </c>
      <c r="AO556" s="57">
        <f>VLOOKUP(A556,'BASE LOSS COSTS'!$S$55:$T$69,2)</f>
        <v>24</v>
      </c>
      <c r="AP556" s="49">
        <f>ROUND('LOSS COST BY TERRITORY AND ZIP'!$AP556*VLOOKUP(TEXT(A556,"000"),'OFF-BALANCE FACTORS'!$B$2:$H$100,4),0)</f>
        <v>222</v>
      </c>
      <c r="AQ556" s="49">
        <f>ROUND('LOSS COST BY TERRITORY AND ZIP'!$AQ556*VLOOKUP(TEXT(A556,"000"),'OFF-BALANCE FACTORS'!$B$2:$H$100,4),0)</f>
        <v>191</v>
      </c>
      <c r="AR556" s="57">
        <f>VLOOKUP(A556,'BASE LOSS COSTS'!$G$35:$H$49,2)</f>
        <v>264</v>
      </c>
      <c r="AS556" s="57">
        <f>VLOOKUP(A556,'BASE LOSS COSTS'!$J$35:$K$49,2)</f>
        <v>264</v>
      </c>
      <c r="AT556" s="57">
        <f>VLOOKUP(A556,'BASE LOSS COSTS'!$M$35:$N$49,2)</f>
        <v>228</v>
      </c>
      <c r="AU556" s="57">
        <f>VLOOKUP(A556,'BASE LOSS COSTS'!$P$35:$Q$49,2)</f>
        <v>228</v>
      </c>
      <c r="AV556" s="57">
        <f>VLOOKUP(A556,'BASE LOSS COSTS'!$S$35:$T$49,2)</f>
        <v>120</v>
      </c>
      <c r="AW556" s="57">
        <f>VLOOKUP(A556,'BASE LOSS COSTS'!$V$35:$W$49,2)</f>
        <v>120</v>
      </c>
      <c r="AX556" s="57">
        <f>VLOOKUP(A556,'BASE LOSS COSTS'!$Y$35:$Z$49,2)</f>
        <v>104</v>
      </c>
      <c r="AY556" s="57">
        <f>VLOOKUP(A556,'BASE LOSS COSTS'!$AB$35:$AC$49,2)</f>
        <v>104</v>
      </c>
      <c r="AZ556" s="49">
        <f>ROUND('LOSS COST BY TERRITORY AND ZIP'!$AZ556*VLOOKUP(TEXT(A556,"000"),'OFF-BALANCE FACTORS'!$B$2:$H$100,3),0)</f>
        <v>222</v>
      </c>
      <c r="BA556" s="57">
        <f>VLOOKUP(A556,'BASE LOSS COSTS'!$AH$35:$AI$49,2)</f>
        <v>268</v>
      </c>
      <c r="BB556" s="57">
        <f>VLOOKUP(A556,'BASE LOSS COSTS'!$AK$35:$AL$49,2)</f>
        <v>268</v>
      </c>
      <c r="BC556" s="57">
        <f>VLOOKUP(A556,'BASE LOSS COSTS'!$AN$35:$AO$49,2)</f>
        <v>80</v>
      </c>
      <c r="BD556" s="57">
        <f>VLOOKUP(A556,'BASE LOSS COSTS'!$AQ$35:$AR$49,2)</f>
        <v>80</v>
      </c>
      <c r="BE556" s="49">
        <f>ROUND('LOSS COST BY TERRITORY AND ZIP'!$BE556*VLOOKUP(TEXT(A556,"000"),'OFF-BALANCE FACTORS'!$B$2:$H$100,7),0)</f>
        <v>322</v>
      </c>
      <c r="BF556" s="62">
        <f t="shared" si="8"/>
        <v>278</v>
      </c>
      <c r="BG556" s="49">
        <f>ROUND('LOSS COST BY TERRITORY AND ZIP'!$BG556*VLOOKUP(TEXT(A556,"000"),'OFF-BALANCE FACTORS'!$B$2:$H$100,6),0)</f>
        <v>241</v>
      </c>
      <c r="BH556" s="38"/>
      <c r="BI556" s="38"/>
      <c r="BJ556" s="38"/>
      <c r="BK556" s="38"/>
      <c r="BL556" s="38"/>
      <c r="BM556" s="38"/>
      <c r="BN556" s="38"/>
      <c r="BO556" s="38"/>
      <c r="BP556" s="38"/>
      <c r="BQ556" s="38"/>
      <c r="BR556" s="38"/>
      <c r="BS556" s="38"/>
      <c r="BT556" s="38"/>
      <c r="BU556" s="38"/>
      <c r="BV556" s="38"/>
      <c r="BW556" s="38"/>
      <c r="BX556" s="38"/>
      <c r="BY556" s="38"/>
      <c r="BZ556" s="38"/>
      <c r="CA556" s="38"/>
      <c r="CB556" s="38"/>
      <c r="CC556" s="38"/>
      <c r="CD556" s="38"/>
      <c r="CE556" s="38"/>
      <c r="CF556" s="39"/>
      <c r="CG556" s="39"/>
    </row>
    <row r="557" spans="1:85">
      <c r="A557" s="41">
        <v>117</v>
      </c>
      <c r="B557" s="41">
        <v>67349</v>
      </c>
      <c r="C557" s="49">
        <f>ROUND('LOSS COST BY TERRITORY AND ZIP'!$C557*VLOOKUP(TEXT(A557,"000"),'OFF-BALANCE FACTORS'!$B$2:$H$100,2),0)</f>
        <v>151</v>
      </c>
      <c r="D557" s="70">
        <f>VLOOKUP($A557,'BASE LOSS COSTS'!$Y$14:$Z$28,2,FALSE)</f>
        <v>0.63</v>
      </c>
      <c r="E557" s="70">
        <f>VLOOKUP($A557,'BASE LOSS COSTS'!$AB$14:$AC$28,2,FALSE)</f>
        <v>1.26</v>
      </c>
      <c r="F557" s="70">
        <f>VLOOKUP($A557,'BASE LOSS COSTS'!$AE$14:$AF$28,2,FALSE)</f>
        <v>1.89</v>
      </c>
      <c r="G557" s="49">
        <f>VLOOKUP(A557,'BASE LOSS COSTS'!$A$55:$B$69,2)</f>
        <v>4</v>
      </c>
      <c r="H557" s="49">
        <f>ROUND('LOSS COST BY TERRITORY AND ZIP'!$H557*VLOOKUP(TEXT(A557,"000"),'OFF-BALANCE FACTORS'!$B$2:$H$100,5),0)</f>
        <v>155</v>
      </c>
      <c r="I557" s="57">
        <f>VLOOKUP($A557,'BASE LOSS COSTS'!$AH$14:$AI$28,2,FALSE)</f>
        <v>1</v>
      </c>
      <c r="J557" s="57">
        <f>VLOOKUP($A557,'BASE LOSS COSTS'!$AK$14:$AL$28,2,FALSE)</f>
        <v>2</v>
      </c>
      <c r="K557" s="57">
        <f>VLOOKUP($A557,'BASE LOSS COSTS'!$AN$14:$AO$28,2,FALSE)</f>
        <v>3</v>
      </c>
      <c r="L557" s="57">
        <f>VLOOKUP($A557,'BASE LOSS COSTS'!$AQ$14:$AR$28,2,FALSE)</f>
        <v>5</v>
      </c>
      <c r="M557" s="49">
        <f>ROUND('LOSS COST BY TERRITORY AND ZIP'!$M557*VLOOKUP(TEXT(A557,"000"),'OFF-BALANCE FACTORS'!$B$2:$H$100,5),0)</f>
        <v>127</v>
      </c>
      <c r="N557" s="71">
        <f>VLOOKUP($A557,'BASE LOSS COSTS'!$AT$14:$AU$28,2,FALSE)</f>
        <v>0.62</v>
      </c>
      <c r="O557" s="71">
        <f>VLOOKUP($A557,'BASE LOSS COSTS'!$AW$14:$AX$28,2,FALSE)</f>
        <v>1.25</v>
      </c>
      <c r="P557" s="71">
        <f>VLOOKUP($A557,'BASE LOSS COSTS'!$AZ$14:$BA$28,2,FALSE)</f>
        <v>1.87</v>
      </c>
      <c r="Q557" s="49">
        <f>VLOOKUP(A557,'BASE LOSS COSTS'!$D$55:$E$69,2)</f>
        <v>13</v>
      </c>
      <c r="R557" s="49">
        <f>VLOOKUP(A557,'BASE LOSS COSTS'!$V$55:$W$69,2)</f>
        <v>9</v>
      </c>
      <c r="S557" s="57">
        <f>VLOOKUP(A557,'BASE LOSS COSTS'!$J$14:$K$28,2)</f>
        <v>153</v>
      </c>
      <c r="T557" s="49">
        <f>VLOOKUP(A557,'BASE LOSS COSTS'!$G$55:$H$69,2)</f>
        <v>9</v>
      </c>
      <c r="U557" s="57">
        <f>VLOOKUP(A557,'BASE LOSS COSTS'!$M$14:$N$28,2)</f>
        <v>576</v>
      </c>
      <c r="V557" s="71">
        <f>VLOOKUP($A557,'BASE LOSS COSTS'!$BC$14:$BD$28,2,FALSE)</f>
        <v>1.26</v>
      </c>
      <c r="W557" s="71">
        <f>VLOOKUP($A557,'BASE LOSS COSTS'!$BF$14:$BG$28,2,FALSE)</f>
        <v>1.89</v>
      </c>
      <c r="X557" s="71">
        <f>VLOOKUP($A557,'BASE LOSS COSTS'!$BI$14:$BJ$28,2,FALSE)</f>
        <v>2.52</v>
      </c>
      <c r="Y557" s="57">
        <f>VLOOKUP(A557,'BASE LOSS COSTS'!$J$55:$K$69,2)</f>
        <v>25</v>
      </c>
      <c r="Z557" s="57">
        <f>VLOOKUP(A557,'BASE LOSS COSTS'!$Y$55:$Z$69,2)</f>
        <v>20</v>
      </c>
      <c r="AA557" s="57">
        <f>VLOOKUP(A557,'BASE LOSS COSTS'!$P$14:$Q$28,2)</f>
        <v>137</v>
      </c>
      <c r="AB557" s="71">
        <f>VLOOKUP($A557,'BASE LOSS COSTS'!$BL$14:$BM$28,2,FALSE)</f>
        <v>0.63</v>
      </c>
      <c r="AC557" s="71">
        <f>VLOOKUP($A557,'BASE LOSS COSTS'!$BO$14:$BP$28,2,FALSE)</f>
        <v>1.26</v>
      </c>
      <c r="AD557" s="71">
        <f>VLOOKUP($A557,'BASE LOSS COSTS'!$BR$14:$BS$28,2,FALSE)</f>
        <v>1.89</v>
      </c>
      <c r="AE557" s="57">
        <f>VLOOKUP(A557,'BASE LOSS COSTS'!$M$55:$N$69,2)</f>
        <v>3</v>
      </c>
      <c r="AF557" s="57">
        <f>VLOOKUP(A557,'BASE LOSS COSTS'!$S$14:$T$28,2)</f>
        <v>55</v>
      </c>
      <c r="AG557" s="71">
        <f>VLOOKUP($A557,'BASE LOSS COSTS'!$BU$14:$BV$28,2,FALSE)</f>
        <v>6.93</v>
      </c>
      <c r="AH557" s="71">
        <f>VLOOKUP($A557,'BASE LOSS COSTS'!$BX$14:$BY$28,2,FALSE)</f>
        <v>8.19</v>
      </c>
      <c r="AI557" s="71">
        <f>VLOOKUP($A557,'BASE LOSS COSTS'!$CA$14:$CB$28,2,FALSE)</f>
        <v>9.4499999999999993</v>
      </c>
      <c r="AJ557" s="57">
        <f>VLOOKUP(A557,'BASE LOSS COSTS'!$P$55:$Q$69,2)</f>
        <v>2</v>
      </c>
      <c r="AK557" s="57">
        <f>VLOOKUP(A557,'BASE LOSS COSTS'!$V$14:$W$28,2)</f>
        <v>452</v>
      </c>
      <c r="AL557" s="71">
        <f>VLOOKUP($A557,'BASE LOSS COSTS'!$CD$14:$CE$28,2,FALSE)</f>
        <v>39.06</v>
      </c>
      <c r="AM557" s="71">
        <f>VLOOKUP($A557,'BASE LOSS COSTS'!$CG$14:$CH$28,2,FALSE)</f>
        <v>44.1</v>
      </c>
      <c r="AN557" s="71">
        <f>VLOOKUP($A557,'BASE LOSS COSTS'!$CJ$14:$CK$28,2,FALSE)</f>
        <v>60.48</v>
      </c>
      <c r="AO557" s="57">
        <f>VLOOKUP(A557,'BASE LOSS COSTS'!$S$55:$T$69,2)</f>
        <v>24</v>
      </c>
      <c r="AP557" s="49">
        <f>ROUND('LOSS COST BY TERRITORY AND ZIP'!$AP557*VLOOKUP(TEXT(A557,"000"),'OFF-BALANCE FACTORS'!$B$2:$H$100,4),0)</f>
        <v>222</v>
      </c>
      <c r="AQ557" s="49">
        <f>ROUND('LOSS COST BY TERRITORY AND ZIP'!$AQ557*VLOOKUP(TEXT(A557,"000"),'OFF-BALANCE FACTORS'!$B$2:$H$100,4),0)</f>
        <v>191</v>
      </c>
      <c r="AR557" s="57">
        <f>VLOOKUP(A557,'BASE LOSS COSTS'!$G$35:$H$49,2)</f>
        <v>264</v>
      </c>
      <c r="AS557" s="57">
        <f>VLOOKUP(A557,'BASE LOSS COSTS'!$J$35:$K$49,2)</f>
        <v>264</v>
      </c>
      <c r="AT557" s="57">
        <f>VLOOKUP(A557,'BASE LOSS COSTS'!$M$35:$N$49,2)</f>
        <v>228</v>
      </c>
      <c r="AU557" s="57">
        <f>VLOOKUP(A557,'BASE LOSS COSTS'!$P$35:$Q$49,2)</f>
        <v>228</v>
      </c>
      <c r="AV557" s="57">
        <f>VLOOKUP(A557,'BASE LOSS COSTS'!$S$35:$T$49,2)</f>
        <v>120</v>
      </c>
      <c r="AW557" s="57">
        <f>VLOOKUP(A557,'BASE LOSS COSTS'!$V$35:$W$49,2)</f>
        <v>120</v>
      </c>
      <c r="AX557" s="57">
        <f>VLOOKUP(A557,'BASE LOSS COSTS'!$Y$35:$Z$49,2)</f>
        <v>104</v>
      </c>
      <c r="AY557" s="57">
        <f>VLOOKUP(A557,'BASE LOSS COSTS'!$AB$35:$AC$49,2)</f>
        <v>104</v>
      </c>
      <c r="AZ557" s="49">
        <f>ROUND('LOSS COST BY TERRITORY AND ZIP'!$AZ557*VLOOKUP(TEXT(A557,"000"),'OFF-BALANCE FACTORS'!$B$2:$H$100,3),0)</f>
        <v>222</v>
      </c>
      <c r="BA557" s="57">
        <f>VLOOKUP(A557,'BASE LOSS COSTS'!$AH$35:$AI$49,2)</f>
        <v>268</v>
      </c>
      <c r="BB557" s="57">
        <f>VLOOKUP(A557,'BASE LOSS COSTS'!$AK$35:$AL$49,2)</f>
        <v>268</v>
      </c>
      <c r="BC557" s="57">
        <f>VLOOKUP(A557,'BASE LOSS COSTS'!$AN$35:$AO$49,2)</f>
        <v>80</v>
      </c>
      <c r="BD557" s="57">
        <f>VLOOKUP(A557,'BASE LOSS COSTS'!$AQ$35:$AR$49,2)</f>
        <v>80</v>
      </c>
      <c r="BE557" s="49">
        <f>ROUND('LOSS COST BY TERRITORY AND ZIP'!$BE557*VLOOKUP(TEXT(A557,"000"),'OFF-BALANCE FACTORS'!$B$2:$H$100,7),0)</f>
        <v>322</v>
      </c>
      <c r="BF557" s="62">
        <f t="shared" si="8"/>
        <v>278</v>
      </c>
      <c r="BG557" s="49">
        <f>ROUND('LOSS COST BY TERRITORY AND ZIP'!$BG557*VLOOKUP(TEXT(A557,"000"),'OFF-BALANCE FACTORS'!$B$2:$H$100,6),0)</f>
        <v>241</v>
      </c>
      <c r="BH557" s="38"/>
      <c r="BI557" s="38"/>
      <c r="BJ557" s="38"/>
      <c r="BK557" s="38"/>
      <c r="BL557" s="38"/>
      <c r="BM557" s="38"/>
      <c r="BN557" s="38"/>
      <c r="BO557" s="38"/>
      <c r="BP557" s="38"/>
      <c r="BQ557" s="38"/>
      <c r="BR557" s="38"/>
      <c r="BS557" s="38"/>
      <c r="BT557" s="38"/>
      <c r="BU557" s="38"/>
      <c r="BV557" s="38"/>
      <c r="BW557" s="38"/>
      <c r="BX557" s="38"/>
      <c r="BY557" s="38"/>
      <c r="BZ557" s="38"/>
      <c r="CA557" s="38"/>
      <c r="CB557" s="38"/>
      <c r="CC557" s="38"/>
      <c r="CD557" s="38"/>
      <c r="CE557" s="38"/>
      <c r="CF557" s="39"/>
      <c r="CG557" s="39"/>
    </row>
    <row r="558" spans="1:85">
      <c r="A558" s="41">
        <v>117</v>
      </c>
      <c r="B558" s="41">
        <v>67352</v>
      </c>
      <c r="C558" s="49">
        <f>ROUND('LOSS COST BY TERRITORY AND ZIP'!$C558*VLOOKUP(TEXT(A558,"000"),'OFF-BALANCE FACTORS'!$B$2:$H$100,2),0)</f>
        <v>151</v>
      </c>
      <c r="D558" s="70">
        <f>VLOOKUP($A558,'BASE LOSS COSTS'!$Y$14:$Z$28,2,FALSE)</f>
        <v>0.63</v>
      </c>
      <c r="E558" s="70">
        <f>VLOOKUP($A558,'BASE LOSS COSTS'!$AB$14:$AC$28,2,FALSE)</f>
        <v>1.26</v>
      </c>
      <c r="F558" s="70">
        <f>VLOOKUP($A558,'BASE LOSS COSTS'!$AE$14:$AF$28,2,FALSE)</f>
        <v>1.89</v>
      </c>
      <c r="G558" s="49">
        <f>VLOOKUP(A558,'BASE LOSS COSTS'!$A$55:$B$69,2)</f>
        <v>4</v>
      </c>
      <c r="H558" s="49">
        <f>ROUND('LOSS COST BY TERRITORY AND ZIP'!$H558*VLOOKUP(TEXT(A558,"000"),'OFF-BALANCE FACTORS'!$B$2:$H$100,5),0)</f>
        <v>155</v>
      </c>
      <c r="I558" s="57">
        <f>VLOOKUP($A558,'BASE LOSS COSTS'!$AH$14:$AI$28,2,FALSE)</f>
        <v>1</v>
      </c>
      <c r="J558" s="57">
        <f>VLOOKUP($A558,'BASE LOSS COSTS'!$AK$14:$AL$28,2,FALSE)</f>
        <v>2</v>
      </c>
      <c r="K558" s="57">
        <f>VLOOKUP($A558,'BASE LOSS COSTS'!$AN$14:$AO$28,2,FALSE)</f>
        <v>3</v>
      </c>
      <c r="L558" s="57">
        <f>VLOOKUP($A558,'BASE LOSS COSTS'!$AQ$14:$AR$28,2,FALSE)</f>
        <v>5</v>
      </c>
      <c r="M558" s="49">
        <f>ROUND('LOSS COST BY TERRITORY AND ZIP'!$M558*VLOOKUP(TEXT(A558,"000"),'OFF-BALANCE FACTORS'!$B$2:$H$100,5),0)</f>
        <v>127</v>
      </c>
      <c r="N558" s="71">
        <f>VLOOKUP($A558,'BASE LOSS COSTS'!$AT$14:$AU$28,2,FALSE)</f>
        <v>0.62</v>
      </c>
      <c r="O558" s="71">
        <f>VLOOKUP($A558,'BASE LOSS COSTS'!$AW$14:$AX$28,2,FALSE)</f>
        <v>1.25</v>
      </c>
      <c r="P558" s="71">
        <f>VLOOKUP($A558,'BASE LOSS COSTS'!$AZ$14:$BA$28,2,FALSE)</f>
        <v>1.87</v>
      </c>
      <c r="Q558" s="49">
        <f>VLOOKUP(A558,'BASE LOSS COSTS'!$D$55:$E$69,2)</f>
        <v>13</v>
      </c>
      <c r="R558" s="49">
        <f>VLOOKUP(A558,'BASE LOSS COSTS'!$V$55:$W$69,2)</f>
        <v>9</v>
      </c>
      <c r="S558" s="57">
        <f>VLOOKUP(A558,'BASE LOSS COSTS'!$J$14:$K$28,2)</f>
        <v>153</v>
      </c>
      <c r="T558" s="49">
        <f>VLOOKUP(A558,'BASE LOSS COSTS'!$G$55:$H$69,2)</f>
        <v>9</v>
      </c>
      <c r="U558" s="57">
        <f>VLOOKUP(A558,'BASE LOSS COSTS'!$M$14:$N$28,2)</f>
        <v>576</v>
      </c>
      <c r="V558" s="71">
        <f>VLOOKUP($A558,'BASE LOSS COSTS'!$BC$14:$BD$28,2,FALSE)</f>
        <v>1.26</v>
      </c>
      <c r="W558" s="71">
        <f>VLOOKUP($A558,'BASE LOSS COSTS'!$BF$14:$BG$28,2,FALSE)</f>
        <v>1.89</v>
      </c>
      <c r="X558" s="71">
        <f>VLOOKUP($A558,'BASE LOSS COSTS'!$BI$14:$BJ$28,2,FALSE)</f>
        <v>2.52</v>
      </c>
      <c r="Y558" s="57">
        <f>VLOOKUP(A558,'BASE LOSS COSTS'!$J$55:$K$69,2)</f>
        <v>25</v>
      </c>
      <c r="Z558" s="57">
        <f>VLOOKUP(A558,'BASE LOSS COSTS'!$Y$55:$Z$69,2)</f>
        <v>20</v>
      </c>
      <c r="AA558" s="57">
        <f>VLOOKUP(A558,'BASE LOSS COSTS'!$P$14:$Q$28,2)</f>
        <v>137</v>
      </c>
      <c r="AB558" s="71">
        <f>VLOOKUP($A558,'BASE LOSS COSTS'!$BL$14:$BM$28,2,FALSE)</f>
        <v>0.63</v>
      </c>
      <c r="AC558" s="71">
        <f>VLOOKUP($A558,'BASE LOSS COSTS'!$BO$14:$BP$28,2,FALSE)</f>
        <v>1.26</v>
      </c>
      <c r="AD558" s="71">
        <f>VLOOKUP($A558,'BASE LOSS COSTS'!$BR$14:$BS$28,2,FALSE)</f>
        <v>1.89</v>
      </c>
      <c r="AE558" s="57">
        <f>VLOOKUP(A558,'BASE LOSS COSTS'!$M$55:$N$69,2)</f>
        <v>3</v>
      </c>
      <c r="AF558" s="57">
        <f>VLOOKUP(A558,'BASE LOSS COSTS'!$S$14:$T$28,2)</f>
        <v>55</v>
      </c>
      <c r="AG558" s="71">
        <f>VLOOKUP($A558,'BASE LOSS COSTS'!$BU$14:$BV$28,2,FALSE)</f>
        <v>6.93</v>
      </c>
      <c r="AH558" s="71">
        <f>VLOOKUP($A558,'BASE LOSS COSTS'!$BX$14:$BY$28,2,FALSE)</f>
        <v>8.19</v>
      </c>
      <c r="AI558" s="71">
        <f>VLOOKUP($A558,'BASE LOSS COSTS'!$CA$14:$CB$28,2,FALSE)</f>
        <v>9.4499999999999993</v>
      </c>
      <c r="AJ558" s="57">
        <f>VLOOKUP(A558,'BASE LOSS COSTS'!$P$55:$Q$69,2)</f>
        <v>2</v>
      </c>
      <c r="AK558" s="57">
        <f>VLOOKUP(A558,'BASE LOSS COSTS'!$V$14:$W$28,2)</f>
        <v>452</v>
      </c>
      <c r="AL558" s="71">
        <f>VLOOKUP($A558,'BASE LOSS COSTS'!$CD$14:$CE$28,2,FALSE)</f>
        <v>39.06</v>
      </c>
      <c r="AM558" s="71">
        <f>VLOOKUP($A558,'BASE LOSS COSTS'!$CG$14:$CH$28,2,FALSE)</f>
        <v>44.1</v>
      </c>
      <c r="AN558" s="71">
        <f>VLOOKUP($A558,'BASE LOSS COSTS'!$CJ$14:$CK$28,2,FALSE)</f>
        <v>60.48</v>
      </c>
      <c r="AO558" s="57">
        <f>VLOOKUP(A558,'BASE LOSS COSTS'!$S$55:$T$69,2)</f>
        <v>24</v>
      </c>
      <c r="AP558" s="49">
        <f>ROUND('LOSS COST BY TERRITORY AND ZIP'!$AP558*VLOOKUP(TEXT(A558,"000"),'OFF-BALANCE FACTORS'!$B$2:$H$100,4),0)</f>
        <v>222</v>
      </c>
      <c r="AQ558" s="49">
        <f>ROUND('LOSS COST BY TERRITORY AND ZIP'!$AQ558*VLOOKUP(TEXT(A558,"000"),'OFF-BALANCE FACTORS'!$B$2:$H$100,4),0)</f>
        <v>191</v>
      </c>
      <c r="AR558" s="57">
        <f>VLOOKUP(A558,'BASE LOSS COSTS'!$G$35:$H$49,2)</f>
        <v>264</v>
      </c>
      <c r="AS558" s="57">
        <f>VLOOKUP(A558,'BASE LOSS COSTS'!$J$35:$K$49,2)</f>
        <v>264</v>
      </c>
      <c r="AT558" s="57">
        <f>VLOOKUP(A558,'BASE LOSS COSTS'!$M$35:$N$49,2)</f>
        <v>228</v>
      </c>
      <c r="AU558" s="57">
        <f>VLOOKUP(A558,'BASE LOSS COSTS'!$P$35:$Q$49,2)</f>
        <v>228</v>
      </c>
      <c r="AV558" s="57">
        <f>VLOOKUP(A558,'BASE LOSS COSTS'!$S$35:$T$49,2)</f>
        <v>120</v>
      </c>
      <c r="AW558" s="57">
        <f>VLOOKUP(A558,'BASE LOSS COSTS'!$V$35:$W$49,2)</f>
        <v>120</v>
      </c>
      <c r="AX558" s="57">
        <f>VLOOKUP(A558,'BASE LOSS COSTS'!$Y$35:$Z$49,2)</f>
        <v>104</v>
      </c>
      <c r="AY558" s="57">
        <f>VLOOKUP(A558,'BASE LOSS COSTS'!$AB$35:$AC$49,2)</f>
        <v>104</v>
      </c>
      <c r="AZ558" s="49">
        <f>ROUND('LOSS COST BY TERRITORY AND ZIP'!$AZ558*VLOOKUP(TEXT(A558,"000"),'OFF-BALANCE FACTORS'!$B$2:$H$100,3),0)</f>
        <v>222</v>
      </c>
      <c r="BA558" s="57">
        <f>VLOOKUP(A558,'BASE LOSS COSTS'!$AH$35:$AI$49,2)</f>
        <v>268</v>
      </c>
      <c r="BB558" s="57">
        <f>VLOOKUP(A558,'BASE LOSS COSTS'!$AK$35:$AL$49,2)</f>
        <v>268</v>
      </c>
      <c r="BC558" s="57">
        <f>VLOOKUP(A558,'BASE LOSS COSTS'!$AN$35:$AO$49,2)</f>
        <v>80</v>
      </c>
      <c r="BD558" s="57">
        <f>VLOOKUP(A558,'BASE LOSS COSTS'!$AQ$35:$AR$49,2)</f>
        <v>80</v>
      </c>
      <c r="BE558" s="49">
        <f>ROUND('LOSS COST BY TERRITORY AND ZIP'!$BE558*VLOOKUP(TEXT(A558,"000"),'OFF-BALANCE FACTORS'!$B$2:$H$100,7),0)</f>
        <v>322</v>
      </c>
      <c r="BF558" s="62">
        <f t="shared" si="8"/>
        <v>278</v>
      </c>
      <c r="BG558" s="49">
        <f>ROUND('LOSS COST BY TERRITORY AND ZIP'!$BG558*VLOOKUP(TEXT(A558,"000"),'OFF-BALANCE FACTORS'!$B$2:$H$100,6),0)</f>
        <v>241</v>
      </c>
      <c r="BH558" s="38"/>
      <c r="BI558" s="38"/>
      <c r="BJ558" s="38"/>
      <c r="BK558" s="38"/>
      <c r="BL558" s="38"/>
      <c r="BM558" s="38"/>
      <c r="BN558" s="38"/>
      <c r="BO558" s="38"/>
      <c r="BP558" s="38"/>
      <c r="BQ558" s="38"/>
      <c r="BR558" s="38"/>
      <c r="BS558" s="38"/>
      <c r="BT558" s="38"/>
      <c r="BU558" s="38"/>
      <c r="BV558" s="38"/>
      <c r="BW558" s="38"/>
      <c r="BX558" s="38"/>
      <c r="BY558" s="38"/>
      <c r="BZ558" s="38"/>
      <c r="CA558" s="38"/>
      <c r="CB558" s="38"/>
      <c r="CC558" s="38"/>
      <c r="CD558" s="38"/>
      <c r="CE558" s="38"/>
      <c r="CF558" s="39"/>
      <c r="CG558" s="39"/>
    </row>
    <row r="559" spans="1:85">
      <c r="A559" s="41">
        <v>117</v>
      </c>
      <c r="B559" s="41">
        <v>67353</v>
      </c>
      <c r="C559" s="49">
        <f>ROUND('LOSS COST BY TERRITORY AND ZIP'!$C559*VLOOKUP(TEXT(A559,"000"),'OFF-BALANCE FACTORS'!$B$2:$H$100,2),0)</f>
        <v>151</v>
      </c>
      <c r="D559" s="70">
        <f>VLOOKUP($A559,'BASE LOSS COSTS'!$Y$14:$Z$28,2,FALSE)</f>
        <v>0.63</v>
      </c>
      <c r="E559" s="70">
        <f>VLOOKUP($A559,'BASE LOSS COSTS'!$AB$14:$AC$28,2,FALSE)</f>
        <v>1.26</v>
      </c>
      <c r="F559" s="70">
        <f>VLOOKUP($A559,'BASE LOSS COSTS'!$AE$14:$AF$28,2,FALSE)</f>
        <v>1.89</v>
      </c>
      <c r="G559" s="49">
        <f>VLOOKUP(A559,'BASE LOSS COSTS'!$A$55:$B$69,2)</f>
        <v>4</v>
      </c>
      <c r="H559" s="49">
        <f>ROUND('LOSS COST BY TERRITORY AND ZIP'!$H559*VLOOKUP(TEXT(A559,"000"),'OFF-BALANCE FACTORS'!$B$2:$H$100,5),0)</f>
        <v>155</v>
      </c>
      <c r="I559" s="57">
        <f>VLOOKUP($A559,'BASE LOSS COSTS'!$AH$14:$AI$28,2,FALSE)</f>
        <v>1</v>
      </c>
      <c r="J559" s="57">
        <f>VLOOKUP($A559,'BASE LOSS COSTS'!$AK$14:$AL$28,2,FALSE)</f>
        <v>2</v>
      </c>
      <c r="K559" s="57">
        <f>VLOOKUP($A559,'BASE LOSS COSTS'!$AN$14:$AO$28,2,FALSE)</f>
        <v>3</v>
      </c>
      <c r="L559" s="57">
        <f>VLOOKUP($A559,'BASE LOSS COSTS'!$AQ$14:$AR$28,2,FALSE)</f>
        <v>5</v>
      </c>
      <c r="M559" s="49">
        <f>ROUND('LOSS COST BY TERRITORY AND ZIP'!$M559*VLOOKUP(TEXT(A559,"000"),'OFF-BALANCE FACTORS'!$B$2:$H$100,5),0)</f>
        <v>127</v>
      </c>
      <c r="N559" s="71">
        <f>VLOOKUP($A559,'BASE LOSS COSTS'!$AT$14:$AU$28,2,FALSE)</f>
        <v>0.62</v>
      </c>
      <c r="O559" s="71">
        <f>VLOOKUP($A559,'BASE LOSS COSTS'!$AW$14:$AX$28,2,FALSE)</f>
        <v>1.25</v>
      </c>
      <c r="P559" s="71">
        <f>VLOOKUP($A559,'BASE LOSS COSTS'!$AZ$14:$BA$28,2,FALSE)</f>
        <v>1.87</v>
      </c>
      <c r="Q559" s="49">
        <f>VLOOKUP(A559,'BASE LOSS COSTS'!$D$55:$E$69,2)</f>
        <v>13</v>
      </c>
      <c r="R559" s="49">
        <f>VLOOKUP(A559,'BASE LOSS COSTS'!$V$55:$W$69,2)</f>
        <v>9</v>
      </c>
      <c r="S559" s="57">
        <f>VLOOKUP(A559,'BASE LOSS COSTS'!$J$14:$K$28,2)</f>
        <v>153</v>
      </c>
      <c r="T559" s="49">
        <f>VLOOKUP(A559,'BASE LOSS COSTS'!$G$55:$H$69,2)</f>
        <v>9</v>
      </c>
      <c r="U559" s="57">
        <f>VLOOKUP(A559,'BASE LOSS COSTS'!$M$14:$N$28,2)</f>
        <v>576</v>
      </c>
      <c r="V559" s="71">
        <f>VLOOKUP($A559,'BASE LOSS COSTS'!$BC$14:$BD$28,2,FALSE)</f>
        <v>1.26</v>
      </c>
      <c r="W559" s="71">
        <f>VLOOKUP($A559,'BASE LOSS COSTS'!$BF$14:$BG$28,2,FALSE)</f>
        <v>1.89</v>
      </c>
      <c r="X559" s="71">
        <f>VLOOKUP($A559,'BASE LOSS COSTS'!$BI$14:$BJ$28,2,FALSE)</f>
        <v>2.52</v>
      </c>
      <c r="Y559" s="57">
        <f>VLOOKUP(A559,'BASE LOSS COSTS'!$J$55:$K$69,2)</f>
        <v>25</v>
      </c>
      <c r="Z559" s="57">
        <f>VLOOKUP(A559,'BASE LOSS COSTS'!$Y$55:$Z$69,2)</f>
        <v>20</v>
      </c>
      <c r="AA559" s="57">
        <f>VLOOKUP(A559,'BASE LOSS COSTS'!$P$14:$Q$28,2)</f>
        <v>137</v>
      </c>
      <c r="AB559" s="71">
        <f>VLOOKUP($A559,'BASE LOSS COSTS'!$BL$14:$BM$28,2,FALSE)</f>
        <v>0.63</v>
      </c>
      <c r="AC559" s="71">
        <f>VLOOKUP($A559,'BASE LOSS COSTS'!$BO$14:$BP$28,2,FALSE)</f>
        <v>1.26</v>
      </c>
      <c r="AD559" s="71">
        <f>VLOOKUP($A559,'BASE LOSS COSTS'!$BR$14:$BS$28,2,FALSE)</f>
        <v>1.89</v>
      </c>
      <c r="AE559" s="57">
        <f>VLOOKUP(A559,'BASE LOSS COSTS'!$M$55:$N$69,2)</f>
        <v>3</v>
      </c>
      <c r="AF559" s="57">
        <f>VLOOKUP(A559,'BASE LOSS COSTS'!$S$14:$T$28,2)</f>
        <v>55</v>
      </c>
      <c r="AG559" s="71">
        <f>VLOOKUP($A559,'BASE LOSS COSTS'!$BU$14:$BV$28,2,FALSE)</f>
        <v>6.93</v>
      </c>
      <c r="AH559" s="71">
        <f>VLOOKUP($A559,'BASE LOSS COSTS'!$BX$14:$BY$28,2,FALSE)</f>
        <v>8.19</v>
      </c>
      <c r="AI559" s="71">
        <f>VLOOKUP($A559,'BASE LOSS COSTS'!$CA$14:$CB$28,2,FALSE)</f>
        <v>9.4499999999999993</v>
      </c>
      <c r="AJ559" s="57">
        <f>VLOOKUP(A559,'BASE LOSS COSTS'!$P$55:$Q$69,2)</f>
        <v>2</v>
      </c>
      <c r="AK559" s="57">
        <f>VLOOKUP(A559,'BASE LOSS COSTS'!$V$14:$W$28,2)</f>
        <v>452</v>
      </c>
      <c r="AL559" s="71">
        <f>VLOOKUP($A559,'BASE LOSS COSTS'!$CD$14:$CE$28,2,FALSE)</f>
        <v>39.06</v>
      </c>
      <c r="AM559" s="71">
        <f>VLOOKUP($A559,'BASE LOSS COSTS'!$CG$14:$CH$28,2,FALSE)</f>
        <v>44.1</v>
      </c>
      <c r="AN559" s="71">
        <f>VLOOKUP($A559,'BASE LOSS COSTS'!$CJ$14:$CK$28,2,FALSE)</f>
        <v>60.48</v>
      </c>
      <c r="AO559" s="57">
        <f>VLOOKUP(A559,'BASE LOSS COSTS'!$S$55:$T$69,2)</f>
        <v>24</v>
      </c>
      <c r="AP559" s="49">
        <f>ROUND('LOSS COST BY TERRITORY AND ZIP'!$AP559*VLOOKUP(TEXT(A559,"000"),'OFF-BALANCE FACTORS'!$B$2:$H$100,4),0)</f>
        <v>222</v>
      </c>
      <c r="AQ559" s="49">
        <f>ROUND('LOSS COST BY TERRITORY AND ZIP'!$AQ559*VLOOKUP(TEXT(A559,"000"),'OFF-BALANCE FACTORS'!$B$2:$H$100,4),0)</f>
        <v>191</v>
      </c>
      <c r="AR559" s="57">
        <f>VLOOKUP(A559,'BASE LOSS COSTS'!$G$35:$H$49,2)</f>
        <v>264</v>
      </c>
      <c r="AS559" s="57">
        <f>VLOOKUP(A559,'BASE LOSS COSTS'!$J$35:$K$49,2)</f>
        <v>264</v>
      </c>
      <c r="AT559" s="57">
        <f>VLOOKUP(A559,'BASE LOSS COSTS'!$M$35:$N$49,2)</f>
        <v>228</v>
      </c>
      <c r="AU559" s="57">
        <f>VLOOKUP(A559,'BASE LOSS COSTS'!$P$35:$Q$49,2)</f>
        <v>228</v>
      </c>
      <c r="AV559" s="57">
        <f>VLOOKUP(A559,'BASE LOSS COSTS'!$S$35:$T$49,2)</f>
        <v>120</v>
      </c>
      <c r="AW559" s="57">
        <f>VLOOKUP(A559,'BASE LOSS COSTS'!$V$35:$W$49,2)</f>
        <v>120</v>
      </c>
      <c r="AX559" s="57">
        <f>VLOOKUP(A559,'BASE LOSS COSTS'!$Y$35:$Z$49,2)</f>
        <v>104</v>
      </c>
      <c r="AY559" s="57">
        <f>VLOOKUP(A559,'BASE LOSS COSTS'!$AB$35:$AC$49,2)</f>
        <v>104</v>
      </c>
      <c r="AZ559" s="49">
        <f>ROUND('LOSS COST BY TERRITORY AND ZIP'!$AZ559*VLOOKUP(TEXT(A559,"000"),'OFF-BALANCE FACTORS'!$B$2:$H$100,3),0)</f>
        <v>222</v>
      </c>
      <c r="BA559" s="57">
        <f>VLOOKUP(A559,'BASE LOSS COSTS'!$AH$35:$AI$49,2)</f>
        <v>268</v>
      </c>
      <c r="BB559" s="57">
        <f>VLOOKUP(A559,'BASE LOSS COSTS'!$AK$35:$AL$49,2)</f>
        <v>268</v>
      </c>
      <c r="BC559" s="57">
        <f>VLOOKUP(A559,'BASE LOSS COSTS'!$AN$35:$AO$49,2)</f>
        <v>80</v>
      </c>
      <c r="BD559" s="57">
        <f>VLOOKUP(A559,'BASE LOSS COSTS'!$AQ$35:$AR$49,2)</f>
        <v>80</v>
      </c>
      <c r="BE559" s="49">
        <f>ROUND('LOSS COST BY TERRITORY AND ZIP'!$BE559*VLOOKUP(TEXT(A559,"000"),'OFF-BALANCE FACTORS'!$B$2:$H$100,7),0)</f>
        <v>322</v>
      </c>
      <c r="BF559" s="62">
        <f t="shared" si="8"/>
        <v>278</v>
      </c>
      <c r="BG559" s="49">
        <f>ROUND('LOSS COST BY TERRITORY AND ZIP'!$BG559*VLOOKUP(TEXT(A559,"000"),'OFF-BALANCE FACTORS'!$B$2:$H$100,6),0)</f>
        <v>241</v>
      </c>
      <c r="BH559" s="38"/>
      <c r="BI559" s="38"/>
      <c r="BJ559" s="38"/>
      <c r="BK559" s="38"/>
      <c r="BL559" s="38"/>
      <c r="BM559" s="38"/>
      <c r="BN559" s="38"/>
      <c r="BO559" s="38"/>
      <c r="BP559" s="38"/>
      <c r="BQ559" s="38"/>
      <c r="BR559" s="38"/>
      <c r="BS559" s="38"/>
      <c r="BT559" s="38"/>
      <c r="BU559" s="38"/>
      <c r="BV559" s="38"/>
      <c r="BW559" s="38"/>
      <c r="BX559" s="38"/>
      <c r="BY559" s="38"/>
      <c r="BZ559" s="38"/>
      <c r="CA559" s="38"/>
      <c r="CB559" s="38"/>
      <c r="CC559" s="38"/>
      <c r="CD559" s="38"/>
      <c r="CE559" s="38"/>
      <c r="CF559" s="39"/>
      <c r="CG559" s="39"/>
    </row>
    <row r="560" spans="1:85">
      <c r="A560" s="41">
        <v>117</v>
      </c>
      <c r="B560" s="41">
        <v>67354</v>
      </c>
      <c r="C560" s="49">
        <f>ROUND('LOSS COST BY TERRITORY AND ZIP'!$C560*VLOOKUP(TEXT(A560,"000"),'OFF-BALANCE FACTORS'!$B$2:$H$100,2),0)</f>
        <v>151</v>
      </c>
      <c r="D560" s="70">
        <f>VLOOKUP($A560,'BASE LOSS COSTS'!$Y$14:$Z$28,2,FALSE)</f>
        <v>0.63</v>
      </c>
      <c r="E560" s="70">
        <f>VLOOKUP($A560,'BASE LOSS COSTS'!$AB$14:$AC$28,2,FALSE)</f>
        <v>1.26</v>
      </c>
      <c r="F560" s="70">
        <f>VLOOKUP($A560,'BASE LOSS COSTS'!$AE$14:$AF$28,2,FALSE)</f>
        <v>1.89</v>
      </c>
      <c r="G560" s="49">
        <f>VLOOKUP(A560,'BASE LOSS COSTS'!$A$55:$B$69,2)</f>
        <v>4</v>
      </c>
      <c r="H560" s="49">
        <f>ROUND('LOSS COST BY TERRITORY AND ZIP'!$H560*VLOOKUP(TEXT(A560,"000"),'OFF-BALANCE FACTORS'!$B$2:$H$100,5),0)</f>
        <v>155</v>
      </c>
      <c r="I560" s="57">
        <f>VLOOKUP($A560,'BASE LOSS COSTS'!$AH$14:$AI$28,2,FALSE)</f>
        <v>1</v>
      </c>
      <c r="J560" s="57">
        <f>VLOOKUP($A560,'BASE LOSS COSTS'!$AK$14:$AL$28,2,FALSE)</f>
        <v>2</v>
      </c>
      <c r="K560" s="57">
        <f>VLOOKUP($A560,'BASE LOSS COSTS'!$AN$14:$AO$28,2,FALSE)</f>
        <v>3</v>
      </c>
      <c r="L560" s="57">
        <f>VLOOKUP($A560,'BASE LOSS COSTS'!$AQ$14:$AR$28,2,FALSE)</f>
        <v>5</v>
      </c>
      <c r="M560" s="49">
        <f>ROUND('LOSS COST BY TERRITORY AND ZIP'!$M560*VLOOKUP(TEXT(A560,"000"),'OFF-BALANCE FACTORS'!$B$2:$H$100,5),0)</f>
        <v>127</v>
      </c>
      <c r="N560" s="71">
        <f>VLOOKUP($A560,'BASE LOSS COSTS'!$AT$14:$AU$28,2,FALSE)</f>
        <v>0.62</v>
      </c>
      <c r="O560" s="71">
        <f>VLOOKUP($A560,'BASE LOSS COSTS'!$AW$14:$AX$28,2,FALSE)</f>
        <v>1.25</v>
      </c>
      <c r="P560" s="71">
        <f>VLOOKUP($A560,'BASE LOSS COSTS'!$AZ$14:$BA$28,2,FALSE)</f>
        <v>1.87</v>
      </c>
      <c r="Q560" s="49">
        <f>VLOOKUP(A560,'BASE LOSS COSTS'!$D$55:$E$69,2)</f>
        <v>13</v>
      </c>
      <c r="R560" s="49">
        <f>VLOOKUP(A560,'BASE LOSS COSTS'!$V$55:$W$69,2)</f>
        <v>9</v>
      </c>
      <c r="S560" s="57">
        <f>VLOOKUP(A560,'BASE LOSS COSTS'!$J$14:$K$28,2)</f>
        <v>153</v>
      </c>
      <c r="T560" s="49">
        <f>VLOOKUP(A560,'BASE LOSS COSTS'!$G$55:$H$69,2)</f>
        <v>9</v>
      </c>
      <c r="U560" s="57">
        <f>VLOOKUP(A560,'BASE LOSS COSTS'!$M$14:$N$28,2)</f>
        <v>576</v>
      </c>
      <c r="V560" s="71">
        <f>VLOOKUP($A560,'BASE LOSS COSTS'!$BC$14:$BD$28,2,FALSE)</f>
        <v>1.26</v>
      </c>
      <c r="W560" s="71">
        <f>VLOOKUP($A560,'BASE LOSS COSTS'!$BF$14:$BG$28,2,FALSE)</f>
        <v>1.89</v>
      </c>
      <c r="X560" s="71">
        <f>VLOOKUP($A560,'BASE LOSS COSTS'!$BI$14:$BJ$28,2,FALSE)</f>
        <v>2.52</v>
      </c>
      <c r="Y560" s="57">
        <f>VLOOKUP(A560,'BASE LOSS COSTS'!$J$55:$K$69,2)</f>
        <v>25</v>
      </c>
      <c r="Z560" s="57">
        <f>VLOOKUP(A560,'BASE LOSS COSTS'!$Y$55:$Z$69,2)</f>
        <v>20</v>
      </c>
      <c r="AA560" s="57">
        <f>VLOOKUP(A560,'BASE LOSS COSTS'!$P$14:$Q$28,2)</f>
        <v>137</v>
      </c>
      <c r="AB560" s="71">
        <f>VLOOKUP($A560,'BASE LOSS COSTS'!$BL$14:$BM$28,2,FALSE)</f>
        <v>0.63</v>
      </c>
      <c r="AC560" s="71">
        <f>VLOOKUP($A560,'BASE LOSS COSTS'!$BO$14:$BP$28,2,FALSE)</f>
        <v>1.26</v>
      </c>
      <c r="AD560" s="71">
        <f>VLOOKUP($A560,'BASE LOSS COSTS'!$BR$14:$BS$28,2,FALSE)</f>
        <v>1.89</v>
      </c>
      <c r="AE560" s="57">
        <f>VLOOKUP(A560,'BASE LOSS COSTS'!$M$55:$N$69,2)</f>
        <v>3</v>
      </c>
      <c r="AF560" s="57">
        <f>VLOOKUP(A560,'BASE LOSS COSTS'!$S$14:$T$28,2)</f>
        <v>55</v>
      </c>
      <c r="AG560" s="71">
        <f>VLOOKUP($A560,'BASE LOSS COSTS'!$BU$14:$BV$28,2,FALSE)</f>
        <v>6.93</v>
      </c>
      <c r="AH560" s="71">
        <f>VLOOKUP($A560,'BASE LOSS COSTS'!$BX$14:$BY$28,2,FALSE)</f>
        <v>8.19</v>
      </c>
      <c r="AI560" s="71">
        <f>VLOOKUP($A560,'BASE LOSS COSTS'!$CA$14:$CB$28,2,FALSE)</f>
        <v>9.4499999999999993</v>
      </c>
      <c r="AJ560" s="57">
        <f>VLOOKUP(A560,'BASE LOSS COSTS'!$P$55:$Q$69,2)</f>
        <v>2</v>
      </c>
      <c r="AK560" s="57">
        <f>VLOOKUP(A560,'BASE LOSS COSTS'!$V$14:$W$28,2)</f>
        <v>452</v>
      </c>
      <c r="AL560" s="71">
        <f>VLOOKUP($A560,'BASE LOSS COSTS'!$CD$14:$CE$28,2,FALSE)</f>
        <v>39.06</v>
      </c>
      <c r="AM560" s="71">
        <f>VLOOKUP($A560,'BASE LOSS COSTS'!$CG$14:$CH$28,2,FALSE)</f>
        <v>44.1</v>
      </c>
      <c r="AN560" s="71">
        <f>VLOOKUP($A560,'BASE LOSS COSTS'!$CJ$14:$CK$28,2,FALSE)</f>
        <v>60.48</v>
      </c>
      <c r="AO560" s="57">
        <f>VLOOKUP(A560,'BASE LOSS COSTS'!$S$55:$T$69,2)</f>
        <v>24</v>
      </c>
      <c r="AP560" s="49">
        <f>ROUND('LOSS COST BY TERRITORY AND ZIP'!$AP560*VLOOKUP(TEXT(A560,"000"),'OFF-BALANCE FACTORS'!$B$2:$H$100,4),0)</f>
        <v>222</v>
      </c>
      <c r="AQ560" s="49">
        <f>ROUND('LOSS COST BY TERRITORY AND ZIP'!$AQ560*VLOOKUP(TEXT(A560,"000"),'OFF-BALANCE FACTORS'!$B$2:$H$100,4),0)</f>
        <v>191</v>
      </c>
      <c r="AR560" s="57">
        <f>VLOOKUP(A560,'BASE LOSS COSTS'!$G$35:$H$49,2)</f>
        <v>264</v>
      </c>
      <c r="AS560" s="57">
        <f>VLOOKUP(A560,'BASE LOSS COSTS'!$J$35:$K$49,2)</f>
        <v>264</v>
      </c>
      <c r="AT560" s="57">
        <f>VLOOKUP(A560,'BASE LOSS COSTS'!$M$35:$N$49,2)</f>
        <v>228</v>
      </c>
      <c r="AU560" s="57">
        <f>VLOOKUP(A560,'BASE LOSS COSTS'!$P$35:$Q$49,2)</f>
        <v>228</v>
      </c>
      <c r="AV560" s="57">
        <f>VLOOKUP(A560,'BASE LOSS COSTS'!$S$35:$T$49,2)</f>
        <v>120</v>
      </c>
      <c r="AW560" s="57">
        <f>VLOOKUP(A560,'BASE LOSS COSTS'!$V$35:$W$49,2)</f>
        <v>120</v>
      </c>
      <c r="AX560" s="57">
        <f>VLOOKUP(A560,'BASE LOSS COSTS'!$Y$35:$Z$49,2)</f>
        <v>104</v>
      </c>
      <c r="AY560" s="57">
        <f>VLOOKUP(A560,'BASE LOSS COSTS'!$AB$35:$AC$49,2)</f>
        <v>104</v>
      </c>
      <c r="AZ560" s="49">
        <f>ROUND('LOSS COST BY TERRITORY AND ZIP'!$AZ560*VLOOKUP(TEXT(A560,"000"),'OFF-BALANCE FACTORS'!$B$2:$H$100,3),0)</f>
        <v>222</v>
      </c>
      <c r="BA560" s="57">
        <f>VLOOKUP(A560,'BASE LOSS COSTS'!$AH$35:$AI$49,2)</f>
        <v>268</v>
      </c>
      <c r="BB560" s="57">
        <f>VLOOKUP(A560,'BASE LOSS COSTS'!$AK$35:$AL$49,2)</f>
        <v>268</v>
      </c>
      <c r="BC560" s="57">
        <f>VLOOKUP(A560,'BASE LOSS COSTS'!$AN$35:$AO$49,2)</f>
        <v>80</v>
      </c>
      <c r="BD560" s="57">
        <f>VLOOKUP(A560,'BASE LOSS COSTS'!$AQ$35:$AR$49,2)</f>
        <v>80</v>
      </c>
      <c r="BE560" s="49">
        <f>ROUND('LOSS COST BY TERRITORY AND ZIP'!$BE560*VLOOKUP(TEXT(A560,"000"),'OFF-BALANCE FACTORS'!$B$2:$H$100,7),0)</f>
        <v>322</v>
      </c>
      <c r="BF560" s="62">
        <f t="shared" si="8"/>
        <v>278</v>
      </c>
      <c r="BG560" s="49">
        <f>ROUND('LOSS COST BY TERRITORY AND ZIP'!$BG560*VLOOKUP(TEXT(A560,"000"),'OFF-BALANCE FACTORS'!$B$2:$H$100,6),0)</f>
        <v>241</v>
      </c>
      <c r="BH560" s="38"/>
      <c r="BI560" s="38"/>
      <c r="BJ560" s="38"/>
      <c r="BK560" s="38"/>
      <c r="BL560" s="38"/>
      <c r="BM560" s="38"/>
      <c r="BN560" s="38"/>
      <c r="BO560" s="38"/>
      <c r="BP560" s="38"/>
      <c r="BQ560" s="38"/>
      <c r="BR560" s="38"/>
      <c r="BS560" s="38"/>
      <c r="BT560" s="38"/>
      <c r="BU560" s="38"/>
      <c r="BV560" s="38"/>
      <c r="BW560" s="38"/>
      <c r="BX560" s="38"/>
      <c r="BY560" s="38"/>
      <c r="BZ560" s="38"/>
      <c r="CA560" s="38"/>
      <c r="CB560" s="38"/>
      <c r="CC560" s="38"/>
      <c r="CD560" s="38"/>
      <c r="CE560" s="38"/>
      <c r="CF560" s="39"/>
      <c r="CG560" s="39"/>
    </row>
    <row r="561" spans="1:85">
      <c r="A561" s="41">
        <v>117</v>
      </c>
      <c r="B561" s="41">
        <v>67355</v>
      </c>
      <c r="C561" s="49">
        <f>ROUND('LOSS COST BY TERRITORY AND ZIP'!$C561*VLOOKUP(TEXT(A561,"000"),'OFF-BALANCE FACTORS'!$B$2:$H$100,2),0)</f>
        <v>151</v>
      </c>
      <c r="D561" s="70">
        <f>VLOOKUP($A561,'BASE LOSS COSTS'!$Y$14:$Z$28,2,FALSE)</f>
        <v>0.63</v>
      </c>
      <c r="E561" s="70">
        <f>VLOOKUP($A561,'BASE LOSS COSTS'!$AB$14:$AC$28,2,FALSE)</f>
        <v>1.26</v>
      </c>
      <c r="F561" s="70">
        <f>VLOOKUP($A561,'BASE LOSS COSTS'!$AE$14:$AF$28,2,FALSE)</f>
        <v>1.89</v>
      </c>
      <c r="G561" s="49">
        <f>VLOOKUP(A561,'BASE LOSS COSTS'!$A$55:$B$69,2)</f>
        <v>4</v>
      </c>
      <c r="H561" s="49">
        <f>ROUND('LOSS COST BY TERRITORY AND ZIP'!$H561*VLOOKUP(TEXT(A561,"000"),'OFF-BALANCE FACTORS'!$B$2:$H$100,5),0)</f>
        <v>155</v>
      </c>
      <c r="I561" s="57">
        <f>VLOOKUP($A561,'BASE LOSS COSTS'!$AH$14:$AI$28,2,FALSE)</f>
        <v>1</v>
      </c>
      <c r="J561" s="57">
        <f>VLOOKUP($A561,'BASE LOSS COSTS'!$AK$14:$AL$28,2,FALSE)</f>
        <v>2</v>
      </c>
      <c r="K561" s="57">
        <f>VLOOKUP($A561,'BASE LOSS COSTS'!$AN$14:$AO$28,2,FALSE)</f>
        <v>3</v>
      </c>
      <c r="L561" s="57">
        <f>VLOOKUP($A561,'BASE LOSS COSTS'!$AQ$14:$AR$28,2,FALSE)</f>
        <v>5</v>
      </c>
      <c r="M561" s="49">
        <f>ROUND('LOSS COST BY TERRITORY AND ZIP'!$M561*VLOOKUP(TEXT(A561,"000"),'OFF-BALANCE FACTORS'!$B$2:$H$100,5),0)</f>
        <v>127</v>
      </c>
      <c r="N561" s="71">
        <f>VLOOKUP($A561,'BASE LOSS COSTS'!$AT$14:$AU$28,2,FALSE)</f>
        <v>0.62</v>
      </c>
      <c r="O561" s="71">
        <f>VLOOKUP($A561,'BASE LOSS COSTS'!$AW$14:$AX$28,2,FALSE)</f>
        <v>1.25</v>
      </c>
      <c r="P561" s="71">
        <f>VLOOKUP($A561,'BASE LOSS COSTS'!$AZ$14:$BA$28,2,FALSE)</f>
        <v>1.87</v>
      </c>
      <c r="Q561" s="49">
        <f>VLOOKUP(A561,'BASE LOSS COSTS'!$D$55:$E$69,2)</f>
        <v>13</v>
      </c>
      <c r="R561" s="49">
        <f>VLOOKUP(A561,'BASE LOSS COSTS'!$V$55:$W$69,2)</f>
        <v>9</v>
      </c>
      <c r="S561" s="57">
        <f>VLOOKUP(A561,'BASE LOSS COSTS'!$J$14:$K$28,2)</f>
        <v>153</v>
      </c>
      <c r="T561" s="49">
        <f>VLOOKUP(A561,'BASE LOSS COSTS'!$G$55:$H$69,2)</f>
        <v>9</v>
      </c>
      <c r="U561" s="57">
        <f>VLOOKUP(A561,'BASE LOSS COSTS'!$M$14:$N$28,2)</f>
        <v>576</v>
      </c>
      <c r="V561" s="71">
        <f>VLOOKUP($A561,'BASE LOSS COSTS'!$BC$14:$BD$28,2,FALSE)</f>
        <v>1.26</v>
      </c>
      <c r="W561" s="71">
        <f>VLOOKUP($A561,'BASE LOSS COSTS'!$BF$14:$BG$28,2,FALSE)</f>
        <v>1.89</v>
      </c>
      <c r="X561" s="71">
        <f>VLOOKUP($A561,'BASE LOSS COSTS'!$BI$14:$BJ$28,2,FALSE)</f>
        <v>2.52</v>
      </c>
      <c r="Y561" s="57">
        <f>VLOOKUP(A561,'BASE LOSS COSTS'!$J$55:$K$69,2)</f>
        <v>25</v>
      </c>
      <c r="Z561" s="57">
        <f>VLOOKUP(A561,'BASE LOSS COSTS'!$Y$55:$Z$69,2)</f>
        <v>20</v>
      </c>
      <c r="AA561" s="57">
        <f>VLOOKUP(A561,'BASE LOSS COSTS'!$P$14:$Q$28,2)</f>
        <v>137</v>
      </c>
      <c r="AB561" s="71">
        <f>VLOOKUP($A561,'BASE LOSS COSTS'!$BL$14:$BM$28,2,FALSE)</f>
        <v>0.63</v>
      </c>
      <c r="AC561" s="71">
        <f>VLOOKUP($A561,'BASE LOSS COSTS'!$BO$14:$BP$28,2,FALSE)</f>
        <v>1.26</v>
      </c>
      <c r="AD561" s="71">
        <f>VLOOKUP($A561,'BASE LOSS COSTS'!$BR$14:$BS$28,2,FALSE)</f>
        <v>1.89</v>
      </c>
      <c r="AE561" s="57">
        <f>VLOOKUP(A561,'BASE LOSS COSTS'!$M$55:$N$69,2)</f>
        <v>3</v>
      </c>
      <c r="AF561" s="57">
        <f>VLOOKUP(A561,'BASE LOSS COSTS'!$S$14:$T$28,2)</f>
        <v>55</v>
      </c>
      <c r="AG561" s="71">
        <f>VLOOKUP($A561,'BASE LOSS COSTS'!$BU$14:$BV$28,2,FALSE)</f>
        <v>6.93</v>
      </c>
      <c r="AH561" s="71">
        <f>VLOOKUP($A561,'BASE LOSS COSTS'!$BX$14:$BY$28,2,FALSE)</f>
        <v>8.19</v>
      </c>
      <c r="AI561" s="71">
        <f>VLOOKUP($A561,'BASE LOSS COSTS'!$CA$14:$CB$28,2,FALSE)</f>
        <v>9.4499999999999993</v>
      </c>
      <c r="AJ561" s="57">
        <f>VLOOKUP(A561,'BASE LOSS COSTS'!$P$55:$Q$69,2)</f>
        <v>2</v>
      </c>
      <c r="AK561" s="57">
        <f>VLOOKUP(A561,'BASE LOSS COSTS'!$V$14:$W$28,2)</f>
        <v>452</v>
      </c>
      <c r="AL561" s="71">
        <f>VLOOKUP($A561,'BASE LOSS COSTS'!$CD$14:$CE$28,2,FALSE)</f>
        <v>39.06</v>
      </c>
      <c r="AM561" s="71">
        <f>VLOOKUP($A561,'BASE LOSS COSTS'!$CG$14:$CH$28,2,FALSE)</f>
        <v>44.1</v>
      </c>
      <c r="AN561" s="71">
        <f>VLOOKUP($A561,'BASE LOSS COSTS'!$CJ$14:$CK$28,2,FALSE)</f>
        <v>60.48</v>
      </c>
      <c r="AO561" s="57">
        <f>VLOOKUP(A561,'BASE LOSS COSTS'!$S$55:$T$69,2)</f>
        <v>24</v>
      </c>
      <c r="AP561" s="49">
        <f>ROUND('LOSS COST BY TERRITORY AND ZIP'!$AP561*VLOOKUP(TEXT(A561,"000"),'OFF-BALANCE FACTORS'!$B$2:$H$100,4),0)</f>
        <v>222</v>
      </c>
      <c r="AQ561" s="49">
        <f>ROUND('LOSS COST BY TERRITORY AND ZIP'!$AQ561*VLOOKUP(TEXT(A561,"000"),'OFF-BALANCE FACTORS'!$B$2:$H$100,4),0)</f>
        <v>191</v>
      </c>
      <c r="AR561" s="57">
        <f>VLOOKUP(A561,'BASE LOSS COSTS'!$G$35:$H$49,2)</f>
        <v>264</v>
      </c>
      <c r="AS561" s="57">
        <f>VLOOKUP(A561,'BASE LOSS COSTS'!$J$35:$K$49,2)</f>
        <v>264</v>
      </c>
      <c r="AT561" s="57">
        <f>VLOOKUP(A561,'BASE LOSS COSTS'!$M$35:$N$49,2)</f>
        <v>228</v>
      </c>
      <c r="AU561" s="57">
        <f>VLOOKUP(A561,'BASE LOSS COSTS'!$P$35:$Q$49,2)</f>
        <v>228</v>
      </c>
      <c r="AV561" s="57">
        <f>VLOOKUP(A561,'BASE LOSS COSTS'!$S$35:$T$49,2)</f>
        <v>120</v>
      </c>
      <c r="AW561" s="57">
        <f>VLOOKUP(A561,'BASE LOSS COSTS'!$V$35:$W$49,2)</f>
        <v>120</v>
      </c>
      <c r="AX561" s="57">
        <f>VLOOKUP(A561,'BASE LOSS COSTS'!$Y$35:$Z$49,2)</f>
        <v>104</v>
      </c>
      <c r="AY561" s="57">
        <f>VLOOKUP(A561,'BASE LOSS COSTS'!$AB$35:$AC$49,2)</f>
        <v>104</v>
      </c>
      <c r="AZ561" s="49">
        <f>ROUND('LOSS COST BY TERRITORY AND ZIP'!$AZ561*VLOOKUP(TEXT(A561,"000"),'OFF-BALANCE FACTORS'!$B$2:$H$100,3),0)</f>
        <v>222</v>
      </c>
      <c r="BA561" s="57">
        <f>VLOOKUP(A561,'BASE LOSS COSTS'!$AH$35:$AI$49,2)</f>
        <v>268</v>
      </c>
      <c r="BB561" s="57">
        <f>VLOOKUP(A561,'BASE LOSS COSTS'!$AK$35:$AL$49,2)</f>
        <v>268</v>
      </c>
      <c r="BC561" s="57">
        <f>VLOOKUP(A561,'BASE LOSS COSTS'!$AN$35:$AO$49,2)</f>
        <v>80</v>
      </c>
      <c r="BD561" s="57">
        <f>VLOOKUP(A561,'BASE LOSS COSTS'!$AQ$35:$AR$49,2)</f>
        <v>80</v>
      </c>
      <c r="BE561" s="49">
        <f>ROUND('LOSS COST BY TERRITORY AND ZIP'!$BE561*VLOOKUP(TEXT(A561,"000"),'OFF-BALANCE FACTORS'!$B$2:$H$100,7),0)</f>
        <v>322</v>
      </c>
      <c r="BF561" s="62">
        <f t="shared" si="8"/>
        <v>278</v>
      </c>
      <c r="BG561" s="49">
        <f>ROUND('LOSS COST BY TERRITORY AND ZIP'!$BG561*VLOOKUP(TEXT(A561,"000"),'OFF-BALANCE FACTORS'!$B$2:$H$100,6),0)</f>
        <v>241</v>
      </c>
      <c r="BH561" s="38"/>
      <c r="BI561" s="38"/>
      <c r="BJ561" s="38"/>
      <c r="BK561" s="38"/>
      <c r="BL561" s="38"/>
      <c r="BM561" s="38"/>
      <c r="BN561" s="38"/>
      <c r="BO561" s="38"/>
      <c r="BP561" s="38"/>
      <c r="BQ561" s="38"/>
      <c r="BR561" s="38"/>
      <c r="BS561" s="38"/>
      <c r="BT561" s="38"/>
      <c r="BU561" s="38"/>
      <c r="BV561" s="38"/>
      <c r="BW561" s="38"/>
      <c r="BX561" s="38"/>
      <c r="BY561" s="38"/>
      <c r="BZ561" s="38"/>
      <c r="CA561" s="38"/>
      <c r="CB561" s="38"/>
      <c r="CC561" s="38"/>
      <c r="CD561" s="38"/>
      <c r="CE561" s="38"/>
      <c r="CF561" s="39"/>
      <c r="CG561" s="39"/>
    </row>
    <row r="562" spans="1:85">
      <c r="A562" s="41">
        <v>117</v>
      </c>
      <c r="B562" s="41">
        <v>67356</v>
      </c>
      <c r="C562" s="49">
        <f>ROUND('LOSS COST BY TERRITORY AND ZIP'!$C562*VLOOKUP(TEXT(A562,"000"),'OFF-BALANCE FACTORS'!$B$2:$H$100,2),0)</f>
        <v>151</v>
      </c>
      <c r="D562" s="70">
        <f>VLOOKUP($A562,'BASE LOSS COSTS'!$Y$14:$Z$28,2,FALSE)</f>
        <v>0.63</v>
      </c>
      <c r="E562" s="70">
        <f>VLOOKUP($A562,'BASE LOSS COSTS'!$AB$14:$AC$28,2,FALSE)</f>
        <v>1.26</v>
      </c>
      <c r="F562" s="70">
        <f>VLOOKUP($A562,'BASE LOSS COSTS'!$AE$14:$AF$28,2,FALSE)</f>
        <v>1.89</v>
      </c>
      <c r="G562" s="49">
        <f>VLOOKUP(A562,'BASE LOSS COSTS'!$A$55:$B$69,2)</f>
        <v>4</v>
      </c>
      <c r="H562" s="49">
        <f>ROUND('LOSS COST BY TERRITORY AND ZIP'!$H562*VLOOKUP(TEXT(A562,"000"),'OFF-BALANCE FACTORS'!$B$2:$H$100,5),0)</f>
        <v>155</v>
      </c>
      <c r="I562" s="57">
        <f>VLOOKUP($A562,'BASE LOSS COSTS'!$AH$14:$AI$28,2,FALSE)</f>
        <v>1</v>
      </c>
      <c r="J562" s="57">
        <f>VLOOKUP($A562,'BASE LOSS COSTS'!$AK$14:$AL$28,2,FALSE)</f>
        <v>2</v>
      </c>
      <c r="K562" s="57">
        <f>VLOOKUP($A562,'BASE LOSS COSTS'!$AN$14:$AO$28,2,FALSE)</f>
        <v>3</v>
      </c>
      <c r="L562" s="57">
        <f>VLOOKUP($A562,'BASE LOSS COSTS'!$AQ$14:$AR$28,2,FALSE)</f>
        <v>5</v>
      </c>
      <c r="M562" s="49">
        <f>ROUND('LOSS COST BY TERRITORY AND ZIP'!$M562*VLOOKUP(TEXT(A562,"000"),'OFF-BALANCE FACTORS'!$B$2:$H$100,5),0)</f>
        <v>127</v>
      </c>
      <c r="N562" s="71">
        <f>VLOOKUP($A562,'BASE LOSS COSTS'!$AT$14:$AU$28,2,FALSE)</f>
        <v>0.62</v>
      </c>
      <c r="O562" s="71">
        <f>VLOOKUP($A562,'BASE LOSS COSTS'!$AW$14:$AX$28,2,FALSE)</f>
        <v>1.25</v>
      </c>
      <c r="P562" s="71">
        <f>VLOOKUP($A562,'BASE LOSS COSTS'!$AZ$14:$BA$28,2,FALSE)</f>
        <v>1.87</v>
      </c>
      <c r="Q562" s="49">
        <f>VLOOKUP(A562,'BASE LOSS COSTS'!$D$55:$E$69,2)</f>
        <v>13</v>
      </c>
      <c r="R562" s="49">
        <f>VLOOKUP(A562,'BASE LOSS COSTS'!$V$55:$W$69,2)</f>
        <v>9</v>
      </c>
      <c r="S562" s="57">
        <f>VLOOKUP(A562,'BASE LOSS COSTS'!$J$14:$K$28,2)</f>
        <v>153</v>
      </c>
      <c r="T562" s="49">
        <f>VLOOKUP(A562,'BASE LOSS COSTS'!$G$55:$H$69,2)</f>
        <v>9</v>
      </c>
      <c r="U562" s="57">
        <f>VLOOKUP(A562,'BASE LOSS COSTS'!$M$14:$N$28,2)</f>
        <v>576</v>
      </c>
      <c r="V562" s="71">
        <f>VLOOKUP($A562,'BASE LOSS COSTS'!$BC$14:$BD$28,2,FALSE)</f>
        <v>1.26</v>
      </c>
      <c r="W562" s="71">
        <f>VLOOKUP($A562,'BASE LOSS COSTS'!$BF$14:$BG$28,2,FALSE)</f>
        <v>1.89</v>
      </c>
      <c r="X562" s="71">
        <f>VLOOKUP($A562,'BASE LOSS COSTS'!$BI$14:$BJ$28,2,FALSE)</f>
        <v>2.52</v>
      </c>
      <c r="Y562" s="57">
        <f>VLOOKUP(A562,'BASE LOSS COSTS'!$J$55:$K$69,2)</f>
        <v>25</v>
      </c>
      <c r="Z562" s="57">
        <f>VLOOKUP(A562,'BASE LOSS COSTS'!$Y$55:$Z$69,2)</f>
        <v>20</v>
      </c>
      <c r="AA562" s="57">
        <f>VLOOKUP(A562,'BASE LOSS COSTS'!$P$14:$Q$28,2)</f>
        <v>137</v>
      </c>
      <c r="AB562" s="71">
        <f>VLOOKUP($A562,'BASE LOSS COSTS'!$BL$14:$BM$28,2,FALSE)</f>
        <v>0.63</v>
      </c>
      <c r="AC562" s="71">
        <f>VLOOKUP($A562,'BASE LOSS COSTS'!$BO$14:$BP$28,2,FALSE)</f>
        <v>1.26</v>
      </c>
      <c r="AD562" s="71">
        <f>VLOOKUP($A562,'BASE LOSS COSTS'!$BR$14:$BS$28,2,FALSE)</f>
        <v>1.89</v>
      </c>
      <c r="AE562" s="57">
        <f>VLOOKUP(A562,'BASE LOSS COSTS'!$M$55:$N$69,2)</f>
        <v>3</v>
      </c>
      <c r="AF562" s="57">
        <f>VLOOKUP(A562,'BASE LOSS COSTS'!$S$14:$T$28,2)</f>
        <v>55</v>
      </c>
      <c r="AG562" s="71">
        <f>VLOOKUP($A562,'BASE LOSS COSTS'!$BU$14:$BV$28,2,FALSE)</f>
        <v>6.93</v>
      </c>
      <c r="AH562" s="71">
        <f>VLOOKUP($A562,'BASE LOSS COSTS'!$BX$14:$BY$28,2,FALSE)</f>
        <v>8.19</v>
      </c>
      <c r="AI562" s="71">
        <f>VLOOKUP($A562,'BASE LOSS COSTS'!$CA$14:$CB$28,2,FALSE)</f>
        <v>9.4499999999999993</v>
      </c>
      <c r="AJ562" s="57">
        <f>VLOOKUP(A562,'BASE LOSS COSTS'!$P$55:$Q$69,2)</f>
        <v>2</v>
      </c>
      <c r="AK562" s="57">
        <f>VLOOKUP(A562,'BASE LOSS COSTS'!$V$14:$W$28,2)</f>
        <v>452</v>
      </c>
      <c r="AL562" s="71">
        <f>VLOOKUP($A562,'BASE LOSS COSTS'!$CD$14:$CE$28,2,FALSE)</f>
        <v>39.06</v>
      </c>
      <c r="AM562" s="71">
        <f>VLOOKUP($A562,'BASE LOSS COSTS'!$CG$14:$CH$28,2,FALSE)</f>
        <v>44.1</v>
      </c>
      <c r="AN562" s="71">
        <f>VLOOKUP($A562,'BASE LOSS COSTS'!$CJ$14:$CK$28,2,FALSE)</f>
        <v>60.48</v>
      </c>
      <c r="AO562" s="57">
        <f>VLOOKUP(A562,'BASE LOSS COSTS'!$S$55:$T$69,2)</f>
        <v>24</v>
      </c>
      <c r="AP562" s="49">
        <f>ROUND('LOSS COST BY TERRITORY AND ZIP'!$AP562*VLOOKUP(TEXT(A562,"000"),'OFF-BALANCE FACTORS'!$B$2:$H$100,4),0)</f>
        <v>222</v>
      </c>
      <c r="AQ562" s="49">
        <f>ROUND('LOSS COST BY TERRITORY AND ZIP'!$AQ562*VLOOKUP(TEXT(A562,"000"),'OFF-BALANCE FACTORS'!$B$2:$H$100,4),0)</f>
        <v>191</v>
      </c>
      <c r="AR562" s="57">
        <f>VLOOKUP(A562,'BASE LOSS COSTS'!$G$35:$H$49,2)</f>
        <v>264</v>
      </c>
      <c r="AS562" s="57">
        <f>VLOOKUP(A562,'BASE LOSS COSTS'!$J$35:$K$49,2)</f>
        <v>264</v>
      </c>
      <c r="AT562" s="57">
        <f>VLOOKUP(A562,'BASE LOSS COSTS'!$M$35:$N$49,2)</f>
        <v>228</v>
      </c>
      <c r="AU562" s="57">
        <f>VLOOKUP(A562,'BASE LOSS COSTS'!$P$35:$Q$49,2)</f>
        <v>228</v>
      </c>
      <c r="AV562" s="57">
        <f>VLOOKUP(A562,'BASE LOSS COSTS'!$S$35:$T$49,2)</f>
        <v>120</v>
      </c>
      <c r="AW562" s="57">
        <f>VLOOKUP(A562,'BASE LOSS COSTS'!$V$35:$W$49,2)</f>
        <v>120</v>
      </c>
      <c r="AX562" s="57">
        <f>VLOOKUP(A562,'BASE LOSS COSTS'!$Y$35:$Z$49,2)</f>
        <v>104</v>
      </c>
      <c r="AY562" s="57">
        <f>VLOOKUP(A562,'BASE LOSS COSTS'!$AB$35:$AC$49,2)</f>
        <v>104</v>
      </c>
      <c r="AZ562" s="49">
        <f>ROUND('LOSS COST BY TERRITORY AND ZIP'!$AZ562*VLOOKUP(TEXT(A562,"000"),'OFF-BALANCE FACTORS'!$B$2:$H$100,3),0)</f>
        <v>222</v>
      </c>
      <c r="BA562" s="57">
        <f>VLOOKUP(A562,'BASE LOSS COSTS'!$AH$35:$AI$49,2)</f>
        <v>268</v>
      </c>
      <c r="BB562" s="57">
        <f>VLOOKUP(A562,'BASE LOSS COSTS'!$AK$35:$AL$49,2)</f>
        <v>268</v>
      </c>
      <c r="BC562" s="57">
        <f>VLOOKUP(A562,'BASE LOSS COSTS'!$AN$35:$AO$49,2)</f>
        <v>80</v>
      </c>
      <c r="BD562" s="57">
        <f>VLOOKUP(A562,'BASE LOSS COSTS'!$AQ$35:$AR$49,2)</f>
        <v>80</v>
      </c>
      <c r="BE562" s="49">
        <f>ROUND('LOSS COST BY TERRITORY AND ZIP'!$BE562*VLOOKUP(TEXT(A562,"000"),'OFF-BALANCE FACTORS'!$B$2:$H$100,7),0)</f>
        <v>322</v>
      </c>
      <c r="BF562" s="62">
        <f t="shared" si="8"/>
        <v>278</v>
      </c>
      <c r="BG562" s="49">
        <f>ROUND('LOSS COST BY TERRITORY AND ZIP'!$BG562*VLOOKUP(TEXT(A562,"000"),'OFF-BALANCE FACTORS'!$B$2:$H$100,6),0)</f>
        <v>241</v>
      </c>
      <c r="BH562" s="38"/>
      <c r="BI562" s="38"/>
      <c r="BJ562" s="38"/>
      <c r="BK562" s="38"/>
      <c r="BL562" s="38"/>
      <c r="BM562" s="38"/>
      <c r="BN562" s="38"/>
      <c r="BO562" s="38"/>
      <c r="BP562" s="38"/>
      <c r="BQ562" s="38"/>
      <c r="BR562" s="38"/>
      <c r="BS562" s="38"/>
      <c r="BT562" s="38"/>
      <c r="BU562" s="38"/>
      <c r="BV562" s="38"/>
      <c r="BW562" s="38"/>
      <c r="BX562" s="38"/>
      <c r="BY562" s="38"/>
      <c r="BZ562" s="38"/>
      <c r="CA562" s="38"/>
      <c r="CB562" s="38"/>
      <c r="CC562" s="38"/>
      <c r="CD562" s="38"/>
      <c r="CE562" s="38"/>
      <c r="CF562" s="39"/>
      <c r="CG562" s="39"/>
    </row>
    <row r="563" spans="1:85">
      <c r="A563" s="41">
        <v>117</v>
      </c>
      <c r="B563" s="41">
        <v>67357</v>
      </c>
      <c r="C563" s="49">
        <f>ROUND('LOSS COST BY TERRITORY AND ZIP'!$C563*VLOOKUP(TEXT(A563,"000"),'OFF-BALANCE FACTORS'!$B$2:$H$100,2),0)</f>
        <v>151</v>
      </c>
      <c r="D563" s="70">
        <f>VLOOKUP($A563,'BASE LOSS COSTS'!$Y$14:$Z$28,2,FALSE)</f>
        <v>0.63</v>
      </c>
      <c r="E563" s="70">
        <f>VLOOKUP($A563,'BASE LOSS COSTS'!$AB$14:$AC$28,2,FALSE)</f>
        <v>1.26</v>
      </c>
      <c r="F563" s="70">
        <f>VLOOKUP($A563,'BASE LOSS COSTS'!$AE$14:$AF$28,2,FALSE)</f>
        <v>1.89</v>
      </c>
      <c r="G563" s="49">
        <f>VLOOKUP(A563,'BASE LOSS COSTS'!$A$55:$B$69,2)</f>
        <v>4</v>
      </c>
      <c r="H563" s="49">
        <f>ROUND('LOSS COST BY TERRITORY AND ZIP'!$H563*VLOOKUP(TEXT(A563,"000"),'OFF-BALANCE FACTORS'!$B$2:$H$100,5),0)</f>
        <v>155</v>
      </c>
      <c r="I563" s="57">
        <f>VLOOKUP($A563,'BASE LOSS COSTS'!$AH$14:$AI$28,2,FALSE)</f>
        <v>1</v>
      </c>
      <c r="J563" s="57">
        <f>VLOOKUP($A563,'BASE LOSS COSTS'!$AK$14:$AL$28,2,FALSE)</f>
        <v>2</v>
      </c>
      <c r="K563" s="57">
        <f>VLOOKUP($A563,'BASE LOSS COSTS'!$AN$14:$AO$28,2,FALSE)</f>
        <v>3</v>
      </c>
      <c r="L563" s="57">
        <f>VLOOKUP($A563,'BASE LOSS COSTS'!$AQ$14:$AR$28,2,FALSE)</f>
        <v>5</v>
      </c>
      <c r="M563" s="49">
        <f>ROUND('LOSS COST BY TERRITORY AND ZIP'!$M563*VLOOKUP(TEXT(A563,"000"),'OFF-BALANCE FACTORS'!$B$2:$H$100,5),0)</f>
        <v>127</v>
      </c>
      <c r="N563" s="71">
        <f>VLOOKUP($A563,'BASE LOSS COSTS'!$AT$14:$AU$28,2,FALSE)</f>
        <v>0.62</v>
      </c>
      <c r="O563" s="71">
        <f>VLOOKUP($A563,'BASE LOSS COSTS'!$AW$14:$AX$28,2,FALSE)</f>
        <v>1.25</v>
      </c>
      <c r="P563" s="71">
        <f>VLOOKUP($A563,'BASE LOSS COSTS'!$AZ$14:$BA$28,2,FALSE)</f>
        <v>1.87</v>
      </c>
      <c r="Q563" s="49">
        <f>VLOOKUP(A563,'BASE LOSS COSTS'!$D$55:$E$69,2)</f>
        <v>13</v>
      </c>
      <c r="R563" s="49">
        <f>VLOOKUP(A563,'BASE LOSS COSTS'!$V$55:$W$69,2)</f>
        <v>9</v>
      </c>
      <c r="S563" s="57">
        <f>VLOOKUP(A563,'BASE LOSS COSTS'!$J$14:$K$28,2)</f>
        <v>153</v>
      </c>
      <c r="T563" s="49">
        <f>VLOOKUP(A563,'BASE LOSS COSTS'!$G$55:$H$69,2)</f>
        <v>9</v>
      </c>
      <c r="U563" s="57">
        <f>VLOOKUP(A563,'BASE LOSS COSTS'!$M$14:$N$28,2)</f>
        <v>576</v>
      </c>
      <c r="V563" s="71">
        <f>VLOOKUP($A563,'BASE LOSS COSTS'!$BC$14:$BD$28,2,FALSE)</f>
        <v>1.26</v>
      </c>
      <c r="W563" s="71">
        <f>VLOOKUP($A563,'BASE LOSS COSTS'!$BF$14:$BG$28,2,FALSE)</f>
        <v>1.89</v>
      </c>
      <c r="X563" s="71">
        <f>VLOOKUP($A563,'BASE LOSS COSTS'!$BI$14:$BJ$28,2,FALSE)</f>
        <v>2.52</v>
      </c>
      <c r="Y563" s="57">
        <f>VLOOKUP(A563,'BASE LOSS COSTS'!$J$55:$K$69,2)</f>
        <v>25</v>
      </c>
      <c r="Z563" s="57">
        <f>VLOOKUP(A563,'BASE LOSS COSTS'!$Y$55:$Z$69,2)</f>
        <v>20</v>
      </c>
      <c r="AA563" s="57">
        <f>VLOOKUP(A563,'BASE LOSS COSTS'!$P$14:$Q$28,2)</f>
        <v>137</v>
      </c>
      <c r="AB563" s="71">
        <f>VLOOKUP($A563,'BASE LOSS COSTS'!$BL$14:$BM$28,2,FALSE)</f>
        <v>0.63</v>
      </c>
      <c r="AC563" s="71">
        <f>VLOOKUP($A563,'BASE LOSS COSTS'!$BO$14:$BP$28,2,FALSE)</f>
        <v>1.26</v>
      </c>
      <c r="AD563" s="71">
        <f>VLOOKUP($A563,'BASE LOSS COSTS'!$BR$14:$BS$28,2,FALSE)</f>
        <v>1.89</v>
      </c>
      <c r="AE563" s="57">
        <f>VLOOKUP(A563,'BASE LOSS COSTS'!$M$55:$N$69,2)</f>
        <v>3</v>
      </c>
      <c r="AF563" s="57">
        <f>VLOOKUP(A563,'BASE LOSS COSTS'!$S$14:$T$28,2)</f>
        <v>55</v>
      </c>
      <c r="AG563" s="71">
        <f>VLOOKUP($A563,'BASE LOSS COSTS'!$BU$14:$BV$28,2,FALSE)</f>
        <v>6.93</v>
      </c>
      <c r="AH563" s="71">
        <f>VLOOKUP($A563,'BASE LOSS COSTS'!$BX$14:$BY$28,2,FALSE)</f>
        <v>8.19</v>
      </c>
      <c r="AI563" s="71">
        <f>VLOOKUP($A563,'BASE LOSS COSTS'!$CA$14:$CB$28,2,FALSE)</f>
        <v>9.4499999999999993</v>
      </c>
      <c r="AJ563" s="57">
        <f>VLOOKUP(A563,'BASE LOSS COSTS'!$P$55:$Q$69,2)</f>
        <v>2</v>
      </c>
      <c r="AK563" s="57">
        <f>VLOOKUP(A563,'BASE LOSS COSTS'!$V$14:$W$28,2)</f>
        <v>452</v>
      </c>
      <c r="AL563" s="71">
        <f>VLOOKUP($A563,'BASE LOSS COSTS'!$CD$14:$CE$28,2,FALSE)</f>
        <v>39.06</v>
      </c>
      <c r="AM563" s="71">
        <f>VLOOKUP($A563,'BASE LOSS COSTS'!$CG$14:$CH$28,2,FALSE)</f>
        <v>44.1</v>
      </c>
      <c r="AN563" s="71">
        <f>VLOOKUP($A563,'BASE LOSS COSTS'!$CJ$14:$CK$28,2,FALSE)</f>
        <v>60.48</v>
      </c>
      <c r="AO563" s="57">
        <f>VLOOKUP(A563,'BASE LOSS COSTS'!$S$55:$T$69,2)</f>
        <v>24</v>
      </c>
      <c r="AP563" s="49">
        <f>ROUND('LOSS COST BY TERRITORY AND ZIP'!$AP563*VLOOKUP(TEXT(A563,"000"),'OFF-BALANCE FACTORS'!$B$2:$H$100,4),0)</f>
        <v>222</v>
      </c>
      <c r="AQ563" s="49">
        <f>ROUND('LOSS COST BY TERRITORY AND ZIP'!$AQ563*VLOOKUP(TEXT(A563,"000"),'OFF-BALANCE FACTORS'!$B$2:$H$100,4),0)</f>
        <v>191</v>
      </c>
      <c r="AR563" s="57">
        <f>VLOOKUP(A563,'BASE LOSS COSTS'!$G$35:$H$49,2)</f>
        <v>264</v>
      </c>
      <c r="AS563" s="57">
        <f>VLOOKUP(A563,'BASE LOSS COSTS'!$J$35:$K$49,2)</f>
        <v>264</v>
      </c>
      <c r="AT563" s="57">
        <f>VLOOKUP(A563,'BASE LOSS COSTS'!$M$35:$N$49,2)</f>
        <v>228</v>
      </c>
      <c r="AU563" s="57">
        <f>VLOOKUP(A563,'BASE LOSS COSTS'!$P$35:$Q$49,2)</f>
        <v>228</v>
      </c>
      <c r="AV563" s="57">
        <f>VLOOKUP(A563,'BASE LOSS COSTS'!$S$35:$T$49,2)</f>
        <v>120</v>
      </c>
      <c r="AW563" s="57">
        <f>VLOOKUP(A563,'BASE LOSS COSTS'!$V$35:$W$49,2)</f>
        <v>120</v>
      </c>
      <c r="AX563" s="57">
        <f>VLOOKUP(A563,'BASE LOSS COSTS'!$Y$35:$Z$49,2)</f>
        <v>104</v>
      </c>
      <c r="AY563" s="57">
        <f>VLOOKUP(A563,'BASE LOSS COSTS'!$AB$35:$AC$49,2)</f>
        <v>104</v>
      </c>
      <c r="AZ563" s="49">
        <f>ROUND('LOSS COST BY TERRITORY AND ZIP'!$AZ563*VLOOKUP(TEXT(A563,"000"),'OFF-BALANCE FACTORS'!$B$2:$H$100,3),0)</f>
        <v>222</v>
      </c>
      <c r="BA563" s="57">
        <f>VLOOKUP(A563,'BASE LOSS COSTS'!$AH$35:$AI$49,2)</f>
        <v>268</v>
      </c>
      <c r="BB563" s="57">
        <f>VLOOKUP(A563,'BASE LOSS COSTS'!$AK$35:$AL$49,2)</f>
        <v>268</v>
      </c>
      <c r="BC563" s="57">
        <f>VLOOKUP(A563,'BASE LOSS COSTS'!$AN$35:$AO$49,2)</f>
        <v>80</v>
      </c>
      <c r="BD563" s="57">
        <f>VLOOKUP(A563,'BASE LOSS COSTS'!$AQ$35:$AR$49,2)</f>
        <v>80</v>
      </c>
      <c r="BE563" s="49">
        <f>ROUND('LOSS COST BY TERRITORY AND ZIP'!$BE563*VLOOKUP(TEXT(A563,"000"),'OFF-BALANCE FACTORS'!$B$2:$H$100,7),0)</f>
        <v>322</v>
      </c>
      <c r="BF563" s="62">
        <f t="shared" si="8"/>
        <v>278</v>
      </c>
      <c r="BG563" s="49">
        <f>ROUND('LOSS COST BY TERRITORY AND ZIP'!$BG563*VLOOKUP(TEXT(A563,"000"),'OFF-BALANCE FACTORS'!$B$2:$H$100,6),0)</f>
        <v>241</v>
      </c>
      <c r="BH563" s="38"/>
      <c r="BI563" s="38"/>
      <c r="BJ563" s="38"/>
      <c r="BK563" s="38"/>
      <c r="BL563" s="38"/>
      <c r="BM563" s="38"/>
      <c r="BN563" s="38"/>
      <c r="BO563" s="38"/>
      <c r="BP563" s="38"/>
      <c r="BQ563" s="38"/>
      <c r="BR563" s="38"/>
      <c r="BS563" s="38"/>
      <c r="BT563" s="38"/>
      <c r="BU563" s="38"/>
      <c r="BV563" s="38"/>
      <c r="BW563" s="38"/>
      <c r="BX563" s="38"/>
      <c r="BY563" s="38"/>
      <c r="BZ563" s="38"/>
      <c r="CA563" s="38"/>
      <c r="CB563" s="38"/>
      <c r="CC563" s="38"/>
      <c r="CD563" s="38"/>
      <c r="CE563" s="38"/>
      <c r="CF563" s="39"/>
      <c r="CG563" s="39"/>
    </row>
    <row r="564" spans="1:85">
      <c r="A564" s="41">
        <v>117</v>
      </c>
      <c r="B564" s="41">
        <v>67360</v>
      </c>
      <c r="C564" s="49">
        <f>ROUND('LOSS COST BY TERRITORY AND ZIP'!$C564*VLOOKUP(TEXT(A564,"000"),'OFF-BALANCE FACTORS'!$B$2:$H$100,2),0)</f>
        <v>151</v>
      </c>
      <c r="D564" s="70">
        <f>VLOOKUP($A564,'BASE LOSS COSTS'!$Y$14:$Z$28,2,FALSE)</f>
        <v>0.63</v>
      </c>
      <c r="E564" s="70">
        <f>VLOOKUP($A564,'BASE LOSS COSTS'!$AB$14:$AC$28,2,FALSE)</f>
        <v>1.26</v>
      </c>
      <c r="F564" s="70">
        <f>VLOOKUP($A564,'BASE LOSS COSTS'!$AE$14:$AF$28,2,FALSE)</f>
        <v>1.89</v>
      </c>
      <c r="G564" s="49">
        <f>VLOOKUP(A564,'BASE LOSS COSTS'!$A$55:$B$69,2)</f>
        <v>4</v>
      </c>
      <c r="H564" s="49">
        <f>ROUND('LOSS COST BY TERRITORY AND ZIP'!$H564*VLOOKUP(TEXT(A564,"000"),'OFF-BALANCE FACTORS'!$B$2:$H$100,5),0)</f>
        <v>155</v>
      </c>
      <c r="I564" s="57">
        <f>VLOOKUP($A564,'BASE LOSS COSTS'!$AH$14:$AI$28,2,FALSE)</f>
        <v>1</v>
      </c>
      <c r="J564" s="57">
        <f>VLOOKUP($A564,'BASE LOSS COSTS'!$AK$14:$AL$28,2,FALSE)</f>
        <v>2</v>
      </c>
      <c r="K564" s="57">
        <f>VLOOKUP($A564,'BASE LOSS COSTS'!$AN$14:$AO$28,2,FALSE)</f>
        <v>3</v>
      </c>
      <c r="L564" s="57">
        <f>VLOOKUP($A564,'BASE LOSS COSTS'!$AQ$14:$AR$28,2,FALSE)</f>
        <v>5</v>
      </c>
      <c r="M564" s="49">
        <f>ROUND('LOSS COST BY TERRITORY AND ZIP'!$M564*VLOOKUP(TEXT(A564,"000"),'OFF-BALANCE FACTORS'!$B$2:$H$100,5),0)</f>
        <v>127</v>
      </c>
      <c r="N564" s="71">
        <f>VLOOKUP($A564,'BASE LOSS COSTS'!$AT$14:$AU$28,2,FALSE)</f>
        <v>0.62</v>
      </c>
      <c r="O564" s="71">
        <f>VLOOKUP($A564,'BASE LOSS COSTS'!$AW$14:$AX$28,2,FALSE)</f>
        <v>1.25</v>
      </c>
      <c r="P564" s="71">
        <f>VLOOKUP($A564,'BASE LOSS COSTS'!$AZ$14:$BA$28,2,FALSE)</f>
        <v>1.87</v>
      </c>
      <c r="Q564" s="49">
        <f>VLOOKUP(A564,'BASE LOSS COSTS'!$D$55:$E$69,2)</f>
        <v>13</v>
      </c>
      <c r="R564" s="49">
        <f>VLOOKUP(A564,'BASE LOSS COSTS'!$V$55:$W$69,2)</f>
        <v>9</v>
      </c>
      <c r="S564" s="57">
        <f>VLOOKUP(A564,'BASE LOSS COSTS'!$J$14:$K$28,2)</f>
        <v>153</v>
      </c>
      <c r="T564" s="49">
        <f>VLOOKUP(A564,'BASE LOSS COSTS'!$G$55:$H$69,2)</f>
        <v>9</v>
      </c>
      <c r="U564" s="57">
        <f>VLOOKUP(A564,'BASE LOSS COSTS'!$M$14:$N$28,2)</f>
        <v>576</v>
      </c>
      <c r="V564" s="71">
        <f>VLOOKUP($A564,'BASE LOSS COSTS'!$BC$14:$BD$28,2,FALSE)</f>
        <v>1.26</v>
      </c>
      <c r="W564" s="71">
        <f>VLOOKUP($A564,'BASE LOSS COSTS'!$BF$14:$BG$28,2,FALSE)</f>
        <v>1.89</v>
      </c>
      <c r="X564" s="71">
        <f>VLOOKUP($A564,'BASE LOSS COSTS'!$BI$14:$BJ$28,2,FALSE)</f>
        <v>2.52</v>
      </c>
      <c r="Y564" s="57">
        <f>VLOOKUP(A564,'BASE LOSS COSTS'!$J$55:$K$69,2)</f>
        <v>25</v>
      </c>
      <c r="Z564" s="57">
        <f>VLOOKUP(A564,'BASE LOSS COSTS'!$Y$55:$Z$69,2)</f>
        <v>20</v>
      </c>
      <c r="AA564" s="57">
        <f>VLOOKUP(A564,'BASE LOSS COSTS'!$P$14:$Q$28,2)</f>
        <v>137</v>
      </c>
      <c r="AB564" s="71">
        <f>VLOOKUP($A564,'BASE LOSS COSTS'!$BL$14:$BM$28,2,FALSE)</f>
        <v>0.63</v>
      </c>
      <c r="AC564" s="71">
        <f>VLOOKUP($A564,'BASE LOSS COSTS'!$BO$14:$BP$28,2,FALSE)</f>
        <v>1.26</v>
      </c>
      <c r="AD564" s="71">
        <f>VLOOKUP($A564,'BASE LOSS COSTS'!$BR$14:$BS$28,2,FALSE)</f>
        <v>1.89</v>
      </c>
      <c r="AE564" s="57">
        <f>VLOOKUP(A564,'BASE LOSS COSTS'!$M$55:$N$69,2)</f>
        <v>3</v>
      </c>
      <c r="AF564" s="57">
        <f>VLOOKUP(A564,'BASE LOSS COSTS'!$S$14:$T$28,2)</f>
        <v>55</v>
      </c>
      <c r="AG564" s="71">
        <f>VLOOKUP($A564,'BASE LOSS COSTS'!$BU$14:$BV$28,2,FALSE)</f>
        <v>6.93</v>
      </c>
      <c r="AH564" s="71">
        <f>VLOOKUP($A564,'BASE LOSS COSTS'!$BX$14:$BY$28,2,FALSE)</f>
        <v>8.19</v>
      </c>
      <c r="AI564" s="71">
        <f>VLOOKUP($A564,'BASE LOSS COSTS'!$CA$14:$CB$28,2,FALSE)</f>
        <v>9.4499999999999993</v>
      </c>
      <c r="AJ564" s="57">
        <f>VLOOKUP(A564,'BASE LOSS COSTS'!$P$55:$Q$69,2)</f>
        <v>2</v>
      </c>
      <c r="AK564" s="57">
        <f>VLOOKUP(A564,'BASE LOSS COSTS'!$V$14:$W$28,2)</f>
        <v>452</v>
      </c>
      <c r="AL564" s="71">
        <f>VLOOKUP($A564,'BASE LOSS COSTS'!$CD$14:$CE$28,2,FALSE)</f>
        <v>39.06</v>
      </c>
      <c r="AM564" s="71">
        <f>VLOOKUP($A564,'BASE LOSS COSTS'!$CG$14:$CH$28,2,FALSE)</f>
        <v>44.1</v>
      </c>
      <c r="AN564" s="71">
        <f>VLOOKUP($A564,'BASE LOSS COSTS'!$CJ$14:$CK$28,2,FALSE)</f>
        <v>60.48</v>
      </c>
      <c r="AO564" s="57">
        <f>VLOOKUP(A564,'BASE LOSS COSTS'!$S$55:$T$69,2)</f>
        <v>24</v>
      </c>
      <c r="AP564" s="49">
        <f>ROUND('LOSS COST BY TERRITORY AND ZIP'!$AP564*VLOOKUP(TEXT(A564,"000"),'OFF-BALANCE FACTORS'!$B$2:$H$100,4),0)</f>
        <v>222</v>
      </c>
      <c r="AQ564" s="49">
        <f>ROUND('LOSS COST BY TERRITORY AND ZIP'!$AQ564*VLOOKUP(TEXT(A564,"000"),'OFF-BALANCE FACTORS'!$B$2:$H$100,4),0)</f>
        <v>191</v>
      </c>
      <c r="AR564" s="57">
        <f>VLOOKUP(A564,'BASE LOSS COSTS'!$G$35:$H$49,2)</f>
        <v>264</v>
      </c>
      <c r="AS564" s="57">
        <f>VLOOKUP(A564,'BASE LOSS COSTS'!$J$35:$K$49,2)</f>
        <v>264</v>
      </c>
      <c r="AT564" s="57">
        <f>VLOOKUP(A564,'BASE LOSS COSTS'!$M$35:$N$49,2)</f>
        <v>228</v>
      </c>
      <c r="AU564" s="57">
        <f>VLOOKUP(A564,'BASE LOSS COSTS'!$P$35:$Q$49,2)</f>
        <v>228</v>
      </c>
      <c r="AV564" s="57">
        <f>VLOOKUP(A564,'BASE LOSS COSTS'!$S$35:$T$49,2)</f>
        <v>120</v>
      </c>
      <c r="AW564" s="57">
        <f>VLOOKUP(A564,'BASE LOSS COSTS'!$V$35:$W$49,2)</f>
        <v>120</v>
      </c>
      <c r="AX564" s="57">
        <f>VLOOKUP(A564,'BASE LOSS COSTS'!$Y$35:$Z$49,2)</f>
        <v>104</v>
      </c>
      <c r="AY564" s="57">
        <f>VLOOKUP(A564,'BASE LOSS COSTS'!$AB$35:$AC$49,2)</f>
        <v>104</v>
      </c>
      <c r="AZ564" s="49">
        <f>ROUND('LOSS COST BY TERRITORY AND ZIP'!$AZ564*VLOOKUP(TEXT(A564,"000"),'OFF-BALANCE FACTORS'!$B$2:$H$100,3),0)</f>
        <v>222</v>
      </c>
      <c r="BA564" s="57">
        <f>VLOOKUP(A564,'BASE LOSS COSTS'!$AH$35:$AI$49,2)</f>
        <v>268</v>
      </c>
      <c r="BB564" s="57">
        <f>VLOOKUP(A564,'BASE LOSS COSTS'!$AK$35:$AL$49,2)</f>
        <v>268</v>
      </c>
      <c r="BC564" s="57">
        <f>VLOOKUP(A564,'BASE LOSS COSTS'!$AN$35:$AO$49,2)</f>
        <v>80</v>
      </c>
      <c r="BD564" s="57">
        <f>VLOOKUP(A564,'BASE LOSS COSTS'!$AQ$35:$AR$49,2)</f>
        <v>80</v>
      </c>
      <c r="BE564" s="49">
        <f>ROUND('LOSS COST BY TERRITORY AND ZIP'!$BE564*VLOOKUP(TEXT(A564,"000"),'OFF-BALANCE FACTORS'!$B$2:$H$100,7),0)</f>
        <v>322</v>
      </c>
      <c r="BF564" s="62">
        <f t="shared" si="8"/>
        <v>278</v>
      </c>
      <c r="BG564" s="49">
        <f>ROUND('LOSS COST BY TERRITORY AND ZIP'!$BG564*VLOOKUP(TEXT(A564,"000"),'OFF-BALANCE FACTORS'!$B$2:$H$100,6),0)</f>
        <v>241</v>
      </c>
      <c r="BH564" s="38"/>
      <c r="BI564" s="38"/>
      <c r="BJ564" s="38"/>
      <c r="BK564" s="38"/>
      <c r="BL564" s="38"/>
      <c r="BM564" s="38"/>
      <c r="BN564" s="38"/>
      <c r="BO564" s="38"/>
      <c r="BP564" s="38"/>
      <c r="BQ564" s="38"/>
      <c r="BR564" s="38"/>
      <c r="BS564" s="38"/>
      <c r="BT564" s="38"/>
      <c r="BU564" s="38"/>
      <c r="BV564" s="38"/>
      <c r="BW564" s="38"/>
      <c r="BX564" s="38"/>
      <c r="BY564" s="38"/>
      <c r="BZ564" s="38"/>
      <c r="CA564" s="38"/>
      <c r="CB564" s="38"/>
      <c r="CC564" s="38"/>
      <c r="CD564" s="38"/>
      <c r="CE564" s="38"/>
      <c r="CF564" s="39"/>
      <c r="CG564" s="39"/>
    </row>
    <row r="565" spans="1:85">
      <c r="A565" s="41">
        <v>117</v>
      </c>
      <c r="B565" s="41">
        <v>67361</v>
      </c>
      <c r="C565" s="49">
        <f>ROUND('LOSS COST BY TERRITORY AND ZIP'!$C565*VLOOKUP(TEXT(A565,"000"),'OFF-BALANCE FACTORS'!$B$2:$H$100,2),0)</f>
        <v>151</v>
      </c>
      <c r="D565" s="70">
        <f>VLOOKUP($A565,'BASE LOSS COSTS'!$Y$14:$Z$28,2,FALSE)</f>
        <v>0.63</v>
      </c>
      <c r="E565" s="70">
        <f>VLOOKUP($A565,'BASE LOSS COSTS'!$AB$14:$AC$28,2,FALSE)</f>
        <v>1.26</v>
      </c>
      <c r="F565" s="70">
        <f>VLOOKUP($A565,'BASE LOSS COSTS'!$AE$14:$AF$28,2,FALSE)</f>
        <v>1.89</v>
      </c>
      <c r="G565" s="49">
        <f>VLOOKUP(A565,'BASE LOSS COSTS'!$A$55:$B$69,2)</f>
        <v>4</v>
      </c>
      <c r="H565" s="49">
        <f>ROUND('LOSS COST BY TERRITORY AND ZIP'!$H565*VLOOKUP(TEXT(A565,"000"),'OFF-BALANCE FACTORS'!$B$2:$H$100,5),0)</f>
        <v>155</v>
      </c>
      <c r="I565" s="57">
        <f>VLOOKUP($A565,'BASE LOSS COSTS'!$AH$14:$AI$28,2,FALSE)</f>
        <v>1</v>
      </c>
      <c r="J565" s="57">
        <f>VLOOKUP($A565,'BASE LOSS COSTS'!$AK$14:$AL$28,2,FALSE)</f>
        <v>2</v>
      </c>
      <c r="K565" s="57">
        <f>VLOOKUP($A565,'BASE LOSS COSTS'!$AN$14:$AO$28,2,FALSE)</f>
        <v>3</v>
      </c>
      <c r="L565" s="57">
        <f>VLOOKUP($A565,'BASE LOSS COSTS'!$AQ$14:$AR$28,2,FALSE)</f>
        <v>5</v>
      </c>
      <c r="M565" s="49">
        <f>ROUND('LOSS COST BY TERRITORY AND ZIP'!$M565*VLOOKUP(TEXT(A565,"000"),'OFF-BALANCE FACTORS'!$B$2:$H$100,5),0)</f>
        <v>127</v>
      </c>
      <c r="N565" s="71">
        <f>VLOOKUP($A565,'BASE LOSS COSTS'!$AT$14:$AU$28,2,FALSE)</f>
        <v>0.62</v>
      </c>
      <c r="O565" s="71">
        <f>VLOOKUP($A565,'BASE LOSS COSTS'!$AW$14:$AX$28,2,FALSE)</f>
        <v>1.25</v>
      </c>
      <c r="P565" s="71">
        <f>VLOOKUP($A565,'BASE LOSS COSTS'!$AZ$14:$BA$28,2,FALSE)</f>
        <v>1.87</v>
      </c>
      <c r="Q565" s="49">
        <f>VLOOKUP(A565,'BASE LOSS COSTS'!$D$55:$E$69,2)</f>
        <v>13</v>
      </c>
      <c r="R565" s="49">
        <f>VLOOKUP(A565,'BASE LOSS COSTS'!$V$55:$W$69,2)</f>
        <v>9</v>
      </c>
      <c r="S565" s="57">
        <f>VLOOKUP(A565,'BASE LOSS COSTS'!$J$14:$K$28,2)</f>
        <v>153</v>
      </c>
      <c r="T565" s="49">
        <f>VLOOKUP(A565,'BASE LOSS COSTS'!$G$55:$H$69,2)</f>
        <v>9</v>
      </c>
      <c r="U565" s="57">
        <f>VLOOKUP(A565,'BASE LOSS COSTS'!$M$14:$N$28,2)</f>
        <v>576</v>
      </c>
      <c r="V565" s="71">
        <f>VLOOKUP($A565,'BASE LOSS COSTS'!$BC$14:$BD$28,2,FALSE)</f>
        <v>1.26</v>
      </c>
      <c r="W565" s="71">
        <f>VLOOKUP($A565,'BASE LOSS COSTS'!$BF$14:$BG$28,2,FALSE)</f>
        <v>1.89</v>
      </c>
      <c r="X565" s="71">
        <f>VLOOKUP($A565,'BASE LOSS COSTS'!$BI$14:$BJ$28,2,FALSE)</f>
        <v>2.52</v>
      </c>
      <c r="Y565" s="57">
        <f>VLOOKUP(A565,'BASE LOSS COSTS'!$J$55:$K$69,2)</f>
        <v>25</v>
      </c>
      <c r="Z565" s="57">
        <f>VLOOKUP(A565,'BASE LOSS COSTS'!$Y$55:$Z$69,2)</f>
        <v>20</v>
      </c>
      <c r="AA565" s="57">
        <f>VLOOKUP(A565,'BASE LOSS COSTS'!$P$14:$Q$28,2)</f>
        <v>137</v>
      </c>
      <c r="AB565" s="71">
        <f>VLOOKUP($A565,'BASE LOSS COSTS'!$BL$14:$BM$28,2,FALSE)</f>
        <v>0.63</v>
      </c>
      <c r="AC565" s="71">
        <f>VLOOKUP($A565,'BASE LOSS COSTS'!$BO$14:$BP$28,2,FALSE)</f>
        <v>1.26</v>
      </c>
      <c r="AD565" s="71">
        <f>VLOOKUP($A565,'BASE LOSS COSTS'!$BR$14:$BS$28,2,FALSE)</f>
        <v>1.89</v>
      </c>
      <c r="AE565" s="57">
        <f>VLOOKUP(A565,'BASE LOSS COSTS'!$M$55:$N$69,2)</f>
        <v>3</v>
      </c>
      <c r="AF565" s="57">
        <f>VLOOKUP(A565,'BASE LOSS COSTS'!$S$14:$T$28,2)</f>
        <v>55</v>
      </c>
      <c r="AG565" s="71">
        <f>VLOOKUP($A565,'BASE LOSS COSTS'!$BU$14:$BV$28,2,FALSE)</f>
        <v>6.93</v>
      </c>
      <c r="AH565" s="71">
        <f>VLOOKUP($A565,'BASE LOSS COSTS'!$BX$14:$BY$28,2,FALSE)</f>
        <v>8.19</v>
      </c>
      <c r="AI565" s="71">
        <f>VLOOKUP($A565,'BASE LOSS COSTS'!$CA$14:$CB$28,2,FALSE)</f>
        <v>9.4499999999999993</v>
      </c>
      <c r="AJ565" s="57">
        <f>VLOOKUP(A565,'BASE LOSS COSTS'!$P$55:$Q$69,2)</f>
        <v>2</v>
      </c>
      <c r="AK565" s="57">
        <f>VLOOKUP(A565,'BASE LOSS COSTS'!$V$14:$W$28,2)</f>
        <v>452</v>
      </c>
      <c r="AL565" s="71">
        <f>VLOOKUP($A565,'BASE LOSS COSTS'!$CD$14:$CE$28,2,FALSE)</f>
        <v>39.06</v>
      </c>
      <c r="AM565" s="71">
        <f>VLOOKUP($A565,'BASE LOSS COSTS'!$CG$14:$CH$28,2,FALSE)</f>
        <v>44.1</v>
      </c>
      <c r="AN565" s="71">
        <f>VLOOKUP($A565,'BASE LOSS COSTS'!$CJ$14:$CK$28,2,FALSE)</f>
        <v>60.48</v>
      </c>
      <c r="AO565" s="57">
        <f>VLOOKUP(A565,'BASE LOSS COSTS'!$S$55:$T$69,2)</f>
        <v>24</v>
      </c>
      <c r="AP565" s="49">
        <f>ROUND('LOSS COST BY TERRITORY AND ZIP'!$AP565*VLOOKUP(TEXT(A565,"000"),'OFF-BALANCE FACTORS'!$B$2:$H$100,4),0)</f>
        <v>222</v>
      </c>
      <c r="AQ565" s="49">
        <f>ROUND('LOSS COST BY TERRITORY AND ZIP'!$AQ565*VLOOKUP(TEXT(A565,"000"),'OFF-BALANCE FACTORS'!$B$2:$H$100,4),0)</f>
        <v>191</v>
      </c>
      <c r="AR565" s="57">
        <f>VLOOKUP(A565,'BASE LOSS COSTS'!$G$35:$H$49,2)</f>
        <v>264</v>
      </c>
      <c r="AS565" s="57">
        <f>VLOOKUP(A565,'BASE LOSS COSTS'!$J$35:$K$49,2)</f>
        <v>264</v>
      </c>
      <c r="AT565" s="57">
        <f>VLOOKUP(A565,'BASE LOSS COSTS'!$M$35:$N$49,2)</f>
        <v>228</v>
      </c>
      <c r="AU565" s="57">
        <f>VLOOKUP(A565,'BASE LOSS COSTS'!$P$35:$Q$49,2)</f>
        <v>228</v>
      </c>
      <c r="AV565" s="57">
        <f>VLOOKUP(A565,'BASE LOSS COSTS'!$S$35:$T$49,2)</f>
        <v>120</v>
      </c>
      <c r="AW565" s="57">
        <f>VLOOKUP(A565,'BASE LOSS COSTS'!$V$35:$W$49,2)</f>
        <v>120</v>
      </c>
      <c r="AX565" s="57">
        <f>VLOOKUP(A565,'BASE LOSS COSTS'!$Y$35:$Z$49,2)</f>
        <v>104</v>
      </c>
      <c r="AY565" s="57">
        <f>VLOOKUP(A565,'BASE LOSS COSTS'!$AB$35:$AC$49,2)</f>
        <v>104</v>
      </c>
      <c r="AZ565" s="49">
        <f>ROUND('LOSS COST BY TERRITORY AND ZIP'!$AZ565*VLOOKUP(TEXT(A565,"000"),'OFF-BALANCE FACTORS'!$B$2:$H$100,3),0)</f>
        <v>222</v>
      </c>
      <c r="BA565" s="57">
        <f>VLOOKUP(A565,'BASE LOSS COSTS'!$AH$35:$AI$49,2)</f>
        <v>268</v>
      </c>
      <c r="BB565" s="57">
        <f>VLOOKUP(A565,'BASE LOSS COSTS'!$AK$35:$AL$49,2)</f>
        <v>268</v>
      </c>
      <c r="BC565" s="57">
        <f>VLOOKUP(A565,'BASE LOSS COSTS'!$AN$35:$AO$49,2)</f>
        <v>80</v>
      </c>
      <c r="BD565" s="57">
        <f>VLOOKUP(A565,'BASE LOSS COSTS'!$AQ$35:$AR$49,2)</f>
        <v>80</v>
      </c>
      <c r="BE565" s="49">
        <f>ROUND('LOSS COST BY TERRITORY AND ZIP'!$BE565*VLOOKUP(TEXT(A565,"000"),'OFF-BALANCE FACTORS'!$B$2:$H$100,7),0)</f>
        <v>322</v>
      </c>
      <c r="BF565" s="62">
        <f t="shared" si="8"/>
        <v>278</v>
      </c>
      <c r="BG565" s="49">
        <f>ROUND('LOSS COST BY TERRITORY AND ZIP'!$BG565*VLOOKUP(TEXT(A565,"000"),'OFF-BALANCE FACTORS'!$B$2:$H$100,6),0)</f>
        <v>241</v>
      </c>
      <c r="BH565" s="38"/>
      <c r="BI565" s="38"/>
      <c r="BJ565" s="38"/>
      <c r="BK565" s="38"/>
      <c r="BL565" s="38"/>
      <c r="BM565" s="38"/>
      <c r="BN565" s="38"/>
      <c r="BO565" s="38"/>
      <c r="BP565" s="38"/>
      <c r="BQ565" s="38"/>
      <c r="BR565" s="38"/>
      <c r="BS565" s="38"/>
      <c r="BT565" s="38"/>
      <c r="BU565" s="38"/>
      <c r="BV565" s="38"/>
      <c r="BW565" s="38"/>
      <c r="BX565" s="38"/>
      <c r="BY565" s="38"/>
      <c r="BZ565" s="38"/>
      <c r="CA565" s="38"/>
      <c r="CB565" s="38"/>
      <c r="CC565" s="38"/>
      <c r="CD565" s="38"/>
      <c r="CE565" s="38"/>
      <c r="CF565" s="39"/>
      <c r="CG565" s="39"/>
    </row>
    <row r="566" spans="1:85">
      <c r="A566" s="41">
        <v>117</v>
      </c>
      <c r="B566" s="41">
        <v>67410</v>
      </c>
      <c r="C566" s="49">
        <f>ROUND('LOSS COST BY TERRITORY AND ZIP'!$C566*VLOOKUP(TEXT(A566,"000"),'OFF-BALANCE FACTORS'!$B$2:$H$100,2),0)</f>
        <v>151</v>
      </c>
      <c r="D566" s="70">
        <f>VLOOKUP($A566,'BASE LOSS COSTS'!$Y$14:$Z$28,2,FALSE)</f>
        <v>0.63</v>
      </c>
      <c r="E566" s="70">
        <f>VLOOKUP($A566,'BASE LOSS COSTS'!$AB$14:$AC$28,2,FALSE)</f>
        <v>1.26</v>
      </c>
      <c r="F566" s="70">
        <f>VLOOKUP($A566,'BASE LOSS COSTS'!$AE$14:$AF$28,2,FALSE)</f>
        <v>1.89</v>
      </c>
      <c r="G566" s="49">
        <f>VLOOKUP(A566,'BASE LOSS COSTS'!$A$55:$B$69,2)</f>
        <v>4</v>
      </c>
      <c r="H566" s="49">
        <f>ROUND('LOSS COST BY TERRITORY AND ZIP'!$H566*VLOOKUP(TEXT(A566,"000"),'OFF-BALANCE FACTORS'!$B$2:$H$100,5),0)</f>
        <v>155</v>
      </c>
      <c r="I566" s="57">
        <f>VLOOKUP($A566,'BASE LOSS COSTS'!$AH$14:$AI$28,2,FALSE)</f>
        <v>1</v>
      </c>
      <c r="J566" s="57">
        <f>VLOOKUP($A566,'BASE LOSS COSTS'!$AK$14:$AL$28,2,FALSE)</f>
        <v>2</v>
      </c>
      <c r="K566" s="57">
        <f>VLOOKUP($A566,'BASE LOSS COSTS'!$AN$14:$AO$28,2,FALSE)</f>
        <v>3</v>
      </c>
      <c r="L566" s="57">
        <f>VLOOKUP($A566,'BASE LOSS COSTS'!$AQ$14:$AR$28,2,FALSE)</f>
        <v>5</v>
      </c>
      <c r="M566" s="49">
        <f>ROUND('LOSS COST BY TERRITORY AND ZIP'!$M566*VLOOKUP(TEXT(A566,"000"),'OFF-BALANCE FACTORS'!$B$2:$H$100,5),0)</f>
        <v>127</v>
      </c>
      <c r="N566" s="71">
        <f>VLOOKUP($A566,'BASE LOSS COSTS'!$AT$14:$AU$28,2,FALSE)</f>
        <v>0.62</v>
      </c>
      <c r="O566" s="71">
        <f>VLOOKUP($A566,'BASE LOSS COSTS'!$AW$14:$AX$28,2,FALSE)</f>
        <v>1.25</v>
      </c>
      <c r="P566" s="71">
        <f>VLOOKUP($A566,'BASE LOSS COSTS'!$AZ$14:$BA$28,2,FALSE)</f>
        <v>1.87</v>
      </c>
      <c r="Q566" s="49">
        <f>VLOOKUP(A566,'BASE LOSS COSTS'!$D$55:$E$69,2)</f>
        <v>13</v>
      </c>
      <c r="R566" s="49">
        <f>VLOOKUP(A566,'BASE LOSS COSTS'!$V$55:$W$69,2)</f>
        <v>9</v>
      </c>
      <c r="S566" s="57">
        <f>VLOOKUP(A566,'BASE LOSS COSTS'!$J$14:$K$28,2)</f>
        <v>153</v>
      </c>
      <c r="T566" s="49">
        <f>VLOOKUP(A566,'BASE LOSS COSTS'!$G$55:$H$69,2)</f>
        <v>9</v>
      </c>
      <c r="U566" s="57">
        <f>VLOOKUP(A566,'BASE LOSS COSTS'!$M$14:$N$28,2)</f>
        <v>576</v>
      </c>
      <c r="V566" s="71">
        <f>VLOOKUP($A566,'BASE LOSS COSTS'!$BC$14:$BD$28,2,FALSE)</f>
        <v>1.26</v>
      </c>
      <c r="W566" s="71">
        <f>VLOOKUP($A566,'BASE LOSS COSTS'!$BF$14:$BG$28,2,FALSE)</f>
        <v>1.89</v>
      </c>
      <c r="X566" s="71">
        <f>VLOOKUP($A566,'BASE LOSS COSTS'!$BI$14:$BJ$28,2,FALSE)</f>
        <v>2.52</v>
      </c>
      <c r="Y566" s="57">
        <f>VLOOKUP(A566,'BASE LOSS COSTS'!$J$55:$K$69,2)</f>
        <v>25</v>
      </c>
      <c r="Z566" s="57">
        <f>VLOOKUP(A566,'BASE LOSS COSTS'!$Y$55:$Z$69,2)</f>
        <v>20</v>
      </c>
      <c r="AA566" s="57">
        <f>VLOOKUP(A566,'BASE LOSS COSTS'!$P$14:$Q$28,2)</f>
        <v>137</v>
      </c>
      <c r="AB566" s="71">
        <f>VLOOKUP($A566,'BASE LOSS COSTS'!$BL$14:$BM$28,2,FALSE)</f>
        <v>0.63</v>
      </c>
      <c r="AC566" s="71">
        <f>VLOOKUP($A566,'BASE LOSS COSTS'!$BO$14:$BP$28,2,FALSE)</f>
        <v>1.26</v>
      </c>
      <c r="AD566" s="71">
        <f>VLOOKUP($A566,'BASE LOSS COSTS'!$BR$14:$BS$28,2,FALSE)</f>
        <v>1.89</v>
      </c>
      <c r="AE566" s="57">
        <f>VLOOKUP(A566,'BASE LOSS COSTS'!$M$55:$N$69,2)</f>
        <v>3</v>
      </c>
      <c r="AF566" s="57">
        <f>VLOOKUP(A566,'BASE LOSS COSTS'!$S$14:$T$28,2)</f>
        <v>55</v>
      </c>
      <c r="AG566" s="71">
        <f>VLOOKUP($A566,'BASE LOSS COSTS'!$BU$14:$BV$28,2,FALSE)</f>
        <v>6.93</v>
      </c>
      <c r="AH566" s="71">
        <f>VLOOKUP($A566,'BASE LOSS COSTS'!$BX$14:$BY$28,2,FALSE)</f>
        <v>8.19</v>
      </c>
      <c r="AI566" s="71">
        <f>VLOOKUP($A566,'BASE LOSS COSTS'!$CA$14:$CB$28,2,FALSE)</f>
        <v>9.4499999999999993</v>
      </c>
      <c r="AJ566" s="57">
        <f>VLOOKUP(A566,'BASE LOSS COSTS'!$P$55:$Q$69,2)</f>
        <v>2</v>
      </c>
      <c r="AK566" s="57">
        <f>VLOOKUP(A566,'BASE LOSS COSTS'!$V$14:$W$28,2)</f>
        <v>452</v>
      </c>
      <c r="AL566" s="71">
        <f>VLOOKUP($A566,'BASE LOSS COSTS'!$CD$14:$CE$28,2,FALSE)</f>
        <v>39.06</v>
      </c>
      <c r="AM566" s="71">
        <f>VLOOKUP($A566,'BASE LOSS COSTS'!$CG$14:$CH$28,2,FALSE)</f>
        <v>44.1</v>
      </c>
      <c r="AN566" s="71">
        <f>VLOOKUP($A566,'BASE LOSS COSTS'!$CJ$14:$CK$28,2,FALSE)</f>
        <v>60.48</v>
      </c>
      <c r="AO566" s="57">
        <f>VLOOKUP(A566,'BASE LOSS COSTS'!$S$55:$T$69,2)</f>
        <v>24</v>
      </c>
      <c r="AP566" s="49">
        <f>ROUND('LOSS COST BY TERRITORY AND ZIP'!$AP566*VLOOKUP(TEXT(A566,"000"),'OFF-BALANCE FACTORS'!$B$2:$H$100,4),0)</f>
        <v>222</v>
      </c>
      <c r="AQ566" s="49">
        <f>ROUND('LOSS COST BY TERRITORY AND ZIP'!$AQ566*VLOOKUP(TEXT(A566,"000"),'OFF-BALANCE FACTORS'!$B$2:$H$100,4),0)</f>
        <v>191</v>
      </c>
      <c r="AR566" s="57">
        <f>VLOOKUP(A566,'BASE LOSS COSTS'!$G$35:$H$49,2)</f>
        <v>264</v>
      </c>
      <c r="AS566" s="57">
        <f>VLOOKUP(A566,'BASE LOSS COSTS'!$J$35:$K$49,2)</f>
        <v>264</v>
      </c>
      <c r="AT566" s="57">
        <f>VLOOKUP(A566,'BASE LOSS COSTS'!$M$35:$N$49,2)</f>
        <v>228</v>
      </c>
      <c r="AU566" s="57">
        <f>VLOOKUP(A566,'BASE LOSS COSTS'!$P$35:$Q$49,2)</f>
        <v>228</v>
      </c>
      <c r="AV566" s="57">
        <f>VLOOKUP(A566,'BASE LOSS COSTS'!$S$35:$T$49,2)</f>
        <v>120</v>
      </c>
      <c r="AW566" s="57">
        <f>VLOOKUP(A566,'BASE LOSS COSTS'!$V$35:$W$49,2)</f>
        <v>120</v>
      </c>
      <c r="AX566" s="57">
        <f>VLOOKUP(A566,'BASE LOSS COSTS'!$Y$35:$Z$49,2)</f>
        <v>104</v>
      </c>
      <c r="AY566" s="57">
        <f>VLOOKUP(A566,'BASE LOSS COSTS'!$AB$35:$AC$49,2)</f>
        <v>104</v>
      </c>
      <c r="AZ566" s="49">
        <f>ROUND('LOSS COST BY TERRITORY AND ZIP'!$AZ566*VLOOKUP(TEXT(A566,"000"),'OFF-BALANCE FACTORS'!$B$2:$H$100,3),0)</f>
        <v>222</v>
      </c>
      <c r="BA566" s="57">
        <f>VLOOKUP(A566,'BASE LOSS COSTS'!$AH$35:$AI$49,2)</f>
        <v>268</v>
      </c>
      <c r="BB566" s="57">
        <f>VLOOKUP(A566,'BASE LOSS COSTS'!$AK$35:$AL$49,2)</f>
        <v>268</v>
      </c>
      <c r="BC566" s="57">
        <f>VLOOKUP(A566,'BASE LOSS COSTS'!$AN$35:$AO$49,2)</f>
        <v>80</v>
      </c>
      <c r="BD566" s="57">
        <f>VLOOKUP(A566,'BASE LOSS COSTS'!$AQ$35:$AR$49,2)</f>
        <v>80</v>
      </c>
      <c r="BE566" s="49">
        <f>ROUND('LOSS COST BY TERRITORY AND ZIP'!$BE566*VLOOKUP(TEXT(A566,"000"),'OFF-BALANCE FACTORS'!$B$2:$H$100,7),0)</f>
        <v>322</v>
      </c>
      <c r="BF566" s="62">
        <f t="shared" si="8"/>
        <v>278</v>
      </c>
      <c r="BG566" s="49">
        <f>ROUND('LOSS COST BY TERRITORY AND ZIP'!$BG566*VLOOKUP(TEXT(A566,"000"),'OFF-BALANCE FACTORS'!$B$2:$H$100,6),0)</f>
        <v>241</v>
      </c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9"/>
      <c r="CG566" s="39"/>
    </row>
    <row r="567" spans="1:85">
      <c r="A567" s="41">
        <v>117</v>
      </c>
      <c r="B567" s="41">
        <v>67416</v>
      </c>
      <c r="C567" s="49">
        <f>ROUND('LOSS COST BY TERRITORY AND ZIP'!$C567*VLOOKUP(TEXT(A567,"000"),'OFF-BALANCE FACTORS'!$B$2:$H$100,2),0)</f>
        <v>151</v>
      </c>
      <c r="D567" s="70">
        <f>VLOOKUP($A567,'BASE LOSS COSTS'!$Y$14:$Z$28,2,FALSE)</f>
        <v>0.63</v>
      </c>
      <c r="E567" s="70">
        <f>VLOOKUP($A567,'BASE LOSS COSTS'!$AB$14:$AC$28,2,FALSE)</f>
        <v>1.26</v>
      </c>
      <c r="F567" s="70">
        <f>VLOOKUP($A567,'BASE LOSS COSTS'!$AE$14:$AF$28,2,FALSE)</f>
        <v>1.89</v>
      </c>
      <c r="G567" s="49">
        <f>VLOOKUP(A567,'BASE LOSS COSTS'!$A$55:$B$69,2)</f>
        <v>4</v>
      </c>
      <c r="H567" s="49">
        <f>ROUND('LOSS COST BY TERRITORY AND ZIP'!$H567*VLOOKUP(TEXT(A567,"000"),'OFF-BALANCE FACTORS'!$B$2:$H$100,5),0)</f>
        <v>155</v>
      </c>
      <c r="I567" s="57">
        <f>VLOOKUP($A567,'BASE LOSS COSTS'!$AH$14:$AI$28,2,FALSE)</f>
        <v>1</v>
      </c>
      <c r="J567" s="57">
        <f>VLOOKUP($A567,'BASE LOSS COSTS'!$AK$14:$AL$28,2,FALSE)</f>
        <v>2</v>
      </c>
      <c r="K567" s="57">
        <f>VLOOKUP($A567,'BASE LOSS COSTS'!$AN$14:$AO$28,2,FALSE)</f>
        <v>3</v>
      </c>
      <c r="L567" s="57">
        <f>VLOOKUP($A567,'BASE LOSS COSTS'!$AQ$14:$AR$28,2,FALSE)</f>
        <v>5</v>
      </c>
      <c r="M567" s="49">
        <f>ROUND('LOSS COST BY TERRITORY AND ZIP'!$M567*VLOOKUP(TEXT(A567,"000"),'OFF-BALANCE FACTORS'!$B$2:$H$100,5),0)</f>
        <v>127</v>
      </c>
      <c r="N567" s="71">
        <f>VLOOKUP($A567,'BASE LOSS COSTS'!$AT$14:$AU$28,2,FALSE)</f>
        <v>0.62</v>
      </c>
      <c r="O567" s="71">
        <f>VLOOKUP($A567,'BASE LOSS COSTS'!$AW$14:$AX$28,2,FALSE)</f>
        <v>1.25</v>
      </c>
      <c r="P567" s="71">
        <f>VLOOKUP($A567,'BASE LOSS COSTS'!$AZ$14:$BA$28,2,FALSE)</f>
        <v>1.87</v>
      </c>
      <c r="Q567" s="49">
        <f>VLOOKUP(A567,'BASE LOSS COSTS'!$D$55:$E$69,2)</f>
        <v>13</v>
      </c>
      <c r="R567" s="49">
        <f>VLOOKUP(A567,'BASE LOSS COSTS'!$V$55:$W$69,2)</f>
        <v>9</v>
      </c>
      <c r="S567" s="57">
        <f>VLOOKUP(A567,'BASE LOSS COSTS'!$J$14:$K$28,2)</f>
        <v>153</v>
      </c>
      <c r="T567" s="49">
        <f>VLOOKUP(A567,'BASE LOSS COSTS'!$G$55:$H$69,2)</f>
        <v>9</v>
      </c>
      <c r="U567" s="57">
        <f>VLOOKUP(A567,'BASE LOSS COSTS'!$M$14:$N$28,2)</f>
        <v>576</v>
      </c>
      <c r="V567" s="71">
        <f>VLOOKUP($A567,'BASE LOSS COSTS'!$BC$14:$BD$28,2,FALSE)</f>
        <v>1.26</v>
      </c>
      <c r="W567" s="71">
        <f>VLOOKUP($A567,'BASE LOSS COSTS'!$BF$14:$BG$28,2,FALSE)</f>
        <v>1.89</v>
      </c>
      <c r="X567" s="71">
        <f>VLOOKUP($A567,'BASE LOSS COSTS'!$BI$14:$BJ$28,2,FALSE)</f>
        <v>2.52</v>
      </c>
      <c r="Y567" s="57">
        <f>VLOOKUP(A567,'BASE LOSS COSTS'!$J$55:$K$69,2)</f>
        <v>25</v>
      </c>
      <c r="Z567" s="57">
        <f>VLOOKUP(A567,'BASE LOSS COSTS'!$Y$55:$Z$69,2)</f>
        <v>20</v>
      </c>
      <c r="AA567" s="57">
        <f>VLOOKUP(A567,'BASE LOSS COSTS'!$P$14:$Q$28,2)</f>
        <v>137</v>
      </c>
      <c r="AB567" s="71">
        <f>VLOOKUP($A567,'BASE LOSS COSTS'!$BL$14:$BM$28,2,FALSE)</f>
        <v>0.63</v>
      </c>
      <c r="AC567" s="71">
        <f>VLOOKUP($A567,'BASE LOSS COSTS'!$BO$14:$BP$28,2,FALSE)</f>
        <v>1.26</v>
      </c>
      <c r="AD567" s="71">
        <f>VLOOKUP($A567,'BASE LOSS COSTS'!$BR$14:$BS$28,2,FALSE)</f>
        <v>1.89</v>
      </c>
      <c r="AE567" s="57">
        <f>VLOOKUP(A567,'BASE LOSS COSTS'!$M$55:$N$69,2)</f>
        <v>3</v>
      </c>
      <c r="AF567" s="57">
        <f>VLOOKUP(A567,'BASE LOSS COSTS'!$S$14:$T$28,2)</f>
        <v>55</v>
      </c>
      <c r="AG567" s="71">
        <f>VLOOKUP($A567,'BASE LOSS COSTS'!$BU$14:$BV$28,2,FALSE)</f>
        <v>6.93</v>
      </c>
      <c r="AH567" s="71">
        <f>VLOOKUP($A567,'BASE LOSS COSTS'!$BX$14:$BY$28,2,FALSE)</f>
        <v>8.19</v>
      </c>
      <c r="AI567" s="71">
        <f>VLOOKUP($A567,'BASE LOSS COSTS'!$CA$14:$CB$28,2,FALSE)</f>
        <v>9.4499999999999993</v>
      </c>
      <c r="AJ567" s="57">
        <f>VLOOKUP(A567,'BASE LOSS COSTS'!$P$55:$Q$69,2)</f>
        <v>2</v>
      </c>
      <c r="AK567" s="57">
        <f>VLOOKUP(A567,'BASE LOSS COSTS'!$V$14:$W$28,2)</f>
        <v>452</v>
      </c>
      <c r="AL567" s="71">
        <f>VLOOKUP($A567,'BASE LOSS COSTS'!$CD$14:$CE$28,2,FALSE)</f>
        <v>39.06</v>
      </c>
      <c r="AM567" s="71">
        <f>VLOOKUP($A567,'BASE LOSS COSTS'!$CG$14:$CH$28,2,FALSE)</f>
        <v>44.1</v>
      </c>
      <c r="AN567" s="71">
        <f>VLOOKUP($A567,'BASE LOSS COSTS'!$CJ$14:$CK$28,2,FALSE)</f>
        <v>60.48</v>
      </c>
      <c r="AO567" s="57">
        <f>VLOOKUP(A567,'BASE LOSS COSTS'!$S$55:$T$69,2)</f>
        <v>24</v>
      </c>
      <c r="AP567" s="49">
        <f>ROUND('LOSS COST BY TERRITORY AND ZIP'!$AP567*VLOOKUP(TEXT(A567,"000"),'OFF-BALANCE FACTORS'!$B$2:$H$100,4),0)</f>
        <v>222</v>
      </c>
      <c r="AQ567" s="49">
        <f>ROUND('LOSS COST BY TERRITORY AND ZIP'!$AQ567*VLOOKUP(TEXT(A567,"000"),'OFF-BALANCE FACTORS'!$B$2:$H$100,4),0)</f>
        <v>191</v>
      </c>
      <c r="AR567" s="57">
        <f>VLOOKUP(A567,'BASE LOSS COSTS'!$G$35:$H$49,2)</f>
        <v>264</v>
      </c>
      <c r="AS567" s="57">
        <f>VLOOKUP(A567,'BASE LOSS COSTS'!$J$35:$K$49,2)</f>
        <v>264</v>
      </c>
      <c r="AT567" s="57">
        <f>VLOOKUP(A567,'BASE LOSS COSTS'!$M$35:$N$49,2)</f>
        <v>228</v>
      </c>
      <c r="AU567" s="57">
        <f>VLOOKUP(A567,'BASE LOSS COSTS'!$P$35:$Q$49,2)</f>
        <v>228</v>
      </c>
      <c r="AV567" s="57">
        <f>VLOOKUP(A567,'BASE LOSS COSTS'!$S$35:$T$49,2)</f>
        <v>120</v>
      </c>
      <c r="AW567" s="57">
        <f>VLOOKUP(A567,'BASE LOSS COSTS'!$V$35:$W$49,2)</f>
        <v>120</v>
      </c>
      <c r="AX567" s="57">
        <f>VLOOKUP(A567,'BASE LOSS COSTS'!$Y$35:$Z$49,2)</f>
        <v>104</v>
      </c>
      <c r="AY567" s="57">
        <f>VLOOKUP(A567,'BASE LOSS COSTS'!$AB$35:$AC$49,2)</f>
        <v>104</v>
      </c>
      <c r="AZ567" s="49">
        <f>ROUND('LOSS COST BY TERRITORY AND ZIP'!$AZ567*VLOOKUP(TEXT(A567,"000"),'OFF-BALANCE FACTORS'!$B$2:$H$100,3),0)</f>
        <v>222</v>
      </c>
      <c r="BA567" s="57">
        <f>VLOOKUP(A567,'BASE LOSS COSTS'!$AH$35:$AI$49,2)</f>
        <v>268</v>
      </c>
      <c r="BB567" s="57">
        <f>VLOOKUP(A567,'BASE LOSS COSTS'!$AK$35:$AL$49,2)</f>
        <v>268</v>
      </c>
      <c r="BC567" s="57">
        <f>VLOOKUP(A567,'BASE LOSS COSTS'!$AN$35:$AO$49,2)</f>
        <v>80</v>
      </c>
      <c r="BD567" s="57">
        <f>VLOOKUP(A567,'BASE LOSS COSTS'!$AQ$35:$AR$49,2)</f>
        <v>80</v>
      </c>
      <c r="BE567" s="49">
        <f>ROUND('LOSS COST BY TERRITORY AND ZIP'!$BE567*VLOOKUP(TEXT(A567,"000"),'OFF-BALANCE FACTORS'!$B$2:$H$100,7),0)</f>
        <v>322</v>
      </c>
      <c r="BF567" s="62">
        <f t="shared" si="8"/>
        <v>278</v>
      </c>
      <c r="BG567" s="49">
        <f>ROUND('LOSS COST BY TERRITORY AND ZIP'!$BG567*VLOOKUP(TEXT(A567,"000"),'OFF-BALANCE FACTORS'!$B$2:$H$100,6),0)</f>
        <v>241</v>
      </c>
      <c r="BH567" s="38"/>
      <c r="BI567" s="38"/>
      <c r="BJ567" s="38"/>
      <c r="BK567" s="38"/>
      <c r="BL567" s="38"/>
      <c r="BM567" s="38"/>
      <c r="BN567" s="38"/>
      <c r="BO567" s="38"/>
      <c r="BP567" s="38"/>
      <c r="BQ567" s="38"/>
      <c r="BR567" s="38"/>
      <c r="BS567" s="38"/>
      <c r="BT567" s="38"/>
      <c r="BU567" s="38"/>
      <c r="BV567" s="38"/>
      <c r="BW567" s="38"/>
      <c r="BX567" s="38"/>
      <c r="BY567" s="38"/>
      <c r="BZ567" s="38"/>
      <c r="CA567" s="38"/>
      <c r="CB567" s="38"/>
      <c r="CC567" s="38"/>
      <c r="CD567" s="38"/>
      <c r="CE567" s="38"/>
      <c r="CF567" s="39"/>
      <c r="CG567" s="39"/>
    </row>
    <row r="568" spans="1:85">
      <c r="A568" s="41">
        <v>117</v>
      </c>
      <c r="B568" s="41">
        <v>67417</v>
      </c>
      <c r="C568" s="49">
        <f>ROUND('LOSS COST BY TERRITORY AND ZIP'!$C568*VLOOKUP(TEXT(A568,"000"),'OFF-BALANCE FACTORS'!$B$2:$H$100,2),0)</f>
        <v>151</v>
      </c>
      <c r="D568" s="70">
        <f>VLOOKUP($A568,'BASE LOSS COSTS'!$Y$14:$Z$28,2,FALSE)</f>
        <v>0.63</v>
      </c>
      <c r="E568" s="70">
        <f>VLOOKUP($A568,'BASE LOSS COSTS'!$AB$14:$AC$28,2,FALSE)</f>
        <v>1.26</v>
      </c>
      <c r="F568" s="70">
        <f>VLOOKUP($A568,'BASE LOSS COSTS'!$AE$14:$AF$28,2,FALSE)</f>
        <v>1.89</v>
      </c>
      <c r="G568" s="49">
        <f>VLOOKUP(A568,'BASE LOSS COSTS'!$A$55:$B$69,2)</f>
        <v>4</v>
      </c>
      <c r="H568" s="49">
        <f>ROUND('LOSS COST BY TERRITORY AND ZIP'!$H568*VLOOKUP(TEXT(A568,"000"),'OFF-BALANCE FACTORS'!$B$2:$H$100,5),0)</f>
        <v>155</v>
      </c>
      <c r="I568" s="57">
        <f>VLOOKUP($A568,'BASE LOSS COSTS'!$AH$14:$AI$28,2,FALSE)</f>
        <v>1</v>
      </c>
      <c r="J568" s="57">
        <f>VLOOKUP($A568,'BASE LOSS COSTS'!$AK$14:$AL$28,2,FALSE)</f>
        <v>2</v>
      </c>
      <c r="K568" s="57">
        <f>VLOOKUP($A568,'BASE LOSS COSTS'!$AN$14:$AO$28,2,FALSE)</f>
        <v>3</v>
      </c>
      <c r="L568" s="57">
        <f>VLOOKUP($A568,'BASE LOSS COSTS'!$AQ$14:$AR$28,2,FALSE)</f>
        <v>5</v>
      </c>
      <c r="M568" s="49">
        <f>ROUND('LOSS COST BY TERRITORY AND ZIP'!$M568*VLOOKUP(TEXT(A568,"000"),'OFF-BALANCE FACTORS'!$B$2:$H$100,5),0)</f>
        <v>127</v>
      </c>
      <c r="N568" s="71">
        <f>VLOOKUP($A568,'BASE LOSS COSTS'!$AT$14:$AU$28,2,FALSE)</f>
        <v>0.62</v>
      </c>
      <c r="O568" s="71">
        <f>VLOOKUP($A568,'BASE LOSS COSTS'!$AW$14:$AX$28,2,FALSE)</f>
        <v>1.25</v>
      </c>
      <c r="P568" s="71">
        <f>VLOOKUP($A568,'BASE LOSS COSTS'!$AZ$14:$BA$28,2,FALSE)</f>
        <v>1.87</v>
      </c>
      <c r="Q568" s="49">
        <f>VLOOKUP(A568,'BASE LOSS COSTS'!$D$55:$E$69,2)</f>
        <v>13</v>
      </c>
      <c r="R568" s="49">
        <f>VLOOKUP(A568,'BASE LOSS COSTS'!$V$55:$W$69,2)</f>
        <v>9</v>
      </c>
      <c r="S568" s="57">
        <f>VLOOKUP(A568,'BASE LOSS COSTS'!$J$14:$K$28,2)</f>
        <v>153</v>
      </c>
      <c r="T568" s="49">
        <f>VLOOKUP(A568,'BASE LOSS COSTS'!$G$55:$H$69,2)</f>
        <v>9</v>
      </c>
      <c r="U568" s="57">
        <f>VLOOKUP(A568,'BASE LOSS COSTS'!$M$14:$N$28,2)</f>
        <v>576</v>
      </c>
      <c r="V568" s="71">
        <f>VLOOKUP($A568,'BASE LOSS COSTS'!$BC$14:$BD$28,2,FALSE)</f>
        <v>1.26</v>
      </c>
      <c r="W568" s="71">
        <f>VLOOKUP($A568,'BASE LOSS COSTS'!$BF$14:$BG$28,2,FALSE)</f>
        <v>1.89</v>
      </c>
      <c r="X568" s="71">
        <f>VLOOKUP($A568,'BASE LOSS COSTS'!$BI$14:$BJ$28,2,FALSE)</f>
        <v>2.52</v>
      </c>
      <c r="Y568" s="57">
        <f>VLOOKUP(A568,'BASE LOSS COSTS'!$J$55:$K$69,2)</f>
        <v>25</v>
      </c>
      <c r="Z568" s="57">
        <f>VLOOKUP(A568,'BASE LOSS COSTS'!$Y$55:$Z$69,2)</f>
        <v>20</v>
      </c>
      <c r="AA568" s="57">
        <f>VLOOKUP(A568,'BASE LOSS COSTS'!$P$14:$Q$28,2)</f>
        <v>137</v>
      </c>
      <c r="AB568" s="71">
        <f>VLOOKUP($A568,'BASE LOSS COSTS'!$BL$14:$BM$28,2,FALSE)</f>
        <v>0.63</v>
      </c>
      <c r="AC568" s="71">
        <f>VLOOKUP($A568,'BASE LOSS COSTS'!$BO$14:$BP$28,2,FALSE)</f>
        <v>1.26</v>
      </c>
      <c r="AD568" s="71">
        <f>VLOOKUP($A568,'BASE LOSS COSTS'!$BR$14:$BS$28,2,FALSE)</f>
        <v>1.89</v>
      </c>
      <c r="AE568" s="57">
        <f>VLOOKUP(A568,'BASE LOSS COSTS'!$M$55:$N$69,2)</f>
        <v>3</v>
      </c>
      <c r="AF568" s="57">
        <f>VLOOKUP(A568,'BASE LOSS COSTS'!$S$14:$T$28,2)</f>
        <v>55</v>
      </c>
      <c r="AG568" s="71">
        <f>VLOOKUP($A568,'BASE LOSS COSTS'!$BU$14:$BV$28,2,FALSE)</f>
        <v>6.93</v>
      </c>
      <c r="AH568" s="71">
        <f>VLOOKUP($A568,'BASE LOSS COSTS'!$BX$14:$BY$28,2,FALSE)</f>
        <v>8.19</v>
      </c>
      <c r="AI568" s="71">
        <f>VLOOKUP($A568,'BASE LOSS COSTS'!$CA$14:$CB$28,2,FALSE)</f>
        <v>9.4499999999999993</v>
      </c>
      <c r="AJ568" s="57">
        <f>VLOOKUP(A568,'BASE LOSS COSTS'!$P$55:$Q$69,2)</f>
        <v>2</v>
      </c>
      <c r="AK568" s="57">
        <f>VLOOKUP(A568,'BASE LOSS COSTS'!$V$14:$W$28,2)</f>
        <v>452</v>
      </c>
      <c r="AL568" s="71">
        <f>VLOOKUP($A568,'BASE LOSS COSTS'!$CD$14:$CE$28,2,FALSE)</f>
        <v>39.06</v>
      </c>
      <c r="AM568" s="71">
        <f>VLOOKUP($A568,'BASE LOSS COSTS'!$CG$14:$CH$28,2,FALSE)</f>
        <v>44.1</v>
      </c>
      <c r="AN568" s="71">
        <f>VLOOKUP($A568,'BASE LOSS COSTS'!$CJ$14:$CK$28,2,FALSE)</f>
        <v>60.48</v>
      </c>
      <c r="AO568" s="57">
        <f>VLOOKUP(A568,'BASE LOSS COSTS'!$S$55:$T$69,2)</f>
        <v>24</v>
      </c>
      <c r="AP568" s="49">
        <f>ROUND('LOSS COST BY TERRITORY AND ZIP'!$AP568*VLOOKUP(TEXT(A568,"000"),'OFF-BALANCE FACTORS'!$B$2:$H$100,4),0)</f>
        <v>222</v>
      </c>
      <c r="AQ568" s="49">
        <f>ROUND('LOSS COST BY TERRITORY AND ZIP'!$AQ568*VLOOKUP(TEXT(A568,"000"),'OFF-BALANCE FACTORS'!$B$2:$H$100,4),0)</f>
        <v>191</v>
      </c>
      <c r="AR568" s="57">
        <f>VLOOKUP(A568,'BASE LOSS COSTS'!$G$35:$H$49,2)</f>
        <v>264</v>
      </c>
      <c r="AS568" s="57">
        <f>VLOOKUP(A568,'BASE LOSS COSTS'!$J$35:$K$49,2)</f>
        <v>264</v>
      </c>
      <c r="AT568" s="57">
        <f>VLOOKUP(A568,'BASE LOSS COSTS'!$M$35:$N$49,2)</f>
        <v>228</v>
      </c>
      <c r="AU568" s="57">
        <f>VLOOKUP(A568,'BASE LOSS COSTS'!$P$35:$Q$49,2)</f>
        <v>228</v>
      </c>
      <c r="AV568" s="57">
        <f>VLOOKUP(A568,'BASE LOSS COSTS'!$S$35:$T$49,2)</f>
        <v>120</v>
      </c>
      <c r="AW568" s="57">
        <f>VLOOKUP(A568,'BASE LOSS COSTS'!$V$35:$W$49,2)</f>
        <v>120</v>
      </c>
      <c r="AX568" s="57">
        <f>VLOOKUP(A568,'BASE LOSS COSTS'!$Y$35:$Z$49,2)</f>
        <v>104</v>
      </c>
      <c r="AY568" s="57">
        <f>VLOOKUP(A568,'BASE LOSS COSTS'!$AB$35:$AC$49,2)</f>
        <v>104</v>
      </c>
      <c r="AZ568" s="49">
        <f>ROUND('LOSS COST BY TERRITORY AND ZIP'!$AZ568*VLOOKUP(TEXT(A568,"000"),'OFF-BALANCE FACTORS'!$B$2:$H$100,3),0)</f>
        <v>222</v>
      </c>
      <c r="BA568" s="57">
        <f>VLOOKUP(A568,'BASE LOSS COSTS'!$AH$35:$AI$49,2)</f>
        <v>268</v>
      </c>
      <c r="BB568" s="57">
        <f>VLOOKUP(A568,'BASE LOSS COSTS'!$AK$35:$AL$49,2)</f>
        <v>268</v>
      </c>
      <c r="BC568" s="57">
        <f>VLOOKUP(A568,'BASE LOSS COSTS'!$AN$35:$AO$49,2)</f>
        <v>80</v>
      </c>
      <c r="BD568" s="57">
        <f>VLOOKUP(A568,'BASE LOSS COSTS'!$AQ$35:$AR$49,2)</f>
        <v>80</v>
      </c>
      <c r="BE568" s="49">
        <f>ROUND('LOSS COST BY TERRITORY AND ZIP'!$BE568*VLOOKUP(TEXT(A568,"000"),'OFF-BALANCE FACTORS'!$B$2:$H$100,7),0)</f>
        <v>322</v>
      </c>
      <c r="BF568" s="62">
        <f t="shared" si="8"/>
        <v>278</v>
      </c>
      <c r="BG568" s="49">
        <f>ROUND('LOSS COST BY TERRITORY AND ZIP'!$BG568*VLOOKUP(TEXT(A568,"000"),'OFF-BALANCE FACTORS'!$B$2:$H$100,6),0)</f>
        <v>241</v>
      </c>
      <c r="BH568" s="38"/>
      <c r="BI568" s="38"/>
      <c r="BJ568" s="38"/>
      <c r="BK568" s="38"/>
      <c r="BL568" s="38"/>
      <c r="BM568" s="38"/>
      <c r="BN568" s="38"/>
      <c r="BO568" s="38"/>
      <c r="BP568" s="38"/>
      <c r="BQ568" s="38"/>
      <c r="BR568" s="38"/>
      <c r="BS568" s="38"/>
      <c r="BT568" s="38"/>
      <c r="BU568" s="38"/>
      <c r="BV568" s="38"/>
      <c r="BW568" s="38"/>
      <c r="BX568" s="38"/>
      <c r="BY568" s="38"/>
      <c r="BZ568" s="38"/>
      <c r="CA568" s="38"/>
      <c r="CB568" s="38"/>
      <c r="CC568" s="38"/>
      <c r="CD568" s="38"/>
      <c r="CE568" s="38"/>
      <c r="CF568" s="39"/>
      <c r="CG568" s="39"/>
    </row>
    <row r="569" spans="1:85">
      <c r="A569" s="41">
        <v>117</v>
      </c>
      <c r="B569" s="41">
        <v>67418</v>
      </c>
      <c r="C569" s="49">
        <f>ROUND('LOSS COST BY TERRITORY AND ZIP'!$C569*VLOOKUP(TEXT(A569,"000"),'OFF-BALANCE FACTORS'!$B$2:$H$100,2),0)</f>
        <v>151</v>
      </c>
      <c r="D569" s="70">
        <f>VLOOKUP($A569,'BASE LOSS COSTS'!$Y$14:$Z$28,2,FALSE)</f>
        <v>0.63</v>
      </c>
      <c r="E569" s="70">
        <f>VLOOKUP($A569,'BASE LOSS COSTS'!$AB$14:$AC$28,2,FALSE)</f>
        <v>1.26</v>
      </c>
      <c r="F569" s="70">
        <f>VLOOKUP($A569,'BASE LOSS COSTS'!$AE$14:$AF$28,2,FALSE)</f>
        <v>1.89</v>
      </c>
      <c r="G569" s="49">
        <f>VLOOKUP(A569,'BASE LOSS COSTS'!$A$55:$B$69,2)</f>
        <v>4</v>
      </c>
      <c r="H569" s="49">
        <f>ROUND('LOSS COST BY TERRITORY AND ZIP'!$H569*VLOOKUP(TEXT(A569,"000"),'OFF-BALANCE FACTORS'!$B$2:$H$100,5),0)</f>
        <v>155</v>
      </c>
      <c r="I569" s="57">
        <f>VLOOKUP($A569,'BASE LOSS COSTS'!$AH$14:$AI$28,2,FALSE)</f>
        <v>1</v>
      </c>
      <c r="J569" s="57">
        <f>VLOOKUP($A569,'BASE LOSS COSTS'!$AK$14:$AL$28,2,FALSE)</f>
        <v>2</v>
      </c>
      <c r="K569" s="57">
        <f>VLOOKUP($A569,'BASE LOSS COSTS'!$AN$14:$AO$28,2,FALSE)</f>
        <v>3</v>
      </c>
      <c r="L569" s="57">
        <f>VLOOKUP($A569,'BASE LOSS COSTS'!$AQ$14:$AR$28,2,FALSE)</f>
        <v>5</v>
      </c>
      <c r="M569" s="49">
        <f>ROUND('LOSS COST BY TERRITORY AND ZIP'!$M569*VLOOKUP(TEXT(A569,"000"),'OFF-BALANCE FACTORS'!$B$2:$H$100,5),0)</f>
        <v>127</v>
      </c>
      <c r="N569" s="71">
        <f>VLOOKUP($A569,'BASE LOSS COSTS'!$AT$14:$AU$28,2,FALSE)</f>
        <v>0.62</v>
      </c>
      <c r="O569" s="71">
        <f>VLOOKUP($A569,'BASE LOSS COSTS'!$AW$14:$AX$28,2,FALSE)</f>
        <v>1.25</v>
      </c>
      <c r="P569" s="71">
        <f>VLOOKUP($A569,'BASE LOSS COSTS'!$AZ$14:$BA$28,2,FALSE)</f>
        <v>1.87</v>
      </c>
      <c r="Q569" s="49">
        <f>VLOOKUP(A569,'BASE LOSS COSTS'!$D$55:$E$69,2)</f>
        <v>13</v>
      </c>
      <c r="R569" s="49">
        <f>VLOOKUP(A569,'BASE LOSS COSTS'!$V$55:$W$69,2)</f>
        <v>9</v>
      </c>
      <c r="S569" s="57">
        <f>VLOOKUP(A569,'BASE LOSS COSTS'!$J$14:$K$28,2)</f>
        <v>153</v>
      </c>
      <c r="T569" s="49">
        <f>VLOOKUP(A569,'BASE LOSS COSTS'!$G$55:$H$69,2)</f>
        <v>9</v>
      </c>
      <c r="U569" s="57">
        <f>VLOOKUP(A569,'BASE LOSS COSTS'!$M$14:$N$28,2)</f>
        <v>576</v>
      </c>
      <c r="V569" s="71">
        <f>VLOOKUP($A569,'BASE LOSS COSTS'!$BC$14:$BD$28,2,FALSE)</f>
        <v>1.26</v>
      </c>
      <c r="W569" s="71">
        <f>VLOOKUP($A569,'BASE LOSS COSTS'!$BF$14:$BG$28,2,FALSE)</f>
        <v>1.89</v>
      </c>
      <c r="X569" s="71">
        <f>VLOOKUP($A569,'BASE LOSS COSTS'!$BI$14:$BJ$28,2,FALSE)</f>
        <v>2.52</v>
      </c>
      <c r="Y569" s="57">
        <f>VLOOKUP(A569,'BASE LOSS COSTS'!$J$55:$K$69,2)</f>
        <v>25</v>
      </c>
      <c r="Z569" s="57">
        <f>VLOOKUP(A569,'BASE LOSS COSTS'!$Y$55:$Z$69,2)</f>
        <v>20</v>
      </c>
      <c r="AA569" s="57">
        <f>VLOOKUP(A569,'BASE LOSS COSTS'!$P$14:$Q$28,2)</f>
        <v>137</v>
      </c>
      <c r="AB569" s="71">
        <f>VLOOKUP($A569,'BASE LOSS COSTS'!$BL$14:$BM$28,2,FALSE)</f>
        <v>0.63</v>
      </c>
      <c r="AC569" s="71">
        <f>VLOOKUP($A569,'BASE LOSS COSTS'!$BO$14:$BP$28,2,FALSE)</f>
        <v>1.26</v>
      </c>
      <c r="AD569" s="71">
        <f>VLOOKUP($A569,'BASE LOSS COSTS'!$BR$14:$BS$28,2,FALSE)</f>
        <v>1.89</v>
      </c>
      <c r="AE569" s="57">
        <f>VLOOKUP(A569,'BASE LOSS COSTS'!$M$55:$N$69,2)</f>
        <v>3</v>
      </c>
      <c r="AF569" s="57">
        <f>VLOOKUP(A569,'BASE LOSS COSTS'!$S$14:$T$28,2)</f>
        <v>55</v>
      </c>
      <c r="AG569" s="71">
        <f>VLOOKUP($A569,'BASE LOSS COSTS'!$BU$14:$BV$28,2,FALSE)</f>
        <v>6.93</v>
      </c>
      <c r="AH569" s="71">
        <f>VLOOKUP($A569,'BASE LOSS COSTS'!$BX$14:$BY$28,2,FALSE)</f>
        <v>8.19</v>
      </c>
      <c r="AI569" s="71">
        <f>VLOOKUP($A569,'BASE LOSS COSTS'!$CA$14:$CB$28,2,FALSE)</f>
        <v>9.4499999999999993</v>
      </c>
      <c r="AJ569" s="57">
        <f>VLOOKUP(A569,'BASE LOSS COSTS'!$P$55:$Q$69,2)</f>
        <v>2</v>
      </c>
      <c r="AK569" s="57">
        <f>VLOOKUP(A569,'BASE LOSS COSTS'!$V$14:$W$28,2)</f>
        <v>452</v>
      </c>
      <c r="AL569" s="71">
        <f>VLOOKUP($A569,'BASE LOSS COSTS'!$CD$14:$CE$28,2,FALSE)</f>
        <v>39.06</v>
      </c>
      <c r="AM569" s="71">
        <f>VLOOKUP($A569,'BASE LOSS COSTS'!$CG$14:$CH$28,2,FALSE)</f>
        <v>44.1</v>
      </c>
      <c r="AN569" s="71">
        <f>VLOOKUP($A569,'BASE LOSS COSTS'!$CJ$14:$CK$28,2,FALSE)</f>
        <v>60.48</v>
      </c>
      <c r="AO569" s="57">
        <f>VLOOKUP(A569,'BASE LOSS COSTS'!$S$55:$T$69,2)</f>
        <v>24</v>
      </c>
      <c r="AP569" s="49">
        <f>ROUND('LOSS COST BY TERRITORY AND ZIP'!$AP569*VLOOKUP(TEXT(A569,"000"),'OFF-BALANCE FACTORS'!$B$2:$H$100,4),0)</f>
        <v>222</v>
      </c>
      <c r="AQ569" s="49">
        <f>ROUND('LOSS COST BY TERRITORY AND ZIP'!$AQ569*VLOOKUP(TEXT(A569,"000"),'OFF-BALANCE FACTORS'!$B$2:$H$100,4),0)</f>
        <v>191</v>
      </c>
      <c r="AR569" s="57">
        <f>VLOOKUP(A569,'BASE LOSS COSTS'!$G$35:$H$49,2)</f>
        <v>264</v>
      </c>
      <c r="AS569" s="57">
        <f>VLOOKUP(A569,'BASE LOSS COSTS'!$J$35:$K$49,2)</f>
        <v>264</v>
      </c>
      <c r="AT569" s="57">
        <f>VLOOKUP(A569,'BASE LOSS COSTS'!$M$35:$N$49,2)</f>
        <v>228</v>
      </c>
      <c r="AU569" s="57">
        <f>VLOOKUP(A569,'BASE LOSS COSTS'!$P$35:$Q$49,2)</f>
        <v>228</v>
      </c>
      <c r="AV569" s="57">
        <f>VLOOKUP(A569,'BASE LOSS COSTS'!$S$35:$T$49,2)</f>
        <v>120</v>
      </c>
      <c r="AW569" s="57">
        <f>VLOOKUP(A569,'BASE LOSS COSTS'!$V$35:$W$49,2)</f>
        <v>120</v>
      </c>
      <c r="AX569" s="57">
        <f>VLOOKUP(A569,'BASE LOSS COSTS'!$Y$35:$Z$49,2)</f>
        <v>104</v>
      </c>
      <c r="AY569" s="57">
        <f>VLOOKUP(A569,'BASE LOSS COSTS'!$AB$35:$AC$49,2)</f>
        <v>104</v>
      </c>
      <c r="AZ569" s="49">
        <f>ROUND('LOSS COST BY TERRITORY AND ZIP'!$AZ569*VLOOKUP(TEXT(A569,"000"),'OFF-BALANCE FACTORS'!$B$2:$H$100,3),0)</f>
        <v>222</v>
      </c>
      <c r="BA569" s="57">
        <f>VLOOKUP(A569,'BASE LOSS COSTS'!$AH$35:$AI$49,2)</f>
        <v>268</v>
      </c>
      <c r="BB569" s="57">
        <f>VLOOKUP(A569,'BASE LOSS COSTS'!$AK$35:$AL$49,2)</f>
        <v>268</v>
      </c>
      <c r="BC569" s="57">
        <f>VLOOKUP(A569,'BASE LOSS COSTS'!$AN$35:$AO$49,2)</f>
        <v>80</v>
      </c>
      <c r="BD569" s="57">
        <f>VLOOKUP(A569,'BASE LOSS COSTS'!$AQ$35:$AR$49,2)</f>
        <v>80</v>
      </c>
      <c r="BE569" s="49">
        <f>ROUND('LOSS COST BY TERRITORY AND ZIP'!$BE569*VLOOKUP(TEXT(A569,"000"),'OFF-BALANCE FACTORS'!$B$2:$H$100,7),0)</f>
        <v>322</v>
      </c>
      <c r="BF569" s="62">
        <f t="shared" si="8"/>
        <v>278</v>
      </c>
      <c r="BG569" s="49">
        <f>ROUND('LOSS COST BY TERRITORY AND ZIP'!$BG569*VLOOKUP(TEXT(A569,"000"),'OFF-BALANCE FACTORS'!$B$2:$H$100,6),0)</f>
        <v>241</v>
      </c>
      <c r="BH569" s="38"/>
      <c r="BI569" s="38"/>
      <c r="BJ569" s="38"/>
      <c r="BK569" s="38"/>
      <c r="BL569" s="38"/>
      <c r="BM569" s="38"/>
      <c r="BN569" s="38"/>
      <c r="BO569" s="38"/>
      <c r="BP569" s="38"/>
      <c r="BQ569" s="38"/>
      <c r="BR569" s="38"/>
      <c r="BS569" s="38"/>
      <c r="BT569" s="38"/>
      <c r="BU569" s="38"/>
      <c r="BV569" s="38"/>
      <c r="BW569" s="38"/>
      <c r="BX569" s="38"/>
      <c r="BY569" s="38"/>
      <c r="BZ569" s="38"/>
      <c r="CA569" s="38"/>
      <c r="CB569" s="38"/>
      <c r="CC569" s="38"/>
      <c r="CD569" s="38"/>
      <c r="CE569" s="38"/>
      <c r="CF569" s="39"/>
      <c r="CG569" s="39"/>
    </row>
    <row r="570" spans="1:85">
      <c r="A570" s="41">
        <v>117</v>
      </c>
      <c r="B570" s="41">
        <v>67420</v>
      </c>
      <c r="C570" s="49">
        <f>ROUND('LOSS COST BY TERRITORY AND ZIP'!$C570*VLOOKUP(TEXT(A570,"000"),'OFF-BALANCE FACTORS'!$B$2:$H$100,2),0)</f>
        <v>151</v>
      </c>
      <c r="D570" s="70">
        <f>VLOOKUP($A570,'BASE LOSS COSTS'!$Y$14:$Z$28,2,FALSE)</f>
        <v>0.63</v>
      </c>
      <c r="E570" s="70">
        <f>VLOOKUP($A570,'BASE LOSS COSTS'!$AB$14:$AC$28,2,FALSE)</f>
        <v>1.26</v>
      </c>
      <c r="F570" s="70">
        <f>VLOOKUP($A570,'BASE LOSS COSTS'!$AE$14:$AF$28,2,FALSE)</f>
        <v>1.89</v>
      </c>
      <c r="G570" s="49">
        <f>VLOOKUP(A570,'BASE LOSS COSTS'!$A$55:$B$69,2)</f>
        <v>4</v>
      </c>
      <c r="H570" s="49">
        <f>ROUND('LOSS COST BY TERRITORY AND ZIP'!$H570*VLOOKUP(TEXT(A570,"000"),'OFF-BALANCE FACTORS'!$B$2:$H$100,5),0)</f>
        <v>155</v>
      </c>
      <c r="I570" s="57">
        <f>VLOOKUP($A570,'BASE LOSS COSTS'!$AH$14:$AI$28,2,FALSE)</f>
        <v>1</v>
      </c>
      <c r="J570" s="57">
        <f>VLOOKUP($A570,'BASE LOSS COSTS'!$AK$14:$AL$28,2,FALSE)</f>
        <v>2</v>
      </c>
      <c r="K570" s="57">
        <f>VLOOKUP($A570,'BASE LOSS COSTS'!$AN$14:$AO$28,2,FALSE)</f>
        <v>3</v>
      </c>
      <c r="L570" s="57">
        <f>VLOOKUP($A570,'BASE LOSS COSTS'!$AQ$14:$AR$28,2,FALSE)</f>
        <v>5</v>
      </c>
      <c r="M570" s="49">
        <f>ROUND('LOSS COST BY TERRITORY AND ZIP'!$M570*VLOOKUP(TEXT(A570,"000"),'OFF-BALANCE FACTORS'!$B$2:$H$100,5),0)</f>
        <v>127</v>
      </c>
      <c r="N570" s="71">
        <f>VLOOKUP($A570,'BASE LOSS COSTS'!$AT$14:$AU$28,2,FALSE)</f>
        <v>0.62</v>
      </c>
      <c r="O570" s="71">
        <f>VLOOKUP($A570,'BASE LOSS COSTS'!$AW$14:$AX$28,2,FALSE)</f>
        <v>1.25</v>
      </c>
      <c r="P570" s="71">
        <f>VLOOKUP($A570,'BASE LOSS COSTS'!$AZ$14:$BA$28,2,FALSE)</f>
        <v>1.87</v>
      </c>
      <c r="Q570" s="49">
        <f>VLOOKUP(A570,'BASE LOSS COSTS'!$D$55:$E$69,2)</f>
        <v>13</v>
      </c>
      <c r="R570" s="49">
        <f>VLOOKUP(A570,'BASE LOSS COSTS'!$V$55:$W$69,2)</f>
        <v>9</v>
      </c>
      <c r="S570" s="57">
        <f>VLOOKUP(A570,'BASE LOSS COSTS'!$J$14:$K$28,2)</f>
        <v>153</v>
      </c>
      <c r="T570" s="49">
        <f>VLOOKUP(A570,'BASE LOSS COSTS'!$G$55:$H$69,2)</f>
        <v>9</v>
      </c>
      <c r="U570" s="57">
        <f>VLOOKUP(A570,'BASE LOSS COSTS'!$M$14:$N$28,2)</f>
        <v>576</v>
      </c>
      <c r="V570" s="71">
        <f>VLOOKUP($A570,'BASE LOSS COSTS'!$BC$14:$BD$28,2,FALSE)</f>
        <v>1.26</v>
      </c>
      <c r="W570" s="71">
        <f>VLOOKUP($A570,'BASE LOSS COSTS'!$BF$14:$BG$28,2,FALSE)</f>
        <v>1.89</v>
      </c>
      <c r="X570" s="71">
        <f>VLOOKUP($A570,'BASE LOSS COSTS'!$BI$14:$BJ$28,2,FALSE)</f>
        <v>2.52</v>
      </c>
      <c r="Y570" s="57">
        <f>VLOOKUP(A570,'BASE LOSS COSTS'!$J$55:$K$69,2)</f>
        <v>25</v>
      </c>
      <c r="Z570" s="57">
        <f>VLOOKUP(A570,'BASE LOSS COSTS'!$Y$55:$Z$69,2)</f>
        <v>20</v>
      </c>
      <c r="AA570" s="57">
        <f>VLOOKUP(A570,'BASE LOSS COSTS'!$P$14:$Q$28,2)</f>
        <v>137</v>
      </c>
      <c r="AB570" s="71">
        <f>VLOOKUP($A570,'BASE LOSS COSTS'!$BL$14:$BM$28,2,FALSE)</f>
        <v>0.63</v>
      </c>
      <c r="AC570" s="71">
        <f>VLOOKUP($A570,'BASE LOSS COSTS'!$BO$14:$BP$28,2,FALSE)</f>
        <v>1.26</v>
      </c>
      <c r="AD570" s="71">
        <f>VLOOKUP($A570,'BASE LOSS COSTS'!$BR$14:$BS$28,2,FALSE)</f>
        <v>1.89</v>
      </c>
      <c r="AE570" s="57">
        <f>VLOOKUP(A570,'BASE LOSS COSTS'!$M$55:$N$69,2)</f>
        <v>3</v>
      </c>
      <c r="AF570" s="57">
        <f>VLOOKUP(A570,'BASE LOSS COSTS'!$S$14:$T$28,2)</f>
        <v>55</v>
      </c>
      <c r="AG570" s="71">
        <f>VLOOKUP($A570,'BASE LOSS COSTS'!$BU$14:$BV$28,2,FALSE)</f>
        <v>6.93</v>
      </c>
      <c r="AH570" s="71">
        <f>VLOOKUP($A570,'BASE LOSS COSTS'!$BX$14:$BY$28,2,FALSE)</f>
        <v>8.19</v>
      </c>
      <c r="AI570" s="71">
        <f>VLOOKUP($A570,'BASE LOSS COSTS'!$CA$14:$CB$28,2,FALSE)</f>
        <v>9.4499999999999993</v>
      </c>
      <c r="AJ570" s="57">
        <f>VLOOKUP(A570,'BASE LOSS COSTS'!$P$55:$Q$69,2)</f>
        <v>2</v>
      </c>
      <c r="AK570" s="57">
        <f>VLOOKUP(A570,'BASE LOSS COSTS'!$V$14:$W$28,2)</f>
        <v>452</v>
      </c>
      <c r="AL570" s="71">
        <f>VLOOKUP($A570,'BASE LOSS COSTS'!$CD$14:$CE$28,2,FALSE)</f>
        <v>39.06</v>
      </c>
      <c r="AM570" s="71">
        <f>VLOOKUP($A570,'BASE LOSS COSTS'!$CG$14:$CH$28,2,FALSE)</f>
        <v>44.1</v>
      </c>
      <c r="AN570" s="71">
        <f>VLOOKUP($A570,'BASE LOSS COSTS'!$CJ$14:$CK$28,2,FALSE)</f>
        <v>60.48</v>
      </c>
      <c r="AO570" s="57">
        <f>VLOOKUP(A570,'BASE LOSS COSTS'!$S$55:$T$69,2)</f>
        <v>24</v>
      </c>
      <c r="AP570" s="49">
        <f>ROUND('LOSS COST BY TERRITORY AND ZIP'!$AP570*VLOOKUP(TEXT(A570,"000"),'OFF-BALANCE FACTORS'!$B$2:$H$100,4),0)</f>
        <v>222</v>
      </c>
      <c r="AQ570" s="49">
        <f>ROUND('LOSS COST BY TERRITORY AND ZIP'!$AQ570*VLOOKUP(TEXT(A570,"000"),'OFF-BALANCE FACTORS'!$B$2:$H$100,4),0)</f>
        <v>191</v>
      </c>
      <c r="AR570" s="57">
        <f>VLOOKUP(A570,'BASE LOSS COSTS'!$G$35:$H$49,2)</f>
        <v>264</v>
      </c>
      <c r="AS570" s="57">
        <f>VLOOKUP(A570,'BASE LOSS COSTS'!$J$35:$K$49,2)</f>
        <v>264</v>
      </c>
      <c r="AT570" s="57">
        <f>VLOOKUP(A570,'BASE LOSS COSTS'!$M$35:$N$49,2)</f>
        <v>228</v>
      </c>
      <c r="AU570" s="57">
        <f>VLOOKUP(A570,'BASE LOSS COSTS'!$P$35:$Q$49,2)</f>
        <v>228</v>
      </c>
      <c r="AV570" s="57">
        <f>VLOOKUP(A570,'BASE LOSS COSTS'!$S$35:$T$49,2)</f>
        <v>120</v>
      </c>
      <c r="AW570" s="57">
        <f>VLOOKUP(A570,'BASE LOSS COSTS'!$V$35:$W$49,2)</f>
        <v>120</v>
      </c>
      <c r="AX570" s="57">
        <f>VLOOKUP(A570,'BASE LOSS COSTS'!$Y$35:$Z$49,2)</f>
        <v>104</v>
      </c>
      <c r="AY570" s="57">
        <f>VLOOKUP(A570,'BASE LOSS COSTS'!$AB$35:$AC$49,2)</f>
        <v>104</v>
      </c>
      <c r="AZ570" s="49">
        <f>ROUND('LOSS COST BY TERRITORY AND ZIP'!$AZ570*VLOOKUP(TEXT(A570,"000"),'OFF-BALANCE FACTORS'!$B$2:$H$100,3),0)</f>
        <v>222</v>
      </c>
      <c r="BA570" s="57">
        <f>VLOOKUP(A570,'BASE LOSS COSTS'!$AH$35:$AI$49,2)</f>
        <v>268</v>
      </c>
      <c r="BB570" s="57">
        <f>VLOOKUP(A570,'BASE LOSS COSTS'!$AK$35:$AL$49,2)</f>
        <v>268</v>
      </c>
      <c r="BC570" s="57">
        <f>VLOOKUP(A570,'BASE LOSS COSTS'!$AN$35:$AO$49,2)</f>
        <v>80</v>
      </c>
      <c r="BD570" s="57">
        <f>VLOOKUP(A570,'BASE LOSS COSTS'!$AQ$35:$AR$49,2)</f>
        <v>80</v>
      </c>
      <c r="BE570" s="49">
        <f>ROUND('LOSS COST BY TERRITORY AND ZIP'!$BE570*VLOOKUP(TEXT(A570,"000"),'OFF-BALANCE FACTORS'!$B$2:$H$100,7),0)</f>
        <v>322</v>
      </c>
      <c r="BF570" s="62">
        <f t="shared" si="8"/>
        <v>278</v>
      </c>
      <c r="BG570" s="49">
        <f>ROUND('LOSS COST BY TERRITORY AND ZIP'!$BG570*VLOOKUP(TEXT(A570,"000"),'OFF-BALANCE FACTORS'!$B$2:$H$100,6),0)</f>
        <v>241</v>
      </c>
      <c r="BH570" s="38"/>
      <c r="BI570" s="38"/>
      <c r="BJ570" s="38"/>
      <c r="BK570" s="38"/>
      <c r="BL570" s="38"/>
      <c r="BM570" s="38"/>
      <c r="BN570" s="38"/>
      <c r="BO570" s="38"/>
      <c r="BP570" s="38"/>
      <c r="BQ570" s="38"/>
      <c r="BR570" s="38"/>
      <c r="BS570" s="38"/>
      <c r="BT570" s="38"/>
      <c r="BU570" s="38"/>
      <c r="BV570" s="38"/>
      <c r="BW570" s="38"/>
      <c r="BX570" s="38"/>
      <c r="BY570" s="38"/>
      <c r="BZ570" s="38"/>
      <c r="CA570" s="38"/>
      <c r="CB570" s="38"/>
      <c r="CC570" s="38"/>
      <c r="CD570" s="38"/>
      <c r="CE570" s="38"/>
      <c r="CF570" s="39"/>
      <c r="CG570" s="39"/>
    </row>
    <row r="571" spans="1:85">
      <c r="A571" s="41">
        <v>117</v>
      </c>
      <c r="B571" s="41">
        <v>67422</v>
      </c>
      <c r="C571" s="49">
        <f>ROUND('LOSS COST BY TERRITORY AND ZIP'!$C571*VLOOKUP(TEXT(A571,"000"),'OFF-BALANCE FACTORS'!$B$2:$H$100,2),0)</f>
        <v>151</v>
      </c>
      <c r="D571" s="70">
        <f>VLOOKUP($A571,'BASE LOSS COSTS'!$Y$14:$Z$28,2,FALSE)</f>
        <v>0.63</v>
      </c>
      <c r="E571" s="70">
        <f>VLOOKUP($A571,'BASE LOSS COSTS'!$AB$14:$AC$28,2,FALSE)</f>
        <v>1.26</v>
      </c>
      <c r="F571" s="70">
        <f>VLOOKUP($A571,'BASE LOSS COSTS'!$AE$14:$AF$28,2,FALSE)</f>
        <v>1.89</v>
      </c>
      <c r="G571" s="49">
        <f>VLOOKUP(A571,'BASE LOSS COSTS'!$A$55:$B$69,2)</f>
        <v>4</v>
      </c>
      <c r="H571" s="49">
        <f>ROUND('LOSS COST BY TERRITORY AND ZIP'!$H571*VLOOKUP(TEXT(A571,"000"),'OFF-BALANCE FACTORS'!$B$2:$H$100,5),0)</f>
        <v>155</v>
      </c>
      <c r="I571" s="57">
        <f>VLOOKUP($A571,'BASE LOSS COSTS'!$AH$14:$AI$28,2,FALSE)</f>
        <v>1</v>
      </c>
      <c r="J571" s="57">
        <f>VLOOKUP($A571,'BASE LOSS COSTS'!$AK$14:$AL$28,2,FALSE)</f>
        <v>2</v>
      </c>
      <c r="K571" s="57">
        <f>VLOOKUP($A571,'BASE LOSS COSTS'!$AN$14:$AO$28,2,FALSE)</f>
        <v>3</v>
      </c>
      <c r="L571" s="57">
        <f>VLOOKUP($A571,'BASE LOSS COSTS'!$AQ$14:$AR$28,2,FALSE)</f>
        <v>5</v>
      </c>
      <c r="M571" s="49">
        <f>ROUND('LOSS COST BY TERRITORY AND ZIP'!$M571*VLOOKUP(TEXT(A571,"000"),'OFF-BALANCE FACTORS'!$B$2:$H$100,5),0)</f>
        <v>127</v>
      </c>
      <c r="N571" s="71">
        <f>VLOOKUP($A571,'BASE LOSS COSTS'!$AT$14:$AU$28,2,FALSE)</f>
        <v>0.62</v>
      </c>
      <c r="O571" s="71">
        <f>VLOOKUP($A571,'BASE LOSS COSTS'!$AW$14:$AX$28,2,FALSE)</f>
        <v>1.25</v>
      </c>
      <c r="P571" s="71">
        <f>VLOOKUP($A571,'BASE LOSS COSTS'!$AZ$14:$BA$28,2,FALSE)</f>
        <v>1.87</v>
      </c>
      <c r="Q571" s="49">
        <f>VLOOKUP(A571,'BASE LOSS COSTS'!$D$55:$E$69,2)</f>
        <v>13</v>
      </c>
      <c r="R571" s="49">
        <f>VLOOKUP(A571,'BASE LOSS COSTS'!$V$55:$W$69,2)</f>
        <v>9</v>
      </c>
      <c r="S571" s="57">
        <f>VLOOKUP(A571,'BASE LOSS COSTS'!$J$14:$K$28,2)</f>
        <v>153</v>
      </c>
      <c r="T571" s="49">
        <f>VLOOKUP(A571,'BASE LOSS COSTS'!$G$55:$H$69,2)</f>
        <v>9</v>
      </c>
      <c r="U571" s="57">
        <f>VLOOKUP(A571,'BASE LOSS COSTS'!$M$14:$N$28,2)</f>
        <v>576</v>
      </c>
      <c r="V571" s="71">
        <f>VLOOKUP($A571,'BASE LOSS COSTS'!$BC$14:$BD$28,2,FALSE)</f>
        <v>1.26</v>
      </c>
      <c r="W571" s="71">
        <f>VLOOKUP($A571,'BASE LOSS COSTS'!$BF$14:$BG$28,2,FALSE)</f>
        <v>1.89</v>
      </c>
      <c r="X571" s="71">
        <f>VLOOKUP($A571,'BASE LOSS COSTS'!$BI$14:$BJ$28,2,FALSE)</f>
        <v>2.52</v>
      </c>
      <c r="Y571" s="57">
        <f>VLOOKUP(A571,'BASE LOSS COSTS'!$J$55:$K$69,2)</f>
        <v>25</v>
      </c>
      <c r="Z571" s="57">
        <f>VLOOKUP(A571,'BASE LOSS COSTS'!$Y$55:$Z$69,2)</f>
        <v>20</v>
      </c>
      <c r="AA571" s="57">
        <f>VLOOKUP(A571,'BASE LOSS COSTS'!$P$14:$Q$28,2)</f>
        <v>137</v>
      </c>
      <c r="AB571" s="71">
        <f>VLOOKUP($A571,'BASE LOSS COSTS'!$BL$14:$BM$28,2,FALSE)</f>
        <v>0.63</v>
      </c>
      <c r="AC571" s="71">
        <f>VLOOKUP($A571,'BASE LOSS COSTS'!$BO$14:$BP$28,2,FALSE)</f>
        <v>1.26</v>
      </c>
      <c r="AD571" s="71">
        <f>VLOOKUP($A571,'BASE LOSS COSTS'!$BR$14:$BS$28,2,FALSE)</f>
        <v>1.89</v>
      </c>
      <c r="AE571" s="57">
        <f>VLOOKUP(A571,'BASE LOSS COSTS'!$M$55:$N$69,2)</f>
        <v>3</v>
      </c>
      <c r="AF571" s="57">
        <f>VLOOKUP(A571,'BASE LOSS COSTS'!$S$14:$T$28,2)</f>
        <v>55</v>
      </c>
      <c r="AG571" s="71">
        <f>VLOOKUP($A571,'BASE LOSS COSTS'!$BU$14:$BV$28,2,FALSE)</f>
        <v>6.93</v>
      </c>
      <c r="AH571" s="71">
        <f>VLOOKUP($A571,'BASE LOSS COSTS'!$BX$14:$BY$28,2,FALSE)</f>
        <v>8.19</v>
      </c>
      <c r="AI571" s="71">
        <f>VLOOKUP($A571,'BASE LOSS COSTS'!$CA$14:$CB$28,2,FALSE)</f>
        <v>9.4499999999999993</v>
      </c>
      <c r="AJ571" s="57">
        <f>VLOOKUP(A571,'BASE LOSS COSTS'!$P$55:$Q$69,2)</f>
        <v>2</v>
      </c>
      <c r="AK571" s="57">
        <f>VLOOKUP(A571,'BASE LOSS COSTS'!$V$14:$W$28,2)</f>
        <v>452</v>
      </c>
      <c r="AL571" s="71">
        <f>VLOOKUP($A571,'BASE LOSS COSTS'!$CD$14:$CE$28,2,FALSE)</f>
        <v>39.06</v>
      </c>
      <c r="AM571" s="71">
        <f>VLOOKUP($A571,'BASE LOSS COSTS'!$CG$14:$CH$28,2,FALSE)</f>
        <v>44.1</v>
      </c>
      <c r="AN571" s="71">
        <f>VLOOKUP($A571,'BASE LOSS COSTS'!$CJ$14:$CK$28,2,FALSE)</f>
        <v>60.48</v>
      </c>
      <c r="AO571" s="57">
        <f>VLOOKUP(A571,'BASE LOSS COSTS'!$S$55:$T$69,2)</f>
        <v>24</v>
      </c>
      <c r="AP571" s="49">
        <f>ROUND('LOSS COST BY TERRITORY AND ZIP'!$AP571*VLOOKUP(TEXT(A571,"000"),'OFF-BALANCE FACTORS'!$B$2:$H$100,4),0)</f>
        <v>222</v>
      </c>
      <c r="AQ571" s="49">
        <f>ROUND('LOSS COST BY TERRITORY AND ZIP'!$AQ571*VLOOKUP(TEXT(A571,"000"),'OFF-BALANCE FACTORS'!$B$2:$H$100,4),0)</f>
        <v>191</v>
      </c>
      <c r="AR571" s="57">
        <f>VLOOKUP(A571,'BASE LOSS COSTS'!$G$35:$H$49,2)</f>
        <v>264</v>
      </c>
      <c r="AS571" s="57">
        <f>VLOOKUP(A571,'BASE LOSS COSTS'!$J$35:$K$49,2)</f>
        <v>264</v>
      </c>
      <c r="AT571" s="57">
        <f>VLOOKUP(A571,'BASE LOSS COSTS'!$M$35:$N$49,2)</f>
        <v>228</v>
      </c>
      <c r="AU571" s="57">
        <f>VLOOKUP(A571,'BASE LOSS COSTS'!$P$35:$Q$49,2)</f>
        <v>228</v>
      </c>
      <c r="AV571" s="57">
        <f>VLOOKUP(A571,'BASE LOSS COSTS'!$S$35:$T$49,2)</f>
        <v>120</v>
      </c>
      <c r="AW571" s="57">
        <f>VLOOKUP(A571,'BASE LOSS COSTS'!$V$35:$W$49,2)</f>
        <v>120</v>
      </c>
      <c r="AX571" s="57">
        <f>VLOOKUP(A571,'BASE LOSS COSTS'!$Y$35:$Z$49,2)</f>
        <v>104</v>
      </c>
      <c r="AY571" s="57">
        <f>VLOOKUP(A571,'BASE LOSS COSTS'!$AB$35:$AC$49,2)</f>
        <v>104</v>
      </c>
      <c r="AZ571" s="49">
        <f>ROUND('LOSS COST BY TERRITORY AND ZIP'!$AZ571*VLOOKUP(TEXT(A571,"000"),'OFF-BALANCE FACTORS'!$B$2:$H$100,3),0)</f>
        <v>222</v>
      </c>
      <c r="BA571" s="57">
        <f>VLOOKUP(A571,'BASE LOSS COSTS'!$AH$35:$AI$49,2)</f>
        <v>268</v>
      </c>
      <c r="BB571" s="57">
        <f>VLOOKUP(A571,'BASE LOSS COSTS'!$AK$35:$AL$49,2)</f>
        <v>268</v>
      </c>
      <c r="BC571" s="57">
        <f>VLOOKUP(A571,'BASE LOSS COSTS'!$AN$35:$AO$49,2)</f>
        <v>80</v>
      </c>
      <c r="BD571" s="57">
        <f>VLOOKUP(A571,'BASE LOSS COSTS'!$AQ$35:$AR$49,2)</f>
        <v>80</v>
      </c>
      <c r="BE571" s="49">
        <f>ROUND('LOSS COST BY TERRITORY AND ZIP'!$BE571*VLOOKUP(TEXT(A571,"000"),'OFF-BALANCE FACTORS'!$B$2:$H$100,7),0)</f>
        <v>322</v>
      </c>
      <c r="BF571" s="62">
        <f t="shared" si="8"/>
        <v>278</v>
      </c>
      <c r="BG571" s="49">
        <f>ROUND('LOSS COST BY TERRITORY AND ZIP'!$BG571*VLOOKUP(TEXT(A571,"000"),'OFF-BALANCE FACTORS'!$B$2:$H$100,6),0)</f>
        <v>241</v>
      </c>
      <c r="BH571" s="38"/>
      <c r="BI571" s="38"/>
      <c r="BJ571" s="38"/>
      <c r="BK571" s="38"/>
      <c r="BL571" s="38"/>
      <c r="BM571" s="38"/>
      <c r="BN571" s="38"/>
      <c r="BO571" s="38"/>
      <c r="BP571" s="38"/>
      <c r="BQ571" s="38"/>
      <c r="BR571" s="38"/>
      <c r="BS571" s="38"/>
      <c r="BT571" s="38"/>
      <c r="BU571" s="38"/>
      <c r="BV571" s="38"/>
      <c r="BW571" s="38"/>
      <c r="BX571" s="38"/>
      <c r="BY571" s="38"/>
      <c r="BZ571" s="38"/>
      <c r="CA571" s="38"/>
      <c r="CB571" s="38"/>
      <c r="CC571" s="38"/>
      <c r="CD571" s="38"/>
      <c r="CE571" s="38"/>
      <c r="CF571" s="39"/>
      <c r="CG571" s="39"/>
    </row>
    <row r="572" spans="1:85">
      <c r="A572" s="41">
        <v>117</v>
      </c>
      <c r="B572" s="41">
        <v>67423</v>
      </c>
      <c r="C572" s="49">
        <f>ROUND('LOSS COST BY TERRITORY AND ZIP'!$C572*VLOOKUP(TEXT(A572,"000"),'OFF-BALANCE FACTORS'!$B$2:$H$100,2),0)</f>
        <v>151</v>
      </c>
      <c r="D572" s="70">
        <f>VLOOKUP($A572,'BASE LOSS COSTS'!$Y$14:$Z$28,2,FALSE)</f>
        <v>0.63</v>
      </c>
      <c r="E572" s="70">
        <f>VLOOKUP($A572,'BASE LOSS COSTS'!$AB$14:$AC$28,2,FALSE)</f>
        <v>1.26</v>
      </c>
      <c r="F572" s="70">
        <f>VLOOKUP($A572,'BASE LOSS COSTS'!$AE$14:$AF$28,2,FALSE)</f>
        <v>1.89</v>
      </c>
      <c r="G572" s="49">
        <f>VLOOKUP(A572,'BASE LOSS COSTS'!$A$55:$B$69,2)</f>
        <v>4</v>
      </c>
      <c r="H572" s="49">
        <f>ROUND('LOSS COST BY TERRITORY AND ZIP'!$H572*VLOOKUP(TEXT(A572,"000"),'OFF-BALANCE FACTORS'!$B$2:$H$100,5),0)</f>
        <v>155</v>
      </c>
      <c r="I572" s="57">
        <f>VLOOKUP($A572,'BASE LOSS COSTS'!$AH$14:$AI$28,2,FALSE)</f>
        <v>1</v>
      </c>
      <c r="J572" s="57">
        <f>VLOOKUP($A572,'BASE LOSS COSTS'!$AK$14:$AL$28,2,FALSE)</f>
        <v>2</v>
      </c>
      <c r="K572" s="57">
        <f>VLOOKUP($A572,'BASE LOSS COSTS'!$AN$14:$AO$28,2,FALSE)</f>
        <v>3</v>
      </c>
      <c r="L572" s="57">
        <f>VLOOKUP($A572,'BASE LOSS COSTS'!$AQ$14:$AR$28,2,FALSE)</f>
        <v>5</v>
      </c>
      <c r="M572" s="49">
        <f>ROUND('LOSS COST BY TERRITORY AND ZIP'!$M572*VLOOKUP(TEXT(A572,"000"),'OFF-BALANCE FACTORS'!$B$2:$H$100,5),0)</f>
        <v>127</v>
      </c>
      <c r="N572" s="71">
        <f>VLOOKUP($A572,'BASE LOSS COSTS'!$AT$14:$AU$28,2,FALSE)</f>
        <v>0.62</v>
      </c>
      <c r="O572" s="71">
        <f>VLOOKUP($A572,'BASE LOSS COSTS'!$AW$14:$AX$28,2,FALSE)</f>
        <v>1.25</v>
      </c>
      <c r="P572" s="71">
        <f>VLOOKUP($A572,'BASE LOSS COSTS'!$AZ$14:$BA$28,2,FALSE)</f>
        <v>1.87</v>
      </c>
      <c r="Q572" s="49">
        <f>VLOOKUP(A572,'BASE LOSS COSTS'!$D$55:$E$69,2)</f>
        <v>13</v>
      </c>
      <c r="R572" s="49">
        <f>VLOOKUP(A572,'BASE LOSS COSTS'!$V$55:$W$69,2)</f>
        <v>9</v>
      </c>
      <c r="S572" s="57">
        <f>VLOOKUP(A572,'BASE LOSS COSTS'!$J$14:$K$28,2)</f>
        <v>153</v>
      </c>
      <c r="T572" s="49">
        <f>VLOOKUP(A572,'BASE LOSS COSTS'!$G$55:$H$69,2)</f>
        <v>9</v>
      </c>
      <c r="U572" s="57">
        <f>VLOOKUP(A572,'BASE LOSS COSTS'!$M$14:$N$28,2)</f>
        <v>576</v>
      </c>
      <c r="V572" s="71">
        <f>VLOOKUP($A572,'BASE LOSS COSTS'!$BC$14:$BD$28,2,FALSE)</f>
        <v>1.26</v>
      </c>
      <c r="W572" s="71">
        <f>VLOOKUP($A572,'BASE LOSS COSTS'!$BF$14:$BG$28,2,FALSE)</f>
        <v>1.89</v>
      </c>
      <c r="X572" s="71">
        <f>VLOOKUP($A572,'BASE LOSS COSTS'!$BI$14:$BJ$28,2,FALSE)</f>
        <v>2.52</v>
      </c>
      <c r="Y572" s="57">
        <f>VLOOKUP(A572,'BASE LOSS COSTS'!$J$55:$K$69,2)</f>
        <v>25</v>
      </c>
      <c r="Z572" s="57">
        <f>VLOOKUP(A572,'BASE LOSS COSTS'!$Y$55:$Z$69,2)</f>
        <v>20</v>
      </c>
      <c r="AA572" s="57">
        <f>VLOOKUP(A572,'BASE LOSS COSTS'!$P$14:$Q$28,2)</f>
        <v>137</v>
      </c>
      <c r="AB572" s="71">
        <f>VLOOKUP($A572,'BASE LOSS COSTS'!$BL$14:$BM$28,2,FALSE)</f>
        <v>0.63</v>
      </c>
      <c r="AC572" s="71">
        <f>VLOOKUP($A572,'BASE LOSS COSTS'!$BO$14:$BP$28,2,FALSE)</f>
        <v>1.26</v>
      </c>
      <c r="AD572" s="71">
        <f>VLOOKUP($A572,'BASE LOSS COSTS'!$BR$14:$BS$28,2,FALSE)</f>
        <v>1.89</v>
      </c>
      <c r="AE572" s="57">
        <f>VLOOKUP(A572,'BASE LOSS COSTS'!$M$55:$N$69,2)</f>
        <v>3</v>
      </c>
      <c r="AF572" s="57">
        <f>VLOOKUP(A572,'BASE LOSS COSTS'!$S$14:$T$28,2)</f>
        <v>55</v>
      </c>
      <c r="AG572" s="71">
        <f>VLOOKUP($A572,'BASE LOSS COSTS'!$BU$14:$BV$28,2,FALSE)</f>
        <v>6.93</v>
      </c>
      <c r="AH572" s="71">
        <f>VLOOKUP($A572,'BASE LOSS COSTS'!$BX$14:$BY$28,2,FALSE)</f>
        <v>8.19</v>
      </c>
      <c r="AI572" s="71">
        <f>VLOOKUP($A572,'BASE LOSS COSTS'!$CA$14:$CB$28,2,FALSE)</f>
        <v>9.4499999999999993</v>
      </c>
      <c r="AJ572" s="57">
        <f>VLOOKUP(A572,'BASE LOSS COSTS'!$P$55:$Q$69,2)</f>
        <v>2</v>
      </c>
      <c r="AK572" s="57">
        <f>VLOOKUP(A572,'BASE LOSS COSTS'!$V$14:$W$28,2)</f>
        <v>452</v>
      </c>
      <c r="AL572" s="71">
        <f>VLOOKUP($A572,'BASE LOSS COSTS'!$CD$14:$CE$28,2,FALSE)</f>
        <v>39.06</v>
      </c>
      <c r="AM572" s="71">
        <f>VLOOKUP($A572,'BASE LOSS COSTS'!$CG$14:$CH$28,2,FALSE)</f>
        <v>44.1</v>
      </c>
      <c r="AN572" s="71">
        <f>VLOOKUP($A572,'BASE LOSS COSTS'!$CJ$14:$CK$28,2,FALSE)</f>
        <v>60.48</v>
      </c>
      <c r="AO572" s="57">
        <f>VLOOKUP(A572,'BASE LOSS COSTS'!$S$55:$T$69,2)</f>
        <v>24</v>
      </c>
      <c r="AP572" s="49">
        <f>ROUND('LOSS COST BY TERRITORY AND ZIP'!$AP572*VLOOKUP(TEXT(A572,"000"),'OFF-BALANCE FACTORS'!$B$2:$H$100,4),0)</f>
        <v>222</v>
      </c>
      <c r="AQ572" s="49">
        <f>ROUND('LOSS COST BY TERRITORY AND ZIP'!$AQ572*VLOOKUP(TEXT(A572,"000"),'OFF-BALANCE FACTORS'!$B$2:$H$100,4),0)</f>
        <v>191</v>
      </c>
      <c r="AR572" s="57">
        <f>VLOOKUP(A572,'BASE LOSS COSTS'!$G$35:$H$49,2)</f>
        <v>264</v>
      </c>
      <c r="AS572" s="57">
        <f>VLOOKUP(A572,'BASE LOSS COSTS'!$J$35:$K$49,2)</f>
        <v>264</v>
      </c>
      <c r="AT572" s="57">
        <f>VLOOKUP(A572,'BASE LOSS COSTS'!$M$35:$N$49,2)</f>
        <v>228</v>
      </c>
      <c r="AU572" s="57">
        <f>VLOOKUP(A572,'BASE LOSS COSTS'!$P$35:$Q$49,2)</f>
        <v>228</v>
      </c>
      <c r="AV572" s="57">
        <f>VLOOKUP(A572,'BASE LOSS COSTS'!$S$35:$T$49,2)</f>
        <v>120</v>
      </c>
      <c r="AW572" s="57">
        <f>VLOOKUP(A572,'BASE LOSS COSTS'!$V$35:$W$49,2)</f>
        <v>120</v>
      </c>
      <c r="AX572" s="57">
        <f>VLOOKUP(A572,'BASE LOSS COSTS'!$Y$35:$Z$49,2)</f>
        <v>104</v>
      </c>
      <c r="AY572" s="57">
        <f>VLOOKUP(A572,'BASE LOSS COSTS'!$AB$35:$AC$49,2)</f>
        <v>104</v>
      </c>
      <c r="AZ572" s="49">
        <f>ROUND('LOSS COST BY TERRITORY AND ZIP'!$AZ572*VLOOKUP(TEXT(A572,"000"),'OFF-BALANCE FACTORS'!$B$2:$H$100,3),0)</f>
        <v>222</v>
      </c>
      <c r="BA572" s="57">
        <f>VLOOKUP(A572,'BASE LOSS COSTS'!$AH$35:$AI$49,2)</f>
        <v>268</v>
      </c>
      <c r="BB572" s="57">
        <f>VLOOKUP(A572,'BASE LOSS COSTS'!$AK$35:$AL$49,2)</f>
        <v>268</v>
      </c>
      <c r="BC572" s="57">
        <f>VLOOKUP(A572,'BASE LOSS COSTS'!$AN$35:$AO$49,2)</f>
        <v>80</v>
      </c>
      <c r="BD572" s="57">
        <f>VLOOKUP(A572,'BASE LOSS COSTS'!$AQ$35:$AR$49,2)</f>
        <v>80</v>
      </c>
      <c r="BE572" s="49">
        <f>ROUND('LOSS COST BY TERRITORY AND ZIP'!$BE572*VLOOKUP(TEXT(A572,"000"),'OFF-BALANCE FACTORS'!$B$2:$H$100,7),0)</f>
        <v>322</v>
      </c>
      <c r="BF572" s="62">
        <f t="shared" si="8"/>
        <v>278</v>
      </c>
      <c r="BG572" s="49">
        <f>ROUND('LOSS COST BY TERRITORY AND ZIP'!$BG572*VLOOKUP(TEXT(A572,"000"),'OFF-BALANCE FACTORS'!$B$2:$H$100,6),0)</f>
        <v>241</v>
      </c>
      <c r="BH572" s="38"/>
      <c r="BI572" s="38"/>
      <c r="BJ572" s="38"/>
      <c r="BK572" s="38"/>
      <c r="BL572" s="38"/>
      <c r="BM572" s="38"/>
      <c r="BN572" s="38"/>
      <c r="BO572" s="38"/>
      <c r="BP572" s="38"/>
      <c r="BQ572" s="38"/>
      <c r="BR572" s="38"/>
      <c r="BS572" s="38"/>
      <c r="BT572" s="38"/>
      <c r="BU572" s="38"/>
      <c r="BV572" s="38"/>
      <c r="BW572" s="38"/>
      <c r="BX572" s="38"/>
      <c r="BY572" s="38"/>
      <c r="BZ572" s="38"/>
      <c r="CA572" s="38"/>
      <c r="CB572" s="38"/>
      <c r="CC572" s="38"/>
      <c r="CD572" s="38"/>
      <c r="CE572" s="38"/>
      <c r="CF572" s="39"/>
      <c r="CG572" s="39"/>
    </row>
    <row r="573" spans="1:85">
      <c r="A573" s="41">
        <v>117</v>
      </c>
      <c r="B573" s="41">
        <v>67425</v>
      </c>
      <c r="C573" s="49">
        <f>ROUND('LOSS COST BY TERRITORY AND ZIP'!$C573*VLOOKUP(TEXT(A573,"000"),'OFF-BALANCE FACTORS'!$B$2:$H$100,2),0)</f>
        <v>151</v>
      </c>
      <c r="D573" s="70">
        <f>VLOOKUP($A573,'BASE LOSS COSTS'!$Y$14:$Z$28,2,FALSE)</f>
        <v>0.63</v>
      </c>
      <c r="E573" s="70">
        <f>VLOOKUP($A573,'BASE LOSS COSTS'!$AB$14:$AC$28,2,FALSE)</f>
        <v>1.26</v>
      </c>
      <c r="F573" s="70">
        <f>VLOOKUP($A573,'BASE LOSS COSTS'!$AE$14:$AF$28,2,FALSE)</f>
        <v>1.89</v>
      </c>
      <c r="G573" s="49">
        <f>VLOOKUP(A573,'BASE LOSS COSTS'!$A$55:$B$69,2)</f>
        <v>4</v>
      </c>
      <c r="H573" s="49">
        <f>ROUND('LOSS COST BY TERRITORY AND ZIP'!$H573*VLOOKUP(TEXT(A573,"000"),'OFF-BALANCE FACTORS'!$B$2:$H$100,5),0)</f>
        <v>155</v>
      </c>
      <c r="I573" s="57">
        <f>VLOOKUP($A573,'BASE LOSS COSTS'!$AH$14:$AI$28,2,FALSE)</f>
        <v>1</v>
      </c>
      <c r="J573" s="57">
        <f>VLOOKUP($A573,'BASE LOSS COSTS'!$AK$14:$AL$28,2,FALSE)</f>
        <v>2</v>
      </c>
      <c r="K573" s="57">
        <f>VLOOKUP($A573,'BASE LOSS COSTS'!$AN$14:$AO$28,2,FALSE)</f>
        <v>3</v>
      </c>
      <c r="L573" s="57">
        <f>VLOOKUP($A573,'BASE LOSS COSTS'!$AQ$14:$AR$28,2,FALSE)</f>
        <v>5</v>
      </c>
      <c r="M573" s="49">
        <f>ROUND('LOSS COST BY TERRITORY AND ZIP'!$M573*VLOOKUP(TEXT(A573,"000"),'OFF-BALANCE FACTORS'!$B$2:$H$100,5),0)</f>
        <v>127</v>
      </c>
      <c r="N573" s="71">
        <f>VLOOKUP($A573,'BASE LOSS COSTS'!$AT$14:$AU$28,2,FALSE)</f>
        <v>0.62</v>
      </c>
      <c r="O573" s="71">
        <f>VLOOKUP($A573,'BASE LOSS COSTS'!$AW$14:$AX$28,2,FALSE)</f>
        <v>1.25</v>
      </c>
      <c r="P573" s="71">
        <f>VLOOKUP($A573,'BASE LOSS COSTS'!$AZ$14:$BA$28,2,FALSE)</f>
        <v>1.87</v>
      </c>
      <c r="Q573" s="49">
        <f>VLOOKUP(A573,'BASE LOSS COSTS'!$D$55:$E$69,2)</f>
        <v>13</v>
      </c>
      <c r="R573" s="49">
        <f>VLOOKUP(A573,'BASE LOSS COSTS'!$V$55:$W$69,2)</f>
        <v>9</v>
      </c>
      <c r="S573" s="57">
        <f>VLOOKUP(A573,'BASE LOSS COSTS'!$J$14:$K$28,2)</f>
        <v>153</v>
      </c>
      <c r="T573" s="49">
        <f>VLOOKUP(A573,'BASE LOSS COSTS'!$G$55:$H$69,2)</f>
        <v>9</v>
      </c>
      <c r="U573" s="57">
        <f>VLOOKUP(A573,'BASE LOSS COSTS'!$M$14:$N$28,2)</f>
        <v>576</v>
      </c>
      <c r="V573" s="71">
        <f>VLOOKUP($A573,'BASE LOSS COSTS'!$BC$14:$BD$28,2,FALSE)</f>
        <v>1.26</v>
      </c>
      <c r="W573" s="71">
        <f>VLOOKUP($A573,'BASE LOSS COSTS'!$BF$14:$BG$28,2,FALSE)</f>
        <v>1.89</v>
      </c>
      <c r="X573" s="71">
        <f>VLOOKUP($A573,'BASE LOSS COSTS'!$BI$14:$BJ$28,2,FALSE)</f>
        <v>2.52</v>
      </c>
      <c r="Y573" s="57">
        <f>VLOOKUP(A573,'BASE LOSS COSTS'!$J$55:$K$69,2)</f>
        <v>25</v>
      </c>
      <c r="Z573" s="57">
        <f>VLOOKUP(A573,'BASE LOSS COSTS'!$Y$55:$Z$69,2)</f>
        <v>20</v>
      </c>
      <c r="AA573" s="57">
        <f>VLOOKUP(A573,'BASE LOSS COSTS'!$P$14:$Q$28,2)</f>
        <v>137</v>
      </c>
      <c r="AB573" s="71">
        <f>VLOOKUP($A573,'BASE LOSS COSTS'!$BL$14:$BM$28,2,FALSE)</f>
        <v>0.63</v>
      </c>
      <c r="AC573" s="71">
        <f>VLOOKUP($A573,'BASE LOSS COSTS'!$BO$14:$BP$28,2,FALSE)</f>
        <v>1.26</v>
      </c>
      <c r="AD573" s="71">
        <f>VLOOKUP($A573,'BASE LOSS COSTS'!$BR$14:$BS$28,2,FALSE)</f>
        <v>1.89</v>
      </c>
      <c r="AE573" s="57">
        <f>VLOOKUP(A573,'BASE LOSS COSTS'!$M$55:$N$69,2)</f>
        <v>3</v>
      </c>
      <c r="AF573" s="57">
        <f>VLOOKUP(A573,'BASE LOSS COSTS'!$S$14:$T$28,2)</f>
        <v>55</v>
      </c>
      <c r="AG573" s="71">
        <f>VLOOKUP($A573,'BASE LOSS COSTS'!$BU$14:$BV$28,2,FALSE)</f>
        <v>6.93</v>
      </c>
      <c r="AH573" s="71">
        <f>VLOOKUP($A573,'BASE LOSS COSTS'!$BX$14:$BY$28,2,FALSE)</f>
        <v>8.19</v>
      </c>
      <c r="AI573" s="71">
        <f>VLOOKUP($A573,'BASE LOSS COSTS'!$CA$14:$CB$28,2,FALSE)</f>
        <v>9.4499999999999993</v>
      </c>
      <c r="AJ573" s="57">
        <f>VLOOKUP(A573,'BASE LOSS COSTS'!$P$55:$Q$69,2)</f>
        <v>2</v>
      </c>
      <c r="AK573" s="57">
        <f>VLOOKUP(A573,'BASE LOSS COSTS'!$V$14:$W$28,2)</f>
        <v>452</v>
      </c>
      <c r="AL573" s="71">
        <f>VLOOKUP($A573,'BASE LOSS COSTS'!$CD$14:$CE$28,2,FALSE)</f>
        <v>39.06</v>
      </c>
      <c r="AM573" s="71">
        <f>VLOOKUP($A573,'BASE LOSS COSTS'!$CG$14:$CH$28,2,FALSE)</f>
        <v>44.1</v>
      </c>
      <c r="AN573" s="71">
        <f>VLOOKUP($A573,'BASE LOSS COSTS'!$CJ$14:$CK$28,2,FALSE)</f>
        <v>60.48</v>
      </c>
      <c r="AO573" s="57">
        <f>VLOOKUP(A573,'BASE LOSS COSTS'!$S$55:$T$69,2)</f>
        <v>24</v>
      </c>
      <c r="AP573" s="49">
        <f>ROUND('LOSS COST BY TERRITORY AND ZIP'!$AP573*VLOOKUP(TEXT(A573,"000"),'OFF-BALANCE FACTORS'!$B$2:$H$100,4),0)</f>
        <v>222</v>
      </c>
      <c r="AQ573" s="49">
        <f>ROUND('LOSS COST BY TERRITORY AND ZIP'!$AQ573*VLOOKUP(TEXT(A573,"000"),'OFF-BALANCE FACTORS'!$B$2:$H$100,4),0)</f>
        <v>191</v>
      </c>
      <c r="AR573" s="57">
        <f>VLOOKUP(A573,'BASE LOSS COSTS'!$G$35:$H$49,2)</f>
        <v>264</v>
      </c>
      <c r="AS573" s="57">
        <f>VLOOKUP(A573,'BASE LOSS COSTS'!$J$35:$K$49,2)</f>
        <v>264</v>
      </c>
      <c r="AT573" s="57">
        <f>VLOOKUP(A573,'BASE LOSS COSTS'!$M$35:$N$49,2)</f>
        <v>228</v>
      </c>
      <c r="AU573" s="57">
        <f>VLOOKUP(A573,'BASE LOSS COSTS'!$P$35:$Q$49,2)</f>
        <v>228</v>
      </c>
      <c r="AV573" s="57">
        <f>VLOOKUP(A573,'BASE LOSS COSTS'!$S$35:$T$49,2)</f>
        <v>120</v>
      </c>
      <c r="AW573" s="57">
        <f>VLOOKUP(A573,'BASE LOSS COSTS'!$V$35:$W$49,2)</f>
        <v>120</v>
      </c>
      <c r="AX573" s="57">
        <f>VLOOKUP(A573,'BASE LOSS COSTS'!$Y$35:$Z$49,2)</f>
        <v>104</v>
      </c>
      <c r="AY573" s="57">
        <f>VLOOKUP(A573,'BASE LOSS COSTS'!$AB$35:$AC$49,2)</f>
        <v>104</v>
      </c>
      <c r="AZ573" s="49">
        <f>ROUND('LOSS COST BY TERRITORY AND ZIP'!$AZ573*VLOOKUP(TEXT(A573,"000"),'OFF-BALANCE FACTORS'!$B$2:$H$100,3),0)</f>
        <v>222</v>
      </c>
      <c r="BA573" s="57">
        <f>VLOOKUP(A573,'BASE LOSS COSTS'!$AH$35:$AI$49,2)</f>
        <v>268</v>
      </c>
      <c r="BB573" s="57">
        <f>VLOOKUP(A573,'BASE LOSS COSTS'!$AK$35:$AL$49,2)</f>
        <v>268</v>
      </c>
      <c r="BC573" s="57">
        <f>VLOOKUP(A573,'BASE LOSS COSTS'!$AN$35:$AO$49,2)</f>
        <v>80</v>
      </c>
      <c r="BD573" s="57">
        <f>VLOOKUP(A573,'BASE LOSS COSTS'!$AQ$35:$AR$49,2)</f>
        <v>80</v>
      </c>
      <c r="BE573" s="49">
        <f>ROUND('LOSS COST BY TERRITORY AND ZIP'!$BE573*VLOOKUP(TEXT(A573,"000"),'OFF-BALANCE FACTORS'!$B$2:$H$100,7),0)</f>
        <v>322</v>
      </c>
      <c r="BF573" s="62">
        <f t="shared" si="8"/>
        <v>278</v>
      </c>
      <c r="BG573" s="49">
        <f>ROUND('LOSS COST BY TERRITORY AND ZIP'!$BG573*VLOOKUP(TEXT(A573,"000"),'OFF-BALANCE FACTORS'!$B$2:$H$100,6),0)</f>
        <v>241</v>
      </c>
      <c r="BH573" s="38"/>
      <c r="BI573" s="38"/>
      <c r="BJ573" s="38"/>
      <c r="BK573" s="38"/>
      <c r="BL573" s="38"/>
      <c r="BM573" s="38"/>
      <c r="BN573" s="38"/>
      <c r="BO573" s="38"/>
      <c r="BP573" s="38"/>
      <c r="BQ573" s="38"/>
      <c r="BR573" s="38"/>
      <c r="BS573" s="38"/>
      <c r="BT573" s="38"/>
      <c r="BU573" s="38"/>
      <c r="BV573" s="38"/>
      <c r="BW573" s="38"/>
      <c r="BX573" s="38"/>
      <c r="BY573" s="38"/>
      <c r="BZ573" s="38"/>
      <c r="CA573" s="38"/>
      <c r="CB573" s="38"/>
      <c r="CC573" s="38"/>
      <c r="CD573" s="38"/>
      <c r="CE573" s="38"/>
      <c r="CF573" s="39"/>
      <c r="CG573" s="39"/>
    </row>
    <row r="574" spans="1:85">
      <c r="A574" s="41">
        <v>117</v>
      </c>
      <c r="B574" s="41">
        <v>67427</v>
      </c>
      <c r="C574" s="49">
        <f>ROUND('LOSS COST BY TERRITORY AND ZIP'!$C574*VLOOKUP(TEXT(A574,"000"),'OFF-BALANCE FACTORS'!$B$2:$H$100,2),0)</f>
        <v>151</v>
      </c>
      <c r="D574" s="70">
        <f>VLOOKUP($A574,'BASE LOSS COSTS'!$Y$14:$Z$28,2,FALSE)</f>
        <v>0.63</v>
      </c>
      <c r="E574" s="70">
        <f>VLOOKUP($A574,'BASE LOSS COSTS'!$AB$14:$AC$28,2,FALSE)</f>
        <v>1.26</v>
      </c>
      <c r="F574" s="70">
        <f>VLOOKUP($A574,'BASE LOSS COSTS'!$AE$14:$AF$28,2,FALSE)</f>
        <v>1.89</v>
      </c>
      <c r="G574" s="49">
        <f>VLOOKUP(A574,'BASE LOSS COSTS'!$A$55:$B$69,2)</f>
        <v>4</v>
      </c>
      <c r="H574" s="49">
        <f>ROUND('LOSS COST BY TERRITORY AND ZIP'!$H574*VLOOKUP(TEXT(A574,"000"),'OFF-BALANCE FACTORS'!$B$2:$H$100,5),0)</f>
        <v>155</v>
      </c>
      <c r="I574" s="57">
        <f>VLOOKUP($A574,'BASE LOSS COSTS'!$AH$14:$AI$28,2,FALSE)</f>
        <v>1</v>
      </c>
      <c r="J574" s="57">
        <f>VLOOKUP($A574,'BASE LOSS COSTS'!$AK$14:$AL$28,2,FALSE)</f>
        <v>2</v>
      </c>
      <c r="K574" s="57">
        <f>VLOOKUP($A574,'BASE LOSS COSTS'!$AN$14:$AO$28,2,FALSE)</f>
        <v>3</v>
      </c>
      <c r="L574" s="57">
        <f>VLOOKUP($A574,'BASE LOSS COSTS'!$AQ$14:$AR$28,2,FALSE)</f>
        <v>5</v>
      </c>
      <c r="M574" s="49">
        <f>ROUND('LOSS COST BY TERRITORY AND ZIP'!$M574*VLOOKUP(TEXT(A574,"000"),'OFF-BALANCE FACTORS'!$B$2:$H$100,5),0)</f>
        <v>127</v>
      </c>
      <c r="N574" s="71">
        <f>VLOOKUP($A574,'BASE LOSS COSTS'!$AT$14:$AU$28,2,FALSE)</f>
        <v>0.62</v>
      </c>
      <c r="O574" s="71">
        <f>VLOOKUP($A574,'BASE LOSS COSTS'!$AW$14:$AX$28,2,FALSE)</f>
        <v>1.25</v>
      </c>
      <c r="P574" s="71">
        <f>VLOOKUP($A574,'BASE LOSS COSTS'!$AZ$14:$BA$28,2,FALSE)</f>
        <v>1.87</v>
      </c>
      <c r="Q574" s="49">
        <f>VLOOKUP(A574,'BASE LOSS COSTS'!$D$55:$E$69,2)</f>
        <v>13</v>
      </c>
      <c r="R574" s="49">
        <f>VLOOKUP(A574,'BASE LOSS COSTS'!$V$55:$W$69,2)</f>
        <v>9</v>
      </c>
      <c r="S574" s="57">
        <f>VLOOKUP(A574,'BASE LOSS COSTS'!$J$14:$K$28,2)</f>
        <v>153</v>
      </c>
      <c r="T574" s="49">
        <f>VLOOKUP(A574,'BASE LOSS COSTS'!$G$55:$H$69,2)</f>
        <v>9</v>
      </c>
      <c r="U574" s="57">
        <f>VLOOKUP(A574,'BASE LOSS COSTS'!$M$14:$N$28,2)</f>
        <v>576</v>
      </c>
      <c r="V574" s="71">
        <f>VLOOKUP($A574,'BASE LOSS COSTS'!$BC$14:$BD$28,2,FALSE)</f>
        <v>1.26</v>
      </c>
      <c r="W574" s="71">
        <f>VLOOKUP($A574,'BASE LOSS COSTS'!$BF$14:$BG$28,2,FALSE)</f>
        <v>1.89</v>
      </c>
      <c r="X574" s="71">
        <f>VLOOKUP($A574,'BASE LOSS COSTS'!$BI$14:$BJ$28,2,FALSE)</f>
        <v>2.52</v>
      </c>
      <c r="Y574" s="57">
        <f>VLOOKUP(A574,'BASE LOSS COSTS'!$J$55:$K$69,2)</f>
        <v>25</v>
      </c>
      <c r="Z574" s="57">
        <f>VLOOKUP(A574,'BASE LOSS COSTS'!$Y$55:$Z$69,2)</f>
        <v>20</v>
      </c>
      <c r="AA574" s="57">
        <f>VLOOKUP(A574,'BASE LOSS COSTS'!$P$14:$Q$28,2)</f>
        <v>137</v>
      </c>
      <c r="AB574" s="71">
        <f>VLOOKUP($A574,'BASE LOSS COSTS'!$BL$14:$BM$28,2,FALSE)</f>
        <v>0.63</v>
      </c>
      <c r="AC574" s="71">
        <f>VLOOKUP($A574,'BASE LOSS COSTS'!$BO$14:$BP$28,2,FALSE)</f>
        <v>1.26</v>
      </c>
      <c r="AD574" s="71">
        <f>VLOOKUP($A574,'BASE LOSS COSTS'!$BR$14:$BS$28,2,FALSE)</f>
        <v>1.89</v>
      </c>
      <c r="AE574" s="57">
        <f>VLOOKUP(A574,'BASE LOSS COSTS'!$M$55:$N$69,2)</f>
        <v>3</v>
      </c>
      <c r="AF574" s="57">
        <f>VLOOKUP(A574,'BASE LOSS COSTS'!$S$14:$T$28,2)</f>
        <v>55</v>
      </c>
      <c r="AG574" s="71">
        <f>VLOOKUP($A574,'BASE LOSS COSTS'!$BU$14:$BV$28,2,FALSE)</f>
        <v>6.93</v>
      </c>
      <c r="AH574" s="71">
        <f>VLOOKUP($A574,'BASE LOSS COSTS'!$BX$14:$BY$28,2,FALSE)</f>
        <v>8.19</v>
      </c>
      <c r="AI574" s="71">
        <f>VLOOKUP($A574,'BASE LOSS COSTS'!$CA$14:$CB$28,2,FALSE)</f>
        <v>9.4499999999999993</v>
      </c>
      <c r="AJ574" s="57">
        <f>VLOOKUP(A574,'BASE LOSS COSTS'!$P$55:$Q$69,2)</f>
        <v>2</v>
      </c>
      <c r="AK574" s="57">
        <f>VLOOKUP(A574,'BASE LOSS COSTS'!$V$14:$W$28,2)</f>
        <v>452</v>
      </c>
      <c r="AL574" s="71">
        <f>VLOOKUP($A574,'BASE LOSS COSTS'!$CD$14:$CE$28,2,FALSE)</f>
        <v>39.06</v>
      </c>
      <c r="AM574" s="71">
        <f>VLOOKUP($A574,'BASE LOSS COSTS'!$CG$14:$CH$28,2,FALSE)</f>
        <v>44.1</v>
      </c>
      <c r="AN574" s="71">
        <f>VLOOKUP($A574,'BASE LOSS COSTS'!$CJ$14:$CK$28,2,FALSE)</f>
        <v>60.48</v>
      </c>
      <c r="AO574" s="57">
        <f>VLOOKUP(A574,'BASE LOSS COSTS'!$S$55:$T$69,2)</f>
        <v>24</v>
      </c>
      <c r="AP574" s="49">
        <f>ROUND('LOSS COST BY TERRITORY AND ZIP'!$AP574*VLOOKUP(TEXT(A574,"000"),'OFF-BALANCE FACTORS'!$B$2:$H$100,4),0)</f>
        <v>222</v>
      </c>
      <c r="AQ574" s="49">
        <f>ROUND('LOSS COST BY TERRITORY AND ZIP'!$AQ574*VLOOKUP(TEXT(A574,"000"),'OFF-BALANCE FACTORS'!$B$2:$H$100,4),0)</f>
        <v>191</v>
      </c>
      <c r="AR574" s="57">
        <f>VLOOKUP(A574,'BASE LOSS COSTS'!$G$35:$H$49,2)</f>
        <v>264</v>
      </c>
      <c r="AS574" s="57">
        <f>VLOOKUP(A574,'BASE LOSS COSTS'!$J$35:$K$49,2)</f>
        <v>264</v>
      </c>
      <c r="AT574" s="57">
        <f>VLOOKUP(A574,'BASE LOSS COSTS'!$M$35:$N$49,2)</f>
        <v>228</v>
      </c>
      <c r="AU574" s="57">
        <f>VLOOKUP(A574,'BASE LOSS COSTS'!$P$35:$Q$49,2)</f>
        <v>228</v>
      </c>
      <c r="AV574" s="57">
        <f>VLOOKUP(A574,'BASE LOSS COSTS'!$S$35:$T$49,2)</f>
        <v>120</v>
      </c>
      <c r="AW574" s="57">
        <f>VLOOKUP(A574,'BASE LOSS COSTS'!$V$35:$W$49,2)</f>
        <v>120</v>
      </c>
      <c r="AX574" s="57">
        <f>VLOOKUP(A574,'BASE LOSS COSTS'!$Y$35:$Z$49,2)</f>
        <v>104</v>
      </c>
      <c r="AY574" s="57">
        <f>VLOOKUP(A574,'BASE LOSS COSTS'!$AB$35:$AC$49,2)</f>
        <v>104</v>
      </c>
      <c r="AZ574" s="49">
        <f>ROUND('LOSS COST BY TERRITORY AND ZIP'!$AZ574*VLOOKUP(TEXT(A574,"000"),'OFF-BALANCE FACTORS'!$B$2:$H$100,3),0)</f>
        <v>222</v>
      </c>
      <c r="BA574" s="57">
        <f>VLOOKUP(A574,'BASE LOSS COSTS'!$AH$35:$AI$49,2)</f>
        <v>268</v>
      </c>
      <c r="BB574" s="57">
        <f>VLOOKUP(A574,'BASE LOSS COSTS'!$AK$35:$AL$49,2)</f>
        <v>268</v>
      </c>
      <c r="BC574" s="57">
        <f>VLOOKUP(A574,'BASE LOSS COSTS'!$AN$35:$AO$49,2)</f>
        <v>80</v>
      </c>
      <c r="BD574" s="57">
        <f>VLOOKUP(A574,'BASE LOSS COSTS'!$AQ$35:$AR$49,2)</f>
        <v>80</v>
      </c>
      <c r="BE574" s="49">
        <f>ROUND('LOSS COST BY TERRITORY AND ZIP'!$BE574*VLOOKUP(TEXT(A574,"000"),'OFF-BALANCE FACTORS'!$B$2:$H$100,7),0)</f>
        <v>322</v>
      </c>
      <c r="BF574" s="62">
        <f t="shared" si="8"/>
        <v>278</v>
      </c>
      <c r="BG574" s="49">
        <f>ROUND('LOSS COST BY TERRITORY AND ZIP'!$BG574*VLOOKUP(TEXT(A574,"000"),'OFF-BALANCE FACTORS'!$B$2:$H$100,6),0)</f>
        <v>241</v>
      </c>
      <c r="BH574" s="38"/>
      <c r="BI574" s="38"/>
      <c r="BJ574" s="38"/>
      <c r="BK574" s="38"/>
      <c r="BL574" s="38"/>
      <c r="BM574" s="38"/>
      <c r="BN574" s="38"/>
      <c r="BO574" s="38"/>
      <c r="BP574" s="38"/>
      <c r="BQ574" s="38"/>
      <c r="BR574" s="38"/>
      <c r="BS574" s="38"/>
      <c r="BT574" s="38"/>
      <c r="BU574" s="38"/>
      <c r="BV574" s="38"/>
      <c r="BW574" s="38"/>
      <c r="BX574" s="38"/>
      <c r="BY574" s="38"/>
      <c r="BZ574" s="38"/>
      <c r="CA574" s="38"/>
      <c r="CB574" s="38"/>
      <c r="CC574" s="38"/>
      <c r="CD574" s="38"/>
      <c r="CE574" s="38"/>
      <c r="CF574" s="39"/>
      <c r="CG574" s="39"/>
    </row>
    <row r="575" spans="1:85">
      <c r="A575" s="41">
        <v>117</v>
      </c>
      <c r="B575" s="41">
        <v>67428</v>
      </c>
      <c r="C575" s="49">
        <f>ROUND('LOSS COST BY TERRITORY AND ZIP'!$C575*VLOOKUP(TEXT(A575,"000"),'OFF-BALANCE FACTORS'!$B$2:$H$100,2),0)</f>
        <v>151</v>
      </c>
      <c r="D575" s="70">
        <f>VLOOKUP($A575,'BASE LOSS COSTS'!$Y$14:$Z$28,2,FALSE)</f>
        <v>0.63</v>
      </c>
      <c r="E575" s="70">
        <f>VLOOKUP($A575,'BASE LOSS COSTS'!$AB$14:$AC$28,2,FALSE)</f>
        <v>1.26</v>
      </c>
      <c r="F575" s="70">
        <f>VLOOKUP($A575,'BASE LOSS COSTS'!$AE$14:$AF$28,2,FALSE)</f>
        <v>1.89</v>
      </c>
      <c r="G575" s="49">
        <f>VLOOKUP(A575,'BASE LOSS COSTS'!$A$55:$B$69,2)</f>
        <v>4</v>
      </c>
      <c r="H575" s="49">
        <f>ROUND('LOSS COST BY TERRITORY AND ZIP'!$H575*VLOOKUP(TEXT(A575,"000"),'OFF-BALANCE FACTORS'!$B$2:$H$100,5),0)</f>
        <v>155</v>
      </c>
      <c r="I575" s="57">
        <f>VLOOKUP($A575,'BASE LOSS COSTS'!$AH$14:$AI$28,2,FALSE)</f>
        <v>1</v>
      </c>
      <c r="J575" s="57">
        <f>VLOOKUP($A575,'BASE LOSS COSTS'!$AK$14:$AL$28,2,FALSE)</f>
        <v>2</v>
      </c>
      <c r="K575" s="57">
        <f>VLOOKUP($A575,'BASE LOSS COSTS'!$AN$14:$AO$28,2,FALSE)</f>
        <v>3</v>
      </c>
      <c r="L575" s="57">
        <f>VLOOKUP($A575,'BASE LOSS COSTS'!$AQ$14:$AR$28,2,FALSE)</f>
        <v>5</v>
      </c>
      <c r="M575" s="49">
        <f>ROUND('LOSS COST BY TERRITORY AND ZIP'!$M575*VLOOKUP(TEXT(A575,"000"),'OFF-BALANCE FACTORS'!$B$2:$H$100,5),0)</f>
        <v>127</v>
      </c>
      <c r="N575" s="71">
        <f>VLOOKUP($A575,'BASE LOSS COSTS'!$AT$14:$AU$28,2,FALSE)</f>
        <v>0.62</v>
      </c>
      <c r="O575" s="71">
        <f>VLOOKUP($A575,'BASE LOSS COSTS'!$AW$14:$AX$28,2,FALSE)</f>
        <v>1.25</v>
      </c>
      <c r="P575" s="71">
        <f>VLOOKUP($A575,'BASE LOSS COSTS'!$AZ$14:$BA$28,2,FALSE)</f>
        <v>1.87</v>
      </c>
      <c r="Q575" s="49">
        <f>VLOOKUP(A575,'BASE LOSS COSTS'!$D$55:$E$69,2)</f>
        <v>13</v>
      </c>
      <c r="R575" s="49">
        <f>VLOOKUP(A575,'BASE LOSS COSTS'!$V$55:$W$69,2)</f>
        <v>9</v>
      </c>
      <c r="S575" s="57">
        <f>VLOOKUP(A575,'BASE LOSS COSTS'!$J$14:$K$28,2)</f>
        <v>153</v>
      </c>
      <c r="T575" s="49">
        <f>VLOOKUP(A575,'BASE LOSS COSTS'!$G$55:$H$69,2)</f>
        <v>9</v>
      </c>
      <c r="U575" s="57">
        <f>VLOOKUP(A575,'BASE LOSS COSTS'!$M$14:$N$28,2)</f>
        <v>576</v>
      </c>
      <c r="V575" s="71">
        <f>VLOOKUP($A575,'BASE LOSS COSTS'!$BC$14:$BD$28,2,FALSE)</f>
        <v>1.26</v>
      </c>
      <c r="W575" s="71">
        <f>VLOOKUP($A575,'BASE LOSS COSTS'!$BF$14:$BG$28,2,FALSE)</f>
        <v>1.89</v>
      </c>
      <c r="X575" s="71">
        <f>VLOOKUP($A575,'BASE LOSS COSTS'!$BI$14:$BJ$28,2,FALSE)</f>
        <v>2.52</v>
      </c>
      <c r="Y575" s="57">
        <f>VLOOKUP(A575,'BASE LOSS COSTS'!$J$55:$K$69,2)</f>
        <v>25</v>
      </c>
      <c r="Z575" s="57">
        <f>VLOOKUP(A575,'BASE LOSS COSTS'!$Y$55:$Z$69,2)</f>
        <v>20</v>
      </c>
      <c r="AA575" s="57">
        <f>VLOOKUP(A575,'BASE LOSS COSTS'!$P$14:$Q$28,2)</f>
        <v>137</v>
      </c>
      <c r="AB575" s="71">
        <f>VLOOKUP($A575,'BASE LOSS COSTS'!$BL$14:$BM$28,2,FALSE)</f>
        <v>0.63</v>
      </c>
      <c r="AC575" s="71">
        <f>VLOOKUP($A575,'BASE LOSS COSTS'!$BO$14:$BP$28,2,FALSE)</f>
        <v>1.26</v>
      </c>
      <c r="AD575" s="71">
        <f>VLOOKUP($A575,'BASE LOSS COSTS'!$BR$14:$BS$28,2,FALSE)</f>
        <v>1.89</v>
      </c>
      <c r="AE575" s="57">
        <f>VLOOKUP(A575,'BASE LOSS COSTS'!$M$55:$N$69,2)</f>
        <v>3</v>
      </c>
      <c r="AF575" s="57">
        <f>VLOOKUP(A575,'BASE LOSS COSTS'!$S$14:$T$28,2)</f>
        <v>55</v>
      </c>
      <c r="AG575" s="71">
        <f>VLOOKUP($A575,'BASE LOSS COSTS'!$BU$14:$BV$28,2,FALSE)</f>
        <v>6.93</v>
      </c>
      <c r="AH575" s="71">
        <f>VLOOKUP($A575,'BASE LOSS COSTS'!$BX$14:$BY$28,2,FALSE)</f>
        <v>8.19</v>
      </c>
      <c r="AI575" s="71">
        <f>VLOOKUP($A575,'BASE LOSS COSTS'!$CA$14:$CB$28,2,FALSE)</f>
        <v>9.4499999999999993</v>
      </c>
      <c r="AJ575" s="57">
        <f>VLOOKUP(A575,'BASE LOSS COSTS'!$P$55:$Q$69,2)</f>
        <v>2</v>
      </c>
      <c r="AK575" s="57">
        <f>VLOOKUP(A575,'BASE LOSS COSTS'!$V$14:$W$28,2)</f>
        <v>452</v>
      </c>
      <c r="AL575" s="71">
        <f>VLOOKUP($A575,'BASE LOSS COSTS'!$CD$14:$CE$28,2,FALSE)</f>
        <v>39.06</v>
      </c>
      <c r="AM575" s="71">
        <f>VLOOKUP($A575,'BASE LOSS COSTS'!$CG$14:$CH$28,2,FALSE)</f>
        <v>44.1</v>
      </c>
      <c r="AN575" s="71">
        <f>VLOOKUP($A575,'BASE LOSS COSTS'!$CJ$14:$CK$28,2,FALSE)</f>
        <v>60.48</v>
      </c>
      <c r="AO575" s="57">
        <f>VLOOKUP(A575,'BASE LOSS COSTS'!$S$55:$T$69,2)</f>
        <v>24</v>
      </c>
      <c r="AP575" s="49">
        <f>ROUND('LOSS COST BY TERRITORY AND ZIP'!$AP575*VLOOKUP(TEXT(A575,"000"),'OFF-BALANCE FACTORS'!$B$2:$H$100,4),0)</f>
        <v>222</v>
      </c>
      <c r="AQ575" s="49">
        <f>ROUND('LOSS COST BY TERRITORY AND ZIP'!$AQ575*VLOOKUP(TEXT(A575,"000"),'OFF-BALANCE FACTORS'!$B$2:$H$100,4),0)</f>
        <v>191</v>
      </c>
      <c r="AR575" s="57">
        <f>VLOOKUP(A575,'BASE LOSS COSTS'!$G$35:$H$49,2)</f>
        <v>264</v>
      </c>
      <c r="AS575" s="57">
        <f>VLOOKUP(A575,'BASE LOSS COSTS'!$J$35:$K$49,2)</f>
        <v>264</v>
      </c>
      <c r="AT575" s="57">
        <f>VLOOKUP(A575,'BASE LOSS COSTS'!$M$35:$N$49,2)</f>
        <v>228</v>
      </c>
      <c r="AU575" s="57">
        <f>VLOOKUP(A575,'BASE LOSS COSTS'!$P$35:$Q$49,2)</f>
        <v>228</v>
      </c>
      <c r="AV575" s="57">
        <f>VLOOKUP(A575,'BASE LOSS COSTS'!$S$35:$T$49,2)</f>
        <v>120</v>
      </c>
      <c r="AW575" s="57">
        <f>VLOOKUP(A575,'BASE LOSS COSTS'!$V$35:$W$49,2)</f>
        <v>120</v>
      </c>
      <c r="AX575" s="57">
        <f>VLOOKUP(A575,'BASE LOSS COSTS'!$Y$35:$Z$49,2)</f>
        <v>104</v>
      </c>
      <c r="AY575" s="57">
        <f>VLOOKUP(A575,'BASE LOSS COSTS'!$AB$35:$AC$49,2)</f>
        <v>104</v>
      </c>
      <c r="AZ575" s="49">
        <f>ROUND('LOSS COST BY TERRITORY AND ZIP'!$AZ575*VLOOKUP(TEXT(A575,"000"),'OFF-BALANCE FACTORS'!$B$2:$H$100,3),0)</f>
        <v>222</v>
      </c>
      <c r="BA575" s="57">
        <f>VLOOKUP(A575,'BASE LOSS COSTS'!$AH$35:$AI$49,2)</f>
        <v>268</v>
      </c>
      <c r="BB575" s="57">
        <f>VLOOKUP(A575,'BASE LOSS COSTS'!$AK$35:$AL$49,2)</f>
        <v>268</v>
      </c>
      <c r="BC575" s="57">
        <f>VLOOKUP(A575,'BASE LOSS COSTS'!$AN$35:$AO$49,2)</f>
        <v>80</v>
      </c>
      <c r="BD575" s="57">
        <f>VLOOKUP(A575,'BASE LOSS COSTS'!$AQ$35:$AR$49,2)</f>
        <v>80</v>
      </c>
      <c r="BE575" s="49">
        <f>ROUND('LOSS COST BY TERRITORY AND ZIP'!$BE575*VLOOKUP(TEXT(A575,"000"),'OFF-BALANCE FACTORS'!$B$2:$H$100,7),0)</f>
        <v>322</v>
      </c>
      <c r="BF575" s="62">
        <f t="shared" si="8"/>
        <v>278</v>
      </c>
      <c r="BG575" s="49">
        <f>ROUND('LOSS COST BY TERRITORY AND ZIP'!$BG575*VLOOKUP(TEXT(A575,"000"),'OFF-BALANCE FACTORS'!$B$2:$H$100,6),0)</f>
        <v>241</v>
      </c>
      <c r="BH575" s="38"/>
      <c r="BI575" s="38"/>
      <c r="BJ575" s="38"/>
      <c r="BK575" s="38"/>
      <c r="BL575" s="38"/>
      <c r="BM575" s="38"/>
      <c r="BN575" s="38"/>
      <c r="BO575" s="38"/>
      <c r="BP575" s="38"/>
      <c r="BQ575" s="38"/>
      <c r="BR575" s="38"/>
      <c r="BS575" s="38"/>
      <c r="BT575" s="38"/>
      <c r="BU575" s="38"/>
      <c r="BV575" s="38"/>
      <c r="BW575" s="38"/>
      <c r="BX575" s="38"/>
      <c r="BY575" s="38"/>
      <c r="BZ575" s="38"/>
      <c r="CA575" s="38"/>
      <c r="CB575" s="38"/>
      <c r="CC575" s="38"/>
      <c r="CD575" s="38"/>
      <c r="CE575" s="38"/>
      <c r="CF575" s="39"/>
      <c r="CG575" s="39"/>
    </row>
    <row r="576" spans="1:85">
      <c r="A576" s="41">
        <v>117</v>
      </c>
      <c r="B576" s="41">
        <v>67430</v>
      </c>
      <c r="C576" s="49">
        <f>ROUND('LOSS COST BY TERRITORY AND ZIP'!$C576*VLOOKUP(TEXT(A576,"000"),'OFF-BALANCE FACTORS'!$B$2:$H$100,2),0)</f>
        <v>151</v>
      </c>
      <c r="D576" s="70">
        <f>VLOOKUP($A576,'BASE LOSS COSTS'!$Y$14:$Z$28,2,FALSE)</f>
        <v>0.63</v>
      </c>
      <c r="E576" s="70">
        <f>VLOOKUP($A576,'BASE LOSS COSTS'!$AB$14:$AC$28,2,FALSE)</f>
        <v>1.26</v>
      </c>
      <c r="F576" s="70">
        <f>VLOOKUP($A576,'BASE LOSS COSTS'!$AE$14:$AF$28,2,FALSE)</f>
        <v>1.89</v>
      </c>
      <c r="G576" s="49">
        <f>VLOOKUP(A576,'BASE LOSS COSTS'!$A$55:$B$69,2)</f>
        <v>4</v>
      </c>
      <c r="H576" s="49">
        <f>ROUND('LOSS COST BY TERRITORY AND ZIP'!$H576*VLOOKUP(TEXT(A576,"000"),'OFF-BALANCE FACTORS'!$B$2:$H$100,5),0)</f>
        <v>155</v>
      </c>
      <c r="I576" s="57">
        <f>VLOOKUP($A576,'BASE LOSS COSTS'!$AH$14:$AI$28,2,FALSE)</f>
        <v>1</v>
      </c>
      <c r="J576" s="57">
        <f>VLOOKUP($A576,'BASE LOSS COSTS'!$AK$14:$AL$28,2,FALSE)</f>
        <v>2</v>
      </c>
      <c r="K576" s="57">
        <f>VLOOKUP($A576,'BASE LOSS COSTS'!$AN$14:$AO$28,2,FALSE)</f>
        <v>3</v>
      </c>
      <c r="L576" s="57">
        <f>VLOOKUP($A576,'BASE LOSS COSTS'!$AQ$14:$AR$28,2,FALSE)</f>
        <v>5</v>
      </c>
      <c r="M576" s="49">
        <f>ROUND('LOSS COST BY TERRITORY AND ZIP'!$M576*VLOOKUP(TEXT(A576,"000"),'OFF-BALANCE FACTORS'!$B$2:$H$100,5),0)</f>
        <v>127</v>
      </c>
      <c r="N576" s="71">
        <f>VLOOKUP($A576,'BASE LOSS COSTS'!$AT$14:$AU$28,2,FALSE)</f>
        <v>0.62</v>
      </c>
      <c r="O576" s="71">
        <f>VLOOKUP($A576,'BASE LOSS COSTS'!$AW$14:$AX$28,2,FALSE)</f>
        <v>1.25</v>
      </c>
      <c r="P576" s="71">
        <f>VLOOKUP($A576,'BASE LOSS COSTS'!$AZ$14:$BA$28,2,FALSE)</f>
        <v>1.87</v>
      </c>
      <c r="Q576" s="49">
        <f>VLOOKUP(A576,'BASE LOSS COSTS'!$D$55:$E$69,2)</f>
        <v>13</v>
      </c>
      <c r="R576" s="49">
        <f>VLOOKUP(A576,'BASE LOSS COSTS'!$V$55:$W$69,2)</f>
        <v>9</v>
      </c>
      <c r="S576" s="57">
        <f>VLOOKUP(A576,'BASE LOSS COSTS'!$J$14:$K$28,2)</f>
        <v>153</v>
      </c>
      <c r="T576" s="49">
        <f>VLOOKUP(A576,'BASE LOSS COSTS'!$G$55:$H$69,2)</f>
        <v>9</v>
      </c>
      <c r="U576" s="57">
        <f>VLOOKUP(A576,'BASE LOSS COSTS'!$M$14:$N$28,2)</f>
        <v>576</v>
      </c>
      <c r="V576" s="71">
        <f>VLOOKUP($A576,'BASE LOSS COSTS'!$BC$14:$BD$28,2,FALSE)</f>
        <v>1.26</v>
      </c>
      <c r="W576" s="71">
        <f>VLOOKUP($A576,'BASE LOSS COSTS'!$BF$14:$BG$28,2,FALSE)</f>
        <v>1.89</v>
      </c>
      <c r="X576" s="71">
        <f>VLOOKUP($A576,'BASE LOSS COSTS'!$BI$14:$BJ$28,2,FALSE)</f>
        <v>2.52</v>
      </c>
      <c r="Y576" s="57">
        <f>VLOOKUP(A576,'BASE LOSS COSTS'!$J$55:$K$69,2)</f>
        <v>25</v>
      </c>
      <c r="Z576" s="57">
        <f>VLOOKUP(A576,'BASE LOSS COSTS'!$Y$55:$Z$69,2)</f>
        <v>20</v>
      </c>
      <c r="AA576" s="57">
        <f>VLOOKUP(A576,'BASE LOSS COSTS'!$P$14:$Q$28,2)</f>
        <v>137</v>
      </c>
      <c r="AB576" s="71">
        <f>VLOOKUP($A576,'BASE LOSS COSTS'!$BL$14:$BM$28,2,FALSE)</f>
        <v>0.63</v>
      </c>
      <c r="AC576" s="71">
        <f>VLOOKUP($A576,'BASE LOSS COSTS'!$BO$14:$BP$28,2,FALSE)</f>
        <v>1.26</v>
      </c>
      <c r="AD576" s="71">
        <f>VLOOKUP($A576,'BASE LOSS COSTS'!$BR$14:$BS$28,2,FALSE)</f>
        <v>1.89</v>
      </c>
      <c r="AE576" s="57">
        <f>VLOOKUP(A576,'BASE LOSS COSTS'!$M$55:$N$69,2)</f>
        <v>3</v>
      </c>
      <c r="AF576" s="57">
        <f>VLOOKUP(A576,'BASE LOSS COSTS'!$S$14:$T$28,2)</f>
        <v>55</v>
      </c>
      <c r="AG576" s="71">
        <f>VLOOKUP($A576,'BASE LOSS COSTS'!$BU$14:$BV$28,2,FALSE)</f>
        <v>6.93</v>
      </c>
      <c r="AH576" s="71">
        <f>VLOOKUP($A576,'BASE LOSS COSTS'!$BX$14:$BY$28,2,FALSE)</f>
        <v>8.19</v>
      </c>
      <c r="AI576" s="71">
        <f>VLOOKUP($A576,'BASE LOSS COSTS'!$CA$14:$CB$28,2,FALSE)</f>
        <v>9.4499999999999993</v>
      </c>
      <c r="AJ576" s="57">
        <f>VLOOKUP(A576,'BASE LOSS COSTS'!$P$55:$Q$69,2)</f>
        <v>2</v>
      </c>
      <c r="AK576" s="57">
        <f>VLOOKUP(A576,'BASE LOSS COSTS'!$V$14:$W$28,2)</f>
        <v>452</v>
      </c>
      <c r="AL576" s="71">
        <f>VLOOKUP($A576,'BASE LOSS COSTS'!$CD$14:$CE$28,2,FALSE)</f>
        <v>39.06</v>
      </c>
      <c r="AM576" s="71">
        <f>VLOOKUP($A576,'BASE LOSS COSTS'!$CG$14:$CH$28,2,FALSE)</f>
        <v>44.1</v>
      </c>
      <c r="AN576" s="71">
        <f>VLOOKUP($A576,'BASE LOSS COSTS'!$CJ$14:$CK$28,2,FALSE)</f>
        <v>60.48</v>
      </c>
      <c r="AO576" s="57">
        <f>VLOOKUP(A576,'BASE LOSS COSTS'!$S$55:$T$69,2)</f>
        <v>24</v>
      </c>
      <c r="AP576" s="49">
        <f>ROUND('LOSS COST BY TERRITORY AND ZIP'!$AP576*VLOOKUP(TEXT(A576,"000"),'OFF-BALANCE FACTORS'!$B$2:$H$100,4),0)</f>
        <v>222</v>
      </c>
      <c r="AQ576" s="49">
        <f>ROUND('LOSS COST BY TERRITORY AND ZIP'!$AQ576*VLOOKUP(TEXT(A576,"000"),'OFF-BALANCE FACTORS'!$B$2:$H$100,4),0)</f>
        <v>191</v>
      </c>
      <c r="AR576" s="57">
        <f>VLOOKUP(A576,'BASE LOSS COSTS'!$G$35:$H$49,2)</f>
        <v>264</v>
      </c>
      <c r="AS576" s="57">
        <f>VLOOKUP(A576,'BASE LOSS COSTS'!$J$35:$K$49,2)</f>
        <v>264</v>
      </c>
      <c r="AT576" s="57">
        <f>VLOOKUP(A576,'BASE LOSS COSTS'!$M$35:$N$49,2)</f>
        <v>228</v>
      </c>
      <c r="AU576" s="57">
        <f>VLOOKUP(A576,'BASE LOSS COSTS'!$P$35:$Q$49,2)</f>
        <v>228</v>
      </c>
      <c r="AV576" s="57">
        <f>VLOOKUP(A576,'BASE LOSS COSTS'!$S$35:$T$49,2)</f>
        <v>120</v>
      </c>
      <c r="AW576" s="57">
        <f>VLOOKUP(A576,'BASE LOSS COSTS'!$V$35:$W$49,2)</f>
        <v>120</v>
      </c>
      <c r="AX576" s="57">
        <f>VLOOKUP(A576,'BASE LOSS COSTS'!$Y$35:$Z$49,2)</f>
        <v>104</v>
      </c>
      <c r="AY576" s="57">
        <f>VLOOKUP(A576,'BASE LOSS COSTS'!$AB$35:$AC$49,2)</f>
        <v>104</v>
      </c>
      <c r="AZ576" s="49">
        <f>ROUND('LOSS COST BY TERRITORY AND ZIP'!$AZ576*VLOOKUP(TEXT(A576,"000"),'OFF-BALANCE FACTORS'!$B$2:$H$100,3),0)</f>
        <v>222</v>
      </c>
      <c r="BA576" s="57">
        <f>VLOOKUP(A576,'BASE LOSS COSTS'!$AH$35:$AI$49,2)</f>
        <v>268</v>
      </c>
      <c r="BB576" s="57">
        <f>VLOOKUP(A576,'BASE LOSS COSTS'!$AK$35:$AL$49,2)</f>
        <v>268</v>
      </c>
      <c r="BC576" s="57">
        <f>VLOOKUP(A576,'BASE LOSS COSTS'!$AN$35:$AO$49,2)</f>
        <v>80</v>
      </c>
      <c r="BD576" s="57">
        <f>VLOOKUP(A576,'BASE LOSS COSTS'!$AQ$35:$AR$49,2)</f>
        <v>80</v>
      </c>
      <c r="BE576" s="49">
        <f>ROUND('LOSS COST BY TERRITORY AND ZIP'!$BE576*VLOOKUP(TEXT(A576,"000"),'OFF-BALANCE FACTORS'!$B$2:$H$100,7),0)</f>
        <v>322</v>
      </c>
      <c r="BF576" s="62">
        <f t="shared" si="8"/>
        <v>278</v>
      </c>
      <c r="BG576" s="49">
        <f>ROUND('LOSS COST BY TERRITORY AND ZIP'!$BG576*VLOOKUP(TEXT(A576,"000"),'OFF-BALANCE FACTORS'!$B$2:$H$100,6),0)</f>
        <v>241</v>
      </c>
      <c r="BH576" s="38"/>
      <c r="BI576" s="38"/>
      <c r="BJ576" s="38"/>
      <c r="BK576" s="38"/>
      <c r="BL576" s="38"/>
      <c r="BM576" s="38"/>
      <c r="BN576" s="38"/>
      <c r="BO576" s="38"/>
      <c r="BP576" s="38"/>
      <c r="BQ576" s="38"/>
      <c r="BR576" s="38"/>
      <c r="BS576" s="38"/>
      <c r="BT576" s="38"/>
      <c r="BU576" s="38"/>
      <c r="BV576" s="38"/>
      <c r="BW576" s="38"/>
      <c r="BX576" s="38"/>
      <c r="BY576" s="38"/>
      <c r="BZ576" s="38"/>
      <c r="CA576" s="38"/>
      <c r="CB576" s="38"/>
      <c r="CC576" s="38"/>
      <c r="CD576" s="38"/>
      <c r="CE576" s="38"/>
      <c r="CF576" s="39"/>
      <c r="CG576" s="39"/>
    </row>
    <row r="577" spans="1:85">
      <c r="A577" s="41">
        <v>117</v>
      </c>
      <c r="B577" s="41">
        <v>67431</v>
      </c>
      <c r="C577" s="49">
        <f>ROUND('LOSS COST BY TERRITORY AND ZIP'!$C577*VLOOKUP(TEXT(A577,"000"),'OFF-BALANCE FACTORS'!$B$2:$H$100,2),0)</f>
        <v>151</v>
      </c>
      <c r="D577" s="70">
        <f>VLOOKUP($A577,'BASE LOSS COSTS'!$Y$14:$Z$28,2,FALSE)</f>
        <v>0.63</v>
      </c>
      <c r="E577" s="70">
        <f>VLOOKUP($A577,'BASE LOSS COSTS'!$AB$14:$AC$28,2,FALSE)</f>
        <v>1.26</v>
      </c>
      <c r="F577" s="70">
        <f>VLOOKUP($A577,'BASE LOSS COSTS'!$AE$14:$AF$28,2,FALSE)</f>
        <v>1.89</v>
      </c>
      <c r="G577" s="49">
        <f>VLOOKUP(A577,'BASE LOSS COSTS'!$A$55:$B$69,2)</f>
        <v>4</v>
      </c>
      <c r="H577" s="49">
        <f>ROUND('LOSS COST BY TERRITORY AND ZIP'!$H577*VLOOKUP(TEXT(A577,"000"),'OFF-BALANCE FACTORS'!$B$2:$H$100,5),0)</f>
        <v>155</v>
      </c>
      <c r="I577" s="57">
        <f>VLOOKUP($A577,'BASE LOSS COSTS'!$AH$14:$AI$28,2,FALSE)</f>
        <v>1</v>
      </c>
      <c r="J577" s="57">
        <f>VLOOKUP($A577,'BASE LOSS COSTS'!$AK$14:$AL$28,2,FALSE)</f>
        <v>2</v>
      </c>
      <c r="K577" s="57">
        <f>VLOOKUP($A577,'BASE LOSS COSTS'!$AN$14:$AO$28,2,FALSE)</f>
        <v>3</v>
      </c>
      <c r="L577" s="57">
        <f>VLOOKUP($A577,'BASE LOSS COSTS'!$AQ$14:$AR$28,2,FALSE)</f>
        <v>5</v>
      </c>
      <c r="M577" s="49">
        <f>ROUND('LOSS COST BY TERRITORY AND ZIP'!$M577*VLOOKUP(TEXT(A577,"000"),'OFF-BALANCE FACTORS'!$B$2:$H$100,5),0)</f>
        <v>127</v>
      </c>
      <c r="N577" s="71">
        <f>VLOOKUP($A577,'BASE LOSS COSTS'!$AT$14:$AU$28,2,FALSE)</f>
        <v>0.62</v>
      </c>
      <c r="O577" s="71">
        <f>VLOOKUP($A577,'BASE LOSS COSTS'!$AW$14:$AX$28,2,FALSE)</f>
        <v>1.25</v>
      </c>
      <c r="P577" s="71">
        <f>VLOOKUP($A577,'BASE LOSS COSTS'!$AZ$14:$BA$28,2,FALSE)</f>
        <v>1.87</v>
      </c>
      <c r="Q577" s="49">
        <f>VLOOKUP(A577,'BASE LOSS COSTS'!$D$55:$E$69,2)</f>
        <v>13</v>
      </c>
      <c r="R577" s="49">
        <f>VLOOKUP(A577,'BASE LOSS COSTS'!$V$55:$W$69,2)</f>
        <v>9</v>
      </c>
      <c r="S577" s="57">
        <f>VLOOKUP(A577,'BASE LOSS COSTS'!$J$14:$K$28,2)</f>
        <v>153</v>
      </c>
      <c r="T577" s="49">
        <f>VLOOKUP(A577,'BASE LOSS COSTS'!$G$55:$H$69,2)</f>
        <v>9</v>
      </c>
      <c r="U577" s="57">
        <f>VLOOKUP(A577,'BASE LOSS COSTS'!$M$14:$N$28,2)</f>
        <v>576</v>
      </c>
      <c r="V577" s="71">
        <f>VLOOKUP($A577,'BASE LOSS COSTS'!$BC$14:$BD$28,2,FALSE)</f>
        <v>1.26</v>
      </c>
      <c r="W577" s="71">
        <f>VLOOKUP($A577,'BASE LOSS COSTS'!$BF$14:$BG$28,2,FALSE)</f>
        <v>1.89</v>
      </c>
      <c r="X577" s="71">
        <f>VLOOKUP($A577,'BASE LOSS COSTS'!$BI$14:$BJ$28,2,FALSE)</f>
        <v>2.52</v>
      </c>
      <c r="Y577" s="57">
        <f>VLOOKUP(A577,'BASE LOSS COSTS'!$J$55:$K$69,2)</f>
        <v>25</v>
      </c>
      <c r="Z577" s="57">
        <f>VLOOKUP(A577,'BASE LOSS COSTS'!$Y$55:$Z$69,2)</f>
        <v>20</v>
      </c>
      <c r="AA577" s="57">
        <f>VLOOKUP(A577,'BASE LOSS COSTS'!$P$14:$Q$28,2)</f>
        <v>137</v>
      </c>
      <c r="AB577" s="71">
        <f>VLOOKUP($A577,'BASE LOSS COSTS'!$BL$14:$BM$28,2,FALSE)</f>
        <v>0.63</v>
      </c>
      <c r="AC577" s="71">
        <f>VLOOKUP($A577,'BASE LOSS COSTS'!$BO$14:$BP$28,2,FALSE)</f>
        <v>1.26</v>
      </c>
      <c r="AD577" s="71">
        <f>VLOOKUP($A577,'BASE LOSS COSTS'!$BR$14:$BS$28,2,FALSE)</f>
        <v>1.89</v>
      </c>
      <c r="AE577" s="57">
        <f>VLOOKUP(A577,'BASE LOSS COSTS'!$M$55:$N$69,2)</f>
        <v>3</v>
      </c>
      <c r="AF577" s="57">
        <f>VLOOKUP(A577,'BASE LOSS COSTS'!$S$14:$T$28,2)</f>
        <v>55</v>
      </c>
      <c r="AG577" s="71">
        <f>VLOOKUP($A577,'BASE LOSS COSTS'!$BU$14:$BV$28,2,FALSE)</f>
        <v>6.93</v>
      </c>
      <c r="AH577" s="71">
        <f>VLOOKUP($A577,'BASE LOSS COSTS'!$BX$14:$BY$28,2,FALSE)</f>
        <v>8.19</v>
      </c>
      <c r="AI577" s="71">
        <f>VLOOKUP($A577,'BASE LOSS COSTS'!$CA$14:$CB$28,2,FALSE)</f>
        <v>9.4499999999999993</v>
      </c>
      <c r="AJ577" s="57">
        <f>VLOOKUP(A577,'BASE LOSS COSTS'!$P$55:$Q$69,2)</f>
        <v>2</v>
      </c>
      <c r="AK577" s="57">
        <f>VLOOKUP(A577,'BASE LOSS COSTS'!$V$14:$W$28,2)</f>
        <v>452</v>
      </c>
      <c r="AL577" s="71">
        <f>VLOOKUP($A577,'BASE LOSS COSTS'!$CD$14:$CE$28,2,FALSE)</f>
        <v>39.06</v>
      </c>
      <c r="AM577" s="71">
        <f>VLOOKUP($A577,'BASE LOSS COSTS'!$CG$14:$CH$28,2,FALSE)</f>
        <v>44.1</v>
      </c>
      <c r="AN577" s="71">
        <f>VLOOKUP($A577,'BASE LOSS COSTS'!$CJ$14:$CK$28,2,FALSE)</f>
        <v>60.48</v>
      </c>
      <c r="AO577" s="57">
        <f>VLOOKUP(A577,'BASE LOSS COSTS'!$S$55:$T$69,2)</f>
        <v>24</v>
      </c>
      <c r="AP577" s="49">
        <f>ROUND('LOSS COST BY TERRITORY AND ZIP'!$AP577*VLOOKUP(TEXT(A577,"000"),'OFF-BALANCE FACTORS'!$B$2:$H$100,4),0)</f>
        <v>222</v>
      </c>
      <c r="AQ577" s="49">
        <f>ROUND('LOSS COST BY TERRITORY AND ZIP'!$AQ577*VLOOKUP(TEXT(A577,"000"),'OFF-BALANCE FACTORS'!$B$2:$H$100,4),0)</f>
        <v>191</v>
      </c>
      <c r="AR577" s="57">
        <f>VLOOKUP(A577,'BASE LOSS COSTS'!$G$35:$H$49,2)</f>
        <v>264</v>
      </c>
      <c r="AS577" s="57">
        <f>VLOOKUP(A577,'BASE LOSS COSTS'!$J$35:$K$49,2)</f>
        <v>264</v>
      </c>
      <c r="AT577" s="57">
        <f>VLOOKUP(A577,'BASE LOSS COSTS'!$M$35:$N$49,2)</f>
        <v>228</v>
      </c>
      <c r="AU577" s="57">
        <f>VLOOKUP(A577,'BASE LOSS COSTS'!$P$35:$Q$49,2)</f>
        <v>228</v>
      </c>
      <c r="AV577" s="57">
        <f>VLOOKUP(A577,'BASE LOSS COSTS'!$S$35:$T$49,2)</f>
        <v>120</v>
      </c>
      <c r="AW577" s="57">
        <f>VLOOKUP(A577,'BASE LOSS COSTS'!$V$35:$W$49,2)</f>
        <v>120</v>
      </c>
      <c r="AX577" s="57">
        <f>VLOOKUP(A577,'BASE LOSS COSTS'!$Y$35:$Z$49,2)</f>
        <v>104</v>
      </c>
      <c r="AY577" s="57">
        <f>VLOOKUP(A577,'BASE LOSS COSTS'!$AB$35:$AC$49,2)</f>
        <v>104</v>
      </c>
      <c r="AZ577" s="49">
        <f>ROUND('LOSS COST BY TERRITORY AND ZIP'!$AZ577*VLOOKUP(TEXT(A577,"000"),'OFF-BALANCE FACTORS'!$B$2:$H$100,3),0)</f>
        <v>222</v>
      </c>
      <c r="BA577" s="57">
        <f>VLOOKUP(A577,'BASE LOSS COSTS'!$AH$35:$AI$49,2)</f>
        <v>268</v>
      </c>
      <c r="BB577" s="57">
        <f>VLOOKUP(A577,'BASE LOSS COSTS'!$AK$35:$AL$49,2)</f>
        <v>268</v>
      </c>
      <c r="BC577" s="57">
        <f>VLOOKUP(A577,'BASE LOSS COSTS'!$AN$35:$AO$49,2)</f>
        <v>80</v>
      </c>
      <c r="BD577" s="57">
        <f>VLOOKUP(A577,'BASE LOSS COSTS'!$AQ$35:$AR$49,2)</f>
        <v>80</v>
      </c>
      <c r="BE577" s="49">
        <f>ROUND('LOSS COST BY TERRITORY AND ZIP'!$BE577*VLOOKUP(TEXT(A577,"000"),'OFF-BALANCE FACTORS'!$B$2:$H$100,7),0)</f>
        <v>322</v>
      </c>
      <c r="BF577" s="62">
        <f t="shared" si="8"/>
        <v>278</v>
      </c>
      <c r="BG577" s="49">
        <f>ROUND('LOSS COST BY TERRITORY AND ZIP'!$BG577*VLOOKUP(TEXT(A577,"000"),'OFF-BALANCE FACTORS'!$B$2:$H$100,6),0)</f>
        <v>241</v>
      </c>
      <c r="BH577" s="38"/>
      <c r="BI577" s="38"/>
      <c r="BJ577" s="38"/>
      <c r="BK577" s="38"/>
      <c r="BL577" s="38"/>
      <c r="BM577" s="38"/>
      <c r="BN577" s="38"/>
      <c r="BO577" s="38"/>
      <c r="BP577" s="38"/>
      <c r="BQ577" s="38"/>
      <c r="BR577" s="38"/>
      <c r="BS577" s="38"/>
      <c r="BT577" s="38"/>
      <c r="BU577" s="38"/>
      <c r="BV577" s="38"/>
      <c r="BW577" s="38"/>
      <c r="BX577" s="38"/>
      <c r="BY577" s="38"/>
      <c r="BZ577" s="38"/>
      <c r="CA577" s="38"/>
      <c r="CB577" s="38"/>
      <c r="CC577" s="38"/>
      <c r="CD577" s="38"/>
      <c r="CE577" s="38"/>
      <c r="CF577" s="39"/>
      <c r="CG577" s="39"/>
    </row>
    <row r="578" spans="1:85">
      <c r="A578" s="41">
        <v>117</v>
      </c>
      <c r="B578" s="41">
        <v>67432</v>
      </c>
      <c r="C578" s="49">
        <f>ROUND('LOSS COST BY TERRITORY AND ZIP'!$C578*VLOOKUP(TEXT(A578,"000"),'OFF-BALANCE FACTORS'!$B$2:$H$100,2),0)</f>
        <v>151</v>
      </c>
      <c r="D578" s="70">
        <f>VLOOKUP($A578,'BASE LOSS COSTS'!$Y$14:$Z$28,2,FALSE)</f>
        <v>0.63</v>
      </c>
      <c r="E578" s="70">
        <f>VLOOKUP($A578,'BASE LOSS COSTS'!$AB$14:$AC$28,2,FALSE)</f>
        <v>1.26</v>
      </c>
      <c r="F578" s="70">
        <f>VLOOKUP($A578,'BASE LOSS COSTS'!$AE$14:$AF$28,2,FALSE)</f>
        <v>1.89</v>
      </c>
      <c r="G578" s="49">
        <f>VLOOKUP(A578,'BASE LOSS COSTS'!$A$55:$B$69,2)</f>
        <v>4</v>
      </c>
      <c r="H578" s="49">
        <f>ROUND('LOSS COST BY TERRITORY AND ZIP'!$H578*VLOOKUP(TEXT(A578,"000"),'OFF-BALANCE FACTORS'!$B$2:$H$100,5),0)</f>
        <v>155</v>
      </c>
      <c r="I578" s="57">
        <f>VLOOKUP($A578,'BASE LOSS COSTS'!$AH$14:$AI$28,2,FALSE)</f>
        <v>1</v>
      </c>
      <c r="J578" s="57">
        <f>VLOOKUP($A578,'BASE LOSS COSTS'!$AK$14:$AL$28,2,FALSE)</f>
        <v>2</v>
      </c>
      <c r="K578" s="57">
        <f>VLOOKUP($A578,'BASE LOSS COSTS'!$AN$14:$AO$28,2,FALSE)</f>
        <v>3</v>
      </c>
      <c r="L578" s="57">
        <f>VLOOKUP($A578,'BASE LOSS COSTS'!$AQ$14:$AR$28,2,FALSE)</f>
        <v>5</v>
      </c>
      <c r="M578" s="49">
        <f>ROUND('LOSS COST BY TERRITORY AND ZIP'!$M578*VLOOKUP(TEXT(A578,"000"),'OFF-BALANCE FACTORS'!$B$2:$H$100,5),0)</f>
        <v>127</v>
      </c>
      <c r="N578" s="71">
        <f>VLOOKUP($A578,'BASE LOSS COSTS'!$AT$14:$AU$28,2,FALSE)</f>
        <v>0.62</v>
      </c>
      <c r="O578" s="71">
        <f>VLOOKUP($A578,'BASE LOSS COSTS'!$AW$14:$AX$28,2,FALSE)</f>
        <v>1.25</v>
      </c>
      <c r="P578" s="71">
        <f>VLOOKUP($A578,'BASE LOSS COSTS'!$AZ$14:$BA$28,2,FALSE)</f>
        <v>1.87</v>
      </c>
      <c r="Q578" s="49">
        <f>VLOOKUP(A578,'BASE LOSS COSTS'!$D$55:$E$69,2)</f>
        <v>13</v>
      </c>
      <c r="R578" s="49">
        <f>VLOOKUP(A578,'BASE LOSS COSTS'!$V$55:$W$69,2)</f>
        <v>9</v>
      </c>
      <c r="S578" s="57">
        <f>VLOOKUP(A578,'BASE LOSS COSTS'!$J$14:$K$28,2)</f>
        <v>153</v>
      </c>
      <c r="T578" s="49">
        <f>VLOOKUP(A578,'BASE LOSS COSTS'!$G$55:$H$69,2)</f>
        <v>9</v>
      </c>
      <c r="U578" s="57">
        <f>VLOOKUP(A578,'BASE LOSS COSTS'!$M$14:$N$28,2)</f>
        <v>576</v>
      </c>
      <c r="V578" s="71">
        <f>VLOOKUP($A578,'BASE LOSS COSTS'!$BC$14:$BD$28,2,FALSE)</f>
        <v>1.26</v>
      </c>
      <c r="W578" s="71">
        <f>VLOOKUP($A578,'BASE LOSS COSTS'!$BF$14:$BG$28,2,FALSE)</f>
        <v>1.89</v>
      </c>
      <c r="X578" s="71">
        <f>VLOOKUP($A578,'BASE LOSS COSTS'!$BI$14:$BJ$28,2,FALSE)</f>
        <v>2.52</v>
      </c>
      <c r="Y578" s="57">
        <f>VLOOKUP(A578,'BASE LOSS COSTS'!$J$55:$K$69,2)</f>
        <v>25</v>
      </c>
      <c r="Z578" s="57">
        <f>VLOOKUP(A578,'BASE LOSS COSTS'!$Y$55:$Z$69,2)</f>
        <v>20</v>
      </c>
      <c r="AA578" s="57">
        <f>VLOOKUP(A578,'BASE LOSS COSTS'!$P$14:$Q$28,2)</f>
        <v>137</v>
      </c>
      <c r="AB578" s="71">
        <f>VLOOKUP($A578,'BASE LOSS COSTS'!$BL$14:$BM$28,2,FALSE)</f>
        <v>0.63</v>
      </c>
      <c r="AC578" s="71">
        <f>VLOOKUP($A578,'BASE LOSS COSTS'!$BO$14:$BP$28,2,FALSE)</f>
        <v>1.26</v>
      </c>
      <c r="AD578" s="71">
        <f>VLOOKUP($A578,'BASE LOSS COSTS'!$BR$14:$BS$28,2,FALSE)</f>
        <v>1.89</v>
      </c>
      <c r="AE578" s="57">
        <f>VLOOKUP(A578,'BASE LOSS COSTS'!$M$55:$N$69,2)</f>
        <v>3</v>
      </c>
      <c r="AF578" s="57">
        <f>VLOOKUP(A578,'BASE LOSS COSTS'!$S$14:$T$28,2)</f>
        <v>55</v>
      </c>
      <c r="AG578" s="71">
        <f>VLOOKUP($A578,'BASE LOSS COSTS'!$BU$14:$BV$28,2,FALSE)</f>
        <v>6.93</v>
      </c>
      <c r="AH578" s="71">
        <f>VLOOKUP($A578,'BASE LOSS COSTS'!$BX$14:$BY$28,2,FALSE)</f>
        <v>8.19</v>
      </c>
      <c r="AI578" s="71">
        <f>VLOOKUP($A578,'BASE LOSS COSTS'!$CA$14:$CB$28,2,FALSE)</f>
        <v>9.4499999999999993</v>
      </c>
      <c r="AJ578" s="57">
        <f>VLOOKUP(A578,'BASE LOSS COSTS'!$P$55:$Q$69,2)</f>
        <v>2</v>
      </c>
      <c r="AK578" s="57">
        <f>VLOOKUP(A578,'BASE LOSS COSTS'!$V$14:$W$28,2)</f>
        <v>452</v>
      </c>
      <c r="AL578" s="71">
        <f>VLOOKUP($A578,'BASE LOSS COSTS'!$CD$14:$CE$28,2,FALSE)</f>
        <v>39.06</v>
      </c>
      <c r="AM578" s="71">
        <f>VLOOKUP($A578,'BASE LOSS COSTS'!$CG$14:$CH$28,2,FALSE)</f>
        <v>44.1</v>
      </c>
      <c r="AN578" s="71">
        <f>VLOOKUP($A578,'BASE LOSS COSTS'!$CJ$14:$CK$28,2,FALSE)</f>
        <v>60.48</v>
      </c>
      <c r="AO578" s="57">
        <f>VLOOKUP(A578,'BASE LOSS COSTS'!$S$55:$T$69,2)</f>
        <v>24</v>
      </c>
      <c r="AP578" s="49">
        <f>ROUND('LOSS COST BY TERRITORY AND ZIP'!$AP578*VLOOKUP(TEXT(A578,"000"),'OFF-BALANCE FACTORS'!$B$2:$H$100,4),0)</f>
        <v>222</v>
      </c>
      <c r="AQ578" s="49">
        <f>ROUND('LOSS COST BY TERRITORY AND ZIP'!$AQ578*VLOOKUP(TEXT(A578,"000"),'OFF-BALANCE FACTORS'!$B$2:$H$100,4),0)</f>
        <v>191</v>
      </c>
      <c r="AR578" s="57">
        <f>VLOOKUP(A578,'BASE LOSS COSTS'!$G$35:$H$49,2)</f>
        <v>264</v>
      </c>
      <c r="AS578" s="57">
        <f>VLOOKUP(A578,'BASE LOSS COSTS'!$J$35:$K$49,2)</f>
        <v>264</v>
      </c>
      <c r="AT578" s="57">
        <f>VLOOKUP(A578,'BASE LOSS COSTS'!$M$35:$N$49,2)</f>
        <v>228</v>
      </c>
      <c r="AU578" s="57">
        <f>VLOOKUP(A578,'BASE LOSS COSTS'!$P$35:$Q$49,2)</f>
        <v>228</v>
      </c>
      <c r="AV578" s="57">
        <f>VLOOKUP(A578,'BASE LOSS COSTS'!$S$35:$T$49,2)</f>
        <v>120</v>
      </c>
      <c r="AW578" s="57">
        <f>VLOOKUP(A578,'BASE LOSS COSTS'!$V$35:$W$49,2)</f>
        <v>120</v>
      </c>
      <c r="AX578" s="57">
        <f>VLOOKUP(A578,'BASE LOSS COSTS'!$Y$35:$Z$49,2)</f>
        <v>104</v>
      </c>
      <c r="AY578" s="57">
        <f>VLOOKUP(A578,'BASE LOSS COSTS'!$AB$35:$AC$49,2)</f>
        <v>104</v>
      </c>
      <c r="AZ578" s="49">
        <f>ROUND('LOSS COST BY TERRITORY AND ZIP'!$AZ578*VLOOKUP(TEXT(A578,"000"),'OFF-BALANCE FACTORS'!$B$2:$H$100,3),0)</f>
        <v>222</v>
      </c>
      <c r="BA578" s="57">
        <f>VLOOKUP(A578,'BASE LOSS COSTS'!$AH$35:$AI$49,2)</f>
        <v>268</v>
      </c>
      <c r="BB578" s="57">
        <f>VLOOKUP(A578,'BASE LOSS COSTS'!$AK$35:$AL$49,2)</f>
        <v>268</v>
      </c>
      <c r="BC578" s="57">
        <f>VLOOKUP(A578,'BASE LOSS COSTS'!$AN$35:$AO$49,2)</f>
        <v>80</v>
      </c>
      <c r="BD578" s="57">
        <f>VLOOKUP(A578,'BASE LOSS COSTS'!$AQ$35:$AR$49,2)</f>
        <v>80</v>
      </c>
      <c r="BE578" s="49">
        <f>ROUND('LOSS COST BY TERRITORY AND ZIP'!$BE578*VLOOKUP(TEXT(A578,"000"),'OFF-BALANCE FACTORS'!$B$2:$H$100,7),0)</f>
        <v>322</v>
      </c>
      <c r="BF578" s="62">
        <f t="shared" si="8"/>
        <v>278</v>
      </c>
      <c r="BG578" s="49">
        <f>ROUND('LOSS COST BY TERRITORY AND ZIP'!$BG578*VLOOKUP(TEXT(A578,"000"),'OFF-BALANCE FACTORS'!$B$2:$H$100,6),0)</f>
        <v>241</v>
      </c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9"/>
      <c r="CG578" s="39"/>
    </row>
    <row r="579" spans="1:85">
      <c r="A579" s="41">
        <v>117</v>
      </c>
      <c r="B579" s="41">
        <v>67436</v>
      </c>
      <c r="C579" s="49">
        <f>ROUND('LOSS COST BY TERRITORY AND ZIP'!$C579*VLOOKUP(TEXT(A579,"000"),'OFF-BALANCE FACTORS'!$B$2:$H$100,2),0)</f>
        <v>151</v>
      </c>
      <c r="D579" s="70">
        <f>VLOOKUP($A579,'BASE LOSS COSTS'!$Y$14:$Z$28,2,FALSE)</f>
        <v>0.63</v>
      </c>
      <c r="E579" s="70">
        <f>VLOOKUP($A579,'BASE LOSS COSTS'!$AB$14:$AC$28,2,FALSE)</f>
        <v>1.26</v>
      </c>
      <c r="F579" s="70">
        <f>VLOOKUP($A579,'BASE LOSS COSTS'!$AE$14:$AF$28,2,FALSE)</f>
        <v>1.89</v>
      </c>
      <c r="G579" s="49">
        <f>VLOOKUP(A579,'BASE LOSS COSTS'!$A$55:$B$69,2)</f>
        <v>4</v>
      </c>
      <c r="H579" s="49">
        <f>ROUND('LOSS COST BY TERRITORY AND ZIP'!$H579*VLOOKUP(TEXT(A579,"000"),'OFF-BALANCE FACTORS'!$B$2:$H$100,5),0)</f>
        <v>155</v>
      </c>
      <c r="I579" s="57">
        <f>VLOOKUP($A579,'BASE LOSS COSTS'!$AH$14:$AI$28,2,FALSE)</f>
        <v>1</v>
      </c>
      <c r="J579" s="57">
        <f>VLOOKUP($A579,'BASE LOSS COSTS'!$AK$14:$AL$28,2,FALSE)</f>
        <v>2</v>
      </c>
      <c r="K579" s="57">
        <f>VLOOKUP($A579,'BASE LOSS COSTS'!$AN$14:$AO$28,2,FALSE)</f>
        <v>3</v>
      </c>
      <c r="L579" s="57">
        <f>VLOOKUP($A579,'BASE LOSS COSTS'!$AQ$14:$AR$28,2,FALSE)</f>
        <v>5</v>
      </c>
      <c r="M579" s="49">
        <f>ROUND('LOSS COST BY TERRITORY AND ZIP'!$M579*VLOOKUP(TEXT(A579,"000"),'OFF-BALANCE FACTORS'!$B$2:$H$100,5),0)</f>
        <v>127</v>
      </c>
      <c r="N579" s="71">
        <f>VLOOKUP($A579,'BASE LOSS COSTS'!$AT$14:$AU$28,2,FALSE)</f>
        <v>0.62</v>
      </c>
      <c r="O579" s="71">
        <f>VLOOKUP($A579,'BASE LOSS COSTS'!$AW$14:$AX$28,2,FALSE)</f>
        <v>1.25</v>
      </c>
      <c r="P579" s="71">
        <f>VLOOKUP($A579,'BASE LOSS COSTS'!$AZ$14:$BA$28,2,FALSE)</f>
        <v>1.87</v>
      </c>
      <c r="Q579" s="49">
        <f>VLOOKUP(A579,'BASE LOSS COSTS'!$D$55:$E$69,2)</f>
        <v>13</v>
      </c>
      <c r="R579" s="49">
        <f>VLOOKUP(A579,'BASE LOSS COSTS'!$V$55:$W$69,2)</f>
        <v>9</v>
      </c>
      <c r="S579" s="57">
        <f>VLOOKUP(A579,'BASE LOSS COSTS'!$J$14:$K$28,2)</f>
        <v>153</v>
      </c>
      <c r="T579" s="49">
        <f>VLOOKUP(A579,'BASE LOSS COSTS'!$G$55:$H$69,2)</f>
        <v>9</v>
      </c>
      <c r="U579" s="57">
        <f>VLOOKUP(A579,'BASE LOSS COSTS'!$M$14:$N$28,2)</f>
        <v>576</v>
      </c>
      <c r="V579" s="71">
        <f>VLOOKUP($A579,'BASE LOSS COSTS'!$BC$14:$BD$28,2,FALSE)</f>
        <v>1.26</v>
      </c>
      <c r="W579" s="71">
        <f>VLOOKUP($A579,'BASE LOSS COSTS'!$BF$14:$BG$28,2,FALSE)</f>
        <v>1.89</v>
      </c>
      <c r="X579" s="71">
        <f>VLOOKUP($A579,'BASE LOSS COSTS'!$BI$14:$BJ$28,2,FALSE)</f>
        <v>2.52</v>
      </c>
      <c r="Y579" s="57">
        <f>VLOOKUP(A579,'BASE LOSS COSTS'!$J$55:$K$69,2)</f>
        <v>25</v>
      </c>
      <c r="Z579" s="57">
        <f>VLOOKUP(A579,'BASE LOSS COSTS'!$Y$55:$Z$69,2)</f>
        <v>20</v>
      </c>
      <c r="AA579" s="57">
        <f>VLOOKUP(A579,'BASE LOSS COSTS'!$P$14:$Q$28,2)</f>
        <v>137</v>
      </c>
      <c r="AB579" s="71">
        <f>VLOOKUP($A579,'BASE LOSS COSTS'!$BL$14:$BM$28,2,FALSE)</f>
        <v>0.63</v>
      </c>
      <c r="AC579" s="71">
        <f>VLOOKUP($A579,'BASE LOSS COSTS'!$BO$14:$BP$28,2,FALSE)</f>
        <v>1.26</v>
      </c>
      <c r="AD579" s="71">
        <f>VLOOKUP($A579,'BASE LOSS COSTS'!$BR$14:$BS$28,2,FALSE)</f>
        <v>1.89</v>
      </c>
      <c r="AE579" s="57">
        <f>VLOOKUP(A579,'BASE LOSS COSTS'!$M$55:$N$69,2)</f>
        <v>3</v>
      </c>
      <c r="AF579" s="57">
        <f>VLOOKUP(A579,'BASE LOSS COSTS'!$S$14:$T$28,2)</f>
        <v>55</v>
      </c>
      <c r="AG579" s="71">
        <f>VLOOKUP($A579,'BASE LOSS COSTS'!$BU$14:$BV$28,2,FALSE)</f>
        <v>6.93</v>
      </c>
      <c r="AH579" s="71">
        <f>VLOOKUP($A579,'BASE LOSS COSTS'!$BX$14:$BY$28,2,FALSE)</f>
        <v>8.19</v>
      </c>
      <c r="AI579" s="71">
        <f>VLOOKUP($A579,'BASE LOSS COSTS'!$CA$14:$CB$28,2,FALSE)</f>
        <v>9.4499999999999993</v>
      </c>
      <c r="AJ579" s="57">
        <f>VLOOKUP(A579,'BASE LOSS COSTS'!$P$55:$Q$69,2)</f>
        <v>2</v>
      </c>
      <c r="AK579" s="57">
        <f>VLOOKUP(A579,'BASE LOSS COSTS'!$V$14:$W$28,2)</f>
        <v>452</v>
      </c>
      <c r="AL579" s="71">
        <f>VLOOKUP($A579,'BASE LOSS COSTS'!$CD$14:$CE$28,2,FALSE)</f>
        <v>39.06</v>
      </c>
      <c r="AM579" s="71">
        <f>VLOOKUP($A579,'BASE LOSS COSTS'!$CG$14:$CH$28,2,FALSE)</f>
        <v>44.1</v>
      </c>
      <c r="AN579" s="71">
        <f>VLOOKUP($A579,'BASE LOSS COSTS'!$CJ$14:$CK$28,2,FALSE)</f>
        <v>60.48</v>
      </c>
      <c r="AO579" s="57">
        <f>VLOOKUP(A579,'BASE LOSS COSTS'!$S$55:$T$69,2)</f>
        <v>24</v>
      </c>
      <c r="AP579" s="49">
        <f>ROUND('LOSS COST BY TERRITORY AND ZIP'!$AP579*VLOOKUP(TEXT(A579,"000"),'OFF-BALANCE FACTORS'!$B$2:$H$100,4),0)</f>
        <v>222</v>
      </c>
      <c r="AQ579" s="49">
        <f>ROUND('LOSS COST BY TERRITORY AND ZIP'!$AQ579*VLOOKUP(TEXT(A579,"000"),'OFF-BALANCE FACTORS'!$B$2:$H$100,4),0)</f>
        <v>191</v>
      </c>
      <c r="AR579" s="57">
        <f>VLOOKUP(A579,'BASE LOSS COSTS'!$G$35:$H$49,2)</f>
        <v>264</v>
      </c>
      <c r="AS579" s="57">
        <f>VLOOKUP(A579,'BASE LOSS COSTS'!$J$35:$K$49,2)</f>
        <v>264</v>
      </c>
      <c r="AT579" s="57">
        <f>VLOOKUP(A579,'BASE LOSS COSTS'!$M$35:$N$49,2)</f>
        <v>228</v>
      </c>
      <c r="AU579" s="57">
        <f>VLOOKUP(A579,'BASE LOSS COSTS'!$P$35:$Q$49,2)</f>
        <v>228</v>
      </c>
      <c r="AV579" s="57">
        <f>VLOOKUP(A579,'BASE LOSS COSTS'!$S$35:$T$49,2)</f>
        <v>120</v>
      </c>
      <c r="AW579" s="57">
        <f>VLOOKUP(A579,'BASE LOSS COSTS'!$V$35:$W$49,2)</f>
        <v>120</v>
      </c>
      <c r="AX579" s="57">
        <f>VLOOKUP(A579,'BASE LOSS COSTS'!$Y$35:$Z$49,2)</f>
        <v>104</v>
      </c>
      <c r="AY579" s="57">
        <f>VLOOKUP(A579,'BASE LOSS COSTS'!$AB$35:$AC$49,2)</f>
        <v>104</v>
      </c>
      <c r="AZ579" s="49">
        <f>ROUND('LOSS COST BY TERRITORY AND ZIP'!$AZ579*VLOOKUP(TEXT(A579,"000"),'OFF-BALANCE FACTORS'!$B$2:$H$100,3),0)</f>
        <v>222</v>
      </c>
      <c r="BA579" s="57">
        <f>VLOOKUP(A579,'BASE LOSS COSTS'!$AH$35:$AI$49,2)</f>
        <v>268</v>
      </c>
      <c r="BB579" s="57">
        <f>VLOOKUP(A579,'BASE LOSS COSTS'!$AK$35:$AL$49,2)</f>
        <v>268</v>
      </c>
      <c r="BC579" s="57">
        <f>VLOOKUP(A579,'BASE LOSS COSTS'!$AN$35:$AO$49,2)</f>
        <v>80</v>
      </c>
      <c r="BD579" s="57">
        <f>VLOOKUP(A579,'BASE LOSS COSTS'!$AQ$35:$AR$49,2)</f>
        <v>80</v>
      </c>
      <c r="BE579" s="49">
        <f>ROUND('LOSS COST BY TERRITORY AND ZIP'!$BE579*VLOOKUP(TEXT(A579,"000"),'OFF-BALANCE FACTORS'!$B$2:$H$100,7),0)</f>
        <v>322</v>
      </c>
      <c r="BF579" s="62">
        <f t="shared" si="8"/>
        <v>278</v>
      </c>
      <c r="BG579" s="49">
        <f>ROUND('LOSS COST BY TERRITORY AND ZIP'!$BG579*VLOOKUP(TEXT(A579,"000"),'OFF-BALANCE FACTORS'!$B$2:$H$100,6),0)</f>
        <v>241</v>
      </c>
      <c r="BH579" s="38"/>
      <c r="BI579" s="38"/>
      <c r="BJ579" s="38"/>
      <c r="BK579" s="38"/>
      <c r="BL579" s="38"/>
      <c r="BM579" s="38"/>
      <c r="BN579" s="38"/>
      <c r="BO579" s="38"/>
      <c r="BP579" s="38"/>
      <c r="BQ579" s="38"/>
      <c r="BR579" s="38"/>
      <c r="BS579" s="38"/>
      <c r="BT579" s="38"/>
      <c r="BU579" s="38"/>
      <c r="BV579" s="38"/>
      <c r="BW579" s="38"/>
      <c r="BX579" s="38"/>
      <c r="BY579" s="38"/>
      <c r="BZ579" s="38"/>
      <c r="CA579" s="38"/>
      <c r="CB579" s="38"/>
      <c r="CC579" s="38"/>
      <c r="CD579" s="38"/>
      <c r="CE579" s="38"/>
      <c r="CF579" s="39"/>
      <c r="CG579" s="39"/>
    </row>
    <row r="580" spans="1:85">
      <c r="A580" s="41">
        <v>117</v>
      </c>
      <c r="B580" s="41">
        <v>67437</v>
      </c>
      <c r="C580" s="49">
        <f>ROUND('LOSS COST BY TERRITORY AND ZIP'!$C580*VLOOKUP(TEXT(A580,"000"),'OFF-BALANCE FACTORS'!$B$2:$H$100,2),0)</f>
        <v>151</v>
      </c>
      <c r="D580" s="70">
        <f>VLOOKUP($A580,'BASE LOSS COSTS'!$Y$14:$Z$28,2,FALSE)</f>
        <v>0.63</v>
      </c>
      <c r="E580" s="70">
        <f>VLOOKUP($A580,'BASE LOSS COSTS'!$AB$14:$AC$28,2,FALSE)</f>
        <v>1.26</v>
      </c>
      <c r="F580" s="70">
        <f>VLOOKUP($A580,'BASE LOSS COSTS'!$AE$14:$AF$28,2,FALSE)</f>
        <v>1.89</v>
      </c>
      <c r="G580" s="49">
        <f>VLOOKUP(A580,'BASE LOSS COSTS'!$A$55:$B$69,2)</f>
        <v>4</v>
      </c>
      <c r="H580" s="49">
        <f>ROUND('LOSS COST BY TERRITORY AND ZIP'!$H580*VLOOKUP(TEXT(A580,"000"),'OFF-BALANCE FACTORS'!$B$2:$H$100,5),0)</f>
        <v>155</v>
      </c>
      <c r="I580" s="57">
        <f>VLOOKUP($A580,'BASE LOSS COSTS'!$AH$14:$AI$28,2,FALSE)</f>
        <v>1</v>
      </c>
      <c r="J580" s="57">
        <f>VLOOKUP($A580,'BASE LOSS COSTS'!$AK$14:$AL$28,2,FALSE)</f>
        <v>2</v>
      </c>
      <c r="K580" s="57">
        <f>VLOOKUP($A580,'BASE LOSS COSTS'!$AN$14:$AO$28,2,FALSE)</f>
        <v>3</v>
      </c>
      <c r="L580" s="57">
        <f>VLOOKUP($A580,'BASE LOSS COSTS'!$AQ$14:$AR$28,2,FALSE)</f>
        <v>5</v>
      </c>
      <c r="M580" s="49">
        <f>ROUND('LOSS COST BY TERRITORY AND ZIP'!$M580*VLOOKUP(TEXT(A580,"000"),'OFF-BALANCE FACTORS'!$B$2:$H$100,5),0)</f>
        <v>127</v>
      </c>
      <c r="N580" s="71">
        <f>VLOOKUP($A580,'BASE LOSS COSTS'!$AT$14:$AU$28,2,FALSE)</f>
        <v>0.62</v>
      </c>
      <c r="O580" s="71">
        <f>VLOOKUP($A580,'BASE LOSS COSTS'!$AW$14:$AX$28,2,FALSE)</f>
        <v>1.25</v>
      </c>
      <c r="P580" s="71">
        <f>VLOOKUP($A580,'BASE LOSS COSTS'!$AZ$14:$BA$28,2,FALSE)</f>
        <v>1.87</v>
      </c>
      <c r="Q580" s="49">
        <f>VLOOKUP(A580,'BASE LOSS COSTS'!$D$55:$E$69,2)</f>
        <v>13</v>
      </c>
      <c r="R580" s="49">
        <f>VLOOKUP(A580,'BASE LOSS COSTS'!$V$55:$W$69,2)</f>
        <v>9</v>
      </c>
      <c r="S580" s="57">
        <f>VLOOKUP(A580,'BASE LOSS COSTS'!$J$14:$K$28,2)</f>
        <v>153</v>
      </c>
      <c r="T580" s="49">
        <f>VLOOKUP(A580,'BASE LOSS COSTS'!$G$55:$H$69,2)</f>
        <v>9</v>
      </c>
      <c r="U580" s="57">
        <f>VLOOKUP(A580,'BASE LOSS COSTS'!$M$14:$N$28,2)</f>
        <v>576</v>
      </c>
      <c r="V580" s="71">
        <f>VLOOKUP($A580,'BASE LOSS COSTS'!$BC$14:$BD$28,2,FALSE)</f>
        <v>1.26</v>
      </c>
      <c r="W580" s="71">
        <f>VLOOKUP($A580,'BASE LOSS COSTS'!$BF$14:$BG$28,2,FALSE)</f>
        <v>1.89</v>
      </c>
      <c r="X580" s="71">
        <f>VLOOKUP($A580,'BASE LOSS COSTS'!$BI$14:$BJ$28,2,FALSE)</f>
        <v>2.52</v>
      </c>
      <c r="Y580" s="57">
        <f>VLOOKUP(A580,'BASE LOSS COSTS'!$J$55:$K$69,2)</f>
        <v>25</v>
      </c>
      <c r="Z580" s="57">
        <f>VLOOKUP(A580,'BASE LOSS COSTS'!$Y$55:$Z$69,2)</f>
        <v>20</v>
      </c>
      <c r="AA580" s="57">
        <f>VLOOKUP(A580,'BASE LOSS COSTS'!$P$14:$Q$28,2)</f>
        <v>137</v>
      </c>
      <c r="AB580" s="71">
        <f>VLOOKUP($A580,'BASE LOSS COSTS'!$BL$14:$BM$28,2,FALSE)</f>
        <v>0.63</v>
      </c>
      <c r="AC580" s="71">
        <f>VLOOKUP($A580,'BASE LOSS COSTS'!$BO$14:$BP$28,2,FALSE)</f>
        <v>1.26</v>
      </c>
      <c r="AD580" s="71">
        <f>VLOOKUP($A580,'BASE LOSS COSTS'!$BR$14:$BS$28,2,FALSE)</f>
        <v>1.89</v>
      </c>
      <c r="AE580" s="57">
        <f>VLOOKUP(A580,'BASE LOSS COSTS'!$M$55:$N$69,2)</f>
        <v>3</v>
      </c>
      <c r="AF580" s="57">
        <f>VLOOKUP(A580,'BASE LOSS COSTS'!$S$14:$T$28,2)</f>
        <v>55</v>
      </c>
      <c r="AG580" s="71">
        <f>VLOOKUP($A580,'BASE LOSS COSTS'!$BU$14:$BV$28,2,FALSE)</f>
        <v>6.93</v>
      </c>
      <c r="AH580" s="71">
        <f>VLOOKUP($A580,'BASE LOSS COSTS'!$BX$14:$BY$28,2,FALSE)</f>
        <v>8.19</v>
      </c>
      <c r="AI580" s="71">
        <f>VLOOKUP($A580,'BASE LOSS COSTS'!$CA$14:$CB$28,2,FALSE)</f>
        <v>9.4499999999999993</v>
      </c>
      <c r="AJ580" s="57">
        <f>VLOOKUP(A580,'BASE LOSS COSTS'!$P$55:$Q$69,2)</f>
        <v>2</v>
      </c>
      <c r="AK580" s="57">
        <f>VLOOKUP(A580,'BASE LOSS COSTS'!$V$14:$W$28,2)</f>
        <v>452</v>
      </c>
      <c r="AL580" s="71">
        <f>VLOOKUP($A580,'BASE LOSS COSTS'!$CD$14:$CE$28,2,FALSE)</f>
        <v>39.06</v>
      </c>
      <c r="AM580" s="71">
        <f>VLOOKUP($A580,'BASE LOSS COSTS'!$CG$14:$CH$28,2,FALSE)</f>
        <v>44.1</v>
      </c>
      <c r="AN580" s="71">
        <f>VLOOKUP($A580,'BASE LOSS COSTS'!$CJ$14:$CK$28,2,FALSE)</f>
        <v>60.48</v>
      </c>
      <c r="AO580" s="57">
        <f>VLOOKUP(A580,'BASE LOSS COSTS'!$S$55:$T$69,2)</f>
        <v>24</v>
      </c>
      <c r="AP580" s="49">
        <f>ROUND('LOSS COST BY TERRITORY AND ZIP'!$AP580*VLOOKUP(TEXT(A580,"000"),'OFF-BALANCE FACTORS'!$B$2:$H$100,4),0)</f>
        <v>222</v>
      </c>
      <c r="AQ580" s="49">
        <f>ROUND('LOSS COST BY TERRITORY AND ZIP'!$AQ580*VLOOKUP(TEXT(A580,"000"),'OFF-BALANCE FACTORS'!$B$2:$H$100,4),0)</f>
        <v>191</v>
      </c>
      <c r="AR580" s="57">
        <f>VLOOKUP(A580,'BASE LOSS COSTS'!$G$35:$H$49,2)</f>
        <v>264</v>
      </c>
      <c r="AS580" s="57">
        <f>VLOOKUP(A580,'BASE LOSS COSTS'!$J$35:$K$49,2)</f>
        <v>264</v>
      </c>
      <c r="AT580" s="57">
        <f>VLOOKUP(A580,'BASE LOSS COSTS'!$M$35:$N$49,2)</f>
        <v>228</v>
      </c>
      <c r="AU580" s="57">
        <f>VLOOKUP(A580,'BASE LOSS COSTS'!$P$35:$Q$49,2)</f>
        <v>228</v>
      </c>
      <c r="AV580" s="57">
        <f>VLOOKUP(A580,'BASE LOSS COSTS'!$S$35:$T$49,2)</f>
        <v>120</v>
      </c>
      <c r="AW580" s="57">
        <f>VLOOKUP(A580,'BASE LOSS COSTS'!$V$35:$W$49,2)</f>
        <v>120</v>
      </c>
      <c r="AX580" s="57">
        <f>VLOOKUP(A580,'BASE LOSS COSTS'!$Y$35:$Z$49,2)</f>
        <v>104</v>
      </c>
      <c r="AY580" s="57">
        <f>VLOOKUP(A580,'BASE LOSS COSTS'!$AB$35:$AC$49,2)</f>
        <v>104</v>
      </c>
      <c r="AZ580" s="49">
        <f>ROUND('LOSS COST BY TERRITORY AND ZIP'!$AZ580*VLOOKUP(TEXT(A580,"000"),'OFF-BALANCE FACTORS'!$B$2:$H$100,3),0)</f>
        <v>222</v>
      </c>
      <c r="BA580" s="57">
        <f>VLOOKUP(A580,'BASE LOSS COSTS'!$AH$35:$AI$49,2)</f>
        <v>268</v>
      </c>
      <c r="BB580" s="57">
        <f>VLOOKUP(A580,'BASE LOSS COSTS'!$AK$35:$AL$49,2)</f>
        <v>268</v>
      </c>
      <c r="BC580" s="57">
        <f>VLOOKUP(A580,'BASE LOSS COSTS'!$AN$35:$AO$49,2)</f>
        <v>80</v>
      </c>
      <c r="BD580" s="57">
        <f>VLOOKUP(A580,'BASE LOSS COSTS'!$AQ$35:$AR$49,2)</f>
        <v>80</v>
      </c>
      <c r="BE580" s="49">
        <f>ROUND('LOSS COST BY TERRITORY AND ZIP'!$BE580*VLOOKUP(TEXT(A580,"000"),'OFF-BALANCE FACTORS'!$B$2:$H$100,7),0)</f>
        <v>322</v>
      </c>
      <c r="BF580" s="62">
        <f t="shared" si="8"/>
        <v>278</v>
      </c>
      <c r="BG580" s="49">
        <f>ROUND('LOSS COST BY TERRITORY AND ZIP'!$BG580*VLOOKUP(TEXT(A580,"000"),'OFF-BALANCE FACTORS'!$B$2:$H$100,6),0)</f>
        <v>241</v>
      </c>
      <c r="BH580" s="38"/>
      <c r="BI580" s="38"/>
      <c r="BJ580" s="38"/>
      <c r="BK580" s="38"/>
      <c r="BL580" s="38"/>
      <c r="BM580" s="38"/>
      <c r="BN580" s="38"/>
      <c r="BO580" s="38"/>
      <c r="BP580" s="38"/>
      <c r="BQ580" s="38"/>
      <c r="BR580" s="38"/>
      <c r="BS580" s="38"/>
      <c r="BT580" s="38"/>
      <c r="BU580" s="38"/>
      <c r="BV580" s="38"/>
      <c r="BW580" s="38"/>
      <c r="BX580" s="38"/>
      <c r="BY580" s="38"/>
      <c r="BZ580" s="38"/>
      <c r="CA580" s="38"/>
      <c r="CB580" s="38"/>
      <c r="CC580" s="38"/>
      <c r="CD580" s="38"/>
      <c r="CE580" s="38"/>
      <c r="CF580" s="39"/>
      <c r="CG580" s="39"/>
    </row>
    <row r="581" spans="1:85">
      <c r="A581" s="41">
        <v>117</v>
      </c>
      <c r="B581" s="41">
        <v>67438</v>
      </c>
      <c r="C581" s="49">
        <f>ROUND('LOSS COST BY TERRITORY AND ZIP'!$C581*VLOOKUP(TEXT(A581,"000"),'OFF-BALANCE FACTORS'!$B$2:$H$100,2),0)</f>
        <v>151</v>
      </c>
      <c r="D581" s="70">
        <f>VLOOKUP($A581,'BASE LOSS COSTS'!$Y$14:$Z$28,2,FALSE)</f>
        <v>0.63</v>
      </c>
      <c r="E581" s="70">
        <f>VLOOKUP($A581,'BASE LOSS COSTS'!$AB$14:$AC$28,2,FALSE)</f>
        <v>1.26</v>
      </c>
      <c r="F581" s="70">
        <f>VLOOKUP($A581,'BASE LOSS COSTS'!$AE$14:$AF$28,2,FALSE)</f>
        <v>1.89</v>
      </c>
      <c r="G581" s="49">
        <f>VLOOKUP(A581,'BASE LOSS COSTS'!$A$55:$B$69,2)</f>
        <v>4</v>
      </c>
      <c r="H581" s="49">
        <f>ROUND('LOSS COST BY TERRITORY AND ZIP'!$H581*VLOOKUP(TEXT(A581,"000"),'OFF-BALANCE FACTORS'!$B$2:$H$100,5),0)</f>
        <v>155</v>
      </c>
      <c r="I581" s="57">
        <f>VLOOKUP($A581,'BASE LOSS COSTS'!$AH$14:$AI$28,2,FALSE)</f>
        <v>1</v>
      </c>
      <c r="J581" s="57">
        <f>VLOOKUP($A581,'BASE LOSS COSTS'!$AK$14:$AL$28,2,FALSE)</f>
        <v>2</v>
      </c>
      <c r="K581" s="57">
        <f>VLOOKUP($A581,'BASE LOSS COSTS'!$AN$14:$AO$28,2,FALSE)</f>
        <v>3</v>
      </c>
      <c r="L581" s="57">
        <f>VLOOKUP($A581,'BASE LOSS COSTS'!$AQ$14:$AR$28,2,FALSE)</f>
        <v>5</v>
      </c>
      <c r="M581" s="49">
        <f>ROUND('LOSS COST BY TERRITORY AND ZIP'!$M581*VLOOKUP(TEXT(A581,"000"),'OFF-BALANCE FACTORS'!$B$2:$H$100,5),0)</f>
        <v>127</v>
      </c>
      <c r="N581" s="71">
        <f>VLOOKUP($A581,'BASE LOSS COSTS'!$AT$14:$AU$28,2,FALSE)</f>
        <v>0.62</v>
      </c>
      <c r="O581" s="71">
        <f>VLOOKUP($A581,'BASE LOSS COSTS'!$AW$14:$AX$28,2,FALSE)</f>
        <v>1.25</v>
      </c>
      <c r="P581" s="71">
        <f>VLOOKUP($A581,'BASE LOSS COSTS'!$AZ$14:$BA$28,2,FALSE)</f>
        <v>1.87</v>
      </c>
      <c r="Q581" s="49">
        <f>VLOOKUP(A581,'BASE LOSS COSTS'!$D$55:$E$69,2)</f>
        <v>13</v>
      </c>
      <c r="R581" s="49">
        <f>VLOOKUP(A581,'BASE LOSS COSTS'!$V$55:$W$69,2)</f>
        <v>9</v>
      </c>
      <c r="S581" s="57">
        <f>VLOOKUP(A581,'BASE LOSS COSTS'!$J$14:$K$28,2)</f>
        <v>153</v>
      </c>
      <c r="T581" s="49">
        <f>VLOOKUP(A581,'BASE LOSS COSTS'!$G$55:$H$69,2)</f>
        <v>9</v>
      </c>
      <c r="U581" s="57">
        <f>VLOOKUP(A581,'BASE LOSS COSTS'!$M$14:$N$28,2)</f>
        <v>576</v>
      </c>
      <c r="V581" s="71">
        <f>VLOOKUP($A581,'BASE LOSS COSTS'!$BC$14:$BD$28,2,FALSE)</f>
        <v>1.26</v>
      </c>
      <c r="W581" s="71">
        <f>VLOOKUP($A581,'BASE LOSS COSTS'!$BF$14:$BG$28,2,FALSE)</f>
        <v>1.89</v>
      </c>
      <c r="X581" s="71">
        <f>VLOOKUP($A581,'BASE LOSS COSTS'!$BI$14:$BJ$28,2,FALSE)</f>
        <v>2.52</v>
      </c>
      <c r="Y581" s="57">
        <f>VLOOKUP(A581,'BASE LOSS COSTS'!$J$55:$K$69,2)</f>
        <v>25</v>
      </c>
      <c r="Z581" s="57">
        <f>VLOOKUP(A581,'BASE LOSS COSTS'!$Y$55:$Z$69,2)</f>
        <v>20</v>
      </c>
      <c r="AA581" s="57">
        <f>VLOOKUP(A581,'BASE LOSS COSTS'!$P$14:$Q$28,2)</f>
        <v>137</v>
      </c>
      <c r="AB581" s="71">
        <f>VLOOKUP($A581,'BASE LOSS COSTS'!$BL$14:$BM$28,2,FALSE)</f>
        <v>0.63</v>
      </c>
      <c r="AC581" s="71">
        <f>VLOOKUP($A581,'BASE LOSS COSTS'!$BO$14:$BP$28,2,FALSE)</f>
        <v>1.26</v>
      </c>
      <c r="AD581" s="71">
        <f>VLOOKUP($A581,'BASE LOSS COSTS'!$BR$14:$BS$28,2,FALSE)</f>
        <v>1.89</v>
      </c>
      <c r="AE581" s="57">
        <f>VLOOKUP(A581,'BASE LOSS COSTS'!$M$55:$N$69,2)</f>
        <v>3</v>
      </c>
      <c r="AF581" s="57">
        <f>VLOOKUP(A581,'BASE LOSS COSTS'!$S$14:$T$28,2)</f>
        <v>55</v>
      </c>
      <c r="AG581" s="71">
        <f>VLOOKUP($A581,'BASE LOSS COSTS'!$BU$14:$BV$28,2,FALSE)</f>
        <v>6.93</v>
      </c>
      <c r="AH581" s="71">
        <f>VLOOKUP($A581,'BASE LOSS COSTS'!$BX$14:$BY$28,2,FALSE)</f>
        <v>8.19</v>
      </c>
      <c r="AI581" s="71">
        <f>VLOOKUP($A581,'BASE LOSS COSTS'!$CA$14:$CB$28,2,FALSE)</f>
        <v>9.4499999999999993</v>
      </c>
      <c r="AJ581" s="57">
        <f>VLOOKUP(A581,'BASE LOSS COSTS'!$P$55:$Q$69,2)</f>
        <v>2</v>
      </c>
      <c r="AK581" s="57">
        <f>VLOOKUP(A581,'BASE LOSS COSTS'!$V$14:$W$28,2)</f>
        <v>452</v>
      </c>
      <c r="AL581" s="71">
        <f>VLOOKUP($A581,'BASE LOSS COSTS'!$CD$14:$CE$28,2,FALSE)</f>
        <v>39.06</v>
      </c>
      <c r="AM581" s="71">
        <f>VLOOKUP($A581,'BASE LOSS COSTS'!$CG$14:$CH$28,2,FALSE)</f>
        <v>44.1</v>
      </c>
      <c r="AN581" s="71">
        <f>VLOOKUP($A581,'BASE LOSS COSTS'!$CJ$14:$CK$28,2,FALSE)</f>
        <v>60.48</v>
      </c>
      <c r="AO581" s="57">
        <f>VLOOKUP(A581,'BASE LOSS COSTS'!$S$55:$T$69,2)</f>
        <v>24</v>
      </c>
      <c r="AP581" s="49">
        <f>ROUND('LOSS COST BY TERRITORY AND ZIP'!$AP581*VLOOKUP(TEXT(A581,"000"),'OFF-BALANCE FACTORS'!$B$2:$H$100,4),0)</f>
        <v>222</v>
      </c>
      <c r="AQ581" s="49">
        <f>ROUND('LOSS COST BY TERRITORY AND ZIP'!$AQ581*VLOOKUP(TEXT(A581,"000"),'OFF-BALANCE FACTORS'!$B$2:$H$100,4),0)</f>
        <v>191</v>
      </c>
      <c r="AR581" s="57">
        <f>VLOOKUP(A581,'BASE LOSS COSTS'!$G$35:$H$49,2)</f>
        <v>264</v>
      </c>
      <c r="AS581" s="57">
        <f>VLOOKUP(A581,'BASE LOSS COSTS'!$J$35:$K$49,2)</f>
        <v>264</v>
      </c>
      <c r="AT581" s="57">
        <f>VLOOKUP(A581,'BASE LOSS COSTS'!$M$35:$N$49,2)</f>
        <v>228</v>
      </c>
      <c r="AU581" s="57">
        <f>VLOOKUP(A581,'BASE LOSS COSTS'!$P$35:$Q$49,2)</f>
        <v>228</v>
      </c>
      <c r="AV581" s="57">
        <f>VLOOKUP(A581,'BASE LOSS COSTS'!$S$35:$T$49,2)</f>
        <v>120</v>
      </c>
      <c r="AW581" s="57">
        <f>VLOOKUP(A581,'BASE LOSS COSTS'!$V$35:$W$49,2)</f>
        <v>120</v>
      </c>
      <c r="AX581" s="57">
        <f>VLOOKUP(A581,'BASE LOSS COSTS'!$Y$35:$Z$49,2)</f>
        <v>104</v>
      </c>
      <c r="AY581" s="57">
        <f>VLOOKUP(A581,'BASE LOSS COSTS'!$AB$35:$AC$49,2)</f>
        <v>104</v>
      </c>
      <c r="AZ581" s="49">
        <f>ROUND('LOSS COST BY TERRITORY AND ZIP'!$AZ581*VLOOKUP(TEXT(A581,"000"),'OFF-BALANCE FACTORS'!$B$2:$H$100,3),0)</f>
        <v>222</v>
      </c>
      <c r="BA581" s="57">
        <f>VLOOKUP(A581,'BASE LOSS COSTS'!$AH$35:$AI$49,2)</f>
        <v>268</v>
      </c>
      <c r="BB581" s="57">
        <f>VLOOKUP(A581,'BASE LOSS COSTS'!$AK$35:$AL$49,2)</f>
        <v>268</v>
      </c>
      <c r="BC581" s="57">
        <f>VLOOKUP(A581,'BASE LOSS COSTS'!$AN$35:$AO$49,2)</f>
        <v>80</v>
      </c>
      <c r="BD581" s="57">
        <f>VLOOKUP(A581,'BASE LOSS COSTS'!$AQ$35:$AR$49,2)</f>
        <v>80</v>
      </c>
      <c r="BE581" s="49">
        <f>ROUND('LOSS COST BY TERRITORY AND ZIP'!$BE581*VLOOKUP(TEXT(A581,"000"),'OFF-BALANCE FACTORS'!$B$2:$H$100,7),0)</f>
        <v>322</v>
      </c>
      <c r="BF581" s="62">
        <f t="shared" si="8"/>
        <v>278</v>
      </c>
      <c r="BG581" s="49">
        <f>ROUND('LOSS COST BY TERRITORY AND ZIP'!$BG581*VLOOKUP(TEXT(A581,"000"),'OFF-BALANCE FACTORS'!$B$2:$H$100,6),0)</f>
        <v>241</v>
      </c>
      <c r="BH581" s="38"/>
      <c r="BI581" s="38"/>
      <c r="BJ581" s="38"/>
      <c r="BK581" s="38"/>
      <c r="BL581" s="38"/>
      <c r="BM581" s="38"/>
      <c r="BN581" s="38"/>
      <c r="BO581" s="38"/>
      <c r="BP581" s="38"/>
      <c r="BQ581" s="38"/>
      <c r="BR581" s="38"/>
      <c r="BS581" s="38"/>
      <c r="BT581" s="38"/>
      <c r="BU581" s="38"/>
      <c r="BV581" s="38"/>
      <c r="BW581" s="38"/>
      <c r="BX581" s="38"/>
      <c r="BY581" s="38"/>
      <c r="BZ581" s="38"/>
      <c r="CA581" s="38"/>
      <c r="CB581" s="38"/>
      <c r="CC581" s="38"/>
      <c r="CD581" s="38"/>
      <c r="CE581" s="38"/>
      <c r="CF581" s="39"/>
      <c r="CG581" s="39"/>
    </row>
    <row r="582" spans="1:85">
      <c r="A582" s="41">
        <v>117</v>
      </c>
      <c r="B582" s="41">
        <v>67439</v>
      </c>
      <c r="C582" s="49">
        <f>ROUND('LOSS COST BY TERRITORY AND ZIP'!$C582*VLOOKUP(TEXT(A582,"000"),'OFF-BALANCE FACTORS'!$B$2:$H$100,2),0)</f>
        <v>151</v>
      </c>
      <c r="D582" s="70">
        <f>VLOOKUP($A582,'BASE LOSS COSTS'!$Y$14:$Z$28,2,FALSE)</f>
        <v>0.63</v>
      </c>
      <c r="E582" s="70">
        <f>VLOOKUP($A582,'BASE LOSS COSTS'!$AB$14:$AC$28,2,FALSE)</f>
        <v>1.26</v>
      </c>
      <c r="F582" s="70">
        <f>VLOOKUP($A582,'BASE LOSS COSTS'!$AE$14:$AF$28,2,FALSE)</f>
        <v>1.89</v>
      </c>
      <c r="G582" s="49">
        <f>VLOOKUP(A582,'BASE LOSS COSTS'!$A$55:$B$69,2)</f>
        <v>4</v>
      </c>
      <c r="H582" s="49">
        <f>ROUND('LOSS COST BY TERRITORY AND ZIP'!$H582*VLOOKUP(TEXT(A582,"000"),'OFF-BALANCE FACTORS'!$B$2:$H$100,5),0)</f>
        <v>155</v>
      </c>
      <c r="I582" s="57">
        <f>VLOOKUP($A582,'BASE LOSS COSTS'!$AH$14:$AI$28,2,FALSE)</f>
        <v>1</v>
      </c>
      <c r="J582" s="57">
        <f>VLOOKUP($A582,'BASE LOSS COSTS'!$AK$14:$AL$28,2,FALSE)</f>
        <v>2</v>
      </c>
      <c r="K582" s="57">
        <f>VLOOKUP($A582,'BASE LOSS COSTS'!$AN$14:$AO$28,2,FALSE)</f>
        <v>3</v>
      </c>
      <c r="L582" s="57">
        <f>VLOOKUP($A582,'BASE LOSS COSTS'!$AQ$14:$AR$28,2,FALSE)</f>
        <v>5</v>
      </c>
      <c r="M582" s="49">
        <f>ROUND('LOSS COST BY TERRITORY AND ZIP'!$M582*VLOOKUP(TEXT(A582,"000"),'OFF-BALANCE FACTORS'!$B$2:$H$100,5),0)</f>
        <v>127</v>
      </c>
      <c r="N582" s="71">
        <f>VLOOKUP($A582,'BASE LOSS COSTS'!$AT$14:$AU$28,2,FALSE)</f>
        <v>0.62</v>
      </c>
      <c r="O582" s="71">
        <f>VLOOKUP($A582,'BASE LOSS COSTS'!$AW$14:$AX$28,2,FALSE)</f>
        <v>1.25</v>
      </c>
      <c r="P582" s="71">
        <f>VLOOKUP($A582,'BASE LOSS COSTS'!$AZ$14:$BA$28,2,FALSE)</f>
        <v>1.87</v>
      </c>
      <c r="Q582" s="49">
        <f>VLOOKUP(A582,'BASE LOSS COSTS'!$D$55:$E$69,2)</f>
        <v>13</v>
      </c>
      <c r="R582" s="49">
        <f>VLOOKUP(A582,'BASE LOSS COSTS'!$V$55:$W$69,2)</f>
        <v>9</v>
      </c>
      <c r="S582" s="57">
        <f>VLOOKUP(A582,'BASE LOSS COSTS'!$J$14:$K$28,2)</f>
        <v>153</v>
      </c>
      <c r="T582" s="49">
        <f>VLOOKUP(A582,'BASE LOSS COSTS'!$G$55:$H$69,2)</f>
        <v>9</v>
      </c>
      <c r="U582" s="57">
        <f>VLOOKUP(A582,'BASE LOSS COSTS'!$M$14:$N$28,2)</f>
        <v>576</v>
      </c>
      <c r="V582" s="71">
        <f>VLOOKUP($A582,'BASE LOSS COSTS'!$BC$14:$BD$28,2,FALSE)</f>
        <v>1.26</v>
      </c>
      <c r="W582" s="71">
        <f>VLOOKUP($A582,'BASE LOSS COSTS'!$BF$14:$BG$28,2,FALSE)</f>
        <v>1.89</v>
      </c>
      <c r="X582" s="71">
        <f>VLOOKUP($A582,'BASE LOSS COSTS'!$BI$14:$BJ$28,2,FALSE)</f>
        <v>2.52</v>
      </c>
      <c r="Y582" s="57">
        <f>VLOOKUP(A582,'BASE LOSS COSTS'!$J$55:$K$69,2)</f>
        <v>25</v>
      </c>
      <c r="Z582" s="57">
        <f>VLOOKUP(A582,'BASE LOSS COSTS'!$Y$55:$Z$69,2)</f>
        <v>20</v>
      </c>
      <c r="AA582" s="57">
        <f>VLOOKUP(A582,'BASE LOSS COSTS'!$P$14:$Q$28,2)</f>
        <v>137</v>
      </c>
      <c r="AB582" s="71">
        <f>VLOOKUP($A582,'BASE LOSS COSTS'!$BL$14:$BM$28,2,FALSE)</f>
        <v>0.63</v>
      </c>
      <c r="AC582" s="71">
        <f>VLOOKUP($A582,'BASE LOSS COSTS'!$BO$14:$BP$28,2,FALSE)</f>
        <v>1.26</v>
      </c>
      <c r="AD582" s="71">
        <f>VLOOKUP($A582,'BASE LOSS COSTS'!$BR$14:$BS$28,2,FALSE)</f>
        <v>1.89</v>
      </c>
      <c r="AE582" s="57">
        <f>VLOOKUP(A582,'BASE LOSS COSTS'!$M$55:$N$69,2)</f>
        <v>3</v>
      </c>
      <c r="AF582" s="57">
        <f>VLOOKUP(A582,'BASE LOSS COSTS'!$S$14:$T$28,2)</f>
        <v>55</v>
      </c>
      <c r="AG582" s="71">
        <f>VLOOKUP($A582,'BASE LOSS COSTS'!$BU$14:$BV$28,2,FALSE)</f>
        <v>6.93</v>
      </c>
      <c r="AH582" s="71">
        <f>VLOOKUP($A582,'BASE LOSS COSTS'!$BX$14:$BY$28,2,FALSE)</f>
        <v>8.19</v>
      </c>
      <c r="AI582" s="71">
        <f>VLOOKUP($A582,'BASE LOSS COSTS'!$CA$14:$CB$28,2,FALSE)</f>
        <v>9.4499999999999993</v>
      </c>
      <c r="AJ582" s="57">
        <f>VLOOKUP(A582,'BASE LOSS COSTS'!$P$55:$Q$69,2)</f>
        <v>2</v>
      </c>
      <c r="AK582" s="57">
        <f>VLOOKUP(A582,'BASE LOSS COSTS'!$V$14:$W$28,2)</f>
        <v>452</v>
      </c>
      <c r="AL582" s="71">
        <f>VLOOKUP($A582,'BASE LOSS COSTS'!$CD$14:$CE$28,2,FALSE)</f>
        <v>39.06</v>
      </c>
      <c r="AM582" s="71">
        <f>VLOOKUP($A582,'BASE LOSS COSTS'!$CG$14:$CH$28,2,FALSE)</f>
        <v>44.1</v>
      </c>
      <c r="AN582" s="71">
        <f>VLOOKUP($A582,'BASE LOSS COSTS'!$CJ$14:$CK$28,2,FALSE)</f>
        <v>60.48</v>
      </c>
      <c r="AO582" s="57">
        <f>VLOOKUP(A582,'BASE LOSS COSTS'!$S$55:$T$69,2)</f>
        <v>24</v>
      </c>
      <c r="AP582" s="49">
        <f>ROUND('LOSS COST BY TERRITORY AND ZIP'!$AP582*VLOOKUP(TEXT(A582,"000"),'OFF-BALANCE FACTORS'!$B$2:$H$100,4),0)</f>
        <v>222</v>
      </c>
      <c r="AQ582" s="49">
        <f>ROUND('LOSS COST BY TERRITORY AND ZIP'!$AQ582*VLOOKUP(TEXT(A582,"000"),'OFF-BALANCE FACTORS'!$B$2:$H$100,4),0)</f>
        <v>191</v>
      </c>
      <c r="AR582" s="57">
        <f>VLOOKUP(A582,'BASE LOSS COSTS'!$G$35:$H$49,2)</f>
        <v>264</v>
      </c>
      <c r="AS582" s="57">
        <f>VLOOKUP(A582,'BASE LOSS COSTS'!$J$35:$K$49,2)</f>
        <v>264</v>
      </c>
      <c r="AT582" s="57">
        <f>VLOOKUP(A582,'BASE LOSS COSTS'!$M$35:$N$49,2)</f>
        <v>228</v>
      </c>
      <c r="AU582" s="57">
        <f>VLOOKUP(A582,'BASE LOSS COSTS'!$P$35:$Q$49,2)</f>
        <v>228</v>
      </c>
      <c r="AV582" s="57">
        <f>VLOOKUP(A582,'BASE LOSS COSTS'!$S$35:$T$49,2)</f>
        <v>120</v>
      </c>
      <c r="AW582" s="57">
        <f>VLOOKUP(A582,'BASE LOSS COSTS'!$V$35:$W$49,2)</f>
        <v>120</v>
      </c>
      <c r="AX582" s="57">
        <f>VLOOKUP(A582,'BASE LOSS COSTS'!$Y$35:$Z$49,2)</f>
        <v>104</v>
      </c>
      <c r="AY582" s="57">
        <f>VLOOKUP(A582,'BASE LOSS COSTS'!$AB$35:$AC$49,2)</f>
        <v>104</v>
      </c>
      <c r="AZ582" s="49">
        <f>ROUND('LOSS COST BY TERRITORY AND ZIP'!$AZ582*VLOOKUP(TEXT(A582,"000"),'OFF-BALANCE FACTORS'!$B$2:$H$100,3),0)</f>
        <v>222</v>
      </c>
      <c r="BA582" s="57">
        <f>VLOOKUP(A582,'BASE LOSS COSTS'!$AH$35:$AI$49,2)</f>
        <v>268</v>
      </c>
      <c r="BB582" s="57">
        <f>VLOOKUP(A582,'BASE LOSS COSTS'!$AK$35:$AL$49,2)</f>
        <v>268</v>
      </c>
      <c r="BC582" s="57">
        <f>VLOOKUP(A582,'BASE LOSS COSTS'!$AN$35:$AO$49,2)</f>
        <v>80</v>
      </c>
      <c r="BD582" s="57">
        <f>VLOOKUP(A582,'BASE LOSS COSTS'!$AQ$35:$AR$49,2)</f>
        <v>80</v>
      </c>
      <c r="BE582" s="49">
        <f>ROUND('LOSS COST BY TERRITORY AND ZIP'!$BE582*VLOOKUP(TEXT(A582,"000"),'OFF-BALANCE FACTORS'!$B$2:$H$100,7),0)</f>
        <v>322</v>
      </c>
      <c r="BF582" s="62">
        <f t="shared" si="8"/>
        <v>278</v>
      </c>
      <c r="BG582" s="49">
        <f>ROUND('LOSS COST BY TERRITORY AND ZIP'!$BG582*VLOOKUP(TEXT(A582,"000"),'OFF-BALANCE FACTORS'!$B$2:$H$100,6),0)</f>
        <v>241</v>
      </c>
      <c r="BH582" s="38"/>
      <c r="BI582" s="38"/>
      <c r="BJ582" s="38"/>
      <c r="BK582" s="38"/>
      <c r="BL582" s="38"/>
      <c r="BM582" s="38"/>
      <c r="BN582" s="38"/>
      <c r="BO582" s="38"/>
      <c r="BP582" s="38"/>
      <c r="BQ582" s="38"/>
      <c r="BR582" s="38"/>
      <c r="BS582" s="38"/>
      <c r="BT582" s="38"/>
      <c r="BU582" s="38"/>
      <c r="BV582" s="38"/>
      <c r="BW582" s="38"/>
      <c r="BX582" s="38"/>
      <c r="BY582" s="38"/>
      <c r="BZ582" s="38"/>
      <c r="CA582" s="38"/>
      <c r="CB582" s="38"/>
      <c r="CC582" s="38"/>
      <c r="CD582" s="38"/>
      <c r="CE582" s="38"/>
      <c r="CF582" s="39"/>
      <c r="CG582" s="39"/>
    </row>
    <row r="583" spans="1:85">
      <c r="A583" s="41">
        <v>117</v>
      </c>
      <c r="B583" s="41">
        <v>67441</v>
      </c>
      <c r="C583" s="49">
        <f>ROUND('LOSS COST BY TERRITORY AND ZIP'!$C583*VLOOKUP(TEXT(A583,"000"),'OFF-BALANCE FACTORS'!$B$2:$H$100,2),0)</f>
        <v>151</v>
      </c>
      <c r="D583" s="70">
        <f>VLOOKUP($A583,'BASE LOSS COSTS'!$Y$14:$Z$28,2,FALSE)</f>
        <v>0.63</v>
      </c>
      <c r="E583" s="70">
        <f>VLOOKUP($A583,'BASE LOSS COSTS'!$AB$14:$AC$28,2,FALSE)</f>
        <v>1.26</v>
      </c>
      <c r="F583" s="70">
        <f>VLOOKUP($A583,'BASE LOSS COSTS'!$AE$14:$AF$28,2,FALSE)</f>
        <v>1.89</v>
      </c>
      <c r="G583" s="49">
        <f>VLOOKUP(A583,'BASE LOSS COSTS'!$A$55:$B$69,2)</f>
        <v>4</v>
      </c>
      <c r="H583" s="49">
        <f>ROUND('LOSS COST BY TERRITORY AND ZIP'!$H583*VLOOKUP(TEXT(A583,"000"),'OFF-BALANCE FACTORS'!$B$2:$H$100,5),0)</f>
        <v>155</v>
      </c>
      <c r="I583" s="57">
        <f>VLOOKUP($A583,'BASE LOSS COSTS'!$AH$14:$AI$28,2,FALSE)</f>
        <v>1</v>
      </c>
      <c r="J583" s="57">
        <f>VLOOKUP($A583,'BASE LOSS COSTS'!$AK$14:$AL$28,2,FALSE)</f>
        <v>2</v>
      </c>
      <c r="K583" s="57">
        <f>VLOOKUP($A583,'BASE LOSS COSTS'!$AN$14:$AO$28,2,FALSE)</f>
        <v>3</v>
      </c>
      <c r="L583" s="57">
        <f>VLOOKUP($A583,'BASE LOSS COSTS'!$AQ$14:$AR$28,2,FALSE)</f>
        <v>5</v>
      </c>
      <c r="M583" s="49">
        <f>ROUND('LOSS COST BY TERRITORY AND ZIP'!$M583*VLOOKUP(TEXT(A583,"000"),'OFF-BALANCE FACTORS'!$B$2:$H$100,5),0)</f>
        <v>127</v>
      </c>
      <c r="N583" s="71">
        <f>VLOOKUP($A583,'BASE LOSS COSTS'!$AT$14:$AU$28,2,FALSE)</f>
        <v>0.62</v>
      </c>
      <c r="O583" s="71">
        <f>VLOOKUP($A583,'BASE LOSS COSTS'!$AW$14:$AX$28,2,FALSE)</f>
        <v>1.25</v>
      </c>
      <c r="P583" s="71">
        <f>VLOOKUP($A583,'BASE LOSS COSTS'!$AZ$14:$BA$28,2,FALSE)</f>
        <v>1.87</v>
      </c>
      <c r="Q583" s="49">
        <f>VLOOKUP(A583,'BASE LOSS COSTS'!$D$55:$E$69,2)</f>
        <v>13</v>
      </c>
      <c r="R583" s="49">
        <f>VLOOKUP(A583,'BASE LOSS COSTS'!$V$55:$W$69,2)</f>
        <v>9</v>
      </c>
      <c r="S583" s="57">
        <f>VLOOKUP(A583,'BASE LOSS COSTS'!$J$14:$K$28,2)</f>
        <v>153</v>
      </c>
      <c r="T583" s="49">
        <f>VLOOKUP(A583,'BASE LOSS COSTS'!$G$55:$H$69,2)</f>
        <v>9</v>
      </c>
      <c r="U583" s="57">
        <f>VLOOKUP(A583,'BASE LOSS COSTS'!$M$14:$N$28,2)</f>
        <v>576</v>
      </c>
      <c r="V583" s="71">
        <f>VLOOKUP($A583,'BASE LOSS COSTS'!$BC$14:$BD$28,2,FALSE)</f>
        <v>1.26</v>
      </c>
      <c r="W583" s="71">
        <f>VLOOKUP($A583,'BASE LOSS COSTS'!$BF$14:$BG$28,2,FALSE)</f>
        <v>1.89</v>
      </c>
      <c r="X583" s="71">
        <f>VLOOKUP($A583,'BASE LOSS COSTS'!$BI$14:$BJ$28,2,FALSE)</f>
        <v>2.52</v>
      </c>
      <c r="Y583" s="57">
        <f>VLOOKUP(A583,'BASE LOSS COSTS'!$J$55:$K$69,2)</f>
        <v>25</v>
      </c>
      <c r="Z583" s="57">
        <f>VLOOKUP(A583,'BASE LOSS COSTS'!$Y$55:$Z$69,2)</f>
        <v>20</v>
      </c>
      <c r="AA583" s="57">
        <f>VLOOKUP(A583,'BASE LOSS COSTS'!$P$14:$Q$28,2)</f>
        <v>137</v>
      </c>
      <c r="AB583" s="71">
        <f>VLOOKUP($A583,'BASE LOSS COSTS'!$BL$14:$BM$28,2,FALSE)</f>
        <v>0.63</v>
      </c>
      <c r="AC583" s="71">
        <f>VLOOKUP($A583,'BASE LOSS COSTS'!$BO$14:$BP$28,2,FALSE)</f>
        <v>1.26</v>
      </c>
      <c r="AD583" s="71">
        <f>VLOOKUP($A583,'BASE LOSS COSTS'!$BR$14:$BS$28,2,FALSE)</f>
        <v>1.89</v>
      </c>
      <c r="AE583" s="57">
        <f>VLOOKUP(A583,'BASE LOSS COSTS'!$M$55:$N$69,2)</f>
        <v>3</v>
      </c>
      <c r="AF583" s="57">
        <f>VLOOKUP(A583,'BASE LOSS COSTS'!$S$14:$T$28,2)</f>
        <v>55</v>
      </c>
      <c r="AG583" s="71">
        <f>VLOOKUP($A583,'BASE LOSS COSTS'!$BU$14:$BV$28,2,FALSE)</f>
        <v>6.93</v>
      </c>
      <c r="AH583" s="71">
        <f>VLOOKUP($A583,'BASE LOSS COSTS'!$BX$14:$BY$28,2,FALSE)</f>
        <v>8.19</v>
      </c>
      <c r="AI583" s="71">
        <f>VLOOKUP($A583,'BASE LOSS COSTS'!$CA$14:$CB$28,2,FALSE)</f>
        <v>9.4499999999999993</v>
      </c>
      <c r="AJ583" s="57">
        <f>VLOOKUP(A583,'BASE LOSS COSTS'!$P$55:$Q$69,2)</f>
        <v>2</v>
      </c>
      <c r="AK583" s="57">
        <f>VLOOKUP(A583,'BASE LOSS COSTS'!$V$14:$W$28,2)</f>
        <v>452</v>
      </c>
      <c r="AL583" s="71">
        <f>VLOOKUP($A583,'BASE LOSS COSTS'!$CD$14:$CE$28,2,FALSE)</f>
        <v>39.06</v>
      </c>
      <c r="AM583" s="71">
        <f>VLOOKUP($A583,'BASE LOSS COSTS'!$CG$14:$CH$28,2,FALSE)</f>
        <v>44.1</v>
      </c>
      <c r="AN583" s="71">
        <f>VLOOKUP($A583,'BASE LOSS COSTS'!$CJ$14:$CK$28,2,FALSE)</f>
        <v>60.48</v>
      </c>
      <c r="AO583" s="57">
        <f>VLOOKUP(A583,'BASE LOSS COSTS'!$S$55:$T$69,2)</f>
        <v>24</v>
      </c>
      <c r="AP583" s="49">
        <f>ROUND('LOSS COST BY TERRITORY AND ZIP'!$AP583*VLOOKUP(TEXT(A583,"000"),'OFF-BALANCE FACTORS'!$B$2:$H$100,4),0)</f>
        <v>222</v>
      </c>
      <c r="AQ583" s="49">
        <f>ROUND('LOSS COST BY TERRITORY AND ZIP'!$AQ583*VLOOKUP(TEXT(A583,"000"),'OFF-BALANCE FACTORS'!$B$2:$H$100,4),0)</f>
        <v>191</v>
      </c>
      <c r="AR583" s="57">
        <f>VLOOKUP(A583,'BASE LOSS COSTS'!$G$35:$H$49,2)</f>
        <v>264</v>
      </c>
      <c r="AS583" s="57">
        <f>VLOOKUP(A583,'BASE LOSS COSTS'!$J$35:$K$49,2)</f>
        <v>264</v>
      </c>
      <c r="AT583" s="57">
        <f>VLOOKUP(A583,'BASE LOSS COSTS'!$M$35:$N$49,2)</f>
        <v>228</v>
      </c>
      <c r="AU583" s="57">
        <f>VLOOKUP(A583,'BASE LOSS COSTS'!$P$35:$Q$49,2)</f>
        <v>228</v>
      </c>
      <c r="AV583" s="57">
        <f>VLOOKUP(A583,'BASE LOSS COSTS'!$S$35:$T$49,2)</f>
        <v>120</v>
      </c>
      <c r="AW583" s="57">
        <f>VLOOKUP(A583,'BASE LOSS COSTS'!$V$35:$W$49,2)</f>
        <v>120</v>
      </c>
      <c r="AX583" s="57">
        <f>VLOOKUP(A583,'BASE LOSS COSTS'!$Y$35:$Z$49,2)</f>
        <v>104</v>
      </c>
      <c r="AY583" s="57">
        <f>VLOOKUP(A583,'BASE LOSS COSTS'!$AB$35:$AC$49,2)</f>
        <v>104</v>
      </c>
      <c r="AZ583" s="49">
        <f>ROUND('LOSS COST BY TERRITORY AND ZIP'!$AZ583*VLOOKUP(TEXT(A583,"000"),'OFF-BALANCE FACTORS'!$B$2:$H$100,3),0)</f>
        <v>222</v>
      </c>
      <c r="BA583" s="57">
        <f>VLOOKUP(A583,'BASE LOSS COSTS'!$AH$35:$AI$49,2)</f>
        <v>268</v>
      </c>
      <c r="BB583" s="57">
        <f>VLOOKUP(A583,'BASE LOSS COSTS'!$AK$35:$AL$49,2)</f>
        <v>268</v>
      </c>
      <c r="BC583" s="57">
        <f>VLOOKUP(A583,'BASE LOSS COSTS'!$AN$35:$AO$49,2)</f>
        <v>80</v>
      </c>
      <c r="BD583" s="57">
        <f>VLOOKUP(A583,'BASE LOSS COSTS'!$AQ$35:$AR$49,2)</f>
        <v>80</v>
      </c>
      <c r="BE583" s="49">
        <f>ROUND('LOSS COST BY TERRITORY AND ZIP'!$BE583*VLOOKUP(TEXT(A583,"000"),'OFF-BALANCE FACTORS'!$B$2:$H$100,7),0)</f>
        <v>322</v>
      </c>
      <c r="BF583" s="62">
        <f t="shared" si="8"/>
        <v>278</v>
      </c>
      <c r="BG583" s="49">
        <f>ROUND('LOSS COST BY TERRITORY AND ZIP'!$BG583*VLOOKUP(TEXT(A583,"000"),'OFF-BALANCE FACTORS'!$B$2:$H$100,6),0)</f>
        <v>241</v>
      </c>
      <c r="BH583" s="38"/>
      <c r="BI583" s="38"/>
      <c r="BJ583" s="38"/>
      <c r="BK583" s="38"/>
      <c r="BL583" s="38"/>
      <c r="BM583" s="38"/>
      <c r="BN583" s="38"/>
      <c r="BO583" s="38"/>
      <c r="BP583" s="38"/>
      <c r="BQ583" s="38"/>
      <c r="BR583" s="38"/>
      <c r="BS583" s="38"/>
      <c r="BT583" s="38"/>
      <c r="BU583" s="38"/>
      <c r="BV583" s="38"/>
      <c r="BW583" s="38"/>
      <c r="BX583" s="38"/>
      <c r="BY583" s="38"/>
      <c r="BZ583" s="38"/>
      <c r="CA583" s="38"/>
      <c r="CB583" s="38"/>
      <c r="CC583" s="38"/>
      <c r="CD583" s="38"/>
      <c r="CE583" s="38"/>
      <c r="CF583" s="39"/>
      <c r="CG583" s="39"/>
    </row>
    <row r="584" spans="1:85">
      <c r="A584" s="41">
        <v>117</v>
      </c>
      <c r="B584" s="41">
        <v>67442</v>
      </c>
      <c r="C584" s="49">
        <f>ROUND('LOSS COST BY TERRITORY AND ZIP'!$C584*VLOOKUP(TEXT(A584,"000"),'OFF-BALANCE FACTORS'!$B$2:$H$100,2),0)</f>
        <v>151</v>
      </c>
      <c r="D584" s="70">
        <f>VLOOKUP($A584,'BASE LOSS COSTS'!$Y$14:$Z$28,2,FALSE)</f>
        <v>0.63</v>
      </c>
      <c r="E584" s="70">
        <f>VLOOKUP($A584,'BASE LOSS COSTS'!$AB$14:$AC$28,2,FALSE)</f>
        <v>1.26</v>
      </c>
      <c r="F584" s="70">
        <f>VLOOKUP($A584,'BASE LOSS COSTS'!$AE$14:$AF$28,2,FALSE)</f>
        <v>1.89</v>
      </c>
      <c r="G584" s="49">
        <f>VLOOKUP(A584,'BASE LOSS COSTS'!$A$55:$B$69,2)</f>
        <v>4</v>
      </c>
      <c r="H584" s="49">
        <f>ROUND('LOSS COST BY TERRITORY AND ZIP'!$H584*VLOOKUP(TEXT(A584,"000"),'OFF-BALANCE FACTORS'!$B$2:$H$100,5),0)</f>
        <v>155</v>
      </c>
      <c r="I584" s="57">
        <f>VLOOKUP($A584,'BASE LOSS COSTS'!$AH$14:$AI$28,2,FALSE)</f>
        <v>1</v>
      </c>
      <c r="J584" s="57">
        <f>VLOOKUP($A584,'BASE LOSS COSTS'!$AK$14:$AL$28,2,FALSE)</f>
        <v>2</v>
      </c>
      <c r="K584" s="57">
        <f>VLOOKUP($A584,'BASE LOSS COSTS'!$AN$14:$AO$28,2,FALSE)</f>
        <v>3</v>
      </c>
      <c r="L584" s="57">
        <f>VLOOKUP($A584,'BASE LOSS COSTS'!$AQ$14:$AR$28,2,FALSE)</f>
        <v>5</v>
      </c>
      <c r="M584" s="49">
        <f>ROUND('LOSS COST BY TERRITORY AND ZIP'!$M584*VLOOKUP(TEXT(A584,"000"),'OFF-BALANCE FACTORS'!$B$2:$H$100,5),0)</f>
        <v>127</v>
      </c>
      <c r="N584" s="71">
        <f>VLOOKUP($A584,'BASE LOSS COSTS'!$AT$14:$AU$28,2,FALSE)</f>
        <v>0.62</v>
      </c>
      <c r="O584" s="71">
        <f>VLOOKUP($A584,'BASE LOSS COSTS'!$AW$14:$AX$28,2,FALSE)</f>
        <v>1.25</v>
      </c>
      <c r="P584" s="71">
        <f>VLOOKUP($A584,'BASE LOSS COSTS'!$AZ$14:$BA$28,2,FALSE)</f>
        <v>1.87</v>
      </c>
      <c r="Q584" s="49">
        <f>VLOOKUP(A584,'BASE LOSS COSTS'!$D$55:$E$69,2)</f>
        <v>13</v>
      </c>
      <c r="R584" s="49">
        <f>VLOOKUP(A584,'BASE LOSS COSTS'!$V$55:$W$69,2)</f>
        <v>9</v>
      </c>
      <c r="S584" s="57">
        <f>VLOOKUP(A584,'BASE LOSS COSTS'!$J$14:$K$28,2)</f>
        <v>153</v>
      </c>
      <c r="T584" s="49">
        <f>VLOOKUP(A584,'BASE LOSS COSTS'!$G$55:$H$69,2)</f>
        <v>9</v>
      </c>
      <c r="U584" s="57">
        <f>VLOOKUP(A584,'BASE LOSS COSTS'!$M$14:$N$28,2)</f>
        <v>576</v>
      </c>
      <c r="V584" s="71">
        <f>VLOOKUP($A584,'BASE LOSS COSTS'!$BC$14:$BD$28,2,FALSE)</f>
        <v>1.26</v>
      </c>
      <c r="W584" s="71">
        <f>VLOOKUP($A584,'BASE LOSS COSTS'!$BF$14:$BG$28,2,FALSE)</f>
        <v>1.89</v>
      </c>
      <c r="X584" s="71">
        <f>VLOOKUP($A584,'BASE LOSS COSTS'!$BI$14:$BJ$28,2,FALSE)</f>
        <v>2.52</v>
      </c>
      <c r="Y584" s="57">
        <f>VLOOKUP(A584,'BASE LOSS COSTS'!$J$55:$K$69,2)</f>
        <v>25</v>
      </c>
      <c r="Z584" s="57">
        <f>VLOOKUP(A584,'BASE LOSS COSTS'!$Y$55:$Z$69,2)</f>
        <v>20</v>
      </c>
      <c r="AA584" s="57">
        <f>VLOOKUP(A584,'BASE LOSS COSTS'!$P$14:$Q$28,2)</f>
        <v>137</v>
      </c>
      <c r="AB584" s="71">
        <f>VLOOKUP($A584,'BASE LOSS COSTS'!$BL$14:$BM$28,2,FALSE)</f>
        <v>0.63</v>
      </c>
      <c r="AC584" s="71">
        <f>VLOOKUP($A584,'BASE LOSS COSTS'!$BO$14:$BP$28,2,FALSE)</f>
        <v>1.26</v>
      </c>
      <c r="AD584" s="71">
        <f>VLOOKUP($A584,'BASE LOSS COSTS'!$BR$14:$BS$28,2,FALSE)</f>
        <v>1.89</v>
      </c>
      <c r="AE584" s="57">
        <f>VLOOKUP(A584,'BASE LOSS COSTS'!$M$55:$N$69,2)</f>
        <v>3</v>
      </c>
      <c r="AF584" s="57">
        <f>VLOOKUP(A584,'BASE LOSS COSTS'!$S$14:$T$28,2)</f>
        <v>55</v>
      </c>
      <c r="AG584" s="71">
        <f>VLOOKUP($A584,'BASE LOSS COSTS'!$BU$14:$BV$28,2,FALSE)</f>
        <v>6.93</v>
      </c>
      <c r="AH584" s="71">
        <f>VLOOKUP($A584,'BASE LOSS COSTS'!$BX$14:$BY$28,2,FALSE)</f>
        <v>8.19</v>
      </c>
      <c r="AI584" s="71">
        <f>VLOOKUP($A584,'BASE LOSS COSTS'!$CA$14:$CB$28,2,FALSE)</f>
        <v>9.4499999999999993</v>
      </c>
      <c r="AJ584" s="57">
        <f>VLOOKUP(A584,'BASE LOSS COSTS'!$P$55:$Q$69,2)</f>
        <v>2</v>
      </c>
      <c r="AK584" s="57">
        <f>VLOOKUP(A584,'BASE LOSS COSTS'!$V$14:$W$28,2)</f>
        <v>452</v>
      </c>
      <c r="AL584" s="71">
        <f>VLOOKUP($A584,'BASE LOSS COSTS'!$CD$14:$CE$28,2,FALSE)</f>
        <v>39.06</v>
      </c>
      <c r="AM584" s="71">
        <f>VLOOKUP($A584,'BASE LOSS COSTS'!$CG$14:$CH$28,2,FALSE)</f>
        <v>44.1</v>
      </c>
      <c r="AN584" s="71">
        <f>VLOOKUP($A584,'BASE LOSS COSTS'!$CJ$14:$CK$28,2,FALSE)</f>
        <v>60.48</v>
      </c>
      <c r="AO584" s="57">
        <f>VLOOKUP(A584,'BASE LOSS COSTS'!$S$55:$T$69,2)</f>
        <v>24</v>
      </c>
      <c r="AP584" s="49">
        <f>ROUND('LOSS COST BY TERRITORY AND ZIP'!$AP584*VLOOKUP(TEXT(A584,"000"),'OFF-BALANCE FACTORS'!$B$2:$H$100,4),0)</f>
        <v>222</v>
      </c>
      <c r="AQ584" s="49">
        <f>ROUND('LOSS COST BY TERRITORY AND ZIP'!$AQ584*VLOOKUP(TEXT(A584,"000"),'OFF-BALANCE FACTORS'!$B$2:$H$100,4),0)</f>
        <v>191</v>
      </c>
      <c r="AR584" s="57">
        <f>VLOOKUP(A584,'BASE LOSS COSTS'!$G$35:$H$49,2)</f>
        <v>264</v>
      </c>
      <c r="AS584" s="57">
        <f>VLOOKUP(A584,'BASE LOSS COSTS'!$J$35:$K$49,2)</f>
        <v>264</v>
      </c>
      <c r="AT584" s="57">
        <f>VLOOKUP(A584,'BASE LOSS COSTS'!$M$35:$N$49,2)</f>
        <v>228</v>
      </c>
      <c r="AU584" s="57">
        <f>VLOOKUP(A584,'BASE LOSS COSTS'!$P$35:$Q$49,2)</f>
        <v>228</v>
      </c>
      <c r="AV584" s="57">
        <f>VLOOKUP(A584,'BASE LOSS COSTS'!$S$35:$T$49,2)</f>
        <v>120</v>
      </c>
      <c r="AW584" s="57">
        <f>VLOOKUP(A584,'BASE LOSS COSTS'!$V$35:$W$49,2)</f>
        <v>120</v>
      </c>
      <c r="AX584" s="57">
        <f>VLOOKUP(A584,'BASE LOSS COSTS'!$Y$35:$Z$49,2)</f>
        <v>104</v>
      </c>
      <c r="AY584" s="57">
        <f>VLOOKUP(A584,'BASE LOSS COSTS'!$AB$35:$AC$49,2)</f>
        <v>104</v>
      </c>
      <c r="AZ584" s="49">
        <f>ROUND('LOSS COST BY TERRITORY AND ZIP'!$AZ584*VLOOKUP(TEXT(A584,"000"),'OFF-BALANCE FACTORS'!$B$2:$H$100,3),0)</f>
        <v>222</v>
      </c>
      <c r="BA584" s="57">
        <f>VLOOKUP(A584,'BASE LOSS COSTS'!$AH$35:$AI$49,2)</f>
        <v>268</v>
      </c>
      <c r="BB584" s="57">
        <f>VLOOKUP(A584,'BASE LOSS COSTS'!$AK$35:$AL$49,2)</f>
        <v>268</v>
      </c>
      <c r="BC584" s="57">
        <f>VLOOKUP(A584,'BASE LOSS COSTS'!$AN$35:$AO$49,2)</f>
        <v>80</v>
      </c>
      <c r="BD584" s="57">
        <f>VLOOKUP(A584,'BASE LOSS COSTS'!$AQ$35:$AR$49,2)</f>
        <v>80</v>
      </c>
      <c r="BE584" s="49">
        <f>ROUND('LOSS COST BY TERRITORY AND ZIP'!$BE584*VLOOKUP(TEXT(A584,"000"),'OFF-BALANCE FACTORS'!$B$2:$H$100,7),0)</f>
        <v>322</v>
      </c>
      <c r="BF584" s="62">
        <f t="shared" si="8"/>
        <v>278</v>
      </c>
      <c r="BG584" s="49">
        <f>ROUND('LOSS COST BY TERRITORY AND ZIP'!$BG584*VLOOKUP(TEXT(A584,"000"),'OFF-BALANCE FACTORS'!$B$2:$H$100,6),0)</f>
        <v>241</v>
      </c>
      <c r="BH584" s="38"/>
      <c r="BI584" s="38"/>
      <c r="BJ584" s="38"/>
      <c r="BK584" s="38"/>
      <c r="BL584" s="38"/>
      <c r="BM584" s="38"/>
      <c r="BN584" s="38"/>
      <c r="BO584" s="38"/>
      <c r="BP584" s="38"/>
      <c r="BQ584" s="38"/>
      <c r="BR584" s="38"/>
      <c r="BS584" s="38"/>
      <c r="BT584" s="38"/>
      <c r="BU584" s="38"/>
      <c r="BV584" s="38"/>
      <c r="BW584" s="38"/>
      <c r="BX584" s="38"/>
      <c r="BY584" s="38"/>
      <c r="BZ584" s="38"/>
      <c r="CA584" s="38"/>
      <c r="CB584" s="38"/>
      <c r="CC584" s="38"/>
      <c r="CD584" s="38"/>
      <c r="CE584" s="38"/>
      <c r="CF584" s="39"/>
      <c r="CG584" s="39"/>
    </row>
    <row r="585" spans="1:85">
      <c r="A585" s="41">
        <v>117</v>
      </c>
      <c r="B585" s="41">
        <v>67443</v>
      </c>
      <c r="C585" s="49">
        <f>ROUND('LOSS COST BY TERRITORY AND ZIP'!$C585*VLOOKUP(TEXT(A585,"000"),'OFF-BALANCE FACTORS'!$B$2:$H$100,2),0)</f>
        <v>151</v>
      </c>
      <c r="D585" s="70">
        <f>VLOOKUP($A585,'BASE LOSS COSTS'!$Y$14:$Z$28,2,FALSE)</f>
        <v>0.63</v>
      </c>
      <c r="E585" s="70">
        <f>VLOOKUP($A585,'BASE LOSS COSTS'!$AB$14:$AC$28,2,FALSE)</f>
        <v>1.26</v>
      </c>
      <c r="F585" s="70">
        <f>VLOOKUP($A585,'BASE LOSS COSTS'!$AE$14:$AF$28,2,FALSE)</f>
        <v>1.89</v>
      </c>
      <c r="G585" s="49">
        <f>VLOOKUP(A585,'BASE LOSS COSTS'!$A$55:$B$69,2)</f>
        <v>4</v>
      </c>
      <c r="H585" s="49">
        <f>ROUND('LOSS COST BY TERRITORY AND ZIP'!$H585*VLOOKUP(TEXT(A585,"000"),'OFF-BALANCE FACTORS'!$B$2:$H$100,5),0)</f>
        <v>155</v>
      </c>
      <c r="I585" s="57">
        <f>VLOOKUP($A585,'BASE LOSS COSTS'!$AH$14:$AI$28,2,FALSE)</f>
        <v>1</v>
      </c>
      <c r="J585" s="57">
        <f>VLOOKUP($A585,'BASE LOSS COSTS'!$AK$14:$AL$28,2,FALSE)</f>
        <v>2</v>
      </c>
      <c r="K585" s="57">
        <f>VLOOKUP($A585,'BASE LOSS COSTS'!$AN$14:$AO$28,2,FALSE)</f>
        <v>3</v>
      </c>
      <c r="L585" s="57">
        <f>VLOOKUP($A585,'BASE LOSS COSTS'!$AQ$14:$AR$28,2,FALSE)</f>
        <v>5</v>
      </c>
      <c r="M585" s="49">
        <f>ROUND('LOSS COST BY TERRITORY AND ZIP'!$M585*VLOOKUP(TEXT(A585,"000"),'OFF-BALANCE FACTORS'!$B$2:$H$100,5),0)</f>
        <v>127</v>
      </c>
      <c r="N585" s="71">
        <f>VLOOKUP($A585,'BASE LOSS COSTS'!$AT$14:$AU$28,2,FALSE)</f>
        <v>0.62</v>
      </c>
      <c r="O585" s="71">
        <f>VLOOKUP($A585,'BASE LOSS COSTS'!$AW$14:$AX$28,2,FALSE)</f>
        <v>1.25</v>
      </c>
      <c r="P585" s="71">
        <f>VLOOKUP($A585,'BASE LOSS COSTS'!$AZ$14:$BA$28,2,FALSE)</f>
        <v>1.87</v>
      </c>
      <c r="Q585" s="49">
        <f>VLOOKUP(A585,'BASE LOSS COSTS'!$D$55:$E$69,2)</f>
        <v>13</v>
      </c>
      <c r="R585" s="49">
        <f>VLOOKUP(A585,'BASE LOSS COSTS'!$V$55:$W$69,2)</f>
        <v>9</v>
      </c>
      <c r="S585" s="57">
        <f>VLOOKUP(A585,'BASE LOSS COSTS'!$J$14:$K$28,2)</f>
        <v>153</v>
      </c>
      <c r="T585" s="49">
        <f>VLOOKUP(A585,'BASE LOSS COSTS'!$G$55:$H$69,2)</f>
        <v>9</v>
      </c>
      <c r="U585" s="57">
        <f>VLOOKUP(A585,'BASE LOSS COSTS'!$M$14:$N$28,2)</f>
        <v>576</v>
      </c>
      <c r="V585" s="71">
        <f>VLOOKUP($A585,'BASE LOSS COSTS'!$BC$14:$BD$28,2,FALSE)</f>
        <v>1.26</v>
      </c>
      <c r="W585" s="71">
        <f>VLOOKUP($A585,'BASE LOSS COSTS'!$BF$14:$BG$28,2,FALSE)</f>
        <v>1.89</v>
      </c>
      <c r="X585" s="71">
        <f>VLOOKUP($A585,'BASE LOSS COSTS'!$BI$14:$BJ$28,2,FALSE)</f>
        <v>2.52</v>
      </c>
      <c r="Y585" s="57">
        <f>VLOOKUP(A585,'BASE LOSS COSTS'!$J$55:$K$69,2)</f>
        <v>25</v>
      </c>
      <c r="Z585" s="57">
        <f>VLOOKUP(A585,'BASE LOSS COSTS'!$Y$55:$Z$69,2)</f>
        <v>20</v>
      </c>
      <c r="AA585" s="57">
        <f>VLOOKUP(A585,'BASE LOSS COSTS'!$P$14:$Q$28,2)</f>
        <v>137</v>
      </c>
      <c r="AB585" s="71">
        <f>VLOOKUP($A585,'BASE LOSS COSTS'!$BL$14:$BM$28,2,FALSE)</f>
        <v>0.63</v>
      </c>
      <c r="AC585" s="71">
        <f>VLOOKUP($A585,'BASE LOSS COSTS'!$BO$14:$BP$28,2,FALSE)</f>
        <v>1.26</v>
      </c>
      <c r="AD585" s="71">
        <f>VLOOKUP($A585,'BASE LOSS COSTS'!$BR$14:$BS$28,2,FALSE)</f>
        <v>1.89</v>
      </c>
      <c r="AE585" s="57">
        <f>VLOOKUP(A585,'BASE LOSS COSTS'!$M$55:$N$69,2)</f>
        <v>3</v>
      </c>
      <c r="AF585" s="57">
        <f>VLOOKUP(A585,'BASE LOSS COSTS'!$S$14:$T$28,2)</f>
        <v>55</v>
      </c>
      <c r="AG585" s="71">
        <f>VLOOKUP($A585,'BASE LOSS COSTS'!$BU$14:$BV$28,2,FALSE)</f>
        <v>6.93</v>
      </c>
      <c r="AH585" s="71">
        <f>VLOOKUP($A585,'BASE LOSS COSTS'!$BX$14:$BY$28,2,FALSE)</f>
        <v>8.19</v>
      </c>
      <c r="AI585" s="71">
        <f>VLOOKUP($A585,'BASE LOSS COSTS'!$CA$14:$CB$28,2,FALSE)</f>
        <v>9.4499999999999993</v>
      </c>
      <c r="AJ585" s="57">
        <f>VLOOKUP(A585,'BASE LOSS COSTS'!$P$55:$Q$69,2)</f>
        <v>2</v>
      </c>
      <c r="AK585" s="57">
        <f>VLOOKUP(A585,'BASE LOSS COSTS'!$V$14:$W$28,2)</f>
        <v>452</v>
      </c>
      <c r="AL585" s="71">
        <f>VLOOKUP($A585,'BASE LOSS COSTS'!$CD$14:$CE$28,2,FALSE)</f>
        <v>39.06</v>
      </c>
      <c r="AM585" s="71">
        <f>VLOOKUP($A585,'BASE LOSS COSTS'!$CG$14:$CH$28,2,FALSE)</f>
        <v>44.1</v>
      </c>
      <c r="AN585" s="71">
        <f>VLOOKUP($A585,'BASE LOSS COSTS'!$CJ$14:$CK$28,2,FALSE)</f>
        <v>60.48</v>
      </c>
      <c r="AO585" s="57">
        <f>VLOOKUP(A585,'BASE LOSS COSTS'!$S$55:$T$69,2)</f>
        <v>24</v>
      </c>
      <c r="AP585" s="49">
        <f>ROUND('LOSS COST BY TERRITORY AND ZIP'!$AP585*VLOOKUP(TEXT(A585,"000"),'OFF-BALANCE FACTORS'!$B$2:$H$100,4),0)</f>
        <v>222</v>
      </c>
      <c r="AQ585" s="49">
        <f>ROUND('LOSS COST BY TERRITORY AND ZIP'!$AQ585*VLOOKUP(TEXT(A585,"000"),'OFF-BALANCE FACTORS'!$B$2:$H$100,4),0)</f>
        <v>191</v>
      </c>
      <c r="AR585" s="57">
        <f>VLOOKUP(A585,'BASE LOSS COSTS'!$G$35:$H$49,2)</f>
        <v>264</v>
      </c>
      <c r="AS585" s="57">
        <f>VLOOKUP(A585,'BASE LOSS COSTS'!$J$35:$K$49,2)</f>
        <v>264</v>
      </c>
      <c r="AT585" s="57">
        <f>VLOOKUP(A585,'BASE LOSS COSTS'!$M$35:$N$49,2)</f>
        <v>228</v>
      </c>
      <c r="AU585" s="57">
        <f>VLOOKUP(A585,'BASE LOSS COSTS'!$P$35:$Q$49,2)</f>
        <v>228</v>
      </c>
      <c r="AV585" s="57">
        <f>VLOOKUP(A585,'BASE LOSS COSTS'!$S$35:$T$49,2)</f>
        <v>120</v>
      </c>
      <c r="AW585" s="57">
        <f>VLOOKUP(A585,'BASE LOSS COSTS'!$V$35:$W$49,2)</f>
        <v>120</v>
      </c>
      <c r="AX585" s="57">
        <f>VLOOKUP(A585,'BASE LOSS COSTS'!$Y$35:$Z$49,2)</f>
        <v>104</v>
      </c>
      <c r="AY585" s="57">
        <f>VLOOKUP(A585,'BASE LOSS COSTS'!$AB$35:$AC$49,2)</f>
        <v>104</v>
      </c>
      <c r="AZ585" s="49">
        <f>ROUND('LOSS COST BY TERRITORY AND ZIP'!$AZ585*VLOOKUP(TEXT(A585,"000"),'OFF-BALANCE FACTORS'!$B$2:$H$100,3),0)</f>
        <v>222</v>
      </c>
      <c r="BA585" s="57">
        <f>VLOOKUP(A585,'BASE LOSS COSTS'!$AH$35:$AI$49,2)</f>
        <v>268</v>
      </c>
      <c r="BB585" s="57">
        <f>VLOOKUP(A585,'BASE LOSS COSTS'!$AK$35:$AL$49,2)</f>
        <v>268</v>
      </c>
      <c r="BC585" s="57">
        <f>VLOOKUP(A585,'BASE LOSS COSTS'!$AN$35:$AO$49,2)</f>
        <v>80</v>
      </c>
      <c r="BD585" s="57">
        <f>VLOOKUP(A585,'BASE LOSS COSTS'!$AQ$35:$AR$49,2)</f>
        <v>80</v>
      </c>
      <c r="BE585" s="49">
        <f>ROUND('LOSS COST BY TERRITORY AND ZIP'!$BE585*VLOOKUP(TEXT(A585,"000"),'OFF-BALANCE FACTORS'!$B$2:$H$100,7),0)</f>
        <v>322</v>
      </c>
      <c r="BF585" s="62">
        <f t="shared" si="8"/>
        <v>278</v>
      </c>
      <c r="BG585" s="49">
        <f>ROUND('LOSS COST BY TERRITORY AND ZIP'!$BG585*VLOOKUP(TEXT(A585,"000"),'OFF-BALANCE FACTORS'!$B$2:$H$100,6),0)</f>
        <v>241</v>
      </c>
      <c r="BH585" s="38"/>
      <c r="BI585" s="38"/>
      <c r="BJ585" s="38"/>
      <c r="BK585" s="38"/>
      <c r="BL585" s="38"/>
      <c r="BM585" s="38"/>
      <c r="BN585" s="38"/>
      <c r="BO585" s="38"/>
      <c r="BP585" s="38"/>
      <c r="BQ585" s="38"/>
      <c r="BR585" s="38"/>
      <c r="BS585" s="38"/>
      <c r="BT585" s="38"/>
      <c r="BU585" s="38"/>
      <c r="BV585" s="38"/>
      <c r="BW585" s="38"/>
      <c r="BX585" s="38"/>
      <c r="BY585" s="38"/>
      <c r="BZ585" s="38"/>
      <c r="CA585" s="38"/>
      <c r="CB585" s="38"/>
      <c r="CC585" s="38"/>
      <c r="CD585" s="38"/>
      <c r="CE585" s="38"/>
      <c r="CF585" s="39"/>
      <c r="CG585" s="39"/>
    </row>
    <row r="586" spans="1:85">
      <c r="A586" s="41">
        <v>117</v>
      </c>
      <c r="B586" s="41">
        <v>67444</v>
      </c>
      <c r="C586" s="49">
        <f>ROUND('LOSS COST BY TERRITORY AND ZIP'!$C586*VLOOKUP(TEXT(A586,"000"),'OFF-BALANCE FACTORS'!$B$2:$H$100,2),0)</f>
        <v>151</v>
      </c>
      <c r="D586" s="70">
        <f>VLOOKUP($A586,'BASE LOSS COSTS'!$Y$14:$Z$28,2,FALSE)</f>
        <v>0.63</v>
      </c>
      <c r="E586" s="70">
        <f>VLOOKUP($A586,'BASE LOSS COSTS'!$AB$14:$AC$28,2,FALSE)</f>
        <v>1.26</v>
      </c>
      <c r="F586" s="70">
        <f>VLOOKUP($A586,'BASE LOSS COSTS'!$AE$14:$AF$28,2,FALSE)</f>
        <v>1.89</v>
      </c>
      <c r="G586" s="49">
        <f>VLOOKUP(A586,'BASE LOSS COSTS'!$A$55:$B$69,2)</f>
        <v>4</v>
      </c>
      <c r="H586" s="49">
        <f>ROUND('LOSS COST BY TERRITORY AND ZIP'!$H586*VLOOKUP(TEXT(A586,"000"),'OFF-BALANCE FACTORS'!$B$2:$H$100,5),0)</f>
        <v>155</v>
      </c>
      <c r="I586" s="57">
        <f>VLOOKUP($A586,'BASE LOSS COSTS'!$AH$14:$AI$28,2,FALSE)</f>
        <v>1</v>
      </c>
      <c r="J586" s="57">
        <f>VLOOKUP($A586,'BASE LOSS COSTS'!$AK$14:$AL$28,2,FALSE)</f>
        <v>2</v>
      </c>
      <c r="K586" s="57">
        <f>VLOOKUP($A586,'BASE LOSS COSTS'!$AN$14:$AO$28,2,FALSE)</f>
        <v>3</v>
      </c>
      <c r="L586" s="57">
        <f>VLOOKUP($A586,'BASE LOSS COSTS'!$AQ$14:$AR$28,2,FALSE)</f>
        <v>5</v>
      </c>
      <c r="M586" s="49">
        <f>ROUND('LOSS COST BY TERRITORY AND ZIP'!$M586*VLOOKUP(TEXT(A586,"000"),'OFF-BALANCE FACTORS'!$B$2:$H$100,5),0)</f>
        <v>127</v>
      </c>
      <c r="N586" s="71">
        <f>VLOOKUP($A586,'BASE LOSS COSTS'!$AT$14:$AU$28,2,FALSE)</f>
        <v>0.62</v>
      </c>
      <c r="O586" s="71">
        <f>VLOOKUP($A586,'BASE LOSS COSTS'!$AW$14:$AX$28,2,FALSE)</f>
        <v>1.25</v>
      </c>
      <c r="P586" s="71">
        <f>VLOOKUP($A586,'BASE LOSS COSTS'!$AZ$14:$BA$28,2,FALSE)</f>
        <v>1.87</v>
      </c>
      <c r="Q586" s="49">
        <f>VLOOKUP(A586,'BASE LOSS COSTS'!$D$55:$E$69,2)</f>
        <v>13</v>
      </c>
      <c r="R586" s="49">
        <f>VLOOKUP(A586,'BASE LOSS COSTS'!$V$55:$W$69,2)</f>
        <v>9</v>
      </c>
      <c r="S586" s="57">
        <f>VLOOKUP(A586,'BASE LOSS COSTS'!$J$14:$K$28,2)</f>
        <v>153</v>
      </c>
      <c r="T586" s="49">
        <f>VLOOKUP(A586,'BASE LOSS COSTS'!$G$55:$H$69,2)</f>
        <v>9</v>
      </c>
      <c r="U586" s="57">
        <f>VLOOKUP(A586,'BASE LOSS COSTS'!$M$14:$N$28,2)</f>
        <v>576</v>
      </c>
      <c r="V586" s="71">
        <f>VLOOKUP($A586,'BASE LOSS COSTS'!$BC$14:$BD$28,2,FALSE)</f>
        <v>1.26</v>
      </c>
      <c r="W586" s="71">
        <f>VLOOKUP($A586,'BASE LOSS COSTS'!$BF$14:$BG$28,2,FALSE)</f>
        <v>1.89</v>
      </c>
      <c r="X586" s="71">
        <f>VLOOKUP($A586,'BASE LOSS COSTS'!$BI$14:$BJ$28,2,FALSE)</f>
        <v>2.52</v>
      </c>
      <c r="Y586" s="57">
        <f>VLOOKUP(A586,'BASE LOSS COSTS'!$J$55:$K$69,2)</f>
        <v>25</v>
      </c>
      <c r="Z586" s="57">
        <f>VLOOKUP(A586,'BASE LOSS COSTS'!$Y$55:$Z$69,2)</f>
        <v>20</v>
      </c>
      <c r="AA586" s="57">
        <f>VLOOKUP(A586,'BASE LOSS COSTS'!$P$14:$Q$28,2)</f>
        <v>137</v>
      </c>
      <c r="AB586" s="71">
        <f>VLOOKUP($A586,'BASE LOSS COSTS'!$BL$14:$BM$28,2,FALSE)</f>
        <v>0.63</v>
      </c>
      <c r="AC586" s="71">
        <f>VLOOKUP($A586,'BASE LOSS COSTS'!$BO$14:$BP$28,2,FALSE)</f>
        <v>1.26</v>
      </c>
      <c r="AD586" s="71">
        <f>VLOOKUP($A586,'BASE LOSS COSTS'!$BR$14:$BS$28,2,FALSE)</f>
        <v>1.89</v>
      </c>
      <c r="AE586" s="57">
        <f>VLOOKUP(A586,'BASE LOSS COSTS'!$M$55:$N$69,2)</f>
        <v>3</v>
      </c>
      <c r="AF586" s="57">
        <f>VLOOKUP(A586,'BASE LOSS COSTS'!$S$14:$T$28,2)</f>
        <v>55</v>
      </c>
      <c r="AG586" s="71">
        <f>VLOOKUP($A586,'BASE LOSS COSTS'!$BU$14:$BV$28,2,FALSE)</f>
        <v>6.93</v>
      </c>
      <c r="AH586" s="71">
        <f>VLOOKUP($A586,'BASE LOSS COSTS'!$BX$14:$BY$28,2,FALSE)</f>
        <v>8.19</v>
      </c>
      <c r="AI586" s="71">
        <f>VLOOKUP($A586,'BASE LOSS COSTS'!$CA$14:$CB$28,2,FALSE)</f>
        <v>9.4499999999999993</v>
      </c>
      <c r="AJ586" s="57">
        <f>VLOOKUP(A586,'BASE LOSS COSTS'!$P$55:$Q$69,2)</f>
        <v>2</v>
      </c>
      <c r="AK586" s="57">
        <f>VLOOKUP(A586,'BASE LOSS COSTS'!$V$14:$W$28,2)</f>
        <v>452</v>
      </c>
      <c r="AL586" s="71">
        <f>VLOOKUP($A586,'BASE LOSS COSTS'!$CD$14:$CE$28,2,FALSE)</f>
        <v>39.06</v>
      </c>
      <c r="AM586" s="71">
        <f>VLOOKUP($A586,'BASE LOSS COSTS'!$CG$14:$CH$28,2,FALSE)</f>
        <v>44.1</v>
      </c>
      <c r="AN586" s="71">
        <f>VLOOKUP($A586,'BASE LOSS COSTS'!$CJ$14:$CK$28,2,FALSE)</f>
        <v>60.48</v>
      </c>
      <c r="AO586" s="57">
        <f>VLOOKUP(A586,'BASE LOSS COSTS'!$S$55:$T$69,2)</f>
        <v>24</v>
      </c>
      <c r="AP586" s="49">
        <f>ROUND('LOSS COST BY TERRITORY AND ZIP'!$AP586*VLOOKUP(TEXT(A586,"000"),'OFF-BALANCE FACTORS'!$B$2:$H$100,4),0)</f>
        <v>222</v>
      </c>
      <c r="AQ586" s="49">
        <f>ROUND('LOSS COST BY TERRITORY AND ZIP'!$AQ586*VLOOKUP(TEXT(A586,"000"),'OFF-BALANCE FACTORS'!$B$2:$H$100,4),0)</f>
        <v>191</v>
      </c>
      <c r="AR586" s="57">
        <f>VLOOKUP(A586,'BASE LOSS COSTS'!$G$35:$H$49,2)</f>
        <v>264</v>
      </c>
      <c r="AS586" s="57">
        <f>VLOOKUP(A586,'BASE LOSS COSTS'!$J$35:$K$49,2)</f>
        <v>264</v>
      </c>
      <c r="AT586" s="57">
        <f>VLOOKUP(A586,'BASE LOSS COSTS'!$M$35:$N$49,2)</f>
        <v>228</v>
      </c>
      <c r="AU586" s="57">
        <f>VLOOKUP(A586,'BASE LOSS COSTS'!$P$35:$Q$49,2)</f>
        <v>228</v>
      </c>
      <c r="AV586" s="57">
        <f>VLOOKUP(A586,'BASE LOSS COSTS'!$S$35:$T$49,2)</f>
        <v>120</v>
      </c>
      <c r="AW586" s="57">
        <f>VLOOKUP(A586,'BASE LOSS COSTS'!$V$35:$W$49,2)</f>
        <v>120</v>
      </c>
      <c r="AX586" s="57">
        <f>VLOOKUP(A586,'BASE LOSS COSTS'!$Y$35:$Z$49,2)</f>
        <v>104</v>
      </c>
      <c r="AY586" s="57">
        <f>VLOOKUP(A586,'BASE LOSS COSTS'!$AB$35:$AC$49,2)</f>
        <v>104</v>
      </c>
      <c r="AZ586" s="49">
        <f>ROUND('LOSS COST BY TERRITORY AND ZIP'!$AZ586*VLOOKUP(TEXT(A586,"000"),'OFF-BALANCE FACTORS'!$B$2:$H$100,3),0)</f>
        <v>222</v>
      </c>
      <c r="BA586" s="57">
        <f>VLOOKUP(A586,'BASE LOSS COSTS'!$AH$35:$AI$49,2)</f>
        <v>268</v>
      </c>
      <c r="BB586" s="57">
        <f>VLOOKUP(A586,'BASE LOSS COSTS'!$AK$35:$AL$49,2)</f>
        <v>268</v>
      </c>
      <c r="BC586" s="57">
        <f>VLOOKUP(A586,'BASE LOSS COSTS'!$AN$35:$AO$49,2)</f>
        <v>80</v>
      </c>
      <c r="BD586" s="57">
        <f>VLOOKUP(A586,'BASE LOSS COSTS'!$AQ$35:$AR$49,2)</f>
        <v>80</v>
      </c>
      <c r="BE586" s="49">
        <f>ROUND('LOSS COST BY TERRITORY AND ZIP'!$BE586*VLOOKUP(TEXT(A586,"000"),'OFF-BALANCE FACTORS'!$B$2:$H$100,7),0)</f>
        <v>322</v>
      </c>
      <c r="BF586" s="62">
        <f t="shared" ref="BF586:BF649" si="9">ROUND(BE586*$BF$8,0)</f>
        <v>278</v>
      </c>
      <c r="BG586" s="49">
        <f>ROUND('LOSS COST BY TERRITORY AND ZIP'!$BG586*VLOOKUP(TEXT(A586,"000"),'OFF-BALANCE FACTORS'!$B$2:$H$100,6),0)</f>
        <v>241</v>
      </c>
      <c r="BH586" s="38"/>
      <c r="BI586" s="38"/>
      <c r="BJ586" s="38"/>
      <c r="BK586" s="38"/>
      <c r="BL586" s="38"/>
      <c r="BM586" s="38"/>
      <c r="BN586" s="38"/>
      <c r="BO586" s="38"/>
      <c r="BP586" s="38"/>
      <c r="BQ586" s="38"/>
      <c r="BR586" s="38"/>
      <c r="BS586" s="38"/>
      <c r="BT586" s="38"/>
      <c r="BU586" s="38"/>
      <c r="BV586" s="38"/>
      <c r="BW586" s="38"/>
      <c r="BX586" s="38"/>
      <c r="BY586" s="38"/>
      <c r="BZ586" s="38"/>
      <c r="CA586" s="38"/>
      <c r="CB586" s="38"/>
      <c r="CC586" s="38"/>
      <c r="CD586" s="38"/>
      <c r="CE586" s="38"/>
      <c r="CF586" s="39"/>
      <c r="CG586" s="39"/>
    </row>
    <row r="587" spans="1:85">
      <c r="A587" s="41">
        <v>117</v>
      </c>
      <c r="B587" s="41">
        <v>67445</v>
      </c>
      <c r="C587" s="49">
        <f>ROUND('LOSS COST BY TERRITORY AND ZIP'!$C587*VLOOKUP(TEXT(A587,"000"),'OFF-BALANCE FACTORS'!$B$2:$H$100,2),0)</f>
        <v>151</v>
      </c>
      <c r="D587" s="70">
        <f>VLOOKUP($A587,'BASE LOSS COSTS'!$Y$14:$Z$28,2,FALSE)</f>
        <v>0.63</v>
      </c>
      <c r="E587" s="70">
        <f>VLOOKUP($A587,'BASE LOSS COSTS'!$AB$14:$AC$28,2,FALSE)</f>
        <v>1.26</v>
      </c>
      <c r="F587" s="70">
        <f>VLOOKUP($A587,'BASE LOSS COSTS'!$AE$14:$AF$28,2,FALSE)</f>
        <v>1.89</v>
      </c>
      <c r="G587" s="49">
        <f>VLOOKUP(A587,'BASE LOSS COSTS'!$A$55:$B$69,2)</f>
        <v>4</v>
      </c>
      <c r="H587" s="49">
        <f>ROUND('LOSS COST BY TERRITORY AND ZIP'!$H587*VLOOKUP(TEXT(A587,"000"),'OFF-BALANCE FACTORS'!$B$2:$H$100,5),0)</f>
        <v>155</v>
      </c>
      <c r="I587" s="57">
        <f>VLOOKUP($A587,'BASE LOSS COSTS'!$AH$14:$AI$28,2,FALSE)</f>
        <v>1</v>
      </c>
      <c r="J587" s="57">
        <f>VLOOKUP($A587,'BASE LOSS COSTS'!$AK$14:$AL$28,2,FALSE)</f>
        <v>2</v>
      </c>
      <c r="K587" s="57">
        <f>VLOOKUP($A587,'BASE LOSS COSTS'!$AN$14:$AO$28,2,FALSE)</f>
        <v>3</v>
      </c>
      <c r="L587" s="57">
        <f>VLOOKUP($A587,'BASE LOSS COSTS'!$AQ$14:$AR$28,2,FALSE)</f>
        <v>5</v>
      </c>
      <c r="M587" s="49">
        <f>ROUND('LOSS COST BY TERRITORY AND ZIP'!$M587*VLOOKUP(TEXT(A587,"000"),'OFF-BALANCE FACTORS'!$B$2:$H$100,5),0)</f>
        <v>127</v>
      </c>
      <c r="N587" s="71">
        <f>VLOOKUP($A587,'BASE LOSS COSTS'!$AT$14:$AU$28,2,FALSE)</f>
        <v>0.62</v>
      </c>
      <c r="O587" s="71">
        <f>VLOOKUP($A587,'BASE LOSS COSTS'!$AW$14:$AX$28,2,FALSE)</f>
        <v>1.25</v>
      </c>
      <c r="P587" s="71">
        <f>VLOOKUP($A587,'BASE LOSS COSTS'!$AZ$14:$BA$28,2,FALSE)</f>
        <v>1.87</v>
      </c>
      <c r="Q587" s="49">
        <f>VLOOKUP(A587,'BASE LOSS COSTS'!$D$55:$E$69,2)</f>
        <v>13</v>
      </c>
      <c r="R587" s="49">
        <f>VLOOKUP(A587,'BASE LOSS COSTS'!$V$55:$W$69,2)</f>
        <v>9</v>
      </c>
      <c r="S587" s="57">
        <f>VLOOKUP(A587,'BASE LOSS COSTS'!$J$14:$K$28,2)</f>
        <v>153</v>
      </c>
      <c r="T587" s="49">
        <f>VLOOKUP(A587,'BASE LOSS COSTS'!$G$55:$H$69,2)</f>
        <v>9</v>
      </c>
      <c r="U587" s="57">
        <f>VLOOKUP(A587,'BASE LOSS COSTS'!$M$14:$N$28,2)</f>
        <v>576</v>
      </c>
      <c r="V587" s="71">
        <f>VLOOKUP($A587,'BASE LOSS COSTS'!$BC$14:$BD$28,2,FALSE)</f>
        <v>1.26</v>
      </c>
      <c r="W587" s="71">
        <f>VLOOKUP($A587,'BASE LOSS COSTS'!$BF$14:$BG$28,2,FALSE)</f>
        <v>1.89</v>
      </c>
      <c r="X587" s="71">
        <f>VLOOKUP($A587,'BASE LOSS COSTS'!$BI$14:$BJ$28,2,FALSE)</f>
        <v>2.52</v>
      </c>
      <c r="Y587" s="57">
        <f>VLOOKUP(A587,'BASE LOSS COSTS'!$J$55:$K$69,2)</f>
        <v>25</v>
      </c>
      <c r="Z587" s="57">
        <f>VLOOKUP(A587,'BASE LOSS COSTS'!$Y$55:$Z$69,2)</f>
        <v>20</v>
      </c>
      <c r="AA587" s="57">
        <f>VLOOKUP(A587,'BASE LOSS COSTS'!$P$14:$Q$28,2)</f>
        <v>137</v>
      </c>
      <c r="AB587" s="71">
        <f>VLOOKUP($A587,'BASE LOSS COSTS'!$BL$14:$BM$28,2,FALSE)</f>
        <v>0.63</v>
      </c>
      <c r="AC587" s="71">
        <f>VLOOKUP($A587,'BASE LOSS COSTS'!$BO$14:$BP$28,2,FALSE)</f>
        <v>1.26</v>
      </c>
      <c r="AD587" s="71">
        <f>VLOOKUP($A587,'BASE LOSS COSTS'!$BR$14:$BS$28,2,FALSE)</f>
        <v>1.89</v>
      </c>
      <c r="AE587" s="57">
        <f>VLOOKUP(A587,'BASE LOSS COSTS'!$M$55:$N$69,2)</f>
        <v>3</v>
      </c>
      <c r="AF587" s="57">
        <f>VLOOKUP(A587,'BASE LOSS COSTS'!$S$14:$T$28,2)</f>
        <v>55</v>
      </c>
      <c r="AG587" s="71">
        <f>VLOOKUP($A587,'BASE LOSS COSTS'!$BU$14:$BV$28,2,FALSE)</f>
        <v>6.93</v>
      </c>
      <c r="AH587" s="71">
        <f>VLOOKUP($A587,'BASE LOSS COSTS'!$BX$14:$BY$28,2,FALSE)</f>
        <v>8.19</v>
      </c>
      <c r="AI587" s="71">
        <f>VLOOKUP($A587,'BASE LOSS COSTS'!$CA$14:$CB$28,2,FALSE)</f>
        <v>9.4499999999999993</v>
      </c>
      <c r="AJ587" s="57">
        <f>VLOOKUP(A587,'BASE LOSS COSTS'!$P$55:$Q$69,2)</f>
        <v>2</v>
      </c>
      <c r="AK587" s="57">
        <f>VLOOKUP(A587,'BASE LOSS COSTS'!$V$14:$W$28,2)</f>
        <v>452</v>
      </c>
      <c r="AL587" s="71">
        <f>VLOOKUP($A587,'BASE LOSS COSTS'!$CD$14:$CE$28,2,FALSE)</f>
        <v>39.06</v>
      </c>
      <c r="AM587" s="71">
        <f>VLOOKUP($A587,'BASE LOSS COSTS'!$CG$14:$CH$28,2,FALSE)</f>
        <v>44.1</v>
      </c>
      <c r="AN587" s="71">
        <f>VLOOKUP($A587,'BASE LOSS COSTS'!$CJ$14:$CK$28,2,FALSE)</f>
        <v>60.48</v>
      </c>
      <c r="AO587" s="57">
        <f>VLOOKUP(A587,'BASE LOSS COSTS'!$S$55:$T$69,2)</f>
        <v>24</v>
      </c>
      <c r="AP587" s="49">
        <f>ROUND('LOSS COST BY TERRITORY AND ZIP'!$AP587*VLOOKUP(TEXT(A587,"000"),'OFF-BALANCE FACTORS'!$B$2:$H$100,4),0)</f>
        <v>222</v>
      </c>
      <c r="AQ587" s="49">
        <f>ROUND('LOSS COST BY TERRITORY AND ZIP'!$AQ587*VLOOKUP(TEXT(A587,"000"),'OFF-BALANCE FACTORS'!$B$2:$H$100,4),0)</f>
        <v>191</v>
      </c>
      <c r="AR587" s="57">
        <f>VLOOKUP(A587,'BASE LOSS COSTS'!$G$35:$H$49,2)</f>
        <v>264</v>
      </c>
      <c r="AS587" s="57">
        <f>VLOOKUP(A587,'BASE LOSS COSTS'!$J$35:$K$49,2)</f>
        <v>264</v>
      </c>
      <c r="AT587" s="57">
        <f>VLOOKUP(A587,'BASE LOSS COSTS'!$M$35:$N$49,2)</f>
        <v>228</v>
      </c>
      <c r="AU587" s="57">
        <f>VLOOKUP(A587,'BASE LOSS COSTS'!$P$35:$Q$49,2)</f>
        <v>228</v>
      </c>
      <c r="AV587" s="57">
        <f>VLOOKUP(A587,'BASE LOSS COSTS'!$S$35:$T$49,2)</f>
        <v>120</v>
      </c>
      <c r="AW587" s="57">
        <f>VLOOKUP(A587,'BASE LOSS COSTS'!$V$35:$W$49,2)</f>
        <v>120</v>
      </c>
      <c r="AX587" s="57">
        <f>VLOOKUP(A587,'BASE LOSS COSTS'!$Y$35:$Z$49,2)</f>
        <v>104</v>
      </c>
      <c r="AY587" s="57">
        <f>VLOOKUP(A587,'BASE LOSS COSTS'!$AB$35:$AC$49,2)</f>
        <v>104</v>
      </c>
      <c r="AZ587" s="49">
        <f>ROUND('LOSS COST BY TERRITORY AND ZIP'!$AZ587*VLOOKUP(TEXT(A587,"000"),'OFF-BALANCE FACTORS'!$B$2:$H$100,3),0)</f>
        <v>222</v>
      </c>
      <c r="BA587" s="57">
        <f>VLOOKUP(A587,'BASE LOSS COSTS'!$AH$35:$AI$49,2)</f>
        <v>268</v>
      </c>
      <c r="BB587" s="57">
        <f>VLOOKUP(A587,'BASE LOSS COSTS'!$AK$35:$AL$49,2)</f>
        <v>268</v>
      </c>
      <c r="BC587" s="57">
        <f>VLOOKUP(A587,'BASE LOSS COSTS'!$AN$35:$AO$49,2)</f>
        <v>80</v>
      </c>
      <c r="BD587" s="57">
        <f>VLOOKUP(A587,'BASE LOSS COSTS'!$AQ$35:$AR$49,2)</f>
        <v>80</v>
      </c>
      <c r="BE587" s="49">
        <f>ROUND('LOSS COST BY TERRITORY AND ZIP'!$BE587*VLOOKUP(TEXT(A587,"000"),'OFF-BALANCE FACTORS'!$B$2:$H$100,7),0)</f>
        <v>322</v>
      </c>
      <c r="BF587" s="62">
        <f t="shared" si="9"/>
        <v>278</v>
      </c>
      <c r="BG587" s="49">
        <f>ROUND('LOSS COST BY TERRITORY AND ZIP'!$BG587*VLOOKUP(TEXT(A587,"000"),'OFF-BALANCE FACTORS'!$B$2:$H$100,6),0)</f>
        <v>241</v>
      </c>
      <c r="BH587" s="38"/>
      <c r="BI587" s="38"/>
      <c r="BJ587" s="38"/>
      <c r="BK587" s="38"/>
      <c r="BL587" s="38"/>
      <c r="BM587" s="38"/>
      <c r="BN587" s="38"/>
      <c r="BO587" s="38"/>
      <c r="BP587" s="38"/>
      <c r="BQ587" s="38"/>
      <c r="BR587" s="38"/>
      <c r="BS587" s="38"/>
      <c r="BT587" s="38"/>
      <c r="BU587" s="38"/>
      <c r="BV587" s="38"/>
      <c r="BW587" s="38"/>
      <c r="BX587" s="38"/>
      <c r="BY587" s="38"/>
      <c r="BZ587" s="38"/>
      <c r="CA587" s="38"/>
      <c r="CB587" s="38"/>
      <c r="CC587" s="38"/>
      <c r="CD587" s="38"/>
      <c r="CE587" s="38"/>
      <c r="CF587" s="39"/>
      <c r="CG587" s="39"/>
    </row>
    <row r="588" spans="1:85">
      <c r="A588" s="41">
        <v>117</v>
      </c>
      <c r="B588" s="41">
        <v>67446</v>
      </c>
      <c r="C588" s="49">
        <f>ROUND('LOSS COST BY TERRITORY AND ZIP'!$C588*VLOOKUP(TEXT(A588,"000"),'OFF-BALANCE FACTORS'!$B$2:$H$100,2),0)</f>
        <v>151</v>
      </c>
      <c r="D588" s="70">
        <f>VLOOKUP($A588,'BASE LOSS COSTS'!$Y$14:$Z$28,2,FALSE)</f>
        <v>0.63</v>
      </c>
      <c r="E588" s="70">
        <f>VLOOKUP($A588,'BASE LOSS COSTS'!$AB$14:$AC$28,2,FALSE)</f>
        <v>1.26</v>
      </c>
      <c r="F588" s="70">
        <f>VLOOKUP($A588,'BASE LOSS COSTS'!$AE$14:$AF$28,2,FALSE)</f>
        <v>1.89</v>
      </c>
      <c r="G588" s="49">
        <f>VLOOKUP(A588,'BASE LOSS COSTS'!$A$55:$B$69,2)</f>
        <v>4</v>
      </c>
      <c r="H588" s="49">
        <f>ROUND('LOSS COST BY TERRITORY AND ZIP'!$H588*VLOOKUP(TEXT(A588,"000"),'OFF-BALANCE FACTORS'!$B$2:$H$100,5),0)</f>
        <v>155</v>
      </c>
      <c r="I588" s="57">
        <f>VLOOKUP($A588,'BASE LOSS COSTS'!$AH$14:$AI$28,2,FALSE)</f>
        <v>1</v>
      </c>
      <c r="J588" s="57">
        <f>VLOOKUP($A588,'BASE LOSS COSTS'!$AK$14:$AL$28,2,FALSE)</f>
        <v>2</v>
      </c>
      <c r="K588" s="57">
        <f>VLOOKUP($A588,'BASE LOSS COSTS'!$AN$14:$AO$28,2,FALSE)</f>
        <v>3</v>
      </c>
      <c r="L588" s="57">
        <f>VLOOKUP($A588,'BASE LOSS COSTS'!$AQ$14:$AR$28,2,FALSE)</f>
        <v>5</v>
      </c>
      <c r="M588" s="49">
        <f>ROUND('LOSS COST BY TERRITORY AND ZIP'!$M588*VLOOKUP(TEXT(A588,"000"),'OFF-BALANCE FACTORS'!$B$2:$H$100,5),0)</f>
        <v>127</v>
      </c>
      <c r="N588" s="71">
        <f>VLOOKUP($A588,'BASE LOSS COSTS'!$AT$14:$AU$28,2,FALSE)</f>
        <v>0.62</v>
      </c>
      <c r="O588" s="71">
        <f>VLOOKUP($A588,'BASE LOSS COSTS'!$AW$14:$AX$28,2,FALSE)</f>
        <v>1.25</v>
      </c>
      <c r="P588" s="71">
        <f>VLOOKUP($A588,'BASE LOSS COSTS'!$AZ$14:$BA$28,2,FALSE)</f>
        <v>1.87</v>
      </c>
      <c r="Q588" s="49">
        <f>VLOOKUP(A588,'BASE LOSS COSTS'!$D$55:$E$69,2)</f>
        <v>13</v>
      </c>
      <c r="R588" s="49">
        <f>VLOOKUP(A588,'BASE LOSS COSTS'!$V$55:$W$69,2)</f>
        <v>9</v>
      </c>
      <c r="S588" s="57">
        <f>VLOOKUP(A588,'BASE LOSS COSTS'!$J$14:$K$28,2)</f>
        <v>153</v>
      </c>
      <c r="T588" s="49">
        <f>VLOOKUP(A588,'BASE LOSS COSTS'!$G$55:$H$69,2)</f>
        <v>9</v>
      </c>
      <c r="U588" s="57">
        <f>VLOOKUP(A588,'BASE LOSS COSTS'!$M$14:$N$28,2)</f>
        <v>576</v>
      </c>
      <c r="V588" s="71">
        <f>VLOOKUP($A588,'BASE LOSS COSTS'!$BC$14:$BD$28,2,FALSE)</f>
        <v>1.26</v>
      </c>
      <c r="W588" s="71">
        <f>VLOOKUP($A588,'BASE LOSS COSTS'!$BF$14:$BG$28,2,FALSE)</f>
        <v>1.89</v>
      </c>
      <c r="X588" s="71">
        <f>VLOOKUP($A588,'BASE LOSS COSTS'!$BI$14:$BJ$28,2,FALSE)</f>
        <v>2.52</v>
      </c>
      <c r="Y588" s="57">
        <f>VLOOKUP(A588,'BASE LOSS COSTS'!$J$55:$K$69,2)</f>
        <v>25</v>
      </c>
      <c r="Z588" s="57">
        <f>VLOOKUP(A588,'BASE LOSS COSTS'!$Y$55:$Z$69,2)</f>
        <v>20</v>
      </c>
      <c r="AA588" s="57">
        <f>VLOOKUP(A588,'BASE LOSS COSTS'!$P$14:$Q$28,2)</f>
        <v>137</v>
      </c>
      <c r="AB588" s="71">
        <f>VLOOKUP($A588,'BASE LOSS COSTS'!$BL$14:$BM$28,2,FALSE)</f>
        <v>0.63</v>
      </c>
      <c r="AC588" s="71">
        <f>VLOOKUP($A588,'BASE LOSS COSTS'!$BO$14:$BP$28,2,FALSE)</f>
        <v>1.26</v>
      </c>
      <c r="AD588" s="71">
        <f>VLOOKUP($A588,'BASE LOSS COSTS'!$BR$14:$BS$28,2,FALSE)</f>
        <v>1.89</v>
      </c>
      <c r="AE588" s="57">
        <f>VLOOKUP(A588,'BASE LOSS COSTS'!$M$55:$N$69,2)</f>
        <v>3</v>
      </c>
      <c r="AF588" s="57">
        <f>VLOOKUP(A588,'BASE LOSS COSTS'!$S$14:$T$28,2)</f>
        <v>55</v>
      </c>
      <c r="AG588" s="71">
        <f>VLOOKUP($A588,'BASE LOSS COSTS'!$BU$14:$BV$28,2,FALSE)</f>
        <v>6.93</v>
      </c>
      <c r="AH588" s="71">
        <f>VLOOKUP($A588,'BASE LOSS COSTS'!$BX$14:$BY$28,2,FALSE)</f>
        <v>8.19</v>
      </c>
      <c r="AI588" s="71">
        <f>VLOOKUP($A588,'BASE LOSS COSTS'!$CA$14:$CB$28,2,FALSE)</f>
        <v>9.4499999999999993</v>
      </c>
      <c r="AJ588" s="57">
        <f>VLOOKUP(A588,'BASE LOSS COSTS'!$P$55:$Q$69,2)</f>
        <v>2</v>
      </c>
      <c r="AK588" s="57">
        <f>VLOOKUP(A588,'BASE LOSS COSTS'!$V$14:$W$28,2)</f>
        <v>452</v>
      </c>
      <c r="AL588" s="71">
        <f>VLOOKUP($A588,'BASE LOSS COSTS'!$CD$14:$CE$28,2,FALSE)</f>
        <v>39.06</v>
      </c>
      <c r="AM588" s="71">
        <f>VLOOKUP($A588,'BASE LOSS COSTS'!$CG$14:$CH$28,2,FALSE)</f>
        <v>44.1</v>
      </c>
      <c r="AN588" s="71">
        <f>VLOOKUP($A588,'BASE LOSS COSTS'!$CJ$14:$CK$28,2,FALSE)</f>
        <v>60.48</v>
      </c>
      <c r="AO588" s="57">
        <f>VLOOKUP(A588,'BASE LOSS COSTS'!$S$55:$T$69,2)</f>
        <v>24</v>
      </c>
      <c r="AP588" s="49">
        <f>ROUND('LOSS COST BY TERRITORY AND ZIP'!$AP588*VLOOKUP(TEXT(A588,"000"),'OFF-BALANCE FACTORS'!$B$2:$H$100,4),0)</f>
        <v>222</v>
      </c>
      <c r="AQ588" s="49">
        <f>ROUND('LOSS COST BY TERRITORY AND ZIP'!$AQ588*VLOOKUP(TEXT(A588,"000"),'OFF-BALANCE FACTORS'!$B$2:$H$100,4),0)</f>
        <v>191</v>
      </c>
      <c r="AR588" s="57">
        <f>VLOOKUP(A588,'BASE LOSS COSTS'!$G$35:$H$49,2)</f>
        <v>264</v>
      </c>
      <c r="AS588" s="57">
        <f>VLOOKUP(A588,'BASE LOSS COSTS'!$J$35:$K$49,2)</f>
        <v>264</v>
      </c>
      <c r="AT588" s="57">
        <f>VLOOKUP(A588,'BASE LOSS COSTS'!$M$35:$N$49,2)</f>
        <v>228</v>
      </c>
      <c r="AU588" s="57">
        <f>VLOOKUP(A588,'BASE LOSS COSTS'!$P$35:$Q$49,2)</f>
        <v>228</v>
      </c>
      <c r="AV588" s="57">
        <f>VLOOKUP(A588,'BASE LOSS COSTS'!$S$35:$T$49,2)</f>
        <v>120</v>
      </c>
      <c r="AW588" s="57">
        <f>VLOOKUP(A588,'BASE LOSS COSTS'!$V$35:$W$49,2)</f>
        <v>120</v>
      </c>
      <c r="AX588" s="57">
        <f>VLOOKUP(A588,'BASE LOSS COSTS'!$Y$35:$Z$49,2)</f>
        <v>104</v>
      </c>
      <c r="AY588" s="57">
        <f>VLOOKUP(A588,'BASE LOSS COSTS'!$AB$35:$AC$49,2)</f>
        <v>104</v>
      </c>
      <c r="AZ588" s="49">
        <f>ROUND('LOSS COST BY TERRITORY AND ZIP'!$AZ588*VLOOKUP(TEXT(A588,"000"),'OFF-BALANCE FACTORS'!$B$2:$H$100,3),0)</f>
        <v>222</v>
      </c>
      <c r="BA588" s="57">
        <f>VLOOKUP(A588,'BASE LOSS COSTS'!$AH$35:$AI$49,2)</f>
        <v>268</v>
      </c>
      <c r="BB588" s="57">
        <f>VLOOKUP(A588,'BASE LOSS COSTS'!$AK$35:$AL$49,2)</f>
        <v>268</v>
      </c>
      <c r="BC588" s="57">
        <f>VLOOKUP(A588,'BASE LOSS COSTS'!$AN$35:$AO$49,2)</f>
        <v>80</v>
      </c>
      <c r="BD588" s="57">
        <f>VLOOKUP(A588,'BASE LOSS COSTS'!$AQ$35:$AR$49,2)</f>
        <v>80</v>
      </c>
      <c r="BE588" s="49">
        <f>ROUND('LOSS COST BY TERRITORY AND ZIP'!$BE588*VLOOKUP(TEXT(A588,"000"),'OFF-BALANCE FACTORS'!$B$2:$H$100,7),0)</f>
        <v>322</v>
      </c>
      <c r="BF588" s="62">
        <f t="shared" si="9"/>
        <v>278</v>
      </c>
      <c r="BG588" s="49">
        <f>ROUND('LOSS COST BY TERRITORY AND ZIP'!$BG588*VLOOKUP(TEXT(A588,"000"),'OFF-BALANCE FACTORS'!$B$2:$H$100,6),0)</f>
        <v>241</v>
      </c>
      <c r="BH588" s="38"/>
      <c r="BI588" s="38"/>
      <c r="BJ588" s="38"/>
      <c r="BK588" s="38"/>
      <c r="BL588" s="38"/>
      <c r="BM588" s="38"/>
      <c r="BN588" s="38"/>
      <c r="BO588" s="38"/>
      <c r="BP588" s="38"/>
      <c r="BQ588" s="38"/>
      <c r="BR588" s="38"/>
      <c r="BS588" s="38"/>
      <c r="BT588" s="38"/>
      <c r="BU588" s="38"/>
      <c r="BV588" s="38"/>
      <c r="BW588" s="38"/>
      <c r="BX588" s="38"/>
      <c r="BY588" s="38"/>
      <c r="BZ588" s="38"/>
      <c r="CA588" s="38"/>
      <c r="CB588" s="38"/>
      <c r="CC588" s="38"/>
      <c r="CD588" s="38"/>
      <c r="CE588" s="38"/>
      <c r="CF588" s="39"/>
      <c r="CG588" s="39"/>
    </row>
    <row r="589" spans="1:85">
      <c r="A589" s="41">
        <v>117</v>
      </c>
      <c r="B589" s="41">
        <v>67447</v>
      </c>
      <c r="C589" s="49">
        <f>ROUND('LOSS COST BY TERRITORY AND ZIP'!$C589*VLOOKUP(TEXT(A589,"000"),'OFF-BALANCE FACTORS'!$B$2:$H$100,2),0)</f>
        <v>151</v>
      </c>
      <c r="D589" s="70">
        <f>VLOOKUP($A589,'BASE LOSS COSTS'!$Y$14:$Z$28,2,FALSE)</f>
        <v>0.63</v>
      </c>
      <c r="E589" s="70">
        <f>VLOOKUP($A589,'BASE LOSS COSTS'!$AB$14:$AC$28,2,FALSE)</f>
        <v>1.26</v>
      </c>
      <c r="F589" s="70">
        <f>VLOOKUP($A589,'BASE LOSS COSTS'!$AE$14:$AF$28,2,FALSE)</f>
        <v>1.89</v>
      </c>
      <c r="G589" s="49">
        <f>VLOOKUP(A589,'BASE LOSS COSTS'!$A$55:$B$69,2)</f>
        <v>4</v>
      </c>
      <c r="H589" s="49">
        <f>ROUND('LOSS COST BY TERRITORY AND ZIP'!$H589*VLOOKUP(TEXT(A589,"000"),'OFF-BALANCE FACTORS'!$B$2:$H$100,5),0)</f>
        <v>155</v>
      </c>
      <c r="I589" s="57">
        <f>VLOOKUP($A589,'BASE LOSS COSTS'!$AH$14:$AI$28,2,FALSE)</f>
        <v>1</v>
      </c>
      <c r="J589" s="57">
        <f>VLOOKUP($A589,'BASE LOSS COSTS'!$AK$14:$AL$28,2,FALSE)</f>
        <v>2</v>
      </c>
      <c r="K589" s="57">
        <f>VLOOKUP($A589,'BASE LOSS COSTS'!$AN$14:$AO$28,2,FALSE)</f>
        <v>3</v>
      </c>
      <c r="L589" s="57">
        <f>VLOOKUP($A589,'BASE LOSS COSTS'!$AQ$14:$AR$28,2,FALSE)</f>
        <v>5</v>
      </c>
      <c r="M589" s="49">
        <f>ROUND('LOSS COST BY TERRITORY AND ZIP'!$M589*VLOOKUP(TEXT(A589,"000"),'OFF-BALANCE FACTORS'!$B$2:$H$100,5),0)</f>
        <v>127</v>
      </c>
      <c r="N589" s="71">
        <f>VLOOKUP($A589,'BASE LOSS COSTS'!$AT$14:$AU$28,2,FALSE)</f>
        <v>0.62</v>
      </c>
      <c r="O589" s="71">
        <f>VLOOKUP($A589,'BASE LOSS COSTS'!$AW$14:$AX$28,2,FALSE)</f>
        <v>1.25</v>
      </c>
      <c r="P589" s="71">
        <f>VLOOKUP($A589,'BASE LOSS COSTS'!$AZ$14:$BA$28,2,FALSE)</f>
        <v>1.87</v>
      </c>
      <c r="Q589" s="49">
        <f>VLOOKUP(A589,'BASE LOSS COSTS'!$D$55:$E$69,2)</f>
        <v>13</v>
      </c>
      <c r="R589" s="49">
        <f>VLOOKUP(A589,'BASE LOSS COSTS'!$V$55:$W$69,2)</f>
        <v>9</v>
      </c>
      <c r="S589" s="57">
        <f>VLOOKUP(A589,'BASE LOSS COSTS'!$J$14:$K$28,2)</f>
        <v>153</v>
      </c>
      <c r="T589" s="49">
        <f>VLOOKUP(A589,'BASE LOSS COSTS'!$G$55:$H$69,2)</f>
        <v>9</v>
      </c>
      <c r="U589" s="57">
        <f>VLOOKUP(A589,'BASE LOSS COSTS'!$M$14:$N$28,2)</f>
        <v>576</v>
      </c>
      <c r="V589" s="71">
        <f>VLOOKUP($A589,'BASE LOSS COSTS'!$BC$14:$BD$28,2,FALSE)</f>
        <v>1.26</v>
      </c>
      <c r="W589" s="71">
        <f>VLOOKUP($A589,'BASE LOSS COSTS'!$BF$14:$BG$28,2,FALSE)</f>
        <v>1.89</v>
      </c>
      <c r="X589" s="71">
        <f>VLOOKUP($A589,'BASE LOSS COSTS'!$BI$14:$BJ$28,2,FALSE)</f>
        <v>2.52</v>
      </c>
      <c r="Y589" s="57">
        <f>VLOOKUP(A589,'BASE LOSS COSTS'!$J$55:$K$69,2)</f>
        <v>25</v>
      </c>
      <c r="Z589" s="57">
        <f>VLOOKUP(A589,'BASE LOSS COSTS'!$Y$55:$Z$69,2)</f>
        <v>20</v>
      </c>
      <c r="AA589" s="57">
        <f>VLOOKUP(A589,'BASE LOSS COSTS'!$P$14:$Q$28,2)</f>
        <v>137</v>
      </c>
      <c r="AB589" s="71">
        <f>VLOOKUP($A589,'BASE LOSS COSTS'!$BL$14:$BM$28,2,FALSE)</f>
        <v>0.63</v>
      </c>
      <c r="AC589" s="71">
        <f>VLOOKUP($A589,'BASE LOSS COSTS'!$BO$14:$BP$28,2,FALSE)</f>
        <v>1.26</v>
      </c>
      <c r="AD589" s="71">
        <f>VLOOKUP($A589,'BASE LOSS COSTS'!$BR$14:$BS$28,2,FALSE)</f>
        <v>1.89</v>
      </c>
      <c r="AE589" s="57">
        <f>VLOOKUP(A589,'BASE LOSS COSTS'!$M$55:$N$69,2)</f>
        <v>3</v>
      </c>
      <c r="AF589" s="57">
        <f>VLOOKUP(A589,'BASE LOSS COSTS'!$S$14:$T$28,2)</f>
        <v>55</v>
      </c>
      <c r="AG589" s="71">
        <f>VLOOKUP($A589,'BASE LOSS COSTS'!$BU$14:$BV$28,2,FALSE)</f>
        <v>6.93</v>
      </c>
      <c r="AH589" s="71">
        <f>VLOOKUP($A589,'BASE LOSS COSTS'!$BX$14:$BY$28,2,FALSE)</f>
        <v>8.19</v>
      </c>
      <c r="AI589" s="71">
        <f>VLOOKUP($A589,'BASE LOSS COSTS'!$CA$14:$CB$28,2,FALSE)</f>
        <v>9.4499999999999993</v>
      </c>
      <c r="AJ589" s="57">
        <f>VLOOKUP(A589,'BASE LOSS COSTS'!$P$55:$Q$69,2)</f>
        <v>2</v>
      </c>
      <c r="AK589" s="57">
        <f>VLOOKUP(A589,'BASE LOSS COSTS'!$V$14:$W$28,2)</f>
        <v>452</v>
      </c>
      <c r="AL589" s="71">
        <f>VLOOKUP($A589,'BASE LOSS COSTS'!$CD$14:$CE$28,2,FALSE)</f>
        <v>39.06</v>
      </c>
      <c r="AM589" s="71">
        <f>VLOOKUP($A589,'BASE LOSS COSTS'!$CG$14:$CH$28,2,FALSE)</f>
        <v>44.1</v>
      </c>
      <c r="AN589" s="71">
        <f>VLOOKUP($A589,'BASE LOSS COSTS'!$CJ$14:$CK$28,2,FALSE)</f>
        <v>60.48</v>
      </c>
      <c r="AO589" s="57">
        <f>VLOOKUP(A589,'BASE LOSS COSTS'!$S$55:$T$69,2)</f>
        <v>24</v>
      </c>
      <c r="AP589" s="49">
        <f>ROUND('LOSS COST BY TERRITORY AND ZIP'!$AP589*VLOOKUP(TEXT(A589,"000"),'OFF-BALANCE FACTORS'!$B$2:$H$100,4),0)</f>
        <v>222</v>
      </c>
      <c r="AQ589" s="49">
        <f>ROUND('LOSS COST BY TERRITORY AND ZIP'!$AQ589*VLOOKUP(TEXT(A589,"000"),'OFF-BALANCE FACTORS'!$B$2:$H$100,4),0)</f>
        <v>191</v>
      </c>
      <c r="AR589" s="57">
        <f>VLOOKUP(A589,'BASE LOSS COSTS'!$G$35:$H$49,2)</f>
        <v>264</v>
      </c>
      <c r="AS589" s="57">
        <f>VLOOKUP(A589,'BASE LOSS COSTS'!$J$35:$K$49,2)</f>
        <v>264</v>
      </c>
      <c r="AT589" s="57">
        <f>VLOOKUP(A589,'BASE LOSS COSTS'!$M$35:$N$49,2)</f>
        <v>228</v>
      </c>
      <c r="AU589" s="57">
        <f>VLOOKUP(A589,'BASE LOSS COSTS'!$P$35:$Q$49,2)</f>
        <v>228</v>
      </c>
      <c r="AV589" s="57">
        <f>VLOOKUP(A589,'BASE LOSS COSTS'!$S$35:$T$49,2)</f>
        <v>120</v>
      </c>
      <c r="AW589" s="57">
        <f>VLOOKUP(A589,'BASE LOSS COSTS'!$V$35:$W$49,2)</f>
        <v>120</v>
      </c>
      <c r="AX589" s="57">
        <f>VLOOKUP(A589,'BASE LOSS COSTS'!$Y$35:$Z$49,2)</f>
        <v>104</v>
      </c>
      <c r="AY589" s="57">
        <f>VLOOKUP(A589,'BASE LOSS COSTS'!$AB$35:$AC$49,2)</f>
        <v>104</v>
      </c>
      <c r="AZ589" s="49">
        <f>ROUND('LOSS COST BY TERRITORY AND ZIP'!$AZ589*VLOOKUP(TEXT(A589,"000"),'OFF-BALANCE FACTORS'!$B$2:$H$100,3),0)</f>
        <v>222</v>
      </c>
      <c r="BA589" s="57">
        <f>VLOOKUP(A589,'BASE LOSS COSTS'!$AH$35:$AI$49,2)</f>
        <v>268</v>
      </c>
      <c r="BB589" s="57">
        <f>VLOOKUP(A589,'BASE LOSS COSTS'!$AK$35:$AL$49,2)</f>
        <v>268</v>
      </c>
      <c r="BC589" s="57">
        <f>VLOOKUP(A589,'BASE LOSS COSTS'!$AN$35:$AO$49,2)</f>
        <v>80</v>
      </c>
      <c r="BD589" s="57">
        <f>VLOOKUP(A589,'BASE LOSS COSTS'!$AQ$35:$AR$49,2)</f>
        <v>80</v>
      </c>
      <c r="BE589" s="49">
        <f>ROUND('LOSS COST BY TERRITORY AND ZIP'!$BE589*VLOOKUP(TEXT(A589,"000"),'OFF-BALANCE FACTORS'!$B$2:$H$100,7),0)</f>
        <v>322</v>
      </c>
      <c r="BF589" s="62">
        <f t="shared" si="9"/>
        <v>278</v>
      </c>
      <c r="BG589" s="49">
        <f>ROUND('LOSS COST BY TERRITORY AND ZIP'!$BG589*VLOOKUP(TEXT(A589,"000"),'OFF-BALANCE FACTORS'!$B$2:$H$100,6),0)</f>
        <v>241</v>
      </c>
      <c r="BH589" s="38"/>
      <c r="BI589" s="38"/>
      <c r="BJ589" s="38"/>
      <c r="BK589" s="38"/>
      <c r="BL589" s="38"/>
      <c r="BM589" s="38"/>
      <c r="BN589" s="38"/>
      <c r="BO589" s="38"/>
      <c r="BP589" s="38"/>
      <c r="BQ589" s="38"/>
      <c r="BR589" s="38"/>
      <c r="BS589" s="38"/>
      <c r="BT589" s="38"/>
      <c r="BU589" s="38"/>
      <c r="BV589" s="38"/>
      <c r="BW589" s="38"/>
      <c r="BX589" s="38"/>
      <c r="BY589" s="38"/>
      <c r="BZ589" s="38"/>
      <c r="CA589" s="38"/>
      <c r="CB589" s="38"/>
      <c r="CC589" s="38"/>
      <c r="CD589" s="38"/>
      <c r="CE589" s="38"/>
      <c r="CF589" s="39"/>
      <c r="CG589" s="39"/>
    </row>
    <row r="590" spans="1:85">
      <c r="A590" s="41">
        <v>117</v>
      </c>
      <c r="B590" s="41">
        <v>67448</v>
      </c>
      <c r="C590" s="49">
        <f>ROUND('LOSS COST BY TERRITORY AND ZIP'!$C590*VLOOKUP(TEXT(A590,"000"),'OFF-BALANCE FACTORS'!$B$2:$H$100,2),0)</f>
        <v>151</v>
      </c>
      <c r="D590" s="70">
        <f>VLOOKUP($A590,'BASE LOSS COSTS'!$Y$14:$Z$28,2,FALSE)</f>
        <v>0.63</v>
      </c>
      <c r="E590" s="70">
        <f>VLOOKUP($A590,'BASE LOSS COSTS'!$AB$14:$AC$28,2,FALSE)</f>
        <v>1.26</v>
      </c>
      <c r="F590" s="70">
        <f>VLOOKUP($A590,'BASE LOSS COSTS'!$AE$14:$AF$28,2,FALSE)</f>
        <v>1.89</v>
      </c>
      <c r="G590" s="49">
        <f>VLOOKUP(A590,'BASE LOSS COSTS'!$A$55:$B$69,2)</f>
        <v>4</v>
      </c>
      <c r="H590" s="49">
        <f>ROUND('LOSS COST BY TERRITORY AND ZIP'!$H590*VLOOKUP(TEXT(A590,"000"),'OFF-BALANCE FACTORS'!$B$2:$H$100,5),0)</f>
        <v>155</v>
      </c>
      <c r="I590" s="57">
        <f>VLOOKUP($A590,'BASE LOSS COSTS'!$AH$14:$AI$28,2,FALSE)</f>
        <v>1</v>
      </c>
      <c r="J590" s="57">
        <f>VLOOKUP($A590,'BASE LOSS COSTS'!$AK$14:$AL$28,2,FALSE)</f>
        <v>2</v>
      </c>
      <c r="K590" s="57">
        <f>VLOOKUP($A590,'BASE LOSS COSTS'!$AN$14:$AO$28,2,FALSE)</f>
        <v>3</v>
      </c>
      <c r="L590" s="57">
        <f>VLOOKUP($A590,'BASE LOSS COSTS'!$AQ$14:$AR$28,2,FALSE)</f>
        <v>5</v>
      </c>
      <c r="M590" s="49">
        <f>ROUND('LOSS COST BY TERRITORY AND ZIP'!$M590*VLOOKUP(TEXT(A590,"000"),'OFF-BALANCE FACTORS'!$B$2:$H$100,5),0)</f>
        <v>127</v>
      </c>
      <c r="N590" s="71">
        <f>VLOOKUP($A590,'BASE LOSS COSTS'!$AT$14:$AU$28,2,FALSE)</f>
        <v>0.62</v>
      </c>
      <c r="O590" s="71">
        <f>VLOOKUP($A590,'BASE LOSS COSTS'!$AW$14:$AX$28,2,FALSE)</f>
        <v>1.25</v>
      </c>
      <c r="P590" s="71">
        <f>VLOOKUP($A590,'BASE LOSS COSTS'!$AZ$14:$BA$28,2,FALSE)</f>
        <v>1.87</v>
      </c>
      <c r="Q590" s="49">
        <f>VLOOKUP(A590,'BASE LOSS COSTS'!$D$55:$E$69,2)</f>
        <v>13</v>
      </c>
      <c r="R590" s="49">
        <f>VLOOKUP(A590,'BASE LOSS COSTS'!$V$55:$W$69,2)</f>
        <v>9</v>
      </c>
      <c r="S590" s="57">
        <f>VLOOKUP(A590,'BASE LOSS COSTS'!$J$14:$K$28,2)</f>
        <v>153</v>
      </c>
      <c r="T590" s="49">
        <f>VLOOKUP(A590,'BASE LOSS COSTS'!$G$55:$H$69,2)</f>
        <v>9</v>
      </c>
      <c r="U590" s="57">
        <f>VLOOKUP(A590,'BASE LOSS COSTS'!$M$14:$N$28,2)</f>
        <v>576</v>
      </c>
      <c r="V590" s="71">
        <f>VLOOKUP($A590,'BASE LOSS COSTS'!$BC$14:$BD$28,2,FALSE)</f>
        <v>1.26</v>
      </c>
      <c r="W590" s="71">
        <f>VLOOKUP($A590,'BASE LOSS COSTS'!$BF$14:$BG$28,2,FALSE)</f>
        <v>1.89</v>
      </c>
      <c r="X590" s="71">
        <f>VLOOKUP($A590,'BASE LOSS COSTS'!$BI$14:$BJ$28,2,FALSE)</f>
        <v>2.52</v>
      </c>
      <c r="Y590" s="57">
        <f>VLOOKUP(A590,'BASE LOSS COSTS'!$J$55:$K$69,2)</f>
        <v>25</v>
      </c>
      <c r="Z590" s="57">
        <f>VLOOKUP(A590,'BASE LOSS COSTS'!$Y$55:$Z$69,2)</f>
        <v>20</v>
      </c>
      <c r="AA590" s="57">
        <f>VLOOKUP(A590,'BASE LOSS COSTS'!$P$14:$Q$28,2)</f>
        <v>137</v>
      </c>
      <c r="AB590" s="71">
        <f>VLOOKUP($A590,'BASE LOSS COSTS'!$BL$14:$BM$28,2,FALSE)</f>
        <v>0.63</v>
      </c>
      <c r="AC590" s="71">
        <f>VLOOKUP($A590,'BASE LOSS COSTS'!$BO$14:$BP$28,2,FALSE)</f>
        <v>1.26</v>
      </c>
      <c r="AD590" s="71">
        <f>VLOOKUP($A590,'BASE LOSS COSTS'!$BR$14:$BS$28,2,FALSE)</f>
        <v>1.89</v>
      </c>
      <c r="AE590" s="57">
        <f>VLOOKUP(A590,'BASE LOSS COSTS'!$M$55:$N$69,2)</f>
        <v>3</v>
      </c>
      <c r="AF590" s="57">
        <f>VLOOKUP(A590,'BASE LOSS COSTS'!$S$14:$T$28,2)</f>
        <v>55</v>
      </c>
      <c r="AG590" s="71">
        <f>VLOOKUP($A590,'BASE LOSS COSTS'!$BU$14:$BV$28,2,FALSE)</f>
        <v>6.93</v>
      </c>
      <c r="AH590" s="71">
        <f>VLOOKUP($A590,'BASE LOSS COSTS'!$BX$14:$BY$28,2,FALSE)</f>
        <v>8.19</v>
      </c>
      <c r="AI590" s="71">
        <f>VLOOKUP($A590,'BASE LOSS COSTS'!$CA$14:$CB$28,2,FALSE)</f>
        <v>9.4499999999999993</v>
      </c>
      <c r="AJ590" s="57">
        <f>VLOOKUP(A590,'BASE LOSS COSTS'!$P$55:$Q$69,2)</f>
        <v>2</v>
      </c>
      <c r="AK590" s="57">
        <f>VLOOKUP(A590,'BASE LOSS COSTS'!$V$14:$W$28,2)</f>
        <v>452</v>
      </c>
      <c r="AL590" s="71">
        <f>VLOOKUP($A590,'BASE LOSS COSTS'!$CD$14:$CE$28,2,FALSE)</f>
        <v>39.06</v>
      </c>
      <c r="AM590" s="71">
        <f>VLOOKUP($A590,'BASE LOSS COSTS'!$CG$14:$CH$28,2,FALSE)</f>
        <v>44.1</v>
      </c>
      <c r="AN590" s="71">
        <f>VLOOKUP($A590,'BASE LOSS COSTS'!$CJ$14:$CK$28,2,FALSE)</f>
        <v>60.48</v>
      </c>
      <c r="AO590" s="57">
        <f>VLOOKUP(A590,'BASE LOSS COSTS'!$S$55:$T$69,2)</f>
        <v>24</v>
      </c>
      <c r="AP590" s="49">
        <f>ROUND('LOSS COST BY TERRITORY AND ZIP'!$AP590*VLOOKUP(TEXT(A590,"000"),'OFF-BALANCE FACTORS'!$B$2:$H$100,4),0)</f>
        <v>222</v>
      </c>
      <c r="AQ590" s="49">
        <f>ROUND('LOSS COST BY TERRITORY AND ZIP'!$AQ590*VLOOKUP(TEXT(A590,"000"),'OFF-BALANCE FACTORS'!$B$2:$H$100,4),0)</f>
        <v>191</v>
      </c>
      <c r="AR590" s="57">
        <f>VLOOKUP(A590,'BASE LOSS COSTS'!$G$35:$H$49,2)</f>
        <v>264</v>
      </c>
      <c r="AS590" s="57">
        <f>VLOOKUP(A590,'BASE LOSS COSTS'!$J$35:$K$49,2)</f>
        <v>264</v>
      </c>
      <c r="AT590" s="57">
        <f>VLOOKUP(A590,'BASE LOSS COSTS'!$M$35:$N$49,2)</f>
        <v>228</v>
      </c>
      <c r="AU590" s="57">
        <f>VLOOKUP(A590,'BASE LOSS COSTS'!$P$35:$Q$49,2)</f>
        <v>228</v>
      </c>
      <c r="AV590" s="57">
        <f>VLOOKUP(A590,'BASE LOSS COSTS'!$S$35:$T$49,2)</f>
        <v>120</v>
      </c>
      <c r="AW590" s="57">
        <f>VLOOKUP(A590,'BASE LOSS COSTS'!$V$35:$W$49,2)</f>
        <v>120</v>
      </c>
      <c r="AX590" s="57">
        <f>VLOOKUP(A590,'BASE LOSS COSTS'!$Y$35:$Z$49,2)</f>
        <v>104</v>
      </c>
      <c r="AY590" s="57">
        <f>VLOOKUP(A590,'BASE LOSS COSTS'!$AB$35:$AC$49,2)</f>
        <v>104</v>
      </c>
      <c r="AZ590" s="49">
        <f>ROUND('LOSS COST BY TERRITORY AND ZIP'!$AZ590*VLOOKUP(TEXT(A590,"000"),'OFF-BALANCE FACTORS'!$B$2:$H$100,3),0)</f>
        <v>222</v>
      </c>
      <c r="BA590" s="57">
        <f>VLOOKUP(A590,'BASE LOSS COSTS'!$AH$35:$AI$49,2)</f>
        <v>268</v>
      </c>
      <c r="BB590" s="57">
        <f>VLOOKUP(A590,'BASE LOSS COSTS'!$AK$35:$AL$49,2)</f>
        <v>268</v>
      </c>
      <c r="BC590" s="57">
        <f>VLOOKUP(A590,'BASE LOSS COSTS'!$AN$35:$AO$49,2)</f>
        <v>80</v>
      </c>
      <c r="BD590" s="57">
        <f>VLOOKUP(A590,'BASE LOSS COSTS'!$AQ$35:$AR$49,2)</f>
        <v>80</v>
      </c>
      <c r="BE590" s="49">
        <f>ROUND('LOSS COST BY TERRITORY AND ZIP'!$BE590*VLOOKUP(TEXT(A590,"000"),'OFF-BALANCE FACTORS'!$B$2:$H$100,7),0)</f>
        <v>322</v>
      </c>
      <c r="BF590" s="62">
        <f t="shared" si="9"/>
        <v>278</v>
      </c>
      <c r="BG590" s="49">
        <f>ROUND('LOSS COST BY TERRITORY AND ZIP'!$BG590*VLOOKUP(TEXT(A590,"000"),'OFF-BALANCE FACTORS'!$B$2:$H$100,6),0)</f>
        <v>241</v>
      </c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9"/>
      <c r="CG590" s="39"/>
    </row>
    <row r="591" spans="1:85">
      <c r="A591" s="41">
        <v>117</v>
      </c>
      <c r="B591" s="41">
        <v>67449</v>
      </c>
      <c r="C591" s="49">
        <f>ROUND('LOSS COST BY TERRITORY AND ZIP'!$C591*VLOOKUP(TEXT(A591,"000"),'OFF-BALANCE FACTORS'!$B$2:$H$100,2),0)</f>
        <v>151</v>
      </c>
      <c r="D591" s="70">
        <f>VLOOKUP($A591,'BASE LOSS COSTS'!$Y$14:$Z$28,2,FALSE)</f>
        <v>0.63</v>
      </c>
      <c r="E591" s="70">
        <f>VLOOKUP($A591,'BASE LOSS COSTS'!$AB$14:$AC$28,2,FALSE)</f>
        <v>1.26</v>
      </c>
      <c r="F591" s="70">
        <f>VLOOKUP($A591,'BASE LOSS COSTS'!$AE$14:$AF$28,2,FALSE)</f>
        <v>1.89</v>
      </c>
      <c r="G591" s="49">
        <f>VLOOKUP(A591,'BASE LOSS COSTS'!$A$55:$B$69,2)</f>
        <v>4</v>
      </c>
      <c r="H591" s="49">
        <f>ROUND('LOSS COST BY TERRITORY AND ZIP'!$H591*VLOOKUP(TEXT(A591,"000"),'OFF-BALANCE FACTORS'!$B$2:$H$100,5),0)</f>
        <v>155</v>
      </c>
      <c r="I591" s="57">
        <f>VLOOKUP($A591,'BASE LOSS COSTS'!$AH$14:$AI$28,2,FALSE)</f>
        <v>1</v>
      </c>
      <c r="J591" s="57">
        <f>VLOOKUP($A591,'BASE LOSS COSTS'!$AK$14:$AL$28,2,FALSE)</f>
        <v>2</v>
      </c>
      <c r="K591" s="57">
        <f>VLOOKUP($A591,'BASE LOSS COSTS'!$AN$14:$AO$28,2,FALSE)</f>
        <v>3</v>
      </c>
      <c r="L591" s="57">
        <f>VLOOKUP($A591,'BASE LOSS COSTS'!$AQ$14:$AR$28,2,FALSE)</f>
        <v>5</v>
      </c>
      <c r="M591" s="49">
        <f>ROUND('LOSS COST BY TERRITORY AND ZIP'!$M591*VLOOKUP(TEXT(A591,"000"),'OFF-BALANCE FACTORS'!$B$2:$H$100,5),0)</f>
        <v>127</v>
      </c>
      <c r="N591" s="71">
        <f>VLOOKUP($A591,'BASE LOSS COSTS'!$AT$14:$AU$28,2,FALSE)</f>
        <v>0.62</v>
      </c>
      <c r="O591" s="71">
        <f>VLOOKUP($A591,'BASE LOSS COSTS'!$AW$14:$AX$28,2,FALSE)</f>
        <v>1.25</v>
      </c>
      <c r="P591" s="71">
        <f>VLOOKUP($A591,'BASE LOSS COSTS'!$AZ$14:$BA$28,2,FALSE)</f>
        <v>1.87</v>
      </c>
      <c r="Q591" s="49">
        <f>VLOOKUP(A591,'BASE LOSS COSTS'!$D$55:$E$69,2)</f>
        <v>13</v>
      </c>
      <c r="R591" s="49">
        <f>VLOOKUP(A591,'BASE LOSS COSTS'!$V$55:$W$69,2)</f>
        <v>9</v>
      </c>
      <c r="S591" s="57">
        <f>VLOOKUP(A591,'BASE LOSS COSTS'!$J$14:$K$28,2)</f>
        <v>153</v>
      </c>
      <c r="T591" s="49">
        <f>VLOOKUP(A591,'BASE LOSS COSTS'!$G$55:$H$69,2)</f>
        <v>9</v>
      </c>
      <c r="U591" s="57">
        <f>VLOOKUP(A591,'BASE LOSS COSTS'!$M$14:$N$28,2)</f>
        <v>576</v>
      </c>
      <c r="V591" s="71">
        <f>VLOOKUP($A591,'BASE LOSS COSTS'!$BC$14:$BD$28,2,FALSE)</f>
        <v>1.26</v>
      </c>
      <c r="W591" s="71">
        <f>VLOOKUP($A591,'BASE LOSS COSTS'!$BF$14:$BG$28,2,FALSE)</f>
        <v>1.89</v>
      </c>
      <c r="X591" s="71">
        <f>VLOOKUP($A591,'BASE LOSS COSTS'!$BI$14:$BJ$28,2,FALSE)</f>
        <v>2.52</v>
      </c>
      <c r="Y591" s="57">
        <f>VLOOKUP(A591,'BASE LOSS COSTS'!$J$55:$K$69,2)</f>
        <v>25</v>
      </c>
      <c r="Z591" s="57">
        <f>VLOOKUP(A591,'BASE LOSS COSTS'!$Y$55:$Z$69,2)</f>
        <v>20</v>
      </c>
      <c r="AA591" s="57">
        <f>VLOOKUP(A591,'BASE LOSS COSTS'!$P$14:$Q$28,2)</f>
        <v>137</v>
      </c>
      <c r="AB591" s="71">
        <f>VLOOKUP($A591,'BASE LOSS COSTS'!$BL$14:$BM$28,2,FALSE)</f>
        <v>0.63</v>
      </c>
      <c r="AC591" s="71">
        <f>VLOOKUP($A591,'BASE LOSS COSTS'!$BO$14:$BP$28,2,FALSE)</f>
        <v>1.26</v>
      </c>
      <c r="AD591" s="71">
        <f>VLOOKUP($A591,'BASE LOSS COSTS'!$BR$14:$BS$28,2,FALSE)</f>
        <v>1.89</v>
      </c>
      <c r="AE591" s="57">
        <f>VLOOKUP(A591,'BASE LOSS COSTS'!$M$55:$N$69,2)</f>
        <v>3</v>
      </c>
      <c r="AF591" s="57">
        <f>VLOOKUP(A591,'BASE LOSS COSTS'!$S$14:$T$28,2)</f>
        <v>55</v>
      </c>
      <c r="AG591" s="71">
        <f>VLOOKUP($A591,'BASE LOSS COSTS'!$BU$14:$BV$28,2,FALSE)</f>
        <v>6.93</v>
      </c>
      <c r="AH591" s="71">
        <f>VLOOKUP($A591,'BASE LOSS COSTS'!$BX$14:$BY$28,2,FALSE)</f>
        <v>8.19</v>
      </c>
      <c r="AI591" s="71">
        <f>VLOOKUP($A591,'BASE LOSS COSTS'!$CA$14:$CB$28,2,FALSE)</f>
        <v>9.4499999999999993</v>
      </c>
      <c r="AJ591" s="57">
        <f>VLOOKUP(A591,'BASE LOSS COSTS'!$P$55:$Q$69,2)</f>
        <v>2</v>
      </c>
      <c r="AK591" s="57">
        <f>VLOOKUP(A591,'BASE LOSS COSTS'!$V$14:$W$28,2)</f>
        <v>452</v>
      </c>
      <c r="AL591" s="71">
        <f>VLOOKUP($A591,'BASE LOSS COSTS'!$CD$14:$CE$28,2,FALSE)</f>
        <v>39.06</v>
      </c>
      <c r="AM591" s="71">
        <f>VLOOKUP($A591,'BASE LOSS COSTS'!$CG$14:$CH$28,2,FALSE)</f>
        <v>44.1</v>
      </c>
      <c r="AN591" s="71">
        <f>VLOOKUP($A591,'BASE LOSS COSTS'!$CJ$14:$CK$28,2,FALSE)</f>
        <v>60.48</v>
      </c>
      <c r="AO591" s="57">
        <f>VLOOKUP(A591,'BASE LOSS COSTS'!$S$55:$T$69,2)</f>
        <v>24</v>
      </c>
      <c r="AP591" s="49">
        <f>ROUND('LOSS COST BY TERRITORY AND ZIP'!$AP591*VLOOKUP(TEXT(A591,"000"),'OFF-BALANCE FACTORS'!$B$2:$H$100,4),0)</f>
        <v>222</v>
      </c>
      <c r="AQ591" s="49">
        <f>ROUND('LOSS COST BY TERRITORY AND ZIP'!$AQ591*VLOOKUP(TEXT(A591,"000"),'OFF-BALANCE FACTORS'!$B$2:$H$100,4),0)</f>
        <v>191</v>
      </c>
      <c r="AR591" s="57">
        <f>VLOOKUP(A591,'BASE LOSS COSTS'!$G$35:$H$49,2)</f>
        <v>264</v>
      </c>
      <c r="AS591" s="57">
        <f>VLOOKUP(A591,'BASE LOSS COSTS'!$J$35:$K$49,2)</f>
        <v>264</v>
      </c>
      <c r="AT591" s="57">
        <f>VLOOKUP(A591,'BASE LOSS COSTS'!$M$35:$N$49,2)</f>
        <v>228</v>
      </c>
      <c r="AU591" s="57">
        <f>VLOOKUP(A591,'BASE LOSS COSTS'!$P$35:$Q$49,2)</f>
        <v>228</v>
      </c>
      <c r="AV591" s="57">
        <f>VLOOKUP(A591,'BASE LOSS COSTS'!$S$35:$T$49,2)</f>
        <v>120</v>
      </c>
      <c r="AW591" s="57">
        <f>VLOOKUP(A591,'BASE LOSS COSTS'!$V$35:$W$49,2)</f>
        <v>120</v>
      </c>
      <c r="AX591" s="57">
        <f>VLOOKUP(A591,'BASE LOSS COSTS'!$Y$35:$Z$49,2)</f>
        <v>104</v>
      </c>
      <c r="AY591" s="57">
        <f>VLOOKUP(A591,'BASE LOSS COSTS'!$AB$35:$AC$49,2)</f>
        <v>104</v>
      </c>
      <c r="AZ591" s="49">
        <f>ROUND('LOSS COST BY TERRITORY AND ZIP'!$AZ591*VLOOKUP(TEXT(A591,"000"),'OFF-BALANCE FACTORS'!$B$2:$H$100,3),0)</f>
        <v>222</v>
      </c>
      <c r="BA591" s="57">
        <f>VLOOKUP(A591,'BASE LOSS COSTS'!$AH$35:$AI$49,2)</f>
        <v>268</v>
      </c>
      <c r="BB591" s="57">
        <f>VLOOKUP(A591,'BASE LOSS COSTS'!$AK$35:$AL$49,2)</f>
        <v>268</v>
      </c>
      <c r="BC591" s="57">
        <f>VLOOKUP(A591,'BASE LOSS COSTS'!$AN$35:$AO$49,2)</f>
        <v>80</v>
      </c>
      <c r="BD591" s="57">
        <f>VLOOKUP(A591,'BASE LOSS COSTS'!$AQ$35:$AR$49,2)</f>
        <v>80</v>
      </c>
      <c r="BE591" s="49">
        <f>ROUND('LOSS COST BY TERRITORY AND ZIP'!$BE591*VLOOKUP(TEXT(A591,"000"),'OFF-BALANCE FACTORS'!$B$2:$H$100,7),0)</f>
        <v>322</v>
      </c>
      <c r="BF591" s="62">
        <f t="shared" si="9"/>
        <v>278</v>
      </c>
      <c r="BG591" s="49">
        <f>ROUND('LOSS COST BY TERRITORY AND ZIP'!$BG591*VLOOKUP(TEXT(A591,"000"),'OFF-BALANCE FACTORS'!$B$2:$H$100,6),0)</f>
        <v>241</v>
      </c>
      <c r="BH591" s="38"/>
      <c r="BI591" s="38"/>
      <c r="BJ591" s="38"/>
      <c r="BK591" s="38"/>
      <c r="BL591" s="38"/>
      <c r="BM591" s="38"/>
      <c r="BN591" s="38"/>
      <c r="BO591" s="38"/>
      <c r="BP591" s="38"/>
      <c r="BQ591" s="38"/>
      <c r="BR591" s="38"/>
      <c r="BS591" s="38"/>
      <c r="BT591" s="38"/>
      <c r="BU591" s="38"/>
      <c r="BV591" s="38"/>
      <c r="BW591" s="38"/>
      <c r="BX591" s="38"/>
      <c r="BY591" s="38"/>
      <c r="BZ591" s="38"/>
      <c r="CA591" s="38"/>
      <c r="CB591" s="38"/>
      <c r="CC591" s="38"/>
      <c r="CD591" s="38"/>
      <c r="CE591" s="38"/>
      <c r="CF591" s="39"/>
      <c r="CG591" s="39"/>
    </row>
    <row r="592" spans="1:85">
      <c r="A592" s="41">
        <v>117</v>
      </c>
      <c r="B592" s="41">
        <v>67450</v>
      </c>
      <c r="C592" s="49">
        <f>ROUND('LOSS COST BY TERRITORY AND ZIP'!$C592*VLOOKUP(TEXT(A592,"000"),'OFF-BALANCE FACTORS'!$B$2:$H$100,2),0)</f>
        <v>151</v>
      </c>
      <c r="D592" s="70">
        <f>VLOOKUP($A592,'BASE LOSS COSTS'!$Y$14:$Z$28,2,FALSE)</f>
        <v>0.63</v>
      </c>
      <c r="E592" s="70">
        <f>VLOOKUP($A592,'BASE LOSS COSTS'!$AB$14:$AC$28,2,FALSE)</f>
        <v>1.26</v>
      </c>
      <c r="F592" s="70">
        <f>VLOOKUP($A592,'BASE LOSS COSTS'!$AE$14:$AF$28,2,FALSE)</f>
        <v>1.89</v>
      </c>
      <c r="G592" s="49">
        <f>VLOOKUP(A592,'BASE LOSS COSTS'!$A$55:$B$69,2)</f>
        <v>4</v>
      </c>
      <c r="H592" s="49">
        <f>ROUND('LOSS COST BY TERRITORY AND ZIP'!$H592*VLOOKUP(TEXT(A592,"000"),'OFF-BALANCE FACTORS'!$B$2:$H$100,5),0)</f>
        <v>155</v>
      </c>
      <c r="I592" s="57">
        <f>VLOOKUP($A592,'BASE LOSS COSTS'!$AH$14:$AI$28,2,FALSE)</f>
        <v>1</v>
      </c>
      <c r="J592" s="57">
        <f>VLOOKUP($A592,'BASE LOSS COSTS'!$AK$14:$AL$28,2,FALSE)</f>
        <v>2</v>
      </c>
      <c r="K592" s="57">
        <f>VLOOKUP($A592,'BASE LOSS COSTS'!$AN$14:$AO$28,2,FALSE)</f>
        <v>3</v>
      </c>
      <c r="L592" s="57">
        <f>VLOOKUP($A592,'BASE LOSS COSTS'!$AQ$14:$AR$28,2,FALSE)</f>
        <v>5</v>
      </c>
      <c r="M592" s="49">
        <f>ROUND('LOSS COST BY TERRITORY AND ZIP'!$M592*VLOOKUP(TEXT(A592,"000"),'OFF-BALANCE FACTORS'!$B$2:$H$100,5),0)</f>
        <v>127</v>
      </c>
      <c r="N592" s="71">
        <f>VLOOKUP($A592,'BASE LOSS COSTS'!$AT$14:$AU$28,2,FALSE)</f>
        <v>0.62</v>
      </c>
      <c r="O592" s="71">
        <f>VLOOKUP($A592,'BASE LOSS COSTS'!$AW$14:$AX$28,2,FALSE)</f>
        <v>1.25</v>
      </c>
      <c r="P592" s="71">
        <f>VLOOKUP($A592,'BASE LOSS COSTS'!$AZ$14:$BA$28,2,FALSE)</f>
        <v>1.87</v>
      </c>
      <c r="Q592" s="49">
        <f>VLOOKUP(A592,'BASE LOSS COSTS'!$D$55:$E$69,2)</f>
        <v>13</v>
      </c>
      <c r="R592" s="49">
        <f>VLOOKUP(A592,'BASE LOSS COSTS'!$V$55:$W$69,2)</f>
        <v>9</v>
      </c>
      <c r="S592" s="57">
        <f>VLOOKUP(A592,'BASE LOSS COSTS'!$J$14:$K$28,2)</f>
        <v>153</v>
      </c>
      <c r="T592" s="49">
        <f>VLOOKUP(A592,'BASE LOSS COSTS'!$G$55:$H$69,2)</f>
        <v>9</v>
      </c>
      <c r="U592" s="57">
        <f>VLOOKUP(A592,'BASE LOSS COSTS'!$M$14:$N$28,2)</f>
        <v>576</v>
      </c>
      <c r="V592" s="71">
        <f>VLOOKUP($A592,'BASE LOSS COSTS'!$BC$14:$BD$28,2,FALSE)</f>
        <v>1.26</v>
      </c>
      <c r="W592" s="71">
        <f>VLOOKUP($A592,'BASE LOSS COSTS'!$BF$14:$BG$28,2,FALSE)</f>
        <v>1.89</v>
      </c>
      <c r="X592" s="71">
        <f>VLOOKUP($A592,'BASE LOSS COSTS'!$BI$14:$BJ$28,2,FALSE)</f>
        <v>2.52</v>
      </c>
      <c r="Y592" s="57">
        <f>VLOOKUP(A592,'BASE LOSS COSTS'!$J$55:$K$69,2)</f>
        <v>25</v>
      </c>
      <c r="Z592" s="57">
        <f>VLOOKUP(A592,'BASE LOSS COSTS'!$Y$55:$Z$69,2)</f>
        <v>20</v>
      </c>
      <c r="AA592" s="57">
        <f>VLOOKUP(A592,'BASE LOSS COSTS'!$P$14:$Q$28,2)</f>
        <v>137</v>
      </c>
      <c r="AB592" s="71">
        <f>VLOOKUP($A592,'BASE LOSS COSTS'!$BL$14:$BM$28,2,FALSE)</f>
        <v>0.63</v>
      </c>
      <c r="AC592" s="71">
        <f>VLOOKUP($A592,'BASE LOSS COSTS'!$BO$14:$BP$28,2,FALSE)</f>
        <v>1.26</v>
      </c>
      <c r="AD592" s="71">
        <f>VLOOKUP($A592,'BASE LOSS COSTS'!$BR$14:$BS$28,2,FALSE)</f>
        <v>1.89</v>
      </c>
      <c r="AE592" s="57">
        <f>VLOOKUP(A592,'BASE LOSS COSTS'!$M$55:$N$69,2)</f>
        <v>3</v>
      </c>
      <c r="AF592" s="57">
        <f>VLOOKUP(A592,'BASE LOSS COSTS'!$S$14:$T$28,2)</f>
        <v>55</v>
      </c>
      <c r="AG592" s="71">
        <f>VLOOKUP($A592,'BASE LOSS COSTS'!$BU$14:$BV$28,2,FALSE)</f>
        <v>6.93</v>
      </c>
      <c r="AH592" s="71">
        <f>VLOOKUP($A592,'BASE LOSS COSTS'!$BX$14:$BY$28,2,FALSE)</f>
        <v>8.19</v>
      </c>
      <c r="AI592" s="71">
        <f>VLOOKUP($A592,'BASE LOSS COSTS'!$CA$14:$CB$28,2,FALSE)</f>
        <v>9.4499999999999993</v>
      </c>
      <c r="AJ592" s="57">
        <f>VLOOKUP(A592,'BASE LOSS COSTS'!$P$55:$Q$69,2)</f>
        <v>2</v>
      </c>
      <c r="AK592" s="57">
        <f>VLOOKUP(A592,'BASE LOSS COSTS'!$V$14:$W$28,2)</f>
        <v>452</v>
      </c>
      <c r="AL592" s="71">
        <f>VLOOKUP($A592,'BASE LOSS COSTS'!$CD$14:$CE$28,2,FALSE)</f>
        <v>39.06</v>
      </c>
      <c r="AM592" s="71">
        <f>VLOOKUP($A592,'BASE LOSS COSTS'!$CG$14:$CH$28,2,FALSE)</f>
        <v>44.1</v>
      </c>
      <c r="AN592" s="71">
        <f>VLOOKUP($A592,'BASE LOSS COSTS'!$CJ$14:$CK$28,2,FALSE)</f>
        <v>60.48</v>
      </c>
      <c r="AO592" s="57">
        <f>VLOOKUP(A592,'BASE LOSS COSTS'!$S$55:$T$69,2)</f>
        <v>24</v>
      </c>
      <c r="AP592" s="49">
        <f>ROUND('LOSS COST BY TERRITORY AND ZIP'!$AP592*VLOOKUP(TEXT(A592,"000"),'OFF-BALANCE FACTORS'!$B$2:$H$100,4),0)</f>
        <v>222</v>
      </c>
      <c r="AQ592" s="49">
        <f>ROUND('LOSS COST BY TERRITORY AND ZIP'!$AQ592*VLOOKUP(TEXT(A592,"000"),'OFF-BALANCE FACTORS'!$B$2:$H$100,4),0)</f>
        <v>191</v>
      </c>
      <c r="AR592" s="57">
        <f>VLOOKUP(A592,'BASE LOSS COSTS'!$G$35:$H$49,2)</f>
        <v>264</v>
      </c>
      <c r="AS592" s="57">
        <f>VLOOKUP(A592,'BASE LOSS COSTS'!$J$35:$K$49,2)</f>
        <v>264</v>
      </c>
      <c r="AT592" s="57">
        <f>VLOOKUP(A592,'BASE LOSS COSTS'!$M$35:$N$49,2)</f>
        <v>228</v>
      </c>
      <c r="AU592" s="57">
        <f>VLOOKUP(A592,'BASE LOSS COSTS'!$P$35:$Q$49,2)</f>
        <v>228</v>
      </c>
      <c r="AV592" s="57">
        <f>VLOOKUP(A592,'BASE LOSS COSTS'!$S$35:$T$49,2)</f>
        <v>120</v>
      </c>
      <c r="AW592" s="57">
        <f>VLOOKUP(A592,'BASE LOSS COSTS'!$V$35:$W$49,2)</f>
        <v>120</v>
      </c>
      <c r="AX592" s="57">
        <f>VLOOKUP(A592,'BASE LOSS COSTS'!$Y$35:$Z$49,2)</f>
        <v>104</v>
      </c>
      <c r="AY592" s="57">
        <f>VLOOKUP(A592,'BASE LOSS COSTS'!$AB$35:$AC$49,2)</f>
        <v>104</v>
      </c>
      <c r="AZ592" s="49">
        <f>ROUND('LOSS COST BY TERRITORY AND ZIP'!$AZ592*VLOOKUP(TEXT(A592,"000"),'OFF-BALANCE FACTORS'!$B$2:$H$100,3),0)</f>
        <v>222</v>
      </c>
      <c r="BA592" s="57">
        <f>VLOOKUP(A592,'BASE LOSS COSTS'!$AH$35:$AI$49,2)</f>
        <v>268</v>
      </c>
      <c r="BB592" s="57">
        <f>VLOOKUP(A592,'BASE LOSS COSTS'!$AK$35:$AL$49,2)</f>
        <v>268</v>
      </c>
      <c r="BC592" s="57">
        <f>VLOOKUP(A592,'BASE LOSS COSTS'!$AN$35:$AO$49,2)</f>
        <v>80</v>
      </c>
      <c r="BD592" s="57">
        <f>VLOOKUP(A592,'BASE LOSS COSTS'!$AQ$35:$AR$49,2)</f>
        <v>80</v>
      </c>
      <c r="BE592" s="49">
        <f>ROUND('LOSS COST BY TERRITORY AND ZIP'!$BE592*VLOOKUP(TEXT(A592,"000"),'OFF-BALANCE FACTORS'!$B$2:$H$100,7),0)</f>
        <v>322</v>
      </c>
      <c r="BF592" s="62">
        <f t="shared" si="9"/>
        <v>278</v>
      </c>
      <c r="BG592" s="49">
        <f>ROUND('LOSS COST BY TERRITORY AND ZIP'!$BG592*VLOOKUP(TEXT(A592,"000"),'OFF-BALANCE FACTORS'!$B$2:$H$100,6),0)</f>
        <v>241</v>
      </c>
      <c r="BH592" s="38"/>
      <c r="BI592" s="38"/>
      <c r="BJ592" s="38"/>
      <c r="BK592" s="38"/>
      <c r="BL592" s="38"/>
      <c r="BM592" s="38"/>
      <c r="BN592" s="38"/>
      <c r="BO592" s="38"/>
      <c r="BP592" s="38"/>
      <c r="BQ592" s="38"/>
      <c r="BR592" s="38"/>
      <c r="BS592" s="38"/>
      <c r="BT592" s="38"/>
      <c r="BU592" s="38"/>
      <c r="BV592" s="38"/>
      <c r="BW592" s="38"/>
      <c r="BX592" s="38"/>
      <c r="BY592" s="38"/>
      <c r="BZ592" s="38"/>
      <c r="CA592" s="38"/>
      <c r="CB592" s="38"/>
      <c r="CC592" s="38"/>
      <c r="CD592" s="38"/>
      <c r="CE592" s="38"/>
      <c r="CF592" s="39"/>
      <c r="CG592" s="39"/>
    </row>
    <row r="593" spans="1:85">
      <c r="A593" s="41">
        <v>117</v>
      </c>
      <c r="B593" s="41">
        <v>67451</v>
      </c>
      <c r="C593" s="49">
        <f>ROUND('LOSS COST BY TERRITORY AND ZIP'!$C593*VLOOKUP(TEXT(A593,"000"),'OFF-BALANCE FACTORS'!$B$2:$H$100,2),0)</f>
        <v>151</v>
      </c>
      <c r="D593" s="70">
        <f>VLOOKUP($A593,'BASE LOSS COSTS'!$Y$14:$Z$28,2,FALSE)</f>
        <v>0.63</v>
      </c>
      <c r="E593" s="70">
        <f>VLOOKUP($A593,'BASE LOSS COSTS'!$AB$14:$AC$28,2,FALSE)</f>
        <v>1.26</v>
      </c>
      <c r="F593" s="70">
        <f>VLOOKUP($A593,'BASE LOSS COSTS'!$AE$14:$AF$28,2,FALSE)</f>
        <v>1.89</v>
      </c>
      <c r="G593" s="49">
        <f>VLOOKUP(A593,'BASE LOSS COSTS'!$A$55:$B$69,2)</f>
        <v>4</v>
      </c>
      <c r="H593" s="49">
        <f>ROUND('LOSS COST BY TERRITORY AND ZIP'!$H593*VLOOKUP(TEXT(A593,"000"),'OFF-BALANCE FACTORS'!$B$2:$H$100,5),0)</f>
        <v>155</v>
      </c>
      <c r="I593" s="57">
        <f>VLOOKUP($A593,'BASE LOSS COSTS'!$AH$14:$AI$28,2,FALSE)</f>
        <v>1</v>
      </c>
      <c r="J593" s="57">
        <f>VLOOKUP($A593,'BASE LOSS COSTS'!$AK$14:$AL$28,2,FALSE)</f>
        <v>2</v>
      </c>
      <c r="K593" s="57">
        <f>VLOOKUP($A593,'BASE LOSS COSTS'!$AN$14:$AO$28,2,FALSE)</f>
        <v>3</v>
      </c>
      <c r="L593" s="57">
        <f>VLOOKUP($A593,'BASE LOSS COSTS'!$AQ$14:$AR$28,2,FALSE)</f>
        <v>5</v>
      </c>
      <c r="M593" s="49">
        <f>ROUND('LOSS COST BY TERRITORY AND ZIP'!$M593*VLOOKUP(TEXT(A593,"000"),'OFF-BALANCE FACTORS'!$B$2:$H$100,5),0)</f>
        <v>127</v>
      </c>
      <c r="N593" s="71">
        <f>VLOOKUP($A593,'BASE LOSS COSTS'!$AT$14:$AU$28,2,FALSE)</f>
        <v>0.62</v>
      </c>
      <c r="O593" s="71">
        <f>VLOOKUP($A593,'BASE LOSS COSTS'!$AW$14:$AX$28,2,FALSE)</f>
        <v>1.25</v>
      </c>
      <c r="P593" s="71">
        <f>VLOOKUP($A593,'BASE LOSS COSTS'!$AZ$14:$BA$28,2,FALSE)</f>
        <v>1.87</v>
      </c>
      <c r="Q593" s="49">
        <f>VLOOKUP(A593,'BASE LOSS COSTS'!$D$55:$E$69,2)</f>
        <v>13</v>
      </c>
      <c r="R593" s="49">
        <f>VLOOKUP(A593,'BASE LOSS COSTS'!$V$55:$W$69,2)</f>
        <v>9</v>
      </c>
      <c r="S593" s="57">
        <f>VLOOKUP(A593,'BASE LOSS COSTS'!$J$14:$K$28,2)</f>
        <v>153</v>
      </c>
      <c r="T593" s="49">
        <f>VLOOKUP(A593,'BASE LOSS COSTS'!$G$55:$H$69,2)</f>
        <v>9</v>
      </c>
      <c r="U593" s="57">
        <f>VLOOKUP(A593,'BASE LOSS COSTS'!$M$14:$N$28,2)</f>
        <v>576</v>
      </c>
      <c r="V593" s="71">
        <f>VLOOKUP($A593,'BASE LOSS COSTS'!$BC$14:$BD$28,2,FALSE)</f>
        <v>1.26</v>
      </c>
      <c r="W593" s="71">
        <f>VLOOKUP($A593,'BASE LOSS COSTS'!$BF$14:$BG$28,2,FALSE)</f>
        <v>1.89</v>
      </c>
      <c r="X593" s="71">
        <f>VLOOKUP($A593,'BASE LOSS COSTS'!$BI$14:$BJ$28,2,FALSE)</f>
        <v>2.52</v>
      </c>
      <c r="Y593" s="57">
        <f>VLOOKUP(A593,'BASE LOSS COSTS'!$J$55:$K$69,2)</f>
        <v>25</v>
      </c>
      <c r="Z593" s="57">
        <f>VLOOKUP(A593,'BASE LOSS COSTS'!$Y$55:$Z$69,2)</f>
        <v>20</v>
      </c>
      <c r="AA593" s="57">
        <f>VLOOKUP(A593,'BASE LOSS COSTS'!$P$14:$Q$28,2)</f>
        <v>137</v>
      </c>
      <c r="AB593" s="71">
        <f>VLOOKUP($A593,'BASE LOSS COSTS'!$BL$14:$BM$28,2,FALSE)</f>
        <v>0.63</v>
      </c>
      <c r="AC593" s="71">
        <f>VLOOKUP($A593,'BASE LOSS COSTS'!$BO$14:$BP$28,2,FALSE)</f>
        <v>1.26</v>
      </c>
      <c r="AD593" s="71">
        <f>VLOOKUP($A593,'BASE LOSS COSTS'!$BR$14:$BS$28,2,FALSE)</f>
        <v>1.89</v>
      </c>
      <c r="AE593" s="57">
        <f>VLOOKUP(A593,'BASE LOSS COSTS'!$M$55:$N$69,2)</f>
        <v>3</v>
      </c>
      <c r="AF593" s="57">
        <f>VLOOKUP(A593,'BASE LOSS COSTS'!$S$14:$T$28,2)</f>
        <v>55</v>
      </c>
      <c r="AG593" s="71">
        <f>VLOOKUP($A593,'BASE LOSS COSTS'!$BU$14:$BV$28,2,FALSE)</f>
        <v>6.93</v>
      </c>
      <c r="AH593" s="71">
        <f>VLOOKUP($A593,'BASE LOSS COSTS'!$BX$14:$BY$28,2,FALSE)</f>
        <v>8.19</v>
      </c>
      <c r="AI593" s="71">
        <f>VLOOKUP($A593,'BASE LOSS COSTS'!$CA$14:$CB$28,2,FALSE)</f>
        <v>9.4499999999999993</v>
      </c>
      <c r="AJ593" s="57">
        <f>VLOOKUP(A593,'BASE LOSS COSTS'!$P$55:$Q$69,2)</f>
        <v>2</v>
      </c>
      <c r="AK593" s="57">
        <f>VLOOKUP(A593,'BASE LOSS COSTS'!$V$14:$W$28,2)</f>
        <v>452</v>
      </c>
      <c r="AL593" s="71">
        <f>VLOOKUP($A593,'BASE LOSS COSTS'!$CD$14:$CE$28,2,FALSE)</f>
        <v>39.06</v>
      </c>
      <c r="AM593" s="71">
        <f>VLOOKUP($A593,'BASE LOSS COSTS'!$CG$14:$CH$28,2,FALSE)</f>
        <v>44.1</v>
      </c>
      <c r="AN593" s="71">
        <f>VLOOKUP($A593,'BASE LOSS COSTS'!$CJ$14:$CK$28,2,FALSE)</f>
        <v>60.48</v>
      </c>
      <c r="AO593" s="57">
        <f>VLOOKUP(A593,'BASE LOSS COSTS'!$S$55:$T$69,2)</f>
        <v>24</v>
      </c>
      <c r="AP593" s="49">
        <f>ROUND('LOSS COST BY TERRITORY AND ZIP'!$AP593*VLOOKUP(TEXT(A593,"000"),'OFF-BALANCE FACTORS'!$B$2:$H$100,4),0)</f>
        <v>222</v>
      </c>
      <c r="AQ593" s="49">
        <f>ROUND('LOSS COST BY TERRITORY AND ZIP'!$AQ593*VLOOKUP(TEXT(A593,"000"),'OFF-BALANCE FACTORS'!$B$2:$H$100,4),0)</f>
        <v>191</v>
      </c>
      <c r="AR593" s="57">
        <f>VLOOKUP(A593,'BASE LOSS COSTS'!$G$35:$H$49,2)</f>
        <v>264</v>
      </c>
      <c r="AS593" s="57">
        <f>VLOOKUP(A593,'BASE LOSS COSTS'!$J$35:$K$49,2)</f>
        <v>264</v>
      </c>
      <c r="AT593" s="57">
        <f>VLOOKUP(A593,'BASE LOSS COSTS'!$M$35:$N$49,2)</f>
        <v>228</v>
      </c>
      <c r="AU593" s="57">
        <f>VLOOKUP(A593,'BASE LOSS COSTS'!$P$35:$Q$49,2)</f>
        <v>228</v>
      </c>
      <c r="AV593" s="57">
        <f>VLOOKUP(A593,'BASE LOSS COSTS'!$S$35:$T$49,2)</f>
        <v>120</v>
      </c>
      <c r="AW593" s="57">
        <f>VLOOKUP(A593,'BASE LOSS COSTS'!$V$35:$W$49,2)</f>
        <v>120</v>
      </c>
      <c r="AX593" s="57">
        <f>VLOOKUP(A593,'BASE LOSS COSTS'!$Y$35:$Z$49,2)</f>
        <v>104</v>
      </c>
      <c r="AY593" s="57">
        <f>VLOOKUP(A593,'BASE LOSS COSTS'!$AB$35:$AC$49,2)</f>
        <v>104</v>
      </c>
      <c r="AZ593" s="49">
        <f>ROUND('LOSS COST BY TERRITORY AND ZIP'!$AZ593*VLOOKUP(TEXT(A593,"000"),'OFF-BALANCE FACTORS'!$B$2:$H$100,3),0)</f>
        <v>222</v>
      </c>
      <c r="BA593" s="57">
        <f>VLOOKUP(A593,'BASE LOSS COSTS'!$AH$35:$AI$49,2)</f>
        <v>268</v>
      </c>
      <c r="BB593" s="57">
        <f>VLOOKUP(A593,'BASE LOSS COSTS'!$AK$35:$AL$49,2)</f>
        <v>268</v>
      </c>
      <c r="BC593" s="57">
        <f>VLOOKUP(A593,'BASE LOSS COSTS'!$AN$35:$AO$49,2)</f>
        <v>80</v>
      </c>
      <c r="BD593" s="57">
        <f>VLOOKUP(A593,'BASE LOSS COSTS'!$AQ$35:$AR$49,2)</f>
        <v>80</v>
      </c>
      <c r="BE593" s="49">
        <f>ROUND('LOSS COST BY TERRITORY AND ZIP'!$BE593*VLOOKUP(TEXT(A593,"000"),'OFF-BALANCE FACTORS'!$B$2:$H$100,7),0)</f>
        <v>322</v>
      </c>
      <c r="BF593" s="62">
        <f t="shared" si="9"/>
        <v>278</v>
      </c>
      <c r="BG593" s="49">
        <f>ROUND('LOSS COST BY TERRITORY AND ZIP'!$BG593*VLOOKUP(TEXT(A593,"000"),'OFF-BALANCE FACTORS'!$B$2:$H$100,6),0)</f>
        <v>241</v>
      </c>
      <c r="BH593" s="38"/>
      <c r="BI593" s="38"/>
      <c r="BJ593" s="38"/>
      <c r="BK593" s="38"/>
      <c r="BL593" s="38"/>
      <c r="BM593" s="38"/>
      <c r="BN593" s="38"/>
      <c r="BO593" s="38"/>
      <c r="BP593" s="38"/>
      <c r="BQ593" s="38"/>
      <c r="BR593" s="38"/>
      <c r="BS593" s="38"/>
      <c r="BT593" s="38"/>
      <c r="BU593" s="38"/>
      <c r="BV593" s="38"/>
      <c r="BW593" s="38"/>
      <c r="BX593" s="38"/>
      <c r="BY593" s="38"/>
      <c r="BZ593" s="38"/>
      <c r="CA593" s="38"/>
      <c r="CB593" s="38"/>
      <c r="CC593" s="38"/>
      <c r="CD593" s="38"/>
      <c r="CE593" s="38"/>
      <c r="CF593" s="39"/>
      <c r="CG593" s="39"/>
    </row>
    <row r="594" spans="1:85">
      <c r="A594" s="41">
        <v>117</v>
      </c>
      <c r="B594" s="41">
        <v>67452</v>
      </c>
      <c r="C594" s="49">
        <f>ROUND('LOSS COST BY TERRITORY AND ZIP'!$C594*VLOOKUP(TEXT(A594,"000"),'OFF-BALANCE FACTORS'!$B$2:$H$100,2),0)</f>
        <v>151</v>
      </c>
      <c r="D594" s="70">
        <f>VLOOKUP($A594,'BASE LOSS COSTS'!$Y$14:$Z$28,2,FALSE)</f>
        <v>0.63</v>
      </c>
      <c r="E594" s="70">
        <f>VLOOKUP($A594,'BASE LOSS COSTS'!$AB$14:$AC$28,2,FALSE)</f>
        <v>1.26</v>
      </c>
      <c r="F594" s="70">
        <f>VLOOKUP($A594,'BASE LOSS COSTS'!$AE$14:$AF$28,2,FALSE)</f>
        <v>1.89</v>
      </c>
      <c r="G594" s="49">
        <f>VLOOKUP(A594,'BASE LOSS COSTS'!$A$55:$B$69,2)</f>
        <v>4</v>
      </c>
      <c r="H594" s="49">
        <f>ROUND('LOSS COST BY TERRITORY AND ZIP'!$H594*VLOOKUP(TEXT(A594,"000"),'OFF-BALANCE FACTORS'!$B$2:$H$100,5),0)</f>
        <v>155</v>
      </c>
      <c r="I594" s="57">
        <f>VLOOKUP($A594,'BASE LOSS COSTS'!$AH$14:$AI$28,2,FALSE)</f>
        <v>1</v>
      </c>
      <c r="J594" s="57">
        <f>VLOOKUP($A594,'BASE LOSS COSTS'!$AK$14:$AL$28,2,FALSE)</f>
        <v>2</v>
      </c>
      <c r="K594" s="57">
        <f>VLOOKUP($A594,'BASE LOSS COSTS'!$AN$14:$AO$28,2,FALSE)</f>
        <v>3</v>
      </c>
      <c r="L594" s="57">
        <f>VLOOKUP($A594,'BASE LOSS COSTS'!$AQ$14:$AR$28,2,FALSE)</f>
        <v>5</v>
      </c>
      <c r="M594" s="49">
        <f>ROUND('LOSS COST BY TERRITORY AND ZIP'!$M594*VLOOKUP(TEXT(A594,"000"),'OFF-BALANCE FACTORS'!$B$2:$H$100,5),0)</f>
        <v>127</v>
      </c>
      <c r="N594" s="71">
        <f>VLOOKUP($A594,'BASE LOSS COSTS'!$AT$14:$AU$28,2,FALSE)</f>
        <v>0.62</v>
      </c>
      <c r="O594" s="71">
        <f>VLOOKUP($A594,'BASE LOSS COSTS'!$AW$14:$AX$28,2,FALSE)</f>
        <v>1.25</v>
      </c>
      <c r="P594" s="71">
        <f>VLOOKUP($A594,'BASE LOSS COSTS'!$AZ$14:$BA$28,2,FALSE)</f>
        <v>1.87</v>
      </c>
      <c r="Q594" s="49">
        <f>VLOOKUP(A594,'BASE LOSS COSTS'!$D$55:$E$69,2)</f>
        <v>13</v>
      </c>
      <c r="R594" s="49">
        <f>VLOOKUP(A594,'BASE LOSS COSTS'!$V$55:$W$69,2)</f>
        <v>9</v>
      </c>
      <c r="S594" s="57">
        <f>VLOOKUP(A594,'BASE LOSS COSTS'!$J$14:$K$28,2)</f>
        <v>153</v>
      </c>
      <c r="T594" s="49">
        <f>VLOOKUP(A594,'BASE LOSS COSTS'!$G$55:$H$69,2)</f>
        <v>9</v>
      </c>
      <c r="U594" s="57">
        <f>VLOOKUP(A594,'BASE LOSS COSTS'!$M$14:$N$28,2)</f>
        <v>576</v>
      </c>
      <c r="V594" s="71">
        <f>VLOOKUP($A594,'BASE LOSS COSTS'!$BC$14:$BD$28,2,FALSE)</f>
        <v>1.26</v>
      </c>
      <c r="W594" s="71">
        <f>VLOOKUP($A594,'BASE LOSS COSTS'!$BF$14:$BG$28,2,FALSE)</f>
        <v>1.89</v>
      </c>
      <c r="X594" s="71">
        <f>VLOOKUP($A594,'BASE LOSS COSTS'!$BI$14:$BJ$28,2,FALSE)</f>
        <v>2.52</v>
      </c>
      <c r="Y594" s="57">
        <f>VLOOKUP(A594,'BASE LOSS COSTS'!$J$55:$K$69,2)</f>
        <v>25</v>
      </c>
      <c r="Z594" s="57">
        <f>VLOOKUP(A594,'BASE LOSS COSTS'!$Y$55:$Z$69,2)</f>
        <v>20</v>
      </c>
      <c r="AA594" s="57">
        <f>VLOOKUP(A594,'BASE LOSS COSTS'!$P$14:$Q$28,2)</f>
        <v>137</v>
      </c>
      <c r="AB594" s="71">
        <f>VLOOKUP($A594,'BASE LOSS COSTS'!$BL$14:$BM$28,2,FALSE)</f>
        <v>0.63</v>
      </c>
      <c r="AC594" s="71">
        <f>VLOOKUP($A594,'BASE LOSS COSTS'!$BO$14:$BP$28,2,FALSE)</f>
        <v>1.26</v>
      </c>
      <c r="AD594" s="71">
        <f>VLOOKUP($A594,'BASE LOSS COSTS'!$BR$14:$BS$28,2,FALSE)</f>
        <v>1.89</v>
      </c>
      <c r="AE594" s="57">
        <f>VLOOKUP(A594,'BASE LOSS COSTS'!$M$55:$N$69,2)</f>
        <v>3</v>
      </c>
      <c r="AF594" s="57">
        <f>VLOOKUP(A594,'BASE LOSS COSTS'!$S$14:$T$28,2)</f>
        <v>55</v>
      </c>
      <c r="AG594" s="71">
        <f>VLOOKUP($A594,'BASE LOSS COSTS'!$BU$14:$BV$28,2,FALSE)</f>
        <v>6.93</v>
      </c>
      <c r="AH594" s="71">
        <f>VLOOKUP($A594,'BASE LOSS COSTS'!$BX$14:$BY$28,2,FALSE)</f>
        <v>8.19</v>
      </c>
      <c r="AI594" s="71">
        <f>VLOOKUP($A594,'BASE LOSS COSTS'!$CA$14:$CB$28,2,FALSE)</f>
        <v>9.4499999999999993</v>
      </c>
      <c r="AJ594" s="57">
        <f>VLOOKUP(A594,'BASE LOSS COSTS'!$P$55:$Q$69,2)</f>
        <v>2</v>
      </c>
      <c r="AK594" s="57">
        <f>VLOOKUP(A594,'BASE LOSS COSTS'!$V$14:$W$28,2)</f>
        <v>452</v>
      </c>
      <c r="AL594" s="71">
        <f>VLOOKUP($A594,'BASE LOSS COSTS'!$CD$14:$CE$28,2,FALSE)</f>
        <v>39.06</v>
      </c>
      <c r="AM594" s="71">
        <f>VLOOKUP($A594,'BASE LOSS COSTS'!$CG$14:$CH$28,2,FALSE)</f>
        <v>44.1</v>
      </c>
      <c r="AN594" s="71">
        <f>VLOOKUP($A594,'BASE LOSS COSTS'!$CJ$14:$CK$28,2,FALSE)</f>
        <v>60.48</v>
      </c>
      <c r="AO594" s="57">
        <f>VLOOKUP(A594,'BASE LOSS COSTS'!$S$55:$T$69,2)</f>
        <v>24</v>
      </c>
      <c r="AP594" s="49">
        <f>ROUND('LOSS COST BY TERRITORY AND ZIP'!$AP594*VLOOKUP(TEXT(A594,"000"),'OFF-BALANCE FACTORS'!$B$2:$H$100,4),0)</f>
        <v>222</v>
      </c>
      <c r="AQ594" s="49">
        <f>ROUND('LOSS COST BY TERRITORY AND ZIP'!$AQ594*VLOOKUP(TEXT(A594,"000"),'OFF-BALANCE FACTORS'!$B$2:$H$100,4),0)</f>
        <v>191</v>
      </c>
      <c r="AR594" s="57">
        <f>VLOOKUP(A594,'BASE LOSS COSTS'!$G$35:$H$49,2)</f>
        <v>264</v>
      </c>
      <c r="AS594" s="57">
        <f>VLOOKUP(A594,'BASE LOSS COSTS'!$J$35:$K$49,2)</f>
        <v>264</v>
      </c>
      <c r="AT594" s="57">
        <f>VLOOKUP(A594,'BASE LOSS COSTS'!$M$35:$N$49,2)</f>
        <v>228</v>
      </c>
      <c r="AU594" s="57">
        <f>VLOOKUP(A594,'BASE LOSS COSTS'!$P$35:$Q$49,2)</f>
        <v>228</v>
      </c>
      <c r="AV594" s="57">
        <f>VLOOKUP(A594,'BASE LOSS COSTS'!$S$35:$T$49,2)</f>
        <v>120</v>
      </c>
      <c r="AW594" s="57">
        <f>VLOOKUP(A594,'BASE LOSS COSTS'!$V$35:$W$49,2)</f>
        <v>120</v>
      </c>
      <c r="AX594" s="57">
        <f>VLOOKUP(A594,'BASE LOSS COSTS'!$Y$35:$Z$49,2)</f>
        <v>104</v>
      </c>
      <c r="AY594" s="57">
        <f>VLOOKUP(A594,'BASE LOSS COSTS'!$AB$35:$AC$49,2)</f>
        <v>104</v>
      </c>
      <c r="AZ594" s="49">
        <f>ROUND('LOSS COST BY TERRITORY AND ZIP'!$AZ594*VLOOKUP(TEXT(A594,"000"),'OFF-BALANCE FACTORS'!$B$2:$H$100,3),0)</f>
        <v>222</v>
      </c>
      <c r="BA594" s="57">
        <f>VLOOKUP(A594,'BASE LOSS COSTS'!$AH$35:$AI$49,2)</f>
        <v>268</v>
      </c>
      <c r="BB594" s="57">
        <f>VLOOKUP(A594,'BASE LOSS COSTS'!$AK$35:$AL$49,2)</f>
        <v>268</v>
      </c>
      <c r="BC594" s="57">
        <f>VLOOKUP(A594,'BASE LOSS COSTS'!$AN$35:$AO$49,2)</f>
        <v>80</v>
      </c>
      <c r="BD594" s="57">
        <f>VLOOKUP(A594,'BASE LOSS COSTS'!$AQ$35:$AR$49,2)</f>
        <v>80</v>
      </c>
      <c r="BE594" s="49">
        <f>ROUND('LOSS COST BY TERRITORY AND ZIP'!$BE594*VLOOKUP(TEXT(A594,"000"),'OFF-BALANCE FACTORS'!$B$2:$H$100,7),0)</f>
        <v>322</v>
      </c>
      <c r="BF594" s="62">
        <f t="shared" si="9"/>
        <v>278</v>
      </c>
      <c r="BG594" s="49">
        <f>ROUND('LOSS COST BY TERRITORY AND ZIP'!$BG594*VLOOKUP(TEXT(A594,"000"),'OFF-BALANCE FACTORS'!$B$2:$H$100,6),0)</f>
        <v>241</v>
      </c>
      <c r="BH594" s="38"/>
      <c r="BI594" s="38"/>
      <c r="BJ594" s="38"/>
      <c r="BK594" s="38"/>
      <c r="BL594" s="38"/>
      <c r="BM594" s="38"/>
      <c r="BN594" s="38"/>
      <c r="BO594" s="38"/>
      <c r="BP594" s="38"/>
      <c r="BQ594" s="38"/>
      <c r="BR594" s="38"/>
      <c r="BS594" s="38"/>
      <c r="BT594" s="38"/>
      <c r="BU594" s="38"/>
      <c r="BV594" s="38"/>
      <c r="BW594" s="38"/>
      <c r="BX594" s="38"/>
      <c r="BY594" s="38"/>
      <c r="BZ594" s="38"/>
      <c r="CA594" s="38"/>
      <c r="CB594" s="38"/>
      <c r="CC594" s="38"/>
      <c r="CD594" s="38"/>
      <c r="CE594" s="38"/>
      <c r="CF594" s="39"/>
      <c r="CG594" s="39"/>
    </row>
    <row r="595" spans="1:85">
      <c r="A595" s="41">
        <v>117</v>
      </c>
      <c r="B595" s="41">
        <v>67454</v>
      </c>
      <c r="C595" s="49">
        <f>ROUND('LOSS COST BY TERRITORY AND ZIP'!$C595*VLOOKUP(TEXT(A595,"000"),'OFF-BALANCE FACTORS'!$B$2:$H$100,2),0)</f>
        <v>151</v>
      </c>
      <c r="D595" s="70">
        <f>VLOOKUP($A595,'BASE LOSS COSTS'!$Y$14:$Z$28,2,FALSE)</f>
        <v>0.63</v>
      </c>
      <c r="E595" s="70">
        <f>VLOOKUP($A595,'BASE LOSS COSTS'!$AB$14:$AC$28,2,FALSE)</f>
        <v>1.26</v>
      </c>
      <c r="F595" s="70">
        <f>VLOOKUP($A595,'BASE LOSS COSTS'!$AE$14:$AF$28,2,FALSE)</f>
        <v>1.89</v>
      </c>
      <c r="G595" s="49">
        <f>VLOOKUP(A595,'BASE LOSS COSTS'!$A$55:$B$69,2)</f>
        <v>4</v>
      </c>
      <c r="H595" s="49">
        <f>ROUND('LOSS COST BY TERRITORY AND ZIP'!$H595*VLOOKUP(TEXT(A595,"000"),'OFF-BALANCE FACTORS'!$B$2:$H$100,5),0)</f>
        <v>155</v>
      </c>
      <c r="I595" s="57">
        <f>VLOOKUP($A595,'BASE LOSS COSTS'!$AH$14:$AI$28,2,FALSE)</f>
        <v>1</v>
      </c>
      <c r="J595" s="57">
        <f>VLOOKUP($A595,'BASE LOSS COSTS'!$AK$14:$AL$28,2,FALSE)</f>
        <v>2</v>
      </c>
      <c r="K595" s="57">
        <f>VLOOKUP($A595,'BASE LOSS COSTS'!$AN$14:$AO$28,2,FALSE)</f>
        <v>3</v>
      </c>
      <c r="L595" s="57">
        <f>VLOOKUP($A595,'BASE LOSS COSTS'!$AQ$14:$AR$28,2,FALSE)</f>
        <v>5</v>
      </c>
      <c r="M595" s="49">
        <f>ROUND('LOSS COST BY TERRITORY AND ZIP'!$M595*VLOOKUP(TEXT(A595,"000"),'OFF-BALANCE FACTORS'!$B$2:$H$100,5),0)</f>
        <v>127</v>
      </c>
      <c r="N595" s="71">
        <f>VLOOKUP($A595,'BASE LOSS COSTS'!$AT$14:$AU$28,2,FALSE)</f>
        <v>0.62</v>
      </c>
      <c r="O595" s="71">
        <f>VLOOKUP($A595,'BASE LOSS COSTS'!$AW$14:$AX$28,2,FALSE)</f>
        <v>1.25</v>
      </c>
      <c r="P595" s="71">
        <f>VLOOKUP($A595,'BASE LOSS COSTS'!$AZ$14:$BA$28,2,FALSE)</f>
        <v>1.87</v>
      </c>
      <c r="Q595" s="49">
        <f>VLOOKUP(A595,'BASE LOSS COSTS'!$D$55:$E$69,2)</f>
        <v>13</v>
      </c>
      <c r="R595" s="49">
        <f>VLOOKUP(A595,'BASE LOSS COSTS'!$V$55:$W$69,2)</f>
        <v>9</v>
      </c>
      <c r="S595" s="57">
        <f>VLOOKUP(A595,'BASE LOSS COSTS'!$J$14:$K$28,2)</f>
        <v>153</v>
      </c>
      <c r="T595" s="49">
        <f>VLOOKUP(A595,'BASE LOSS COSTS'!$G$55:$H$69,2)</f>
        <v>9</v>
      </c>
      <c r="U595" s="57">
        <f>VLOOKUP(A595,'BASE LOSS COSTS'!$M$14:$N$28,2)</f>
        <v>576</v>
      </c>
      <c r="V595" s="71">
        <f>VLOOKUP($A595,'BASE LOSS COSTS'!$BC$14:$BD$28,2,FALSE)</f>
        <v>1.26</v>
      </c>
      <c r="W595" s="71">
        <f>VLOOKUP($A595,'BASE LOSS COSTS'!$BF$14:$BG$28,2,FALSE)</f>
        <v>1.89</v>
      </c>
      <c r="X595" s="71">
        <f>VLOOKUP($A595,'BASE LOSS COSTS'!$BI$14:$BJ$28,2,FALSE)</f>
        <v>2.52</v>
      </c>
      <c r="Y595" s="57">
        <f>VLOOKUP(A595,'BASE LOSS COSTS'!$J$55:$K$69,2)</f>
        <v>25</v>
      </c>
      <c r="Z595" s="57">
        <f>VLOOKUP(A595,'BASE LOSS COSTS'!$Y$55:$Z$69,2)</f>
        <v>20</v>
      </c>
      <c r="AA595" s="57">
        <f>VLOOKUP(A595,'BASE LOSS COSTS'!$P$14:$Q$28,2)</f>
        <v>137</v>
      </c>
      <c r="AB595" s="71">
        <f>VLOOKUP($A595,'BASE LOSS COSTS'!$BL$14:$BM$28,2,FALSE)</f>
        <v>0.63</v>
      </c>
      <c r="AC595" s="71">
        <f>VLOOKUP($A595,'BASE LOSS COSTS'!$BO$14:$BP$28,2,FALSE)</f>
        <v>1.26</v>
      </c>
      <c r="AD595" s="71">
        <f>VLOOKUP($A595,'BASE LOSS COSTS'!$BR$14:$BS$28,2,FALSE)</f>
        <v>1.89</v>
      </c>
      <c r="AE595" s="57">
        <f>VLOOKUP(A595,'BASE LOSS COSTS'!$M$55:$N$69,2)</f>
        <v>3</v>
      </c>
      <c r="AF595" s="57">
        <f>VLOOKUP(A595,'BASE LOSS COSTS'!$S$14:$T$28,2)</f>
        <v>55</v>
      </c>
      <c r="AG595" s="71">
        <f>VLOOKUP($A595,'BASE LOSS COSTS'!$BU$14:$BV$28,2,FALSE)</f>
        <v>6.93</v>
      </c>
      <c r="AH595" s="71">
        <f>VLOOKUP($A595,'BASE LOSS COSTS'!$BX$14:$BY$28,2,FALSE)</f>
        <v>8.19</v>
      </c>
      <c r="AI595" s="71">
        <f>VLOOKUP($A595,'BASE LOSS COSTS'!$CA$14:$CB$28,2,FALSE)</f>
        <v>9.4499999999999993</v>
      </c>
      <c r="AJ595" s="57">
        <f>VLOOKUP(A595,'BASE LOSS COSTS'!$P$55:$Q$69,2)</f>
        <v>2</v>
      </c>
      <c r="AK595" s="57">
        <f>VLOOKUP(A595,'BASE LOSS COSTS'!$V$14:$W$28,2)</f>
        <v>452</v>
      </c>
      <c r="AL595" s="71">
        <f>VLOOKUP($A595,'BASE LOSS COSTS'!$CD$14:$CE$28,2,FALSE)</f>
        <v>39.06</v>
      </c>
      <c r="AM595" s="71">
        <f>VLOOKUP($A595,'BASE LOSS COSTS'!$CG$14:$CH$28,2,FALSE)</f>
        <v>44.1</v>
      </c>
      <c r="AN595" s="71">
        <f>VLOOKUP($A595,'BASE LOSS COSTS'!$CJ$14:$CK$28,2,FALSE)</f>
        <v>60.48</v>
      </c>
      <c r="AO595" s="57">
        <f>VLOOKUP(A595,'BASE LOSS COSTS'!$S$55:$T$69,2)</f>
        <v>24</v>
      </c>
      <c r="AP595" s="49">
        <f>ROUND('LOSS COST BY TERRITORY AND ZIP'!$AP595*VLOOKUP(TEXT(A595,"000"),'OFF-BALANCE FACTORS'!$B$2:$H$100,4),0)</f>
        <v>222</v>
      </c>
      <c r="AQ595" s="49">
        <f>ROUND('LOSS COST BY TERRITORY AND ZIP'!$AQ595*VLOOKUP(TEXT(A595,"000"),'OFF-BALANCE FACTORS'!$B$2:$H$100,4),0)</f>
        <v>191</v>
      </c>
      <c r="AR595" s="57">
        <f>VLOOKUP(A595,'BASE LOSS COSTS'!$G$35:$H$49,2)</f>
        <v>264</v>
      </c>
      <c r="AS595" s="57">
        <f>VLOOKUP(A595,'BASE LOSS COSTS'!$J$35:$K$49,2)</f>
        <v>264</v>
      </c>
      <c r="AT595" s="57">
        <f>VLOOKUP(A595,'BASE LOSS COSTS'!$M$35:$N$49,2)</f>
        <v>228</v>
      </c>
      <c r="AU595" s="57">
        <f>VLOOKUP(A595,'BASE LOSS COSTS'!$P$35:$Q$49,2)</f>
        <v>228</v>
      </c>
      <c r="AV595" s="57">
        <f>VLOOKUP(A595,'BASE LOSS COSTS'!$S$35:$T$49,2)</f>
        <v>120</v>
      </c>
      <c r="AW595" s="57">
        <f>VLOOKUP(A595,'BASE LOSS COSTS'!$V$35:$W$49,2)</f>
        <v>120</v>
      </c>
      <c r="AX595" s="57">
        <f>VLOOKUP(A595,'BASE LOSS COSTS'!$Y$35:$Z$49,2)</f>
        <v>104</v>
      </c>
      <c r="AY595" s="57">
        <f>VLOOKUP(A595,'BASE LOSS COSTS'!$AB$35:$AC$49,2)</f>
        <v>104</v>
      </c>
      <c r="AZ595" s="49">
        <f>ROUND('LOSS COST BY TERRITORY AND ZIP'!$AZ595*VLOOKUP(TEXT(A595,"000"),'OFF-BALANCE FACTORS'!$B$2:$H$100,3),0)</f>
        <v>222</v>
      </c>
      <c r="BA595" s="57">
        <f>VLOOKUP(A595,'BASE LOSS COSTS'!$AH$35:$AI$49,2)</f>
        <v>268</v>
      </c>
      <c r="BB595" s="57">
        <f>VLOOKUP(A595,'BASE LOSS COSTS'!$AK$35:$AL$49,2)</f>
        <v>268</v>
      </c>
      <c r="BC595" s="57">
        <f>VLOOKUP(A595,'BASE LOSS COSTS'!$AN$35:$AO$49,2)</f>
        <v>80</v>
      </c>
      <c r="BD595" s="57">
        <f>VLOOKUP(A595,'BASE LOSS COSTS'!$AQ$35:$AR$49,2)</f>
        <v>80</v>
      </c>
      <c r="BE595" s="49">
        <f>ROUND('LOSS COST BY TERRITORY AND ZIP'!$BE595*VLOOKUP(TEXT(A595,"000"),'OFF-BALANCE FACTORS'!$B$2:$H$100,7),0)</f>
        <v>322</v>
      </c>
      <c r="BF595" s="62">
        <f t="shared" si="9"/>
        <v>278</v>
      </c>
      <c r="BG595" s="49">
        <f>ROUND('LOSS COST BY TERRITORY AND ZIP'!$BG595*VLOOKUP(TEXT(A595,"000"),'OFF-BALANCE FACTORS'!$B$2:$H$100,6),0)</f>
        <v>241</v>
      </c>
      <c r="BH595" s="38"/>
      <c r="BI595" s="38"/>
      <c r="BJ595" s="38"/>
      <c r="BK595" s="38"/>
      <c r="BL595" s="38"/>
      <c r="BM595" s="38"/>
      <c r="BN595" s="38"/>
      <c r="BO595" s="38"/>
      <c r="BP595" s="38"/>
      <c r="BQ595" s="38"/>
      <c r="BR595" s="38"/>
      <c r="BS595" s="38"/>
      <c r="BT595" s="38"/>
      <c r="BU595" s="38"/>
      <c r="BV595" s="38"/>
      <c r="BW595" s="38"/>
      <c r="BX595" s="38"/>
      <c r="BY595" s="38"/>
      <c r="BZ595" s="38"/>
      <c r="CA595" s="38"/>
      <c r="CB595" s="38"/>
      <c r="CC595" s="38"/>
      <c r="CD595" s="38"/>
      <c r="CE595" s="38"/>
      <c r="CF595" s="39"/>
      <c r="CG595" s="39"/>
    </row>
    <row r="596" spans="1:85">
      <c r="A596" s="41">
        <v>117</v>
      </c>
      <c r="B596" s="41">
        <v>67455</v>
      </c>
      <c r="C596" s="49">
        <f>ROUND('LOSS COST BY TERRITORY AND ZIP'!$C596*VLOOKUP(TEXT(A596,"000"),'OFF-BALANCE FACTORS'!$B$2:$H$100,2),0)</f>
        <v>151</v>
      </c>
      <c r="D596" s="70">
        <f>VLOOKUP($A596,'BASE LOSS COSTS'!$Y$14:$Z$28,2,FALSE)</f>
        <v>0.63</v>
      </c>
      <c r="E596" s="70">
        <f>VLOOKUP($A596,'BASE LOSS COSTS'!$AB$14:$AC$28,2,FALSE)</f>
        <v>1.26</v>
      </c>
      <c r="F596" s="70">
        <f>VLOOKUP($A596,'BASE LOSS COSTS'!$AE$14:$AF$28,2,FALSE)</f>
        <v>1.89</v>
      </c>
      <c r="G596" s="49">
        <f>VLOOKUP(A596,'BASE LOSS COSTS'!$A$55:$B$69,2)</f>
        <v>4</v>
      </c>
      <c r="H596" s="49">
        <f>ROUND('LOSS COST BY TERRITORY AND ZIP'!$H596*VLOOKUP(TEXT(A596,"000"),'OFF-BALANCE FACTORS'!$B$2:$H$100,5),0)</f>
        <v>155</v>
      </c>
      <c r="I596" s="57">
        <f>VLOOKUP($A596,'BASE LOSS COSTS'!$AH$14:$AI$28,2,FALSE)</f>
        <v>1</v>
      </c>
      <c r="J596" s="57">
        <f>VLOOKUP($A596,'BASE LOSS COSTS'!$AK$14:$AL$28,2,FALSE)</f>
        <v>2</v>
      </c>
      <c r="K596" s="57">
        <f>VLOOKUP($A596,'BASE LOSS COSTS'!$AN$14:$AO$28,2,FALSE)</f>
        <v>3</v>
      </c>
      <c r="L596" s="57">
        <f>VLOOKUP($A596,'BASE LOSS COSTS'!$AQ$14:$AR$28,2,FALSE)</f>
        <v>5</v>
      </c>
      <c r="M596" s="49">
        <f>ROUND('LOSS COST BY TERRITORY AND ZIP'!$M596*VLOOKUP(TEXT(A596,"000"),'OFF-BALANCE FACTORS'!$B$2:$H$100,5),0)</f>
        <v>127</v>
      </c>
      <c r="N596" s="71">
        <f>VLOOKUP($A596,'BASE LOSS COSTS'!$AT$14:$AU$28,2,FALSE)</f>
        <v>0.62</v>
      </c>
      <c r="O596" s="71">
        <f>VLOOKUP($A596,'BASE LOSS COSTS'!$AW$14:$AX$28,2,FALSE)</f>
        <v>1.25</v>
      </c>
      <c r="P596" s="71">
        <f>VLOOKUP($A596,'BASE LOSS COSTS'!$AZ$14:$BA$28,2,FALSE)</f>
        <v>1.87</v>
      </c>
      <c r="Q596" s="49">
        <f>VLOOKUP(A596,'BASE LOSS COSTS'!$D$55:$E$69,2)</f>
        <v>13</v>
      </c>
      <c r="R596" s="49">
        <f>VLOOKUP(A596,'BASE LOSS COSTS'!$V$55:$W$69,2)</f>
        <v>9</v>
      </c>
      <c r="S596" s="57">
        <f>VLOOKUP(A596,'BASE LOSS COSTS'!$J$14:$K$28,2)</f>
        <v>153</v>
      </c>
      <c r="T596" s="49">
        <f>VLOOKUP(A596,'BASE LOSS COSTS'!$G$55:$H$69,2)</f>
        <v>9</v>
      </c>
      <c r="U596" s="57">
        <f>VLOOKUP(A596,'BASE LOSS COSTS'!$M$14:$N$28,2)</f>
        <v>576</v>
      </c>
      <c r="V596" s="71">
        <f>VLOOKUP($A596,'BASE LOSS COSTS'!$BC$14:$BD$28,2,FALSE)</f>
        <v>1.26</v>
      </c>
      <c r="W596" s="71">
        <f>VLOOKUP($A596,'BASE LOSS COSTS'!$BF$14:$BG$28,2,FALSE)</f>
        <v>1.89</v>
      </c>
      <c r="X596" s="71">
        <f>VLOOKUP($A596,'BASE LOSS COSTS'!$BI$14:$BJ$28,2,FALSE)</f>
        <v>2.52</v>
      </c>
      <c r="Y596" s="57">
        <f>VLOOKUP(A596,'BASE LOSS COSTS'!$J$55:$K$69,2)</f>
        <v>25</v>
      </c>
      <c r="Z596" s="57">
        <f>VLOOKUP(A596,'BASE LOSS COSTS'!$Y$55:$Z$69,2)</f>
        <v>20</v>
      </c>
      <c r="AA596" s="57">
        <f>VLOOKUP(A596,'BASE LOSS COSTS'!$P$14:$Q$28,2)</f>
        <v>137</v>
      </c>
      <c r="AB596" s="71">
        <f>VLOOKUP($A596,'BASE LOSS COSTS'!$BL$14:$BM$28,2,FALSE)</f>
        <v>0.63</v>
      </c>
      <c r="AC596" s="71">
        <f>VLOOKUP($A596,'BASE LOSS COSTS'!$BO$14:$BP$28,2,FALSE)</f>
        <v>1.26</v>
      </c>
      <c r="AD596" s="71">
        <f>VLOOKUP($A596,'BASE LOSS COSTS'!$BR$14:$BS$28,2,FALSE)</f>
        <v>1.89</v>
      </c>
      <c r="AE596" s="57">
        <f>VLOOKUP(A596,'BASE LOSS COSTS'!$M$55:$N$69,2)</f>
        <v>3</v>
      </c>
      <c r="AF596" s="57">
        <f>VLOOKUP(A596,'BASE LOSS COSTS'!$S$14:$T$28,2)</f>
        <v>55</v>
      </c>
      <c r="AG596" s="71">
        <f>VLOOKUP($A596,'BASE LOSS COSTS'!$BU$14:$BV$28,2,FALSE)</f>
        <v>6.93</v>
      </c>
      <c r="AH596" s="71">
        <f>VLOOKUP($A596,'BASE LOSS COSTS'!$BX$14:$BY$28,2,FALSE)</f>
        <v>8.19</v>
      </c>
      <c r="AI596" s="71">
        <f>VLOOKUP($A596,'BASE LOSS COSTS'!$CA$14:$CB$28,2,FALSE)</f>
        <v>9.4499999999999993</v>
      </c>
      <c r="AJ596" s="57">
        <f>VLOOKUP(A596,'BASE LOSS COSTS'!$P$55:$Q$69,2)</f>
        <v>2</v>
      </c>
      <c r="AK596" s="57">
        <f>VLOOKUP(A596,'BASE LOSS COSTS'!$V$14:$W$28,2)</f>
        <v>452</v>
      </c>
      <c r="AL596" s="71">
        <f>VLOOKUP($A596,'BASE LOSS COSTS'!$CD$14:$CE$28,2,FALSE)</f>
        <v>39.06</v>
      </c>
      <c r="AM596" s="71">
        <f>VLOOKUP($A596,'BASE LOSS COSTS'!$CG$14:$CH$28,2,FALSE)</f>
        <v>44.1</v>
      </c>
      <c r="AN596" s="71">
        <f>VLOOKUP($A596,'BASE LOSS COSTS'!$CJ$14:$CK$28,2,FALSE)</f>
        <v>60.48</v>
      </c>
      <c r="AO596" s="57">
        <f>VLOOKUP(A596,'BASE LOSS COSTS'!$S$55:$T$69,2)</f>
        <v>24</v>
      </c>
      <c r="AP596" s="49">
        <f>ROUND('LOSS COST BY TERRITORY AND ZIP'!$AP596*VLOOKUP(TEXT(A596,"000"),'OFF-BALANCE FACTORS'!$B$2:$H$100,4),0)</f>
        <v>222</v>
      </c>
      <c r="AQ596" s="49">
        <f>ROUND('LOSS COST BY TERRITORY AND ZIP'!$AQ596*VLOOKUP(TEXT(A596,"000"),'OFF-BALANCE FACTORS'!$B$2:$H$100,4),0)</f>
        <v>191</v>
      </c>
      <c r="AR596" s="57">
        <f>VLOOKUP(A596,'BASE LOSS COSTS'!$G$35:$H$49,2)</f>
        <v>264</v>
      </c>
      <c r="AS596" s="57">
        <f>VLOOKUP(A596,'BASE LOSS COSTS'!$J$35:$K$49,2)</f>
        <v>264</v>
      </c>
      <c r="AT596" s="57">
        <f>VLOOKUP(A596,'BASE LOSS COSTS'!$M$35:$N$49,2)</f>
        <v>228</v>
      </c>
      <c r="AU596" s="57">
        <f>VLOOKUP(A596,'BASE LOSS COSTS'!$P$35:$Q$49,2)</f>
        <v>228</v>
      </c>
      <c r="AV596" s="57">
        <f>VLOOKUP(A596,'BASE LOSS COSTS'!$S$35:$T$49,2)</f>
        <v>120</v>
      </c>
      <c r="AW596" s="57">
        <f>VLOOKUP(A596,'BASE LOSS COSTS'!$V$35:$W$49,2)</f>
        <v>120</v>
      </c>
      <c r="AX596" s="57">
        <f>VLOOKUP(A596,'BASE LOSS COSTS'!$Y$35:$Z$49,2)</f>
        <v>104</v>
      </c>
      <c r="AY596" s="57">
        <f>VLOOKUP(A596,'BASE LOSS COSTS'!$AB$35:$AC$49,2)</f>
        <v>104</v>
      </c>
      <c r="AZ596" s="49">
        <f>ROUND('LOSS COST BY TERRITORY AND ZIP'!$AZ596*VLOOKUP(TEXT(A596,"000"),'OFF-BALANCE FACTORS'!$B$2:$H$100,3),0)</f>
        <v>222</v>
      </c>
      <c r="BA596" s="57">
        <f>VLOOKUP(A596,'BASE LOSS COSTS'!$AH$35:$AI$49,2)</f>
        <v>268</v>
      </c>
      <c r="BB596" s="57">
        <f>VLOOKUP(A596,'BASE LOSS COSTS'!$AK$35:$AL$49,2)</f>
        <v>268</v>
      </c>
      <c r="BC596" s="57">
        <f>VLOOKUP(A596,'BASE LOSS COSTS'!$AN$35:$AO$49,2)</f>
        <v>80</v>
      </c>
      <c r="BD596" s="57">
        <f>VLOOKUP(A596,'BASE LOSS COSTS'!$AQ$35:$AR$49,2)</f>
        <v>80</v>
      </c>
      <c r="BE596" s="49">
        <f>ROUND('LOSS COST BY TERRITORY AND ZIP'!$BE596*VLOOKUP(TEXT(A596,"000"),'OFF-BALANCE FACTORS'!$B$2:$H$100,7),0)</f>
        <v>322</v>
      </c>
      <c r="BF596" s="62">
        <f t="shared" si="9"/>
        <v>278</v>
      </c>
      <c r="BG596" s="49">
        <f>ROUND('LOSS COST BY TERRITORY AND ZIP'!$BG596*VLOOKUP(TEXT(A596,"000"),'OFF-BALANCE FACTORS'!$B$2:$H$100,6),0)</f>
        <v>241</v>
      </c>
      <c r="BH596" s="38"/>
      <c r="BI596" s="38"/>
      <c r="BJ596" s="38"/>
      <c r="BK596" s="38"/>
      <c r="BL596" s="38"/>
      <c r="BM596" s="38"/>
      <c r="BN596" s="38"/>
      <c r="BO596" s="38"/>
      <c r="BP596" s="38"/>
      <c r="BQ596" s="38"/>
      <c r="BR596" s="38"/>
      <c r="BS596" s="38"/>
      <c r="BT596" s="38"/>
      <c r="BU596" s="38"/>
      <c r="BV596" s="38"/>
      <c r="BW596" s="38"/>
      <c r="BX596" s="38"/>
      <c r="BY596" s="38"/>
      <c r="BZ596" s="38"/>
      <c r="CA596" s="38"/>
      <c r="CB596" s="38"/>
      <c r="CC596" s="38"/>
      <c r="CD596" s="38"/>
      <c r="CE596" s="38"/>
      <c r="CF596" s="39"/>
      <c r="CG596" s="39"/>
    </row>
    <row r="597" spans="1:85">
      <c r="A597" s="41">
        <v>117</v>
      </c>
      <c r="B597" s="41">
        <v>67456</v>
      </c>
      <c r="C597" s="49">
        <f>ROUND('LOSS COST BY TERRITORY AND ZIP'!$C597*VLOOKUP(TEXT(A597,"000"),'OFF-BALANCE FACTORS'!$B$2:$H$100,2),0)</f>
        <v>151</v>
      </c>
      <c r="D597" s="70">
        <f>VLOOKUP($A597,'BASE LOSS COSTS'!$Y$14:$Z$28,2,FALSE)</f>
        <v>0.63</v>
      </c>
      <c r="E597" s="70">
        <f>VLOOKUP($A597,'BASE LOSS COSTS'!$AB$14:$AC$28,2,FALSE)</f>
        <v>1.26</v>
      </c>
      <c r="F597" s="70">
        <f>VLOOKUP($A597,'BASE LOSS COSTS'!$AE$14:$AF$28,2,FALSE)</f>
        <v>1.89</v>
      </c>
      <c r="G597" s="49">
        <f>VLOOKUP(A597,'BASE LOSS COSTS'!$A$55:$B$69,2)</f>
        <v>4</v>
      </c>
      <c r="H597" s="49">
        <f>ROUND('LOSS COST BY TERRITORY AND ZIP'!$H597*VLOOKUP(TEXT(A597,"000"),'OFF-BALANCE FACTORS'!$B$2:$H$100,5),0)</f>
        <v>155</v>
      </c>
      <c r="I597" s="57">
        <f>VLOOKUP($A597,'BASE LOSS COSTS'!$AH$14:$AI$28,2,FALSE)</f>
        <v>1</v>
      </c>
      <c r="J597" s="57">
        <f>VLOOKUP($A597,'BASE LOSS COSTS'!$AK$14:$AL$28,2,FALSE)</f>
        <v>2</v>
      </c>
      <c r="K597" s="57">
        <f>VLOOKUP($A597,'BASE LOSS COSTS'!$AN$14:$AO$28,2,FALSE)</f>
        <v>3</v>
      </c>
      <c r="L597" s="57">
        <f>VLOOKUP($A597,'BASE LOSS COSTS'!$AQ$14:$AR$28,2,FALSE)</f>
        <v>5</v>
      </c>
      <c r="M597" s="49">
        <f>ROUND('LOSS COST BY TERRITORY AND ZIP'!$M597*VLOOKUP(TEXT(A597,"000"),'OFF-BALANCE FACTORS'!$B$2:$H$100,5),0)</f>
        <v>127</v>
      </c>
      <c r="N597" s="71">
        <f>VLOOKUP($A597,'BASE LOSS COSTS'!$AT$14:$AU$28,2,FALSE)</f>
        <v>0.62</v>
      </c>
      <c r="O597" s="71">
        <f>VLOOKUP($A597,'BASE LOSS COSTS'!$AW$14:$AX$28,2,FALSE)</f>
        <v>1.25</v>
      </c>
      <c r="P597" s="71">
        <f>VLOOKUP($A597,'BASE LOSS COSTS'!$AZ$14:$BA$28,2,FALSE)</f>
        <v>1.87</v>
      </c>
      <c r="Q597" s="49">
        <f>VLOOKUP(A597,'BASE LOSS COSTS'!$D$55:$E$69,2)</f>
        <v>13</v>
      </c>
      <c r="R597" s="49">
        <f>VLOOKUP(A597,'BASE LOSS COSTS'!$V$55:$W$69,2)</f>
        <v>9</v>
      </c>
      <c r="S597" s="57">
        <f>VLOOKUP(A597,'BASE LOSS COSTS'!$J$14:$K$28,2)</f>
        <v>153</v>
      </c>
      <c r="T597" s="49">
        <f>VLOOKUP(A597,'BASE LOSS COSTS'!$G$55:$H$69,2)</f>
        <v>9</v>
      </c>
      <c r="U597" s="57">
        <f>VLOOKUP(A597,'BASE LOSS COSTS'!$M$14:$N$28,2)</f>
        <v>576</v>
      </c>
      <c r="V597" s="71">
        <f>VLOOKUP($A597,'BASE LOSS COSTS'!$BC$14:$BD$28,2,FALSE)</f>
        <v>1.26</v>
      </c>
      <c r="W597" s="71">
        <f>VLOOKUP($A597,'BASE LOSS COSTS'!$BF$14:$BG$28,2,FALSE)</f>
        <v>1.89</v>
      </c>
      <c r="X597" s="71">
        <f>VLOOKUP($A597,'BASE LOSS COSTS'!$BI$14:$BJ$28,2,FALSE)</f>
        <v>2.52</v>
      </c>
      <c r="Y597" s="57">
        <f>VLOOKUP(A597,'BASE LOSS COSTS'!$J$55:$K$69,2)</f>
        <v>25</v>
      </c>
      <c r="Z597" s="57">
        <f>VLOOKUP(A597,'BASE LOSS COSTS'!$Y$55:$Z$69,2)</f>
        <v>20</v>
      </c>
      <c r="AA597" s="57">
        <f>VLOOKUP(A597,'BASE LOSS COSTS'!$P$14:$Q$28,2)</f>
        <v>137</v>
      </c>
      <c r="AB597" s="71">
        <f>VLOOKUP($A597,'BASE LOSS COSTS'!$BL$14:$BM$28,2,FALSE)</f>
        <v>0.63</v>
      </c>
      <c r="AC597" s="71">
        <f>VLOOKUP($A597,'BASE LOSS COSTS'!$BO$14:$BP$28,2,FALSE)</f>
        <v>1.26</v>
      </c>
      <c r="AD597" s="71">
        <f>VLOOKUP($A597,'BASE LOSS COSTS'!$BR$14:$BS$28,2,FALSE)</f>
        <v>1.89</v>
      </c>
      <c r="AE597" s="57">
        <f>VLOOKUP(A597,'BASE LOSS COSTS'!$M$55:$N$69,2)</f>
        <v>3</v>
      </c>
      <c r="AF597" s="57">
        <f>VLOOKUP(A597,'BASE LOSS COSTS'!$S$14:$T$28,2)</f>
        <v>55</v>
      </c>
      <c r="AG597" s="71">
        <f>VLOOKUP($A597,'BASE LOSS COSTS'!$BU$14:$BV$28,2,FALSE)</f>
        <v>6.93</v>
      </c>
      <c r="AH597" s="71">
        <f>VLOOKUP($A597,'BASE LOSS COSTS'!$BX$14:$BY$28,2,FALSE)</f>
        <v>8.19</v>
      </c>
      <c r="AI597" s="71">
        <f>VLOOKUP($A597,'BASE LOSS COSTS'!$CA$14:$CB$28,2,FALSE)</f>
        <v>9.4499999999999993</v>
      </c>
      <c r="AJ597" s="57">
        <f>VLOOKUP(A597,'BASE LOSS COSTS'!$P$55:$Q$69,2)</f>
        <v>2</v>
      </c>
      <c r="AK597" s="57">
        <f>VLOOKUP(A597,'BASE LOSS COSTS'!$V$14:$W$28,2)</f>
        <v>452</v>
      </c>
      <c r="AL597" s="71">
        <f>VLOOKUP($A597,'BASE LOSS COSTS'!$CD$14:$CE$28,2,FALSE)</f>
        <v>39.06</v>
      </c>
      <c r="AM597" s="71">
        <f>VLOOKUP($A597,'BASE LOSS COSTS'!$CG$14:$CH$28,2,FALSE)</f>
        <v>44.1</v>
      </c>
      <c r="AN597" s="71">
        <f>VLOOKUP($A597,'BASE LOSS COSTS'!$CJ$14:$CK$28,2,FALSE)</f>
        <v>60.48</v>
      </c>
      <c r="AO597" s="57">
        <f>VLOOKUP(A597,'BASE LOSS COSTS'!$S$55:$T$69,2)</f>
        <v>24</v>
      </c>
      <c r="AP597" s="49">
        <f>ROUND('LOSS COST BY TERRITORY AND ZIP'!$AP597*VLOOKUP(TEXT(A597,"000"),'OFF-BALANCE FACTORS'!$B$2:$H$100,4),0)</f>
        <v>222</v>
      </c>
      <c r="AQ597" s="49">
        <f>ROUND('LOSS COST BY TERRITORY AND ZIP'!$AQ597*VLOOKUP(TEXT(A597,"000"),'OFF-BALANCE FACTORS'!$B$2:$H$100,4),0)</f>
        <v>191</v>
      </c>
      <c r="AR597" s="57">
        <f>VLOOKUP(A597,'BASE LOSS COSTS'!$G$35:$H$49,2)</f>
        <v>264</v>
      </c>
      <c r="AS597" s="57">
        <f>VLOOKUP(A597,'BASE LOSS COSTS'!$J$35:$K$49,2)</f>
        <v>264</v>
      </c>
      <c r="AT597" s="57">
        <f>VLOOKUP(A597,'BASE LOSS COSTS'!$M$35:$N$49,2)</f>
        <v>228</v>
      </c>
      <c r="AU597" s="57">
        <f>VLOOKUP(A597,'BASE LOSS COSTS'!$P$35:$Q$49,2)</f>
        <v>228</v>
      </c>
      <c r="AV597" s="57">
        <f>VLOOKUP(A597,'BASE LOSS COSTS'!$S$35:$T$49,2)</f>
        <v>120</v>
      </c>
      <c r="AW597" s="57">
        <f>VLOOKUP(A597,'BASE LOSS COSTS'!$V$35:$W$49,2)</f>
        <v>120</v>
      </c>
      <c r="AX597" s="57">
        <f>VLOOKUP(A597,'BASE LOSS COSTS'!$Y$35:$Z$49,2)</f>
        <v>104</v>
      </c>
      <c r="AY597" s="57">
        <f>VLOOKUP(A597,'BASE LOSS COSTS'!$AB$35:$AC$49,2)</f>
        <v>104</v>
      </c>
      <c r="AZ597" s="49">
        <f>ROUND('LOSS COST BY TERRITORY AND ZIP'!$AZ597*VLOOKUP(TEXT(A597,"000"),'OFF-BALANCE FACTORS'!$B$2:$H$100,3),0)</f>
        <v>222</v>
      </c>
      <c r="BA597" s="57">
        <f>VLOOKUP(A597,'BASE LOSS COSTS'!$AH$35:$AI$49,2)</f>
        <v>268</v>
      </c>
      <c r="BB597" s="57">
        <f>VLOOKUP(A597,'BASE LOSS COSTS'!$AK$35:$AL$49,2)</f>
        <v>268</v>
      </c>
      <c r="BC597" s="57">
        <f>VLOOKUP(A597,'BASE LOSS COSTS'!$AN$35:$AO$49,2)</f>
        <v>80</v>
      </c>
      <c r="BD597" s="57">
        <f>VLOOKUP(A597,'BASE LOSS COSTS'!$AQ$35:$AR$49,2)</f>
        <v>80</v>
      </c>
      <c r="BE597" s="49">
        <f>ROUND('LOSS COST BY TERRITORY AND ZIP'!$BE597*VLOOKUP(TEXT(A597,"000"),'OFF-BALANCE FACTORS'!$B$2:$H$100,7),0)</f>
        <v>322</v>
      </c>
      <c r="BF597" s="62">
        <f t="shared" si="9"/>
        <v>278</v>
      </c>
      <c r="BG597" s="49">
        <f>ROUND('LOSS COST BY TERRITORY AND ZIP'!$BG597*VLOOKUP(TEXT(A597,"000"),'OFF-BALANCE FACTORS'!$B$2:$H$100,6),0)</f>
        <v>241</v>
      </c>
      <c r="BH597" s="38"/>
      <c r="BI597" s="38"/>
      <c r="BJ597" s="38"/>
      <c r="BK597" s="38"/>
      <c r="BL597" s="38"/>
      <c r="BM597" s="38"/>
      <c r="BN597" s="38"/>
      <c r="BO597" s="38"/>
      <c r="BP597" s="38"/>
      <c r="BQ597" s="38"/>
      <c r="BR597" s="38"/>
      <c r="BS597" s="38"/>
      <c r="BT597" s="38"/>
      <c r="BU597" s="38"/>
      <c r="BV597" s="38"/>
      <c r="BW597" s="38"/>
      <c r="BX597" s="38"/>
      <c r="BY597" s="38"/>
      <c r="BZ597" s="38"/>
      <c r="CA597" s="38"/>
      <c r="CB597" s="38"/>
      <c r="CC597" s="38"/>
      <c r="CD597" s="38"/>
      <c r="CE597" s="38"/>
      <c r="CF597" s="39"/>
      <c r="CG597" s="39"/>
    </row>
    <row r="598" spans="1:85">
      <c r="A598" s="41">
        <v>117</v>
      </c>
      <c r="B598" s="41">
        <v>67457</v>
      </c>
      <c r="C598" s="49">
        <f>ROUND('LOSS COST BY TERRITORY AND ZIP'!$C598*VLOOKUP(TEXT(A598,"000"),'OFF-BALANCE FACTORS'!$B$2:$H$100,2),0)</f>
        <v>151</v>
      </c>
      <c r="D598" s="70">
        <f>VLOOKUP($A598,'BASE LOSS COSTS'!$Y$14:$Z$28,2,FALSE)</f>
        <v>0.63</v>
      </c>
      <c r="E598" s="70">
        <f>VLOOKUP($A598,'BASE LOSS COSTS'!$AB$14:$AC$28,2,FALSE)</f>
        <v>1.26</v>
      </c>
      <c r="F598" s="70">
        <f>VLOOKUP($A598,'BASE LOSS COSTS'!$AE$14:$AF$28,2,FALSE)</f>
        <v>1.89</v>
      </c>
      <c r="G598" s="49">
        <f>VLOOKUP(A598,'BASE LOSS COSTS'!$A$55:$B$69,2)</f>
        <v>4</v>
      </c>
      <c r="H598" s="49">
        <f>ROUND('LOSS COST BY TERRITORY AND ZIP'!$H598*VLOOKUP(TEXT(A598,"000"),'OFF-BALANCE FACTORS'!$B$2:$H$100,5),0)</f>
        <v>155</v>
      </c>
      <c r="I598" s="57">
        <f>VLOOKUP($A598,'BASE LOSS COSTS'!$AH$14:$AI$28,2,FALSE)</f>
        <v>1</v>
      </c>
      <c r="J598" s="57">
        <f>VLOOKUP($A598,'BASE LOSS COSTS'!$AK$14:$AL$28,2,FALSE)</f>
        <v>2</v>
      </c>
      <c r="K598" s="57">
        <f>VLOOKUP($A598,'BASE LOSS COSTS'!$AN$14:$AO$28,2,FALSE)</f>
        <v>3</v>
      </c>
      <c r="L598" s="57">
        <f>VLOOKUP($A598,'BASE LOSS COSTS'!$AQ$14:$AR$28,2,FALSE)</f>
        <v>5</v>
      </c>
      <c r="M598" s="49">
        <f>ROUND('LOSS COST BY TERRITORY AND ZIP'!$M598*VLOOKUP(TEXT(A598,"000"),'OFF-BALANCE FACTORS'!$B$2:$H$100,5),0)</f>
        <v>127</v>
      </c>
      <c r="N598" s="71">
        <f>VLOOKUP($A598,'BASE LOSS COSTS'!$AT$14:$AU$28,2,FALSE)</f>
        <v>0.62</v>
      </c>
      <c r="O598" s="71">
        <f>VLOOKUP($A598,'BASE LOSS COSTS'!$AW$14:$AX$28,2,FALSE)</f>
        <v>1.25</v>
      </c>
      <c r="P598" s="71">
        <f>VLOOKUP($A598,'BASE LOSS COSTS'!$AZ$14:$BA$28,2,FALSE)</f>
        <v>1.87</v>
      </c>
      <c r="Q598" s="49">
        <f>VLOOKUP(A598,'BASE LOSS COSTS'!$D$55:$E$69,2)</f>
        <v>13</v>
      </c>
      <c r="R598" s="49">
        <f>VLOOKUP(A598,'BASE LOSS COSTS'!$V$55:$W$69,2)</f>
        <v>9</v>
      </c>
      <c r="S598" s="57">
        <f>VLOOKUP(A598,'BASE LOSS COSTS'!$J$14:$K$28,2)</f>
        <v>153</v>
      </c>
      <c r="T598" s="49">
        <f>VLOOKUP(A598,'BASE LOSS COSTS'!$G$55:$H$69,2)</f>
        <v>9</v>
      </c>
      <c r="U598" s="57">
        <f>VLOOKUP(A598,'BASE LOSS COSTS'!$M$14:$N$28,2)</f>
        <v>576</v>
      </c>
      <c r="V598" s="71">
        <f>VLOOKUP($A598,'BASE LOSS COSTS'!$BC$14:$BD$28,2,FALSE)</f>
        <v>1.26</v>
      </c>
      <c r="W598" s="71">
        <f>VLOOKUP($A598,'BASE LOSS COSTS'!$BF$14:$BG$28,2,FALSE)</f>
        <v>1.89</v>
      </c>
      <c r="X598" s="71">
        <f>VLOOKUP($A598,'BASE LOSS COSTS'!$BI$14:$BJ$28,2,FALSE)</f>
        <v>2.52</v>
      </c>
      <c r="Y598" s="57">
        <f>VLOOKUP(A598,'BASE LOSS COSTS'!$J$55:$K$69,2)</f>
        <v>25</v>
      </c>
      <c r="Z598" s="57">
        <f>VLOOKUP(A598,'BASE LOSS COSTS'!$Y$55:$Z$69,2)</f>
        <v>20</v>
      </c>
      <c r="AA598" s="57">
        <f>VLOOKUP(A598,'BASE LOSS COSTS'!$P$14:$Q$28,2)</f>
        <v>137</v>
      </c>
      <c r="AB598" s="71">
        <f>VLOOKUP($A598,'BASE LOSS COSTS'!$BL$14:$BM$28,2,FALSE)</f>
        <v>0.63</v>
      </c>
      <c r="AC598" s="71">
        <f>VLOOKUP($A598,'BASE LOSS COSTS'!$BO$14:$BP$28,2,FALSE)</f>
        <v>1.26</v>
      </c>
      <c r="AD598" s="71">
        <f>VLOOKUP($A598,'BASE LOSS COSTS'!$BR$14:$BS$28,2,FALSE)</f>
        <v>1.89</v>
      </c>
      <c r="AE598" s="57">
        <f>VLOOKUP(A598,'BASE LOSS COSTS'!$M$55:$N$69,2)</f>
        <v>3</v>
      </c>
      <c r="AF598" s="57">
        <f>VLOOKUP(A598,'BASE LOSS COSTS'!$S$14:$T$28,2)</f>
        <v>55</v>
      </c>
      <c r="AG598" s="71">
        <f>VLOOKUP($A598,'BASE LOSS COSTS'!$BU$14:$BV$28,2,FALSE)</f>
        <v>6.93</v>
      </c>
      <c r="AH598" s="71">
        <f>VLOOKUP($A598,'BASE LOSS COSTS'!$BX$14:$BY$28,2,FALSE)</f>
        <v>8.19</v>
      </c>
      <c r="AI598" s="71">
        <f>VLOOKUP($A598,'BASE LOSS COSTS'!$CA$14:$CB$28,2,FALSE)</f>
        <v>9.4499999999999993</v>
      </c>
      <c r="AJ598" s="57">
        <f>VLOOKUP(A598,'BASE LOSS COSTS'!$P$55:$Q$69,2)</f>
        <v>2</v>
      </c>
      <c r="AK598" s="57">
        <f>VLOOKUP(A598,'BASE LOSS COSTS'!$V$14:$W$28,2)</f>
        <v>452</v>
      </c>
      <c r="AL598" s="71">
        <f>VLOOKUP($A598,'BASE LOSS COSTS'!$CD$14:$CE$28,2,FALSE)</f>
        <v>39.06</v>
      </c>
      <c r="AM598" s="71">
        <f>VLOOKUP($A598,'BASE LOSS COSTS'!$CG$14:$CH$28,2,FALSE)</f>
        <v>44.1</v>
      </c>
      <c r="AN598" s="71">
        <f>VLOOKUP($A598,'BASE LOSS COSTS'!$CJ$14:$CK$28,2,FALSE)</f>
        <v>60.48</v>
      </c>
      <c r="AO598" s="57">
        <f>VLOOKUP(A598,'BASE LOSS COSTS'!$S$55:$T$69,2)</f>
        <v>24</v>
      </c>
      <c r="AP598" s="49">
        <f>ROUND('LOSS COST BY TERRITORY AND ZIP'!$AP598*VLOOKUP(TEXT(A598,"000"),'OFF-BALANCE FACTORS'!$B$2:$H$100,4),0)</f>
        <v>222</v>
      </c>
      <c r="AQ598" s="49">
        <f>ROUND('LOSS COST BY TERRITORY AND ZIP'!$AQ598*VLOOKUP(TEXT(A598,"000"),'OFF-BALANCE FACTORS'!$B$2:$H$100,4),0)</f>
        <v>191</v>
      </c>
      <c r="AR598" s="57">
        <f>VLOOKUP(A598,'BASE LOSS COSTS'!$G$35:$H$49,2)</f>
        <v>264</v>
      </c>
      <c r="AS598" s="57">
        <f>VLOOKUP(A598,'BASE LOSS COSTS'!$J$35:$K$49,2)</f>
        <v>264</v>
      </c>
      <c r="AT598" s="57">
        <f>VLOOKUP(A598,'BASE LOSS COSTS'!$M$35:$N$49,2)</f>
        <v>228</v>
      </c>
      <c r="AU598" s="57">
        <f>VLOOKUP(A598,'BASE LOSS COSTS'!$P$35:$Q$49,2)</f>
        <v>228</v>
      </c>
      <c r="AV598" s="57">
        <f>VLOOKUP(A598,'BASE LOSS COSTS'!$S$35:$T$49,2)</f>
        <v>120</v>
      </c>
      <c r="AW598" s="57">
        <f>VLOOKUP(A598,'BASE LOSS COSTS'!$V$35:$W$49,2)</f>
        <v>120</v>
      </c>
      <c r="AX598" s="57">
        <f>VLOOKUP(A598,'BASE LOSS COSTS'!$Y$35:$Z$49,2)</f>
        <v>104</v>
      </c>
      <c r="AY598" s="57">
        <f>VLOOKUP(A598,'BASE LOSS COSTS'!$AB$35:$AC$49,2)</f>
        <v>104</v>
      </c>
      <c r="AZ598" s="49">
        <f>ROUND('LOSS COST BY TERRITORY AND ZIP'!$AZ598*VLOOKUP(TEXT(A598,"000"),'OFF-BALANCE FACTORS'!$B$2:$H$100,3),0)</f>
        <v>222</v>
      </c>
      <c r="BA598" s="57">
        <f>VLOOKUP(A598,'BASE LOSS COSTS'!$AH$35:$AI$49,2)</f>
        <v>268</v>
      </c>
      <c r="BB598" s="57">
        <f>VLOOKUP(A598,'BASE LOSS COSTS'!$AK$35:$AL$49,2)</f>
        <v>268</v>
      </c>
      <c r="BC598" s="57">
        <f>VLOOKUP(A598,'BASE LOSS COSTS'!$AN$35:$AO$49,2)</f>
        <v>80</v>
      </c>
      <c r="BD598" s="57">
        <f>VLOOKUP(A598,'BASE LOSS COSTS'!$AQ$35:$AR$49,2)</f>
        <v>80</v>
      </c>
      <c r="BE598" s="49">
        <f>ROUND('LOSS COST BY TERRITORY AND ZIP'!$BE598*VLOOKUP(TEXT(A598,"000"),'OFF-BALANCE FACTORS'!$B$2:$H$100,7),0)</f>
        <v>322</v>
      </c>
      <c r="BF598" s="62">
        <f t="shared" si="9"/>
        <v>278</v>
      </c>
      <c r="BG598" s="49">
        <f>ROUND('LOSS COST BY TERRITORY AND ZIP'!$BG598*VLOOKUP(TEXT(A598,"000"),'OFF-BALANCE FACTORS'!$B$2:$H$100,6),0)</f>
        <v>241</v>
      </c>
      <c r="BH598" s="38"/>
      <c r="BI598" s="38"/>
      <c r="BJ598" s="38"/>
      <c r="BK598" s="38"/>
      <c r="BL598" s="38"/>
      <c r="BM598" s="38"/>
      <c r="BN598" s="38"/>
      <c r="BO598" s="38"/>
      <c r="BP598" s="38"/>
      <c r="BQ598" s="38"/>
      <c r="BR598" s="38"/>
      <c r="BS598" s="38"/>
      <c r="BT598" s="38"/>
      <c r="BU598" s="38"/>
      <c r="BV598" s="38"/>
      <c r="BW598" s="38"/>
      <c r="BX598" s="38"/>
      <c r="BY598" s="38"/>
      <c r="BZ598" s="38"/>
      <c r="CA598" s="38"/>
      <c r="CB598" s="38"/>
      <c r="CC598" s="38"/>
      <c r="CD598" s="38"/>
      <c r="CE598" s="38"/>
      <c r="CF598" s="39"/>
      <c r="CG598" s="39"/>
    </row>
    <row r="599" spans="1:85">
      <c r="A599" s="41">
        <v>117</v>
      </c>
      <c r="B599" s="41">
        <v>67458</v>
      </c>
      <c r="C599" s="49">
        <f>ROUND('LOSS COST BY TERRITORY AND ZIP'!$C599*VLOOKUP(TEXT(A599,"000"),'OFF-BALANCE FACTORS'!$B$2:$H$100,2),0)</f>
        <v>151</v>
      </c>
      <c r="D599" s="70">
        <f>VLOOKUP($A599,'BASE LOSS COSTS'!$Y$14:$Z$28,2,FALSE)</f>
        <v>0.63</v>
      </c>
      <c r="E599" s="70">
        <f>VLOOKUP($A599,'BASE LOSS COSTS'!$AB$14:$AC$28,2,FALSE)</f>
        <v>1.26</v>
      </c>
      <c r="F599" s="70">
        <f>VLOOKUP($A599,'BASE LOSS COSTS'!$AE$14:$AF$28,2,FALSE)</f>
        <v>1.89</v>
      </c>
      <c r="G599" s="49">
        <f>VLOOKUP(A599,'BASE LOSS COSTS'!$A$55:$B$69,2)</f>
        <v>4</v>
      </c>
      <c r="H599" s="49">
        <f>ROUND('LOSS COST BY TERRITORY AND ZIP'!$H599*VLOOKUP(TEXT(A599,"000"),'OFF-BALANCE FACTORS'!$B$2:$H$100,5),0)</f>
        <v>155</v>
      </c>
      <c r="I599" s="57">
        <f>VLOOKUP($A599,'BASE LOSS COSTS'!$AH$14:$AI$28,2,FALSE)</f>
        <v>1</v>
      </c>
      <c r="J599" s="57">
        <f>VLOOKUP($A599,'BASE LOSS COSTS'!$AK$14:$AL$28,2,FALSE)</f>
        <v>2</v>
      </c>
      <c r="K599" s="57">
        <f>VLOOKUP($A599,'BASE LOSS COSTS'!$AN$14:$AO$28,2,FALSE)</f>
        <v>3</v>
      </c>
      <c r="L599" s="57">
        <f>VLOOKUP($A599,'BASE LOSS COSTS'!$AQ$14:$AR$28,2,FALSE)</f>
        <v>5</v>
      </c>
      <c r="M599" s="49">
        <f>ROUND('LOSS COST BY TERRITORY AND ZIP'!$M599*VLOOKUP(TEXT(A599,"000"),'OFF-BALANCE FACTORS'!$B$2:$H$100,5),0)</f>
        <v>127</v>
      </c>
      <c r="N599" s="71">
        <f>VLOOKUP($A599,'BASE LOSS COSTS'!$AT$14:$AU$28,2,FALSE)</f>
        <v>0.62</v>
      </c>
      <c r="O599" s="71">
        <f>VLOOKUP($A599,'BASE LOSS COSTS'!$AW$14:$AX$28,2,FALSE)</f>
        <v>1.25</v>
      </c>
      <c r="P599" s="71">
        <f>VLOOKUP($A599,'BASE LOSS COSTS'!$AZ$14:$BA$28,2,FALSE)</f>
        <v>1.87</v>
      </c>
      <c r="Q599" s="49">
        <f>VLOOKUP(A599,'BASE LOSS COSTS'!$D$55:$E$69,2)</f>
        <v>13</v>
      </c>
      <c r="R599" s="49">
        <f>VLOOKUP(A599,'BASE LOSS COSTS'!$V$55:$W$69,2)</f>
        <v>9</v>
      </c>
      <c r="S599" s="57">
        <f>VLOOKUP(A599,'BASE LOSS COSTS'!$J$14:$K$28,2)</f>
        <v>153</v>
      </c>
      <c r="T599" s="49">
        <f>VLOOKUP(A599,'BASE LOSS COSTS'!$G$55:$H$69,2)</f>
        <v>9</v>
      </c>
      <c r="U599" s="57">
        <f>VLOOKUP(A599,'BASE LOSS COSTS'!$M$14:$N$28,2)</f>
        <v>576</v>
      </c>
      <c r="V599" s="71">
        <f>VLOOKUP($A599,'BASE LOSS COSTS'!$BC$14:$BD$28,2,FALSE)</f>
        <v>1.26</v>
      </c>
      <c r="W599" s="71">
        <f>VLOOKUP($A599,'BASE LOSS COSTS'!$BF$14:$BG$28,2,FALSE)</f>
        <v>1.89</v>
      </c>
      <c r="X599" s="71">
        <f>VLOOKUP($A599,'BASE LOSS COSTS'!$BI$14:$BJ$28,2,FALSE)</f>
        <v>2.52</v>
      </c>
      <c r="Y599" s="57">
        <f>VLOOKUP(A599,'BASE LOSS COSTS'!$J$55:$K$69,2)</f>
        <v>25</v>
      </c>
      <c r="Z599" s="57">
        <f>VLOOKUP(A599,'BASE LOSS COSTS'!$Y$55:$Z$69,2)</f>
        <v>20</v>
      </c>
      <c r="AA599" s="57">
        <f>VLOOKUP(A599,'BASE LOSS COSTS'!$P$14:$Q$28,2)</f>
        <v>137</v>
      </c>
      <c r="AB599" s="71">
        <f>VLOOKUP($A599,'BASE LOSS COSTS'!$BL$14:$BM$28,2,FALSE)</f>
        <v>0.63</v>
      </c>
      <c r="AC599" s="71">
        <f>VLOOKUP($A599,'BASE LOSS COSTS'!$BO$14:$BP$28,2,FALSE)</f>
        <v>1.26</v>
      </c>
      <c r="AD599" s="71">
        <f>VLOOKUP($A599,'BASE LOSS COSTS'!$BR$14:$BS$28,2,FALSE)</f>
        <v>1.89</v>
      </c>
      <c r="AE599" s="57">
        <f>VLOOKUP(A599,'BASE LOSS COSTS'!$M$55:$N$69,2)</f>
        <v>3</v>
      </c>
      <c r="AF599" s="57">
        <f>VLOOKUP(A599,'BASE LOSS COSTS'!$S$14:$T$28,2)</f>
        <v>55</v>
      </c>
      <c r="AG599" s="71">
        <f>VLOOKUP($A599,'BASE LOSS COSTS'!$BU$14:$BV$28,2,FALSE)</f>
        <v>6.93</v>
      </c>
      <c r="AH599" s="71">
        <f>VLOOKUP($A599,'BASE LOSS COSTS'!$BX$14:$BY$28,2,FALSE)</f>
        <v>8.19</v>
      </c>
      <c r="AI599" s="71">
        <f>VLOOKUP($A599,'BASE LOSS COSTS'!$CA$14:$CB$28,2,FALSE)</f>
        <v>9.4499999999999993</v>
      </c>
      <c r="AJ599" s="57">
        <f>VLOOKUP(A599,'BASE LOSS COSTS'!$P$55:$Q$69,2)</f>
        <v>2</v>
      </c>
      <c r="AK599" s="57">
        <f>VLOOKUP(A599,'BASE LOSS COSTS'!$V$14:$W$28,2)</f>
        <v>452</v>
      </c>
      <c r="AL599" s="71">
        <f>VLOOKUP($A599,'BASE LOSS COSTS'!$CD$14:$CE$28,2,FALSE)</f>
        <v>39.06</v>
      </c>
      <c r="AM599" s="71">
        <f>VLOOKUP($A599,'BASE LOSS COSTS'!$CG$14:$CH$28,2,FALSE)</f>
        <v>44.1</v>
      </c>
      <c r="AN599" s="71">
        <f>VLOOKUP($A599,'BASE LOSS COSTS'!$CJ$14:$CK$28,2,FALSE)</f>
        <v>60.48</v>
      </c>
      <c r="AO599" s="57">
        <f>VLOOKUP(A599,'BASE LOSS COSTS'!$S$55:$T$69,2)</f>
        <v>24</v>
      </c>
      <c r="AP599" s="49">
        <f>ROUND('LOSS COST BY TERRITORY AND ZIP'!$AP599*VLOOKUP(TEXT(A599,"000"),'OFF-BALANCE FACTORS'!$B$2:$H$100,4),0)</f>
        <v>222</v>
      </c>
      <c r="AQ599" s="49">
        <f>ROUND('LOSS COST BY TERRITORY AND ZIP'!$AQ599*VLOOKUP(TEXT(A599,"000"),'OFF-BALANCE FACTORS'!$B$2:$H$100,4),0)</f>
        <v>191</v>
      </c>
      <c r="AR599" s="57">
        <f>VLOOKUP(A599,'BASE LOSS COSTS'!$G$35:$H$49,2)</f>
        <v>264</v>
      </c>
      <c r="AS599" s="57">
        <f>VLOOKUP(A599,'BASE LOSS COSTS'!$J$35:$K$49,2)</f>
        <v>264</v>
      </c>
      <c r="AT599" s="57">
        <f>VLOOKUP(A599,'BASE LOSS COSTS'!$M$35:$N$49,2)</f>
        <v>228</v>
      </c>
      <c r="AU599" s="57">
        <f>VLOOKUP(A599,'BASE LOSS COSTS'!$P$35:$Q$49,2)</f>
        <v>228</v>
      </c>
      <c r="AV599" s="57">
        <f>VLOOKUP(A599,'BASE LOSS COSTS'!$S$35:$T$49,2)</f>
        <v>120</v>
      </c>
      <c r="AW599" s="57">
        <f>VLOOKUP(A599,'BASE LOSS COSTS'!$V$35:$W$49,2)</f>
        <v>120</v>
      </c>
      <c r="AX599" s="57">
        <f>VLOOKUP(A599,'BASE LOSS COSTS'!$Y$35:$Z$49,2)</f>
        <v>104</v>
      </c>
      <c r="AY599" s="57">
        <f>VLOOKUP(A599,'BASE LOSS COSTS'!$AB$35:$AC$49,2)</f>
        <v>104</v>
      </c>
      <c r="AZ599" s="49">
        <f>ROUND('LOSS COST BY TERRITORY AND ZIP'!$AZ599*VLOOKUP(TEXT(A599,"000"),'OFF-BALANCE FACTORS'!$B$2:$H$100,3),0)</f>
        <v>222</v>
      </c>
      <c r="BA599" s="57">
        <f>VLOOKUP(A599,'BASE LOSS COSTS'!$AH$35:$AI$49,2)</f>
        <v>268</v>
      </c>
      <c r="BB599" s="57">
        <f>VLOOKUP(A599,'BASE LOSS COSTS'!$AK$35:$AL$49,2)</f>
        <v>268</v>
      </c>
      <c r="BC599" s="57">
        <f>VLOOKUP(A599,'BASE LOSS COSTS'!$AN$35:$AO$49,2)</f>
        <v>80</v>
      </c>
      <c r="BD599" s="57">
        <f>VLOOKUP(A599,'BASE LOSS COSTS'!$AQ$35:$AR$49,2)</f>
        <v>80</v>
      </c>
      <c r="BE599" s="49">
        <f>ROUND('LOSS COST BY TERRITORY AND ZIP'!$BE599*VLOOKUP(TEXT(A599,"000"),'OFF-BALANCE FACTORS'!$B$2:$H$100,7),0)</f>
        <v>322</v>
      </c>
      <c r="BF599" s="62">
        <f t="shared" si="9"/>
        <v>278</v>
      </c>
      <c r="BG599" s="49">
        <f>ROUND('LOSS COST BY TERRITORY AND ZIP'!$BG599*VLOOKUP(TEXT(A599,"000"),'OFF-BALANCE FACTORS'!$B$2:$H$100,6),0)</f>
        <v>241</v>
      </c>
      <c r="BH599" s="38"/>
      <c r="BI599" s="38"/>
      <c r="BJ599" s="38"/>
      <c r="BK599" s="38"/>
      <c r="BL599" s="38"/>
      <c r="BM599" s="38"/>
      <c r="BN599" s="38"/>
      <c r="BO599" s="38"/>
      <c r="BP599" s="38"/>
      <c r="BQ599" s="38"/>
      <c r="BR599" s="38"/>
      <c r="BS599" s="38"/>
      <c r="BT599" s="38"/>
      <c r="BU599" s="38"/>
      <c r="BV599" s="38"/>
      <c r="BW599" s="38"/>
      <c r="BX599" s="38"/>
      <c r="BY599" s="38"/>
      <c r="BZ599" s="38"/>
      <c r="CA599" s="38"/>
      <c r="CB599" s="38"/>
      <c r="CC599" s="38"/>
      <c r="CD599" s="38"/>
      <c r="CE599" s="38"/>
      <c r="CF599" s="39"/>
      <c r="CG599" s="39"/>
    </row>
    <row r="600" spans="1:85">
      <c r="A600" s="41">
        <v>117</v>
      </c>
      <c r="B600" s="41">
        <v>67459</v>
      </c>
      <c r="C600" s="49">
        <f>ROUND('LOSS COST BY TERRITORY AND ZIP'!$C600*VLOOKUP(TEXT(A600,"000"),'OFF-BALANCE FACTORS'!$B$2:$H$100,2),0)</f>
        <v>151</v>
      </c>
      <c r="D600" s="70">
        <f>VLOOKUP($A600,'BASE LOSS COSTS'!$Y$14:$Z$28,2,FALSE)</f>
        <v>0.63</v>
      </c>
      <c r="E600" s="70">
        <f>VLOOKUP($A600,'BASE LOSS COSTS'!$AB$14:$AC$28,2,FALSE)</f>
        <v>1.26</v>
      </c>
      <c r="F600" s="70">
        <f>VLOOKUP($A600,'BASE LOSS COSTS'!$AE$14:$AF$28,2,FALSE)</f>
        <v>1.89</v>
      </c>
      <c r="G600" s="49">
        <f>VLOOKUP(A600,'BASE LOSS COSTS'!$A$55:$B$69,2)</f>
        <v>4</v>
      </c>
      <c r="H600" s="49">
        <f>ROUND('LOSS COST BY TERRITORY AND ZIP'!$H600*VLOOKUP(TEXT(A600,"000"),'OFF-BALANCE FACTORS'!$B$2:$H$100,5),0)</f>
        <v>155</v>
      </c>
      <c r="I600" s="57">
        <f>VLOOKUP($A600,'BASE LOSS COSTS'!$AH$14:$AI$28,2,FALSE)</f>
        <v>1</v>
      </c>
      <c r="J600" s="57">
        <f>VLOOKUP($A600,'BASE LOSS COSTS'!$AK$14:$AL$28,2,FALSE)</f>
        <v>2</v>
      </c>
      <c r="K600" s="57">
        <f>VLOOKUP($A600,'BASE LOSS COSTS'!$AN$14:$AO$28,2,FALSE)</f>
        <v>3</v>
      </c>
      <c r="L600" s="57">
        <f>VLOOKUP($A600,'BASE LOSS COSTS'!$AQ$14:$AR$28,2,FALSE)</f>
        <v>5</v>
      </c>
      <c r="M600" s="49">
        <f>ROUND('LOSS COST BY TERRITORY AND ZIP'!$M600*VLOOKUP(TEXT(A600,"000"),'OFF-BALANCE FACTORS'!$B$2:$H$100,5),0)</f>
        <v>127</v>
      </c>
      <c r="N600" s="71">
        <f>VLOOKUP($A600,'BASE LOSS COSTS'!$AT$14:$AU$28,2,FALSE)</f>
        <v>0.62</v>
      </c>
      <c r="O600" s="71">
        <f>VLOOKUP($A600,'BASE LOSS COSTS'!$AW$14:$AX$28,2,FALSE)</f>
        <v>1.25</v>
      </c>
      <c r="P600" s="71">
        <f>VLOOKUP($A600,'BASE LOSS COSTS'!$AZ$14:$BA$28,2,FALSE)</f>
        <v>1.87</v>
      </c>
      <c r="Q600" s="49">
        <f>VLOOKUP(A600,'BASE LOSS COSTS'!$D$55:$E$69,2)</f>
        <v>13</v>
      </c>
      <c r="R600" s="49">
        <f>VLOOKUP(A600,'BASE LOSS COSTS'!$V$55:$W$69,2)</f>
        <v>9</v>
      </c>
      <c r="S600" s="57">
        <f>VLOOKUP(A600,'BASE LOSS COSTS'!$J$14:$K$28,2)</f>
        <v>153</v>
      </c>
      <c r="T600" s="49">
        <f>VLOOKUP(A600,'BASE LOSS COSTS'!$G$55:$H$69,2)</f>
        <v>9</v>
      </c>
      <c r="U600" s="57">
        <f>VLOOKUP(A600,'BASE LOSS COSTS'!$M$14:$N$28,2)</f>
        <v>576</v>
      </c>
      <c r="V600" s="71">
        <f>VLOOKUP($A600,'BASE LOSS COSTS'!$BC$14:$BD$28,2,FALSE)</f>
        <v>1.26</v>
      </c>
      <c r="W600" s="71">
        <f>VLOOKUP($A600,'BASE LOSS COSTS'!$BF$14:$BG$28,2,FALSE)</f>
        <v>1.89</v>
      </c>
      <c r="X600" s="71">
        <f>VLOOKUP($A600,'BASE LOSS COSTS'!$BI$14:$BJ$28,2,FALSE)</f>
        <v>2.52</v>
      </c>
      <c r="Y600" s="57">
        <f>VLOOKUP(A600,'BASE LOSS COSTS'!$J$55:$K$69,2)</f>
        <v>25</v>
      </c>
      <c r="Z600" s="57">
        <f>VLOOKUP(A600,'BASE LOSS COSTS'!$Y$55:$Z$69,2)</f>
        <v>20</v>
      </c>
      <c r="AA600" s="57">
        <f>VLOOKUP(A600,'BASE LOSS COSTS'!$P$14:$Q$28,2)</f>
        <v>137</v>
      </c>
      <c r="AB600" s="71">
        <f>VLOOKUP($A600,'BASE LOSS COSTS'!$BL$14:$BM$28,2,FALSE)</f>
        <v>0.63</v>
      </c>
      <c r="AC600" s="71">
        <f>VLOOKUP($A600,'BASE LOSS COSTS'!$BO$14:$BP$28,2,FALSE)</f>
        <v>1.26</v>
      </c>
      <c r="AD600" s="71">
        <f>VLOOKUP($A600,'BASE LOSS COSTS'!$BR$14:$BS$28,2,FALSE)</f>
        <v>1.89</v>
      </c>
      <c r="AE600" s="57">
        <f>VLOOKUP(A600,'BASE LOSS COSTS'!$M$55:$N$69,2)</f>
        <v>3</v>
      </c>
      <c r="AF600" s="57">
        <f>VLOOKUP(A600,'BASE LOSS COSTS'!$S$14:$T$28,2)</f>
        <v>55</v>
      </c>
      <c r="AG600" s="71">
        <f>VLOOKUP($A600,'BASE LOSS COSTS'!$BU$14:$BV$28,2,FALSE)</f>
        <v>6.93</v>
      </c>
      <c r="AH600" s="71">
        <f>VLOOKUP($A600,'BASE LOSS COSTS'!$BX$14:$BY$28,2,FALSE)</f>
        <v>8.19</v>
      </c>
      <c r="AI600" s="71">
        <f>VLOOKUP($A600,'BASE LOSS COSTS'!$CA$14:$CB$28,2,FALSE)</f>
        <v>9.4499999999999993</v>
      </c>
      <c r="AJ600" s="57">
        <f>VLOOKUP(A600,'BASE LOSS COSTS'!$P$55:$Q$69,2)</f>
        <v>2</v>
      </c>
      <c r="AK600" s="57">
        <f>VLOOKUP(A600,'BASE LOSS COSTS'!$V$14:$W$28,2)</f>
        <v>452</v>
      </c>
      <c r="AL600" s="71">
        <f>VLOOKUP($A600,'BASE LOSS COSTS'!$CD$14:$CE$28,2,FALSE)</f>
        <v>39.06</v>
      </c>
      <c r="AM600" s="71">
        <f>VLOOKUP($A600,'BASE LOSS COSTS'!$CG$14:$CH$28,2,FALSE)</f>
        <v>44.1</v>
      </c>
      <c r="AN600" s="71">
        <f>VLOOKUP($A600,'BASE LOSS COSTS'!$CJ$14:$CK$28,2,FALSE)</f>
        <v>60.48</v>
      </c>
      <c r="AO600" s="57">
        <f>VLOOKUP(A600,'BASE LOSS COSTS'!$S$55:$T$69,2)</f>
        <v>24</v>
      </c>
      <c r="AP600" s="49">
        <f>ROUND('LOSS COST BY TERRITORY AND ZIP'!$AP600*VLOOKUP(TEXT(A600,"000"),'OFF-BALANCE FACTORS'!$B$2:$H$100,4),0)</f>
        <v>222</v>
      </c>
      <c r="AQ600" s="49">
        <f>ROUND('LOSS COST BY TERRITORY AND ZIP'!$AQ600*VLOOKUP(TEXT(A600,"000"),'OFF-BALANCE FACTORS'!$B$2:$H$100,4),0)</f>
        <v>191</v>
      </c>
      <c r="AR600" s="57">
        <f>VLOOKUP(A600,'BASE LOSS COSTS'!$G$35:$H$49,2)</f>
        <v>264</v>
      </c>
      <c r="AS600" s="57">
        <f>VLOOKUP(A600,'BASE LOSS COSTS'!$J$35:$K$49,2)</f>
        <v>264</v>
      </c>
      <c r="AT600" s="57">
        <f>VLOOKUP(A600,'BASE LOSS COSTS'!$M$35:$N$49,2)</f>
        <v>228</v>
      </c>
      <c r="AU600" s="57">
        <f>VLOOKUP(A600,'BASE LOSS COSTS'!$P$35:$Q$49,2)</f>
        <v>228</v>
      </c>
      <c r="AV600" s="57">
        <f>VLOOKUP(A600,'BASE LOSS COSTS'!$S$35:$T$49,2)</f>
        <v>120</v>
      </c>
      <c r="AW600" s="57">
        <f>VLOOKUP(A600,'BASE LOSS COSTS'!$V$35:$W$49,2)</f>
        <v>120</v>
      </c>
      <c r="AX600" s="57">
        <f>VLOOKUP(A600,'BASE LOSS COSTS'!$Y$35:$Z$49,2)</f>
        <v>104</v>
      </c>
      <c r="AY600" s="57">
        <f>VLOOKUP(A600,'BASE LOSS COSTS'!$AB$35:$AC$49,2)</f>
        <v>104</v>
      </c>
      <c r="AZ600" s="49">
        <f>ROUND('LOSS COST BY TERRITORY AND ZIP'!$AZ600*VLOOKUP(TEXT(A600,"000"),'OFF-BALANCE FACTORS'!$B$2:$H$100,3),0)</f>
        <v>222</v>
      </c>
      <c r="BA600" s="57">
        <f>VLOOKUP(A600,'BASE LOSS COSTS'!$AH$35:$AI$49,2)</f>
        <v>268</v>
      </c>
      <c r="BB600" s="57">
        <f>VLOOKUP(A600,'BASE LOSS COSTS'!$AK$35:$AL$49,2)</f>
        <v>268</v>
      </c>
      <c r="BC600" s="57">
        <f>VLOOKUP(A600,'BASE LOSS COSTS'!$AN$35:$AO$49,2)</f>
        <v>80</v>
      </c>
      <c r="BD600" s="57">
        <f>VLOOKUP(A600,'BASE LOSS COSTS'!$AQ$35:$AR$49,2)</f>
        <v>80</v>
      </c>
      <c r="BE600" s="49">
        <f>ROUND('LOSS COST BY TERRITORY AND ZIP'!$BE600*VLOOKUP(TEXT(A600,"000"),'OFF-BALANCE FACTORS'!$B$2:$H$100,7),0)</f>
        <v>322</v>
      </c>
      <c r="BF600" s="62">
        <f t="shared" si="9"/>
        <v>278</v>
      </c>
      <c r="BG600" s="49">
        <f>ROUND('LOSS COST BY TERRITORY AND ZIP'!$BG600*VLOOKUP(TEXT(A600,"000"),'OFF-BALANCE FACTORS'!$B$2:$H$100,6),0)</f>
        <v>241</v>
      </c>
      <c r="BH600" s="38"/>
      <c r="BI600" s="38"/>
      <c r="BJ600" s="38"/>
      <c r="BK600" s="38"/>
      <c r="BL600" s="38"/>
      <c r="BM600" s="38"/>
      <c r="BN600" s="38"/>
      <c r="BO600" s="38"/>
      <c r="BP600" s="38"/>
      <c r="BQ600" s="38"/>
      <c r="BR600" s="38"/>
      <c r="BS600" s="38"/>
      <c r="BT600" s="38"/>
      <c r="BU600" s="38"/>
      <c r="BV600" s="38"/>
      <c r="BW600" s="38"/>
      <c r="BX600" s="38"/>
      <c r="BY600" s="38"/>
      <c r="BZ600" s="38"/>
      <c r="CA600" s="38"/>
      <c r="CB600" s="38"/>
      <c r="CC600" s="38"/>
      <c r="CD600" s="38"/>
      <c r="CE600" s="38"/>
      <c r="CF600" s="39"/>
      <c r="CG600" s="39"/>
    </row>
    <row r="601" spans="1:85">
      <c r="A601" s="41">
        <v>117</v>
      </c>
      <c r="B601" s="41">
        <v>67460</v>
      </c>
      <c r="C601" s="49">
        <f>ROUND('LOSS COST BY TERRITORY AND ZIP'!$C601*VLOOKUP(TEXT(A601,"000"),'OFF-BALANCE FACTORS'!$B$2:$H$100,2),0)</f>
        <v>151</v>
      </c>
      <c r="D601" s="70">
        <f>VLOOKUP($A601,'BASE LOSS COSTS'!$Y$14:$Z$28,2,FALSE)</f>
        <v>0.63</v>
      </c>
      <c r="E601" s="70">
        <f>VLOOKUP($A601,'BASE LOSS COSTS'!$AB$14:$AC$28,2,FALSE)</f>
        <v>1.26</v>
      </c>
      <c r="F601" s="70">
        <f>VLOOKUP($A601,'BASE LOSS COSTS'!$AE$14:$AF$28,2,FALSE)</f>
        <v>1.89</v>
      </c>
      <c r="G601" s="49">
        <f>VLOOKUP(A601,'BASE LOSS COSTS'!$A$55:$B$69,2)</f>
        <v>4</v>
      </c>
      <c r="H601" s="49">
        <f>ROUND('LOSS COST BY TERRITORY AND ZIP'!$H601*VLOOKUP(TEXT(A601,"000"),'OFF-BALANCE FACTORS'!$B$2:$H$100,5),0)</f>
        <v>155</v>
      </c>
      <c r="I601" s="57">
        <f>VLOOKUP($A601,'BASE LOSS COSTS'!$AH$14:$AI$28,2,FALSE)</f>
        <v>1</v>
      </c>
      <c r="J601" s="57">
        <f>VLOOKUP($A601,'BASE LOSS COSTS'!$AK$14:$AL$28,2,FALSE)</f>
        <v>2</v>
      </c>
      <c r="K601" s="57">
        <f>VLOOKUP($A601,'BASE LOSS COSTS'!$AN$14:$AO$28,2,FALSE)</f>
        <v>3</v>
      </c>
      <c r="L601" s="57">
        <f>VLOOKUP($A601,'BASE LOSS COSTS'!$AQ$14:$AR$28,2,FALSE)</f>
        <v>5</v>
      </c>
      <c r="M601" s="49">
        <f>ROUND('LOSS COST BY TERRITORY AND ZIP'!$M601*VLOOKUP(TEXT(A601,"000"),'OFF-BALANCE FACTORS'!$B$2:$H$100,5),0)</f>
        <v>127</v>
      </c>
      <c r="N601" s="71">
        <f>VLOOKUP($A601,'BASE LOSS COSTS'!$AT$14:$AU$28,2,FALSE)</f>
        <v>0.62</v>
      </c>
      <c r="O601" s="71">
        <f>VLOOKUP($A601,'BASE LOSS COSTS'!$AW$14:$AX$28,2,FALSE)</f>
        <v>1.25</v>
      </c>
      <c r="P601" s="71">
        <f>VLOOKUP($A601,'BASE LOSS COSTS'!$AZ$14:$BA$28,2,FALSE)</f>
        <v>1.87</v>
      </c>
      <c r="Q601" s="49">
        <f>VLOOKUP(A601,'BASE LOSS COSTS'!$D$55:$E$69,2)</f>
        <v>13</v>
      </c>
      <c r="R601" s="49">
        <f>VLOOKUP(A601,'BASE LOSS COSTS'!$V$55:$W$69,2)</f>
        <v>9</v>
      </c>
      <c r="S601" s="57">
        <f>VLOOKUP(A601,'BASE LOSS COSTS'!$J$14:$K$28,2)</f>
        <v>153</v>
      </c>
      <c r="T601" s="49">
        <f>VLOOKUP(A601,'BASE LOSS COSTS'!$G$55:$H$69,2)</f>
        <v>9</v>
      </c>
      <c r="U601" s="57">
        <f>VLOOKUP(A601,'BASE LOSS COSTS'!$M$14:$N$28,2)</f>
        <v>576</v>
      </c>
      <c r="V601" s="71">
        <f>VLOOKUP($A601,'BASE LOSS COSTS'!$BC$14:$BD$28,2,FALSE)</f>
        <v>1.26</v>
      </c>
      <c r="W601" s="71">
        <f>VLOOKUP($A601,'BASE LOSS COSTS'!$BF$14:$BG$28,2,FALSE)</f>
        <v>1.89</v>
      </c>
      <c r="X601" s="71">
        <f>VLOOKUP($A601,'BASE LOSS COSTS'!$BI$14:$BJ$28,2,FALSE)</f>
        <v>2.52</v>
      </c>
      <c r="Y601" s="57">
        <f>VLOOKUP(A601,'BASE LOSS COSTS'!$J$55:$K$69,2)</f>
        <v>25</v>
      </c>
      <c r="Z601" s="57">
        <f>VLOOKUP(A601,'BASE LOSS COSTS'!$Y$55:$Z$69,2)</f>
        <v>20</v>
      </c>
      <c r="AA601" s="57">
        <f>VLOOKUP(A601,'BASE LOSS COSTS'!$P$14:$Q$28,2)</f>
        <v>137</v>
      </c>
      <c r="AB601" s="71">
        <f>VLOOKUP($A601,'BASE LOSS COSTS'!$BL$14:$BM$28,2,FALSE)</f>
        <v>0.63</v>
      </c>
      <c r="AC601" s="71">
        <f>VLOOKUP($A601,'BASE LOSS COSTS'!$BO$14:$BP$28,2,FALSE)</f>
        <v>1.26</v>
      </c>
      <c r="AD601" s="71">
        <f>VLOOKUP($A601,'BASE LOSS COSTS'!$BR$14:$BS$28,2,FALSE)</f>
        <v>1.89</v>
      </c>
      <c r="AE601" s="57">
        <f>VLOOKUP(A601,'BASE LOSS COSTS'!$M$55:$N$69,2)</f>
        <v>3</v>
      </c>
      <c r="AF601" s="57">
        <f>VLOOKUP(A601,'BASE LOSS COSTS'!$S$14:$T$28,2)</f>
        <v>55</v>
      </c>
      <c r="AG601" s="71">
        <f>VLOOKUP($A601,'BASE LOSS COSTS'!$BU$14:$BV$28,2,FALSE)</f>
        <v>6.93</v>
      </c>
      <c r="AH601" s="71">
        <f>VLOOKUP($A601,'BASE LOSS COSTS'!$BX$14:$BY$28,2,FALSE)</f>
        <v>8.19</v>
      </c>
      <c r="AI601" s="71">
        <f>VLOOKUP($A601,'BASE LOSS COSTS'!$CA$14:$CB$28,2,FALSE)</f>
        <v>9.4499999999999993</v>
      </c>
      <c r="AJ601" s="57">
        <f>VLOOKUP(A601,'BASE LOSS COSTS'!$P$55:$Q$69,2)</f>
        <v>2</v>
      </c>
      <c r="AK601" s="57">
        <f>VLOOKUP(A601,'BASE LOSS COSTS'!$V$14:$W$28,2)</f>
        <v>452</v>
      </c>
      <c r="AL601" s="71">
        <f>VLOOKUP($A601,'BASE LOSS COSTS'!$CD$14:$CE$28,2,FALSE)</f>
        <v>39.06</v>
      </c>
      <c r="AM601" s="71">
        <f>VLOOKUP($A601,'BASE LOSS COSTS'!$CG$14:$CH$28,2,FALSE)</f>
        <v>44.1</v>
      </c>
      <c r="AN601" s="71">
        <f>VLOOKUP($A601,'BASE LOSS COSTS'!$CJ$14:$CK$28,2,FALSE)</f>
        <v>60.48</v>
      </c>
      <c r="AO601" s="57">
        <f>VLOOKUP(A601,'BASE LOSS COSTS'!$S$55:$T$69,2)</f>
        <v>24</v>
      </c>
      <c r="AP601" s="49">
        <f>ROUND('LOSS COST BY TERRITORY AND ZIP'!$AP601*VLOOKUP(TEXT(A601,"000"),'OFF-BALANCE FACTORS'!$B$2:$H$100,4),0)</f>
        <v>222</v>
      </c>
      <c r="AQ601" s="49">
        <f>ROUND('LOSS COST BY TERRITORY AND ZIP'!$AQ601*VLOOKUP(TEXT(A601,"000"),'OFF-BALANCE FACTORS'!$B$2:$H$100,4),0)</f>
        <v>191</v>
      </c>
      <c r="AR601" s="57">
        <f>VLOOKUP(A601,'BASE LOSS COSTS'!$G$35:$H$49,2)</f>
        <v>264</v>
      </c>
      <c r="AS601" s="57">
        <f>VLOOKUP(A601,'BASE LOSS COSTS'!$J$35:$K$49,2)</f>
        <v>264</v>
      </c>
      <c r="AT601" s="57">
        <f>VLOOKUP(A601,'BASE LOSS COSTS'!$M$35:$N$49,2)</f>
        <v>228</v>
      </c>
      <c r="AU601" s="57">
        <f>VLOOKUP(A601,'BASE LOSS COSTS'!$P$35:$Q$49,2)</f>
        <v>228</v>
      </c>
      <c r="AV601" s="57">
        <f>VLOOKUP(A601,'BASE LOSS COSTS'!$S$35:$T$49,2)</f>
        <v>120</v>
      </c>
      <c r="AW601" s="57">
        <f>VLOOKUP(A601,'BASE LOSS COSTS'!$V$35:$W$49,2)</f>
        <v>120</v>
      </c>
      <c r="AX601" s="57">
        <f>VLOOKUP(A601,'BASE LOSS COSTS'!$Y$35:$Z$49,2)</f>
        <v>104</v>
      </c>
      <c r="AY601" s="57">
        <f>VLOOKUP(A601,'BASE LOSS COSTS'!$AB$35:$AC$49,2)</f>
        <v>104</v>
      </c>
      <c r="AZ601" s="49">
        <f>ROUND('LOSS COST BY TERRITORY AND ZIP'!$AZ601*VLOOKUP(TEXT(A601,"000"),'OFF-BALANCE FACTORS'!$B$2:$H$100,3),0)</f>
        <v>222</v>
      </c>
      <c r="BA601" s="57">
        <f>VLOOKUP(A601,'BASE LOSS COSTS'!$AH$35:$AI$49,2)</f>
        <v>268</v>
      </c>
      <c r="BB601" s="57">
        <f>VLOOKUP(A601,'BASE LOSS COSTS'!$AK$35:$AL$49,2)</f>
        <v>268</v>
      </c>
      <c r="BC601" s="57">
        <f>VLOOKUP(A601,'BASE LOSS COSTS'!$AN$35:$AO$49,2)</f>
        <v>80</v>
      </c>
      <c r="BD601" s="57">
        <f>VLOOKUP(A601,'BASE LOSS COSTS'!$AQ$35:$AR$49,2)</f>
        <v>80</v>
      </c>
      <c r="BE601" s="49">
        <f>ROUND('LOSS COST BY TERRITORY AND ZIP'!$BE601*VLOOKUP(TEXT(A601,"000"),'OFF-BALANCE FACTORS'!$B$2:$H$100,7),0)</f>
        <v>322</v>
      </c>
      <c r="BF601" s="62">
        <f t="shared" si="9"/>
        <v>278</v>
      </c>
      <c r="BG601" s="49">
        <f>ROUND('LOSS COST BY TERRITORY AND ZIP'!$BG601*VLOOKUP(TEXT(A601,"000"),'OFF-BALANCE FACTORS'!$B$2:$H$100,6),0)</f>
        <v>241</v>
      </c>
      <c r="BH601" s="38"/>
      <c r="BI601" s="38"/>
      <c r="BJ601" s="38"/>
      <c r="BK601" s="38"/>
      <c r="BL601" s="38"/>
      <c r="BM601" s="38"/>
      <c r="BN601" s="38"/>
      <c r="BO601" s="38"/>
      <c r="BP601" s="38"/>
      <c r="BQ601" s="38"/>
      <c r="BR601" s="38"/>
      <c r="BS601" s="38"/>
      <c r="BT601" s="38"/>
      <c r="BU601" s="38"/>
      <c r="BV601" s="38"/>
      <c r="BW601" s="38"/>
      <c r="BX601" s="38"/>
      <c r="BY601" s="38"/>
      <c r="BZ601" s="38"/>
      <c r="CA601" s="38"/>
      <c r="CB601" s="38"/>
      <c r="CC601" s="38"/>
      <c r="CD601" s="38"/>
      <c r="CE601" s="38"/>
      <c r="CF601" s="39"/>
      <c r="CG601" s="39"/>
    </row>
    <row r="602" spans="1:85">
      <c r="A602" s="41">
        <v>117</v>
      </c>
      <c r="B602" s="41">
        <v>67464</v>
      </c>
      <c r="C602" s="49">
        <f>ROUND('LOSS COST BY TERRITORY AND ZIP'!$C602*VLOOKUP(TEXT(A602,"000"),'OFF-BALANCE FACTORS'!$B$2:$H$100,2),0)</f>
        <v>151</v>
      </c>
      <c r="D602" s="70">
        <f>VLOOKUP($A602,'BASE LOSS COSTS'!$Y$14:$Z$28,2,FALSE)</f>
        <v>0.63</v>
      </c>
      <c r="E602" s="70">
        <f>VLOOKUP($A602,'BASE LOSS COSTS'!$AB$14:$AC$28,2,FALSE)</f>
        <v>1.26</v>
      </c>
      <c r="F602" s="70">
        <f>VLOOKUP($A602,'BASE LOSS COSTS'!$AE$14:$AF$28,2,FALSE)</f>
        <v>1.89</v>
      </c>
      <c r="G602" s="49">
        <f>VLOOKUP(A602,'BASE LOSS COSTS'!$A$55:$B$69,2)</f>
        <v>4</v>
      </c>
      <c r="H602" s="49">
        <f>ROUND('LOSS COST BY TERRITORY AND ZIP'!$H602*VLOOKUP(TEXT(A602,"000"),'OFF-BALANCE FACTORS'!$B$2:$H$100,5),0)</f>
        <v>155</v>
      </c>
      <c r="I602" s="57">
        <f>VLOOKUP($A602,'BASE LOSS COSTS'!$AH$14:$AI$28,2,FALSE)</f>
        <v>1</v>
      </c>
      <c r="J602" s="57">
        <f>VLOOKUP($A602,'BASE LOSS COSTS'!$AK$14:$AL$28,2,FALSE)</f>
        <v>2</v>
      </c>
      <c r="K602" s="57">
        <f>VLOOKUP($A602,'BASE LOSS COSTS'!$AN$14:$AO$28,2,FALSE)</f>
        <v>3</v>
      </c>
      <c r="L602" s="57">
        <f>VLOOKUP($A602,'BASE LOSS COSTS'!$AQ$14:$AR$28,2,FALSE)</f>
        <v>5</v>
      </c>
      <c r="M602" s="49">
        <f>ROUND('LOSS COST BY TERRITORY AND ZIP'!$M602*VLOOKUP(TEXT(A602,"000"),'OFF-BALANCE FACTORS'!$B$2:$H$100,5),0)</f>
        <v>127</v>
      </c>
      <c r="N602" s="71">
        <f>VLOOKUP($A602,'BASE LOSS COSTS'!$AT$14:$AU$28,2,FALSE)</f>
        <v>0.62</v>
      </c>
      <c r="O602" s="71">
        <f>VLOOKUP($A602,'BASE LOSS COSTS'!$AW$14:$AX$28,2,FALSE)</f>
        <v>1.25</v>
      </c>
      <c r="P602" s="71">
        <f>VLOOKUP($A602,'BASE LOSS COSTS'!$AZ$14:$BA$28,2,FALSE)</f>
        <v>1.87</v>
      </c>
      <c r="Q602" s="49">
        <f>VLOOKUP(A602,'BASE LOSS COSTS'!$D$55:$E$69,2)</f>
        <v>13</v>
      </c>
      <c r="R602" s="49">
        <f>VLOOKUP(A602,'BASE LOSS COSTS'!$V$55:$W$69,2)</f>
        <v>9</v>
      </c>
      <c r="S602" s="57">
        <f>VLOOKUP(A602,'BASE LOSS COSTS'!$J$14:$K$28,2)</f>
        <v>153</v>
      </c>
      <c r="T602" s="49">
        <f>VLOOKUP(A602,'BASE LOSS COSTS'!$G$55:$H$69,2)</f>
        <v>9</v>
      </c>
      <c r="U602" s="57">
        <f>VLOOKUP(A602,'BASE LOSS COSTS'!$M$14:$N$28,2)</f>
        <v>576</v>
      </c>
      <c r="V602" s="71">
        <f>VLOOKUP($A602,'BASE LOSS COSTS'!$BC$14:$BD$28,2,FALSE)</f>
        <v>1.26</v>
      </c>
      <c r="W602" s="71">
        <f>VLOOKUP($A602,'BASE LOSS COSTS'!$BF$14:$BG$28,2,FALSE)</f>
        <v>1.89</v>
      </c>
      <c r="X602" s="71">
        <f>VLOOKUP($A602,'BASE LOSS COSTS'!$BI$14:$BJ$28,2,FALSE)</f>
        <v>2.52</v>
      </c>
      <c r="Y602" s="57">
        <f>VLOOKUP(A602,'BASE LOSS COSTS'!$J$55:$K$69,2)</f>
        <v>25</v>
      </c>
      <c r="Z602" s="57">
        <f>VLOOKUP(A602,'BASE LOSS COSTS'!$Y$55:$Z$69,2)</f>
        <v>20</v>
      </c>
      <c r="AA602" s="57">
        <f>VLOOKUP(A602,'BASE LOSS COSTS'!$P$14:$Q$28,2)</f>
        <v>137</v>
      </c>
      <c r="AB602" s="71">
        <f>VLOOKUP($A602,'BASE LOSS COSTS'!$BL$14:$BM$28,2,FALSE)</f>
        <v>0.63</v>
      </c>
      <c r="AC602" s="71">
        <f>VLOOKUP($A602,'BASE LOSS COSTS'!$BO$14:$BP$28,2,FALSE)</f>
        <v>1.26</v>
      </c>
      <c r="AD602" s="71">
        <f>VLOOKUP($A602,'BASE LOSS COSTS'!$BR$14:$BS$28,2,FALSE)</f>
        <v>1.89</v>
      </c>
      <c r="AE602" s="57">
        <f>VLOOKUP(A602,'BASE LOSS COSTS'!$M$55:$N$69,2)</f>
        <v>3</v>
      </c>
      <c r="AF602" s="57">
        <f>VLOOKUP(A602,'BASE LOSS COSTS'!$S$14:$T$28,2)</f>
        <v>55</v>
      </c>
      <c r="AG602" s="71">
        <f>VLOOKUP($A602,'BASE LOSS COSTS'!$BU$14:$BV$28,2,FALSE)</f>
        <v>6.93</v>
      </c>
      <c r="AH602" s="71">
        <f>VLOOKUP($A602,'BASE LOSS COSTS'!$BX$14:$BY$28,2,FALSE)</f>
        <v>8.19</v>
      </c>
      <c r="AI602" s="71">
        <f>VLOOKUP($A602,'BASE LOSS COSTS'!$CA$14:$CB$28,2,FALSE)</f>
        <v>9.4499999999999993</v>
      </c>
      <c r="AJ602" s="57">
        <f>VLOOKUP(A602,'BASE LOSS COSTS'!$P$55:$Q$69,2)</f>
        <v>2</v>
      </c>
      <c r="AK602" s="57">
        <f>VLOOKUP(A602,'BASE LOSS COSTS'!$V$14:$W$28,2)</f>
        <v>452</v>
      </c>
      <c r="AL602" s="71">
        <f>VLOOKUP($A602,'BASE LOSS COSTS'!$CD$14:$CE$28,2,FALSE)</f>
        <v>39.06</v>
      </c>
      <c r="AM602" s="71">
        <f>VLOOKUP($A602,'BASE LOSS COSTS'!$CG$14:$CH$28,2,FALSE)</f>
        <v>44.1</v>
      </c>
      <c r="AN602" s="71">
        <f>VLOOKUP($A602,'BASE LOSS COSTS'!$CJ$14:$CK$28,2,FALSE)</f>
        <v>60.48</v>
      </c>
      <c r="AO602" s="57">
        <f>VLOOKUP(A602,'BASE LOSS COSTS'!$S$55:$T$69,2)</f>
        <v>24</v>
      </c>
      <c r="AP602" s="49">
        <f>ROUND('LOSS COST BY TERRITORY AND ZIP'!$AP602*VLOOKUP(TEXT(A602,"000"),'OFF-BALANCE FACTORS'!$B$2:$H$100,4),0)</f>
        <v>222</v>
      </c>
      <c r="AQ602" s="49">
        <f>ROUND('LOSS COST BY TERRITORY AND ZIP'!$AQ602*VLOOKUP(TEXT(A602,"000"),'OFF-BALANCE FACTORS'!$B$2:$H$100,4),0)</f>
        <v>191</v>
      </c>
      <c r="AR602" s="57">
        <f>VLOOKUP(A602,'BASE LOSS COSTS'!$G$35:$H$49,2)</f>
        <v>264</v>
      </c>
      <c r="AS602" s="57">
        <f>VLOOKUP(A602,'BASE LOSS COSTS'!$J$35:$K$49,2)</f>
        <v>264</v>
      </c>
      <c r="AT602" s="57">
        <f>VLOOKUP(A602,'BASE LOSS COSTS'!$M$35:$N$49,2)</f>
        <v>228</v>
      </c>
      <c r="AU602" s="57">
        <f>VLOOKUP(A602,'BASE LOSS COSTS'!$P$35:$Q$49,2)</f>
        <v>228</v>
      </c>
      <c r="AV602" s="57">
        <f>VLOOKUP(A602,'BASE LOSS COSTS'!$S$35:$T$49,2)</f>
        <v>120</v>
      </c>
      <c r="AW602" s="57">
        <f>VLOOKUP(A602,'BASE LOSS COSTS'!$V$35:$W$49,2)</f>
        <v>120</v>
      </c>
      <c r="AX602" s="57">
        <f>VLOOKUP(A602,'BASE LOSS COSTS'!$Y$35:$Z$49,2)</f>
        <v>104</v>
      </c>
      <c r="AY602" s="57">
        <f>VLOOKUP(A602,'BASE LOSS COSTS'!$AB$35:$AC$49,2)</f>
        <v>104</v>
      </c>
      <c r="AZ602" s="49">
        <f>ROUND('LOSS COST BY TERRITORY AND ZIP'!$AZ602*VLOOKUP(TEXT(A602,"000"),'OFF-BALANCE FACTORS'!$B$2:$H$100,3),0)</f>
        <v>222</v>
      </c>
      <c r="BA602" s="57">
        <f>VLOOKUP(A602,'BASE LOSS COSTS'!$AH$35:$AI$49,2)</f>
        <v>268</v>
      </c>
      <c r="BB602" s="57">
        <f>VLOOKUP(A602,'BASE LOSS COSTS'!$AK$35:$AL$49,2)</f>
        <v>268</v>
      </c>
      <c r="BC602" s="57">
        <f>VLOOKUP(A602,'BASE LOSS COSTS'!$AN$35:$AO$49,2)</f>
        <v>80</v>
      </c>
      <c r="BD602" s="57">
        <f>VLOOKUP(A602,'BASE LOSS COSTS'!$AQ$35:$AR$49,2)</f>
        <v>80</v>
      </c>
      <c r="BE602" s="49">
        <f>ROUND('LOSS COST BY TERRITORY AND ZIP'!$BE602*VLOOKUP(TEXT(A602,"000"),'OFF-BALANCE FACTORS'!$B$2:$H$100,7),0)</f>
        <v>322</v>
      </c>
      <c r="BF602" s="62">
        <f t="shared" si="9"/>
        <v>278</v>
      </c>
      <c r="BG602" s="49">
        <f>ROUND('LOSS COST BY TERRITORY AND ZIP'!$BG602*VLOOKUP(TEXT(A602,"000"),'OFF-BALANCE FACTORS'!$B$2:$H$100,6),0)</f>
        <v>241</v>
      </c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9"/>
      <c r="CG602" s="39"/>
    </row>
    <row r="603" spans="1:85">
      <c r="A603" s="41">
        <v>117</v>
      </c>
      <c r="B603" s="41">
        <v>67466</v>
      </c>
      <c r="C603" s="49">
        <f>ROUND('LOSS COST BY TERRITORY AND ZIP'!$C603*VLOOKUP(TEXT(A603,"000"),'OFF-BALANCE FACTORS'!$B$2:$H$100,2),0)</f>
        <v>151</v>
      </c>
      <c r="D603" s="70">
        <f>VLOOKUP($A603,'BASE LOSS COSTS'!$Y$14:$Z$28,2,FALSE)</f>
        <v>0.63</v>
      </c>
      <c r="E603" s="70">
        <f>VLOOKUP($A603,'BASE LOSS COSTS'!$AB$14:$AC$28,2,FALSE)</f>
        <v>1.26</v>
      </c>
      <c r="F603" s="70">
        <f>VLOOKUP($A603,'BASE LOSS COSTS'!$AE$14:$AF$28,2,FALSE)</f>
        <v>1.89</v>
      </c>
      <c r="G603" s="49">
        <f>VLOOKUP(A603,'BASE LOSS COSTS'!$A$55:$B$69,2)</f>
        <v>4</v>
      </c>
      <c r="H603" s="49">
        <f>ROUND('LOSS COST BY TERRITORY AND ZIP'!$H603*VLOOKUP(TEXT(A603,"000"),'OFF-BALANCE FACTORS'!$B$2:$H$100,5),0)</f>
        <v>155</v>
      </c>
      <c r="I603" s="57">
        <f>VLOOKUP($A603,'BASE LOSS COSTS'!$AH$14:$AI$28,2,FALSE)</f>
        <v>1</v>
      </c>
      <c r="J603" s="57">
        <f>VLOOKUP($A603,'BASE LOSS COSTS'!$AK$14:$AL$28,2,FALSE)</f>
        <v>2</v>
      </c>
      <c r="K603" s="57">
        <f>VLOOKUP($A603,'BASE LOSS COSTS'!$AN$14:$AO$28,2,FALSE)</f>
        <v>3</v>
      </c>
      <c r="L603" s="57">
        <f>VLOOKUP($A603,'BASE LOSS COSTS'!$AQ$14:$AR$28,2,FALSE)</f>
        <v>5</v>
      </c>
      <c r="M603" s="49">
        <f>ROUND('LOSS COST BY TERRITORY AND ZIP'!$M603*VLOOKUP(TEXT(A603,"000"),'OFF-BALANCE FACTORS'!$B$2:$H$100,5),0)</f>
        <v>127</v>
      </c>
      <c r="N603" s="71">
        <f>VLOOKUP($A603,'BASE LOSS COSTS'!$AT$14:$AU$28,2,FALSE)</f>
        <v>0.62</v>
      </c>
      <c r="O603" s="71">
        <f>VLOOKUP($A603,'BASE LOSS COSTS'!$AW$14:$AX$28,2,FALSE)</f>
        <v>1.25</v>
      </c>
      <c r="P603" s="71">
        <f>VLOOKUP($A603,'BASE LOSS COSTS'!$AZ$14:$BA$28,2,FALSE)</f>
        <v>1.87</v>
      </c>
      <c r="Q603" s="49">
        <f>VLOOKUP(A603,'BASE LOSS COSTS'!$D$55:$E$69,2)</f>
        <v>13</v>
      </c>
      <c r="R603" s="49">
        <f>VLOOKUP(A603,'BASE LOSS COSTS'!$V$55:$W$69,2)</f>
        <v>9</v>
      </c>
      <c r="S603" s="57">
        <f>VLOOKUP(A603,'BASE LOSS COSTS'!$J$14:$K$28,2)</f>
        <v>153</v>
      </c>
      <c r="T603" s="49">
        <f>VLOOKUP(A603,'BASE LOSS COSTS'!$G$55:$H$69,2)</f>
        <v>9</v>
      </c>
      <c r="U603" s="57">
        <f>VLOOKUP(A603,'BASE LOSS COSTS'!$M$14:$N$28,2)</f>
        <v>576</v>
      </c>
      <c r="V603" s="71">
        <f>VLOOKUP($A603,'BASE LOSS COSTS'!$BC$14:$BD$28,2,FALSE)</f>
        <v>1.26</v>
      </c>
      <c r="W603" s="71">
        <f>VLOOKUP($A603,'BASE LOSS COSTS'!$BF$14:$BG$28,2,FALSE)</f>
        <v>1.89</v>
      </c>
      <c r="X603" s="71">
        <f>VLOOKUP($A603,'BASE LOSS COSTS'!$BI$14:$BJ$28,2,FALSE)</f>
        <v>2.52</v>
      </c>
      <c r="Y603" s="57">
        <f>VLOOKUP(A603,'BASE LOSS COSTS'!$J$55:$K$69,2)</f>
        <v>25</v>
      </c>
      <c r="Z603" s="57">
        <f>VLOOKUP(A603,'BASE LOSS COSTS'!$Y$55:$Z$69,2)</f>
        <v>20</v>
      </c>
      <c r="AA603" s="57">
        <f>VLOOKUP(A603,'BASE LOSS COSTS'!$P$14:$Q$28,2)</f>
        <v>137</v>
      </c>
      <c r="AB603" s="71">
        <f>VLOOKUP($A603,'BASE LOSS COSTS'!$BL$14:$BM$28,2,FALSE)</f>
        <v>0.63</v>
      </c>
      <c r="AC603" s="71">
        <f>VLOOKUP($A603,'BASE LOSS COSTS'!$BO$14:$BP$28,2,FALSE)</f>
        <v>1.26</v>
      </c>
      <c r="AD603" s="71">
        <f>VLOOKUP($A603,'BASE LOSS COSTS'!$BR$14:$BS$28,2,FALSE)</f>
        <v>1.89</v>
      </c>
      <c r="AE603" s="57">
        <f>VLOOKUP(A603,'BASE LOSS COSTS'!$M$55:$N$69,2)</f>
        <v>3</v>
      </c>
      <c r="AF603" s="57">
        <f>VLOOKUP(A603,'BASE LOSS COSTS'!$S$14:$T$28,2)</f>
        <v>55</v>
      </c>
      <c r="AG603" s="71">
        <f>VLOOKUP($A603,'BASE LOSS COSTS'!$BU$14:$BV$28,2,FALSE)</f>
        <v>6.93</v>
      </c>
      <c r="AH603" s="71">
        <f>VLOOKUP($A603,'BASE LOSS COSTS'!$BX$14:$BY$28,2,FALSE)</f>
        <v>8.19</v>
      </c>
      <c r="AI603" s="71">
        <f>VLOOKUP($A603,'BASE LOSS COSTS'!$CA$14:$CB$28,2,FALSE)</f>
        <v>9.4499999999999993</v>
      </c>
      <c r="AJ603" s="57">
        <f>VLOOKUP(A603,'BASE LOSS COSTS'!$P$55:$Q$69,2)</f>
        <v>2</v>
      </c>
      <c r="AK603" s="57">
        <f>VLOOKUP(A603,'BASE LOSS COSTS'!$V$14:$W$28,2)</f>
        <v>452</v>
      </c>
      <c r="AL603" s="71">
        <f>VLOOKUP($A603,'BASE LOSS COSTS'!$CD$14:$CE$28,2,FALSE)</f>
        <v>39.06</v>
      </c>
      <c r="AM603" s="71">
        <f>VLOOKUP($A603,'BASE LOSS COSTS'!$CG$14:$CH$28,2,FALSE)</f>
        <v>44.1</v>
      </c>
      <c r="AN603" s="71">
        <f>VLOOKUP($A603,'BASE LOSS COSTS'!$CJ$14:$CK$28,2,FALSE)</f>
        <v>60.48</v>
      </c>
      <c r="AO603" s="57">
        <f>VLOOKUP(A603,'BASE LOSS COSTS'!$S$55:$T$69,2)</f>
        <v>24</v>
      </c>
      <c r="AP603" s="49">
        <f>ROUND('LOSS COST BY TERRITORY AND ZIP'!$AP603*VLOOKUP(TEXT(A603,"000"),'OFF-BALANCE FACTORS'!$B$2:$H$100,4),0)</f>
        <v>222</v>
      </c>
      <c r="AQ603" s="49">
        <f>ROUND('LOSS COST BY TERRITORY AND ZIP'!$AQ603*VLOOKUP(TEXT(A603,"000"),'OFF-BALANCE FACTORS'!$B$2:$H$100,4),0)</f>
        <v>191</v>
      </c>
      <c r="AR603" s="57">
        <f>VLOOKUP(A603,'BASE LOSS COSTS'!$G$35:$H$49,2)</f>
        <v>264</v>
      </c>
      <c r="AS603" s="57">
        <f>VLOOKUP(A603,'BASE LOSS COSTS'!$J$35:$K$49,2)</f>
        <v>264</v>
      </c>
      <c r="AT603" s="57">
        <f>VLOOKUP(A603,'BASE LOSS COSTS'!$M$35:$N$49,2)</f>
        <v>228</v>
      </c>
      <c r="AU603" s="57">
        <f>VLOOKUP(A603,'BASE LOSS COSTS'!$P$35:$Q$49,2)</f>
        <v>228</v>
      </c>
      <c r="AV603" s="57">
        <f>VLOOKUP(A603,'BASE LOSS COSTS'!$S$35:$T$49,2)</f>
        <v>120</v>
      </c>
      <c r="AW603" s="57">
        <f>VLOOKUP(A603,'BASE LOSS COSTS'!$V$35:$W$49,2)</f>
        <v>120</v>
      </c>
      <c r="AX603" s="57">
        <f>VLOOKUP(A603,'BASE LOSS COSTS'!$Y$35:$Z$49,2)</f>
        <v>104</v>
      </c>
      <c r="AY603" s="57">
        <f>VLOOKUP(A603,'BASE LOSS COSTS'!$AB$35:$AC$49,2)</f>
        <v>104</v>
      </c>
      <c r="AZ603" s="49">
        <f>ROUND('LOSS COST BY TERRITORY AND ZIP'!$AZ603*VLOOKUP(TEXT(A603,"000"),'OFF-BALANCE FACTORS'!$B$2:$H$100,3),0)</f>
        <v>222</v>
      </c>
      <c r="BA603" s="57">
        <f>VLOOKUP(A603,'BASE LOSS COSTS'!$AH$35:$AI$49,2)</f>
        <v>268</v>
      </c>
      <c r="BB603" s="57">
        <f>VLOOKUP(A603,'BASE LOSS COSTS'!$AK$35:$AL$49,2)</f>
        <v>268</v>
      </c>
      <c r="BC603" s="57">
        <f>VLOOKUP(A603,'BASE LOSS COSTS'!$AN$35:$AO$49,2)</f>
        <v>80</v>
      </c>
      <c r="BD603" s="57">
        <f>VLOOKUP(A603,'BASE LOSS COSTS'!$AQ$35:$AR$49,2)</f>
        <v>80</v>
      </c>
      <c r="BE603" s="49">
        <f>ROUND('LOSS COST BY TERRITORY AND ZIP'!$BE603*VLOOKUP(TEXT(A603,"000"),'OFF-BALANCE FACTORS'!$B$2:$H$100,7),0)</f>
        <v>322</v>
      </c>
      <c r="BF603" s="62">
        <f t="shared" si="9"/>
        <v>278</v>
      </c>
      <c r="BG603" s="49">
        <f>ROUND('LOSS COST BY TERRITORY AND ZIP'!$BG603*VLOOKUP(TEXT(A603,"000"),'OFF-BALANCE FACTORS'!$B$2:$H$100,6),0)</f>
        <v>241</v>
      </c>
      <c r="BH603" s="38"/>
      <c r="BI603" s="38"/>
      <c r="BJ603" s="38"/>
      <c r="BK603" s="38"/>
      <c r="BL603" s="38"/>
      <c r="BM603" s="38"/>
      <c r="BN603" s="38"/>
      <c r="BO603" s="38"/>
      <c r="BP603" s="38"/>
      <c r="BQ603" s="38"/>
      <c r="BR603" s="38"/>
      <c r="BS603" s="38"/>
      <c r="BT603" s="38"/>
      <c r="BU603" s="38"/>
      <c r="BV603" s="38"/>
      <c r="BW603" s="38"/>
      <c r="BX603" s="38"/>
      <c r="BY603" s="38"/>
      <c r="BZ603" s="38"/>
      <c r="CA603" s="38"/>
      <c r="CB603" s="38"/>
      <c r="CC603" s="38"/>
      <c r="CD603" s="38"/>
      <c r="CE603" s="38"/>
      <c r="CF603" s="39"/>
      <c r="CG603" s="39"/>
    </row>
    <row r="604" spans="1:85">
      <c r="A604" s="41">
        <v>117</v>
      </c>
      <c r="B604" s="41">
        <v>67467</v>
      </c>
      <c r="C604" s="49">
        <f>ROUND('LOSS COST BY TERRITORY AND ZIP'!$C604*VLOOKUP(TEXT(A604,"000"),'OFF-BALANCE FACTORS'!$B$2:$H$100,2),0)</f>
        <v>151</v>
      </c>
      <c r="D604" s="70">
        <f>VLOOKUP($A604,'BASE LOSS COSTS'!$Y$14:$Z$28,2,FALSE)</f>
        <v>0.63</v>
      </c>
      <c r="E604" s="70">
        <f>VLOOKUP($A604,'BASE LOSS COSTS'!$AB$14:$AC$28,2,FALSE)</f>
        <v>1.26</v>
      </c>
      <c r="F604" s="70">
        <f>VLOOKUP($A604,'BASE LOSS COSTS'!$AE$14:$AF$28,2,FALSE)</f>
        <v>1.89</v>
      </c>
      <c r="G604" s="49">
        <f>VLOOKUP(A604,'BASE LOSS COSTS'!$A$55:$B$69,2)</f>
        <v>4</v>
      </c>
      <c r="H604" s="49">
        <f>ROUND('LOSS COST BY TERRITORY AND ZIP'!$H604*VLOOKUP(TEXT(A604,"000"),'OFF-BALANCE FACTORS'!$B$2:$H$100,5),0)</f>
        <v>155</v>
      </c>
      <c r="I604" s="57">
        <f>VLOOKUP($A604,'BASE LOSS COSTS'!$AH$14:$AI$28,2,FALSE)</f>
        <v>1</v>
      </c>
      <c r="J604" s="57">
        <f>VLOOKUP($A604,'BASE LOSS COSTS'!$AK$14:$AL$28,2,FALSE)</f>
        <v>2</v>
      </c>
      <c r="K604" s="57">
        <f>VLOOKUP($A604,'BASE LOSS COSTS'!$AN$14:$AO$28,2,FALSE)</f>
        <v>3</v>
      </c>
      <c r="L604" s="57">
        <f>VLOOKUP($A604,'BASE LOSS COSTS'!$AQ$14:$AR$28,2,FALSE)</f>
        <v>5</v>
      </c>
      <c r="M604" s="49">
        <f>ROUND('LOSS COST BY TERRITORY AND ZIP'!$M604*VLOOKUP(TEXT(A604,"000"),'OFF-BALANCE FACTORS'!$B$2:$H$100,5),0)</f>
        <v>127</v>
      </c>
      <c r="N604" s="71">
        <f>VLOOKUP($A604,'BASE LOSS COSTS'!$AT$14:$AU$28,2,FALSE)</f>
        <v>0.62</v>
      </c>
      <c r="O604" s="71">
        <f>VLOOKUP($A604,'BASE LOSS COSTS'!$AW$14:$AX$28,2,FALSE)</f>
        <v>1.25</v>
      </c>
      <c r="P604" s="71">
        <f>VLOOKUP($A604,'BASE LOSS COSTS'!$AZ$14:$BA$28,2,FALSE)</f>
        <v>1.87</v>
      </c>
      <c r="Q604" s="49">
        <f>VLOOKUP(A604,'BASE LOSS COSTS'!$D$55:$E$69,2)</f>
        <v>13</v>
      </c>
      <c r="R604" s="49">
        <f>VLOOKUP(A604,'BASE LOSS COSTS'!$V$55:$W$69,2)</f>
        <v>9</v>
      </c>
      <c r="S604" s="57">
        <f>VLOOKUP(A604,'BASE LOSS COSTS'!$J$14:$K$28,2)</f>
        <v>153</v>
      </c>
      <c r="T604" s="49">
        <f>VLOOKUP(A604,'BASE LOSS COSTS'!$G$55:$H$69,2)</f>
        <v>9</v>
      </c>
      <c r="U604" s="57">
        <f>VLOOKUP(A604,'BASE LOSS COSTS'!$M$14:$N$28,2)</f>
        <v>576</v>
      </c>
      <c r="V604" s="71">
        <f>VLOOKUP($A604,'BASE LOSS COSTS'!$BC$14:$BD$28,2,FALSE)</f>
        <v>1.26</v>
      </c>
      <c r="W604" s="71">
        <f>VLOOKUP($A604,'BASE LOSS COSTS'!$BF$14:$BG$28,2,FALSE)</f>
        <v>1.89</v>
      </c>
      <c r="X604" s="71">
        <f>VLOOKUP($A604,'BASE LOSS COSTS'!$BI$14:$BJ$28,2,FALSE)</f>
        <v>2.52</v>
      </c>
      <c r="Y604" s="57">
        <f>VLOOKUP(A604,'BASE LOSS COSTS'!$J$55:$K$69,2)</f>
        <v>25</v>
      </c>
      <c r="Z604" s="57">
        <f>VLOOKUP(A604,'BASE LOSS COSTS'!$Y$55:$Z$69,2)</f>
        <v>20</v>
      </c>
      <c r="AA604" s="57">
        <f>VLOOKUP(A604,'BASE LOSS COSTS'!$P$14:$Q$28,2)</f>
        <v>137</v>
      </c>
      <c r="AB604" s="71">
        <f>VLOOKUP($A604,'BASE LOSS COSTS'!$BL$14:$BM$28,2,FALSE)</f>
        <v>0.63</v>
      </c>
      <c r="AC604" s="71">
        <f>VLOOKUP($A604,'BASE LOSS COSTS'!$BO$14:$BP$28,2,FALSE)</f>
        <v>1.26</v>
      </c>
      <c r="AD604" s="71">
        <f>VLOOKUP($A604,'BASE LOSS COSTS'!$BR$14:$BS$28,2,FALSE)</f>
        <v>1.89</v>
      </c>
      <c r="AE604" s="57">
        <f>VLOOKUP(A604,'BASE LOSS COSTS'!$M$55:$N$69,2)</f>
        <v>3</v>
      </c>
      <c r="AF604" s="57">
        <f>VLOOKUP(A604,'BASE LOSS COSTS'!$S$14:$T$28,2)</f>
        <v>55</v>
      </c>
      <c r="AG604" s="71">
        <f>VLOOKUP($A604,'BASE LOSS COSTS'!$BU$14:$BV$28,2,FALSE)</f>
        <v>6.93</v>
      </c>
      <c r="AH604" s="71">
        <f>VLOOKUP($A604,'BASE LOSS COSTS'!$BX$14:$BY$28,2,FALSE)</f>
        <v>8.19</v>
      </c>
      <c r="AI604" s="71">
        <f>VLOOKUP($A604,'BASE LOSS COSTS'!$CA$14:$CB$28,2,FALSE)</f>
        <v>9.4499999999999993</v>
      </c>
      <c r="AJ604" s="57">
        <f>VLOOKUP(A604,'BASE LOSS COSTS'!$P$55:$Q$69,2)</f>
        <v>2</v>
      </c>
      <c r="AK604" s="57">
        <f>VLOOKUP(A604,'BASE LOSS COSTS'!$V$14:$W$28,2)</f>
        <v>452</v>
      </c>
      <c r="AL604" s="71">
        <f>VLOOKUP($A604,'BASE LOSS COSTS'!$CD$14:$CE$28,2,FALSE)</f>
        <v>39.06</v>
      </c>
      <c r="AM604" s="71">
        <f>VLOOKUP($A604,'BASE LOSS COSTS'!$CG$14:$CH$28,2,FALSE)</f>
        <v>44.1</v>
      </c>
      <c r="AN604" s="71">
        <f>VLOOKUP($A604,'BASE LOSS COSTS'!$CJ$14:$CK$28,2,FALSE)</f>
        <v>60.48</v>
      </c>
      <c r="AO604" s="57">
        <f>VLOOKUP(A604,'BASE LOSS COSTS'!$S$55:$T$69,2)</f>
        <v>24</v>
      </c>
      <c r="AP604" s="49">
        <f>ROUND('LOSS COST BY TERRITORY AND ZIP'!$AP604*VLOOKUP(TEXT(A604,"000"),'OFF-BALANCE FACTORS'!$B$2:$H$100,4),0)</f>
        <v>222</v>
      </c>
      <c r="AQ604" s="49">
        <f>ROUND('LOSS COST BY TERRITORY AND ZIP'!$AQ604*VLOOKUP(TEXT(A604,"000"),'OFF-BALANCE FACTORS'!$B$2:$H$100,4),0)</f>
        <v>191</v>
      </c>
      <c r="AR604" s="57">
        <f>VLOOKUP(A604,'BASE LOSS COSTS'!$G$35:$H$49,2)</f>
        <v>264</v>
      </c>
      <c r="AS604" s="57">
        <f>VLOOKUP(A604,'BASE LOSS COSTS'!$J$35:$K$49,2)</f>
        <v>264</v>
      </c>
      <c r="AT604" s="57">
        <f>VLOOKUP(A604,'BASE LOSS COSTS'!$M$35:$N$49,2)</f>
        <v>228</v>
      </c>
      <c r="AU604" s="57">
        <f>VLOOKUP(A604,'BASE LOSS COSTS'!$P$35:$Q$49,2)</f>
        <v>228</v>
      </c>
      <c r="AV604" s="57">
        <f>VLOOKUP(A604,'BASE LOSS COSTS'!$S$35:$T$49,2)</f>
        <v>120</v>
      </c>
      <c r="AW604" s="57">
        <f>VLOOKUP(A604,'BASE LOSS COSTS'!$V$35:$W$49,2)</f>
        <v>120</v>
      </c>
      <c r="AX604" s="57">
        <f>VLOOKUP(A604,'BASE LOSS COSTS'!$Y$35:$Z$49,2)</f>
        <v>104</v>
      </c>
      <c r="AY604" s="57">
        <f>VLOOKUP(A604,'BASE LOSS COSTS'!$AB$35:$AC$49,2)</f>
        <v>104</v>
      </c>
      <c r="AZ604" s="49">
        <f>ROUND('LOSS COST BY TERRITORY AND ZIP'!$AZ604*VLOOKUP(TEXT(A604,"000"),'OFF-BALANCE FACTORS'!$B$2:$H$100,3),0)</f>
        <v>222</v>
      </c>
      <c r="BA604" s="57">
        <f>VLOOKUP(A604,'BASE LOSS COSTS'!$AH$35:$AI$49,2)</f>
        <v>268</v>
      </c>
      <c r="BB604" s="57">
        <f>VLOOKUP(A604,'BASE LOSS COSTS'!$AK$35:$AL$49,2)</f>
        <v>268</v>
      </c>
      <c r="BC604" s="57">
        <f>VLOOKUP(A604,'BASE LOSS COSTS'!$AN$35:$AO$49,2)</f>
        <v>80</v>
      </c>
      <c r="BD604" s="57">
        <f>VLOOKUP(A604,'BASE LOSS COSTS'!$AQ$35:$AR$49,2)</f>
        <v>80</v>
      </c>
      <c r="BE604" s="49">
        <f>ROUND('LOSS COST BY TERRITORY AND ZIP'!$BE604*VLOOKUP(TEXT(A604,"000"),'OFF-BALANCE FACTORS'!$B$2:$H$100,7),0)</f>
        <v>322</v>
      </c>
      <c r="BF604" s="62">
        <f t="shared" si="9"/>
        <v>278</v>
      </c>
      <c r="BG604" s="49">
        <f>ROUND('LOSS COST BY TERRITORY AND ZIP'!$BG604*VLOOKUP(TEXT(A604,"000"),'OFF-BALANCE FACTORS'!$B$2:$H$100,6),0)</f>
        <v>241</v>
      </c>
      <c r="BH604" s="38"/>
      <c r="BI604" s="38"/>
      <c r="BJ604" s="38"/>
      <c r="BK604" s="38"/>
      <c r="BL604" s="38"/>
      <c r="BM604" s="38"/>
      <c r="BN604" s="38"/>
      <c r="BO604" s="38"/>
      <c r="BP604" s="38"/>
      <c r="BQ604" s="38"/>
      <c r="BR604" s="38"/>
      <c r="BS604" s="38"/>
      <c r="BT604" s="38"/>
      <c r="BU604" s="38"/>
      <c r="BV604" s="38"/>
      <c r="BW604" s="38"/>
      <c r="BX604" s="38"/>
      <c r="BY604" s="38"/>
      <c r="BZ604" s="38"/>
      <c r="CA604" s="38"/>
      <c r="CB604" s="38"/>
      <c r="CC604" s="38"/>
      <c r="CD604" s="38"/>
      <c r="CE604" s="38"/>
      <c r="CF604" s="39"/>
      <c r="CG604" s="39"/>
    </row>
    <row r="605" spans="1:85">
      <c r="A605" s="41">
        <v>117</v>
      </c>
      <c r="B605" s="41">
        <v>67468</v>
      </c>
      <c r="C605" s="49">
        <f>ROUND('LOSS COST BY TERRITORY AND ZIP'!$C605*VLOOKUP(TEXT(A605,"000"),'OFF-BALANCE FACTORS'!$B$2:$H$100,2),0)</f>
        <v>151</v>
      </c>
      <c r="D605" s="70">
        <f>VLOOKUP($A605,'BASE LOSS COSTS'!$Y$14:$Z$28,2,FALSE)</f>
        <v>0.63</v>
      </c>
      <c r="E605" s="70">
        <f>VLOOKUP($A605,'BASE LOSS COSTS'!$AB$14:$AC$28,2,FALSE)</f>
        <v>1.26</v>
      </c>
      <c r="F605" s="70">
        <f>VLOOKUP($A605,'BASE LOSS COSTS'!$AE$14:$AF$28,2,FALSE)</f>
        <v>1.89</v>
      </c>
      <c r="G605" s="49">
        <f>VLOOKUP(A605,'BASE LOSS COSTS'!$A$55:$B$69,2)</f>
        <v>4</v>
      </c>
      <c r="H605" s="49">
        <f>ROUND('LOSS COST BY TERRITORY AND ZIP'!$H605*VLOOKUP(TEXT(A605,"000"),'OFF-BALANCE FACTORS'!$B$2:$H$100,5),0)</f>
        <v>155</v>
      </c>
      <c r="I605" s="57">
        <f>VLOOKUP($A605,'BASE LOSS COSTS'!$AH$14:$AI$28,2,FALSE)</f>
        <v>1</v>
      </c>
      <c r="J605" s="57">
        <f>VLOOKUP($A605,'BASE LOSS COSTS'!$AK$14:$AL$28,2,FALSE)</f>
        <v>2</v>
      </c>
      <c r="K605" s="57">
        <f>VLOOKUP($A605,'BASE LOSS COSTS'!$AN$14:$AO$28,2,FALSE)</f>
        <v>3</v>
      </c>
      <c r="L605" s="57">
        <f>VLOOKUP($A605,'BASE LOSS COSTS'!$AQ$14:$AR$28,2,FALSE)</f>
        <v>5</v>
      </c>
      <c r="M605" s="49">
        <f>ROUND('LOSS COST BY TERRITORY AND ZIP'!$M605*VLOOKUP(TEXT(A605,"000"),'OFF-BALANCE FACTORS'!$B$2:$H$100,5),0)</f>
        <v>127</v>
      </c>
      <c r="N605" s="71">
        <f>VLOOKUP($A605,'BASE LOSS COSTS'!$AT$14:$AU$28,2,FALSE)</f>
        <v>0.62</v>
      </c>
      <c r="O605" s="71">
        <f>VLOOKUP($A605,'BASE LOSS COSTS'!$AW$14:$AX$28,2,FALSE)</f>
        <v>1.25</v>
      </c>
      <c r="P605" s="71">
        <f>VLOOKUP($A605,'BASE LOSS COSTS'!$AZ$14:$BA$28,2,FALSE)</f>
        <v>1.87</v>
      </c>
      <c r="Q605" s="49">
        <f>VLOOKUP(A605,'BASE LOSS COSTS'!$D$55:$E$69,2)</f>
        <v>13</v>
      </c>
      <c r="R605" s="49">
        <f>VLOOKUP(A605,'BASE LOSS COSTS'!$V$55:$W$69,2)</f>
        <v>9</v>
      </c>
      <c r="S605" s="57">
        <f>VLOOKUP(A605,'BASE LOSS COSTS'!$J$14:$K$28,2)</f>
        <v>153</v>
      </c>
      <c r="T605" s="49">
        <f>VLOOKUP(A605,'BASE LOSS COSTS'!$G$55:$H$69,2)</f>
        <v>9</v>
      </c>
      <c r="U605" s="57">
        <f>VLOOKUP(A605,'BASE LOSS COSTS'!$M$14:$N$28,2)</f>
        <v>576</v>
      </c>
      <c r="V605" s="71">
        <f>VLOOKUP($A605,'BASE LOSS COSTS'!$BC$14:$BD$28,2,FALSE)</f>
        <v>1.26</v>
      </c>
      <c r="W605" s="71">
        <f>VLOOKUP($A605,'BASE LOSS COSTS'!$BF$14:$BG$28,2,FALSE)</f>
        <v>1.89</v>
      </c>
      <c r="X605" s="71">
        <f>VLOOKUP($A605,'BASE LOSS COSTS'!$BI$14:$BJ$28,2,FALSE)</f>
        <v>2.52</v>
      </c>
      <c r="Y605" s="57">
        <f>VLOOKUP(A605,'BASE LOSS COSTS'!$J$55:$K$69,2)</f>
        <v>25</v>
      </c>
      <c r="Z605" s="57">
        <f>VLOOKUP(A605,'BASE LOSS COSTS'!$Y$55:$Z$69,2)</f>
        <v>20</v>
      </c>
      <c r="AA605" s="57">
        <f>VLOOKUP(A605,'BASE LOSS COSTS'!$P$14:$Q$28,2)</f>
        <v>137</v>
      </c>
      <c r="AB605" s="71">
        <f>VLOOKUP($A605,'BASE LOSS COSTS'!$BL$14:$BM$28,2,FALSE)</f>
        <v>0.63</v>
      </c>
      <c r="AC605" s="71">
        <f>VLOOKUP($A605,'BASE LOSS COSTS'!$BO$14:$BP$28,2,FALSE)</f>
        <v>1.26</v>
      </c>
      <c r="AD605" s="71">
        <f>VLOOKUP($A605,'BASE LOSS COSTS'!$BR$14:$BS$28,2,FALSE)</f>
        <v>1.89</v>
      </c>
      <c r="AE605" s="57">
        <f>VLOOKUP(A605,'BASE LOSS COSTS'!$M$55:$N$69,2)</f>
        <v>3</v>
      </c>
      <c r="AF605" s="57">
        <f>VLOOKUP(A605,'BASE LOSS COSTS'!$S$14:$T$28,2)</f>
        <v>55</v>
      </c>
      <c r="AG605" s="71">
        <f>VLOOKUP($A605,'BASE LOSS COSTS'!$BU$14:$BV$28,2,FALSE)</f>
        <v>6.93</v>
      </c>
      <c r="AH605" s="71">
        <f>VLOOKUP($A605,'BASE LOSS COSTS'!$BX$14:$BY$28,2,FALSE)</f>
        <v>8.19</v>
      </c>
      <c r="AI605" s="71">
        <f>VLOOKUP($A605,'BASE LOSS COSTS'!$CA$14:$CB$28,2,FALSE)</f>
        <v>9.4499999999999993</v>
      </c>
      <c r="AJ605" s="57">
        <f>VLOOKUP(A605,'BASE LOSS COSTS'!$P$55:$Q$69,2)</f>
        <v>2</v>
      </c>
      <c r="AK605" s="57">
        <f>VLOOKUP(A605,'BASE LOSS COSTS'!$V$14:$W$28,2)</f>
        <v>452</v>
      </c>
      <c r="AL605" s="71">
        <f>VLOOKUP($A605,'BASE LOSS COSTS'!$CD$14:$CE$28,2,FALSE)</f>
        <v>39.06</v>
      </c>
      <c r="AM605" s="71">
        <f>VLOOKUP($A605,'BASE LOSS COSTS'!$CG$14:$CH$28,2,FALSE)</f>
        <v>44.1</v>
      </c>
      <c r="AN605" s="71">
        <f>VLOOKUP($A605,'BASE LOSS COSTS'!$CJ$14:$CK$28,2,FALSE)</f>
        <v>60.48</v>
      </c>
      <c r="AO605" s="57">
        <f>VLOOKUP(A605,'BASE LOSS COSTS'!$S$55:$T$69,2)</f>
        <v>24</v>
      </c>
      <c r="AP605" s="49">
        <f>ROUND('LOSS COST BY TERRITORY AND ZIP'!$AP605*VLOOKUP(TEXT(A605,"000"),'OFF-BALANCE FACTORS'!$B$2:$H$100,4),0)</f>
        <v>222</v>
      </c>
      <c r="AQ605" s="49">
        <f>ROUND('LOSS COST BY TERRITORY AND ZIP'!$AQ605*VLOOKUP(TEXT(A605,"000"),'OFF-BALANCE FACTORS'!$B$2:$H$100,4),0)</f>
        <v>191</v>
      </c>
      <c r="AR605" s="57">
        <f>VLOOKUP(A605,'BASE LOSS COSTS'!$G$35:$H$49,2)</f>
        <v>264</v>
      </c>
      <c r="AS605" s="57">
        <f>VLOOKUP(A605,'BASE LOSS COSTS'!$J$35:$K$49,2)</f>
        <v>264</v>
      </c>
      <c r="AT605" s="57">
        <f>VLOOKUP(A605,'BASE LOSS COSTS'!$M$35:$N$49,2)</f>
        <v>228</v>
      </c>
      <c r="AU605" s="57">
        <f>VLOOKUP(A605,'BASE LOSS COSTS'!$P$35:$Q$49,2)</f>
        <v>228</v>
      </c>
      <c r="AV605" s="57">
        <f>VLOOKUP(A605,'BASE LOSS COSTS'!$S$35:$T$49,2)</f>
        <v>120</v>
      </c>
      <c r="AW605" s="57">
        <f>VLOOKUP(A605,'BASE LOSS COSTS'!$V$35:$W$49,2)</f>
        <v>120</v>
      </c>
      <c r="AX605" s="57">
        <f>VLOOKUP(A605,'BASE LOSS COSTS'!$Y$35:$Z$49,2)</f>
        <v>104</v>
      </c>
      <c r="AY605" s="57">
        <f>VLOOKUP(A605,'BASE LOSS COSTS'!$AB$35:$AC$49,2)</f>
        <v>104</v>
      </c>
      <c r="AZ605" s="49">
        <f>ROUND('LOSS COST BY TERRITORY AND ZIP'!$AZ605*VLOOKUP(TEXT(A605,"000"),'OFF-BALANCE FACTORS'!$B$2:$H$100,3),0)</f>
        <v>222</v>
      </c>
      <c r="BA605" s="57">
        <f>VLOOKUP(A605,'BASE LOSS COSTS'!$AH$35:$AI$49,2)</f>
        <v>268</v>
      </c>
      <c r="BB605" s="57">
        <f>VLOOKUP(A605,'BASE LOSS COSTS'!$AK$35:$AL$49,2)</f>
        <v>268</v>
      </c>
      <c r="BC605" s="57">
        <f>VLOOKUP(A605,'BASE LOSS COSTS'!$AN$35:$AO$49,2)</f>
        <v>80</v>
      </c>
      <c r="BD605" s="57">
        <f>VLOOKUP(A605,'BASE LOSS COSTS'!$AQ$35:$AR$49,2)</f>
        <v>80</v>
      </c>
      <c r="BE605" s="49">
        <f>ROUND('LOSS COST BY TERRITORY AND ZIP'!$BE605*VLOOKUP(TEXT(A605,"000"),'OFF-BALANCE FACTORS'!$B$2:$H$100,7),0)</f>
        <v>322</v>
      </c>
      <c r="BF605" s="62">
        <f t="shared" si="9"/>
        <v>278</v>
      </c>
      <c r="BG605" s="49">
        <f>ROUND('LOSS COST BY TERRITORY AND ZIP'!$BG605*VLOOKUP(TEXT(A605,"000"),'OFF-BALANCE FACTORS'!$B$2:$H$100,6),0)</f>
        <v>241</v>
      </c>
      <c r="BH605" s="38"/>
      <c r="BI605" s="38"/>
      <c r="BJ605" s="38"/>
      <c r="BK605" s="38"/>
      <c r="BL605" s="38"/>
      <c r="BM605" s="38"/>
      <c r="BN605" s="38"/>
      <c r="BO605" s="38"/>
      <c r="BP605" s="38"/>
      <c r="BQ605" s="38"/>
      <c r="BR605" s="38"/>
      <c r="BS605" s="38"/>
      <c r="BT605" s="38"/>
      <c r="BU605" s="38"/>
      <c r="BV605" s="38"/>
      <c r="BW605" s="38"/>
      <c r="BX605" s="38"/>
      <c r="BY605" s="38"/>
      <c r="BZ605" s="38"/>
      <c r="CA605" s="38"/>
      <c r="CB605" s="38"/>
      <c r="CC605" s="38"/>
      <c r="CD605" s="38"/>
      <c r="CE605" s="38"/>
      <c r="CF605" s="39"/>
      <c r="CG605" s="39"/>
    </row>
    <row r="606" spans="1:85">
      <c r="A606" s="41">
        <v>117</v>
      </c>
      <c r="B606" s="41">
        <v>67470</v>
      </c>
      <c r="C606" s="49">
        <f>ROUND('LOSS COST BY TERRITORY AND ZIP'!$C606*VLOOKUP(TEXT(A606,"000"),'OFF-BALANCE FACTORS'!$B$2:$H$100,2),0)</f>
        <v>151</v>
      </c>
      <c r="D606" s="70">
        <f>VLOOKUP($A606,'BASE LOSS COSTS'!$Y$14:$Z$28,2,FALSE)</f>
        <v>0.63</v>
      </c>
      <c r="E606" s="70">
        <f>VLOOKUP($A606,'BASE LOSS COSTS'!$AB$14:$AC$28,2,FALSE)</f>
        <v>1.26</v>
      </c>
      <c r="F606" s="70">
        <f>VLOOKUP($A606,'BASE LOSS COSTS'!$AE$14:$AF$28,2,FALSE)</f>
        <v>1.89</v>
      </c>
      <c r="G606" s="49">
        <f>VLOOKUP(A606,'BASE LOSS COSTS'!$A$55:$B$69,2)</f>
        <v>4</v>
      </c>
      <c r="H606" s="49">
        <f>ROUND('LOSS COST BY TERRITORY AND ZIP'!$H606*VLOOKUP(TEXT(A606,"000"),'OFF-BALANCE FACTORS'!$B$2:$H$100,5),0)</f>
        <v>155</v>
      </c>
      <c r="I606" s="57">
        <f>VLOOKUP($A606,'BASE LOSS COSTS'!$AH$14:$AI$28,2,FALSE)</f>
        <v>1</v>
      </c>
      <c r="J606" s="57">
        <f>VLOOKUP($A606,'BASE LOSS COSTS'!$AK$14:$AL$28,2,FALSE)</f>
        <v>2</v>
      </c>
      <c r="K606" s="57">
        <f>VLOOKUP($A606,'BASE LOSS COSTS'!$AN$14:$AO$28,2,FALSE)</f>
        <v>3</v>
      </c>
      <c r="L606" s="57">
        <f>VLOOKUP($A606,'BASE LOSS COSTS'!$AQ$14:$AR$28,2,FALSE)</f>
        <v>5</v>
      </c>
      <c r="M606" s="49">
        <f>ROUND('LOSS COST BY TERRITORY AND ZIP'!$M606*VLOOKUP(TEXT(A606,"000"),'OFF-BALANCE FACTORS'!$B$2:$H$100,5),0)</f>
        <v>127</v>
      </c>
      <c r="N606" s="71">
        <f>VLOOKUP($A606,'BASE LOSS COSTS'!$AT$14:$AU$28,2,FALSE)</f>
        <v>0.62</v>
      </c>
      <c r="O606" s="71">
        <f>VLOOKUP($A606,'BASE LOSS COSTS'!$AW$14:$AX$28,2,FALSE)</f>
        <v>1.25</v>
      </c>
      <c r="P606" s="71">
        <f>VLOOKUP($A606,'BASE LOSS COSTS'!$AZ$14:$BA$28,2,FALSE)</f>
        <v>1.87</v>
      </c>
      <c r="Q606" s="49">
        <f>VLOOKUP(A606,'BASE LOSS COSTS'!$D$55:$E$69,2)</f>
        <v>13</v>
      </c>
      <c r="R606" s="49">
        <f>VLOOKUP(A606,'BASE LOSS COSTS'!$V$55:$W$69,2)</f>
        <v>9</v>
      </c>
      <c r="S606" s="57">
        <f>VLOOKUP(A606,'BASE LOSS COSTS'!$J$14:$K$28,2)</f>
        <v>153</v>
      </c>
      <c r="T606" s="49">
        <f>VLOOKUP(A606,'BASE LOSS COSTS'!$G$55:$H$69,2)</f>
        <v>9</v>
      </c>
      <c r="U606" s="57">
        <f>VLOOKUP(A606,'BASE LOSS COSTS'!$M$14:$N$28,2)</f>
        <v>576</v>
      </c>
      <c r="V606" s="71">
        <f>VLOOKUP($A606,'BASE LOSS COSTS'!$BC$14:$BD$28,2,FALSE)</f>
        <v>1.26</v>
      </c>
      <c r="W606" s="71">
        <f>VLOOKUP($A606,'BASE LOSS COSTS'!$BF$14:$BG$28,2,FALSE)</f>
        <v>1.89</v>
      </c>
      <c r="X606" s="71">
        <f>VLOOKUP($A606,'BASE LOSS COSTS'!$BI$14:$BJ$28,2,FALSE)</f>
        <v>2.52</v>
      </c>
      <c r="Y606" s="57">
        <f>VLOOKUP(A606,'BASE LOSS COSTS'!$J$55:$K$69,2)</f>
        <v>25</v>
      </c>
      <c r="Z606" s="57">
        <f>VLOOKUP(A606,'BASE LOSS COSTS'!$Y$55:$Z$69,2)</f>
        <v>20</v>
      </c>
      <c r="AA606" s="57">
        <f>VLOOKUP(A606,'BASE LOSS COSTS'!$P$14:$Q$28,2)</f>
        <v>137</v>
      </c>
      <c r="AB606" s="71">
        <f>VLOOKUP($A606,'BASE LOSS COSTS'!$BL$14:$BM$28,2,FALSE)</f>
        <v>0.63</v>
      </c>
      <c r="AC606" s="71">
        <f>VLOOKUP($A606,'BASE LOSS COSTS'!$BO$14:$BP$28,2,FALSE)</f>
        <v>1.26</v>
      </c>
      <c r="AD606" s="71">
        <f>VLOOKUP($A606,'BASE LOSS COSTS'!$BR$14:$BS$28,2,FALSE)</f>
        <v>1.89</v>
      </c>
      <c r="AE606" s="57">
        <f>VLOOKUP(A606,'BASE LOSS COSTS'!$M$55:$N$69,2)</f>
        <v>3</v>
      </c>
      <c r="AF606" s="57">
        <f>VLOOKUP(A606,'BASE LOSS COSTS'!$S$14:$T$28,2)</f>
        <v>55</v>
      </c>
      <c r="AG606" s="71">
        <f>VLOOKUP($A606,'BASE LOSS COSTS'!$BU$14:$BV$28,2,FALSE)</f>
        <v>6.93</v>
      </c>
      <c r="AH606" s="71">
        <f>VLOOKUP($A606,'BASE LOSS COSTS'!$BX$14:$BY$28,2,FALSE)</f>
        <v>8.19</v>
      </c>
      <c r="AI606" s="71">
        <f>VLOOKUP($A606,'BASE LOSS COSTS'!$CA$14:$CB$28,2,FALSE)</f>
        <v>9.4499999999999993</v>
      </c>
      <c r="AJ606" s="57">
        <f>VLOOKUP(A606,'BASE LOSS COSTS'!$P$55:$Q$69,2)</f>
        <v>2</v>
      </c>
      <c r="AK606" s="57">
        <f>VLOOKUP(A606,'BASE LOSS COSTS'!$V$14:$W$28,2)</f>
        <v>452</v>
      </c>
      <c r="AL606" s="71">
        <f>VLOOKUP($A606,'BASE LOSS COSTS'!$CD$14:$CE$28,2,FALSE)</f>
        <v>39.06</v>
      </c>
      <c r="AM606" s="71">
        <f>VLOOKUP($A606,'BASE LOSS COSTS'!$CG$14:$CH$28,2,FALSE)</f>
        <v>44.1</v>
      </c>
      <c r="AN606" s="71">
        <f>VLOOKUP($A606,'BASE LOSS COSTS'!$CJ$14:$CK$28,2,FALSE)</f>
        <v>60.48</v>
      </c>
      <c r="AO606" s="57">
        <f>VLOOKUP(A606,'BASE LOSS COSTS'!$S$55:$T$69,2)</f>
        <v>24</v>
      </c>
      <c r="AP606" s="49">
        <f>ROUND('LOSS COST BY TERRITORY AND ZIP'!$AP606*VLOOKUP(TEXT(A606,"000"),'OFF-BALANCE FACTORS'!$B$2:$H$100,4),0)</f>
        <v>222</v>
      </c>
      <c r="AQ606" s="49">
        <f>ROUND('LOSS COST BY TERRITORY AND ZIP'!$AQ606*VLOOKUP(TEXT(A606,"000"),'OFF-BALANCE FACTORS'!$B$2:$H$100,4),0)</f>
        <v>191</v>
      </c>
      <c r="AR606" s="57">
        <f>VLOOKUP(A606,'BASE LOSS COSTS'!$G$35:$H$49,2)</f>
        <v>264</v>
      </c>
      <c r="AS606" s="57">
        <f>VLOOKUP(A606,'BASE LOSS COSTS'!$J$35:$K$49,2)</f>
        <v>264</v>
      </c>
      <c r="AT606" s="57">
        <f>VLOOKUP(A606,'BASE LOSS COSTS'!$M$35:$N$49,2)</f>
        <v>228</v>
      </c>
      <c r="AU606" s="57">
        <f>VLOOKUP(A606,'BASE LOSS COSTS'!$P$35:$Q$49,2)</f>
        <v>228</v>
      </c>
      <c r="AV606" s="57">
        <f>VLOOKUP(A606,'BASE LOSS COSTS'!$S$35:$T$49,2)</f>
        <v>120</v>
      </c>
      <c r="AW606" s="57">
        <f>VLOOKUP(A606,'BASE LOSS COSTS'!$V$35:$W$49,2)</f>
        <v>120</v>
      </c>
      <c r="AX606" s="57">
        <f>VLOOKUP(A606,'BASE LOSS COSTS'!$Y$35:$Z$49,2)</f>
        <v>104</v>
      </c>
      <c r="AY606" s="57">
        <f>VLOOKUP(A606,'BASE LOSS COSTS'!$AB$35:$AC$49,2)</f>
        <v>104</v>
      </c>
      <c r="AZ606" s="49">
        <f>ROUND('LOSS COST BY TERRITORY AND ZIP'!$AZ606*VLOOKUP(TEXT(A606,"000"),'OFF-BALANCE FACTORS'!$B$2:$H$100,3),0)</f>
        <v>222</v>
      </c>
      <c r="BA606" s="57">
        <f>VLOOKUP(A606,'BASE LOSS COSTS'!$AH$35:$AI$49,2)</f>
        <v>268</v>
      </c>
      <c r="BB606" s="57">
        <f>VLOOKUP(A606,'BASE LOSS COSTS'!$AK$35:$AL$49,2)</f>
        <v>268</v>
      </c>
      <c r="BC606" s="57">
        <f>VLOOKUP(A606,'BASE LOSS COSTS'!$AN$35:$AO$49,2)</f>
        <v>80</v>
      </c>
      <c r="BD606" s="57">
        <f>VLOOKUP(A606,'BASE LOSS COSTS'!$AQ$35:$AR$49,2)</f>
        <v>80</v>
      </c>
      <c r="BE606" s="49">
        <f>ROUND('LOSS COST BY TERRITORY AND ZIP'!$BE606*VLOOKUP(TEXT(A606,"000"),'OFF-BALANCE FACTORS'!$B$2:$H$100,7),0)</f>
        <v>322</v>
      </c>
      <c r="BF606" s="62">
        <f t="shared" si="9"/>
        <v>278</v>
      </c>
      <c r="BG606" s="49">
        <f>ROUND('LOSS COST BY TERRITORY AND ZIP'!$BG606*VLOOKUP(TEXT(A606,"000"),'OFF-BALANCE FACTORS'!$B$2:$H$100,6),0)</f>
        <v>241</v>
      </c>
      <c r="BH606" s="38"/>
      <c r="BI606" s="38"/>
      <c r="BJ606" s="38"/>
      <c r="BK606" s="38"/>
      <c r="BL606" s="38"/>
      <c r="BM606" s="38"/>
      <c r="BN606" s="38"/>
      <c r="BO606" s="38"/>
      <c r="BP606" s="38"/>
      <c r="BQ606" s="38"/>
      <c r="BR606" s="38"/>
      <c r="BS606" s="38"/>
      <c r="BT606" s="38"/>
      <c r="BU606" s="38"/>
      <c r="BV606" s="38"/>
      <c r="BW606" s="38"/>
      <c r="BX606" s="38"/>
      <c r="BY606" s="38"/>
      <c r="BZ606" s="38"/>
      <c r="CA606" s="38"/>
      <c r="CB606" s="38"/>
      <c r="CC606" s="38"/>
      <c r="CD606" s="38"/>
      <c r="CE606" s="38"/>
      <c r="CF606" s="39"/>
      <c r="CG606" s="39"/>
    </row>
    <row r="607" spans="1:85">
      <c r="A607" s="41">
        <v>117</v>
      </c>
      <c r="B607" s="41">
        <v>67473</v>
      </c>
      <c r="C607" s="49">
        <f>ROUND('LOSS COST BY TERRITORY AND ZIP'!$C607*VLOOKUP(TEXT(A607,"000"),'OFF-BALANCE FACTORS'!$B$2:$H$100,2),0)</f>
        <v>151</v>
      </c>
      <c r="D607" s="70">
        <f>VLOOKUP($A607,'BASE LOSS COSTS'!$Y$14:$Z$28,2,FALSE)</f>
        <v>0.63</v>
      </c>
      <c r="E607" s="70">
        <f>VLOOKUP($A607,'BASE LOSS COSTS'!$AB$14:$AC$28,2,FALSE)</f>
        <v>1.26</v>
      </c>
      <c r="F607" s="70">
        <f>VLOOKUP($A607,'BASE LOSS COSTS'!$AE$14:$AF$28,2,FALSE)</f>
        <v>1.89</v>
      </c>
      <c r="G607" s="49">
        <f>VLOOKUP(A607,'BASE LOSS COSTS'!$A$55:$B$69,2)</f>
        <v>4</v>
      </c>
      <c r="H607" s="49">
        <f>ROUND('LOSS COST BY TERRITORY AND ZIP'!$H607*VLOOKUP(TEXT(A607,"000"),'OFF-BALANCE FACTORS'!$B$2:$H$100,5),0)</f>
        <v>155</v>
      </c>
      <c r="I607" s="57">
        <f>VLOOKUP($A607,'BASE LOSS COSTS'!$AH$14:$AI$28,2,FALSE)</f>
        <v>1</v>
      </c>
      <c r="J607" s="57">
        <f>VLOOKUP($A607,'BASE LOSS COSTS'!$AK$14:$AL$28,2,FALSE)</f>
        <v>2</v>
      </c>
      <c r="K607" s="57">
        <f>VLOOKUP($A607,'BASE LOSS COSTS'!$AN$14:$AO$28,2,FALSE)</f>
        <v>3</v>
      </c>
      <c r="L607" s="57">
        <f>VLOOKUP($A607,'BASE LOSS COSTS'!$AQ$14:$AR$28,2,FALSE)</f>
        <v>5</v>
      </c>
      <c r="M607" s="49">
        <f>ROUND('LOSS COST BY TERRITORY AND ZIP'!$M607*VLOOKUP(TEXT(A607,"000"),'OFF-BALANCE FACTORS'!$B$2:$H$100,5),0)</f>
        <v>127</v>
      </c>
      <c r="N607" s="71">
        <f>VLOOKUP($A607,'BASE LOSS COSTS'!$AT$14:$AU$28,2,FALSE)</f>
        <v>0.62</v>
      </c>
      <c r="O607" s="71">
        <f>VLOOKUP($A607,'BASE LOSS COSTS'!$AW$14:$AX$28,2,FALSE)</f>
        <v>1.25</v>
      </c>
      <c r="P607" s="71">
        <f>VLOOKUP($A607,'BASE LOSS COSTS'!$AZ$14:$BA$28,2,FALSE)</f>
        <v>1.87</v>
      </c>
      <c r="Q607" s="49">
        <f>VLOOKUP(A607,'BASE LOSS COSTS'!$D$55:$E$69,2)</f>
        <v>13</v>
      </c>
      <c r="R607" s="49">
        <f>VLOOKUP(A607,'BASE LOSS COSTS'!$V$55:$W$69,2)</f>
        <v>9</v>
      </c>
      <c r="S607" s="57">
        <f>VLOOKUP(A607,'BASE LOSS COSTS'!$J$14:$K$28,2)</f>
        <v>153</v>
      </c>
      <c r="T607" s="49">
        <f>VLOOKUP(A607,'BASE LOSS COSTS'!$G$55:$H$69,2)</f>
        <v>9</v>
      </c>
      <c r="U607" s="57">
        <f>VLOOKUP(A607,'BASE LOSS COSTS'!$M$14:$N$28,2)</f>
        <v>576</v>
      </c>
      <c r="V607" s="71">
        <f>VLOOKUP($A607,'BASE LOSS COSTS'!$BC$14:$BD$28,2,FALSE)</f>
        <v>1.26</v>
      </c>
      <c r="W607" s="71">
        <f>VLOOKUP($A607,'BASE LOSS COSTS'!$BF$14:$BG$28,2,FALSE)</f>
        <v>1.89</v>
      </c>
      <c r="X607" s="71">
        <f>VLOOKUP($A607,'BASE LOSS COSTS'!$BI$14:$BJ$28,2,FALSE)</f>
        <v>2.52</v>
      </c>
      <c r="Y607" s="57">
        <f>VLOOKUP(A607,'BASE LOSS COSTS'!$J$55:$K$69,2)</f>
        <v>25</v>
      </c>
      <c r="Z607" s="57">
        <f>VLOOKUP(A607,'BASE LOSS COSTS'!$Y$55:$Z$69,2)</f>
        <v>20</v>
      </c>
      <c r="AA607" s="57">
        <f>VLOOKUP(A607,'BASE LOSS COSTS'!$P$14:$Q$28,2)</f>
        <v>137</v>
      </c>
      <c r="AB607" s="71">
        <f>VLOOKUP($A607,'BASE LOSS COSTS'!$BL$14:$BM$28,2,FALSE)</f>
        <v>0.63</v>
      </c>
      <c r="AC607" s="71">
        <f>VLOOKUP($A607,'BASE LOSS COSTS'!$BO$14:$BP$28,2,FALSE)</f>
        <v>1.26</v>
      </c>
      <c r="AD607" s="71">
        <f>VLOOKUP($A607,'BASE LOSS COSTS'!$BR$14:$BS$28,2,FALSE)</f>
        <v>1.89</v>
      </c>
      <c r="AE607" s="57">
        <f>VLOOKUP(A607,'BASE LOSS COSTS'!$M$55:$N$69,2)</f>
        <v>3</v>
      </c>
      <c r="AF607" s="57">
        <f>VLOOKUP(A607,'BASE LOSS COSTS'!$S$14:$T$28,2)</f>
        <v>55</v>
      </c>
      <c r="AG607" s="71">
        <f>VLOOKUP($A607,'BASE LOSS COSTS'!$BU$14:$BV$28,2,FALSE)</f>
        <v>6.93</v>
      </c>
      <c r="AH607" s="71">
        <f>VLOOKUP($A607,'BASE LOSS COSTS'!$BX$14:$BY$28,2,FALSE)</f>
        <v>8.19</v>
      </c>
      <c r="AI607" s="71">
        <f>VLOOKUP($A607,'BASE LOSS COSTS'!$CA$14:$CB$28,2,FALSE)</f>
        <v>9.4499999999999993</v>
      </c>
      <c r="AJ607" s="57">
        <f>VLOOKUP(A607,'BASE LOSS COSTS'!$P$55:$Q$69,2)</f>
        <v>2</v>
      </c>
      <c r="AK607" s="57">
        <f>VLOOKUP(A607,'BASE LOSS COSTS'!$V$14:$W$28,2)</f>
        <v>452</v>
      </c>
      <c r="AL607" s="71">
        <f>VLOOKUP($A607,'BASE LOSS COSTS'!$CD$14:$CE$28,2,FALSE)</f>
        <v>39.06</v>
      </c>
      <c r="AM607" s="71">
        <f>VLOOKUP($A607,'BASE LOSS COSTS'!$CG$14:$CH$28,2,FALSE)</f>
        <v>44.1</v>
      </c>
      <c r="AN607" s="71">
        <f>VLOOKUP($A607,'BASE LOSS COSTS'!$CJ$14:$CK$28,2,FALSE)</f>
        <v>60.48</v>
      </c>
      <c r="AO607" s="57">
        <f>VLOOKUP(A607,'BASE LOSS COSTS'!$S$55:$T$69,2)</f>
        <v>24</v>
      </c>
      <c r="AP607" s="49">
        <f>ROUND('LOSS COST BY TERRITORY AND ZIP'!$AP607*VLOOKUP(TEXT(A607,"000"),'OFF-BALANCE FACTORS'!$B$2:$H$100,4),0)</f>
        <v>222</v>
      </c>
      <c r="AQ607" s="49">
        <f>ROUND('LOSS COST BY TERRITORY AND ZIP'!$AQ607*VLOOKUP(TEXT(A607,"000"),'OFF-BALANCE FACTORS'!$B$2:$H$100,4),0)</f>
        <v>191</v>
      </c>
      <c r="AR607" s="57">
        <f>VLOOKUP(A607,'BASE LOSS COSTS'!$G$35:$H$49,2)</f>
        <v>264</v>
      </c>
      <c r="AS607" s="57">
        <f>VLOOKUP(A607,'BASE LOSS COSTS'!$J$35:$K$49,2)</f>
        <v>264</v>
      </c>
      <c r="AT607" s="57">
        <f>VLOOKUP(A607,'BASE LOSS COSTS'!$M$35:$N$49,2)</f>
        <v>228</v>
      </c>
      <c r="AU607" s="57">
        <f>VLOOKUP(A607,'BASE LOSS COSTS'!$P$35:$Q$49,2)</f>
        <v>228</v>
      </c>
      <c r="AV607" s="57">
        <f>VLOOKUP(A607,'BASE LOSS COSTS'!$S$35:$T$49,2)</f>
        <v>120</v>
      </c>
      <c r="AW607" s="57">
        <f>VLOOKUP(A607,'BASE LOSS COSTS'!$V$35:$W$49,2)</f>
        <v>120</v>
      </c>
      <c r="AX607" s="57">
        <f>VLOOKUP(A607,'BASE LOSS COSTS'!$Y$35:$Z$49,2)</f>
        <v>104</v>
      </c>
      <c r="AY607" s="57">
        <f>VLOOKUP(A607,'BASE LOSS COSTS'!$AB$35:$AC$49,2)</f>
        <v>104</v>
      </c>
      <c r="AZ607" s="49">
        <f>ROUND('LOSS COST BY TERRITORY AND ZIP'!$AZ607*VLOOKUP(TEXT(A607,"000"),'OFF-BALANCE FACTORS'!$B$2:$H$100,3),0)</f>
        <v>222</v>
      </c>
      <c r="BA607" s="57">
        <f>VLOOKUP(A607,'BASE LOSS COSTS'!$AH$35:$AI$49,2)</f>
        <v>268</v>
      </c>
      <c r="BB607" s="57">
        <f>VLOOKUP(A607,'BASE LOSS COSTS'!$AK$35:$AL$49,2)</f>
        <v>268</v>
      </c>
      <c r="BC607" s="57">
        <f>VLOOKUP(A607,'BASE LOSS COSTS'!$AN$35:$AO$49,2)</f>
        <v>80</v>
      </c>
      <c r="BD607" s="57">
        <f>VLOOKUP(A607,'BASE LOSS COSTS'!$AQ$35:$AR$49,2)</f>
        <v>80</v>
      </c>
      <c r="BE607" s="49">
        <f>ROUND('LOSS COST BY TERRITORY AND ZIP'!$BE607*VLOOKUP(TEXT(A607,"000"),'OFF-BALANCE FACTORS'!$B$2:$H$100,7),0)</f>
        <v>322</v>
      </c>
      <c r="BF607" s="62">
        <f t="shared" si="9"/>
        <v>278</v>
      </c>
      <c r="BG607" s="49">
        <f>ROUND('LOSS COST BY TERRITORY AND ZIP'!$BG607*VLOOKUP(TEXT(A607,"000"),'OFF-BALANCE FACTORS'!$B$2:$H$100,6),0)</f>
        <v>241</v>
      </c>
      <c r="BH607" s="38"/>
      <c r="BI607" s="38"/>
      <c r="BJ607" s="38"/>
      <c r="BK607" s="38"/>
      <c r="BL607" s="38"/>
      <c r="BM607" s="38"/>
      <c r="BN607" s="38"/>
      <c r="BO607" s="38"/>
      <c r="BP607" s="38"/>
      <c r="BQ607" s="38"/>
      <c r="BR607" s="38"/>
      <c r="BS607" s="38"/>
      <c r="BT607" s="38"/>
      <c r="BU607" s="38"/>
      <c r="BV607" s="38"/>
      <c r="BW607" s="38"/>
      <c r="BX607" s="38"/>
      <c r="BY607" s="38"/>
      <c r="BZ607" s="38"/>
      <c r="CA607" s="38"/>
      <c r="CB607" s="38"/>
      <c r="CC607" s="38"/>
      <c r="CD607" s="38"/>
      <c r="CE607" s="38"/>
      <c r="CF607" s="39"/>
      <c r="CG607" s="39"/>
    </row>
    <row r="608" spans="1:85">
      <c r="A608" s="41">
        <v>117</v>
      </c>
      <c r="B608" s="41">
        <v>67474</v>
      </c>
      <c r="C608" s="49">
        <f>ROUND('LOSS COST BY TERRITORY AND ZIP'!$C608*VLOOKUP(TEXT(A608,"000"),'OFF-BALANCE FACTORS'!$B$2:$H$100,2),0)</f>
        <v>151</v>
      </c>
      <c r="D608" s="70">
        <f>VLOOKUP($A608,'BASE LOSS COSTS'!$Y$14:$Z$28,2,FALSE)</f>
        <v>0.63</v>
      </c>
      <c r="E608" s="70">
        <f>VLOOKUP($A608,'BASE LOSS COSTS'!$AB$14:$AC$28,2,FALSE)</f>
        <v>1.26</v>
      </c>
      <c r="F608" s="70">
        <f>VLOOKUP($A608,'BASE LOSS COSTS'!$AE$14:$AF$28,2,FALSE)</f>
        <v>1.89</v>
      </c>
      <c r="G608" s="49">
        <f>VLOOKUP(A608,'BASE LOSS COSTS'!$A$55:$B$69,2)</f>
        <v>4</v>
      </c>
      <c r="H608" s="49">
        <f>ROUND('LOSS COST BY TERRITORY AND ZIP'!$H608*VLOOKUP(TEXT(A608,"000"),'OFF-BALANCE FACTORS'!$B$2:$H$100,5),0)</f>
        <v>155</v>
      </c>
      <c r="I608" s="57">
        <f>VLOOKUP($A608,'BASE LOSS COSTS'!$AH$14:$AI$28,2,FALSE)</f>
        <v>1</v>
      </c>
      <c r="J608" s="57">
        <f>VLOOKUP($A608,'BASE LOSS COSTS'!$AK$14:$AL$28,2,FALSE)</f>
        <v>2</v>
      </c>
      <c r="K608" s="57">
        <f>VLOOKUP($A608,'BASE LOSS COSTS'!$AN$14:$AO$28,2,FALSE)</f>
        <v>3</v>
      </c>
      <c r="L608" s="57">
        <f>VLOOKUP($A608,'BASE LOSS COSTS'!$AQ$14:$AR$28,2,FALSE)</f>
        <v>5</v>
      </c>
      <c r="M608" s="49">
        <f>ROUND('LOSS COST BY TERRITORY AND ZIP'!$M608*VLOOKUP(TEXT(A608,"000"),'OFF-BALANCE FACTORS'!$B$2:$H$100,5),0)</f>
        <v>127</v>
      </c>
      <c r="N608" s="71">
        <f>VLOOKUP($A608,'BASE LOSS COSTS'!$AT$14:$AU$28,2,FALSE)</f>
        <v>0.62</v>
      </c>
      <c r="O608" s="71">
        <f>VLOOKUP($A608,'BASE LOSS COSTS'!$AW$14:$AX$28,2,FALSE)</f>
        <v>1.25</v>
      </c>
      <c r="P608" s="71">
        <f>VLOOKUP($A608,'BASE LOSS COSTS'!$AZ$14:$BA$28,2,FALSE)</f>
        <v>1.87</v>
      </c>
      <c r="Q608" s="49">
        <f>VLOOKUP(A608,'BASE LOSS COSTS'!$D$55:$E$69,2)</f>
        <v>13</v>
      </c>
      <c r="R608" s="49">
        <f>VLOOKUP(A608,'BASE LOSS COSTS'!$V$55:$W$69,2)</f>
        <v>9</v>
      </c>
      <c r="S608" s="57">
        <f>VLOOKUP(A608,'BASE LOSS COSTS'!$J$14:$K$28,2)</f>
        <v>153</v>
      </c>
      <c r="T608" s="49">
        <f>VLOOKUP(A608,'BASE LOSS COSTS'!$G$55:$H$69,2)</f>
        <v>9</v>
      </c>
      <c r="U608" s="57">
        <f>VLOOKUP(A608,'BASE LOSS COSTS'!$M$14:$N$28,2)</f>
        <v>576</v>
      </c>
      <c r="V608" s="71">
        <f>VLOOKUP($A608,'BASE LOSS COSTS'!$BC$14:$BD$28,2,FALSE)</f>
        <v>1.26</v>
      </c>
      <c r="W608" s="71">
        <f>VLOOKUP($A608,'BASE LOSS COSTS'!$BF$14:$BG$28,2,FALSE)</f>
        <v>1.89</v>
      </c>
      <c r="X608" s="71">
        <f>VLOOKUP($A608,'BASE LOSS COSTS'!$BI$14:$BJ$28,2,FALSE)</f>
        <v>2.52</v>
      </c>
      <c r="Y608" s="57">
        <f>VLOOKUP(A608,'BASE LOSS COSTS'!$J$55:$K$69,2)</f>
        <v>25</v>
      </c>
      <c r="Z608" s="57">
        <f>VLOOKUP(A608,'BASE LOSS COSTS'!$Y$55:$Z$69,2)</f>
        <v>20</v>
      </c>
      <c r="AA608" s="57">
        <f>VLOOKUP(A608,'BASE LOSS COSTS'!$P$14:$Q$28,2)</f>
        <v>137</v>
      </c>
      <c r="AB608" s="71">
        <f>VLOOKUP($A608,'BASE LOSS COSTS'!$BL$14:$BM$28,2,FALSE)</f>
        <v>0.63</v>
      </c>
      <c r="AC608" s="71">
        <f>VLOOKUP($A608,'BASE LOSS COSTS'!$BO$14:$BP$28,2,FALSE)</f>
        <v>1.26</v>
      </c>
      <c r="AD608" s="71">
        <f>VLOOKUP($A608,'BASE LOSS COSTS'!$BR$14:$BS$28,2,FALSE)</f>
        <v>1.89</v>
      </c>
      <c r="AE608" s="57">
        <f>VLOOKUP(A608,'BASE LOSS COSTS'!$M$55:$N$69,2)</f>
        <v>3</v>
      </c>
      <c r="AF608" s="57">
        <f>VLOOKUP(A608,'BASE LOSS COSTS'!$S$14:$T$28,2)</f>
        <v>55</v>
      </c>
      <c r="AG608" s="71">
        <f>VLOOKUP($A608,'BASE LOSS COSTS'!$BU$14:$BV$28,2,FALSE)</f>
        <v>6.93</v>
      </c>
      <c r="AH608" s="71">
        <f>VLOOKUP($A608,'BASE LOSS COSTS'!$BX$14:$BY$28,2,FALSE)</f>
        <v>8.19</v>
      </c>
      <c r="AI608" s="71">
        <f>VLOOKUP($A608,'BASE LOSS COSTS'!$CA$14:$CB$28,2,FALSE)</f>
        <v>9.4499999999999993</v>
      </c>
      <c r="AJ608" s="57">
        <f>VLOOKUP(A608,'BASE LOSS COSTS'!$P$55:$Q$69,2)</f>
        <v>2</v>
      </c>
      <c r="AK608" s="57">
        <f>VLOOKUP(A608,'BASE LOSS COSTS'!$V$14:$W$28,2)</f>
        <v>452</v>
      </c>
      <c r="AL608" s="71">
        <f>VLOOKUP($A608,'BASE LOSS COSTS'!$CD$14:$CE$28,2,FALSE)</f>
        <v>39.06</v>
      </c>
      <c r="AM608" s="71">
        <f>VLOOKUP($A608,'BASE LOSS COSTS'!$CG$14:$CH$28,2,FALSE)</f>
        <v>44.1</v>
      </c>
      <c r="AN608" s="71">
        <f>VLOOKUP($A608,'BASE LOSS COSTS'!$CJ$14:$CK$28,2,FALSE)</f>
        <v>60.48</v>
      </c>
      <c r="AO608" s="57">
        <f>VLOOKUP(A608,'BASE LOSS COSTS'!$S$55:$T$69,2)</f>
        <v>24</v>
      </c>
      <c r="AP608" s="49">
        <f>ROUND('LOSS COST BY TERRITORY AND ZIP'!$AP608*VLOOKUP(TEXT(A608,"000"),'OFF-BALANCE FACTORS'!$B$2:$H$100,4),0)</f>
        <v>222</v>
      </c>
      <c r="AQ608" s="49">
        <f>ROUND('LOSS COST BY TERRITORY AND ZIP'!$AQ608*VLOOKUP(TEXT(A608,"000"),'OFF-BALANCE FACTORS'!$B$2:$H$100,4),0)</f>
        <v>191</v>
      </c>
      <c r="AR608" s="57">
        <f>VLOOKUP(A608,'BASE LOSS COSTS'!$G$35:$H$49,2)</f>
        <v>264</v>
      </c>
      <c r="AS608" s="57">
        <f>VLOOKUP(A608,'BASE LOSS COSTS'!$J$35:$K$49,2)</f>
        <v>264</v>
      </c>
      <c r="AT608" s="57">
        <f>VLOOKUP(A608,'BASE LOSS COSTS'!$M$35:$N$49,2)</f>
        <v>228</v>
      </c>
      <c r="AU608" s="57">
        <f>VLOOKUP(A608,'BASE LOSS COSTS'!$P$35:$Q$49,2)</f>
        <v>228</v>
      </c>
      <c r="AV608" s="57">
        <f>VLOOKUP(A608,'BASE LOSS COSTS'!$S$35:$T$49,2)</f>
        <v>120</v>
      </c>
      <c r="AW608" s="57">
        <f>VLOOKUP(A608,'BASE LOSS COSTS'!$V$35:$W$49,2)</f>
        <v>120</v>
      </c>
      <c r="AX608" s="57">
        <f>VLOOKUP(A608,'BASE LOSS COSTS'!$Y$35:$Z$49,2)</f>
        <v>104</v>
      </c>
      <c r="AY608" s="57">
        <f>VLOOKUP(A608,'BASE LOSS COSTS'!$AB$35:$AC$49,2)</f>
        <v>104</v>
      </c>
      <c r="AZ608" s="49">
        <f>ROUND('LOSS COST BY TERRITORY AND ZIP'!$AZ608*VLOOKUP(TEXT(A608,"000"),'OFF-BALANCE FACTORS'!$B$2:$H$100,3),0)</f>
        <v>222</v>
      </c>
      <c r="BA608" s="57">
        <f>VLOOKUP(A608,'BASE LOSS COSTS'!$AH$35:$AI$49,2)</f>
        <v>268</v>
      </c>
      <c r="BB608" s="57">
        <f>VLOOKUP(A608,'BASE LOSS COSTS'!$AK$35:$AL$49,2)</f>
        <v>268</v>
      </c>
      <c r="BC608" s="57">
        <f>VLOOKUP(A608,'BASE LOSS COSTS'!$AN$35:$AO$49,2)</f>
        <v>80</v>
      </c>
      <c r="BD608" s="57">
        <f>VLOOKUP(A608,'BASE LOSS COSTS'!$AQ$35:$AR$49,2)</f>
        <v>80</v>
      </c>
      <c r="BE608" s="49">
        <f>ROUND('LOSS COST BY TERRITORY AND ZIP'!$BE608*VLOOKUP(TEXT(A608,"000"),'OFF-BALANCE FACTORS'!$B$2:$H$100,7),0)</f>
        <v>322</v>
      </c>
      <c r="BF608" s="62">
        <f t="shared" si="9"/>
        <v>278</v>
      </c>
      <c r="BG608" s="49">
        <f>ROUND('LOSS COST BY TERRITORY AND ZIP'!$BG608*VLOOKUP(TEXT(A608,"000"),'OFF-BALANCE FACTORS'!$B$2:$H$100,6),0)</f>
        <v>241</v>
      </c>
      <c r="BH608" s="38"/>
      <c r="BI608" s="38"/>
      <c r="BJ608" s="38"/>
      <c r="BK608" s="38"/>
      <c r="BL608" s="38"/>
      <c r="BM608" s="38"/>
      <c r="BN608" s="38"/>
      <c r="BO608" s="38"/>
      <c r="BP608" s="38"/>
      <c r="BQ608" s="38"/>
      <c r="BR608" s="38"/>
      <c r="BS608" s="38"/>
      <c r="BT608" s="38"/>
      <c r="BU608" s="38"/>
      <c r="BV608" s="38"/>
      <c r="BW608" s="38"/>
      <c r="BX608" s="38"/>
      <c r="BY608" s="38"/>
      <c r="BZ608" s="38"/>
      <c r="CA608" s="38"/>
      <c r="CB608" s="38"/>
      <c r="CC608" s="38"/>
      <c r="CD608" s="38"/>
      <c r="CE608" s="38"/>
      <c r="CF608" s="39"/>
      <c r="CG608" s="39"/>
    </row>
    <row r="609" spans="1:85">
      <c r="A609" s="41">
        <v>117</v>
      </c>
      <c r="B609" s="41">
        <v>67475</v>
      </c>
      <c r="C609" s="49">
        <f>ROUND('LOSS COST BY TERRITORY AND ZIP'!$C609*VLOOKUP(TEXT(A609,"000"),'OFF-BALANCE FACTORS'!$B$2:$H$100,2),0)</f>
        <v>151</v>
      </c>
      <c r="D609" s="70">
        <f>VLOOKUP($A609,'BASE LOSS COSTS'!$Y$14:$Z$28,2,FALSE)</f>
        <v>0.63</v>
      </c>
      <c r="E609" s="70">
        <f>VLOOKUP($A609,'BASE LOSS COSTS'!$AB$14:$AC$28,2,FALSE)</f>
        <v>1.26</v>
      </c>
      <c r="F609" s="70">
        <f>VLOOKUP($A609,'BASE LOSS COSTS'!$AE$14:$AF$28,2,FALSE)</f>
        <v>1.89</v>
      </c>
      <c r="G609" s="49">
        <f>VLOOKUP(A609,'BASE LOSS COSTS'!$A$55:$B$69,2)</f>
        <v>4</v>
      </c>
      <c r="H609" s="49">
        <f>ROUND('LOSS COST BY TERRITORY AND ZIP'!$H609*VLOOKUP(TEXT(A609,"000"),'OFF-BALANCE FACTORS'!$B$2:$H$100,5),0)</f>
        <v>155</v>
      </c>
      <c r="I609" s="57">
        <f>VLOOKUP($A609,'BASE LOSS COSTS'!$AH$14:$AI$28,2,FALSE)</f>
        <v>1</v>
      </c>
      <c r="J609" s="57">
        <f>VLOOKUP($A609,'BASE LOSS COSTS'!$AK$14:$AL$28,2,FALSE)</f>
        <v>2</v>
      </c>
      <c r="K609" s="57">
        <f>VLOOKUP($A609,'BASE LOSS COSTS'!$AN$14:$AO$28,2,FALSE)</f>
        <v>3</v>
      </c>
      <c r="L609" s="57">
        <f>VLOOKUP($A609,'BASE LOSS COSTS'!$AQ$14:$AR$28,2,FALSE)</f>
        <v>5</v>
      </c>
      <c r="M609" s="49">
        <f>ROUND('LOSS COST BY TERRITORY AND ZIP'!$M609*VLOOKUP(TEXT(A609,"000"),'OFF-BALANCE FACTORS'!$B$2:$H$100,5),0)</f>
        <v>127</v>
      </c>
      <c r="N609" s="71">
        <f>VLOOKUP($A609,'BASE LOSS COSTS'!$AT$14:$AU$28,2,FALSE)</f>
        <v>0.62</v>
      </c>
      <c r="O609" s="71">
        <f>VLOOKUP($A609,'BASE LOSS COSTS'!$AW$14:$AX$28,2,FALSE)</f>
        <v>1.25</v>
      </c>
      <c r="P609" s="71">
        <f>VLOOKUP($A609,'BASE LOSS COSTS'!$AZ$14:$BA$28,2,FALSE)</f>
        <v>1.87</v>
      </c>
      <c r="Q609" s="49">
        <f>VLOOKUP(A609,'BASE LOSS COSTS'!$D$55:$E$69,2)</f>
        <v>13</v>
      </c>
      <c r="R609" s="49">
        <f>VLOOKUP(A609,'BASE LOSS COSTS'!$V$55:$W$69,2)</f>
        <v>9</v>
      </c>
      <c r="S609" s="57">
        <f>VLOOKUP(A609,'BASE LOSS COSTS'!$J$14:$K$28,2)</f>
        <v>153</v>
      </c>
      <c r="T609" s="49">
        <f>VLOOKUP(A609,'BASE LOSS COSTS'!$G$55:$H$69,2)</f>
        <v>9</v>
      </c>
      <c r="U609" s="57">
        <f>VLOOKUP(A609,'BASE LOSS COSTS'!$M$14:$N$28,2)</f>
        <v>576</v>
      </c>
      <c r="V609" s="71">
        <f>VLOOKUP($A609,'BASE LOSS COSTS'!$BC$14:$BD$28,2,FALSE)</f>
        <v>1.26</v>
      </c>
      <c r="W609" s="71">
        <f>VLOOKUP($A609,'BASE LOSS COSTS'!$BF$14:$BG$28,2,FALSE)</f>
        <v>1.89</v>
      </c>
      <c r="X609" s="71">
        <f>VLOOKUP($A609,'BASE LOSS COSTS'!$BI$14:$BJ$28,2,FALSE)</f>
        <v>2.52</v>
      </c>
      <c r="Y609" s="57">
        <f>VLOOKUP(A609,'BASE LOSS COSTS'!$J$55:$K$69,2)</f>
        <v>25</v>
      </c>
      <c r="Z609" s="57">
        <f>VLOOKUP(A609,'BASE LOSS COSTS'!$Y$55:$Z$69,2)</f>
        <v>20</v>
      </c>
      <c r="AA609" s="57">
        <f>VLOOKUP(A609,'BASE LOSS COSTS'!$P$14:$Q$28,2)</f>
        <v>137</v>
      </c>
      <c r="AB609" s="71">
        <f>VLOOKUP($A609,'BASE LOSS COSTS'!$BL$14:$BM$28,2,FALSE)</f>
        <v>0.63</v>
      </c>
      <c r="AC609" s="71">
        <f>VLOOKUP($A609,'BASE LOSS COSTS'!$BO$14:$BP$28,2,FALSE)</f>
        <v>1.26</v>
      </c>
      <c r="AD609" s="71">
        <f>VLOOKUP($A609,'BASE LOSS COSTS'!$BR$14:$BS$28,2,FALSE)</f>
        <v>1.89</v>
      </c>
      <c r="AE609" s="57">
        <f>VLOOKUP(A609,'BASE LOSS COSTS'!$M$55:$N$69,2)</f>
        <v>3</v>
      </c>
      <c r="AF609" s="57">
        <f>VLOOKUP(A609,'BASE LOSS COSTS'!$S$14:$T$28,2)</f>
        <v>55</v>
      </c>
      <c r="AG609" s="71">
        <f>VLOOKUP($A609,'BASE LOSS COSTS'!$BU$14:$BV$28,2,FALSE)</f>
        <v>6.93</v>
      </c>
      <c r="AH609" s="71">
        <f>VLOOKUP($A609,'BASE LOSS COSTS'!$BX$14:$BY$28,2,FALSE)</f>
        <v>8.19</v>
      </c>
      <c r="AI609" s="71">
        <f>VLOOKUP($A609,'BASE LOSS COSTS'!$CA$14:$CB$28,2,FALSE)</f>
        <v>9.4499999999999993</v>
      </c>
      <c r="AJ609" s="57">
        <f>VLOOKUP(A609,'BASE LOSS COSTS'!$P$55:$Q$69,2)</f>
        <v>2</v>
      </c>
      <c r="AK609" s="57">
        <f>VLOOKUP(A609,'BASE LOSS COSTS'!$V$14:$W$28,2)</f>
        <v>452</v>
      </c>
      <c r="AL609" s="71">
        <f>VLOOKUP($A609,'BASE LOSS COSTS'!$CD$14:$CE$28,2,FALSE)</f>
        <v>39.06</v>
      </c>
      <c r="AM609" s="71">
        <f>VLOOKUP($A609,'BASE LOSS COSTS'!$CG$14:$CH$28,2,FALSE)</f>
        <v>44.1</v>
      </c>
      <c r="AN609" s="71">
        <f>VLOOKUP($A609,'BASE LOSS COSTS'!$CJ$14:$CK$28,2,FALSE)</f>
        <v>60.48</v>
      </c>
      <c r="AO609" s="57">
        <f>VLOOKUP(A609,'BASE LOSS COSTS'!$S$55:$T$69,2)</f>
        <v>24</v>
      </c>
      <c r="AP609" s="49">
        <f>ROUND('LOSS COST BY TERRITORY AND ZIP'!$AP609*VLOOKUP(TEXT(A609,"000"),'OFF-BALANCE FACTORS'!$B$2:$H$100,4),0)</f>
        <v>222</v>
      </c>
      <c r="AQ609" s="49">
        <f>ROUND('LOSS COST BY TERRITORY AND ZIP'!$AQ609*VLOOKUP(TEXT(A609,"000"),'OFF-BALANCE FACTORS'!$B$2:$H$100,4),0)</f>
        <v>191</v>
      </c>
      <c r="AR609" s="57">
        <f>VLOOKUP(A609,'BASE LOSS COSTS'!$G$35:$H$49,2)</f>
        <v>264</v>
      </c>
      <c r="AS609" s="57">
        <f>VLOOKUP(A609,'BASE LOSS COSTS'!$J$35:$K$49,2)</f>
        <v>264</v>
      </c>
      <c r="AT609" s="57">
        <f>VLOOKUP(A609,'BASE LOSS COSTS'!$M$35:$N$49,2)</f>
        <v>228</v>
      </c>
      <c r="AU609" s="57">
        <f>VLOOKUP(A609,'BASE LOSS COSTS'!$P$35:$Q$49,2)</f>
        <v>228</v>
      </c>
      <c r="AV609" s="57">
        <f>VLOOKUP(A609,'BASE LOSS COSTS'!$S$35:$T$49,2)</f>
        <v>120</v>
      </c>
      <c r="AW609" s="57">
        <f>VLOOKUP(A609,'BASE LOSS COSTS'!$V$35:$W$49,2)</f>
        <v>120</v>
      </c>
      <c r="AX609" s="57">
        <f>VLOOKUP(A609,'BASE LOSS COSTS'!$Y$35:$Z$49,2)</f>
        <v>104</v>
      </c>
      <c r="AY609" s="57">
        <f>VLOOKUP(A609,'BASE LOSS COSTS'!$AB$35:$AC$49,2)</f>
        <v>104</v>
      </c>
      <c r="AZ609" s="49">
        <f>ROUND('LOSS COST BY TERRITORY AND ZIP'!$AZ609*VLOOKUP(TEXT(A609,"000"),'OFF-BALANCE FACTORS'!$B$2:$H$100,3),0)</f>
        <v>222</v>
      </c>
      <c r="BA609" s="57">
        <f>VLOOKUP(A609,'BASE LOSS COSTS'!$AH$35:$AI$49,2)</f>
        <v>268</v>
      </c>
      <c r="BB609" s="57">
        <f>VLOOKUP(A609,'BASE LOSS COSTS'!$AK$35:$AL$49,2)</f>
        <v>268</v>
      </c>
      <c r="BC609" s="57">
        <f>VLOOKUP(A609,'BASE LOSS COSTS'!$AN$35:$AO$49,2)</f>
        <v>80</v>
      </c>
      <c r="BD609" s="57">
        <f>VLOOKUP(A609,'BASE LOSS COSTS'!$AQ$35:$AR$49,2)</f>
        <v>80</v>
      </c>
      <c r="BE609" s="49">
        <f>ROUND('LOSS COST BY TERRITORY AND ZIP'!$BE609*VLOOKUP(TEXT(A609,"000"),'OFF-BALANCE FACTORS'!$B$2:$H$100,7),0)</f>
        <v>322</v>
      </c>
      <c r="BF609" s="62">
        <f t="shared" si="9"/>
        <v>278</v>
      </c>
      <c r="BG609" s="49">
        <f>ROUND('LOSS COST BY TERRITORY AND ZIP'!$BG609*VLOOKUP(TEXT(A609,"000"),'OFF-BALANCE FACTORS'!$B$2:$H$100,6),0)</f>
        <v>241</v>
      </c>
      <c r="BH609" s="38"/>
      <c r="BI609" s="38"/>
      <c r="BJ609" s="38"/>
      <c r="BK609" s="38"/>
      <c r="BL609" s="38"/>
      <c r="BM609" s="38"/>
      <c r="BN609" s="38"/>
      <c r="BO609" s="38"/>
      <c r="BP609" s="38"/>
      <c r="BQ609" s="38"/>
      <c r="BR609" s="38"/>
      <c r="BS609" s="38"/>
      <c r="BT609" s="38"/>
      <c r="BU609" s="38"/>
      <c r="BV609" s="38"/>
      <c r="BW609" s="38"/>
      <c r="BX609" s="38"/>
      <c r="BY609" s="38"/>
      <c r="BZ609" s="38"/>
      <c r="CA609" s="38"/>
      <c r="CB609" s="38"/>
      <c r="CC609" s="38"/>
      <c r="CD609" s="38"/>
      <c r="CE609" s="38"/>
      <c r="CF609" s="39"/>
      <c r="CG609" s="39"/>
    </row>
    <row r="610" spans="1:85">
      <c r="A610" s="41">
        <v>117</v>
      </c>
      <c r="B610" s="41">
        <v>67476</v>
      </c>
      <c r="C610" s="49">
        <f>ROUND('LOSS COST BY TERRITORY AND ZIP'!$C610*VLOOKUP(TEXT(A610,"000"),'OFF-BALANCE FACTORS'!$B$2:$H$100,2),0)</f>
        <v>151</v>
      </c>
      <c r="D610" s="70">
        <f>VLOOKUP($A610,'BASE LOSS COSTS'!$Y$14:$Z$28,2,FALSE)</f>
        <v>0.63</v>
      </c>
      <c r="E610" s="70">
        <f>VLOOKUP($A610,'BASE LOSS COSTS'!$AB$14:$AC$28,2,FALSE)</f>
        <v>1.26</v>
      </c>
      <c r="F610" s="70">
        <f>VLOOKUP($A610,'BASE LOSS COSTS'!$AE$14:$AF$28,2,FALSE)</f>
        <v>1.89</v>
      </c>
      <c r="G610" s="49">
        <f>VLOOKUP(A610,'BASE LOSS COSTS'!$A$55:$B$69,2)</f>
        <v>4</v>
      </c>
      <c r="H610" s="49">
        <f>ROUND('LOSS COST BY TERRITORY AND ZIP'!$H610*VLOOKUP(TEXT(A610,"000"),'OFF-BALANCE FACTORS'!$B$2:$H$100,5),0)</f>
        <v>155</v>
      </c>
      <c r="I610" s="57">
        <f>VLOOKUP($A610,'BASE LOSS COSTS'!$AH$14:$AI$28,2,FALSE)</f>
        <v>1</v>
      </c>
      <c r="J610" s="57">
        <f>VLOOKUP($A610,'BASE LOSS COSTS'!$AK$14:$AL$28,2,FALSE)</f>
        <v>2</v>
      </c>
      <c r="K610" s="57">
        <f>VLOOKUP($A610,'BASE LOSS COSTS'!$AN$14:$AO$28,2,FALSE)</f>
        <v>3</v>
      </c>
      <c r="L610" s="57">
        <f>VLOOKUP($A610,'BASE LOSS COSTS'!$AQ$14:$AR$28,2,FALSE)</f>
        <v>5</v>
      </c>
      <c r="M610" s="49">
        <f>ROUND('LOSS COST BY TERRITORY AND ZIP'!$M610*VLOOKUP(TEXT(A610,"000"),'OFF-BALANCE FACTORS'!$B$2:$H$100,5),0)</f>
        <v>127</v>
      </c>
      <c r="N610" s="71">
        <f>VLOOKUP($A610,'BASE LOSS COSTS'!$AT$14:$AU$28,2,FALSE)</f>
        <v>0.62</v>
      </c>
      <c r="O610" s="71">
        <f>VLOOKUP($A610,'BASE LOSS COSTS'!$AW$14:$AX$28,2,FALSE)</f>
        <v>1.25</v>
      </c>
      <c r="P610" s="71">
        <f>VLOOKUP($A610,'BASE LOSS COSTS'!$AZ$14:$BA$28,2,FALSE)</f>
        <v>1.87</v>
      </c>
      <c r="Q610" s="49">
        <f>VLOOKUP(A610,'BASE LOSS COSTS'!$D$55:$E$69,2)</f>
        <v>13</v>
      </c>
      <c r="R610" s="49">
        <f>VLOOKUP(A610,'BASE LOSS COSTS'!$V$55:$W$69,2)</f>
        <v>9</v>
      </c>
      <c r="S610" s="57">
        <f>VLOOKUP(A610,'BASE LOSS COSTS'!$J$14:$K$28,2)</f>
        <v>153</v>
      </c>
      <c r="T610" s="49">
        <f>VLOOKUP(A610,'BASE LOSS COSTS'!$G$55:$H$69,2)</f>
        <v>9</v>
      </c>
      <c r="U610" s="57">
        <f>VLOOKUP(A610,'BASE LOSS COSTS'!$M$14:$N$28,2)</f>
        <v>576</v>
      </c>
      <c r="V610" s="71">
        <f>VLOOKUP($A610,'BASE LOSS COSTS'!$BC$14:$BD$28,2,FALSE)</f>
        <v>1.26</v>
      </c>
      <c r="W610" s="71">
        <f>VLOOKUP($A610,'BASE LOSS COSTS'!$BF$14:$BG$28,2,FALSE)</f>
        <v>1.89</v>
      </c>
      <c r="X610" s="71">
        <f>VLOOKUP($A610,'BASE LOSS COSTS'!$BI$14:$BJ$28,2,FALSE)</f>
        <v>2.52</v>
      </c>
      <c r="Y610" s="57">
        <f>VLOOKUP(A610,'BASE LOSS COSTS'!$J$55:$K$69,2)</f>
        <v>25</v>
      </c>
      <c r="Z610" s="57">
        <f>VLOOKUP(A610,'BASE LOSS COSTS'!$Y$55:$Z$69,2)</f>
        <v>20</v>
      </c>
      <c r="AA610" s="57">
        <f>VLOOKUP(A610,'BASE LOSS COSTS'!$P$14:$Q$28,2)</f>
        <v>137</v>
      </c>
      <c r="AB610" s="71">
        <f>VLOOKUP($A610,'BASE LOSS COSTS'!$BL$14:$BM$28,2,FALSE)</f>
        <v>0.63</v>
      </c>
      <c r="AC610" s="71">
        <f>VLOOKUP($A610,'BASE LOSS COSTS'!$BO$14:$BP$28,2,FALSE)</f>
        <v>1.26</v>
      </c>
      <c r="AD610" s="71">
        <f>VLOOKUP($A610,'BASE LOSS COSTS'!$BR$14:$BS$28,2,FALSE)</f>
        <v>1.89</v>
      </c>
      <c r="AE610" s="57">
        <f>VLOOKUP(A610,'BASE LOSS COSTS'!$M$55:$N$69,2)</f>
        <v>3</v>
      </c>
      <c r="AF610" s="57">
        <f>VLOOKUP(A610,'BASE LOSS COSTS'!$S$14:$T$28,2)</f>
        <v>55</v>
      </c>
      <c r="AG610" s="71">
        <f>VLOOKUP($A610,'BASE LOSS COSTS'!$BU$14:$BV$28,2,FALSE)</f>
        <v>6.93</v>
      </c>
      <c r="AH610" s="71">
        <f>VLOOKUP($A610,'BASE LOSS COSTS'!$BX$14:$BY$28,2,FALSE)</f>
        <v>8.19</v>
      </c>
      <c r="AI610" s="71">
        <f>VLOOKUP($A610,'BASE LOSS COSTS'!$CA$14:$CB$28,2,FALSE)</f>
        <v>9.4499999999999993</v>
      </c>
      <c r="AJ610" s="57">
        <f>VLOOKUP(A610,'BASE LOSS COSTS'!$P$55:$Q$69,2)</f>
        <v>2</v>
      </c>
      <c r="AK610" s="57">
        <f>VLOOKUP(A610,'BASE LOSS COSTS'!$V$14:$W$28,2)</f>
        <v>452</v>
      </c>
      <c r="AL610" s="71">
        <f>VLOOKUP($A610,'BASE LOSS COSTS'!$CD$14:$CE$28,2,FALSE)</f>
        <v>39.06</v>
      </c>
      <c r="AM610" s="71">
        <f>VLOOKUP($A610,'BASE LOSS COSTS'!$CG$14:$CH$28,2,FALSE)</f>
        <v>44.1</v>
      </c>
      <c r="AN610" s="71">
        <f>VLOOKUP($A610,'BASE LOSS COSTS'!$CJ$14:$CK$28,2,FALSE)</f>
        <v>60.48</v>
      </c>
      <c r="AO610" s="57">
        <f>VLOOKUP(A610,'BASE LOSS COSTS'!$S$55:$T$69,2)</f>
        <v>24</v>
      </c>
      <c r="AP610" s="49">
        <f>ROUND('LOSS COST BY TERRITORY AND ZIP'!$AP610*VLOOKUP(TEXT(A610,"000"),'OFF-BALANCE FACTORS'!$B$2:$H$100,4),0)</f>
        <v>222</v>
      </c>
      <c r="AQ610" s="49">
        <f>ROUND('LOSS COST BY TERRITORY AND ZIP'!$AQ610*VLOOKUP(TEXT(A610,"000"),'OFF-BALANCE FACTORS'!$B$2:$H$100,4),0)</f>
        <v>191</v>
      </c>
      <c r="AR610" s="57">
        <f>VLOOKUP(A610,'BASE LOSS COSTS'!$G$35:$H$49,2)</f>
        <v>264</v>
      </c>
      <c r="AS610" s="57">
        <f>VLOOKUP(A610,'BASE LOSS COSTS'!$J$35:$K$49,2)</f>
        <v>264</v>
      </c>
      <c r="AT610" s="57">
        <f>VLOOKUP(A610,'BASE LOSS COSTS'!$M$35:$N$49,2)</f>
        <v>228</v>
      </c>
      <c r="AU610" s="57">
        <f>VLOOKUP(A610,'BASE LOSS COSTS'!$P$35:$Q$49,2)</f>
        <v>228</v>
      </c>
      <c r="AV610" s="57">
        <f>VLOOKUP(A610,'BASE LOSS COSTS'!$S$35:$T$49,2)</f>
        <v>120</v>
      </c>
      <c r="AW610" s="57">
        <f>VLOOKUP(A610,'BASE LOSS COSTS'!$V$35:$W$49,2)</f>
        <v>120</v>
      </c>
      <c r="AX610" s="57">
        <f>VLOOKUP(A610,'BASE LOSS COSTS'!$Y$35:$Z$49,2)</f>
        <v>104</v>
      </c>
      <c r="AY610" s="57">
        <f>VLOOKUP(A610,'BASE LOSS COSTS'!$AB$35:$AC$49,2)</f>
        <v>104</v>
      </c>
      <c r="AZ610" s="49">
        <f>ROUND('LOSS COST BY TERRITORY AND ZIP'!$AZ610*VLOOKUP(TEXT(A610,"000"),'OFF-BALANCE FACTORS'!$B$2:$H$100,3),0)</f>
        <v>222</v>
      </c>
      <c r="BA610" s="57">
        <f>VLOOKUP(A610,'BASE LOSS COSTS'!$AH$35:$AI$49,2)</f>
        <v>268</v>
      </c>
      <c r="BB610" s="57">
        <f>VLOOKUP(A610,'BASE LOSS COSTS'!$AK$35:$AL$49,2)</f>
        <v>268</v>
      </c>
      <c r="BC610" s="57">
        <f>VLOOKUP(A610,'BASE LOSS COSTS'!$AN$35:$AO$49,2)</f>
        <v>80</v>
      </c>
      <c r="BD610" s="57">
        <f>VLOOKUP(A610,'BASE LOSS COSTS'!$AQ$35:$AR$49,2)</f>
        <v>80</v>
      </c>
      <c r="BE610" s="49">
        <f>ROUND('LOSS COST BY TERRITORY AND ZIP'!$BE610*VLOOKUP(TEXT(A610,"000"),'OFF-BALANCE FACTORS'!$B$2:$H$100,7),0)</f>
        <v>322</v>
      </c>
      <c r="BF610" s="62">
        <f t="shared" si="9"/>
        <v>278</v>
      </c>
      <c r="BG610" s="49">
        <f>ROUND('LOSS COST BY TERRITORY AND ZIP'!$BG610*VLOOKUP(TEXT(A610,"000"),'OFF-BALANCE FACTORS'!$B$2:$H$100,6),0)</f>
        <v>241</v>
      </c>
      <c r="BH610" s="38"/>
      <c r="BI610" s="38"/>
      <c r="BJ610" s="38"/>
      <c r="BK610" s="38"/>
      <c r="BL610" s="38"/>
      <c r="BM610" s="38"/>
      <c r="BN610" s="38"/>
      <c r="BO610" s="38"/>
      <c r="BP610" s="38"/>
      <c r="BQ610" s="38"/>
      <c r="BR610" s="38"/>
      <c r="BS610" s="38"/>
      <c r="BT610" s="38"/>
      <c r="BU610" s="38"/>
      <c r="BV610" s="38"/>
      <c r="BW610" s="38"/>
      <c r="BX610" s="38"/>
      <c r="BY610" s="38"/>
      <c r="BZ610" s="38"/>
      <c r="CA610" s="38"/>
      <c r="CB610" s="38"/>
      <c r="CC610" s="38"/>
      <c r="CD610" s="38"/>
      <c r="CE610" s="38"/>
      <c r="CF610" s="39"/>
      <c r="CG610" s="39"/>
    </row>
    <row r="611" spans="1:85">
      <c r="A611" s="41">
        <v>117</v>
      </c>
      <c r="B611" s="41">
        <v>67478</v>
      </c>
      <c r="C611" s="49">
        <f>ROUND('LOSS COST BY TERRITORY AND ZIP'!$C611*VLOOKUP(TEXT(A611,"000"),'OFF-BALANCE FACTORS'!$B$2:$H$100,2),0)</f>
        <v>151</v>
      </c>
      <c r="D611" s="70">
        <f>VLOOKUP($A611,'BASE LOSS COSTS'!$Y$14:$Z$28,2,FALSE)</f>
        <v>0.63</v>
      </c>
      <c r="E611" s="70">
        <f>VLOOKUP($A611,'BASE LOSS COSTS'!$AB$14:$AC$28,2,FALSE)</f>
        <v>1.26</v>
      </c>
      <c r="F611" s="70">
        <f>VLOOKUP($A611,'BASE LOSS COSTS'!$AE$14:$AF$28,2,FALSE)</f>
        <v>1.89</v>
      </c>
      <c r="G611" s="49">
        <f>VLOOKUP(A611,'BASE LOSS COSTS'!$A$55:$B$69,2)</f>
        <v>4</v>
      </c>
      <c r="H611" s="49">
        <f>ROUND('LOSS COST BY TERRITORY AND ZIP'!$H611*VLOOKUP(TEXT(A611,"000"),'OFF-BALANCE FACTORS'!$B$2:$H$100,5),0)</f>
        <v>155</v>
      </c>
      <c r="I611" s="57">
        <f>VLOOKUP($A611,'BASE LOSS COSTS'!$AH$14:$AI$28,2,FALSE)</f>
        <v>1</v>
      </c>
      <c r="J611" s="57">
        <f>VLOOKUP($A611,'BASE LOSS COSTS'!$AK$14:$AL$28,2,FALSE)</f>
        <v>2</v>
      </c>
      <c r="K611" s="57">
        <f>VLOOKUP($A611,'BASE LOSS COSTS'!$AN$14:$AO$28,2,FALSE)</f>
        <v>3</v>
      </c>
      <c r="L611" s="57">
        <f>VLOOKUP($A611,'BASE LOSS COSTS'!$AQ$14:$AR$28,2,FALSE)</f>
        <v>5</v>
      </c>
      <c r="M611" s="49">
        <f>ROUND('LOSS COST BY TERRITORY AND ZIP'!$M611*VLOOKUP(TEXT(A611,"000"),'OFF-BALANCE FACTORS'!$B$2:$H$100,5),0)</f>
        <v>127</v>
      </c>
      <c r="N611" s="71">
        <f>VLOOKUP($A611,'BASE LOSS COSTS'!$AT$14:$AU$28,2,FALSE)</f>
        <v>0.62</v>
      </c>
      <c r="O611" s="71">
        <f>VLOOKUP($A611,'BASE LOSS COSTS'!$AW$14:$AX$28,2,FALSE)</f>
        <v>1.25</v>
      </c>
      <c r="P611" s="71">
        <f>VLOOKUP($A611,'BASE LOSS COSTS'!$AZ$14:$BA$28,2,FALSE)</f>
        <v>1.87</v>
      </c>
      <c r="Q611" s="49">
        <f>VLOOKUP(A611,'BASE LOSS COSTS'!$D$55:$E$69,2)</f>
        <v>13</v>
      </c>
      <c r="R611" s="49">
        <f>VLOOKUP(A611,'BASE LOSS COSTS'!$V$55:$W$69,2)</f>
        <v>9</v>
      </c>
      <c r="S611" s="57">
        <f>VLOOKUP(A611,'BASE LOSS COSTS'!$J$14:$K$28,2)</f>
        <v>153</v>
      </c>
      <c r="T611" s="49">
        <f>VLOOKUP(A611,'BASE LOSS COSTS'!$G$55:$H$69,2)</f>
        <v>9</v>
      </c>
      <c r="U611" s="57">
        <f>VLOOKUP(A611,'BASE LOSS COSTS'!$M$14:$N$28,2)</f>
        <v>576</v>
      </c>
      <c r="V611" s="71">
        <f>VLOOKUP($A611,'BASE LOSS COSTS'!$BC$14:$BD$28,2,FALSE)</f>
        <v>1.26</v>
      </c>
      <c r="W611" s="71">
        <f>VLOOKUP($A611,'BASE LOSS COSTS'!$BF$14:$BG$28,2,FALSE)</f>
        <v>1.89</v>
      </c>
      <c r="X611" s="71">
        <f>VLOOKUP($A611,'BASE LOSS COSTS'!$BI$14:$BJ$28,2,FALSE)</f>
        <v>2.52</v>
      </c>
      <c r="Y611" s="57">
        <f>VLOOKUP(A611,'BASE LOSS COSTS'!$J$55:$K$69,2)</f>
        <v>25</v>
      </c>
      <c r="Z611" s="57">
        <f>VLOOKUP(A611,'BASE LOSS COSTS'!$Y$55:$Z$69,2)</f>
        <v>20</v>
      </c>
      <c r="AA611" s="57">
        <f>VLOOKUP(A611,'BASE LOSS COSTS'!$P$14:$Q$28,2)</f>
        <v>137</v>
      </c>
      <c r="AB611" s="71">
        <f>VLOOKUP($A611,'BASE LOSS COSTS'!$BL$14:$BM$28,2,FALSE)</f>
        <v>0.63</v>
      </c>
      <c r="AC611" s="71">
        <f>VLOOKUP($A611,'BASE LOSS COSTS'!$BO$14:$BP$28,2,FALSE)</f>
        <v>1.26</v>
      </c>
      <c r="AD611" s="71">
        <f>VLOOKUP($A611,'BASE LOSS COSTS'!$BR$14:$BS$28,2,FALSE)</f>
        <v>1.89</v>
      </c>
      <c r="AE611" s="57">
        <f>VLOOKUP(A611,'BASE LOSS COSTS'!$M$55:$N$69,2)</f>
        <v>3</v>
      </c>
      <c r="AF611" s="57">
        <f>VLOOKUP(A611,'BASE LOSS COSTS'!$S$14:$T$28,2)</f>
        <v>55</v>
      </c>
      <c r="AG611" s="71">
        <f>VLOOKUP($A611,'BASE LOSS COSTS'!$BU$14:$BV$28,2,FALSE)</f>
        <v>6.93</v>
      </c>
      <c r="AH611" s="71">
        <f>VLOOKUP($A611,'BASE LOSS COSTS'!$BX$14:$BY$28,2,FALSE)</f>
        <v>8.19</v>
      </c>
      <c r="AI611" s="71">
        <f>VLOOKUP($A611,'BASE LOSS COSTS'!$CA$14:$CB$28,2,FALSE)</f>
        <v>9.4499999999999993</v>
      </c>
      <c r="AJ611" s="57">
        <f>VLOOKUP(A611,'BASE LOSS COSTS'!$P$55:$Q$69,2)</f>
        <v>2</v>
      </c>
      <c r="AK611" s="57">
        <f>VLOOKUP(A611,'BASE LOSS COSTS'!$V$14:$W$28,2)</f>
        <v>452</v>
      </c>
      <c r="AL611" s="71">
        <f>VLOOKUP($A611,'BASE LOSS COSTS'!$CD$14:$CE$28,2,FALSE)</f>
        <v>39.06</v>
      </c>
      <c r="AM611" s="71">
        <f>VLOOKUP($A611,'BASE LOSS COSTS'!$CG$14:$CH$28,2,FALSE)</f>
        <v>44.1</v>
      </c>
      <c r="AN611" s="71">
        <f>VLOOKUP($A611,'BASE LOSS COSTS'!$CJ$14:$CK$28,2,FALSE)</f>
        <v>60.48</v>
      </c>
      <c r="AO611" s="57">
        <f>VLOOKUP(A611,'BASE LOSS COSTS'!$S$55:$T$69,2)</f>
        <v>24</v>
      </c>
      <c r="AP611" s="49">
        <f>ROUND('LOSS COST BY TERRITORY AND ZIP'!$AP611*VLOOKUP(TEXT(A611,"000"),'OFF-BALANCE FACTORS'!$B$2:$H$100,4),0)</f>
        <v>222</v>
      </c>
      <c r="AQ611" s="49">
        <f>ROUND('LOSS COST BY TERRITORY AND ZIP'!$AQ611*VLOOKUP(TEXT(A611,"000"),'OFF-BALANCE FACTORS'!$B$2:$H$100,4),0)</f>
        <v>191</v>
      </c>
      <c r="AR611" s="57">
        <f>VLOOKUP(A611,'BASE LOSS COSTS'!$G$35:$H$49,2)</f>
        <v>264</v>
      </c>
      <c r="AS611" s="57">
        <f>VLOOKUP(A611,'BASE LOSS COSTS'!$J$35:$K$49,2)</f>
        <v>264</v>
      </c>
      <c r="AT611" s="57">
        <f>VLOOKUP(A611,'BASE LOSS COSTS'!$M$35:$N$49,2)</f>
        <v>228</v>
      </c>
      <c r="AU611" s="57">
        <f>VLOOKUP(A611,'BASE LOSS COSTS'!$P$35:$Q$49,2)</f>
        <v>228</v>
      </c>
      <c r="AV611" s="57">
        <f>VLOOKUP(A611,'BASE LOSS COSTS'!$S$35:$T$49,2)</f>
        <v>120</v>
      </c>
      <c r="AW611" s="57">
        <f>VLOOKUP(A611,'BASE LOSS COSTS'!$V$35:$W$49,2)</f>
        <v>120</v>
      </c>
      <c r="AX611" s="57">
        <f>VLOOKUP(A611,'BASE LOSS COSTS'!$Y$35:$Z$49,2)</f>
        <v>104</v>
      </c>
      <c r="AY611" s="57">
        <f>VLOOKUP(A611,'BASE LOSS COSTS'!$AB$35:$AC$49,2)</f>
        <v>104</v>
      </c>
      <c r="AZ611" s="49">
        <f>ROUND('LOSS COST BY TERRITORY AND ZIP'!$AZ611*VLOOKUP(TEXT(A611,"000"),'OFF-BALANCE FACTORS'!$B$2:$H$100,3),0)</f>
        <v>222</v>
      </c>
      <c r="BA611" s="57">
        <f>VLOOKUP(A611,'BASE LOSS COSTS'!$AH$35:$AI$49,2)</f>
        <v>268</v>
      </c>
      <c r="BB611" s="57">
        <f>VLOOKUP(A611,'BASE LOSS COSTS'!$AK$35:$AL$49,2)</f>
        <v>268</v>
      </c>
      <c r="BC611" s="57">
        <f>VLOOKUP(A611,'BASE LOSS COSTS'!$AN$35:$AO$49,2)</f>
        <v>80</v>
      </c>
      <c r="BD611" s="57">
        <f>VLOOKUP(A611,'BASE LOSS COSTS'!$AQ$35:$AR$49,2)</f>
        <v>80</v>
      </c>
      <c r="BE611" s="49">
        <f>ROUND('LOSS COST BY TERRITORY AND ZIP'!$BE611*VLOOKUP(TEXT(A611,"000"),'OFF-BALANCE FACTORS'!$B$2:$H$100,7),0)</f>
        <v>322</v>
      </c>
      <c r="BF611" s="62">
        <f t="shared" si="9"/>
        <v>278</v>
      </c>
      <c r="BG611" s="49">
        <f>ROUND('LOSS COST BY TERRITORY AND ZIP'!$BG611*VLOOKUP(TEXT(A611,"000"),'OFF-BALANCE FACTORS'!$B$2:$H$100,6),0)</f>
        <v>241</v>
      </c>
      <c r="BH611" s="38"/>
      <c r="BI611" s="38"/>
      <c r="BJ611" s="38"/>
      <c r="BK611" s="38"/>
      <c r="BL611" s="38"/>
      <c r="BM611" s="38"/>
      <c r="BN611" s="38"/>
      <c r="BO611" s="38"/>
      <c r="BP611" s="38"/>
      <c r="BQ611" s="38"/>
      <c r="BR611" s="38"/>
      <c r="BS611" s="38"/>
      <c r="BT611" s="38"/>
      <c r="BU611" s="38"/>
      <c r="BV611" s="38"/>
      <c r="BW611" s="38"/>
      <c r="BX611" s="38"/>
      <c r="BY611" s="38"/>
      <c r="BZ611" s="38"/>
      <c r="CA611" s="38"/>
      <c r="CB611" s="38"/>
      <c r="CC611" s="38"/>
      <c r="CD611" s="38"/>
      <c r="CE611" s="38"/>
      <c r="CF611" s="39"/>
      <c r="CG611" s="39"/>
    </row>
    <row r="612" spans="1:85">
      <c r="A612" s="41">
        <v>117</v>
      </c>
      <c r="B612" s="41">
        <v>67480</v>
      </c>
      <c r="C612" s="49">
        <f>ROUND('LOSS COST BY TERRITORY AND ZIP'!$C612*VLOOKUP(TEXT(A612,"000"),'OFF-BALANCE FACTORS'!$B$2:$H$100,2),0)</f>
        <v>151</v>
      </c>
      <c r="D612" s="70">
        <f>VLOOKUP($A612,'BASE LOSS COSTS'!$Y$14:$Z$28,2,FALSE)</f>
        <v>0.63</v>
      </c>
      <c r="E612" s="70">
        <f>VLOOKUP($A612,'BASE LOSS COSTS'!$AB$14:$AC$28,2,FALSE)</f>
        <v>1.26</v>
      </c>
      <c r="F612" s="70">
        <f>VLOOKUP($A612,'BASE LOSS COSTS'!$AE$14:$AF$28,2,FALSE)</f>
        <v>1.89</v>
      </c>
      <c r="G612" s="49">
        <f>VLOOKUP(A612,'BASE LOSS COSTS'!$A$55:$B$69,2)</f>
        <v>4</v>
      </c>
      <c r="H612" s="49">
        <f>ROUND('LOSS COST BY TERRITORY AND ZIP'!$H612*VLOOKUP(TEXT(A612,"000"),'OFF-BALANCE FACTORS'!$B$2:$H$100,5),0)</f>
        <v>155</v>
      </c>
      <c r="I612" s="57">
        <f>VLOOKUP($A612,'BASE LOSS COSTS'!$AH$14:$AI$28,2,FALSE)</f>
        <v>1</v>
      </c>
      <c r="J612" s="57">
        <f>VLOOKUP($A612,'BASE LOSS COSTS'!$AK$14:$AL$28,2,FALSE)</f>
        <v>2</v>
      </c>
      <c r="K612" s="57">
        <f>VLOOKUP($A612,'BASE LOSS COSTS'!$AN$14:$AO$28,2,FALSE)</f>
        <v>3</v>
      </c>
      <c r="L612" s="57">
        <f>VLOOKUP($A612,'BASE LOSS COSTS'!$AQ$14:$AR$28,2,FALSE)</f>
        <v>5</v>
      </c>
      <c r="M612" s="49">
        <f>ROUND('LOSS COST BY TERRITORY AND ZIP'!$M612*VLOOKUP(TEXT(A612,"000"),'OFF-BALANCE FACTORS'!$B$2:$H$100,5),0)</f>
        <v>127</v>
      </c>
      <c r="N612" s="71">
        <f>VLOOKUP($A612,'BASE LOSS COSTS'!$AT$14:$AU$28,2,FALSE)</f>
        <v>0.62</v>
      </c>
      <c r="O612" s="71">
        <f>VLOOKUP($A612,'BASE LOSS COSTS'!$AW$14:$AX$28,2,FALSE)</f>
        <v>1.25</v>
      </c>
      <c r="P612" s="71">
        <f>VLOOKUP($A612,'BASE LOSS COSTS'!$AZ$14:$BA$28,2,FALSE)</f>
        <v>1.87</v>
      </c>
      <c r="Q612" s="49">
        <f>VLOOKUP(A612,'BASE LOSS COSTS'!$D$55:$E$69,2)</f>
        <v>13</v>
      </c>
      <c r="R612" s="49">
        <f>VLOOKUP(A612,'BASE LOSS COSTS'!$V$55:$W$69,2)</f>
        <v>9</v>
      </c>
      <c r="S612" s="57">
        <f>VLOOKUP(A612,'BASE LOSS COSTS'!$J$14:$K$28,2)</f>
        <v>153</v>
      </c>
      <c r="T612" s="49">
        <f>VLOOKUP(A612,'BASE LOSS COSTS'!$G$55:$H$69,2)</f>
        <v>9</v>
      </c>
      <c r="U612" s="57">
        <f>VLOOKUP(A612,'BASE LOSS COSTS'!$M$14:$N$28,2)</f>
        <v>576</v>
      </c>
      <c r="V612" s="71">
        <f>VLOOKUP($A612,'BASE LOSS COSTS'!$BC$14:$BD$28,2,FALSE)</f>
        <v>1.26</v>
      </c>
      <c r="W612" s="71">
        <f>VLOOKUP($A612,'BASE LOSS COSTS'!$BF$14:$BG$28,2,FALSE)</f>
        <v>1.89</v>
      </c>
      <c r="X612" s="71">
        <f>VLOOKUP($A612,'BASE LOSS COSTS'!$BI$14:$BJ$28,2,FALSE)</f>
        <v>2.52</v>
      </c>
      <c r="Y612" s="57">
        <f>VLOOKUP(A612,'BASE LOSS COSTS'!$J$55:$K$69,2)</f>
        <v>25</v>
      </c>
      <c r="Z612" s="57">
        <f>VLOOKUP(A612,'BASE LOSS COSTS'!$Y$55:$Z$69,2)</f>
        <v>20</v>
      </c>
      <c r="AA612" s="57">
        <f>VLOOKUP(A612,'BASE LOSS COSTS'!$P$14:$Q$28,2)</f>
        <v>137</v>
      </c>
      <c r="AB612" s="71">
        <f>VLOOKUP($A612,'BASE LOSS COSTS'!$BL$14:$BM$28,2,FALSE)</f>
        <v>0.63</v>
      </c>
      <c r="AC612" s="71">
        <f>VLOOKUP($A612,'BASE LOSS COSTS'!$BO$14:$BP$28,2,FALSE)</f>
        <v>1.26</v>
      </c>
      <c r="AD612" s="71">
        <f>VLOOKUP($A612,'BASE LOSS COSTS'!$BR$14:$BS$28,2,FALSE)</f>
        <v>1.89</v>
      </c>
      <c r="AE612" s="57">
        <f>VLOOKUP(A612,'BASE LOSS COSTS'!$M$55:$N$69,2)</f>
        <v>3</v>
      </c>
      <c r="AF612" s="57">
        <f>VLOOKUP(A612,'BASE LOSS COSTS'!$S$14:$T$28,2)</f>
        <v>55</v>
      </c>
      <c r="AG612" s="71">
        <f>VLOOKUP($A612,'BASE LOSS COSTS'!$BU$14:$BV$28,2,FALSE)</f>
        <v>6.93</v>
      </c>
      <c r="AH612" s="71">
        <f>VLOOKUP($A612,'BASE LOSS COSTS'!$BX$14:$BY$28,2,FALSE)</f>
        <v>8.19</v>
      </c>
      <c r="AI612" s="71">
        <f>VLOOKUP($A612,'BASE LOSS COSTS'!$CA$14:$CB$28,2,FALSE)</f>
        <v>9.4499999999999993</v>
      </c>
      <c r="AJ612" s="57">
        <f>VLOOKUP(A612,'BASE LOSS COSTS'!$P$55:$Q$69,2)</f>
        <v>2</v>
      </c>
      <c r="AK612" s="57">
        <f>VLOOKUP(A612,'BASE LOSS COSTS'!$V$14:$W$28,2)</f>
        <v>452</v>
      </c>
      <c r="AL612" s="71">
        <f>VLOOKUP($A612,'BASE LOSS COSTS'!$CD$14:$CE$28,2,FALSE)</f>
        <v>39.06</v>
      </c>
      <c r="AM612" s="71">
        <f>VLOOKUP($A612,'BASE LOSS COSTS'!$CG$14:$CH$28,2,FALSE)</f>
        <v>44.1</v>
      </c>
      <c r="AN612" s="71">
        <f>VLOOKUP($A612,'BASE LOSS COSTS'!$CJ$14:$CK$28,2,FALSE)</f>
        <v>60.48</v>
      </c>
      <c r="AO612" s="57">
        <f>VLOOKUP(A612,'BASE LOSS COSTS'!$S$55:$T$69,2)</f>
        <v>24</v>
      </c>
      <c r="AP612" s="49">
        <f>ROUND('LOSS COST BY TERRITORY AND ZIP'!$AP612*VLOOKUP(TEXT(A612,"000"),'OFF-BALANCE FACTORS'!$B$2:$H$100,4),0)</f>
        <v>222</v>
      </c>
      <c r="AQ612" s="49">
        <f>ROUND('LOSS COST BY TERRITORY AND ZIP'!$AQ612*VLOOKUP(TEXT(A612,"000"),'OFF-BALANCE FACTORS'!$B$2:$H$100,4),0)</f>
        <v>191</v>
      </c>
      <c r="AR612" s="57">
        <f>VLOOKUP(A612,'BASE LOSS COSTS'!$G$35:$H$49,2)</f>
        <v>264</v>
      </c>
      <c r="AS612" s="57">
        <f>VLOOKUP(A612,'BASE LOSS COSTS'!$J$35:$K$49,2)</f>
        <v>264</v>
      </c>
      <c r="AT612" s="57">
        <f>VLOOKUP(A612,'BASE LOSS COSTS'!$M$35:$N$49,2)</f>
        <v>228</v>
      </c>
      <c r="AU612" s="57">
        <f>VLOOKUP(A612,'BASE LOSS COSTS'!$P$35:$Q$49,2)</f>
        <v>228</v>
      </c>
      <c r="AV612" s="57">
        <f>VLOOKUP(A612,'BASE LOSS COSTS'!$S$35:$T$49,2)</f>
        <v>120</v>
      </c>
      <c r="AW612" s="57">
        <f>VLOOKUP(A612,'BASE LOSS COSTS'!$V$35:$W$49,2)</f>
        <v>120</v>
      </c>
      <c r="AX612" s="57">
        <f>VLOOKUP(A612,'BASE LOSS COSTS'!$Y$35:$Z$49,2)</f>
        <v>104</v>
      </c>
      <c r="AY612" s="57">
        <f>VLOOKUP(A612,'BASE LOSS COSTS'!$AB$35:$AC$49,2)</f>
        <v>104</v>
      </c>
      <c r="AZ612" s="49">
        <f>ROUND('LOSS COST BY TERRITORY AND ZIP'!$AZ612*VLOOKUP(TEXT(A612,"000"),'OFF-BALANCE FACTORS'!$B$2:$H$100,3),0)</f>
        <v>222</v>
      </c>
      <c r="BA612" s="57">
        <f>VLOOKUP(A612,'BASE LOSS COSTS'!$AH$35:$AI$49,2)</f>
        <v>268</v>
      </c>
      <c r="BB612" s="57">
        <f>VLOOKUP(A612,'BASE LOSS COSTS'!$AK$35:$AL$49,2)</f>
        <v>268</v>
      </c>
      <c r="BC612" s="57">
        <f>VLOOKUP(A612,'BASE LOSS COSTS'!$AN$35:$AO$49,2)</f>
        <v>80</v>
      </c>
      <c r="BD612" s="57">
        <f>VLOOKUP(A612,'BASE LOSS COSTS'!$AQ$35:$AR$49,2)</f>
        <v>80</v>
      </c>
      <c r="BE612" s="49">
        <f>ROUND('LOSS COST BY TERRITORY AND ZIP'!$BE612*VLOOKUP(TEXT(A612,"000"),'OFF-BALANCE FACTORS'!$B$2:$H$100,7),0)</f>
        <v>322</v>
      </c>
      <c r="BF612" s="62">
        <f t="shared" si="9"/>
        <v>278</v>
      </c>
      <c r="BG612" s="49">
        <f>ROUND('LOSS COST BY TERRITORY AND ZIP'!$BG612*VLOOKUP(TEXT(A612,"000"),'OFF-BALANCE FACTORS'!$B$2:$H$100,6),0)</f>
        <v>241</v>
      </c>
      <c r="BH612" s="38"/>
      <c r="BI612" s="38"/>
      <c r="BJ612" s="38"/>
      <c r="BK612" s="38"/>
      <c r="BL612" s="38"/>
      <c r="BM612" s="38"/>
      <c r="BN612" s="38"/>
      <c r="BO612" s="38"/>
      <c r="BP612" s="38"/>
      <c r="BQ612" s="38"/>
      <c r="BR612" s="38"/>
      <c r="BS612" s="38"/>
      <c r="BT612" s="38"/>
      <c r="BU612" s="38"/>
      <c r="BV612" s="38"/>
      <c r="BW612" s="38"/>
      <c r="BX612" s="38"/>
      <c r="BY612" s="38"/>
      <c r="BZ612" s="38"/>
      <c r="CA612" s="38"/>
      <c r="CB612" s="38"/>
      <c r="CC612" s="38"/>
      <c r="CD612" s="38"/>
      <c r="CE612" s="38"/>
      <c r="CF612" s="39"/>
      <c r="CG612" s="39"/>
    </row>
    <row r="613" spans="1:85">
      <c r="A613" s="41">
        <v>117</v>
      </c>
      <c r="B613" s="41">
        <v>67481</v>
      </c>
      <c r="C613" s="49">
        <f>ROUND('LOSS COST BY TERRITORY AND ZIP'!$C613*VLOOKUP(TEXT(A613,"000"),'OFF-BALANCE FACTORS'!$B$2:$H$100,2),0)</f>
        <v>151</v>
      </c>
      <c r="D613" s="70">
        <f>VLOOKUP($A613,'BASE LOSS COSTS'!$Y$14:$Z$28,2,FALSE)</f>
        <v>0.63</v>
      </c>
      <c r="E613" s="70">
        <f>VLOOKUP($A613,'BASE LOSS COSTS'!$AB$14:$AC$28,2,FALSE)</f>
        <v>1.26</v>
      </c>
      <c r="F613" s="70">
        <f>VLOOKUP($A613,'BASE LOSS COSTS'!$AE$14:$AF$28,2,FALSE)</f>
        <v>1.89</v>
      </c>
      <c r="G613" s="49">
        <f>VLOOKUP(A613,'BASE LOSS COSTS'!$A$55:$B$69,2)</f>
        <v>4</v>
      </c>
      <c r="H613" s="49">
        <f>ROUND('LOSS COST BY TERRITORY AND ZIP'!$H613*VLOOKUP(TEXT(A613,"000"),'OFF-BALANCE FACTORS'!$B$2:$H$100,5),0)</f>
        <v>155</v>
      </c>
      <c r="I613" s="57">
        <f>VLOOKUP($A613,'BASE LOSS COSTS'!$AH$14:$AI$28,2,FALSE)</f>
        <v>1</v>
      </c>
      <c r="J613" s="57">
        <f>VLOOKUP($A613,'BASE LOSS COSTS'!$AK$14:$AL$28,2,FALSE)</f>
        <v>2</v>
      </c>
      <c r="K613" s="57">
        <f>VLOOKUP($A613,'BASE LOSS COSTS'!$AN$14:$AO$28,2,FALSE)</f>
        <v>3</v>
      </c>
      <c r="L613" s="57">
        <f>VLOOKUP($A613,'BASE LOSS COSTS'!$AQ$14:$AR$28,2,FALSE)</f>
        <v>5</v>
      </c>
      <c r="M613" s="49">
        <f>ROUND('LOSS COST BY TERRITORY AND ZIP'!$M613*VLOOKUP(TEXT(A613,"000"),'OFF-BALANCE FACTORS'!$B$2:$H$100,5),0)</f>
        <v>127</v>
      </c>
      <c r="N613" s="71">
        <f>VLOOKUP($A613,'BASE LOSS COSTS'!$AT$14:$AU$28,2,FALSE)</f>
        <v>0.62</v>
      </c>
      <c r="O613" s="71">
        <f>VLOOKUP($A613,'BASE LOSS COSTS'!$AW$14:$AX$28,2,FALSE)</f>
        <v>1.25</v>
      </c>
      <c r="P613" s="71">
        <f>VLOOKUP($A613,'BASE LOSS COSTS'!$AZ$14:$BA$28,2,FALSE)</f>
        <v>1.87</v>
      </c>
      <c r="Q613" s="49">
        <f>VLOOKUP(A613,'BASE LOSS COSTS'!$D$55:$E$69,2)</f>
        <v>13</v>
      </c>
      <c r="R613" s="49">
        <f>VLOOKUP(A613,'BASE LOSS COSTS'!$V$55:$W$69,2)</f>
        <v>9</v>
      </c>
      <c r="S613" s="57">
        <f>VLOOKUP(A613,'BASE LOSS COSTS'!$J$14:$K$28,2)</f>
        <v>153</v>
      </c>
      <c r="T613" s="49">
        <f>VLOOKUP(A613,'BASE LOSS COSTS'!$G$55:$H$69,2)</f>
        <v>9</v>
      </c>
      <c r="U613" s="57">
        <f>VLOOKUP(A613,'BASE LOSS COSTS'!$M$14:$N$28,2)</f>
        <v>576</v>
      </c>
      <c r="V613" s="71">
        <f>VLOOKUP($A613,'BASE LOSS COSTS'!$BC$14:$BD$28,2,FALSE)</f>
        <v>1.26</v>
      </c>
      <c r="W613" s="71">
        <f>VLOOKUP($A613,'BASE LOSS COSTS'!$BF$14:$BG$28,2,FALSE)</f>
        <v>1.89</v>
      </c>
      <c r="X613" s="71">
        <f>VLOOKUP($A613,'BASE LOSS COSTS'!$BI$14:$BJ$28,2,FALSE)</f>
        <v>2.52</v>
      </c>
      <c r="Y613" s="57">
        <f>VLOOKUP(A613,'BASE LOSS COSTS'!$J$55:$K$69,2)</f>
        <v>25</v>
      </c>
      <c r="Z613" s="57">
        <f>VLOOKUP(A613,'BASE LOSS COSTS'!$Y$55:$Z$69,2)</f>
        <v>20</v>
      </c>
      <c r="AA613" s="57">
        <f>VLOOKUP(A613,'BASE LOSS COSTS'!$P$14:$Q$28,2)</f>
        <v>137</v>
      </c>
      <c r="AB613" s="71">
        <f>VLOOKUP($A613,'BASE LOSS COSTS'!$BL$14:$BM$28,2,FALSE)</f>
        <v>0.63</v>
      </c>
      <c r="AC613" s="71">
        <f>VLOOKUP($A613,'BASE LOSS COSTS'!$BO$14:$BP$28,2,FALSE)</f>
        <v>1.26</v>
      </c>
      <c r="AD613" s="71">
        <f>VLOOKUP($A613,'BASE LOSS COSTS'!$BR$14:$BS$28,2,FALSE)</f>
        <v>1.89</v>
      </c>
      <c r="AE613" s="57">
        <f>VLOOKUP(A613,'BASE LOSS COSTS'!$M$55:$N$69,2)</f>
        <v>3</v>
      </c>
      <c r="AF613" s="57">
        <f>VLOOKUP(A613,'BASE LOSS COSTS'!$S$14:$T$28,2)</f>
        <v>55</v>
      </c>
      <c r="AG613" s="71">
        <f>VLOOKUP($A613,'BASE LOSS COSTS'!$BU$14:$BV$28,2,FALSE)</f>
        <v>6.93</v>
      </c>
      <c r="AH613" s="71">
        <f>VLOOKUP($A613,'BASE LOSS COSTS'!$BX$14:$BY$28,2,FALSE)</f>
        <v>8.19</v>
      </c>
      <c r="AI613" s="71">
        <f>VLOOKUP($A613,'BASE LOSS COSTS'!$CA$14:$CB$28,2,FALSE)</f>
        <v>9.4499999999999993</v>
      </c>
      <c r="AJ613" s="57">
        <f>VLOOKUP(A613,'BASE LOSS COSTS'!$P$55:$Q$69,2)</f>
        <v>2</v>
      </c>
      <c r="AK613" s="57">
        <f>VLOOKUP(A613,'BASE LOSS COSTS'!$V$14:$W$28,2)</f>
        <v>452</v>
      </c>
      <c r="AL613" s="71">
        <f>VLOOKUP($A613,'BASE LOSS COSTS'!$CD$14:$CE$28,2,FALSE)</f>
        <v>39.06</v>
      </c>
      <c r="AM613" s="71">
        <f>VLOOKUP($A613,'BASE LOSS COSTS'!$CG$14:$CH$28,2,FALSE)</f>
        <v>44.1</v>
      </c>
      <c r="AN613" s="71">
        <f>VLOOKUP($A613,'BASE LOSS COSTS'!$CJ$14:$CK$28,2,FALSE)</f>
        <v>60.48</v>
      </c>
      <c r="AO613" s="57">
        <f>VLOOKUP(A613,'BASE LOSS COSTS'!$S$55:$T$69,2)</f>
        <v>24</v>
      </c>
      <c r="AP613" s="49">
        <f>ROUND('LOSS COST BY TERRITORY AND ZIP'!$AP613*VLOOKUP(TEXT(A613,"000"),'OFF-BALANCE FACTORS'!$B$2:$H$100,4),0)</f>
        <v>222</v>
      </c>
      <c r="AQ613" s="49">
        <f>ROUND('LOSS COST BY TERRITORY AND ZIP'!$AQ613*VLOOKUP(TEXT(A613,"000"),'OFF-BALANCE FACTORS'!$B$2:$H$100,4),0)</f>
        <v>191</v>
      </c>
      <c r="AR613" s="57">
        <f>VLOOKUP(A613,'BASE LOSS COSTS'!$G$35:$H$49,2)</f>
        <v>264</v>
      </c>
      <c r="AS613" s="57">
        <f>VLOOKUP(A613,'BASE LOSS COSTS'!$J$35:$K$49,2)</f>
        <v>264</v>
      </c>
      <c r="AT613" s="57">
        <f>VLOOKUP(A613,'BASE LOSS COSTS'!$M$35:$N$49,2)</f>
        <v>228</v>
      </c>
      <c r="AU613" s="57">
        <f>VLOOKUP(A613,'BASE LOSS COSTS'!$P$35:$Q$49,2)</f>
        <v>228</v>
      </c>
      <c r="AV613" s="57">
        <f>VLOOKUP(A613,'BASE LOSS COSTS'!$S$35:$T$49,2)</f>
        <v>120</v>
      </c>
      <c r="AW613" s="57">
        <f>VLOOKUP(A613,'BASE LOSS COSTS'!$V$35:$W$49,2)</f>
        <v>120</v>
      </c>
      <c r="AX613" s="57">
        <f>VLOOKUP(A613,'BASE LOSS COSTS'!$Y$35:$Z$49,2)</f>
        <v>104</v>
      </c>
      <c r="AY613" s="57">
        <f>VLOOKUP(A613,'BASE LOSS COSTS'!$AB$35:$AC$49,2)</f>
        <v>104</v>
      </c>
      <c r="AZ613" s="49">
        <f>ROUND('LOSS COST BY TERRITORY AND ZIP'!$AZ613*VLOOKUP(TEXT(A613,"000"),'OFF-BALANCE FACTORS'!$B$2:$H$100,3),0)</f>
        <v>222</v>
      </c>
      <c r="BA613" s="57">
        <f>VLOOKUP(A613,'BASE LOSS COSTS'!$AH$35:$AI$49,2)</f>
        <v>268</v>
      </c>
      <c r="BB613" s="57">
        <f>VLOOKUP(A613,'BASE LOSS COSTS'!$AK$35:$AL$49,2)</f>
        <v>268</v>
      </c>
      <c r="BC613" s="57">
        <f>VLOOKUP(A613,'BASE LOSS COSTS'!$AN$35:$AO$49,2)</f>
        <v>80</v>
      </c>
      <c r="BD613" s="57">
        <f>VLOOKUP(A613,'BASE LOSS COSTS'!$AQ$35:$AR$49,2)</f>
        <v>80</v>
      </c>
      <c r="BE613" s="49">
        <f>ROUND('LOSS COST BY TERRITORY AND ZIP'!$BE613*VLOOKUP(TEXT(A613,"000"),'OFF-BALANCE FACTORS'!$B$2:$H$100,7),0)</f>
        <v>322</v>
      </c>
      <c r="BF613" s="62">
        <f t="shared" si="9"/>
        <v>278</v>
      </c>
      <c r="BG613" s="49">
        <f>ROUND('LOSS COST BY TERRITORY AND ZIP'!$BG613*VLOOKUP(TEXT(A613,"000"),'OFF-BALANCE FACTORS'!$B$2:$H$100,6),0)</f>
        <v>241</v>
      </c>
      <c r="BH613" s="38"/>
      <c r="BI613" s="38"/>
      <c r="BJ613" s="38"/>
      <c r="BK613" s="38"/>
      <c r="BL613" s="38"/>
      <c r="BM613" s="38"/>
      <c r="BN613" s="38"/>
      <c r="BO613" s="38"/>
      <c r="BP613" s="38"/>
      <c r="BQ613" s="38"/>
      <c r="BR613" s="38"/>
      <c r="BS613" s="38"/>
      <c r="BT613" s="38"/>
      <c r="BU613" s="38"/>
      <c r="BV613" s="38"/>
      <c r="BW613" s="38"/>
      <c r="BX613" s="38"/>
      <c r="BY613" s="38"/>
      <c r="BZ613" s="38"/>
      <c r="CA613" s="38"/>
      <c r="CB613" s="38"/>
      <c r="CC613" s="38"/>
      <c r="CD613" s="38"/>
      <c r="CE613" s="38"/>
      <c r="CF613" s="39"/>
      <c r="CG613" s="39"/>
    </row>
    <row r="614" spans="1:85">
      <c r="A614" s="41">
        <v>117</v>
      </c>
      <c r="B614" s="41">
        <v>67482</v>
      </c>
      <c r="C614" s="49">
        <f>ROUND('LOSS COST BY TERRITORY AND ZIP'!$C614*VLOOKUP(TEXT(A614,"000"),'OFF-BALANCE FACTORS'!$B$2:$H$100,2),0)</f>
        <v>151</v>
      </c>
      <c r="D614" s="70">
        <f>VLOOKUP($A614,'BASE LOSS COSTS'!$Y$14:$Z$28,2,FALSE)</f>
        <v>0.63</v>
      </c>
      <c r="E614" s="70">
        <f>VLOOKUP($A614,'BASE LOSS COSTS'!$AB$14:$AC$28,2,FALSE)</f>
        <v>1.26</v>
      </c>
      <c r="F614" s="70">
        <f>VLOOKUP($A614,'BASE LOSS COSTS'!$AE$14:$AF$28,2,FALSE)</f>
        <v>1.89</v>
      </c>
      <c r="G614" s="49">
        <f>VLOOKUP(A614,'BASE LOSS COSTS'!$A$55:$B$69,2)</f>
        <v>4</v>
      </c>
      <c r="H614" s="49">
        <f>ROUND('LOSS COST BY TERRITORY AND ZIP'!$H614*VLOOKUP(TEXT(A614,"000"),'OFF-BALANCE FACTORS'!$B$2:$H$100,5),0)</f>
        <v>155</v>
      </c>
      <c r="I614" s="57">
        <f>VLOOKUP($A614,'BASE LOSS COSTS'!$AH$14:$AI$28,2,FALSE)</f>
        <v>1</v>
      </c>
      <c r="J614" s="57">
        <f>VLOOKUP($A614,'BASE LOSS COSTS'!$AK$14:$AL$28,2,FALSE)</f>
        <v>2</v>
      </c>
      <c r="K614" s="57">
        <f>VLOOKUP($A614,'BASE LOSS COSTS'!$AN$14:$AO$28,2,FALSE)</f>
        <v>3</v>
      </c>
      <c r="L614" s="57">
        <f>VLOOKUP($A614,'BASE LOSS COSTS'!$AQ$14:$AR$28,2,FALSE)</f>
        <v>5</v>
      </c>
      <c r="M614" s="49">
        <f>ROUND('LOSS COST BY TERRITORY AND ZIP'!$M614*VLOOKUP(TEXT(A614,"000"),'OFF-BALANCE FACTORS'!$B$2:$H$100,5),0)</f>
        <v>127</v>
      </c>
      <c r="N614" s="71">
        <f>VLOOKUP($A614,'BASE LOSS COSTS'!$AT$14:$AU$28,2,FALSE)</f>
        <v>0.62</v>
      </c>
      <c r="O614" s="71">
        <f>VLOOKUP($A614,'BASE LOSS COSTS'!$AW$14:$AX$28,2,FALSE)</f>
        <v>1.25</v>
      </c>
      <c r="P614" s="71">
        <f>VLOOKUP($A614,'BASE LOSS COSTS'!$AZ$14:$BA$28,2,FALSE)</f>
        <v>1.87</v>
      </c>
      <c r="Q614" s="49">
        <f>VLOOKUP(A614,'BASE LOSS COSTS'!$D$55:$E$69,2)</f>
        <v>13</v>
      </c>
      <c r="R614" s="49">
        <f>VLOOKUP(A614,'BASE LOSS COSTS'!$V$55:$W$69,2)</f>
        <v>9</v>
      </c>
      <c r="S614" s="57">
        <f>VLOOKUP(A614,'BASE LOSS COSTS'!$J$14:$K$28,2)</f>
        <v>153</v>
      </c>
      <c r="T614" s="49">
        <f>VLOOKUP(A614,'BASE LOSS COSTS'!$G$55:$H$69,2)</f>
        <v>9</v>
      </c>
      <c r="U614" s="57">
        <f>VLOOKUP(A614,'BASE LOSS COSTS'!$M$14:$N$28,2)</f>
        <v>576</v>
      </c>
      <c r="V614" s="71">
        <f>VLOOKUP($A614,'BASE LOSS COSTS'!$BC$14:$BD$28,2,FALSE)</f>
        <v>1.26</v>
      </c>
      <c r="W614" s="71">
        <f>VLOOKUP($A614,'BASE LOSS COSTS'!$BF$14:$BG$28,2,FALSE)</f>
        <v>1.89</v>
      </c>
      <c r="X614" s="71">
        <f>VLOOKUP($A614,'BASE LOSS COSTS'!$BI$14:$BJ$28,2,FALSE)</f>
        <v>2.52</v>
      </c>
      <c r="Y614" s="57">
        <f>VLOOKUP(A614,'BASE LOSS COSTS'!$J$55:$K$69,2)</f>
        <v>25</v>
      </c>
      <c r="Z614" s="57">
        <f>VLOOKUP(A614,'BASE LOSS COSTS'!$Y$55:$Z$69,2)</f>
        <v>20</v>
      </c>
      <c r="AA614" s="57">
        <f>VLOOKUP(A614,'BASE LOSS COSTS'!$P$14:$Q$28,2)</f>
        <v>137</v>
      </c>
      <c r="AB614" s="71">
        <f>VLOOKUP($A614,'BASE LOSS COSTS'!$BL$14:$BM$28,2,FALSE)</f>
        <v>0.63</v>
      </c>
      <c r="AC614" s="71">
        <f>VLOOKUP($A614,'BASE LOSS COSTS'!$BO$14:$BP$28,2,FALSE)</f>
        <v>1.26</v>
      </c>
      <c r="AD614" s="71">
        <f>VLOOKUP($A614,'BASE LOSS COSTS'!$BR$14:$BS$28,2,FALSE)</f>
        <v>1.89</v>
      </c>
      <c r="AE614" s="57">
        <f>VLOOKUP(A614,'BASE LOSS COSTS'!$M$55:$N$69,2)</f>
        <v>3</v>
      </c>
      <c r="AF614" s="57">
        <f>VLOOKUP(A614,'BASE LOSS COSTS'!$S$14:$T$28,2)</f>
        <v>55</v>
      </c>
      <c r="AG614" s="71">
        <f>VLOOKUP($A614,'BASE LOSS COSTS'!$BU$14:$BV$28,2,FALSE)</f>
        <v>6.93</v>
      </c>
      <c r="AH614" s="71">
        <f>VLOOKUP($A614,'BASE LOSS COSTS'!$BX$14:$BY$28,2,FALSE)</f>
        <v>8.19</v>
      </c>
      <c r="AI614" s="71">
        <f>VLOOKUP($A614,'BASE LOSS COSTS'!$CA$14:$CB$28,2,FALSE)</f>
        <v>9.4499999999999993</v>
      </c>
      <c r="AJ614" s="57">
        <f>VLOOKUP(A614,'BASE LOSS COSTS'!$P$55:$Q$69,2)</f>
        <v>2</v>
      </c>
      <c r="AK614" s="57">
        <f>VLOOKUP(A614,'BASE LOSS COSTS'!$V$14:$W$28,2)</f>
        <v>452</v>
      </c>
      <c r="AL614" s="71">
        <f>VLOOKUP($A614,'BASE LOSS COSTS'!$CD$14:$CE$28,2,FALSE)</f>
        <v>39.06</v>
      </c>
      <c r="AM614" s="71">
        <f>VLOOKUP($A614,'BASE LOSS COSTS'!$CG$14:$CH$28,2,FALSE)</f>
        <v>44.1</v>
      </c>
      <c r="AN614" s="71">
        <f>VLOOKUP($A614,'BASE LOSS COSTS'!$CJ$14:$CK$28,2,FALSE)</f>
        <v>60.48</v>
      </c>
      <c r="AO614" s="57">
        <f>VLOOKUP(A614,'BASE LOSS COSTS'!$S$55:$T$69,2)</f>
        <v>24</v>
      </c>
      <c r="AP614" s="49">
        <f>ROUND('LOSS COST BY TERRITORY AND ZIP'!$AP614*VLOOKUP(TEXT(A614,"000"),'OFF-BALANCE FACTORS'!$B$2:$H$100,4),0)</f>
        <v>222</v>
      </c>
      <c r="AQ614" s="49">
        <f>ROUND('LOSS COST BY TERRITORY AND ZIP'!$AQ614*VLOOKUP(TEXT(A614,"000"),'OFF-BALANCE FACTORS'!$B$2:$H$100,4),0)</f>
        <v>191</v>
      </c>
      <c r="AR614" s="57">
        <f>VLOOKUP(A614,'BASE LOSS COSTS'!$G$35:$H$49,2)</f>
        <v>264</v>
      </c>
      <c r="AS614" s="57">
        <f>VLOOKUP(A614,'BASE LOSS COSTS'!$J$35:$K$49,2)</f>
        <v>264</v>
      </c>
      <c r="AT614" s="57">
        <f>VLOOKUP(A614,'BASE LOSS COSTS'!$M$35:$N$49,2)</f>
        <v>228</v>
      </c>
      <c r="AU614" s="57">
        <f>VLOOKUP(A614,'BASE LOSS COSTS'!$P$35:$Q$49,2)</f>
        <v>228</v>
      </c>
      <c r="AV614" s="57">
        <f>VLOOKUP(A614,'BASE LOSS COSTS'!$S$35:$T$49,2)</f>
        <v>120</v>
      </c>
      <c r="AW614" s="57">
        <f>VLOOKUP(A614,'BASE LOSS COSTS'!$V$35:$W$49,2)</f>
        <v>120</v>
      </c>
      <c r="AX614" s="57">
        <f>VLOOKUP(A614,'BASE LOSS COSTS'!$Y$35:$Z$49,2)</f>
        <v>104</v>
      </c>
      <c r="AY614" s="57">
        <f>VLOOKUP(A614,'BASE LOSS COSTS'!$AB$35:$AC$49,2)</f>
        <v>104</v>
      </c>
      <c r="AZ614" s="49">
        <f>ROUND('LOSS COST BY TERRITORY AND ZIP'!$AZ614*VLOOKUP(TEXT(A614,"000"),'OFF-BALANCE FACTORS'!$B$2:$H$100,3),0)</f>
        <v>222</v>
      </c>
      <c r="BA614" s="57">
        <f>VLOOKUP(A614,'BASE LOSS COSTS'!$AH$35:$AI$49,2)</f>
        <v>268</v>
      </c>
      <c r="BB614" s="57">
        <f>VLOOKUP(A614,'BASE LOSS COSTS'!$AK$35:$AL$49,2)</f>
        <v>268</v>
      </c>
      <c r="BC614" s="57">
        <f>VLOOKUP(A614,'BASE LOSS COSTS'!$AN$35:$AO$49,2)</f>
        <v>80</v>
      </c>
      <c r="BD614" s="57">
        <f>VLOOKUP(A614,'BASE LOSS COSTS'!$AQ$35:$AR$49,2)</f>
        <v>80</v>
      </c>
      <c r="BE614" s="49">
        <f>ROUND('LOSS COST BY TERRITORY AND ZIP'!$BE614*VLOOKUP(TEXT(A614,"000"),'OFF-BALANCE FACTORS'!$B$2:$H$100,7),0)</f>
        <v>322</v>
      </c>
      <c r="BF614" s="62">
        <f t="shared" si="9"/>
        <v>278</v>
      </c>
      <c r="BG614" s="49">
        <f>ROUND('LOSS COST BY TERRITORY AND ZIP'!$BG614*VLOOKUP(TEXT(A614,"000"),'OFF-BALANCE FACTORS'!$B$2:$H$100,6),0)</f>
        <v>241</v>
      </c>
      <c r="BH614" s="38"/>
      <c r="BI614" s="38"/>
      <c r="BJ614" s="38"/>
      <c r="BK614" s="38"/>
      <c r="BL614" s="38"/>
      <c r="BM614" s="38"/>
      <c r="BN614" s="38"/>
      <c r="BO614" s="38"/>
      <c r="BP614" s="38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9"/>
      <c r="CG614" s="39"/>
    </row>
    <row r="615" spans="1:85">
      <c r="A615" s="41">
        <v>117</v>
      </c>
      <c r="B615" s="41">
        <v>67483</v>
      </c>
      <c r="C615" s="49">
        <f>ROUND('LOSS COST BY TERRITORY AND ZIP'!$C615*VLOOKUP(TEXT(A615,"000"),'OFF-BALANCE FACTORS'!$B$2:$H$100,2),0)</f>
        <v>151</v>
      </c>
      <c r="D615" s="70">
        <f>VLOOKUP($A615,'BASE LOSS COSTS'!$Y$14:$Z$28,2,FALSE)</f>
        <v>0.63</v>
      </c>
      <c r="E615" s="70">
        <f>VLOOKUP($A615,'BASE LOSS COSTS'!$AB$14:$AC$28,2,FALSE)</f>
        <v>1.26</v>
      </c>
      <c r="F615" s="70">
        <f>VLOOKUP($A615,'BASE LOSS COSTS'!$AE$14:$AF$28,2,FALSE)</f>
        <v>1.89</v>
      </c>
      <c r="G615" s="49">
        <f>VLOOKUP(A615,'BASE LOSS COSTS'!$A$55:$B$69,2)</f>
        <v>4</v>
      </c>
      <c r="H615" s="49">
        <f>ROUND('LOSS COST BY TERRITORY AND ZIP'!$H615*VLOOKUP(TEXT(A615,"000"),'OFF-BALANCE FACTORS'!$B$2:$H$100,5),0)</f>
        <v>155</v>
      </c>
      <c r="I615" s="57">
        <f>VLOOKUP($A615,'BASE LOSS COSTS'!$AH$14:$AI$28,2,FALSE)</f>
        <v>1</v>
      </c>
      <c r="J615" s="57">
        <f>VLOOKUP($A615,'BASE LOSS COSTS'!$AK$14:$AL$28,2,FALSE)</f>
        <v>2</v>
      </c>
      <c r="K615" s="57">
        <f>VLOOKUP($A615,'BASE LOSS COSTS'!$AN$14:$AO$28,2,FALSE)</f>
        <v>3</v>
      </c>
      <c r="L615" s="57">
        <f>VLOOKUP($A615,'BASE LOSS COSTS'!$AQ$14:$AR$28,2,FALSE)</f>
        <v>5</v>
      </c>
      <c r="M615" s="49">
        <f>ROUND('LOSS COST BY TERRITORY AND ZIP'!$M615*VLOOKUP(TEXT(A615,"000"),'OFF-BALANCE FACTORS'!$B$2:$H$100,5),0)</f>
        <v>127</v>
      </c>
      <c r="N615" s="71">
        <f>VLOOKUP($A615,'BASE LOSS COSTS'!$AT$14:$AU$28,2,FALSE)</f>
        <v>0.62</v>
      </c>
      <c r="O615" s="71">
        <f>VLOOKUP($A615,'BASE LOSS COSTS'!$AW$14:$AX$28,2,FALSE)</f>
        <v>1.25</v>
      </c>
      <c r="P615" s="71">
        <f>VLOOKUP($A615,'BASE LOSS COSTS'!$AZ$14:$BA$28,2,FALSE)</f>
        <v>1.87</v>
      </c>
      <c r="Q615" s="49">
        <f>VLOOKUP(A615,'BASE LOSS COSTS'!$D$55:$E$69,2)</f>
        <v>13</v>
      </c>
      <c r="R615" s="49">
        <f>VLOOKUP(A615,'BASE LOSS COSTS'!$V$55:$W$69,2)</f>
        <v>9</v>
      </c>
      <c r="S615" s="57">
        <f>VLOOKUP(A615,'BASE LOSS COSTS'!$J$14:$K$28,2)</f>
        <v>153</v>
      </c>
      <c r="T615" s="49">
        <f>VLOOKUP(A615,'BASE LOSS COSTS'!$G$55:$H$69,2)</f>
        <v>9</v>
      </c>
      <c r="U615" s="57">
        <f>VLOOKUP(A615,'BASE LOSS COSTS'!$M$14:$N$28,2)</f>
        <v>576</v>
      </c>
      <c r="V615" s="71">
        <f>VLOOKUP($A615,'BASE LOSS COSTS'!$BC$14:$BD$28,2,FALSE)</f>
        <v>1.26</v>
      </c>
      <c r="W615" s="71">
        <f>VLOOKUP($A615,'BASE LOSS COSTS'!$BF$14:$BG$28,2,FALSE)</f>
        <v>1.89</v>
      </c>
      <c r="X615" s="71">
        <f>VLOOKUP($A615,'BASE LOSS COSTS'!$BI$14:$BJ$28,2,FALSE)</f>
        <v>2.52</v>
      </c>
      <c r="Y615" s="57">
        <f>VLOOKUP(A615,'BASE LOSS COSTS'!$J$55:$K$69,2)</f>
        <v>25</v>
      </c>
      <c r="Z615" s="57">
        <f>VLOOKUP(A615,'BASE LOSS COSTS'!$Y$55:$Z$69,2)</f>
        <v>20</v>
      </c>
      <c r="AA615" s="57">
        <f>VLOOKUP(A615,'BASE LOSS COSTS'!$P$14:$Q$28,2)</f>
        <v>137</v>
      </c>
      <c r="AB615" s="71">
        <f>VLOOKUP($A615,'BASE LOSS COSTS'!$BL$14:$BM$28,2,FALSE)</f>
        <v>0.63</v>
      </c>
      <c r="AC615" s="71">
        <f>VLOOKUP($A615,'BASE LOSS COSTS'!$BO$14:$BP$28,2,FALSE)</f>
        <v>1.26</v>
      </c>
      <c r="AD615" s="71">
        <f>VLOOKUP($A615,'BASE LOSS COSTS'!$BR$14:$BS$28,2,FALSE)</f>
        <v>1.89</v>
      </c>
      <c r="AE615" s="57">
        <f>VLOOKUP(A615,'BASE LOSS COSTS'!$M$55:$N$69,2)</f>
        <v>3</v>
      </c>
      <c r="AF615" s="57">
        <f>VLOOKUP(A615,'BASE LOSS COSTS'!$S$14:$T$28,2)</f>
        <v>55</v>
      </c>
      <c r="AG615" s="71">
        <f>VLOOKUP($A615,'BASE LOSS COSTS'!$BU$14:$BV$28,2,FALSE)</f>
        <v>6.93</v>
      </c>
      <c r="AH615" s="71">
        <f>VLOOKUP($A615,'BASE LOSS COSTS'!$BX$14:$BY$28,2,FALSE)</f>
        <v>8.19</v>
      </c>
      <c r="AI615" s="71">
        <f>VLOOKUP($A615,'BASE LOSS COSTS'!$CA$14:$CB$28,2,FALSE)</f>
        <v>9.4499999999999993</v>
      </c>
      <c r="AJ615" s="57">
        <f>VLOOKUP(A615,'BASE LOSS COSTS'!$P$55:$Q$69,2)</f>
        <v>2</v>
      </c>
      <c r="AK615" s="57">
        <f>VLOOKUP(A615,'BASE LOSS COSTS'!$V$14:$W$28,2)</f>
        <v>452</v>
      </c>
      <c r="AL615" s="71">
        <f>VLOOKUP($A615,'BASE LOSS COSTS'!$CD$14:$CE$28,2,FALSE)</f>
        <v>39.06</v>
      </c>
      <c r="AM615" s="71">
        <f>VLOOKUP($A615,'BASE LOSS COSTS'!$CG$14:$CH$28,2,FALSE)</f>
        <v>44.1</v>
      </c>
      <c r="AN615" s="71">
        <f>VLOOKUP($A615,'BASE LOSS COSTS'!$CJ$14:$CK$28,2,FALSE)</f>
        <v>60.48</v>
      </c>
      <c r="AO615" s="57">
        <f>VLOOKUP(A615,'BASE LOSS COSTS'!$S$55:$T$69,2)</f>
        <v>24</v>
      </c>
      <c r="AP615" s="49">
        <f>ROUND('LOSS COST BY TERRITORY AND ZIP'!$AP615*VLOOKUP(TEXT(A615,"000"),'OFF-BALANCE FACTORS'!$B$2:$H$100,4),0)</f>
        <v>222</v>
      </c>
      <c r="AQ615" s="49">
        <f>ROUND('LOSS COST BY TERRITORY AND ZIP'!$AQ615*VLOOKUP(TEXT(A615,"000"),'OFF-BALANCE FACTORS'!$B$2:$H$100,4),0)</f>
        <v>191</v>
      </c>
      <c r="AR615" s="57">
        <f>VLOOKUP(A615,'BASE LOSS COSTS'!$G$35:$H$49,2)</f>
        <v>264</v>
      </c>
      <c r="AS615" s="57">
        <f>VLOOKUP(A615,'BASE LOSS COSTS'!$J$35:$K$49,2)</f>
        <v>264</v>
      </c>
      <c r="AT615" s="57">
        <f>VLOOKUP(A615,'BASE LOSS COSTS'!$M$35:$N$49,2)</f>
        <v>228</v>
      </c>
      <c r="AU615" s="57">
        <f>VLOOKUP(A615,'BASE LOSS COSTS'!$P$35:$Q$49,2)</f>
        <v>228</v>
      </c>
      <c r="AV615" s="57">
        <f>VLOOKUP(A615,'BASE LOSS COSTS'!$S$35:$T$49,2)</f>
        <v>120</v>
      </c>
      <c r="AW615" s="57">
        <f>VLOOKUP(A615,'BASE LOSS COSTS'!$V$35:$W$49,2)</f>
        <v>120</v>
      </c>
      <c r="AX615" s="57">
        <f>VLOOKUP(A615,'BASE LOSS COSTS'!$Y$35:$Z$49,2)</f>
        <v>104</v>
      </c>
      <c r="AY615" s="57">
        <f>VLOOKUP(A615,'BASE LOSS COSTS'!$AB$35:$AC$49,2)</f>
        <v>104</v>
      </c>
      <c r="AZ615" s="49">
        <f>ROUND('LOSS COST BY TERRITORY AND ZIP'!$AZ615*VLOOKUP(TEXT(A615,"000"),'OFF-BALANCE FACTORS'!$B$2:$H$100,3),0)</f>
        <v>222</v>
      </c>
      <c r="BA615" s="57">
        <f>VLOOKUP(A615,'BASE LOSS COSTS'!$AH$35:$AI$49,2)</f>
        <v>268</v>
      </c>
      <c r="BB615" s="57">
        <f>VLOOKUP(A615,'BASE LOSS COSTS'!$AK$35:$AL$49,2)</f>
        <v>268</v>
      </c>
      <c r="BC615" s="57">
        <f>VLOOKUP(A615,'BASE LOSS COSTS'!$AN$35:$AO$49,2)</f>
        <v>80</v>
      </c>
      <c r="BD615" s="57">
        <f>VLOOKUP(A615,'BASE LOSS COSTS'!$AQ$35:$AR$49,2)</f>
        <v>80</v>
      </c>
      <c r="BE615" s="49">
        <f>ROUND('LOSS COST BY TERRITORY AND ZIP'!$BE615*VLOOKUP(TEXT(A615,"000"),'OFF-BALANCE FACTORS'!$B$2:$H$100,7),0)</f>
        <v>322</v>
      </c>
      <c r="BF615" s="62">
        <f t="shared" si="9"/>
        <v>278</v>
      </c>
      <c r="BG615" s="49">
        <f>ROUND('LOSS COST BY TERRITORY AND ZIP'!$BG615*VLOOKUP(TEXT(A615,"000"),'OFF-BALANCE FACTORS'!$B$2:$H$100,6),0)</f>
        <v>241</v>
      </c>
      <c r="BH615" s="38"/>
      <c r="BI615" s="38"/>
      <c r="BJ615" s="38"/>
      <c r="BK615" s="38"/>
      <c r="BL615" s="38"/>
      <c r="BM615" s="38"/>
      <c r="BN615" s="38"/>
      <c r="BO615" s="38"/>
      <c r="BP615" s="38"/>
      <c r="BQ615" s="38"/>
      <c r="BR615" s="38"/>
      <c r="BS615" s="38"/>
      <c r="BT615" s="38"/>
      <c r="BU615" s="38"/>
      <c r="BV615" s="38"/>
      <c r="BW615" s="38"/>
      <c r="BX615" s="38"/>
      <c r="BY615" s="38"/>
      <c r="BZ615" s="38"/>
      <c r="CA615" s="38"/>
      <c r="CB615" s="38"/>
      <c r="CC615" s="38"/>
      <c r="CD615" s="38"/>
      <c r="CE615" s="38"/>
      <c r="CF615" s="39"/>
      <c r="CG615" s="39"/>
    </row>
    <row r="616" spans="1:85">
      <c r="A616" s="41">
        <v>117</v>
      </c>
      <c r="B616" s="41">
        <v>67484</v>
      </c>
      <c r="C616" s="49">
        <f>ROUND('LOSS COST BY TERRITORY AND ZIP'!$C616*VLOOKUP(TEXT(A616,"000"),'OFF-BALANCE FACTORS'!$B$2:$H$100,2),0)</f>
        <v>151</v>
      </c>
      <c r="D616" s="70">
        <f>VLOOKUP($A616,'BASE LOSS COSTS'!$Y$14:$Z$28,2,FALSE)</f>
        <v>0.63</v>
      </c>
      <c r="E616" s="70">
        <f>VLOOKUP($A616,'BASE LOSS COSTS'!$AB$14:$AC$28,2,FALSE)</f>
        <v>1.26</v>
      </c>
      <c r="F616" s="70">
        <f>VLOOKUP($A616,'BASE LOSS COSTS'!$AE$14:$AF$28,2,FALSE)</f>
        <v>1.89</v>
      </c>
      <c r="G616" s="49">
        <f>VLOOKUP(A616,'BASE LOSS COSTS'!$A$55:$B$69,2)</f>
        <v>4</v>
      </c>
      <c r="H616" s="49">
        <f>ROUND('LOSS COST BY TERRITORY AND ZIP'!$H616*VLOOKUP(TEXT(A616,"000"),'OFF-BALANCE FACTORS'!$B$2:$H$100,5),0)</f>
        <v>155</v>
      </c>
      <c r="I616" s="57">
        <f>VLOOKUP($A616,'BASE LOSS COSTS'!$AH$14:$AI$28,2,FALSE)</f>
        <v>1</v>
      </c>
      <c r="J616" s="57">
        <f>VLOOKUP($A616,'BASE LOSS COSTS'!$AK$14:$AL$28,2,FALSE)</f>
        <v>2</v>
      </c>
      <c r="K616" s="57">
        <f>VLOOKUP($A616,'BASE LOSS COSTS'!$AN$14:$AO$28,2,FALSE)</f>
        <v>3</v>
      </c>
      <c r="L616" s="57">
        <f>VLOOKUP($A616,'BASE LOSS COSTS'!$AQ$14:$AR$28,2,FALSE)</f>
        <v>5</v>
      </c>
      <c r="M616" s="49">
        <f>ROUND('LOSS COST BY TERRITORY AND ZIP'!$M616*VLOOKUP(TEXT(A616,"000"),'OFF-BALANCE FACTORS'!$B$2:$H$100,5),0)</f>
        <v>127</v>
      </c>
      <c r="N616" s="71">
        <f>VLOOKUP($A616,'BASE LOSS COSTS'!$AT$14:$AU$28,2,FALSE)</f>
        <v>0.62</v>
      </c>
      <c r="O616" s="71">
        <f>VLOOKUP($A616,'BASE LOSS COSTS'!$AW$14:$AX$28,2,FALSE)</f>
        <v>1.25</v>
      </c>
      <c r="P616" s="71">
        <f>VLOOKUP($A616,'BASE LOSS COSTS'!$AZ$14:$BA$28,2,FALSE)</f>
        <v>1.87</v>
      </c>
      <c r="Q616" s="49">
        <f>VLOOKUP(A616,'BASE LOSS COSTS'!$D$55:$E$69,2)</f>
        <v>13</v>
      </c>
      <c r="R616" s="49">
        <f>VLOOKUP(A616,'BASE LOSS COSTS'!$V$55:$W$69,2)</f>
        <v>9</v>
      </c>
      <c r="S616" s="57">
        <f>VLOOKUP(A616,'BASE LOSS COSTS'!$J$14:$K$28,2)</f>
        <v>153</v>
      </c>
      <c r="T616" s="49">
        <f>VLOOKUP(A616,'BASE LOSS COSTS'!$G$55:$H$69,2)</f>
        <v>9</v>
      </c>
      <c r="U616" s="57">
        <f>VLOOKUP(A616,'BASE LOSS COSTS'!$M$14:$N$28,2)</f>
        <v>576</v>
      </c>
      <c r="V616" s="71">
        <f>VLOOKUP($A616,'BASE LOSS COSTS'!$BC$14:$BD$28,2,FALSE)</f>
        <v>1.26</v>
      </c>
      <c r="W616" s="71">
        <f>VLOOKUP($A616,'BASE LOSS COSTS'!$BF$14:$BG$28,2,FALSE)</f>
        <v>1.89</v>
      </c>
      <c r="X616" s="71">
        <f>VLOOKUP($A616,'BASE LOSS COSTS'!$BI$14:$BJ$28,2,FALSE)</f>
        <v>2.52</v>
      </c>
      <c r="Y616" s="57">
        <f>VLOOKUP(A616,'BASE LOSS COSTS'!$J$55:$K$69,2)</f>
        <v>25</v>
      </c>
      <c r="Z616" s="57">
        <f>VLOOKUP(A616,'BASE LOSS COSTS'!$Y$55:$Z$69,2)</f>
        <v>20</v>
      </c>
      <c r="AA616" s="57">
        <f>VLOOKUP(A616,'BASE LOSS COSTS'!$P$14:$Q$28,2)</f>
        <v>137</v>
      </c>
      <c r="AB616" s="71">
        <f>VLOOKUP($A616,'BASE LOSS COSTS'!$BL$14:$BM$28,2,FALSE)</f>
        <v>0.63</v>
      </c>
      <c r="AC616" s="71">
        <f>VLOOKUP($A616,'BASE LOSS COSTS'!$BO$14:$BP$28,2,FALSE)</f>
        <v>1.26</v>
      </c>
      <c r="AD616" s="71">
        <f>VLOOKUP($A616,'BASE LOSS COSTS'!$BR$14:$BS$28,2,FALSE)</f>
        <v>1.89</v>
      </c>
      <c r="AE616" s="57">
        <f>VLOOKUP(A616,'BASE LOSS COSTS'!$M$55:$N$69,2)</f>
        <v>3</v>
      </c>
      <c r="AF616" s="57">
        <f>VLOOKUP(A616,'BASE LOSS COSTS'!$S$14:$T$28,2)</f>
        <v>55</v>
      </c>
      <c r="AG616" s="71">
        <f>VLOOKUP($A616,'BASE LOSS COSTS'!$BU$14:$BV$28,2,FALSE)</f>
        <v>6.93</v>
      </c>
      <c r="AH616" s="71">
        <f>VLOOKUP($A616,'BASE LOSS COSTS'!$BX$14:$BY$28,2,FALSE)</f>
        <v>8.19</v>
      </c>
      <c r="AI616" s="71">
        <f>VLOOKUP($A616,'BASE LOSS COSTS'!$CA$14:$CB$28,2,FALSE)</f>
        <v>9.4499999999999993</v>
      </c>
      <c r="AJ616" s="57">
        <f>VLOOKUP(A616,'BASE LOSS COSTS'!$P$55:$Q$69,2)</f>
        <v>2</v>
      </c>
      <c r="AK616" s="57">
        <f>VLOOKUP(A616,'BASE LOSS COSTS'!$V$14:$W$28,2)</f>
        <v>452</v>
      </c>
      <c r="AL616" s="71">
        <f>VLOOKUP($A616,'BASE LOSS COSTS'!$CD$14:$CE$28,2,FALSE)</f>
        <v>39.06</v>
      </c>
      <c r="AM616" s="71">
        <f>VLOOKUP($A616,'BASE LOSS COSTS'!$CG$14:$CH$28,2,FALSE)</f>
        <v>44.1</v>
      </c>
      <c r="AN616" s="71">
        <f>VLOOKUP($A616,'BASE LOSS COSTS'!$CJ$14:$CK$28,2,FALSE)</f>
        <v>60.48</v>
      </c>
      <c r="AO616" s="57">
        <f>VLOOKUP(A616,'BASE LOSS COSTS'!$S$55:$T$69,2)</f>
        <v>24</v>
      </c>
      <c r="AP616" s="49">
        <f>ROUND('LOSS COST BY TERRITORY AND ZIP'!$AP616*VLOOKUP(TEXT(A616,"000"),'OFF-BALANCE FACTORS'!$B$2:$H$100,4),0)</f>
        <v>222</v>
      </c>
      <c r="AQ616" s="49">
        <f>ROUND('LOSS COST BY TERRITORY AND ZIP'!$AQ616*VLOOKUP(TEXT(A616,"000"),'OFF-BALANCE FACTORS'!$B$2:$H$100,4),0)</f>
        <v>191</v>
      </c>
      <c r="AR616" s="57">
        <f>VLOOKUP(A616,'BASE LOSS COSTS'!$G$35:$H$49,2)</f>
        <v>264</v>
      </c>
      <c r="AS616" s="57">
        <f>VLOOKUP(A616,'BASE LOSS COSTS'!$J$35:$K$49,2)</f>
        <v>264</v>
      </c>
      <c r="AT616" s="57">
        <f>VLOOKUP(A616,'BASE LOSS COSTS'!$M$35:$N$49,2)</f>
        <v>228</v>
      </c>
      <c r="AU616" s="57">
        <f>VLOOKUP(A616,'BASE LOSS COSTS'!$P$35:$Q$49,2)</f>
        <v>228</v>
      </c>
      <c r="AV616" s="57">
        <f>VLOOKUP(A616,'BASE LOSS COSTS'!$S$35:$T$49,2)</f>
        <v>120</v>
      </c>
      <c r="AW616" s="57">
        <f>VLOOKUP(A616,'BASE LOSS COSTS'!$V$35:$W$49,2)</f>
        <v>120</v>
      </c>
      <c r="AX616" s="57">
        <f>VLOOKUP(A616,'BASE LOSS COSTS'!$Y$35:$Z$49,2)</f>
        <v>104</v>
      </c>
      <c r="AY616" s="57">
        <f>VLOOKUP(A616,'BASE LOSS COSTS'!$AB$35:$AC$49,2)</f>
        <v>104</v>
      </c>
      <c r="AZ616" s="49">
        <f>ROUND('LOSS COST BY TERRITORY AND ZIP'!$AZ616*VLOOKUP(TEXT(A616,"000"),'OFF-BALANCE FACTORS'!$B$2:$H$100,3),0)</f>
        <v>222</v>
      </c>
      <c r="BA616" s="57">
        <f>VLOOKUP(A616,'BASE LOSS COSTS'!$AH$35:$AI$49,2)</f>
        <v>268</v>
      </c>
      <c r="BB616" s="57">
        <f>VLOOKUP(A616,'BASE LOSS COSTS'!$AK$35:$AL$49,2)</f>
        <v>268</v>
      </c>
      <c r="BC616" s="57">
        <f>VLOOKUP(A616,'BASE LOSS COSTS'!$AN$35:$AO$49,2)</f>
        <v>80</v>
      </c>
      <c r="BD616" s="57">
        <f>VLOOKUP(A616,'BASE LOSS COSTS'!$AQ$35:$AR$49,2)</f>
        <v>80</v>
      </c>
      <c r="BE616" s="49">
        <f>ROUND('LOSS COST BY TERRITORY AND ZIP'!$BE616*VLOOKUP(TEXT(A616,"000"),'OFF-BALANCE FACTORS'!$B$2:$H$100,7),0)</f>
        <v>322</v>
      </c>
      <c r="BF616" s="62">
        <f t="shared" si="9"/>
        <v>278</v>
      </c>
      <c r="BG616" s="49">
        <f>ROUND('LOSS COST BY TERRITORY AND ZIP'!$BG616*VLOOKUP(TEXT(A616,"000"),'OFF-BALANCE FACTORS'!$B$2:$H$100,6),0)</f>
        <v>241</v>
      </c>
      <c r="BH616" s="38"/>
      <c r="BI616" s="38"/>
      <c r="BJ616" s="38"/>
      <c r="BK616" s="38"/>
      <c r="BL616" s="38"/>
      <c r="BM616" s="38"/>
      <c r="BN616" s="38"/>
      <c r="BO616" s="38"/>
      <c r="BP616" s="38"/>
      <c r="BQ616" s="38"/>
      <c r="BR616" s="38"/>
      <c r="BS616" s="38"/>
      <c r="BT616" s="38"/>
      <c r="BU616" s="38"/>
      <c r="BV616" s="38"/>
      <c r="BW616" s="38"/>
      <c r="BX616" s="38"/>
      <c r="BY616" s="38"/>
      <c r="BZ616" s="38"/>
      <c r="CA616" s="38"/>
      <c r="CB616" s="38"/>
      <c r="CC616" s="38"/>
      <c r="CD616" s="38"/>
      <c r="CE616" s="38"/>
      <c r="CF616" s="39"/>
      <c r="CG616" s="39"/>
    </row>
    <row r="617" spans="1:85">
      <c r="A617" s="41">
        <v>117</v>
      </c>
      <c r="B617" s="41">
        <v>67485</v>
      </c>
      <c r="C617" s="49">
        <f>ROUND('LOSS COST BY TERRITORY AND ZIP'!$C617*VLOOKUP(TEXT(A617,"000"),'OFF-BALANCE FACTORS'!$B$2:$H$100,2),0)</f>
        <v>151</v>
      </c>
      <c r="D617" s="70">
        <f>VLOOKUP($A617,'BASE LOSS COSTS'!$Y$14:$Z$28,2,FALSE)</f>
        <v>0.63</v>
      </c>
      <c r="E617" s="70">
        <f>VLOOKUP($A617,'BASE LOSS COSTS'!$AB$14:$AC$28,2,FALSE)</f>
        <v>1.26</v>
      </c>
      <c r="F617" s="70">
        <f>VLOOKUP($A617,'BASE LOSS COSTS'!$AE$14:$AF$28,2,FALSE)</f>
        <v>1.89</v>
      </c>
      <c r="G617" s="49">
        <f>VLOOKUP(A617,'BASE LOSS COSTS'!$A$55:$B$69,2)</f>
        <v>4</v>
      </c>
      <c r="H617" s="49">
        <f>ROUND('LOSS COST BY TERRITORY AND ZIP'!$H617*VLOOKUP(TEXT(A617,"000"),'OFF-BALANCE FACTORS'!$B$2:$H$100,5),0)</f>
        <v>155</v>
      </c>
      <c r="I617" s="57">
        <f>VLOOKUP($A617,'BASE LOSS COSTS'!$AH$14:$AI$28,2,FALSE)</f>
        <v>1</v>
      </c>
      <c r="J617" s="57">
        <f>VLOOKUP($A617,'BASE LOSS COSTS'!$AK$14:$AL$28,2,FALSE)</f>
        <v>2</v>
      </c>
      <c r="K617" s="57">
        <f>VLOOKUP($A617,'BASE LOSS COSTS'!$AN$14:$AO$28,2,FALSE)</f>
        <v>3</v>
      </c>
      <c r="L617" s="57">
        <f>VLOOKUP($A617,'BASE LOSS COSTS'!$AQ$14:$AR$28,2,FALSE)</f>
        <v>5</v>
      </c>
      <c r="M617" s="49">
        <f>ROUND('LOSS COST BY TERRITORY AND ZIP'!$M617*VLOOKUP(TEXT(A617,"000"),'OFF-BALANCE FACTORS'!$B$2:$H$100,5),0)</f>
        <v>127</v>
      </c>
      <c r="N617" s="71">
        <f>VLOOKUP($A617,'BASE LOSS COSTS'!$AT$14:$AU$28,2,FALSE)</f>
        <v>0.62</v>
      </c>
      <c r="O617" s="71">
        <f>VLOOKUP($A617,'BASE LOSS COSTS'!$AW$14:$AX$28,2,FALSE)</f>
        <v>1.25</v>
      </c>
      <c r="P617" s="71">
        <f>VLOOKUP($A617,'BASE LOSS COSTS'!$AZ$14:$BA$28,2,FALSE)</f>
        <v>1.87</v>
      </c>
      <c r="Q617" s="49">
        <f>VLOOKUP(A617,'BASE LOSS COSTS'!$D$55:$E$69,2)</f>
        <v>13</v>
      </c>
      <c r="R617" s="49">
        <f>VLOOKUP(A617,'BASE LOSS COSTS'!$V$55:$W$69,2)</f>
        <v>9</v>
      </c>
      <c r="S617" s="57">
        <f>VLOOKUP(A617,'BASE LOSS COSTS'!$J$14:$K$28,2)</f>
        <v>153</v>
      </c>
      <c r="T617" s="49">
        <f>VLOOKUP(A617,'BASE LOSS COSTS'!$G$55:$H$69,2)</f>
        <v>9</v>
      </c>
      <c r="U617" s="57">
        <f>VLOOKUP(A617,'BASE LOSS COSTS'!$M$14:$N$28,2)</f>
        <v>576</v>
      </c>
      <c r="V617" s="71">
        <f>VLOOKUP($A617,'BASE LOSS COSTS'!$BC$14:$BD$28,2,FALSE)</f>
        <v>1.26</v>
      </c>
      <c r="W617" s="71">
        <f>VLOOKUP($A617,'BASE LOSS COSTS'!$BF$14:$BG$28,2,FALSE)</f>
        <v>1.89</v>
      </c>
      <c r="X617" s="71">
        <f>VLOOKUP($A617,'BASE LOSS COSTS'!$BI$14:$BJ$28,2,FALSE)</f>
        <v>2.52</v>
      </c>
      <c r="Y617" s="57">
        <f>VLOOKUP(A617,'BASE LOSS COSTS'!$J$55:$K$69,2)</f>
        <v>25</v>
      </c>
      <c r="Z617" s="57">
        <f>VLOOKUP(A617,'BASE LOSS COSTS'!$Y$55:$Z$69,2)</f>
        <v>20</v>
      </c>
      <c r="AA617" s="57">
        <f>VLOOKUP(A617,'BASE LOSS COSTS'!$P$14:$Q$28,2)</f>
        <v>137</v>
      </c>
      <c r="AB617" s="71">
        <f>VLOOKUP($A617,'BASE LOSS COSTS'!$BL$14:$BM$28,2,FALSE)</f>
        <v>0.63</v>
      </c>
      <c r="AC617" s="71">
        <f>VLOOKUP($A617,'BASE LOSS COSTS'!$BO$14:$BP$28,2,FALSE)</f>
        <v>1.26</v>
      </c>
      <c r="AD617" s="71">
        <f>VLOOKUP($A617,'BASE LOSS COSTS'!$BR$14:$BS$28,2,FALSE)</f>
        <v>1.89</v>
      </c>
      <c r="AE617" s="57">
        <f>VLOOKUP(A617,'BASE LOSS COSTS'!$M$55:$N$69,2)</f>
        <v>3</v>
      </c>
      <c r="AF617" s="57">
        <f>VLOOKUP(A617,'BASE LOSS COSTS'!$S$14:$T$28,2)</f>
        <v>55</v>
      </c>
      <c r="AG617" s="71">
        <f>VLOOKUP($A617,'BASE LOSS COSTS'!$BU$14:$BV$28,2,FALSE)</f>
        <v>6.93</v>
      </c>
      <c r="AH617" s="71">
        <f>VLOOKUP($A617,'BASE LOSS COSTS'!$BX$14:$BY$28,2,FALSE)</f>
        <v>8.19</v>
      </c>
      <c r="AI617" s="71">
        <f>VLOOKUP($A617,'BASE LOSS COSTS'!$CA$14:$CB$28,2,FALSE)</f>
        <v>9.4499999999999993</v>
      </c>
      <c r="AJ617" s="57">
        <f>VLOOKUP(A617,'BASE LOSS COSTS'!$P$55:$Q$69,2)</f>
        <v>2</v>
      </c>
      <c r="AK617" s="57">
        <f>VLOOKUP(A617,'BASE LOSS COSTS'!$V$14:$W$28,2)</f>
        <v>452</v>
      </c>
      <c r="AL617" s="71">
        <f>VLOOKUP($A617,'BASE LOSS COSTS'!$CD$14:$CE$28,2,FALSE)</f>
        <v>39.06</v>
      </c>
      <c r="AM617" s="71">
        <f>VLOOKUP($A617,'BASE LOSS COSTS'!$CG$14:$CH$28,2,FALSE)</f>
        <v>44.1</v>
      </c>
      <c r="AN617" s="71">
        <f>VLOOKUP($A617,'BASE LOSS COSTS'!$CJ$14:$CK$28,2,FALSE)</f>
        <v>60.48</v>
      </c>
      <c r="AO617" s="57">
        <f>VLOOKUP(A617,'BASE LOSS COSTS'!$S$55:$T$69,2)</f>
        <v>24</v>
      </c>
      <c r="AP617" s="49">
        <f>ROUND('LOSS COST BY TERRITORY AND ZIP'!$AP617*VLOOKUP(TEXT(A617,"000"),'OFF-BALANCE FACTORS'!$B$2:$H$100,4),0)</f>
        <v>222</v>
      </c>
      <c r="AQ617" s="49">
        <f>ROUND('LOSS COST BY TERRITORY AND ZIP'!$AQ617*VLOOKUP(TEXT(A617,"000"),'OFF-BALANCE FACTORS'!$B$2:$H$100,4),0)</f>
        <v>191</v>
      </c>
      <c r="AR617" s="57">
        <f>VLOOKUP(A617,'BASE LOSS COSTS'!$G$35:$H$49,2)</f>
        <v>264</v>
      </c>
      <c r="AS617" s="57">
        <f>VLOOKUP(A617,'BASE LOSS COSTS'!$J$35:$K$49,2)</f>
        <v>264</v>
      </c>
      <c r="AT617" s="57">
        <f>VLOOKUP(A617,'BASE LOSS COSTS'!$M$35:$N$49,2)</f>
        <v>228</v>
      </c>
      <c r="AU617" s="57">
        <f>VLOOKUP(A617,'BASE LOSS COSTS'!$P$35:$Q$49,2)</f>
        <v>228</v>
      </c>
      <c r="AV617" s="57">
        <f>VLOOKUP(A617,'BASE LOSS COSTS'!$S$35:$T$49,2)</f>
        <v>120</v>
      </c>
      <c r="AW617" s="57">
        <f>VLOOKUP(A617,'BASE LOSS COSTS'!$V$35:$W$49,2)</f>
        <v>120</v>
      </c>
      <c r="AX617" s="57">
        <f>VLOOKUP(A617,'BASE LOSS COSTS'!$Y$35:$Z$49,2)</f>
        <v>104</v>
      </c>
      <c r="AY617" s="57">
        <f>VLOOKUP(A617,'BASE LOSS COSTS'!$AB$35:$AC$49,2)</f>
        <v>104</v>
      </c>
      <c r="AZ617" s="49">
        <f>ROUND('LOSS COST BY TERRITORY AND ZIP'!$AZ617*VLOOKUP(TEXT(A617,"000"),'OFF-BALANCE FACTORS'!$B$2:$H$100,3),0)</f>
        <v>222</v>
      </c>
      <c r="BA617" s="57">
        <f>VLOOKUP(A617,'BASE LOSS COSTS'!$AH$35:$AI$49,2)</f>
        <v>268</v>
      </c>
      <c r="BB617" s="57">
        <f>VLOOKUP(A617,'BASE LOSS COSTS'!$AK$35:$AL$49,2)</f>
        <v>268</v>
      </c>
      <c r="BC617" s="57">
        <f>VLOOKUP(A617,'BASE LOSS COSTS'!$AN$35:$AO$49,2)</f>
        <v>80</v>
      </c>
      <c r="BD617" s="57">
        <f>VLOOKUP(A617,'BASE LOSS COSTS'!$AQ$35:$AR$49,2)</f>
        <v>80</v>
      </c>
      <c r="BE617" s="49">
        <f>ROUND('LOSS COST BY TERRITORY AND ZIP'!$BE617*VLOOKUP(TEXT(A617,"000"),'OFF-BALANCE FACTORS'!$B$2:$H$100,7),0)</f>
        <v>322</v>
      </c>
      <c r="BF617" s="62">
        <f t="shared" si="9"/>
        <v>278</v>
      </c>
      <c r="BG617" s="49">
        <f>ROUND('LOSS COST BY TERRITORY AND ZIP'!$BG617*VLOOKUP(TEXT(A617,"000"),'OFF-BALANCE FACTORS'!$B$2:$H$100,6),0)</f>
        <v>241</v>
      </c>
      <c r="BH617" s="38"/>
      <c r="BI617" s="38"/>
      <c r="BJ617" s="38"/>
      <c r="BK617" s="38"/>
      <c r="BL617" s="38"/>
      <c r="BM617" s="38"/>
      <c r="BN617" s="38"/>
      <c r="BO617" s="38"/>
      <c r="BP617" s="38"/>
      <c r="BQ617" s="38"/>
      <c r="BR617" s="38"/>
      <c r="BS617" s="38"/>
      <c r="BT617" s="38"/>
      <c r="BU617" s="38"/>
      <c r="BV617" s="38"/>
      <c r="BW617" s="38"/>
      <c r="BX617" s="38"/>
      <c r="BY617" s="38"/>
      <c r="BZ617" s="38"/>
      <c r="CA617" s="38"/>
      <c r="CB617" s="38"/>
      <c r="CC617" s="38"/>
      <c r="CD617" s="38"/>
      <c r="CE617" s="38"/>
      <c r="CF617" s="39"/>
      <c r="CG617" s="39"/>
    </row>
    <row r="618" spans="1:85">
      <c r="A618" s="41">
        <v>117</v>
      </c>
      <c r="B618" s="41">
        <v>67487</v>
      </c>
      <c r="C618" s="49">
        <f>ROUND('LOSS COST BY TERRITORY AND ZIP'!$C618*VLOOKUP(TEXT(A618,"000"),'OFF-BALANCE FACTORS'!$B$2:$H$100,2),0)</f>
        <v>151</v>
      </c>
      <c r="D618" s="70">
        <f>VLOOKUP($A618,'BASE LOSS COSTS'!$Y$14:$Z$28,2,FALSE)</f>
        <v>0.63</v>
      </c>
      <c r="E618" s="70">
        <f>VLOOKUP($A618,'BASE LOSS COSTS'!$AB$14:$AC$28,2,FALSE)</f>
        <v>1.26</v>
      </c>
      <c r="F618" s="70">
        <f>VLOOKUP($A618,'BASE LOSS COSTS'!$AE$14:$AF$28,2,FALSE)</f>
        <v>1.89</v>
      </c>
      <c r="G618" s="49">
        <f>VLOOKUP(A618,'BASE LOSS COSTS'!$A$55:$B$69,2)</f>
        <v>4</v>
      </c>
      <c r="H618" s="49">
        <f>ROUND('LOSS COST BY TERRITORY AND ZIP'!$H618*VLOOKUP(TEXT(A618,"000"),'OFF-BALANCE FACTORS'!$B$2:$H$100,5),0)</f>
        <v>155</v>
      </c>
      <c r="I618" s="57">
        <f>VLOOKUP($A618,'BASE LOSS COSTS'!$AH$14:$AI$28,2,FALSE)</f>
        <v>1</v>
      </c>
      <c r="J618" s="57">
        <f>VLOOKUP($A618,'BASE LOSS COSTS'!$AK$14:$AL$28,2,FALSE)</f>
        <v>2</v>
      </c>
      <c r="K618" s="57">
        <f>VLOOKUP($A618,'BASE LOSS COSTS'!$AN$14:$AO$28,2,FALSE)</f>
        <v>3</v>
      </c>
      <c r="L618" s="57">
        <f>VLOOKUP($A618,'BASE LOSS COSTS'!$AQ$14:$AR$28,2,FALSE)</f>
        <v>5</v>
      </c>
      <c r="M618" s="49">
        <f>ROUND('LOSS COST BY TERRITORY AND ZIP'!$M618*VLOOKUP(TEXT(A618,"000"),'OFF-BALANCE FACTORS'!$B$2:$H$100,5),0)</f>
        <v>127</v>
      </c>
      <c r="N618" s="71">
        <f>VLOOKUP($A618,'BASE LOSS COSTS'!$AT$14:$AU$28,2,FALSE)</f>
        <v>0.62</v>
      </c>
      <c r="O618" s="71">
        <f>VLOOKUP($A618,'BASE LOSS COSTS'!$AW$14:$AX$28,2,FALSE)</f>
        <v>1.25</v>
      </c>
      <c r="P618" s="71">
        <f>VLOOKUP($A618,'BASE LOSS COSTS'!$AZ$14:$BA$28,2,FALSE)</f>
        <v>1.87</v>
      </c>
      <c r="Q618" s="49">
        <f>VLOOKUP(A618,'BASE LOSS COSTS'!$D$55:$E$69,2)</f>
        <v>13</v>
      </c>
      <c r="R618" s="49">
        <f>VLOOKUP(A618,'BASE LOSS COSTS'!$V$55:$W$69,2)</f>
        <v>9</v>
      </c>
      <c r="S618" s="57">
        <f>VLOOKUP(A618,'BASE LOSS COSTS'!$J$14:$K$28,2)</f>
        <v>153</v>
      </c>
      <c r="T618" s="49">
        <f>VLOOKUP(A618,'BASE LOSS COSTS'!$G$55:$H$69,2)</f>
        <v>9</v>
      </c>
      <c r="U618" s="57">
        <f>VLOOKUP(A618,'BASE LOSS COSTS'!$M$14:$N$28,2)</f>
        <v>576</v>
      </c>
      <c r="V618" s="71">
        <f>VLOOKUP($A618,'BASE LOSS COSTS'!$BC$14:$BD$28,2,FALSE)</f>
        <v>1.26</v>
      </c>
      <c r="W618" s="71">
        <f>VLOOKUP($A618,'BASE LOSS COSTS'!$BF$14:$BG$28,2,FALSE)</f>
        <v>1.89</v>
      </c>
      <c r="X618" s="71">
        <f>VLOOKUP($A618,'BASE LOSS COSTS'!$BI$14:$BJ$28,2,FALSE)</f>
        <v>2.52</v>
      </c>
      <c r="Y618" s="57">
        <f>VLOOKUP(A618,'BASE LOSS COSTS'!$J$55:$K$69,2)</f>
        <v>25</v>
      </c>
      <c r="Z618" s="57">
        <f>VLOOKUP(A618,'BASE LOSS COSTS'!$Y$55:$Z$69,2)</f>
        <v>20</v>
      </c>
      <c r="AA618" s="57">
        <f>VLOOKUP(A618,'BASE LOSS COSTS'!$P$14:$Q$28,2)</f>
        <v>137</v>
      </c>
      <c r="AB618" s="71">
        <f>VLOOKUP($A618,'BASE LOSS COSTS'!$BL$14:$BM$28,2,FALSE)</f>
        <v>0.63</v>
      </c>
      <c r="AC618" s="71">
        <f>VLOOKUP($A618,'BASE LOSS COSTS'!$BO$14:$BP$28,2,FALSE)</f>
        <v>1.26</v>
      </c>
      <c r="AD618" s="71">
        <f>VLOOKUP($A618,'BASE LOSS COSTS'!$BR$14:$BS$28,2,FALSE)</f>
        <v>1.89</v>
      </c>
      <c r="AE618" s="57">
        <f>VLOOKUP(A618,'BASE LOSS COSTS'!$M$55:$N$69,2)</f>
        <v>3</v>
      </c>
      <c r="AF618" s="57">
        <f>VLOOKUP(A618,'BASE LOSS COSTS'!$S$14:$T$28,2)</f>
        <v>55</v>
      </c>
      <c r="AG618" s="71">
        <f>VLOOKUP($A618,'BASE LOSS COSTS'!$BU$14:$BV$28,2,FALSE)</f>
        <v>6.93</v>
      </c>
      <c r="AH618" s="71">
        <f>VLOOKUP($A618,'BASE LOSS COSTS'!$BX$14:$BY$28,2,FALSE)</f>
        <v>8.19</v>
      </c>
      <c r="AI618" s="71">
        <f>VLOOKUP($A618,'BASE LOSS COSTS'!$CA$14:$CB$28,2,FALSE)</f>
        <v>9.4499999999999993</v>
      </c>
      <c r="AJ618" s="57">
        <f>VLOOKUP(A618,'BASE LOSS COSTS'!$P$55:$Q$69,2)</f>
        <v>2</v>
      </c>
      <c r="AK618" s="57">
        <f>VLOOKUP(A618,'BASE LOSS COSTS'!$V$14:$W$28,2)</f>
        <v>452</v>
      </c>
      <c r="AL618" s="71">
        <f>VLOOKUP($A618,'BASE LOSS COSTS'!$CD$14:$CE$28,2,FALSE)</f>
        <v>39.06</v>
      </c>
      <c r="AM618" s="71">
        <f>VLOOKUP($A618,'BASE LOSS COSTS'!$CG$14:$CH$28,2,FALSE)</f>
        <v>44.1</v>
      </c>
      <c r="AN618" s="71">
        <f>VLOOKUP($A618,'BASE LOSS COSTS'!$CJ$14:$CK$28,2,FALSE)</f>
        <v>60.48</v>
      </c>
      <c r="AO618" s="57">
        <f>VLOOKUP(A618,'BASE LOSS COSTS'!$S$55:$T$69,2)</f>
        <v>24</v>
      </c>
      <c r="AP618" s="49">
        <f>ROUND('LOSS COST BY TERRITORY AND ZIP'!$AP618*VLOOKUP(TEXT(A618,"000"),'OFF-BALANCE FACTORS'!$B$2:$H$100,4),0)</f>
        <v>222</v>
      </c>
      <c r="AQ618" s="49">
        <f>ROUND('LOSS COST BY TERRITORY AND ZIP'!$AQ618*VLOOKUP(TEXT(A618,"000"),'OFF-BALANCE FACTORS'!$B$2:$H$100,4),0)</f>
        <v>191</v>
      </c>
      <c r="AR618" s="57">
        <f>VLOOKUP(A618,'BASE LOSS COSTS'!$G$35:$H$49,2)</f>
        <v>264</v>
      </c>
      <c r="AS618" s="57">
        <f>VLOOKUP(A618,'BASE LOSS COSTS'!$J$35:$K$49,2)</f>
        <v>264</v>
      </c>
      <c r="AT618" s="57">
        <f>VLOOKUP(A618,'BASE LOSS COSTS'!$M$35:$N$49,2)</f>
        <v>228</v>
      </c>
      <c r="AU618" s="57">
        <f>VLOOKUP(A618,'BASE LOSS COSTS'!$P$35:$Q$49,2)</f>
        <v>228</v>
      </c>
      <c r="AV618" s="57">
        <f>VLOOKUP(A618,'BASE LOSS COSTS'!$S$35:$T$49,2)</f>
        <v>120</v>
      </c>
      <c r="AW618" s="57">
        <f>VLOOKUP(A618,'BASE LOSS COSTS'!$V$35:$W$49,2)</f>
        <v>120</v>
      </c>
      <c r="AX618" s="57">
        <f>VLOOKUP(A618,'BASE LOSS COSTS'!$Y$35:$Z$49,2)</f>
        <v>104</v>
      </c>
      <c r="AY618" s="57">
        <f>VLOOKUP(A618,'BASE LOSS COSTS'!$AB$35:$AC$49,2)</f>
        <v>104</v>
      </c>
      <c r="AZ618" s="49">
        <f>ROUND('LOSS COST BY TERRITORY AND ZIP'!$AZ618*VLOOKUP(TEXT(A618,"000"),'OFF-BALANCE FACTORS'!$B$2:$H$100,3),0)</f>
        <v>222</v>
      </c>
      <c r="BA618" s="57">
        <f>VLOOKUP(A618,'BASE LOSS COSTS'!$AH$35:$AI$49,2)</f>
        <v>268</v>
      </c>
      <c r="BB618" s="57">
        <f>VLOOKUP(A618,'BASE LOSS COSTS'!$AK$35:$AL$49,2)</f>
        <v>268</v>
      </c>
      <c r="BC618" s="57">
        <f>VLOOKUP(A618,'BASE LOSS COSTS'!$AN$35:$AO$49,2)</f>
        <v>80</v>
      </c>
      <c r="BD618" s="57">
        <f>VLOOKUP(A618,'BASE LOSS COSTS'!$AQ$35:$AR$49,2)</f>
        <v>80</v>
      </c>
      <c r="BE618" s="49">
        <f>ROUND('LOSS COST BY TERRITORY AND ZIP'!$BE618*VLOOKUP(TEXT(A618,"000"),'OFF-BALANCE FACTORS'!$B$2:$H$100,7),0)</f>
        <v>322</v>
      </c>
      <c r="BF618" s="62">
        <f t="shared" si="9"/>
        <v>278</v>
      </c>
      <c r="BG618" s="49">
        <f>ROUND('LOSS COST BY TERRITORY AND ZIP'!$BG618*VLOOKUP(TEXT(A618,"000"),'OFF-BALANCE FACTORS'!$B$2:$H$100,6),0)</f>
        <v>241</v>
      </c>
      <c r="BH618" s="38"/>
      <c r="BI618" s="38"/>
      <c r="BJ618" s="38"/>
      <c r="BK618" s="38"/>
      <c r="BL618" s="38"/>
      <c r="BM618" s="38"/>
      <c r="BN618" s="38"/>
      <c r="BO618" s="38"/>
      <c r="BP618" s="38"/>
      <c r="BQ618" s="38"/>
      <c r="BR618" s="38"/>
      <c r="BS618" s="38"/>
      <c r="BT618" s="38"/>
      <c r="BU618" s="38"/>
      <c r="BV618" s="38"/>
      <c r="BW618" s="38"/>
      <c r="BX618" s="38"/>
      <c r="BY618" s="38"/>
      <c r="BZ618" s="38"/>
      <c r="CA618" s="38"/>
      <c r="CB618" s="38"/>
      <c r="CC618" s="38"/>
      <c r="CD618" s="38"/>
      <c r="CE618" s="38"/>
      <c r="CF618" s="39"/>
      <c r="CG618" s="39"/>
    </row>
    <row r="619" spans="1:85">
      <c r="A619" s="41">
        <v>117</v>
      </c>
      <c r="B619" s="41">
        <v>67490</v>
      </c>
      <c r="C619" s="49">
        <f>ROUND('LOSS COST BY TERRITORY AND ZIP'!$C619*VLOOKUP(TEXT(A619,"000"),'OFF-BALANCE FACTORS'!$B$2:$H$100,2),0)</f>
        <v>151</v>
      </c>
      <c r="D619" s="70">
        <f>VLOOKUP($A619,'BASE LOSS COSTS'!$Y$14:$Z$28,2,FALSE)</f>
        <v>0.63</v>
      </c>
      <c r="E619" s="70">
        <f>VLOOKUP($A619,'BASE LOSS COSTS'!$AB$14:$AC$28,2,FALSE)</f>
        <v>1.26</v>
      </c>
      <c r="F619" s="70">
        <f>VLOOKUP($A619,'BASE LOSS COSTS'!$AE$14:$AF$28,2,FALSE)</f>
        <v>1.89</v>
      </c>
      <c r="G619" s="49">
        <f>VLOOKUP(A619,'BASE LOSS COSTS'!$A$55:$B$69,2)</f>
        <v>4</v>
      </c>
      <c r="H619" s="49">
        <f>ROUND('LOSS COST BY TERRITORY AND ZIP'!$H619*VLOOKUP(TEXT(A619,"000"),'OFF-BALANCE FACTORS'!$B$2:$H$100,5),0)</f>
        <v>155</v>
      </c>
      <c r="I619" s="57">
        <f>VLOOKUP($A619,'BASE LOSS COSTS'!$AH$14:$AI$28,2,FALSE)</f>
        <v>1</v>
      </c>
      <c r="J619" s="57">
        <f>VLOOKUP($A619,'BASE LOSS COSTS'!$AK$14:$AL$28,2,FALSE)</f>
        <v>2</v>
      </c>
      <c r="K619" s="57">
        <f>VLOOKUP($A619,'BASE LOSS COSTS'!$AN$14:$AO$28,2,FALSE)</f>
        <v>3</v>
      </c>
      <c r="L619" s="57">
        <f>VLOOKUP($A619,'BASE LOSS COSTS'!$AQ$14:$AR$28,2,FALSE)</f>
        <v>5</v>
      </c>
      <c r="M619" s="49">
        <f>ROUND('LOSS COST BY TERRITORY AND ZIP'!$M619*VLOOKUP(TEXT(A619,"000"),'OFF-BALANCE FACTORS'!$B$2:$H$100,5),0)</f>
        <v>127</v>
      </c>
      <c r="N619" s="71">
        <f>VLOOKUP($A619,'BASE LOSS COSTS'!$AT$14:$AU$28,2,FALSE)</f>
        <v>0.62</v>
      </c>
      <c r="O619" s="71">
        <f>VLOOKUP($A619,'BASE LOSS COSTS'!$AW$14:$AX$28,2,FALSE)</f>
        <v>1.25</v>
      </c>
      <c r="P619" s="71">
        <f>VLOOKUP($A619,'BASE LOSS COSTS'!$AZ$14:$BA$28,2,FALSE)</f>
        <v>1.87</v>
      </c>
      <c r="Q619" s="49">
        <f>VLOOKUP(A619,'BASE LOSS COSTS'!$D$55:$E$69,2)</f>
        <v>13</v>
      </c>
      <c r="R619" s="49">
        <f>VLOOKUP(A619,'BASE LOSS COSTS'!$V$55:$W$69,2)</f>
        <v>9</v>
      </c>
      <c r="S619" s="57">
        <f>VLOOKUP(A619,'BASE LOSS COSTS'!$J$14:$K$28,2)</f>
        <v>153</v>
      </c>
      <c r="T619" s="49">
        <f>VLOOKUP(A619,'BASE LOSS COSTS'!$G$55:$H$69,2)</f>
        <v>9</v>
      </c>
      <c r="U619" s="57">
        <f>VLOOKUP(A619,'BASE LOSS COSTS'!$M$14:$N$28,2)</f>
        <v>576</v>
      </c>
      <c r="V619" s="71">
        <f>VLOOKUP($A619,'BASE LOSS COSTS'!$BC$14:$BD$28,2,FALSE)</f>
        <v>1.26</v>
      </c>
      <c r="W619" s="71">
        <f>VLOOKUP($A619,'BASE LOSS COSTS'!$BF$14:$BG$28,2,FALSE)</f>
        <v>1.89</v>
      </c>
      <c r="X619" s="71">
        <f>VLOOKUP($A619,'BASE LOSS COSTS'!$BI$14:$BJ$28,2,FALSE)</f>
        <v>2.52</v>
      </c>
      <c r="Y619" s="57">
        <f>VLOOKUP(A619,'BASE LOSS COSTS'!$J$55:$K$69,2)</f>
        <v>25</v>
      </c>
      <c r="Z619" s="57">
        <f>VLOOKUP(A619,'BASE LOSS COSTS'!$Y$55:$Z$69,2)</f>
        <v>20</v>
      </c>
      <c r="AA619" s="57">
        <f>VLOOKUP(A619,'BASE LOSS COSTS'!$P$14:$Q$28,2)</f>
        <v>137</v>
      </c>
      <c r="AB619" s="71">
        <f>VLOOKUP($A619,'BASE LOSS COSTS'!$BL$14:$BM$28,2,FALSE)</f>
        <v>0.63</v>
      </c>
      <c r="AC619" s="71">
        <f>VLOOKUP($A619,'BASE LOSS COSTS'!$BO$14:$BP$28,2,FALSE)</f>
        <v>1.26</v>
      </c>
      <c r="AD619" s="71">
        <f>VLOOKUP($A619,'BASE LOSS COSTS'!$BR$14:$BS$28,2,FALSE)</f>
        <v>1.89</v>
      </c>
      <c r="AE619" s="57">
        <f>VLOOKUP(A619,'BASE LOSS COSTS'!$M$55:$N$69,2)</f>
        <v>3</v>
      </c>
      <c r="AF619" s="57">
        <f>VLOOKUP(A619,'BASE LOSS COSTS'!$S$14:$T$28,2)</f>
        <v>55</v>
      </c>
      <c r="AG619" s="71">
        <f>VLOOKUP($A619,'BASE LOSS COSTS'!$BU$14:$BV$28,2,FALSE)</f>
        <v>6.93</v>
      </c>
      <c r="AH619" s="71">
        <f>VLOOKUP($A619,'BASE LOSS COSTS'!$BX$14:$BY$28,2,FALSE)</f>
        <v>8.19</v>
      </c>
      <c r="AI619" s="71">
        <f>VLOOKUP($A619,'BASE LOSS COSTS'!$CA$14:$CB$28,2,FALSE)</f>
        <v>9.4499999999999993</v>
      </c>
      <c r="AJ619" s="57">
        <f>VLOOKUP(A619,'BASE LOSS COSTS'!$P$55:$Q$69,2)</f>
        <v>2</v>
      </c>
      <c r="AK619" s="57">
        <f>VLOOKUP(A619,'BASE LOSS COSTS'!$V$14:$W$28,2)</f>
        <v>452</v>
      </c>
      <c r="AL619" s="71">
        <f>VLOOKUP($A619,'BASE LOSS COSTS'!$CD$14:$CE$28,2,FALSE)</f>
        <v>39.06</v>
      </c>
      <c r="AM619" s="71">
        <f>VLOOKUP($A619,'BASE LOSS COSTS'!$CG$14:$CH$28,2,FALSE)</f>
        <v>44.1</v>
      </c>
      <c r="AN619" s="71">
        <f>VLOOKUP($A619,'BASE LOSS COSTS'!$CJ$14:$CK$28,2,FALSE)</f>
        <v>60.48</v>
      </c>
      <c r="AO619" s="57">
        <f>VLOOKUP(A619,'BASE LOSS COSTS'!$S$55:$T$69,2)</f>
        <v>24</v>
      </c>
      <c r="AP619" s="49">
        <f>ROUND('LOSS COST BY TERRITORY AND ZIP'!$AP619*VLOOKUP(TEXT(A619,"000"),'OFF-BALANCE FACTORS'!$B$2:$H$100,4),0)</f>
        <v>222</v>
      </c>
      <c r="AQ619" s="49">
        <f>ROUND('LOSS COST BY TERRITORY AND ZIP'!$AQ619*VLOOKUP(TEXT(A619,"000"),'OFF-BALANCE FACTORS'!$B$2:$H$100,4),0)</f>
        <v>191</v>
      </c>
      <c r="AR619" s="57">
        <f>VLOOKUP(A619,'BASE LOSS COSTS'!$G$35:$H$49,2)</f>
        <v>264</v>
      </c>
      <c r="AS619" s="57">
        <f>VLOOKUP(A619,'BASE LOSS COSTS'!$J$35:$K$49,2)</f>
        <v>264</v>
      </c>
      <c r="AT619" s="57">
        <f>VLOOKUP(A619,'BASE LOSS COSTS'!$M$35:$N$49,2)</f>
        <v>228</v>
      </c>
      <c r="AU619" s="57">
        <f>VLOOKUP(A619,'BASE LOSS COSTS'!$P$35:$Q$49,2)</f>
        <v>228</v>
      </c>
      <c r="AV619" s="57">
        <f>VLOOKUP(A619,'BASE LOSS COSTS'!$S$35:$T$49,2)</f>
        <v>120</v>
      </c>
      <c r="AW619" s="57">
        <f>VLOOKUP(A619,'BASE LOSS COSTS'!$V$35:$W$49,2)</f>
        <v>120</v>
      </c>
      <c r="AX619" s="57">
        <f>VLOOKUP(A619,'BASE LOSS COSTS'!$Y$35:$Z$49,2)</f>
        <v>104</v>
      </c>
      <c r="AY619" s="57">
        <f>VLOOKUP(A619,'BASE LOSS COSTS'!$AB$35:$AC$49,2)</f>
        <v>104</v>
      </c>
      <c r="AZ619" s="49">
        <f>ROUND('LOSS COST BY TERRITORY AND ZIP'!$AZ619*VLOOKUP(TEXT(A619,"000"),'OFF-BALANCE FACTORS'!$B$2:$H$100,3),0)</f>
        <v>222</v>
      </c>
      <c r="BA619" s="57">
        <f>VLOOKUP(A619,'BASE LOSS COSTS'!$AH$35:$AI$49,2)</f>
        <v>268</v>
      </c>
      <c r="BB619" s="57">
        <f>VLOOKUP(A619,'BASE LOSS COSTS'!$AK$35:$AL$49,2)</f>
        <v>268</v>
      </c>
      <c r="BC619" s="57">
        <f>VLOOKUP(A619,'BASE LOSS COSTS'!$AN$35:$AO$49,2)</f>
        <v>80</v>
      </c>
      <c r="BD619" s="57">
        <f>VLOOKUP(A619,'BASE LOSS COSTS'!$AQ$35:$AR$49,2)</f>
        <v>80</v>
      </c>
      <c r="BE619" s="49">
        <f>ROUND('LOSS COST BY TERRITORY AND ZIP'!$BE619*VLOOKUP(TEXT(A619,"000"),'OFF-BALANCE FACTORS'!$B$2:$H$100,7),0)</f>
        <v>322</v>
      </c>
      <c r="BF619" s="62">
        <f t="shared" si="9"/>
        <v>278</v>
      </c>
      <c r="BG619" s="49">
        <f>ROUND('LOSS COST BY TERRITORY AND ZIP'!$BG619*VLOOKUP(TEXT(A619,"000"),'OFF-BALANCE FACTORS'!$B$2:$H$100,6),0)</f>
        <v>241</v>
      </c>
      <c r="BH619" s="38"/>
      <c r="BI619" s="38"/>
      <c r="BJ619" s="38"/>
      <c r="BK619" s="38"/>
      <c r="BL619" s="38"/>
      <c r="BM619" s="38"/>
      <c r="BN619" s="38"/>
      <c r="BO619" s="38"/>
      <c r="BP619" s="38"/>
      <c r="BQ619" s="38"/>
      <c r="BR619" s="38"/>
      <c r="BS619" s="38"/>
      <c r="BT619" s="38"/>
      <c r="BU619" s="38"/>
      <c r="BV619" s="38"/>
      <c r="BW619" s="38"/>
      <c r="BX619" s="38"/>
      <c r="BY619" s="38"/>
      <c r="BZ619" s="38"/>
      <c r="CA619" s="38"/>
      <c r="CB619" s="38"/>
      <c r="CC619" s="38"/>
      <c r="CD619" s="38"/>
      <c r="CE619" s="38"/>
      <c r="CF619" s="39"/>
      <c r="CG619" s="39"/>
    </row>
    <row r="620" spans="1:85">
      <c r="A620" s="41">
        <v>117</v>
      </c>
      <c r="B620" s="41">
        <v>67491</v>
      </c>
      <c r="C620" s="49">
        <f>ROUND('LOSS COST BY TERRITORY AND ZIP'!$C620*VLOOKUP(TEXT(A620,"000"),'OFF-BALANCE FACTORS'!$B$2:$H$100,2),0)</f>
        <v>151</v>
      </c>
      <c r="D620" s="70">
        <f>VLOOKUP($A620,'BASE LOSS COSTS'!$Y$14:$Z$28,2,FALSE)</f>
        <v>0.63</v>
      </c>
      <c r="E620" s="70">
        <f>VLOOKUP($A620,'BASE LOSS COSTS'!$AB$14:$AC$28,2,FALSE)</f>
        <v>1.26</v>
      </c>
      <c r="F620" s="70">
        <f>VLOOKUP($A620,'BASE LOSS COSTS'!$AE$14:$AF$28,2,FALSE)</f>
        <v>1.89</v>
      </c>
      <c r="G620" s="49">
        <f>VLOOKUP(A620,'BASE LOSS COSTS'!$A$55:$B$69,2)</f>
        <v>4</v>
      </c>
      <c r="H620" s="49">
        <f>ROUND('LOSS COST BY TERRITORY AND ZIP'!$H620*VLOOKUP(TEXT(A620,"000"),'OFF-BALANCE FACTORS'!$B$2:$H$100,5),0)</f>
        <v>155</v>
      </c>
      <c r="I620" s="57">
        <f>VLOOKUP($A620,'BASE LOSS COSTS'!$AH$14:$AI$28,2,FALSE)</f>
        <v>1</v>
      </c>
      <c r="J620" s="57">
        <f>VLOOKUP($A620,'BASE LOSS COSTS'!$AK$14:$AL$28,2,FALSE)</f>
        <v>2</v>
      </c>
      <c r="K620" s="57">
        <f>VLOOKUP($A620,'BASE LOSS COSTS'!$AN$14:$AO$28,2,FALSE)</f>
        <v>3</v>
      </c>
      <c r="L620" s="57">
        <f>VLOOKUP($A620,'BASE LOSS COSTS'!$AQ$14:$AR$28,2,FALSE)</f>
        <v>5</v>
      </c>
      <c r="M620" s="49">
        <f>ROUND('LOSS COST BY TERRITORY AND ZIP'!$M620*VLOOKUP(TEXT(A620,"000"),'OFF-BALANCE FACTORS'!$B$2:$H$100,5),0)</f>
        <v>127</v>
      </c>
      <c r="N620" s="71">
        <f>VLOOKUP($A620,'BASE LOSS COSTS'!$AT$14:$AU$28,2,FALSE)</f>
        <v>0.62</v>
      </c>
      <c r="O620" s="71">
        <f>VLOOKUP($A620,'BASE LOSS COSTS'!$AW$14:$AX$28,2,FALSE)</f>
        <v>1.25</v>
      </c>
      <c r="P620" s="71">
        <f>VLOOKUP($A620,'BASE LOSS COSTS'!$AZ$14:$BA$28,2,FALSE)</f>
        <v>1.87</v>
      </c>
      <c r="Q620" s="49">
        <f>VLOOKUP(A620,'BASE LOSS COSTS'!$D$55:$E$69,2)</f>
        <v>13</v>
      </c>
      <c r="R620" s="49">
        <f>VLOOKUP(A620,'BASE LOSS COSTS'!$V$55:$W$69,2)</f>
        <v>9</v>
      </c>
      <c r="S620" s="57">
        <f>VLOOKUP(A620,'BASE LOSS COSTS'!$J$14:$K$28,2)</f>
        <v>153</v>
      </c>
      <c r="T620" s="49">
        <f>VLOOKUP(A620,'BASE LOSS COSTS'!$G$55:$H$69,2)</f>
        <v>9</v>
      </c>
      <c r="U620" s="57">
        <f>VLOOKUP(A620,'BASE LOSS COSTS'!$M$14:$N$28,2)</f>
        <v>576</v>
      </c>
      <c r="V620" s="71">
        <f>VLOOKUP($A620,'BASE LOSS COSTS'!$BC$14:$BD$28,2,FALSE)</f>
        <v>1.26</v>
      </c>
      <c r="W620" s="71">
        <f>VLOOKUP($A620,'BASE LOSS COSTS'!$BF$14:$BG$28,2,FALSE)</f>
        <v>1.89</v>
      </c>
      <c r="X620" s="71">
        <f>VLOOKUP($A620,'BASE LOSS COSTS'!$BI$14:$BJ$28,2,FALSE)</f>
        <v>2.52</v>
      </c>
      <c r="Y620" s="57">
        <f>VLOOKUP(A620,'BASE LOSS COSTS'!$J$55:$K$69,2)</f>
        <v>25</v>
      </c>
      <c r="Z620" s="57">
        <f>VLOOKUP(A620,'BASE LOSS COSTS'!$Y$55:$Z$69,2)</f>
        <v>20</v>
      </c>
      <c r="AA620" s="57">
        <f>VLOOKUP(A620,'BASE LOSS COSTS'!$P$14:$Q$28,2)</f>
        <v>137</v>
      </c>
      <c r="AB620" s="71">
        <f>VLOOKUP($A620,'BASE LOSS COSTS'!$BL$14:$BM$28,2,FALSE)</f>
        <v>0.63</v>
      </c>
      <c r="AC620" s="71">
        <f>VLOOKUP($A620,'BASE LOSS COSTS'!$BO$14:$BP$28,2,FALSE)</f>
        <v>1.26</v>
      </c>
      <c r="AD620" s="71">
        <f>VLOOKUP($A620,'BASE LOSS COSTS'!$BR$14:$BS$28,2,FALSE)</f>
        <v>1.89</v>
      </c>
      <c r="AE620" s="57">
        <f>VLOOKUP(A620,'BASE LOSS COSTS'!$M$55:$N$69,2)</f>
        <v>3</v>
      </c>
      <c r="AF620" s="57">
        <f>VLOOKUP(A620,'BASE LOSS COSTS'!$S$14:$T$28,2)</f>
        <v>55</v>
      </c>
      <c r="AG620" s="71">
        <f>VLOOKUP($A620,'BASE LOSS COSTS'!$BU$14:$BV$28,2,FALSE)</f>
        <v>6.93</v>
      </c>
      <c r="AH620" s="71">
        <f>VLOOKUP($A620,'BASE LOSS COSTS'!$BX$14:$BY$28,2,FALSE)</f>
        <v>8.19</v>
      </c>
      <c r="AI620" s="71">
        <f>VLOOKUP($A620,'BASE LOSS COSTS'!$CA$14:$CB$28,2,FALSE)</f>
        <v>9.4499999999999993</v>
      </c>
      <c r="AJ620" s="57">
        <f>VLOOKUP(A620,'BASE LOSS COSTS'!$P$55:$Q$69,2)</f>
        <v>2</v>
      </c>
      <c r="AK620" s="57">
        <f>VLOOKUP(A620,'BASE LOSS COSTS'!$V$14:$W$28,2)</f>
        <v>452</v>
      </c>
      <c r="AL620" s="71">
        <f>VLOOKUP($A620,'BASE LOSS COSTS'!$CD$14:$CE$28,2,FALSE)</f>
        <v>39.06</v>
      </c>
      <c r="AM620" s="71">
        <f>VLOOKUP($A620,'BASE LOSS COSTS'!$CG$14:$CH$28,2,FALSE)</f>
        <v>44.1</v>
      </c>
      <c r="AN620" s="71">
        <f>VLOOKUP($A620,'BASE LOSS COSTS'!$CJ$14:$CK$28,2,FALSE)</f>
        <v>60.48</v>
      </c>
      <c r="AO620" s="57">
        <f>VLOOKUP(A620,'BASE LOSS COSTS'!$S$55:$T$69,2)</f>
        <v>24</v>
      </c>
      <c r="AP620" s="49">
        <f>ROUND('LOSS COST BY TERRITORY AND ZIP'!$AP620*VLOOKUP(TEXT(A620,"000"),'OFF-BALANCE FACTORS'!$B$2:$H$100,4),0)</f>
        <v>222</v>
      </c>
      <c r="AQ620" s="49">
        <f>ROUND('LOSS COST BY TERRITORY AND ZIP'!$AQ620*VLOOKUP(TEXT(A620,"000"),'OFF-BALANCE FACTORS'!$B$2:$H$100,4),0)</f>
        <v>191</v>
      </c>
      <c r="AR620" s="57">
        <f>VLOOKUP(A620,'BASE LOSS COSTS'!$G$35:$H$49,2)</f>
        <v>264</v>
      </c>
      <c r="AS620" s="57">
        <f>VLOOKUP(A620,'BASE LOSS COSTS'!$J$35:$K$49,2)</f>
        <v>264</v>
      </c>
      <c r="AT620" s="57">
        <f>VLOOKUP(A620,'BASE LOSS COSTS'!$M$35:$N$49,2)</f>
        <v>228</v>
      </c>
      <c r="AU620" s="57">
        <f>VLOOKUP(A620,'BASE LOSS COSTS'!$P$35:$Q$49,2)</f>
        <v>228</v>
      </c>
      <c r="AV620" s="57">
        <f>VLOOKUP(A620,'BASE LOSS COSTS'!$S$35:$T$49,2)</f>
        <v>120</v>
      </c>
      <c r="AW620" s="57">
        <f>VLOOKUP(A620,'BASE LOSS COSTS'!$V$35:$W$49,2)</f>
        <v>120</v>
      </c>
      <c r="AX620" s="57">
        <f>VLOOKUP(A620,'BASE LOSS COSTS'!$Y$35:$Z$49,2)</f>
        <v>104</v>
      </c>
      <c r="AY620" s="57">
        <f>VLOOKUP(A620,'BASE LOSS COSTS'!$AB$35:$AC$49,2)</f>
        <v>104</v>
      </c>
      <c r="AZ620" s="49">
        <f>ROUND('LOSS COST BY TERRITORY AND ZIP'!$AZ620*VLOOKUP(TEXT(A620,"000"),'OFF-BALANCE FACTORS'!$B$2:$H$100,3),0)</f>
        <v>222</v>
      </c>
      <c r="BA620" s="57">
        <f>VLOOKUP(A620,'BASE LOSS COSTS'!$AH$35:$AI$49,2)</f>
        <v>268</v>
      </c>
      <c r="BB620" s="57">
        <f>VLOOKUP(A620,'BASE LOSS COSTS'!$AK$35:$AL$49,2)</f>
        <v>268</v>
      </c>
      <c r="BC620" s="57">
        <f>VLOOKUP(A620,'BASE LOSS COSTS'!$AN$35:$AO$49,2)</f>
        <v>80</v>
      </c>
      <c r="BD620" s="57">
        <f>VLOOKUP(A620,'BASE LOSS COSTS'!$AQ$35:$AR$49,2)</f>
        <v>80</v>
      </c>
      <c r="BE620" s="49">
        <f>ROUND('LOSS COST BY TERRITORY AND ZIP'!$BE620*VLOOKUP(TEXT(A620,"000"),'OFF-BALANCE FACTORS'!$B$2:$H$100,7),0)</f>
        <v>322</v>
      </c>
      <c r="BF620" s="62">
        <f t="shared" si="9"/>
        <v>278</v>
      </c>
      <c r="BG620" s="49">
        <f>ROUND('LOSS COST BY TERRITORY AND ZIP'!$BG620*VLOOKUP(TEXT(A620,"000"),'OFF-BALANCE FACTORS'!$B$2:$H$100,6),0)</f>
        <v>241</v>
      </c>
      <c r="BH620" s="38"/>
      <c r="BI620" s="38"/>
      <c r="BJ620" s="38"/>
      <c r="BK620" s="38"/>
      <c r="BL620" s="38"/>
      <c r="BM620" s="38"/>
      <c r="BN620" s="38"/>
      <c r="BO620" s="38"/>
      <c r="BP620" s="38"/>
      <c r="BQ620" s="38"/>
      <c r="BR620" s="38"/>
      <c r="BS620" s="38"/>
      <c r="BT620" s="38"/>
      <c r="BU620" s="38"/>
      <c r="BV620" s="38"/>
      <c r="BW620" s="38"/>
      <c r="BX620" s="38"/>
      <c r="BY620" s="38"/>
      <c r="BZ620" s="38"/>
      <c r="CA620" s="38"/>
      <c r="CB620" s="38"/>
      <c r="CC620" s="38"/>
      <c r="CD620" s="38"/>
      <c r="CE620" s="38"/>
      <c r="CF620" s="39"/>
      <c r="CG620" s="39"/>
    </row>
    <row r="621" spans="1:85">
      <c r="A621" s="41">
        <v>117</v>
      </c>
      <c r="B621" s="41">
        <v>67492</v>
      </c>
      <c r="C621" s="49">
        <f>ROUND('LOSS COST BY TERRITORY AND ZIP'!$C621*VLOOKUP(TEXT(A621,"000"),'OFF-BALANCE FACTORS'!$B$2:$H$100,2),0)</f>
        <v>151</v>
      </c>
      <c r="D621" s="70">
        <f>VLOOKUP($A621,'BASE LOSS COSTS'!$Y$14:$Z$28,2,FALSE)</f>
        <v>0.63</v>
      </c>
      <c r="E621" s="70">
        <f>VLOOKUP($A621,'BASE LOSS COSTS'!$AB$14:$AC$28,2,FALSE)</f>
        <v>1.26</v>
      </c>
      <c r="F621" s="70">
        <f>VLOOKUP($A621,'BASE LOSS COSTS'!$AE$14:$AF$28,2,FALSE)</f>
        <v>1.89</v>
      </c>
      <c r="G621" s="49">
        <f>VLOOKUP(A621,'BASE LOSS COSTS'!$A$55:$B$69,2)</f>
        <v>4</v>
      </c>
      <c r="H621" s="49">
        <f>ROUND('LOSS COST BY TERRITORY AND ZIP'!$H621*VLOOKUP(TEXT(A621,"000"),'OFF-BALANCE FACTORS'!$B$2:$H$100,5),0)</f>
        <v>155</v>
      </c>
      <c r="I621" s="57">
        <f>VLOOKUP($A621,'BASE LOSS COSTS'!$AH$14:$AI$28,2,FALSE)</f>
        <v>1</v>
      </c>
      <c r="J621" s="57">
        <f>VLOOKUP($A621,'BASE LOSS COSTS'!$AK$14:$AL$28,2,FALSE)</f>
        <v>2</v>
      </c>
      <c r="K621" s="57">
        <f>VLOOKUP($A621,'BASE LOSS COSTS'!$AN$14:$AO$28,2,FALSE)</f>
        <v>3</v>
      </c>
      <c r="L621" s="57">
        <f>VLOOKUP($A621,'BASE LOSS COSTS'!$AQ$14:$AR$28,2,FALSE)</f>
        <v>5</v>
      </c>
      <c r="M621" s="49">
        <f>ROUND('LOSS COST BY TERRITORY AND ZIP'!$M621*VLOOKUP(TEXT(A621,"000"),'OFF-BALANCE FACTORS'!$B$2:$H$100,5),0)</f>
        <v>127</v>
      </c>
      <c r="N621" s="71">
        <f>VLOOKUP($A621,'BASE LOSS COSTS'!$AT$14:$AU$28,2,FALSE)</f>
        <v>0.62</v>
      </c>
      <c r="O621" s="71">
        <f>VLOOKUP($A621,'BASE LOSS COSTS'!$AW$14:$AX$28,2,FALSE)</f>
        <v>1.25</v>
      </c>
      <c r="P621" s="71">
        <f>VLOOKUP($A621,'BASE LOSS COSTS'!$AZ$14:$BA$28,2,FALSE)</f>
        <v>1.87</v>
      </c>
      <c r="Q621" s="49">
        <f>VLOOKUP(A621,'BASE LOSS COSTS'!$D$55:$E$69,2)</f>
        <v>13</v>
      </c>
      <c r="R621" s="49">
        <f>VLOOKUP(A621,'BASE LOSS COSTS'!$V$55:$W$69,2)</f>
        <v>9</v>
      </c>
      <c r="S621" s="57">
        <f>VLOOKUP(A621,'BASE LOSS COSTS'!$J$14:$K$28,2)</f>
        <v>153</v>
      </c>
      <c r="T621" s="49">
        <f>VLOOKUP(A621,'BASE LOSS COSTS'!$G$55:$H$69,2)</f>
        <v>9</v>
      </c>
      <c r="U621" s="57">
        <f>VLOOKUP(A621,'BASE LOSS COSTS'!$M$14:$N$28,2)</f>
        <v>576</v>
      </c>
      <c r="V621" s="71">
        <f>VLOOKUP($A621,'BASE LOSS COSTS'!$BC$14:$BD$28,2,FALSE)</f>
        <v>1.26</v>
      </c>
      <c r="W621" s="71">
        <f>VLOOKUP($A621,'BASE LOSS COSTS'!$BF$14:$BG$28,2,FALSE)</f>
        <v>1.89</v>
      </c>
      <c r="X621" s="71">
        <f>VLOOKUP($A621,'BASE LOSS COSTS'!$BI$14:$BJ$28,2,FALSE)</f>
        <v>2.52</v>
      </c>
      <c r="Y621" s="57">
        <f>VLOOKUP(A621,'BASE LOSS COSTS'!$J$55:$K$69,2)</f>
        <v>25</v>
      </c>
      <c r="Z621" s="57">
        <f>VLOOKUP(A621,'BASE LOSS COSTS'!$Y$55:$Z$69,2)</f>
        <v>20</v>
      </c>
      <c r="AA621" s="57">
        <f>VLOOKUP(A621,'BASE LOSS COSTS'!$P$14:$Q$28,2)</f>
        <v>137</v>
      </c>
      <c r="AB621" s="71">
        <f>VLOOKUP($A621,'BASE LOSS COSTS'!$BL$14:$BM$28,2,FALSE)</f>
        <v>0.63</v>
      </c>
      <c r="AC621" s="71">
        <f>VLOOKUP($A621,'BASE LOSS COSTS'!$BO$14:$BP$28,2,FALSE)</f>
        <v>1.26</v>
      </c>
      <c r="AD621" s="71">
        <f>VLOOKUP($A621,'BASE LOSS COSTS'!$BR$14:$BS$28,2,FALSE)</f>
        <v>1.89</v>
      </c>
      <c r="AE621" s="57">
        <f>VLOOKUP(A621,'BASE LOSS COSTS'!$M$55:$N$69,2)</f>
        <v>3</v>
      </c>
      <c r="AF621" s="57">
        <f>VLOOKUP(A621,'BASE LOSS COSTS'!$S$14:$T$28,2)</f>
        <v>55</v>
      </c>
      <c r="AG621" s="71">
        <f>VLOOKUP($A621,'BASE LOSS COSTS'!$BU$14:$BV$28,2,FALSE)</f>
        <v>6.93</v>
      </c>
      <c r="AH621" s="71">
        <f>VLOOKUP($A621,'BASE LOSS COSTS'!$BX$14:$BY$28,2,FALSE)</f>
        <v>8.19</v>
      </c>
      <c r="AI621" s="71">
        <f>VLOOKUP($A621,'BASE LOSS COSTS'!$CA$14:$CB$28,2,FALSE)</f>
        <v>9.4499999999999993</v>
      </c>
      <c r="AJ621" s="57">
        <f>VLOOKUP(A621,'BASE LOSS COSTS'!$P$55:$Q$69,2)</f>
        <v>2</v>
      </c>
      <c r="AK621" s="57">
        <f>VLOOKUP(A621,'BASE LOSS COSTS'!$V$14:$W$28,2)</f>
        <v>452</v>
      </c>
      <c r="AL621" s="71">
        <f>VLOOKUP($A621,'BASE LOSS COSTS'!$CD$14:$CE$28,2,FALSE)</f>
        <v>39.06</v>
      </c>
      <c r="AM621" s="71">
        <f>VLOOKUP($A621,'BASE LOSS COSTS'!$CG$14:$CH$28,2,FALSE)</f>
        <v>44.1</v>
      </c>
      <c r="AN621" s="71">
        <f>VLOOKUP($A621,'BASE LOSS COSTS'!$CJ$14:$CK$28,2,FALSE)</f>
        <v>60.48</v>
      </c>
      <c r="AO621" s="57">
        <f>VLOOKUP(A621,'BASE LOSS COSTS'!$S$55:$T$69,2)</f>
        <v>24</v>
      </c>
      <c r="AP621" s="49">
        <f>ROUND('LOSS COST BY TERRITORY AND ZIP'!$AP621*VLOOKUP(TEXT(A621,"000"),'OFF-BALANCE FACTORS'!$B$2:$H$100,4),0)</f>
        <v>222</v>
      </c>
      <c r="AQ621" s="49">
        <f>ROUND('LOSS COST BY TERRITORY AND ZIP'!$AQ621*VLOOKUP(TEXT(A621,"000"),'OFF-BALANCE FACTORS'!$B$2:$H$100,4),0)</f>
        <v>191</v>
      </c>
      <c r="AR621" s="57">
        <f>VLOOKUP(A621,'BASE LOSS COSTS'!$G$35:$H$49,2)</f>
        <v>264</v>
      </c>
      <c r="AS621" s="57">
        <f>VLOOKUP(A621,'BASE LOSS COSTS'!$J$35:$K$49,2)</f>
        <v>264</v>
      </c>
      <c r="AT621" s="57">
        <f>VLOOKUP(A621,'BASE LOSS COSTS'!$M$35:$N$49,2)</f>
        <v>228</v>
      </c>
      <c r="AU621" s="57">
        <f>VLOOKUP(A621,'BASE LOSS COSTS'!$P$35:$Q$49,2)</f>
        <v>228</v>
      </c>
      <c r="AV621" s="57">
        <f>VLOOKUP(A621,'BASE LOSS COSTS'!$S$35:$T$49,2)</f>
        <v>120</v>
      </c>
      <c r="AW621" s="57">
        <f>VLOOKUP(A621,'BASE LOSS COSTS'!$V$35:$W$49,2)</f>
        <v>120</v>
      </c>
      <c r="AX621" s="57">
        <f>VLOOKUP(A621,'BASE LOSS COSTS'!$Y$35:$Z$49,2)</f>
        <v>104</v>
      </c>
      <c r="AY621" s="57">
        <f>VLOOKUP(A621,'BASE LOSS COSTS'!$AB$35:$AC$49,2)</f>
        <v>104</v>
      </c>
      <c r="AZ621" s="49">
        <f>ROUND('LOSS COST BY TERRITORY AND ZIP'!$AZ621*VLOOKUP(TEXT(A621,"000"),'OFF-BALANCE FACTORS'!$B$2:$H$100,3),0)</f>
        <v>222</v>
      </c>
      <c r="BA621" s="57">
        <f>VLOOKUP(A621,'BASE LOSS COSTS'!$AH$35:$AI$49,2)</f>
        <v>268</v>
      </c>
      <c r="BB621" s="57">
        <f>VLOOKUP(A621,'BASE LOSS COSTS'!$AK$35:$AL$49,2)</f>
        <v>268</v>
      </c>
      <c r="BC621" s="57">
        <f>VLOOKUP(A621,'BASE LOSS COSTS'!$AN$35:$AO$49,2)</f>
        <v>80</v>
      </c>
      <c r="BD621" s="57">
        <f>VLOOKUP(A621,'BASE LOSS COSTS'!$AQ$35:$AR$49,2)</f>
        <v>80</v>
      </c>
      <c r="BE621" s="49">
        <f>ROUND('LOSS COST BY TERRITORY AND ZIP'!$BE621*VLOOKUP(TEXT(A621,"000"),'OFF-BALANCE FACTORS'!$B$2:$H$100,7),0)</f>
        <v>322</v>
      </c>
      <c r="BF621" s="62">
        <f t="shared" si="9"/>
        <v>278</v>
      </c>
      <c r="BG621" s="49">
        <f>ROUND('LOSS COST BY TERRITORY AND ZIP'!$BG621*VLOOKUP(TEXT(A621,"000"),'OFF-BALANCE FACTORS'!$B$2:$H$100,6),0)</f>
        <v>241</v>
      </c>
      <c r="BH621" s="38"/>
      <c r="BI621" s="38"/>
      <c r="BJ621" s="38"/>
      <c r="BK621" s="38"/>
      <c r="BL621" s="38"/>
      <c r="BM621" s="38"/>
      <c r="BN621" s="38"/>
      <c r="BO621" s="38"/>
      <c r="BP621" s="38"/>
      <c r="BQ621" s="38"/>
      <c r="BR621" s="38"/>
      <c r="BS621" s="38"/>
      <c r="BT621" s="38"/>
      <c r="BU621" s="38"/>
      <c r="BV621" s="38"/>
      <c r="BW621" s="38"/>
      <c r="BX621" s="38"/>
      <c r="BY621" s="38"/>
      <c r="BZ621" s="38"/>
      <c r="CA621" s="38"/>
      <c r="CB621" s="38"/>
      <c r="CC621" s="38"/>
      <c r="CD621" s="38"/>
      <c r="CE621" s="38"/>
      <c r="CF621" s="39"/>
      <c r="CG621" s="39"/>
    </row>
    <row r="622" spans="1:85">
      <c r="A622" s="41">
        <v>117</v>
      </c>
      <c r="B622" s="41">
        <v>67510</v>
      </c>
      <c r="C622" s="49">
        <f>ROUND('LOSS COST BY TERRITORY AND ZIP'!$C622*VLOOKUP(TEXT(A622,"000"),'OFF-BALANCE FACTORS'!$B$2:$H$100,2),0)</f>
        <v>151</v>
      </c>
      <c r="D622" s="70">
        <f>VLOOKUP($A622,'BASE LOSS COSTS'!$Y$14:$Z$28,2,FALSE)</f>
        <v>0.63</v>
      </c>
      <c r="E622" s="70">
        <f>VLOOKUP($A622,'BASE LOSS COSTS'!$AB$14:$AC$28,2,FALSE)</f>
        <v>1.26</v>
      </c>
      <c r="F622" s="70">
        <f>VLOOKUP($A622,'BASE LOSS COSTS'!$AE$14:$AF$28,2,FALSE)</f>
        <v>1.89</v>
      </c>
      <c r="G622" s="49">
        <f>VLOOKUP(A622,'BASE LOSS COSTS'!$A$55:$B$69,2)</f>
        <v>4</v>
      </c>
      <c r="H622" s="49">
        <f>ROUND('LOSS COST BY TERRITORY AND ZIP'!$H622*VLOOKUP(TEXT(A622,"000"),'OFF-BALANCE FACTORS'!$B$2:$H$100,5),0)</f>
        <v>155</v>
      </c>
      <c r="I622" s="57">
        <f>VLOOKUP($A622,'BASE LOSS COSTS'!$AH$14:$AI$28,2,FALSE)</f>
        <v>1</v>
      </c>
      <c r="J622" s="57">
        <f>VLOOKUP($A622,'BASE LOSS COSTS'!$AK$14:$AL$28,2,FALSE)</f>
        <v>2</v>
      </c>
      <c r="K622" s="57">
        <f>VLOOKUP($A622,'BASE LOSS COSTS'!$AN$14:$AO$28,2,FALSE)</f>
        <v>3</v>
      </c>
      <c r="L622" s="57">
        <f>VLOOKUP($A622,'BASE LOSS COSTS'!$AQ$14:$AR$28,2,FALSE)</f>
        <v>5</v>
      </c>
      <c r="M622" s="49">
        <f>ROUND('LOSS COST BY TERRITORY AND ZIP'!$M622*VLOOKUP(TEXT(A622,"000"),'OFF-BALANCE FACTORS'!$B$2:$H$100,5),0)</f>
        <v>127</v>
      </c>
      <c r="N622" s="71">
        <f>VLOOKUP($A622,'BASE LOSS COSTS'!$AT$14:$AU$28,2,FALSE)</f>
        <v>0.62</v>
      </c>
      <c r="O622" s="71">
        <f>VLOOKUP($A622,'BASE LOSS COSTS'!$AW$14:$AX$28,2,FALSE)</f>
        <v>1.25</v>
      </c>
      <c r="P622" s="71">
        <f>VLOOKUP($A622,'BASE LOSS COSTS'!$AZ$14:$BA$28,2,FALSE)</f>
        <v>1.87</v>
      </c>
      <c r="Q622" s="49">
        <f>VLOOKUP(A622,'BASE LOSS COSTS'!$D$55:$E$69,2)</f>
        <v>13</v>
      </c>
      <c r="R622" s="49">
        <f>VLOOKUP(A622,'BASE LOSS COSTS'!$V$55:$W$69,2)</f>
        <v>9</v>
      </c>
      <c r="S622" s="57">
        <f>VLOOKUP(A622,'BASE LOSS COSTS'!$J$14:$K$28,2)</f>
        <v>153</v>
      </c>
      <c r="T622" s="49">
        <f>VLOOKUP(A622,'BASE LOSS COSTS'!$G$55:$H$69,2)</f>
        <v>9</v>
      </c>
      <c r="U622" s="57">
        <f>VLOOKUP(A622,'BASE LOSS COSTS'!$M$14:$N$28,2)</f>
        <v>576</v>
      </c>
      <c r="V622" s="71">
        <f>VLOOKUP($A622,'BASE LOSS COSTS'!$BC$14:$BD$28,2,FALSE)</f>
        <v>1.26</v>
      </c>
      <c r="W622" s="71">
        <f>VLOOKUP($A622,'BASE LOSS COSTS'!$BF$14:$BG$28,2,FALSE)</f>
        <v>1.89</v>
      </c>
      <c r="X622" s="71">
        <f>VLOOKUP($A622,'BASE LOSS COSTS'!$BI$14:$BJ$28,2,FALSE)</f>
        <v>2.52</v>
      </c>
      <c r="Y622" s="57">
        <f>VLOOKUP(A622,'BASE LOSS COSTS'!$J$55:$K$69,2)</f>
        <v>25</v>
      </c>
      <c r="Z622" s="57">
        <f>VLOOKUP(A622,'BASE LOSS COSTS'!$Y$55:$Z$69,2)</f>
        <v>20</v>
      </c>
      <c r="AA622" s="57">
        <f>VLOOKUP(A622,'BASE LOSS COSTS'!$P$14:$Q$28,2)</f>
        <v>137</v>
      </c>
      <c r="AB622" s="71">
        <f>VLOOKUP($A622,'BASE LOSS COSTS'!$BL$14:$BM$28,2,FALSE)</f>
        <v>0.63</v>
      </c>
      <c r="AC622" s="71">
        <f>VLOOKUP($A622,'BASE LOSS COSTS'!$BO$14:$BP$28,2,FALSE)</f>
        <v>1.26</v>
      </c>
      <c r="AD622" s="71">
        <f>VLOOKUP($A622,'BASE LOSS COSTS'!$BR$14:$BS$28,2,FALSE)</f>
        <v>1.89</v>
      </c>
      <c r="AE622" s="57">
        <f>VLOOKUP(A622,'BASE LOSS COSTS'!$M$55:$N$69,2)</f>
        <v>3</v>
      </c>
      <c r="AF622" s="57">
        <f>VLOOKUP(A622,'BASE LOSS COSTS'!$S$14:$T$28,2)</f>
        <v>55</v>
      </c>
      <c r="AG622" s="71">
        <f>VLOOKUP($A622,'BASE LOSS COSTS'!$BU$14:$BV$28,2,FALSE)</f>
        <v>6.93</v>
      </c>
      <c r="AH622" s="71">
        <f>VLOOKUP($A622,'BASE LOSS COSTS'!$BX$14:$BY$28,2,FALSE)</f>
        <v>8.19</v>
      </c>
      <c r="AI622" s="71">
        <f>VLOOKUP($A622,'BASE LOSS COSTS'!$CA$14:$CB$28,2,FALSE)</f>
        <v>9.4499999999999993</v>
      </c>
      <c r="AJ622" s="57">
        <f>VLOOKUP(A622,'BASE LOSS COSTS'!$P$55:$Q$69,2)</f>
        <v>2</v>
      </c>
      <c r="AK622" s="57">
        <f>VLOOKUP(A622,'BASE LOSS COSTS'!$V$14:$W$28,2)</f>
        <v>452</v>
      </c>
      <c r="AL622" s="71">
        <f>VLOOKUP($A622,'BASE LOSS COSTS'!$CD$14:$CE$28,2,FALSE)</f>
        <v>39.06</v>
      </c>
      <c r="AM622" s="71">
        <f>VLOOKUP($A622,'BASE LOSS COSTS'!$CG$14:$CH$28,2,FALSE)</f>
        <v>44.1</v>
      </c>
      <c r="AN622" s="71">
        <f>VLOOKUP($A622,'BASE LOSS COSTS'!$CJ$14:$CK$28,2,FALSE)</f>
        <v>60.48</v>
      </c>
      <c r="AO622" s="57">
        <f>VLOOKUP(A622,'BASE LOSS COSTS'!$S$55:$T$69,2)</f>
        <v>24</v>
      </c>
      <c r="AP622" s="49">
        <f>ROUND('LOSS COST BY TERRITORY AND ZIP'!$AP622*VLOOKUP(TEXT(A622,"000"),'OFF-BALANCE FACTORS'!$B$2:$H$100,4),0)</f>
        <v>222</v>
      </c>
      <c r="AQ622" s="49">
        <f>ROUND('LOSS COST BY TERRITORY AND ZIP'!$AQ622*VLOOKUP(TEXT(A622,"000"),'OFF-BALANCE FACTORS'!$B$2:$H$100,4),0)</f>
        <v>191</v>
      </c>
      <c r="AR622" s="57">
        <f>VLOOKUP(A622,'BASE LOSS COSTS'!$G$35:$H$49,2)</f>
        <v>264</v>
      </c>
      <c r="AS622" s="57">
        <f>VLOOKUP(A622,'BASE LOSS COSTS'!$J$35:$K$49,2)</f>
        <v>264</v>
      </c>
      <c r="AT622" s="57">
        <f>VLOOKUP(A622,'BASE LOSS COSTS'!$M$35:$N$49,2)</f>
        <v>228</v>
      </c>
      <c r="AU622" s="57">
        <f>VLOOKUP(A622,'BASE LOSS COSTS'!$P$35:$Q$49,2)</f>
        <v>228</v>
      </c>
      <c r="AV622" s="57">
        <f>VLOOKUP(A622,'BASE LOSS COSTS'!$S$35:$T$49,2)</f>
        <v>120</v>
      </c>
      <c r="AW622" s="57">
        <f>VLOOKUP(A622,'BASE LOSS COSTS'!$V$35:$W$49,2)</f>
        <v>120</v>
      </c>
      <c r="AX622" s="57">
        <f>VLOOKUP(A622,'BASE LOSS COSTS'!$Y$35:$Z$49,2)</f>
        <v>104</v>
      </c>
      <c r="AY622" s="57">
        <f>VLOOKUP(A622,'BASE LOSS COSTS'!$AB$35:$AC$49,2)</f>
        <v>104</v>
      </c>
      <c r="AZ622" s="49">
        <f>ROUND('LOSS COST BY TERRITORY AND ZIP'!$AZ622*VLOOKUP(TEXT(A622,"000"),'OFF-BALANCE FACTORS'!$B$2:$H$100,3),0)</f>
        <v>222</v>
      </c>
      <c r="BA622" s="57">
        <f>VLOOKUP(A622,'BASE LOSS COSTS'!$AH$35:$AI$49,2)</f>
        <v>268</v>
      </c>
      <c r="BB622" s="57">
        <f>VLOOKUP(A622,'BASE LOSS COSTS'!$AK$35:$AL$49,2)</f>
        <v>268</v>
      </c>
      <c r="BC622" s="57">
        <f>VLOOKUP(A622,'BASE LOSS COSTS'!$AN$35:$AO$49,2)</f>
        <v>80</v>
      </c>
      <c r="BD622" s="57">
        <f>VLOOKUP(A622,'BASE LOSS COSTS'!$AQ$35:$AR$49,2)</f>
        <v>80</v>
      </c>
      <c r="BE622" s="49">
        <f>ROUND('LOSS COST BY TERRITORY AND ZIP'!$BE622*VLOOKUP(TEXT(A622,"000"),'OFF-BALANCE FACTORS'!$B$2:$H$100,7),0)</f>
        <v>322</v>
      </c>
      <c r="BF622" s="62">
        <f t="shared" si="9"/>
        <v>278</v>
      </c>
      <c r="BG622" s="49">
        <f>ROUND('LOSS COST BY TERRITORY AND ZIP'!$BG622*VLOOKUP(TEXT(A622,"000"),'OFF-BALANCE FACTORS'!$B$2:$H$100,6),0)</f>
        <v>241</v>
      </c>
      <c r="BH622" s="38"/>
      <c r="BI622" s="38"/>
      <c r="BJ622" s="38"/>
      <c r="BK622" s="38"/>
      <c r="BL622" s="38"/>
      <c r="BM622" s="38"/>
      <c r="BN622" s="38"/>
      <c r="BO622" s="38"/>
      <c r="BP622" s="38"/>
      <c r="BQ622" s="38"/>
      <c r="BR622" s="38"/>
      <c r="BS622" s="38"/>
      <c r="BT622" s="38"/>
      <c r="BU622" s="38"/>
      <c r="BV622" s="38"/>
      <c r="BW622" s="38"/>
      <c r="BX622" s="38"/>
      <c r="BY622" s="38"/>
      <c r="BZ622" s="38"/>
      <c r="CA622" s="38"/>
      <c r="CB622" s="38"/>
      <c r="CC622" s="38"/>
      <c r="CD622" s="38"/>
      <c r="CE622" s="38"/>
      <c r="CF622" s="39"/>
      <c r="CG622" s="39"/>
    </row>
    <row r="623" spans="1:85">
      <c r="A623" s="41">
        <v>117</v>
      </c>
      <c r="B623" s="41">
        <v>67511</v>
      </c>
      <c r="C623" s="49">
        <f>ROUND('LOSS COST BY TERRITORY AND ZIP'!$C623*VLOOKUP(TEXT(A623,"000"),'OFF-BALANCE FACTORS'!$B$2:$H$100,2),0)</f>
        <v>151</v>
      </c>
      <c r="D623" s="70">
        <f>VLOOKUP($A623,'BASE LOSS COSTS'!$Y$14:$Z$28,2,FALSE)</f>
        <v>0.63</v>
      </c>
      <c r="E623" s="70">
        <f>VLOOKUP($A623,'BASE LOSS COSTS'!$AB$14:$AC$28,2,FALSE)</f>
        <v>1.26</v>
      </c>
      <c r="F623" s="70">
        <f>VLOOKUP($A623,'BASE LOSS COSTS'!$AE$14:$AF$28,2,FALSE)</f>
        <v>1.89</v>
      </c>
      <c r="G623" s="49">
        <f>VLOOKUP(A623,'BASE LOSS COSTS'!$A$55:$B$69,2)</f>
        <v>4</v>
      </c>
      <c r="H623" s="49">
        <f>ROUND('LOSS COST BY TERRITORY AND ZIP'!$H623*VLOOKUP(TEXT(A623,"000"),'OFF-BALANCE FACTORS'!$B$2:$H$100,5),0)</f>
        <v>155</v>
      </c>
      <c r="I623" s="57">
        <f>VLOOKUP($A623,'BASE LOSS COSTS'!$AH$14:$AI$28,2,FALSE)</f>
        <v>1</v>
      </c>
      <c r="J623" s="57">
        <f>VLOOKUP($A623,'BASE LOSS COSTS'!$AK$14:$AL$28,2,FALSE)</f>
        <v>2</v>
      </c>
      <c r="K623" s="57">
        <f>VLOOKUP($A623,'BASE LOSS COSTS'!$AN$14:$AO$28,2,FALSE)</f>
        <v>3</v>
      </c>
      <c r="L623" s="57">
        <f>VLOOKUP($A623,'BASE LOSS COSTS'!$AQ$14:$AR$28,2,FALSE)</f>
        <v>5</v>
      </c>
      <c r="M623" s="49">
        <f>ROUND('LOSS COST BY TERRITORY AND ZIP'!$M623*VLOOKUP(TEXT(A623,"000"),'OFF-BALANCE FACTORS'!$B$2:$H$100,5),0)</f>
        <v>127</v>
      </c>
      <c r="N623" s="71">
        <f>VLOOKUP($A623,'BASE LOSS COSTS'!$AT$14:$AU$28,2,FALSE)</f>
        <v>0.62</v>
      </c>
      <c r="O623" s="71">
        <f>VLOOKUP($A623,'BASE LOSS COSTS'!$AW$14:$AX$28,2,FALSE)</f>
        <v>1.25</v>
      </c>
      <c r="P623" s="71">
        <f>VLOOKUP($A623,'BASE LOSS COSTS'!$AZ$14:$BA$28,2,FALSE)</f>
        <v>1.87</v>
      </c>
      <c r="Q623" s="49">
        <f>VLOOKUP(A623,'BASE LOSS COSTS'!$D$55:$E$69,2)</f>
        <v>13</v>
      </c>
      <c r="R623" s="49">
        <f>VLOOKUP(A623,'BASE LOSS COSTS'!$V$55:$W$69,2)</f>
        <v>9</v>
      </c>
      <c r="S623" s="57">
        <f>VLOOKUP(A623,'BASE LOSS COSTS'!$J$14:$K$28,2)</f>
        <v>153</v>
      </c>
      <c r="T623" s="49">
        <f>VLOOKUP(A623,'BASE LOSS COSTS'!$G$55:$H$69,2)</f>
        <v>9</v>
      </c>
      <c r="U623" s="57">
        <f>VLOOKUP(A623,'BASE LOSS COSTS'!$M$14:$N$28,2)</f>
        <v>576</v>
      </c>
      <c r="V623" s="71">
        <f>VLOOKUP($A623,'BASE LOSS COSTS'!$BC$14:$BD$28,2,FALSE)</f>
        <v>1.26</v>
      </c>
      <c r="W623" s="71">
        <f>VLOOKUP($A623,'BASE LOSS COSTS'!$BF$14:$BG$28,2,FALSE)</f>
        <v>1.89</v>
      </c>
      <c r="X623" s="71">
        <f>VLOOKUP($A623,'BASE LOSS COSTS'!$BI$14:$BJ$28,2,FALSE)</f>
        <v>2.52</v>
      </c>
      <c r="Y623" s="57">
        <f>VLOOKUP(A623,'BASE LOSS COSTS'!$J$55:$K$69,2)</f>
        <v>25</v>
      </c>
      <c r="Z623" s="57">
        <f>VLOOKUP(A623,'BASE LOSS COSTS'!$Y$55:$Z$69,2)</f>
        <v>20</v>
      </c>
      <c r="AA623" s="57">
        <f>VLOOKUP(A623,'BASE LOSS COSTS'!$P$14:$Q$28,2)</f>
        <v>137</v>
      </c>
      <c r="AB623" s="71">
        <f>VLOOKUP($A623,'BASE LOSS COSTS'!$BL$14:$BM$28,2,FALSE)</f>
        <v>0.63</v>
      </c>
      <c r="AC623" s="71">
        <f>VLOOKUP($A623,'BASE LOSS COSTS'!$BO$14:$BP$28,2,FALSE)</f>
        <v>1.26</v>
      </c>
      <c r="AD623" s="71">
        <f>VLOOKUP($A623,'BASE LOSS COSTS'!$BR$14:$BS$28,2,FALSE)</f>
        <v>1.89</v>
      </c>
      <c r="AE623" s="57">
        <f>VLOOKUP(A623,'BASE LOSS COSTS'!$M$55:$N$69,2)</f>
        <v>3</v>
      </c>
      <c r="AF623" s="57">
        <f>VLOOKUP(A623,'BASE LOSS COSTS'!$S$14:$T$28,2)</f>
        <v>55</v>
      </c>
      <c r="AG623" s="71">
        <f>VLOOKUP($A623,'BASE LOSS COSTS'!$BU$14:$BV$28,2,FALSE)</f>
        <v>6.93</v>
      </c>
      <c r="AH623" s="71">
        <f>VLOOKUP($A623,'BASE LOSS COSTS'!$BX$14:$BY$28,2,FALSE)</f>
        <v>8.19</v>
      </c>
      <c r="AI623" s="71">
        <f>VLOOKUP($A623,'BASE LOSS COSTS'!$CA$14:$CB$28,2,FALSE)</f>
        <v>9.4499999999999993</v>
      </c>
      <c r="AJ623" s="57">
        <f>VLOOKUP(A623,'BASE LOSS COSTS'!$P$55:$Q$69,2)</f>
        <v>2</v>
      </c>
      <c r="AK623" s="57">
        <f>VLOOKUP(A623,'BASE LOSS COSTS'!$V$14:$W$28,2)</f>
        <v>452</v>
      </c>
      <c r="AL623" s="71">
        <f>VLOOKUP($A623,'BASE LOSS COSTS'!$CD$14:$CE$28,2,FALSE)</f>
        <v>39.06</v>
      </c>
      <c r="AM623" s="71">
        <f>VLOOKUP($A623,'BASE LOSS COSTS'!$CG$14:$CH$28,2,FALSE)</f>
        <v>44.1</v>
      </c>
      <c r="AN623" s="71">
        <f>VLOOKUP($A623,'BASE LOSS COSTS'!$CJ$14:$CK$28,2,FALSE)</f>
        <v>60.48</v>
      </c>
      <c r="AO623" s="57">
        <f>VLOOKUP(A623,'BASE LOSS COSTS'!$S$55:$T$69,2)</f>
        <v>24</v>
      </c>
      <c r="AP623" s="49">
        <f>ROUND('LOSS COST BY TERRITORY AND ZIP'!$AP623*VLOOKUP(TEXT(A623,"000"),'OFF-BALANCE FACTORS'!$B$2:$H$100,4),0)</f>
        <v>222</v>
      </c>
      <c r="AQ623" s="49">
        <f>ROUND('LOSS COST BY TERRITORY AND ZIP'!$AQ623*VLOOKUP(TEXT(A623,"000"),'OFF-BALANCE FACTORS'!$B$2:$H$100,4),0)</f>
        <v>191</v>
      </c>
      <c r="AR623" s="57">
        <f>VLOOKUP(A623,'BASE LOSS COSTS'!$G$35:$H$49,2)</f>
        <v>264</v>
      </c>
      <c r="AS623" s="57">
        <f>VLOOKUP(A623,'BASE LOSS COSTS'!$J$35:$K$49,2)</f>
        <v>264</v>
      </c>
      <c r="AT623" s="57">
        <f>VLOOKUP(A623,'BASE LOSS COSTS'!$M$35:$N$49,2)</f>
        <v>228</v>
      </c>
      <c r="AU623" s="57">
        <f>VLOOKUP(A623,'BASE LOSS COSTS'!$P$35:$Q$49,2)</f>
        <v>228</v>
      </c>
      <c r="AV623" s="57">
        <f>VLOOKUP(A623,'BASE LOSS COSTS'!$S$35:$T$49,2)</f>
        <v>120</v>
      </c>
      <c r="AW623" s="57">
        <f>VLOOKUP(A623,'BASE LOSS COSTS'!$V$35:$W$49,2)</f>
        <v>120</v>
      </c>
      <c r="AX623" s="57">
        <f>VLOOKUP(A623,'BASE LOSS COSTS'!$Y$35:$Z$49,2)</f>
        <v>104</v>
      </c>
      <c r="AY623" s="57">
        <f>VLOOKUP(A623,'BASE LOSS COSTS'!$AB$35:$AC$49,2)</f>
        <v>104</v>
      </c>
      <c r="AZ623" s="49">
        <f>ROUND('LOSS COST BY TERRITORY AND ZIP'!$AZ623*VLOOKUP(TEXT(A623,"000"),'OFF-BALANCE FACTORS'!$B$2:$H$100,3),0)</f>
        <v>222</v>
      </c>
      <c r="BA623" s="57">
        <f>VLOOKUP(A623,'BASE LOSS COSTS'!$AH$35:$AI$49,2)</f>
        <v>268</v>
      </c>
      <c r="BB623" s="57">
        <f>VLOOKUP(A623,'BASE LOSS COSTS'!$AK$35:$AL$49,2)</f>
        <v>268</v>
      </c>
      <c r="BC623" s="57">
        <f>VLOOKUP(A623,'BASE LOSS COSTS'!$AN$35:$AO$49,2)</f>
        <v>80</v>
      </c>
      <c r="BD623" s="57">
        <f>VLOOKUP(A623,'BASE LOSS COSTS'!$AQ$35:$AR$49,2)</f>
        <v>80</v>
      </c>
      <c r="BE623" s="49">
        <f>ROUND('LOSS COST BY TERRITORY AND ZIP'!$BE623*VLOOKUP(TEXT(A623,"000"),'OFF-BALANCE FACTORS'!$B$2:$H$100,7),0)</f>
        <v>322</v>
      </c>
      <c r="BF623" s="62">
        <f t="shared" si="9"/>
        <v>278</v>
      </c>
      <c r="BG623" s="49">
        <f>ROUND('LOSS COST BY TERRITORY AND ZIP'!$BG623*VLOOKUP(TEXT(A623,"000"),'OFF-BALANCE FACTORS'!$B$2:$H$100,6),0)</f>
        <v>241</v>
      </c>
      <c r="BH623" s="38"/>
      <c r="BI623" s="38"/>
      <c r="BJ623" s="38"/>
      <c r="BK623" s="38"/>
      <c r="BL623" s="38"/>
      <c r="BM623" s="38"/>
      <c r="BN623" s="38"/>
      <c r="BO623" s="38"/>
      <c r="BP623" s="38"/>
      <c r="BQ623" s="38"/>
      <c r="BR623" s="38"/>
      <c r="BS623" s="38"/>
      <c r="BT623" s="38"/>
      <c r="BU623" s="38"/>
      <c r="BV623" s="38"/>
      <c r="BW623" s="38"/>
      <c r="BX623" s="38"/>
      <c r="BY623" s="38"/>
      <c r="BZ623" s="38"/>
      <c r="CA623" s="38"/>
      <c r="CB623" s="38"/>
      <c r="CC623" s="38"/>
      <c r="CD623" s="38"/>
      <c r="CE623" s="38"/>
      <c r="CF623" s="39"/>
      <c r="CG623" s="39"/>
    </row>
    <row r="624" spans="1:85">
      <c r="A624" s="41">
        <v>117</v>
      </c>
      <c r="B624" s="41">
        <v>67512</v>
      </c>
      <c r="C624" s="49">
        <f>ROUND('LOSS COST BY TERRITORY AND ZIP'!$C624*VLOOKUP(TEXT(A624,"000"),'OFF-BALANCE FACTORS'!$B$2:$H$100,2),0)</f>
        <v>151</v>
      </c>
      <c r="D624" s="70">
        <f>VLOOKUP($A624,'BASE LOSS COSTS'!$Y$14:$Z$28,2,FALSE)</f>
        <v>0.63</v>
      </c>
      <c r="E624" s="70">
        <f>VLOOKUP($A624,'BASE LOSS COSTS'!$AB$14:$AC$28,2,FALSE)</f>
        <v>1.26</v>
      </c>
      <c r="F624" s="70">
        <f>VLOOKUP($A624,'BASE LOSS COSTS'!$AE$14:$AF$28,2,FALSE)</f>
        <v>1.89</v>
      </c>
      <c r="G624" s="49">
        <f>VLOOKUP(A624,'BASE LOSS COSTS'!$A$55:$B$69,2)</f>
        <v>4</v>
      </c>
      <c r="H624" s="49">
        <f>ROUND('LOSS COST BY TERRITORY AND ZIP'!$H624*VLOOKUP(TEXT(A624,"000"),'OFF-BALANCE FACTORS'!$B$2:$H$100,5),0)</f>
        <v>155</v>
      </c>
      <c r="I624" s="57">
        <f>VLOOKUP($A624,'BASE LOSS COSTS'!$AH$14:$AI$28,2,FALSE)</f>
        <v>1</v>
      </c>
      <c r="J624" s="57">
        <f>VLOOKUP($A624,'BASE LOSS COSTS'!$AK$14:$AL$28,2,FALSE)</f>
        <v>2</v>
      </c>
      <c r="K624" s="57">
        <f>VLOOKUP($A624,'BASE LOSS COSTS'!$AN$14:$AO$28,2,FALSE)</f>
        <v>3</v>
      </c>
      <c r="L624" s="57">
        <f>VLOOKUP($A624,'BASE LOSS COSTS'!$AQ$14:$AR$28,2,FALSE)</f>
        <v>5</v>
      </c>
      <c r="M624" s="49">
        <f>ROUND('LOSS COST BY TERRITORY AND ZIP'!$M624*VLOOKUP(TEXT(A624,"000"),'OFF-BALANCE FACTORS'!$B$2:$H$100,5),0)</f>
        <v>127</v>
      </c>
      <c r="N624" s="71">
        <f>VLOOKUP($A624,'BASE LOSS COSTS'!$AT$14:$AU$28,2,FALSE)</f>
        <v>0.62</v>
      </c>
      <c r="O624" s="71">
        <f>VLOOKUP($A624,'BASE LOSS COSTS'!$AW$14:$AX$28,2,FALSE)</f>
        <v>1.25</v>
      </c>
      <c r="P624" s="71">
        <f>VLOOKUP($A624,'BASE LOSS COSTS'!$AZ$14:$BA$28,2,FALSE)</f>
        <v>1.87</v>
      </c>
      <c r="Q624" s="49">
        <f>VLOOKUP(A624,'BASE LOSS COSTS'!$D$55:$E$69,2)</f>
        <v>13</v>
      </c>
      <c r="R624" s="49">
        <f>VLOOKUP(A624,'BASE LOSS COSTS'!$V$55:$W$69,2)</f>
        <v>9</v>
      </c>
      <c r="S624" s="57">
        <f>VLOOKUP(A624,'BASE LOSS COSTS'!$J$14:$K$28,2)</f>
        <v>153</v>
      </c>
      <c r="T624" s="49">
        <f>VLOOKUP(A624,'BASE LOSS COSTS'!$G$55:$H$69,2)</f>
        <v>9</v>
      </c>
      <c r="U624" s="57">
        <f>VLOOKUP(A624,'BASE LOSS COSTS'!$M$14:$N$28,2)</f>
        <v>576</v>
      </c>
      <c r="V624" s="71">
        <f>VLOOKUP($A624,'BASE LOSS COSTS'!$BC$14:$BD$28,2,FALSE)</f>
        <v>1.26</v>
      </c>
      <c r="W624" s="71">
        <f>VLOOKUP($A624,'BASE LOSS COSTS'!$BF$14:$BG$28,2,FALSE)</f>
        <v>1.89</v>
      </c>
      <c r="X624" s="71">
        <f>VLOOKUP($A624,'BASE LOSS COSTS'!$BI$14:$BJ$28,2,FALSE)</f>
        <v>2.52</v>
      </c>
      <c r="Y624" s="57">
        <f>VLOOKUP(A624,'BASE LOSS COSTS'!$J$55:$K$69,2)</f>
        <v>25</v>
      </c>
      <c r="Z624" s="57">
        <f>VLOOKUP(A624,'BASE LOSS COSTS'!$Y$55:$Z$69,2)</f>
        <v>20</v>
      </c>
      <c r="AA624" s="57">
        <f>VLOOKUP(A624,'BASE LOSS COSTS'!$P$14:$Q$28,2)</f>
        <v>137</v>
      </c>
      <c r="AB624" s="71">
        <f>VLOOKUP($A624,'BASE LOSS COSTS'!$BL$14:$BM$28,2,FALSE)</f>
        <v>0.63</v>
      </c>
      <c r="AC624" s="71">
        <f>VLOOKUP($A624,'BASE LOSS COSTS'!$BO$14:$BP$28,2,FALSE)</f>
        <v>1.26</v>
      </c>
      <c r="AD624" s="71">
        <f>VLOOKUP($A624,'BASE LOSS COSTS'!$BR$14:$BS$28,2,FALSE)</f>
        <v>1.89</v>
      </c>
      <c r="AE624" s="57">
        <f>VLOOKUP(A624,'BASE LOSS COSTS'!$M$55:$N$69,2)</f>
        <v>3</v>
      </c>
      <c r="AF624" s="57">
        <f>VLOOKUP(A624,'BASE LOSS COSTS'!$S$14:$T$28,2)</f>
        <v>55</v>
      </c>
      <c r="AG624" s="71">
        <f>VLOOKUP($A624,'BASE LOSS COSTS'!$BU$14:$BV$28,2,FALSE)</f>
        <v>6.93</v>
      </c>
      <c r="AH624" s="71">
        <f>VLOOKUP($A624,'BASE LOSS COSTS'!$BX$14:$BY$28,2,FALSE)</f>
        <v>8.19</v>
      </c>
      <c r="AI624" s="71">
        <f>VLOOKUP($A624,'BASE LOSS COSTS'!$CA$14:$CB$28,2,FALSE)</f>
        <v>9.4499999999999993</v>
      </c>
      <c r="AJ624" s="57">
        <f>VLOOKUP(A624,'BASE LOSS COSTS'!$P$55:$Q$69,2)</f>
        <v>2</v>
      </c>
      <c r="AK624" s="57">
        <f>VLOOKUP(A624,'BASE LOSS COSTS'!$V$14:$W$28,2)</f>
        <v>452</v>
      </c>
      <c r="AL624" s="71">
        <f>VLOOKUP($A624,'BASE LOSS COSTS'!$CD$14:$CE$28,2,FALSE)</f>
        <v>39.06</v>
      </c>
      <c r="AM624" s="71">
        <f>VLOOKUP($A624,'BASE LOSS COSTS'!$CG$14:$CH$28,2,FALSE)</f>
        <v>44.1</v>
      </c>
      <c r="AN624" s="71">
        <f>VLOOKUP($A624,'BASE LOSS COSTS'!$CJ$14:$CK$28,2,FALSE)</f>
        <v>60.48</v>
      </c>
      <c r="AO624" s="57">
        <f>VLOOKUP(A624,'BASE LOSS COSTS'!$S$55:$T$69,2)</f>
        <v>24</v>
      </c>
      <c r="AP624" s="49">
        <f>ROUND('LOSS COST BY TERRITORY AND ZIP'!$AP624*VLOOKUP(TEXT(A624,"000"),'OFF-BALANCE FACTORS'!$B$2:$H$100,4),0)</f>
        <v>222</v>
      </c>
      <c r="AQ624" s="49">
        <f>ROUND('LOSS COST BY TERRITORY AND ZIP'!$AQ624*VLOOKUP(TEXT(A624,"000"),'OFF-BALANCE FACTORS'!$B$2:$H$100,4),0)</f>
        <v>191</v>
      </c>
      <c r="AR624" s="57">
        <f>VLOOKUP(A624,'BASE LOSS COSTS'!$G$35:$H$49,2)</f>
        <v>264</v>
      </c>
      <c r="AS624" s="57">
        <f>VLOOKUP(A624,'BASE LOSS COSTS'!$J$35:$K$49,2)</f>
        <v>264</v>
      </c>
      <c r="AT624" s="57">
        <f>VLOOKUP(A624,'BASE LOSS COSTS'!$M$35:$N$49,2)</f>
        <v>228</v>
      </c>
      <c r="AU624" s="57">
        <f>VLOOKUP(A624,'BASE LOSS COSTS'!$P$35:$Q$49,2)</f>
        <v>228</v>
      </c>
      <c r="AV624" s="57">
        <f>VLOOKUP(A624,'BASE LOSS COSTS'!$S$35:$T$49,2)</f>
        <v>120</v>
      </c>
      <c r="AW624" s="57">
        <f>VLOOKUP(A624,'BASE LOSS COSTS'!$V$35:$W$49,2)</f>
        <v>120</v>
      </c>
      <c r="AX624" s="57">
        <f>VLOOKUP(A624,'BASE LOSS COSTS'!$Y$35:$Z$49,2)</f>
        <v>104</v>
      </c>
      <c r="AY624" s="57">
        <f>VLOOKUP(A624,'BASE LOSS COSTS'!$AB$35:$AC$49,2)</f>
        <v>104</v>
      </c>
      <c r="AZ624" s="49">
        <f>ROUND('LOSS COST BY TERRITORY AND ZIP'!$AZ624*VLOOKUP(TEXT(A624,"000"),'OFF-BALANCE FACTORS'!$B$2:$H$100,3),0)</f>
        <v>222</v>
      </c>
      <c r="BA624" s="57">
        <f>VLOOKUP(A624,'BASE LOSS COSTS'!$AH$35:$AI$49,2)</f>
        <v>268</v>
      </c>
      <c r="BB624" s="57">
        <f>VLOOKUP(A624,'BASE LOSS COSTS'!$AK$35:$AL$49,2)</f>
        <v>268</v>
      </c>
      <c r="BC624" s="57">
        <f>VLOOKUP(A624,'BASE LOSS COSTS'!$AN$35:$AO$49,2)</f>
        <v>80</v>
      </c>
      <c r="BD624" s="57">
        <f>VLOOKUP(A624,'BASE LOSS COSTS'!$AQ$35:$AR$49,2)</f>
        <v>80</v>
      </c>
      <c r="BE624" s="49">
        <f>ROUND('LOSS COST BY TERRITORY AND ZIP'!$BE624*VLOOKUP(TEXT(A624,"000"),'OFF-BALANCE FACTORS'!$B$2:$H$100,7),0)</f>
        <v>322</v>
      </c>
      <c r="BF624" s="62">
        <f t="shared" si="9"/>
        <v>278</v>
      </c>
      <c r="BG624" s="49">
        <f>ROUND('LOSS COST BY TERRITORY AND ZIP'!$BG624*VLOOKUP(TEXT(A624,"000"),'OFF-BALANCE FACTORS'!$B$2:$H$100,6),0)</f>
        <v>241</v>
      </c>
      <c r="BH624" s="38"/>
      <c r="BI624" s="38"/>
      <c r="BJ624" s="38"/>
      <c r="BK624" s="38"/>
      <c r="BL624" s="38"/>
      <c r="BM624" s="38"/>
      <c r="BN624" s="38"/>
      <c r="BO624" s="38"/>
      <c r="BP624" s="38"/>
      <c r="BQ624" s="38"/>
      <c r="BR624" s="38"/>
      <c r="BS624" s="38"/>
      <c r="BT624" s="38"/>
      <c r="BU624" s="38"/>
      <c r="BV624" s="38"/>
      <c r="BW624" s="38"/>
      <c r="BX624" s="38"/>
      <c r="BY624" s="38"/>
      <c r="BZ624" s="38"/>
      <c r="CA624" s="38"/>
      <c r="CB624" s="38"/>
      <c r="CC624" s="38"/>
      <c r="CD624" s="38"/>
      <c r="CE624" s="38"/>
      <c r="CF624" s="39"/>
      <c r="CG624" s="39"/>
    </row>
    <row r="625" spans="1:85">
      <c r="A625" s="41">
        <v>117</v>
      </c>
      <c r="B625" s="41">
        <v>67513</v>
      </c>
      <c r="C625" s="49">
        <f>ROUND('LOSS COST BY TERRITORY AND ZIP'!$C625*VLOOKUP(TEXT(A625,"000"),'OFF-BALANCE FACTORS'!$B$2:$H$100,2),0)</f>
        <v>151</v>
      </c>
      <c r="D625" s="70">
        <f>VLOOKUP($A625,'BASE LOSS COSTS'!$Y$14:$Z$28,2,FALSE)</f>
        <v>0.63</v>
      </c>
      <c r="E625" s="70">
        <f>VLOOKUP($A625,'BASE LOSS COSTS'!$AB$14:$AC$28,2,FALSE)</f>
        <v>1.26</v>
      </c>
      <c r="F625" s="70">
        <f>VLOOKUP($A625,'BASE LOSS COSTS'!$AE$14:$AF$28,2,FALSE)</f>
        <v>1.89</v>
      </c>
      <c r="G625" s="49">
        <f>VLOOKUP(A625,'BASE LOSS COSTS'!$A$55:$B$69,2)</f>
        <v>4</v>
      </c>
      <c r="H625" s="49">
        <f>ROUND('LOSS COST BY TERRITORY AND ZIP'!$H625*VLOOKUP(TEXT(A625,"000"),'OFF-BALANCE FACTORS'!$B$2:$H$100,5),0)</f>
        <v>155</v>
      </c>
      <c r="I625" s="57">
        <f>VLOOKUP($A625,'BASE LOSS COSTS'!$AH$14:$AI$28,2,FALSE)</f>
        <v>1</v>
      </c>
      <c r="J625" s="57">
        <f>VLOOKUP($A625,'BASE LOSS COSTS'!$AK$14:$AL$28,2,FALSE)</f>
        <v>2</v>
      </c>
      <c r="K625" s="57">
        <f>VLOOKUP($A625,'BASE LOSS COSTS'!$AN$14:$AO$28,2,FALSE)</f>
        <v>3</v>
      </c>
      <c r="L625" s="57">
        <f>VLOOKUP($A625,'BASE LOSS COSTS'!$AQ$14:$AR$28,2,FALSE)</f>
        <v>5</v>
      </c>
      <c r="M625" s="49">
        <f>ROUND('LOSS COST BY TERRITORY AND ZIP'!$M625*VLOOKUP(TEXT(A625,"000"),'OFF-BALANCE FACTORS'!$B$2:$H$100,5),0)</f>
        <v>127</v>
      </c>
      <c r="N625" s="71">
        <f>VLOOKUP($A625,'BASE LOSS COSTS'!$AT$14:$AU$28,2,FALSE)</f>
        <v>0.62</v>
      </c>
      <c r="O625" s="71">
        <f>VLOOKUP($A625,'BASE LOSS COSTS'!$AW$14:$AX$28,2,FALSE)</f>
        <v>1.25</v>
      </c>
      <c r="P625" s="71">
        <f>VLOOKUP($A625,'BASE LOSS COSTS'!$AZ$14:$BA$28,2,FALSE)</f>
        <v>1.87</v>
      </c>
      <c r="Q625" s="49">
        <f>VLOOKUP(A625,'BASE LOSS COSTS'!$D$55:$E$69,2)</f>
        <v>13</v>
      </c>
      <c r="R625" s="49">
        <f>VLOOKUP(A625,'BASE LOSS COSTS'!$V$55:$W$69,2)</f>
        <v>9</v>
      </c>
      <c r="S625" s="57">
        <f>VLOOKUP(A625,'BASE LOSS COSTS'!$J$14:$K$28,2)</f>
        <v>153</v>
      </c>
      <c r="T625" s="49">
        <f>VLOOKUP(A625,'BASE LOSS COSTS'!$G$55:$H$69,2)</f>
        <v>9</v>
      </c>
      <c r="U625" s="57">
        <f>VLOOKUP(A625,'BASE LOSS COSTS'!$M$14:$N$28,2)</f>
        <v>576</v>
      </c>
      <c r="V625" s="71">
        <f>VLOOKUP($A625,'BASE LOSS COSTS'!$BC$14:$BD$28,2,FALSE)</f>
        <v>1.26</v>
      </c>
      <c r="W625" s="71">
        <f>VLOOKUP($A625,'BASE LOSS COSTS'!$BF$14:$BG$28,2,FALSE)</f>
        <v>1.89</v>
      </c>
      <c r="X625" s="71">
        <f>VLOOKUP($A625,'BASE LOSS COSTS'!$BI$14:$BJ$28,2,FALSE)</f>
        <v>2.52</v>
      </c>
      <c r="Y625" s="57">
        <f>VLOOKUP(A625,'BASE LOSS COSTS'!$J$55:$K$69,2)</f>
        <v>25</v>
      </c>
      <c r="Z625" s="57">
        <f>VLOOKUP(A625,'BASE LOSS COSTS'!$Y$55:$Z$69,2)</f>
        <v>20</v>
      </c>
      <c r="AA625" s="57">
        <f>VLOOKUP(A625,'BASE LOSS COSTS'!$P$14:$Q$28,2)</f>
        <v>137</v>
      </c>
      <c r="AB625" s="71">
        <f>VLOOKUP($A625,'BASE LOSS COSTS'!$BL$14:$BM$28,2,FALSE)</f>
        <v>0.63</v>
      </c>
      <c r="AC625" s="71">
        <f>VLOOKUP($A625,'BASE LOSS COSTS'!$BO$14:$BP$28,2,FALSE)</f>
        <v>1.26</v>
      </c>
      <c r="AD625" s="71">
        <f>VLOOKUP($A625,'BASE LOSS COSTS'!$BR$14:$BS$28,2,FALSE)</f>
        <v>1.89</v>
      </c>
      <c r="AE625" s="57">
        <f>VLOOKUP(A625,'BASE LOSS COSTS'!$M$55:$N$69,2)</f>
        <v>3</v>
      </c>
      <c r="AF625" s="57">
        <f>VLOOKUP(A625,'BASE LOSS COSTS'!$S$14:$T$28,2)</f>
        <v>55</v>
      </c>
      <c r="AG625" s="71">
        <f>VLOOKUP($A625,'BASE LOSS COSTS'!$BU$14:$BV$28,2,FALSE)</f>
        <v>6.93</v>
      </c>
      <c r="AH625" s="71">
        <f>VLOOKUP($A625,'BASE LOSS COSTS'!$BX$14:$BY$28,2,FALSE)</f>
        <v>8.19</v>
      </c>
      <c r="AI625" s="71">
        <f>VLOOKUP($A625,'BASE LOSS COSTS'!$CA$14:$CB$28,2,FALSE)</f>
        <v>9.4499999999999993</v>
      </c>
      <c r="AJ625" s="57">
        <f>VLOOKUP(A625,'BASE LOSS COSTS'!$P$55:$Q$69,2)</f>
        <v>2</v>
      </c>
      <c r="AK625" s="57">
        <f>VLOOKUP(A625,'BASE LOSS COSTS'!$V$14:$W$28,2)</f>
        <v>452</v>
      </c>
      <c r="AL625" s="71">
        <f>VLOOKUP($A625,'BASE LOSS COSTS'!$CD$14:$CE$28,2,FALSE)</f>
        <v>39.06</v>
      </c>
      <c r="AM625" s="71">
        <f>VLOOKUP($A625,'BASE LOSS COSTS'!$CG$14:$CH$28,2,FALSE)</f>
        <v>44.1</v>
      </c>
      <c r="AN625" s="71">
        <f>VLOOKUP($A625,'BASE LOSS COSTS'!$CJ$14:$CK$28,2,FALSE)</f>
        <v>60.48</v>
      </c>
      <c r="AO625" s="57">
        <f>VLOOKUP(A625,'BASE LOSS COSTS'!$S$55:$T$69,2)</f>
        <v>24</v>
      </c>
      <c r="AP625" s="49">
        <f>ROUND('LOSS COST BY TERRITORY AND ZIP'!$AP625*VLOOKUP(TEXT(A625,"000"),'OFF-BALANCE FACTORS'!$B$2:$H$100,4),0)</f>
        <v>222</v>
      </c>
      <c r="AQ625" s="49">
        <f>ROUND('LOSS COST BY TERRITORY AND ZIP'!$AQ625*VLOOKUP(TEXT(A625,"000"),'OFF-BALANCE FACTORS'!$B$2:$H$100,4),0)</f>
        <v>191</v>
      </c>
      <c r="AR625" s="57">
        <f>VLOOKUP(A625,'BASE LOSS COSTS'!$G$35:$H$49,2)</f>
        <v>264</v>
      </c>
      <c r="AS625" s="57">
        <f>VLOOKUP(A625,'BASE LOSS COSTS'!$J$35:$K$49,2)</f>
        <v>264</v>
      </c>
      <c r="AT625" s="57">
        <f>VLOOKUP(A625,'BASE LOSS COSTS'!$M$35:$N$49,2)</f>
        <v>228</v>
      </c>
      <c r="AU625" s="57">
        <f>VLOOKUP(A625,'BASE LOSS COSTS'!$P$35:$Q$49,2)</f>
        <v>228</v>
      </c>
      <c r="AV625" s="57">
        <f>VLOOKUP(A625,'BASE LOSS COSTS'!$S$35:$T$49,2)</f>
        <v>120</v>
      </c>
      <c r="AW625" s="57">
        <f>VLOOKUP(A625,'BASE LOSS COSTS'!$V$35:$W$49,2)</f>
        <v>120</v>
      </c>
      <c r="AX625" s="57">
        <f>VLOOKUP(A625,'BASE LOSS COSTS'!$Y$35:$Z$49,2)</f>
        <v>104</v>
      </c>
      <c r="AY625" s="57">
        <f>VLOOKUP(A625,'BASE LOSS COSTS'!$AB$35:$AC$49,2)</f>
        <v>104</v>
      </c>
      <c r="AZ625" s="49">
        <f>ROUND('LOSS COST BY TERRITORY AND ZIP'!$AZ625*VLOOKUP(TEXT(A625,"000"),'OFF-BALANCE FACTORS'!$B$2:$H$100,3),0)</f>
        <v>222</v>
      </c>
      <c r="BA625" s="57">
        <f>VLOOKUP(A625,'BASE LOSS COSTS'!$AH$35:$AI$49,2)</f>
        <v>268</v>
      </c>
      <c r="BB625" s="57">
        <f>VLOOKUP(A625,'BASE LOSS COSTS'!$AK$35:$AL$49,2)</f>
        <v>268</v>
      </c>
      <c r="BC625" s="57">
        <f>VLOOKUP(A625,'BASE LOSS COSTS'!$AN$35:$AO$49,2)</f>
        <v>80</v>
      </c>
      <c r="BD625" s="57">
        <f>VLOOKUP(A625,'BASE LOSS COSTS'!$AQ$35:$AR$49,2)</f>
        <v>80</v>
      </c>
      <c r="BE625" s="49">
        <f>ROUND('LOSS COST BY TERRITORY AND ZIP'!$BE625*VLOOKUP(TEXT(A625,"000"),'OFF-BALANCE FACTORS'!$B$2:$H$100,7),0)</f>
        <v>322</v>
      </c>
      <c r="BF625" s="62">
        <f t="shared" si="9"/>
        <v>278</v>
      </c>
      <c r="BG625" s="49">
        <f>ROUND('LOSS COST BY TERRITORY AND ZIP'!$BG625*VLOOKUP(TEXT(A625,"000"),'OFF-BALANCE FACTORS'!$B$2:$H$100,6),0)</f>
        <v>241</v>
      </c>
      <c r="BH625" s="38"/>
      <c r="BI625" s="38"/>
      <c r="BJ625" s="38"/>
      <c r="BK625" s="38"/>
      <c r="BL625" s="38"/>
      <c r="BM625" s="38"/>
      <c r="BN625" s="38"/>
      <c r="BO625" s="38"/>
      <c r="BP625" s="38"/>
      <c r="BQ625" s="38"/>
      <c r="BR625" s="38"/>
      <c r="BS625" s="38"/>
      <c r="BT625" s="38"/>
      <c r="BU625" s="38"/>
      <c r="BV625" s="38"/>
      <c r="BW625" s="38"/>
      <c r="BX625" s="38"/>
      <c r="BY625" s="38"/>
      <c r="BZ625" s="38"/>
      <c r="CA625" s="38"/>
      <c r="CB625" s="38"/>
      <c r="CC625" s="38"/>
      <c r="CD625" s="38"/>
      <c r="CE625" s="38"/>
      <c r="CF625" s="39"/>
      <c r="CG625" s="39"/>
    </row>
    <row r="626" spans="1:85">
      <c r="A626" s="41">
        <v>117</v>
      </c>
      <c r="B626" s="41">
        <v>67514</v>
      </c>
      <c r="C626" s="49">
        <f>ROUND('LOSS COST BY TERRITORY AND ZIP'!$C626*VLOOKUP(TEXT(A626,"000"),'OFF-BALANCE FACTORS'!$B$2:$H$100,2),0)</f>
        <v>151</v>
      </c>
      <c r="D626" s="70">
        <f>VLOOKUP($A626,'BASE LOSS COSTS'!$Y$14:$Z$28,2,FALSE)</f>
        <v>0.63</v>
      </c>
      <c r="E626" s="70">
        <f>VLOOKUP($A626,'BASE LOSS COSTS'!$AB$14:$AC$28,2,FALSE)</f>
        <v>1.26</v>
      </c>
      <c r="F626" s="70">
        <f>VLOOKUP($A626,'BASE LOSS COSTS'!$AE$14:$AF$28,2,FALSE)</f>
        <v>1.89</v>
      </c>
      <c r="G626" s="49">
        <f>VLOOKUP(A626,'BASE LOSS COSTS'!$A$55:$B$69,2)</f>
        <v>4</v>
      </c>
      <c r="H626" s="49">
        <f>ROUND('LOSS COST BY TERRITORY AND ZIP'!$H626*VLOOKUP(TEXT(A626,"000"),'OFF-BALANCE FACTORS'!$B$2:$H$100,5),0)</f>
        <v>155</v>
      </c>
      <c r="I626" s="57">
        <f>VLOOKUP($A626,'BASE LOSS COSTS'!$AH$14:$AI$28,2,FALSE)</f>
        <v>1</v>
      </c>
      <c r="J626" s="57">
        <f>VLOOKUP($A626,'BASE LOSS COSTS'!$AK$14:$AL$28,2,FALSE)</f>
        <v>2</v>
      </c>
      <c r="K626" s="57">
        <f>VLOOKUP($A626,'BASE LOSS COSTS'!$AN$14:$AO$28,2,FALSE)</f>
        <v>3</v>
      </c>
      <c r="L626" s="57">
        <f>VLOOKUP($A626,'BASE LOSS COSTS'!$AQ$14:$AR$28,2,FALSE)</f>
        <v>5</v>
      </c>
      <c r="M626" s="49">
        <f>ROUND('LOSS COST BY TERRITORY AND ZIP'!$M626*VLOOKUP(TEXT(A626,"000"),'OFF-BALANCE FACTORS'!$B$2:$H$100,5),0)</f>
        <v>127</v>
      </c>
      <c r="N626" s="71">
        <f>VLOOKUP($A626,'BASE LOSS COSTS'!$AT$14:$AU$28,2,FALSE)</f>
        <v>0.62</v>
      </c>
      <c r="O626" s="71">
        <f>VLOOKUP($A626,'BASE LOSS COSTS'!$AW$14:$AX$28,2,FALSE)</f>
        <v>1.25</v>
      </c>
      <c r="P626" s="71">
        <f>VLOOKUP($A626,'BASE LOSS COSTS'!$AZ$14:$BA$28,2,FALSE)</f>
        <v>1.87</v>
      </c>
      <c r="Q626" s="49">
        <f>VLOOKUP(A626,'BASE LOSS COSTS'!$D$55:$E$69,2)</f>
        <v>13</v>
      </c>
      <c r="R626" s="49">
        <f>VLOOKUP(A626,'BASE LOSS COSTS'!$V$55:$W$69,2)</f>
        <v>9</v>
      </c>
      <c r="S626" s="57">
        <f>VLOOKUP(A626,'BASE LOSS COSTS'!$J$14:$K$28,2)</f>
        <v>153</v>
      </c>
      <c r="T626" s="49">
        <f>VLOOKUP(A626,'BASE LOSS COSTS'!$G$55:$H$69,2)</f>
        <v>9</v>
      </c>
      <c r="U626" s="57">
        <f>VLOOKUP(A626,'BASE LOSS COSTS'!$M$14:$N$28,2)</f>
        <v>576</v>
      </c>
      <c r="V626" s="71">
        <f>VLOOKUP($A626,'BASE LOSS COSTS'!$BC$14:$BD$28,2,FALSE)</f>
        <v>1.26</v>
      </c>
      <c r="W626" s="71">
        <f>VLOOKUP($A626,'BASE LOSS COSTS'!$BF$14:$BG$28,2,FALSE)</f>
        <v>1.89</v>
      </c>
      <c r="X626" s="71">
        <f>VLOOKUP($A626,'BASE LOSS COSTS'!$BI$14:$BJ$28,2,FALSE)</f>
        <v>2.52</v>
      </c>
      <c r="Y626" s="57">
        <f>VLOOKUP(A626,'BASE LOSS COSTS'!$J$55:$K$69,2)</f>
        <v>25</v>
      </c>
      <c r="Z626" s="57">
        <f>VLOOKUP(A626,'BASE LOSS COSTS'!$Y$55:$Z$69,2)</f>
        <v>20</v>
      </c>
      <c r="AA626" s="57">
        <f>VLOOKUP(A626,'BASE LOSS COSTS'!$P$14:$Q$28,2)</f>
        <v>137</v>
      </c>
      <c r="AB626" s="71">
        <f>VLOOKUP($A626,'BASE LOSS COSTS'!$BL$14:$BM$28,2,FALSE)</f>
        <v>0.63</v>
      </c>
      <c r="AC626" s="71">
        <f>VLOOKUP($A626,'BASE LOSS COSTS'!$BO$14:$BP$28,2,FALSE)</f>
        <v>1.26</v>
      </c>
      <c r="AD626" s="71">
        <f>VLOOKUP($A626,'BASE LOSS COSTS'!$BR$14:$BS$28,2,FALSE)</f>
        <v>1.89</v>
      </c>
      <c r="AE626" s="57">
        <f>VLOOKUP(A626,'BASE LOSS COSTS'!$M$55:$N$69,2)</f>
        <v>3</v>
      </c>
      <c r="AF626" s="57">
        <f>VLOOKUP(A626,'BASE LOSS COSTS'!$S$14:$T$28,2)</f>
        <v>55</v>
      </c>
      <c r="AG626" s="71">
        <f>VLOOKUP($A626,'BASE LOSS COSTS'!$BU$14:$BV$28,2,FALSE)</f>
        <v>6.93</v>
      </c>
      <c r="AH626" s="71">
        <f>VLOOKUP($A626,'BASE LOSS COSTS'!$BX$14:$BY$28,2,FALSE)</f>
        <v>8.19</v>
      </c>
      <c r="AI626" s="71">
        <f>VLOOKUP($A626,'BASE LOSS COSTS'!$CA$14:$CB$28,2,FALSE)</f>
        <v>9.4499999999999993</v>
      </c>
      <c r="AJ626" s="57">
        <f>VLOOKUP(A626,'BASE LOSS COSTS'!$P$55:$Q$69,2)</f>
        <v>2</v>
      </c>
      <c r="AK626" s="57">
        <f>VLOOKUP(A626,'BASE LOSS COSTS'!$V$14:$W$28,2)</f>
        <v>452</v>
      </c>
      <c r="AL626" s="71">
        <f>VLOOKUP($A626,'BASE LOSS COSTS'!$CD$14:$CE$28,2,FALSE)</f>
        <v>39.06</v>
      </c>
      <c r="AM626" s="71">
        <f>VLOOKUP($A626,'BASE LOSS COSTS'!$CG$14:$CH$28,2,FALSE)</f>
        <v>44.1</v>
      </c>
      <c r="AN626" s="71">
        <f>VLOOKUP($A626,'BASE LOSS COSTS'!$CJ$14:$CK$28,2,FALSE)</f>
        <v>60.48</v>
      </c>
      <c r="AO626" s="57">
        <f>VLOOKUP(A626,'BASE LOSS COSTS'!$S$55:$T$69,2)</f>
        <v>24</v>
      </c>
      <c r="AP626" s="49">
        <f>ROUND('LOSS COST BY TERRITORY AND ZIP'!$AP626*VLOOKUP(TEXT(A626,"000"),'OFF-BALANCE FACTORS'!$B$2:$H$100,4),0)</f>
        <v>222</v>
      </c>
      <c r="AQ626" s="49">
        <f>ROUND('LOSS COST BY TERRITORY AND ZIP'!$AQ626*VLOOKUP(TEXT(A626,"000"),'OFF-BALANCE FACTORS'!$B$2:$H$100,4),0)</f>
        <v>191</v>
      </c>
      <c r="AR626" s="57">
        <f>VLOOKUP(A626,'BASE LOSS COSTS'!$G$35:$H$49,2)</f>
        <v>264</v>
      </c>
      <c r="AS626" s="57">
        <f>VLOOKUP(A626,'BASE LOSS COSTS'!$J$35:$K$49,2)</f>
        <v>264</v>
      </c>
      <c r="AT626" s="57">
        <f>VLOOKUP(A626,'BASE LOSS COSTS'!$M$35:$N$49,2)</f>
        <v>228</v>
      </c>
      <c r="AU626" s="57">
        <f>VLOOKUP(A626,'BASE LOSS COSTS'!$P$35:$Q$49,2)</f>
        <v>228</v>
      </c>
      <c r="AV626" s="57">
        <f>VLOOKUP(A626,'BASE LOSS COSTS'!$S$35:$T$49,2)</f>
        <v>120</v>
      </c>
      <c r="AW626" s="57">
        <f>VLOOKUP(A626,'BASE LOSS COSTS'!$V$35:$W$49,2)</f>
        <v>120</v>
      </c>
      <c r="AX626" s="57">
        <f>VLOOKUP(A626,'BASE LOSS COSTS'!$Y$35:$Z$49,2)</f>
        <v>104</v>
      </c>
      <c r="AY626" s="57">
        <f>VLOOKUP(A626,'BASE LOSS COSTS'!$AB$35:$AC$49,2)</f>
        <v>104</v>
      </c>
      <c r="AZ626" s="49">
        <f>ROUND('LOSS COST BY TERRITORY AND ZIP'!$AZ626*VLOOKUP(TEXT(A626,"000"),'OFF-BALANCE FACTORS'!$B$2:$H$100,3),0)</f>
        <v>222</v>
      </c>
      <c r="BA626" s="57">
        <f>VLOOKUP(A626,'BASE LOSS COSTS'!$AH$35:$AI$49,2)</f>
        <v>268</v>
      </c>
      <c r="BB626" s="57">
        <f>VLOOKUP(A626,'BASE LOSS COSTS'!$AK$35:$AL$49,2)</f>
        <v>268</v>
      </c>
      <c r="BC626" s="57">
        <f>VLOOKUP(A626,'BASE LOSS COSTS'!$AN$35:$AO$49,2)</f>
        <v>80</v>
      </c>
      <c r="BD626" s="57">
        <f>VLOOKUP(A626,'BASE LOSS COSTS'!$AQ$35:$AR$49,2)</f>
        <v>80</v>
      </c>
      <c r="BE626" s="49">
        <f>ROUND('LOSS COST BY TERRITORY AND ZIP'!$BE626*VLOOKUP(TEXT(A626,"000"),'OFF-BALANCE FACTORS'!$B$2:$H$100,7),0)</f>
        <v>322</v>
      </c>
      <c r="BF626" s="62">
        <f t="shared" si="9"/>
        <v>278</v>
      </c>
      <c r="BG626" s="49">
        <f>ROUND('LOSS COST BY TERRITORY AND ZIP'!$BG626*VLOOKUP(TEXT(A626,"000"),'OFF-BALANCE FACTORS'!$B$2:$H$100,6),0)</f>
        <v>241</v>
      </c>
      <c r="BH626" s="38"/>
      <c r="BI626" s="38"/>
      <c r="BJ626" s="38"/>
      <c r="BK626" s="38"/>
      <c r="BL626" s="38"/>
      <c r="BM626" s="38"/>
      <c r="BN626" s="38"/>
      <c r="BO626" s="38"/>
      <c r="BP626" s="38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9"/>
      <c r="CG626" s="39"/>
    </row>
    <row r="627" spans="1:85">
      <c r="A627" s="41">
        <v>117</v>
      </c>
      <c r="B627" s="41">
        <v>67519</v>
      </c>
      <c r="C627" s="49">
        <f>ROUND('LOSS COST BY TERRITORY AND ZIP'!$C627*VLOOKUP(TEXT(A627,"000"),'OFF-BALANCE FACTORS'!$B$2:$H$100,2),0)</f>
        <v>151</v>
      </c>
      <c r="D627" s="70">
        <f>VLOOKUP($A627,'BASE LOSS COSTS'!$Y$14:$Z$28,2,FALSE)</f>
        <v>0.63</v>
      </c>
      <c r="E627" s="70">
        <f>VLOOKUP($A627,'BASE LOSS COSTS'!$AB$14:$AC$28,2,FALSE)</f>
        <v>1.26</v>
      </c>
      <c r="F627" s="70">
        <f>VLOOKUP($A627,'BASE LOSS COSTS'!$AE$14:$AF$28,2,FALSE)</f>
        <v>1.89</v>
      </c>
      <c r="G627" s="49">
        <f>VLOOKUP(A627,'BASE LOSS COSTS'!$A$55:$B$69,2)</f>
        <v>4</v>
      </c>
      <c r="H627" s="49">
        <f>ROUND('LOSS COST BY TERRITORY AND ZIP'!$H627*VLOOKUP(TEXT(A627,"000"),'OFF-BALANCE FACTORS'!$B$2:$H$100,5),0)</f>
        <v>155</v>
      </c>
      <c r="I627" s="57">
        <f>VLOOKUP($A627,'BASE LOSS COSTS'!$AH$14:$AI$28,2,FALSE)</f>
        <v>1</v>
      </c>
      <c r="J627" s="57">
        <f>VLOOKUP($A627,'BASE LOSS COSTS'!$AK$14:$AL$28,2,FALSE)</f>
        <v>2</v>
      </c>
      <c r="K627" s="57">
        <f>VLOOKUP($A627,'BASE LOSS COSTS'!$AN$14:$AO$28,2,FALSE)</f>
        <v>3</v>
      </c>
      <c r="L627" s="57">
        <f>VLOOKUP($A627,'BASE LOSS COSTS'!$AQ$14:$AR$28,2,FALSE)</f>
        <v>5</v>
      </c>
      <c r="M627" s="49">
        <f>ROUND('LOSS COST BY TERRITORY AND ZIP'!$M627*VLOOKUP(TEXT(A627,"000"),'OFF-BALANCE FACTORS'!$B$2:$H$100,5),0)</f>
        <v>127</v>
      </c>
      <c r="N627" s="71">
        <f>VLOOKUP($A627,'BASE LOSS COSTS'!$AT$14:$AU$28,2,FALSE)</f>
        <v>0.62</v>
      </c>
      <c r="O627" s="71">
        <f>VLOOKUP($A627,'BASE LOSS COSTS'!$AW$14:$AX$28,2,FALSE)</f>
        <v>1.25</v>
      </c>
      <c r="P627" s="71">
        <f>VLOOKUP($A627,'BASE LOSS COSTS'!$AZ$14:$BA$28,2,FALSE)</f>
        <v>1.87</v>
      </c>
      <c r="Q627" s="49">
        <f>VLOOKUP(A627,'BASE LOSS COSTS'!$D$55:$E$69,2)</f>
        <v>13</v>
      </c>
      <c r="R627" s="49">
        <f>VLOOKUP(A627,'BASE LOSS COSTS'!$V$55:$W$69,2)</f>
        <v>9</v>
      </c>
      <c r="S627" s="57">
        <f>VLOOKUP(A627,'BASE LOSS COSTS'!$J$14:$K$28,2)</f>
        <v>153</v>
      </c>
      <c r="T627" s="49">
        <f>VLOOKUP(A627,'BASE LOSS COSTS'!$G$55:$H$69,2)</f>
        <v>9</v>
      </c>
      <c r="U627" s="57">
        <f>VLOOKUP(A627,'BASE LOSS COSTS'!$M$14:$N$28,2)</f>
        <v>576</v>
      </c>
      <c r="V627" s="71">
        <f>VLOOKUP($A627,'BASE LOSS COSTS'!$BC$14:$BD$28,2,FALSE)</f>
        <v>1.26</v>
      </c>
      <c r="W627" s="71">
        <f>VLOOKUP($A627,'BASE LOSS COSTS'!$BF$14:$BG$28,2,FALSE)</f>
        <v>1.89</v>
      </c>
      <c r="X627" s="71">
        <f>VLOOKUP($A627,'BASE LOSS COSTS'!$BI$14:$BJ$28,2,FALSE)</f>
        <v>2.52</v>
      </c>
      <c r="Y627" s="57">
        <f>VLOOKUP(A627,'BASE LOSS COSTS'!$J$55:$K$69,2)</f>
        <v>25</v>
      </c>
      <c r="Z627" s="57">
        <f>VLOOKUP(A627,'BASE LOSS COSTS'!$Y$55:$Z$69,2)</f>
        <v>20</v>
      </c>
      <c r="AA627" s="57">
        <f>VLOOKUP(A627,'BASE LOSS COSTS'!$P$14:$Q$28,2)</f>
        <v>137</v>
      </c>
      <c r="AB627" s="71">
        <f>VLOOKUP($A627,'BASE LOSS COSTS'!$BL$14:$BM$28,2,FALSE)</f>
        <v>0.63</v>
      </c>
      <c r="AC627" s="71">
        <f>VLOOKUP($A627,'BASE LOSS COSTS'!$BO$14:$BP$28,2,FALSE)</f>
        <v>1.26</v>
      </c>
      <c r="AD627" s="71">
        <f>VLOOKUP($A627,'BASE LOSS COSTS'!$BR$14:$BS$28,2,FALSE)</f>
        <v>1.89</v>
      </c>
      <c r="AE627" s="57">
        <f>VLOOKUP(A627,'BASE LOSS COSTS'!$M$55:$N$69,2)</f>
        <v>3</v>
      </c>
      <c r="AF627" s="57">
        <f>VLOOKUP(A627,'BASE LOSS COSTS'!$S$14:$T$28,2)</f>
        <v>55</v>
      </c>
      <c r="AG627" s="71">
        <f>VLOOKUP($A627,'BASE LOSS COSTS'!$BU$14:$BV$28,2,FALSE)</f>
        <v>6.93</v>
      </c>
      <c r="AH627" s="71">
        <f>VLOOKUP($A627,'BASE LOSS COSTS'!$BX$14:$BY$28,2,FALSE)</f>
        <v>8.19</v>
      </c>
      <c r="AI627" s="71">
        <f>VLOOKUP($A627,'BASE LOSS COSTS'!$CA$14:$CB$28,2,FALSE)</f>
        <v>9.4499999999999993</v>
      </c>
      <c r="AJ627" s="57">
        <f>VLOOKUP(A627,'BASE LOSS COSTS'!$P$55:$Q$69,2)</f>
        <v>2</v>
      </c>
      <c r="AK627" s="57">
        <f>VLOOKUP(A627,'BASE LOSS COSTS'!$V$14:$W$28,2)</f>
        <v>452</v>
      </c>
      <c r="AL627" s="71">
        <f>VLOOKUP($A627,'BASE LOSS COSTS'!$CD$14:$CE$28,2,FALSE)</f>
        <v>39.06</v>
      </c>
      <c r="AM627" s="71">
        <f>VLOOKUP($A627,'BASE LOSS COSTS'!$CG$14:$CH$28,2,FALSE)</f>
        <v>44.1</v>
      </c>
      <c r="AN627" s="71">
        <f>VLOOKUP($A627,'BASE LOSS COSTS'!$CJ$14:$CK$28,2,FALSE)</f>
        <v>60.48</v>
      </c>
      <c r="AO627" s="57">
        <f>VLOOKUP(A627,'BASE LOSS COSTS'!$S$55:$T$69,2)</f>
        <v>24</v>
      </c>
      <c r="AP627" s="49">
        <f>ROUND('LOSS COST BY TERRITORY AND ZIP'!$AP627*VLOOKUP(TEXT(A627,"000"),'OFF-BALANCE FACTORS'!$B$2:$H$100,4),0)</f>
        <v>222</v>
      </c>
      <c r="AQ627" s="49">
        <f>ROUND('LOSS COST BY TERRITORY AND ZIP'!$AQ627*VLOOKUP(TEXT(A627,"000"),'OFF-BALANCE FACTORS'!$B$2:$H$100,4),0)</f>
        <v>191</v>
      </c>
      <c r="AR627" s="57">
        <f>VLOOKUP(A627,'BASE LOSS COSTS'!$G$35:$H$49,2)</f>
        <v>264</v>
      </c>
      <c r="AS627" s="57">
        <f>VLOOKUP(A627,'BASE LOSS COSTS'!$J$35:$K$49,2)</f>
        <v>264</v>
      </c>
      <c r="AT627" s="57">
        <f>VLOOKUP(A627,'BASE LOSS COSTS'!$M$35:$N$49,2)</f>
        <v>228</v>
      </c>
      <c r="AU627" s="57">
        <f>VLOOKUP(A627,'BASE LOSS COSTS'!$P$35:$Q$49,2)</f>
        <v>228</v>
      </c>
      <c r="AV627" s="57">
        <f>VLOOKUP(A627,'BASE LOSS COSTS'!$S$35:$T$49,2)</f>
        <v>120</v>
      </c>
      <c r="AW627" s="57">
        <f>VLOOKUP(A627,'BASE LOSS COSTS'!$V$35:$W$49,2)</f>
        <v>120</v>
      </c>
      <c r="AX627" s="57">
        <f>VLOOKUP(A627,'BASE LOSS COSTS'!$Y$35:$Z$49,2)</f>
        <v>104</v>
      </c>
      <c r="AY627" s="57">
        <f>VLOOKUP(A627,'BASE LOSS COSTS'!$AB$35:$AC$49,2)</f>
        <v>104</v>
      </c>
      <c r="AZ627" s="49">
        <f>ROUND('LOSS COST BY TERRITORY AND ZIP'!$AZ627*VLOOKUP(TEXT(A627,"000"),'OFF-BALANCE FACTORS'!$B$2:$H$100,3),0)</f>
        <v>222</v>
      </c>
      <c r="BA627" s="57">
        <f>VLOOKUP(A627,'BASE LOSS COSTS'!$AH$35:$AI$49,2)</f>
        <v>268</v>
      </c>
      <c r="BB627" s="57">
        <f>VLOOKUP(A627,'BASE LOSS COSTS'!$AK$35:$AL$49,2)</f>
        <v>268</v>
      </c>
      <c r="BC627" s="57">
        <f>VLOOKUP(A627,'BASE LOSS COSTS'!$AN$35:$AO$49,2)</f>
        <v>80</v>
      </c>
      <c r="BD627" s="57">
        <f>VLOOKUP(A627,'BASE LOSS COSTS'!$AQ$35:$AR$49,2)</f>
        <v>80</v>
      </c>
      <c r="BE627" s="49">
        <f>ROUND('LOSS COST BY TERRITORY AND ZIP'!$BE627*VLOOKUP(TEXT(A627,"000"),'OFF-BALANCE FACTORS'!$B$2:$H$100,7),0)</f>
        <v>322</v>
      </c>
      <c r="BF627" s="62">
        <f t="shared" si="9"/>
        <v>278</v>
      </c>
      <c r="BG627" s="49">
        <f>ROUND('LOSS COST BY TERRITORY AND ZIP'!$BG627*VLOOKUP(TEXT(A627,"000"),'OFF-BALANCE FACTORS'!$B$2:$H$100,6),0)</f>
        <v>241</v>
      </c>
      <c r="BH627" s="38"/>
      <c r="BI627" s="38"/>
      <c r="BJ627" s="38"/>
      <c r="BK627" s="38"/>
      <c r="BL627" s="38"/>
      <c r="BM627" s="38"/>
      <c r="BN627" s="38"/>
      <c r="BO627" s="38"/>
      <c r="BP627" s="38"/>
      <c r="BQ627" s="38"/>
      <c r="BR627" s="38"/>
      <c r="BS627" s="38"/>
      <c r="BT627" s="38"/>
      <c r="BU627" s="38"/>
      <c r="BV627" s="38"/>
      <c r="BW627" s="38"/>
      <c r="BX627" s="38"/>
      <c r="BY627" s="38"/>
      <c r="BZ627" s="38"/>
      <c r="CA627" s="38"/>
      <c r="CB627" s="38"/>
      <c r="CC627" s="38"/>
      <c r="CD627" s="38"/>
      <c r="CE627" s="38"/>
      <c r="CF627" s="39"/>
      <c r="CG627" s="39"/>
    </row>
    <row r="628" spans="1:85">
      <c r="A628" s="41">
        <v>117</v>
      </c>
      <c r="B628" s="41">
        <v>67520</v>
      </c>
      <c r="C628" s="49">
        <f>ROUND('LOSS COST BY TERRITORY AND ZIP'!$C628*VLOOKUP(TEXT(A628,"000"),'OFF-BALANCE FACTORS'!$B$2:$H$100,2),0)</f>
        <v>151</v>
      </c>
      <c r="D628" s="70">
        <f>VLOOKUP($A628,'BASE LOSS COSTS'!$Y$14:$Z$28,2,FALSE)</f>
        <v>0.63</v>
      </c>
      <c r="E628" s="70">
        <f>VLOOKUP($A628,'BASE LOSS COSTS'!$AB$14:$AC$28,2,FALSE)</f>
        <v>1.26</v>
      </c>
      <c r="F628" s="70">
        <f>VLOOKUP($A628,'BASE LOSS COSTS'!$AE$14:$AF$28,2,FALSE)</f>
        <v>1.89</v>
      </c>
      <c r="G628" s="49">
        <f>VLOOKUP(A628,'BASE LOSS COSTS'!$A$55:$B$69,2)</f>
        <v>4</v>
      </c>
      <c r="H628" s="49">
        <f>ROUND('LOSS COST BY TERRITORY AND ZIP'!$H628*VLOOKUP(TEXT(A628,"000"),'OFF-BALANCE FACTORS'!$B$2:$H$100,5),0)</f>
        <v>155</v>
      </c>
      <c r="I628" s="57">
        <f>VLOOKUP($A628,'BASE LOSS COSTS'!$AH$14:$AI$28,2,FALSE)</f>
        <v>1</v>
      </c>
      <c r="J628" s="57">
        <f>VLOOKUP($A628,'BASE LOSS COSTS'!$AK$14:$AL$28,2,FALSE)</f>
        <v>2</v>
      </c>
      <c r="K628" s="57">
        <f>VLOOKUP($A628,'BASE LOSS COSTS'!$AN$14:$AO$28,2,FALSE)</f>
        <v>3</v>
      </c>
      <c r="L628" s="57">
        <f>VLOOKUP($A628,'BASE LOSS COSTS'!$AQ$14:$AR$28,2,FALSE)</f>
        <v>5</v>
      </c>
      <c r="M628" s="49">
        <f>ROUND('LOSS COST BY TERRITORY AND ZIP'!$M628*VLOOKUP(TEXT(A628,"000"),'OFF-BALANCE FACTORS'!$B$2:$H$100,5),0)</f>
        <v>127</v>
      </c>
      <c r="N628" s="71">
        <f>VLOOKUP($A628,'BASE LOSS COSTS'!$AT$14:$AU$28,2,FALSE)</f>
        <v>0.62</v>
      </c>
      <c r="O628" s="71">
        <f>VLOOKUP($A628,'BASE LOSS COSTS'!$AW$14:$AX$28,2,FALSE)</f>
        <v>1.25</v>
      </c>
      <c r="P628" s="71">
        <f>VLOOKUP($A628,'BASE LOSS COSTS'!$AZ$14:$BA$28,2,FALSE)</f>
        <v>1.87</v>
      </c>
      <c r="Q628" s="49">
        <f>VLOOKUP(A628,'BASE LOSS COSTS'!$D$55:$E$69,2)</f>
        <v>13</v>
      </c>
      <c r="R628" s="49">
        <f>VLOOKUP(A628,'BASE LOSS COSTS'!$V$55:$W$69,2)</f>
        <v>9</v>
      </c>
      <c r="S628" s="57">
        <f>VLOOKUP(A628,'BASE LOSS COSTS'!$J$14:$K$28,2)</f>
        <v>153</v>
      </c>
      <c r="T628" s="49">
        <f>VLOOKUP(A628,'BASE LOSS COSTS'!$G$55:$H$69,2)</f>
        <v>9</v>
      </c>
      <c r="U628" s="57">
        <f>VLOOKUP(A628,'BASE LOSS COSTS'!$M$14:$N$28,2)</f>
        <v>576</v>
      </c>
      <c r="V628" s="71">
        <f>VLOOKUP($A628,'BASE LOSS COSTS'!$BC$14:$BD$28,2,FALSE)</f>
        <v>1.26</v>
      </c>
      <c r="W628" s="71">
        <f>VLOOKUP($A628,'BASE LOSS COSTS'!$BF$14:$BG$28,2,FALSE)</f>
        <v>1.89</v>
      </c>
      <c r="X628" s="71">
        <f>VLOOKUP($A628,'BASE LOSS COSTS'!$BI$14:$BJ$28,2,FALSE)</f>
        <v>2.52</v>
      </c>
      <c r="Y628" s="57">
        <f>VLOOKUP(A628,'BASE LOSS COSTS'!$J$55:$K$69,2)</f>
        <v>25</v>
      </c>
      <c r="Z628" s="57">
        <f>VLOOKUP(A628,'BASE LOSS COSTS'!$Y$55:$Z$69,2)</f>
        <v>20</v>
      </c>
      <c r="AA628" s="57">
        <f>VLOOKUP(A628,'BASE LOSS COSTS'!$P$14:$Q$28,2)</f>
        <v>137</v>
      </c>
      <c r="AB628" s="71">
        <f>VLOOKUP($A628,'BASE LOSS COSTS'!$BL$14:$BM$28,2,FALSE)</f>
        <v>0.63</v>
      </c>
      <c r="AC628" s="71">
        <f>VLOOKUP($A628,'BASE LOSS COSTS'!$BO$14:$BP$28,2,FALSE)</f>
        <v>1.26</v>
      </c>
      <c r="AD628" s="71">
        <f>VLOOKUP($A628,'BASE LOSS COSTS'!$BR$14:$BS$28,2,FALSE)</f>
        <v>1.89</v>
      </c>
      <c r="AE628" s="57">
        <f>VLOOKUP(A628,'BASE LOSS COSTS'!$M$55:$N$69,2)</f>
        <v>3</v>
      </c>
      <c r="AF628" s="57">
        <f>VLOOKUP(A628,'BASE LOSS COSTS'!$S$14:$T$28,2)</f>
        <v>55</v>
      </c>
      <c r="AG628" s="71">
        <f>VLOOKUP($A628,'BASE LOSS COSTS'!$BU$14:$BV$28,2,FALSE)</f>
        <v>6.93</v>
      </c>
      <c r="AH628" s="71">
        <f>VLOOKUP($A628,'BASE LOSS COSTS'!$BX$14:$BY$28,2,FALSE)</f>
        <v>8.19</v>
      </c>
      <c r="AI628" s="71">
        <f>VLOOKUP($A628,'BASE LOSS COSTS'!$CA$14:$CB$28,2,FALSE)</f>
        <v>9.4499999999999993</v>
      </c>
      <c r="AJ628" s="57">
        <f>VLOOKUP(A628,'BASE LOSS COSTS'!$P$55:$Q$69,2)</f>
        <v>2</v>
      </c>
      <c r="AK628" s="57">
        <f>VLOOKUP(A628,'BASE LOSS COSTS'!$V$14:$W$28,2)</f>
        <v>452</v>
      </c>
      <c r="AL628" s="71">
        <f>VLOOKUP($A628,'BASE LOSS COSTS'!$CD$14:$CE$28,2,FALSE)</f>
        <v>39.06</v>
      </c>
      <c r="AM628" s="71">
        <f>VLOOKUP($A628,'BASE LOSS COSTS'!$CG$14:$CH$28,2,FALSE)</f>
        <v>44.1</v>
      </c>
      <c r="AN628" s="71">
        <f>VLOOKUP($A628,'BASE LOSS COSTS'!$CJ$14:$CK$28,2,FALSE)</f>
        <v>60.48</v>
      </c>
      <c r="AO628" s="57">
        <f>VLOOKUP(A628,'BASE LOSS COSTS'!$S$55:$T$69,2)</f>
        <v>24</v>
      </c>
      <c r="AP628" s="49">
        <f>ROUND('LOSS COST BY TERRITORY AND ZIP'!$AP628*VLOOKUP(TEXT(A628,"000"),'OFF-BALANCE FACTORS'!$B$2:$H$100,4),0)</f>
        <v>222</v>
      </c>
      <c r="AQ628" s="49">
        <f>ROUND('LOSS COST BY TERRITORY AND ZIP'!$AQ628*VLOOKUP(TEXT(A628,"000"),'OFF-BALANCE FACTORS'!$B$2:$H$100,4),0)</f>
        <v>191</v>
      </c>
      <c r="AR628" s="57">
        <f>VLOOKUP(A628,'BASE LOSS COSTS'!$G$35:$H$49,2)</f>
        <v>264</v>
      </c>
      <c r="AS628" s="57">
        <f>VLOOKUP(A628,'BASE LOSS COSTS'!$J$35:$K$49,2)</f>
        <v>264</v>
      </c>
      <c r="AT628" s="57">
        <f>VLOOKUP(A628,'BASE LOSS COSTS'!$M$35:$N$49,2)</f>
        <v>228</v>
      </c>
      <c r="AU628" s="57">
        <f>VLOOKUP(A628,'BASE LOSS COSTS'!$P$35:$Q$49,2)</f>
        <v>228</v>
      </c>
      <c r="AV628" s="57">
        <f>VLOOKUP(A628,'BASE LOSS COSTS'!$S$35:$T$49,2)</f>
        <v>120</v>
      </c>
      <c r="AW628" s="57">
        <f>VLOOKUP(A628,'BASE LOSS COSTS'!$V$35:$W$49,2)</f>
        <v>120</v>
      </c>
      <c r="AX628" s="57">
        <f>VLOOKUP(A628,'BASE LOSS COSTS'!$Y$35:$Z$49,2)</f>
        <v>104</v>
      </c>
      <c r="AY628" s="57">
        <f>VLOOKUP(A628,'BASE LOSS COSTS'!$AB$35:$AC$49,2)</f>
        <v>104</v>
      </c>
      <c r="AZ628" s="49">
        <f>ROUND('LOSS COST BY TERRITORY AND ZIP'!$AZ628*VLOOKUP(TEXT(A628,"000"),'OFF-BALANCE FACTORS'!$B$2:$H$100,3),0)</f>
        <v>222</v>
      </c>
      <c r="BA628" s="57">
        <f>VLOOKUP(A628,'BASE LOSS COSTS'!$AH$35:$AI$49,2)</f>
        <v>268</v>
      </c>
      <c r="BB628" s="57">
        <f>VLOOKUP(A628,'BASE LOSS COSTS'!$AK$35:$AL$49,2)</f>
        <v>268</v>
      </c>
      <c r="BC628" s="57">
        <f>VLOOKUP(A628,'BASE LOSS COSTS'!$AN$35:$AO$49,2)</f>
        <v>80</v>
      </c>
      <c r="BD628" s="57">
        <f>VLOOKUP(A628,'BASE LOSS COSTS'!$AQ$35:$AR$49,2)</f>
        <v>80</v>
      </c>
      <c r="BE628" s="49">
        <f>ROUND('LOSS COST BY TERRITORY AND ZIP'!$BE628*VLOOKUP(TEXT(A628,"000"),'OFF-BALANCE FACTORS'!$B$2:$H$100,7),0)</f>
        <v>322</v>
      </c>
      <c r="BF628" s="62">
        <f t="shared" si="9"/>
        <v>278</v>
      </c>
      <c r="BG628" s="49">
        <f>ROUND('LOSS COST BY TERRITORY AND ZIP'!$BG628*VLOOKUP(TEXT(A628,"000"),'OFF-BALANCE FACTORS'!$B$2:$H$100,6),0)</f>
        <v>241</v>
      </c>
      <c r="BH628" s="38"/>
      <c r="BI628" s="38"/>
      <c r="BJ628" s="38"/>
      <c r="BK628" s="38"/>
      <c r="BL628" s="38"/>
      <c r="BM628" s="38"/>
      <c r="BN628" s="38"/>
      <c r="BO628" s="38"/>
      <c r="BP628" s="38"/>
      <c r="BQ628" s="38"/>
      <c r="BR628" s="38"/>
      <c r="BS628" s="38"/>
      <c r="BT628" s="38"/>
      <c r="BU628" s="38"/>
      <c r="BV628" s="38"/>
      <c r="BW628" s="38"/>
      <c r="BX628" s="38"/>
      <c r="BY628" s="38"/>
      <c r="BZ628" s="38"/>
      <c r="CA628" s="38"/>
      <c r="CB628" s="38"/>
      <c r="CC628" s="38"/>
      <c r="CD628" s="38"/>
      <c r="CE628" s="38"/>
      <c r="CF628" s="39"/>
      <c r="CG628" s="39"/>
    </row>
    <row r="629" spans="1:85">
      <c r="A629" s="41">
        <v>117</v>
      </c>
      <c r="B629" s="41">
        <v>67522</v>
      </c>
      <c r="C629" s="49">
        <f>ROUND('LOSS COST BY TERRITORY AND ZIP'!$C629*VLOOKUP(TEXT(A629,"000"),'OFF-BALANCE FACTORS'!$B$2:$H$100,2),0)</f>
        <v>151</v>
      </c>
      <c r="D629" s="70">
        <f>VLOOKUP($A629,'BASE LOSS COSTS'!$Y$14:$Z$28,2,FALSE)</f>
        <v>0.63</v>
      </c>
      <c r="E629" s="70">
        <f>VLOOKUP($A629,'BASE LOSS COSTS'!$AB$14:$AC$28,2,FALSE)</f>
        <v>1.26</v>
      </c>
      <c r="F629" s="70">
        <f>VLOOKUP($A629,'BASE LOSS COSTS'!$AE$14:$AF$28,2,FALSE)</f>
        <v>1.89</v>
      </c>
      <c r="G629" s="49">
        <f>VLOOKUP(A629,'BASE LOSS COSTS'!$A$55:$B$69,2)</f>
        <v>4</v>
      </c>
      <c r="H629" s="49">
        <f>ROUND('LOSS COST BY TERRITORY AND ZIP'!$H629*VLOOKUP(TEXT(A629,"000"),'OFF-BALANCE FACTORS'!$B$2:$H$100,5),0)</f>
        <v>155</v>
      </c>
      <c r="I629" s="57">
        <f>VLOOKUP($A629,'BASE LOSS COSTS'!$AH$14:$AI$28,2,FALSE)</f>
        <v>1</v>
      </c>
      <c r="J629" s="57">
        <f>VLOOKUP($A629,'BASE LOSS COSTS'!$AK$14:$AL$28,2,FALSE)</f>
        <v>2</v>
      </c>
      <c r="K629" s="57">
        <f>VLOOKUP($A629,'BASE LOSS COSTS'!$AN$14:$AO$28,2,FALSE)</f>
        <v>3</v>
      </c>
      <c r="L629" s="57">
        <f>VLOOKUP($A629,'BASE LOSS COSTS'!$AQ$14:$AR$28,2,FALSE)</f>
        <v>5</v>
      </c>
      <c r="M629" s="49">
        <f>ROUND('LOSS COST BY TERRITORY AND ZIP'!$M629*VLOOKUP(TEXT(A629,"000"),'OFF-BALANCE FACTORS'!$B$2:$H$100,5),0)</f>
        <v>127</v>
      </c>
      <c r="N629" s="71">
        <f>VLOOKUP($A629,'BASE LOSS COSTS'!$AT$14:$AU$28,2,FALSE)</f>
        <v>0.62</v>
      </c>
      <c r="O629" s="71">
        <f>VLOOKUP($A629,'BASE LOSS COSTS'!$AW$14:$AX$28,2,FALSE)</f>
        <v>1.25</v>
      </c>
      <c r="P629" s="71">
        <f>VLOOKUP($A629,'BASE LOSS COSTS'!$AZ$14:$BA$28,2,FALSE)</f>
        <v>1.87</v>
      </c>
      <c r="Q629" s="49">
        <f>VLOOKUP(A629,'BASE LOSS COSTS'!$D$55:$E$69,2)</f>
        <v>13</v>
      </c>
      <c r="R629" s="49">
        <f>VLOOKUP(A629,'BASE LOSS COSTS'!$V$55:$W$69,2)</f>
        <v>9</v>
      </c>
      <c r="S629" s="57">
        <f>VLOOKUP(A629,'BASE LOSS COSTS'!$J$14:$K$28,2)</f>
        <v>153</v>
      </c>
      <c r="T629" s="49">
        <f>VLOOKUP(A629,'BASE LOSS COSTS'!$G$55:$H$69,2)</f>
        <v>9</v>
      </c>
      <c r="U629" s="57">
        <f>VLOOKUP(A629,'BASE LOSS COSTS'!$M$14:$N$28,2)</f>
        <v>576</v>
      </c>
      <c r="V629" s="71">
        <f>VLOOKUP($A629,'BASE LOSS COSTS'!$BC$14:$BD$28,2,FALSE)</f>
        <v>1.26</v>
      </c>
      <c r="W629" s="71">
        <f>VLOOKUP($A629,'BASE LOSS COSTS'!$BF$14:$BG$28,2,FALSE)</f>
        <v>1.89</v>
      </c>
      <c r="X629" s="71">
        <f>VLOOKUP($A629,'BASE LOSS COSTS'!$BI$14:$BJ$28,2,FALSE)</f>
        <v>2.52</v>
      </c>
      <c r="Y629" s="57">
        <f>VLOOKUP(A629,'BASE LOSS COSTS'!$J$55:$K$69,2)</f>
        <v>25</v>
      </c>
      <c r="Z629" s="57">
        <f>VLOOKUP(A629,'BASE LOSS COSTS'!$Y$55:$Z$69,2)</f>
        <v>20</v>
      </c>
      <c r="AA629" s="57">
        <f>VLOOKUP(A629,'BASE LOSS COSTS'!$P$14:$Q$28,2)</f>
        <v>137</v>
      </c>
      <c r="AB629" s="71">
        <f>VLOOKUP($A629,'BASE LOSS COSTS'!$BL$14:$BM$28,2,FALSE)</f>
        <v>0.63</v>
      </c>
      <c r="AC629" s="71">
        <f>VLOOKUP($A629,'BASE LOSS COSTS'!$BO$14:$BP$28,2,FALSE)</f>
        <v>1.26</v>
      </c>
      <c r="AD629" s="71">
        <f>VLOOKUP($A629,'BASE LOSS COSTS'!$BR$14:$BS$28,2,FALSE)</f>
        <v>1.89</v>
      </c>
      <c r="AE629" s="57">
        <f>VLOOKUP(A629,'BASE LOSS COSTS'!$M$55:$N$69,2)</f>
        <v>3</v>
      </c>
      <c r="AF629" s="57">
        <f>VLOOKUP(A629,'BASE LOSS COSTS'!$S$14:$T$28,2)</f>
        <v>55</v>
      </c>
      <c r="AG629" s="71">
        <f>VLOOKUP($A629,'BASE LOSS COSTS'!$BU$14:$BV$28,2,FALSE)</f>
        <v>6.93</v>
      </c>
      <c r="AH629" s="71">
        <f>VLOOKUP($A629,'BASE LOSS COSTS'!$BX$14:$BY$28,2,FALSE)</f>
        <v>8.19</v>
      </c>
      <c r="AI629" s="71">
        <f>VLOOKUP($A629,'BASE LOSS COSTS'!$CA$14:$CB$28,2,FALSE)</f>
        <v>9.4499999999999993</v>
      </c>
      <c r="AJ629" s="57">
        <f>VLOOKUP(A629,'BASE LOSS COSTS'!$P$55:$Q$69,2)</f>
        <v>2</v>
      </c>
      <c r="AK629" s="57">
        <f>VLOOKUP(A629,'BASE LOSS COSTS'!$V$14:$W$28,2)</f>
        <v>452</v>
      </c>
      <c r="AL629" s="71">
        <f>VLOOKUP($A629,'BASE LOSS COSTS'!$CD$14:$CE$28,2,FALSE)</f>
        <v>39.06</v>
      </c>
      <c r="AM629" s="71">
        <f>VLOOKUP($A629,'BASE LOSS COSTS'!$CG$14:$CH$28,2,FALSE)</f>
        <v>44.1</v>
      </c>
      <c r="AN629" s="71">
        <f>VLOOKUP($A629,'BASE LOSS COSTS'!$CJ$14:$CK$28,2,FALSE)</f>
        <v>60.48</v>
      </c>
      <c r="AO629" s="57">
        <f>VLOOKUP(A629,'BASE LOSS COSTS'!$S$55:$T$69,2)</f>
        <v>24</v>
      </c>
      <c r="AP629" s="49">
        <f>ROUND('LOSS COST BY TERRITORY AND ZIP'!$AP629*VLOOKUP(TEXT(A629,"000"),'OFF-BALANCE FACTORS'!$B$2:$H$100,4),0)</f>
        <v>222</v>
      </c>
      <c r="AQ629" s="49">
        <f>ROUND('LOSS COST BY TERRITORY AND ZIP'!$AQ629*VLOOKUP(TEXT(A629,"000"),'OFF-BALANCE FACTORS'!$B$2:$H$100,4),0)</f>
        <v>191</v>
      </c>
      <c r="AR629" s="57">
        <f>VLOOKUP(A629,'BASE LOSS COSTS'!$G$35:$H$49,2)</f>
        <v>264</v>
      </c>
      <c r="AS629" s="57">
        <f>VLOOKUP(A629,'BASE LOSS COSTS'!$J$35:$K$49,2)</f>
        <v>264</v>
      </c>
      <c r="AT629" s="57">
        <f>VLOOKUP(A629,'BASE LOSS COSTS'!$M$35:$N$49,2)</f>
        <v>228</v>
      </c>
      <c r="AU629" s="57">
        <f>VLOOKUP(A629,'BASE LOSS COSTS'!$P$35:$Q$49,2)</f>
        <v>228</v>
      </c>
      <c r="AV629" s="57">
        <f>VLOOKUP(A629,'BASE LOSS COSTS'!$S$35:$T$49,2)</f>
        <v>120</v>
      </c>
      <c r="AW629" s="57">
        <f>VLOOKUP(A629,'BASE LOSS COSTS'!$V$35:$W$49,2)</f>
        <v>120</v>
      </c>
      <c r="AX629" s="57">
        <f>VLOOKUP(A629,'BASE LOSS COSTS'!$Y$35:$Z$49,2)</f>
        <v>104</v>
      </c>
      <c r="AY629" s="57">
        <f>VLOOKUP(A629,'BASE LOSS COSTS'!$AB$35:$AC$49,2)</f>
        <v>104</v>
      </c>
      <c r="AZ629" s="49">
        <f>ROUND('LOSS COST BY TERRITORY AND ZIP'!$AZ629*VLOOKUP(TEXT(A629,"000"),'OFF-BALANCE FACTORS'!$B$2:$H$100,3),0)</f>
        <v>222</v>
      </c>
      <c r="BA629" s="57">
        <f>VLOOKUP(A629,'BASE LOSS COSTS'!$AH$35:$AI$49,2)</f>
        <v>268</v>
      </c>
      <c r="BB629" s="57">
        <f>VLOOKUP(A629,'BASE LOSS COSTS'!$AK$35:$AL$49,2)</f>
        <v>268</v>
      </c>
      <c r="BC629" s="57">
        <f>VLOOKUP(A629,'BASE LOSS COSTS'!$AN$35:$AO$49,2)</f>
        <v>80</v>
      </c>
      <c r="BD629" s="57">
        <f>VLOOKUP(A629,'BASE LOSS COSTS'!$AQ$35:$AR$49,2)</f>
        <v>80</v>
      </c>
      <c r="BE629" s="49">
        <f>ROUND('LOSS COST BY TERRITORY AND ZIP'!$BE629*VLOOKUP(TEXT(A629,"000"),'OFF-BALANCE FACTORS'!$B$2:$H$100,7),0)</f>
        <v>322</v>
      </c>
      <c r="BF629" s="62">
        <f t="shared" si="9"/>
        <v>278</v>
      </c>
      <c r="BG629" s="49">
        <f>ROUND('LOSS COST BY TERRITORY AND ZIP'!$BG629*VLOOKUP(TEXT(A629,"000"),'OFF-BALANCE FACTORS'!$B$2:$H$100,6),0)</f>
        <v>241</v>
      </c>
      <c r="BH629" s="38"/>
      <c r="BI629" s="38"/>
      <c r="BJ629" s="38"/>
      <c r="BK629" s="38"/>
      <c r="BL629" s="38"/>
      <c r="BM629" s="38"/>
      <c r="BN629" s="38"/>
      <c r="BO629" s="38"/>
      <c r="BP629" s="38"/>
      <c r="BQ629" s="38"/>
      <c r="BR629" s="38"/>
      <c r="BS629" s="38"/>
      <c r="BT629" s="38"/>
      <c r="BU629" s="38"/>
      <c r="BV629" s="38"/>
      <c r="BW629" s="38"/>
      <c r="BX629" s="38"/>
      <c r="BY629" s="38"/>
      <c r="BZ629" s="38"/>
      <c r="CA629" s="38"/>
      <c r="CB629" s="38"/>
      <c r="CC629" s="38"/>
      <c r="CD629" s="38"/>
      <c r="CE629" s="38"/>
      <c r="CF629" s="39"/>
      <c r="CG629" s="39"/>
    </row>
    <row r="630" spans="1:85">
      <c r="A630" s="41">
        <v>117</v>
      </c>
      <c r="B630" s="41">
        <v>67523</v>
      </c>
      <c r="C630" s="49">
        <f>ROUND('LOSS COST BY TERRITORY AND ZIP'!$C630*VLOOKUP(TEXT(A630,"000"),'OFF-BALANCE FACTORS'!$B$2:$H$100,2),0)</f>
        <v>151</v>
      </c>
      <c r="D630" s="70">
        <f>VLOOKUP($A630,'BASE LOSS COSTS'!$Y$14:$Z$28,2,FALSE)</f>
        <v>0.63</v>
      </c>
      <c r="E630" s="70">
        <f>VLOOKUP($A630,'BASE LOSS COSTS'!$AB$14:$AC$28,2,FALSE)</f>
        <v>1.26</v>
      </c>
      <c r="F630" s="70">
        <f>VLOOKUP($A630,'BASE LOSS COSTS'!$AE$14:$AF$28,2,FALSE)</f>
        <v>1.89</v>
      </c>
      <c r="G630" s="49">
        <f>VLOOKUP(A630,'BASE LOSS COSTS'!$A$55:$B$69,2)</f>
        <v>4</v>
      </c>
      <c r="H630" s="49">
        <f>ROUND('LOSS COST BY TERRITORY AND ZIP'!$H630*VLOOKUP(TEXT(A630,"000"),'OFF-BALANCE FACTORS'!$B$2:$H$100,5),0)</f>
        <v>155</v>
      </c>
      <c r="I630" s="57">
        <f>VLOOKUP($A630,'BASE LOSS COSTS'!$AH$14:$AI$28,2,FALSE)</f>
        <v>1</v>
      </c>
      <c r="J630" s="57">
        <f>VLOOKUP($A630,'BASE LOSS COSTS'!$AK$14:$AL$28,2,FALSE)</f>
        <v>2</v>
      </c>
      <c r="K630" s="57">
        <f>VLOOKUP($A630,'BASE LOSS COSTS'!$AN$14:$AO$28,2,FALSE)</f>
        <v>3</v>
      </c>
      <c r="L630" s="57">
        <f>VLOOKUP($A630,'BASE LOSS COSTS'!$AQ$14:$AR$28,2,FALSE)</f>
        <v>5</v>
      </c>
      <c r="M630" s="49">
        <f>ROUND('LOSS COST BY TERRITORY AND ZIP'!$M630*VLOOKUP(TEXT(A630,"000"),'OFF-BALANCE FACTORS'!$B$2:$H$100,5),0)</f>
        <v>127</v>
      </c>
      <c r="N630" s="71">
        <f>VLOOKUP($A630,'BASE LOSS COSTS'!$AT$14:$AU$28,2,FALSE)</f>
        <v>0.62</v>
      </c>
      <c r="O630" s="71">
        <f>VLOOKUP($A630,'BASE LOSS COSTS'!$AW$14:$AX$28,2,FALSE)</f>
        <v>1.25</v>
      </c>
      <c r="P630" s="71">
        <f>VLOOKUP($A630,'BASE LOSS COSTS'!$AZ$14:$BA$28,2,FALSE)</f>
        <v>1.87</v>
      </c>
      <c r="Q630" s="49">
        <f>VLOOKUP(A630,'BASE LOSS COSTS'!$D$55:$E$69,2)</f>
        <v>13</v>
      </c>
      <c r="R630" s="49">
        <f>VLOOKUP(A630,'BASE LOSS COSTS'!$V$55:$W$69,2)</f>
        <v>9</v>
      </c>
      <c r="S630" s="57">
        <f>VLOOKUP(A630,'BASE LOSS COSTS'!$J$14:$K$28,2)</f>
        <v>153</v>
      </c>
      <c r="T630" s="49">
        <f>VLOOKUP(A630,'BASE LOSS COSTS'!$G$55:$H$69,2)</f>
        <v>9</v>
      </c>
      <c r="U630" s="57">
        <f>VLOOKUP(A630,'BASE LOSS COSTS'!$M$14:$N$28,2)</f>
        <v>576</v>
      </c>
      <c r="V630" s="71">
        <f>VLOOKUP($A630,'BASE LOSS COSTS'!$BC$14:$BD$28,2,FALSE)</f>
        <v>1.26</v>
      </c>
      <c r="W630" s="71">
        <f>VLOOKUP($A630,'BASE LOSS COSTS'!$BF$14:$BG$28,2,FALSE)</f>
        <v>1.89</v>
      </c>
      <c r="X630" s="71">
        <f>VLOOKUP($A630,'BASE LOSS COSTS'!$BI$14:$BJ$28,2,FALSE)</f>
        <v>2.52</v>
      </c>
      <c r="Y630" s="57">
        <f>VLOOKUP(A630,'BASE LOSS COSTS'!$J$55:$K$69,2)</f>
        <v>25</v>
      </c>
      <c r="Z630" s="57">
        <f>VLOOKUP(A630,'BASE LOSS COSTS'!$Y$55:$Z$69,2)</f>
        <v>20</v>
      </c>
      <c r="AA630" s="57">
        <f>VLOOKUP(A630,'BASE LOSS COSTS'!$P$14:$Q$28,2)</f>
        <v>137</v>
      </c>
      <c r="AB630" s="71">
        <f>VLOOKUP($A630,'BASE LOSS COSTS'!$BL$14:$BM$28,2,FALSE)</f>
        <v>0.63</v>
      </c>
      <c r="AC630" s="71">
        <f>VLOOKUP($A630,'BASE LOSS COSTS'!$BO$14:$BP$28,2,FALSE)</f>
        <v>1.26</v>
      </c>
      <c r="AD630" s="71">
        <f>VLOOKUP($A630,'BASE LOSS COSTS'!$BR$14:$BS$28,2,FALSE)</f>
        <v>1.89</v>
      </c>
      <c r="AE630" s="57">
        <f>VLOOKUP(A630,'BASE LOSS COSTS'!$M$55:$N$69,2)</f>
        <v>3</v>
      </c>
      <c r="AF630" s="57">
        <f>VLOOKUP(A630,'BASE LOSS COSTS'!$S$14:$T$28,2)</f>
        <v>55</v>
      </c>
      <c r="AG630" s="71">
        <f>VLOOKUP($A630,'BASE LOSS COSTS'!$BU$14:$BV$28,2,FALSE)</f>
        <v>6.93</v>
      </c>
      <c r="AH630" s="71">
        <f>VLOOKUP($A630,'BASE LOSS COSTS'!$BX$14:$BY$28,2,FALSE)</f>
        <v>8.19</v>
      </c>
      <c r="AI630" s="71">
        <f>VLOOKUP($A630,'BASE LOSS COSTS'!$CA$14:$CB$28,2,FALSE)</f>
        <v>9.4499999999999993</v>
      </c>
      <c r="AJ630" s="57">
        <f>VLOOKUP(A630,'BASE LOSS COSTS'!$P$55:$Q$69,2)</f>
        <v>2</v>
      </c>
      <c r="AK630" s="57">
        <f>VLOOKUP(A630,'BASE LOSS COSTS'!$V$14:$W$28,2)</f>
        <v>452</v>
      </c>
      <c r="AL630" s="71">
        <f>VLOOKUP($A630,'BASE LOSS COSTS'!$CD$14:$CE$28,2,FALSE)</f>
        <v>39.06</v>
      </c>
      <c r="AM630" s="71">
        <f>VLOOKUP($A630,'BASE LOSS COSTS'!$CG$14:$CH$28,2,FALSE)</f>
        <v>44.1</v>
      </c>
      <c r="AN630" s="71">
        <f>VLOOKUP($A630,'BASE LOSS COSTS'!$CJ$14:$CK$28,2,FALSE)</f>
        <v>60.48</v>
      </c>
      <c r="AO630" s="57">
        <f>VLOOKUP(A630,'BASE LOSS COSTS'!$S$55:$T$69,2)</f>
        <v>24</v>
      </c>
      <c r="AP630" s="49">
        <f>ROUND('LOSS COST BY TERRITORY AND ZIP'!$AP630*VLOOKUP(TEXT(A630,"000"),'OFF-BALANCE FACTORS'!$B$2:$H$100,4),0)</f>
        <v>222</v>
      </c>
      <c r="AQ630" s="49">
        <f>ROUND('LOSS COST BY TERRITORY AND ZIP'!$AQ630*VLOOKUP(TEXT(A630,"000"),'OFF-BALANCE FACTORS'!$B$2:$H$100,4),0)</f>
        <v>191</v>
      </c>
      <c r="AR630" s="57">
        <f>VLOOKUP(A630,'BASE LOSS COSTS'!$G$35:$H$49,2)</f>
        <v>264</v>
      </c>
      <c r="AS630" s="57">
        <f>VLOOKUP(A630,'BASE LOSS COSTS'!$J$35:$K$49,2)</f>
        <v>264</v>
      </c>
      <c r="AT630" s="57">
        <f>VLOOKUP(A630,'BASE LOSS COSTS'!$M$35:$N$49,2)</f>
        <v>228</v>
      </c>
      <c r="AU630" s="57">
        <f>VLOOKUP(A630,'BASE LOSS COSTS'!$P$35:$Q$49,2)</f>
        <v>228</v>
      </c>
      <c r="AV630" s="57">
        <f>VLOOKUP(A630,'BASE LOSS COSTS'!$S$35:$T$49,2)</f>
        <v>120</v>
      </c>
      <c r="AW630" s="57">
        <f>VLOOKUP(A630,'BASE LOSS COSTS'!$V$35:$W$49,2)</f>
        <v>120</v>
      </c>
      <c r="AX630" s="57">
        <f>VLOOKUP(A630,'BASE LOSS COSTS'!$Y$35:$Z$49,2)</f>
        <v>104</v>
      </c>
      <c r="AY630" s="57">
        <f>VLOOKUP(A630,'BASE LOSS COSTS'!$AB$35:$AC$49,2)</f>
        <v>104</v>
      </c>
      <c r="AZ630" s="49">
        <f>ROUND('LOSS COST BY TERRITORY AND ZIP'!$AZ630*VLOOKUP(TEXT(A630,"000"),'OFF-BALANCE FACTORS'!$B$2:$H$100,3),0)</f>
        <v>222</v>
      </c>
      <c r="BA630" s="57">
        <f>VLOOKUP(A630,'BASE LOSS COSTS'!$AH$35:$AI$49,2)</f>
        <v>268</v>
      </c>
      <c r="BB630" s="57">
        <f>VLOOKUP(A630,'BASE LOSS COSTS'!$AK$35:$AL$49,2)</f>
        <v>268</v>
      </c>
      <c r="BC630" s="57">
        <f>VLOOKUP(A630,'BASE LOSS COSTS'!$AN$35:$AO$49,2)</f>
        <v>80</v>
      </c>
      <c r="BD630" s="57">
        <f>VLOOKUP(A630,'BASE LOSS COSTS'!$AQ$35:$AR$49,2)</f>
        <v>80</v>
      </c>
      <c r="BE630" s="49">
        <f>ROUND('LOSS COST BY TERRITORY AND ZIP'!$BE630*VLOOKUP(TEXT(A630,"000"),'OFF-BALANCE FACTORS'!$B$2:$H$100,7),0)</f>
        <v>322</v>
      </c>
      <c r="BF630" s="62">
        <f t="shared" si="9"/>
        <v>278</v>
      </c>
      <c r="BG630" s="49">
        <f>ROUND('LOSS COST BY TERRITORY AND ZIP'!$BG630*VLOOKUP(TEXT(A630,"000"),'OFF-BALANCE FACTORS'!$B$2:$H$100,6),0)</f>
        <v>241</v>
      </c>
      <c r="BH630" s="38"/>
      <c r="BI630" s="38"/>
      <c r="BJ630" s="38"/>
      <c r="BK630" s="38"/>
      <c r="BL630" s="38"/>
      <c r="BM630" s="38"/>
      <c r="BN630" s="38"/>
      <c r="BO630" s="38"/>
      <c r="BP630" s="38"/>
      <c r="BQ630" s="38"/>
      <c r="BR630" s="38"/>
      <c r="BS630" s="38"/>
      <c r="BT630" s="38"/>
      <c r="BU630" s="38"/>
      <c r="BV630" s="38"/>
      <c r="BW630" s="38"/>
      <c r="BX630" s="38"/>
      <c r="BY630" s="38"/>
      <c r="BZ630" s="38"/>
      <c r="CA630" s="38"/>
      <c r="CB630" s="38"/>
      <c r="CC630" s="38"/>
      <c r="CD630" s="38"/>
      <c r="CE630" s="38"/>
      <c r="CF630" s="39"/>
      <c r="CG630" s="39"/>
    </row>
    <row r="631" spans="1:85">
      <c r="A631" s="41">
        <v>117</v>
      </c>
      <c r="B631" s="41">
        <v>67524</v>
      </c>
      <c r="C631" s="49">
        <f>ROUND('LOSS COST BY TERRITORY AND ZIP'!$C631*VLOOKUP(TEXT(A631,"000"),'OFF-BALANCE FACTORS'!$B$2:$H$100,2),0)</f>
        <v>151</v>
      </c>
      <c r="D631" s="70">
        <f>VLOOKUP($A631,'BASE LOSS COSTS'!$Y$14:$Z$28,2,FALSE)</f>
        <v>0.63</v>
      </c>
      <c r="E631" s="70">
        <f>VLOOKUP($A631,'BASE LOSS COSTS'!$AB$14:$AC$28,2,FALSE)</f>
        <v>1.26</v>
      </c>
      <c r="F631" s="70">
        <f>VLOOKUP($A631,'BASE LOSS COSTS'!$AE$14:$AF$28,2,FALSE)</f>
        <v>1.89</v>
      </c>
      <c r="G631" s="49">
        <f>VLOOKUP(A631,'BASE LOSS COSTS'!$A$55:$B$69,2)</f>
        <v>4</v>
      </c>
      <c r="H631" s="49">
        <f>ROUND('LOSS COST BY TERRITORY AND ZIP'!$H631*VLOOKUP(TEXT(A631,"000"),'OFF-BALANCE FACTORS'!$B$2:$H$100,5),0)</f>
        <v>155</v>
      </c>
      <c r="I631" s="57">
        <f>VLOOKUP($A631,'BASE LOSS COSTS'!$AH$14:$AI$28,2,FALSE)</f>
        <v>1</v>
      </c>
      <c r="J631" s="57">
        <f>VLOOKUP($A631,'BASE LOSS COSTS'!$AK$14:$AL$28,2,FALSE)</f>
        <v>2</v>
      </c>
      <c r="K631" s="57">
        <f>VLOOKUP($A631,'BASE LOSS COSTS'!$AN$14:$AO$28,2,FALSE)</f>
        <v>3</v>
      </c>
      <c r="L631" s="57">
        <f>VLOOKUP($A631,'BASE LOSS COSTS'!$AQ$14:$AR$28,2,FALSE)</f>
        <v>5</v>
      </c>
      <c r="M631" s="49">
        <f>ROUND('LOSS COST BY TERRITORY AND ZIP'!$M631*VLOOKUP(TEXT(A631,"000"),'OFF-BALANCE FACTORS'!$B$2:$H$100,5),0)</f>
        <v>127</v>
      </c>
      <c r="N631" s="71">
        <f>VLOOKUP($A631,'BASE LOSS COSTS'!$AT$14:$AU$28,2,FALSE)</f>
        <v>0.62</v>
      </c>
      <c r="O631" s="71">
        <f>VLOOKUP($A631,'BASE LOSS COSTS'!$AW$14:$AX$28,2,FALSE)</f>
        <v>1.25</v>
      </c>
      <c r="P631" s="71">
        <f>VLOOKUP($A631,'BASE LOSS COSTS'!$AZ$14:$BA$28,2,FALSE)</f>
        <v>1.87</v>
      </c>
      <c r="Q631" s="49">
        <f>VLOOKUP(A631,'BASE LOSS COSTS'!$D$55:$E$69,2)</f>
        <v>13</v>
      </c>
      <c r="R631" s="49">
        <f>VLOOKUP(A631,'BASE LOSS COSTS'!$V$55:$W$69,2)</f>
        <v>9</v>
      </c>
      <c r="S631" s="57">
        <f>VLOOKUP(A631,'BASE LOSS COSTS'!$J$14:$K$28,2)</f>
        <v>153</v>
      </c>
      <c r="T631" s="49">
        <f>VLOOKUP(A631,'BASE LOSS COSTS'!$G$55:$H$69,2)</f>
        <v>9</v>
      </c>
      <c r="U631" s="57">
        <f>VLOOKUP(A631,'BASE LOSS COSTS'!$M$14:$N$28,2)</f>
        <v>576</v>
      </c>
      <c r="V631" s="71">
        <f>VLOOKUP($A631,'BASE LOSS COSTS'!$BC$14:$BD$28,2,FALSE)</f>
        <v>1.26</v>
      </c>
      <c r="W631" s="71">
        <f>VLOOKUP($A631,'BASE LOSS COSTS'!$BF$14:$BG$28,2,FALSE)</f>
        <v>1.89</v>
      </c>
      <c r="X631" s="71">
        <f>VLOOKUP($A631,'BASE LOSS COSTS'!$BI$14:$BJ$28,2,FALSE)</f>
        <v>2.52</v>
      </c>
      <c r="Y631" s="57">
        <f>VLOOKUP(A631,'BASE LOSS COSTS'!$J$55:$K$69,2)</f>
        <v>25</v>
      </c>
      <c r="Z631" s="57">
        <f>VLOOKUP(A631,'BASE LOSS COSTS'!$Y$55:$Z$69,2)</f>
        <v>20</v>
      </c>
      <c r="AA631" s="57">
        <f>VLOOKUP(A631,'BASE LOSS COSTS'!$P$14:$Q$28,2)</f>
        <v>137</v>
      </c>
      <c r="AB631" s="71">
        <f>VLOOKUP($A631,'BASE LOSS COSTS'!$BL$14:$BM$28,2,FALSE)</f>
        <v>0.63</v>
      </c>
      <c r="AC631" s="71">
        <f>VLOOKUP($A631,'BASE LOSS COSTS'!$BO$14:$BP$28,2,FALSE)</f>
        <v>1.26</v>
      </c>
      <c r="AD631" s="71">
        <f>VLOOKUP($A631,'BASE LOSS COSTS'!$BR$14:$BS$28,2,FALSE)</f>
        <v>1.89</v>
      </c>
      <c r="AE631" s="57">
        <f>VLOOKUP(A631,'BASE LOSS COSTS'!$M$55:$N$69,2)</f>
        <v>3</v>
      </c>
      <c r="AF631" s="57">
        <f>VLOOKUP(A631,'BASE LOSS COSTS'!$S$14:$T$28,2)</f>
        <v>55</v>
      </c>
      <c r="AG631" s="71">
        <f>VLOOKUP($A631,'BASE LOSS COSTS'!$BU$14:$BV$28,2,FALSE)</f>
        <v>6.93</v>
      </c>
      <c r="AH631" s="71">
        <f>VLOOKUP($A631,'BASE LOSS COSTS'!$BX$14:$BY$28,2,FALSE)</f>
        <v>8.19</v>
      </c>
      <c r="AI631" s="71">
        <f>VLOOKUP($A631,'BASE LOSS COSTS'!$CA$14:$CB$28,2,FALSE)</f>
        <v>9.4499999999999993</v>
      </c>
      <c r="AJ631" s="57">
        <f>VLOOKUP(A631,'BASE LOSS COSTS'!$P$55:$Q$69,2)</f>
        <v>2</v>
      </c>
      <c r="AK631" s="57">
        <f>VLOOKUP(A631,'BASE LOSS COSTS'!$V$14:$W$28,2)</f>
        <v>452</v>
      </c>
      <c r="AL631" s="71">
        <f>VLOOKUP($A631,'BASE LOSS COSTS'!$CD$14:$CE$28,2,FALSE)</f>
        <v>39.06</v>
      </c>
      <c r="AM631" s="71">
        <f>VLOOKUP($A631,'BASE LOSS COSTS'!$CG$14:$CH$28,2,FALSE)</f>
        <v>44.1</v>
      </c>
      <c r="AN631" s="71">
        <f>VLOOKUP($A631,'BASE LOSS COSTS'!$CJ$14:$CK$28,2,FALSE)</f>
        <v>60.48</v>
      </c>
      <c r="AO631" s="57">
        <f>VLOOKUP(A631,'BASE LOSS COSTS'!$S$55:$T$69,2)</f>
        <v>24</v>
      </c>
      <c r="AP631" s="49">
        <f>ROUND('LOSS COST BY TERRITORY AND ZIP'!$AP631*VLOOKUP(TEXT(A631,"000"),'OFF-BALANCE FACTORS'!$B$2:$H$100,4),0)</f>
        <v>222</v>
      </c>
      <c r="AQ631" s="49">
        <f>ROUND('LOSS COST BY TERRITORY AND ZIP'!$AQ631*VLOOKUP(TEXT(A631,"000"),'OFF-BALANCE FACTORS'!$B$2:$H$100,4),0)</f>
        <v>191</v>
      </c>
      <c r="AR631" s="57">
        <f>VLOOKUP(A631,'BASE LOSS COSTS'!$G$35:$H$49,2)</f>
        <v>264</v>
      </c>
      <c r="AS631" s="57">
        <f>VLOOKUP(A631,'BASE LOSS COSTS'!$J$35:$K$49,2)</f>
        <v>264</v>
      </c>
      <c r="AT631" s="57">
        <f>VLOOKUP(A631,'BASE LOSS COSTS'!$M$35:$N$49,2)</f>
        <v>228</v>
      </c>
      <c r="AU631" s="57">
        <f>VLOOKUP(A631,'BASE LOSS COSTS'!$P$35:$Q$49,2)</f>
        <v>228</v>
      </c>
      <c r="AV631" s="57">
        <f>VLOOKUP(A631,'BASE LOSS COSTS'!$S$35:$T$49,2)</f>
        <v>120</v>
      </c>
      <c r="AW631" s="57">
        <f>VLOOKUP(A631,'BASE LOSS COSTS'!$V$35:$W$49,2)</f>
        <v>120</v>
      </c>
      <c r="AX631" s="57">
        <f>VLOOKUP(A631,'BASE LOSS COSTS'!$Y$35:$Z$49,2)</f>
        <v>104</v>
      </c>
      <c r="AY631" s="57">
        <f>VLOOKUP(A631,'BASE LOSS COSTS'!$AB$35:$AC$49,2)</f>
        <v>104</v>
      </c>
      <c r="AZ631" s="49">
        <f>ROUND('LOSS COST BY TERRITORY AND ZIP'!$AZ631*VLOOKUP(TEXT(A631,"000"),'OFF-BALANCE FACTORS'!$B$2:$H$100,3),0)</f>
        <v>222</v>
      </c>
      <c r="BA631" s="57">
        <f>VLOOKUP(A631,'BASE LOSS COSTS'!$AH$35:$AI$49,2)</f>
        <v>268</v>
      </c>
      <c r="BB631" s="57">
        <f>VLOOKUP(A631,'BASE LOSS COSTS'!$AK$35:$AL$49,2)</f>
        <v>268</v>
      </c>
      <c r="BC631" s="57">
        <f>VLOOKUP(A631,'BASE LOSS COSTS'!$AN$35:$AO$49,2)</f>
        <v>80</v>
      </c>
      <c r="BD631" s="57">
        <f>VLOOKUP(A631,'BASE LOSS COSTS'!$AQ$35:$AR$49,2)</f>
        <v>80</v>
      </c>
      <c r="BE631" s="49">
        <f>ROUND('LOSS COST BY TERRITORY AND ZIP'!$BE631*VLOOKUP(TEXT(A631,"000"),'OFF-BALANCE FACTORS'!$B$2:$H$100,7),0)</f>
        <v>322</v>
      </c>
      <c r="BF631" s="62">
        <f t="shared" si="9"/>
        <v>278</v>
      </c>
      <c r="BG631" s="49">
        <f>ROUND('LOSS COST BY TERRITORY AND ZIP'!$BG631*VLOOKUP(TEXT(A631,"000"),'OFF-BALANCE FACTORS'!$B$2:$H$100,6),0)</f>
        <v>241</v>
      </c>
      <c r="BH631" s="38"/>
      <c r="BI631" s="38"/>
      <c r="BJ631" s="38"/>
      <c r="BK631" s="38"/>
      <c r="BL631" s="38"/>
      <c r="BM631" s="38"/>
      <c r="BN631" s="38"/>
      <c r="BO631" s="38"/>
      <c r="BP631" s="38"/>
      <c r="BQ631" s="38"/>
      <c r="BR631" s="38"/>
      <c r="BS631" s="38"/>
      <c r="BT631" s="38"/>
      <c r="BU631" s="38"/>
      <c r="BV631" s="38"/>
      <c r="BW631" s="38"/>
      <c r="BX631" s="38"/>
      <c r="BY631" s="38"/>
      <c r="BZ631" s="38"/>
      <c r="CA631" s="38"/>
      <c r="CB631" s="38"/>
      <c r="CC631" s="38"/>
      <c r="CD631" s="38"/>
      <c r="CE631" s="38"/>
      <c r="CF631" s="39"/>
      <c r="CG631" s="39"/>
    </row>
    <row r="632" spans="1:85">
      <c r="A632" s="41">
        <v>117</v>
      </c>
      <c r="B632" s="41">
        <v>67525</v>
      </c>
      <c r="C632" s="49">
        <f>ROUND('LOSS COST BY TERRITORY AND ZIP'!$C632*VLOOKUP(TEXT(A632,"000"),'OFF-BALANCE FACTORS'!$B$2:$H$100,2),0)</f>
        <v>151</v>
      </c>
      <c r="D632" s="70">
        <f>VLOOKUP($A632,'BASE LOSS COSTS'!$Y$14:$Z$28,2,FALSE)</f>
        <v>0.63</v>
      </c>
      <c r="E632" s="70">
        <f>VLOOKUP($A632,'BASE LOSS COSTS'!$AB$14:$AC$28,2,FALSE)</f>
        <v>1.26</v>
      </c>
      <c r="F632" s="70">
        <f>VLOOKUP($A632,'BASE LOSS COSTS'!$AE$14:$AF$28,2,FALSE)</f>
        <v>1.89</v>
      </c>
      <c r="G632" s="49">
        <f>VLOOKUP(A632,'BASE LOSS COSTS'!$A$55:$B$69,2)</f>
        <v>4</v>
      </c>
      <c r="H632" s="49">
        <f>ROUND('LOSS COST BY TERRITORY AND ZIP'!$H632*VLOOKUP(TEXT(A632,"000"),'OFF-BALANCE FACTORS'!$B$2:$H$100,5),0)</f>
        <v>155</v>
      </c>
      <c r="I632" s="57">
        <f>VLOOKUP($A632,'BASE LOSS COSTS'!$AH$14:$AI$28,2,FALSE)</f>
        <v>1</v>
      </c>
      <c r="J632" s="57">
        <f>VLOOKUP($A632,'BASE LOSS COSTS'!$AK$14:$AL$28,2,FALSE)</f>
        <v>2</v>
      </c>
      <c r="K632" s="57">
        <f>VLOOKUP($A632,'BASE LOSS COSTS'!$AN$14:$AO$28,2,FALSE)</f>
        <v>3</v>
      </c>
      <c r="L632" s="57">
        <f>VLOOKUP($A632,'BASE LOSS COSTS'!$AQ$14:$AR$28,2,FALSE)</f>
        <v>5</v>
      </c>
      <c r="M632" s="49">
        <f>ROUND('LOSS COST BY TERRITORY AND ZIP'!$M632*VLOOKUP(TEXT(A632,"000"),'OFF-BALANCE FACTORS'!$B$2:$H$100,5),0)</f>
        <v>127</v>
      </c>
      <c r="N632" s="71">
        <f>VLOOKUP($A632,'BASE LOSS COSTS'!$AT$14:$AU$28,2,FALSE)</f>
        <v>0.62</v>
      </c>
      <c r="O632" s="71">
        <f>VLOOKUP($A632,'BASE LOSS COSTS'!$AW$14:$AX$28,2,FALSE)</f>
        <v>1.25</v>
      </c>
      <c r="P632" s="71">
        <f>VLOOKUP($A632,'BASE LOSS COSTS'!$AZ$14:$BA$28,2,FALSE)</f>
        <v>1.87</v>
      </c>
      <c r="Q632" s="49">
        <f>VLOOKUP(A632,'BASE LOSS COSTS'!$D$55:$E$69,2)</f>
        <v>13</v>
      </c>
      <c r="R632" s="49">
        <f>VLOOKUP(A632,'BASE LOSS COSTS'!$V$55:$W$69,2)</f>
        <v>9</v>
      </c>
      <c r="S632" s="57">
        <f>VLOOKUP(A632,'BASE LOSS COSTS'!$J$14:$K$28,2)</f>
        <v>153</v>
      </c>
      <c r="T632" s="49">
        <f>VLOOKUP(A632,'BASE LOSS COSTS'!$G$55:$H$69,2)</f>
        <v>9</v>
      </c>
      <c r="U632" s="57">
        <f>VLOOKUP(A632,'BASE LOSS COSTS'!$M$14:$N$28,2)</f>
        <v>576</v>
      </c>
      <c r="V632" s="71">
        <f>VLOOKUP($A632,'BASE LOSS COSTS'!$BC$14:$BD$28,2,FALSE)</f>
        <v>1.26</v>
      </c>
      <c r="W632" s="71">
        <f>VLOOKUP($A632,'BASE LOSS COSTS'!$BF$14:$BG$28,2,FALSE)</f>
        <v>1.89</v>
      </c>
      <c r="X632" s="71">
        <f>VLOOKUP($A632,'BASE LOSS COSTS'!$BI$14:$BJ$28,2,FALSE)</f>
        <v>2.52</v>
      </c>
      <c r="Y632" s="57">
        <f>VLOOKUP(A632,'BASE LOSS COSTS'!$J$55:$K$69,2)</f>
        <v>25</v>
      </c>
      <c r="Z632" s="57">
        <f>VLOOKUP(A632,'BASE LOSS COSTS'!$Y$55:$Z$69,2)</f>
        <v>20</v>
      </c>
      <c r="AA632" s="57">
        <f>VLOOKUP(A632,'BASE LOSS COSTS'!$P$14:$Q$28,2)</f>
        <v>137</v>
      </c>
      <c r="AB632" s="71">
        <f>VLOOKUP($A632,'BASE LOSS COSTS'!$BL$14:$BM$28,2,FALSE)</f>
        <v>0.63</v>
      </c>
      <c r="AC632" s="71">
        <f>VLOOKUP($A632,'BASE LOSS COSTS'!$BO$14:$BP$28,2,FALSE)</f>
        <v>1.26</v>
      </c>
      <c r="AD632" s="71">
        <f>VLOOKUP($A632,'BASE LOSS COSTS'!$BR$14:$BS$28,2,FALSE)</f>
        <v>1.89</v>
      </c>
      <c r="AE632" s="57">
        <f>VLOOKUP(A632,'BASE LOSS COSTS'!$M$55:$N$69,2)</f>
        <v>3</v>
      </c>
      <c r="AF632" s="57">
        <f>VLOOKUP(A632,'BASE LOSS COSTS'!$S$14:$T$28,2)</f>
        <v>55</v>
      </c>
      <c r="AG632" s="71">
        <f>VLOOKUP($A632,'BASE LOSS COSTS'!$BU$14:$BV$28,2,FALSE)</f>
        <v>6.93</v>
      </c>
      <c r="AH632" s="71">
        <f>VLOOKUP($A632,'BASE LOSS COSTS'!$BX$14:$BY$28,2,FALSE)</f>
        <v>8.19</v>
      </c>
      <c r="AI632" s="71">
        <f>VLOOKUP($A632,'BASE LOSS COSTS'!$CA$14:$CB$28,2,FALSE)</f>
        <v>9.4499999999999993</v>
      </c>
      <c r="AJ632" s="57">
        <f>VLOOKUP(A632,'BASE LOSS COSTS'!$P$55:$Q$69,2)</f>
        <v>2</v>
      </c>
      <c r="AK632" s="57">
        <f>VLOOKUP(A632,'BASE LOSS COSTS'!$V$14:$W$28,2)</f>
        <v>452</v>
      </c>
      <c r="AL632" s="71">
        <f>VLOOKUP($A632,'BASE LOSS COSTS'!$CD$14:$CE$28,2,FALSE)</f>
        <v>39.06</v>
      </c>
      <c r="AM632" s="71">
        <f>VLOOKUP($A632,'BASE LOSS COSTS'!$CG$14:$CH$28,2,FALSE)</f>
        <v>44.1</v>
      </c>
      <c r="AN632" s="71">
        <f>VLOOKUP($A632,'BASE LOSS COSTS'!$CJ$14:$CK$28,2,FALSE)</f>
        <v>60.48</v>
      </c>
      <c r="AO632" s="57">
        <f>VLOOKUP(A632,'BASE LOSS COSTS'!$S$55:$T$69,2)</f>
        <v>24</v>
      </c>
      <c r="AP632" s="49">
        <f>ROUND('LOSS COST BY TERRITORY AND ZIP'!$AP632*VLOOKUP(TEXT(A632,"000"),'OFF-BALANCE FACTORS'!$B$2:$H$100,4),0)</f>
        <v>222</v>
      </c>
      <c r="AQ632" s="49">
        <f>ROUND('LOSS COST BY TERRITORY AND ZIP'!$AQ632*VLOOKUP(TEXT(A632,"000"),'OFF-BALANCE FACTORS'!$B$2:$H$100,4),0)</f>
        <v>191</v>
      </c>
      <c r="AR632" s="57">
        <f>VLOOKUP(A632,'BASE LOSS COSTS'!$G$35:$H$49,2)</f>
        <v>264</v>
      </c>
      <c r="AS632" s="57">
        <f>VLOOKUP(A632,'BASE LOSS COSTS'!$J$35:$K$49,2)</f>
        <v>264</v>
      </c>
      <c r="AT632" s="57">
        <f>VLOOKUP(A632,'BASE LOSS COSTS'!$M$35:$N$49,2)</f>
        <v>228</v>
      </c>
      <c r="AU632" s="57">
        <f>VLOOKUP(A632,'BASE LOSS COSTS'!$P$35:$Q$49,2)</f>
        <v>228</v>
      </c>
      <c r="AV632" s="57">
        <f>VLOOKUP(A632,'BASE LOSS COSTS'!$S$35:$T$49,2)</f>
        <v>120</v>
      </c>
      <c r="AW632" s="57">
        <f>VLOOKUP(A632,'BASE LOSS COSTS'!$V$35:$W$49,2)</f>
        <v>120</v>
      </c>
      <c r="AX632" s="57">
        <f>VLOOKUP(A632,'BASE LOSS COSTS'!$Y$35:$Z$49,2)</f>
        <v>104</v>
      </c>
      <c r="AY632" s="57">
        <f>VLOOKUP(A632,'BASE LOSS COSTS'!$AB$35:$AC$49,2)</f>
        <v>104</v>
      </c>
      <c r="AZ632" s="49">
        <f>ROUND('LOSS COST BY TERRITORY AND ZIP'!$AZ632*VLOOKUP(TEXT(A632,"000"),'OFF-BALANCE FACTORS'!$B$2:$H$100,3),0)</f>
        <v>222</v>
      </c>
      <c r="BA632" s="57">
        <f>VLOOKUP(A632,'BASE LOSS COSTS'!$AH$35:$AI$49,2)</f>
        <v>268</v>
      </c>
      <c r="BB632" s="57">
        <f>VLOOKUP(A632,'BASE LOSS COSTS'!$AK$35:$AL$49,2)</f>
        <v>268</v>
      </c>
      <c r="BC632" s="57">
        <f>VLOOKUP(A632,'BASE LOSS COSTS'!$AN$35:$AO$49,2)</f>
        <v>80</v>
      </c>
      <c r="BD632" s="57">
        <f>VLOOKUP(A632,'BASE LOSS COSTS'!$AQ$35:$AR$49,2)</f>
        <v>80</v>
      </c>
      <c r="BE632" s="49">
        <f>ROUND('LOSS COST BY TERRITORY AND ZIP'!$BE632*VLOOKUP(TEXT(A632,"000"),'OFF-BALANCE FACTORS'!$B$2:$H$100,7),0)</f>
        <v>322</v>
      </c>
      <c r="BF632" s="62">
        <f t="shared" si="9"/>
        <v>278</v>
      </c>
      <c r="BG632" s="49">
        <f>ROUND('LOSS COST BY TERRITORY AND ZIP'!$BG632*VLOOKUP(TEXT(A632,"000"),'OFF-BALANCE FACTORS'!$B$2:$H$100,6),0)</f>
        <v>241</v>
      </c>
      <c r="BH632" s="38"/>
      <c r="BI632" s="38"/>
      <c r="BJ632" s="38"/>
      <c r="BK632" s="38"/>
      <c r="BL632" s="38"/>
      <c r="BM632" s="38"/>
      <c r="BN632" s="38"/>
      <c r="BO632" s="38"/>
      <c r="BP632" s="38"/>
      <c r="BQ632" s="38"/>
      <c r="BR632" s="38"/>
      <c r="BS632" s="38"/>
      <c r="BT632" s="38"/>
      <c r="BU632" s="38"/>
      <c r="BV632" s="38"/>
      <c r="BW632" s="38"/>
      <c r="BX632" s="38"/>
      <c r="BY632" s="38"/>
      <c r="BZ632" s="38"/>
      <c r="CA632" s="38"/>
      <c r="CB632" s="38"/>
      <c r="CC632" s="38"/>
      <c r="CD632" s="38"/>
      <c r="CE632" s="38"/>
      <c r="CF632" s="39"/>
      <c r="CG632" s="39"/>
    </row>
    <row r="633" spans="1:85">
      <c r="A633" s="41">
        <v>117</v>
      </c>
      <c r="B633" s="41">
        <v>67526</v>
      </c>
      <c r="C633" s="49">
        <f>ROUND('LOSS COST BY TERRITORY AND ZIP'!$C633*VLOOKUP(TEXT(A633,"000"),'OFF-BALANCE FACTORS'!$B$2:$H$100,2),0)</f>
        <v>151</v>
      </c>
      <c r="D633" s="70">
        <f>VLOOKUP($A633,'BASE LOSS COSTS'!$Y$14:$Z$28,2,FALSE)</f>
        <v>0.63</v>
      </c>
      <c r="E633" s="70">
        <f>VLOOKUP($A633,'BASE LOSS COSTS'!$AB$14:$AC$28,2,FALSE)</f>
        <v>1.26</v>
      </c>
      <c r="F633" s="70">
        <f>VLOOKUP($A633,'BASE LOSS COSTS'!$AE$14:$AF$28,2,FALSE)</f>
        <v>1.89</v>
      </c>
      <c r="G633" s="49">
        <f>VLOOKUP(A633,'BASE LOSS COSTS'!$A$55:$B$69,2)</f>
        <v>4</v>
      </c>
      <c r="H633" s="49">
        <f>ROUND('LOSS COST BY TERRITORY AND ZIP'!$H633*VLOOKUP(TEXT(A633,"000"),'OFF-BALANCE FACTORS'!$B$2:$H$100,5),0)</f>
        <v>155</v>
      </c>
      <c r="I633" s="57">
        <f>VLOOKUP($A633,'BASE LOSS COSTS'!$AH$14:$AI$28,2,FALSE)</f>
        <v>1</v>
      </c>
      <c r="J633" s="57">
        <f>VLOOKUP($A633,'BASE LOSS COSTS'!$AK$14:$AL$28,2,FALSE)</f>
        <v>2</v>
      </c>
      <c r="K633" s="57">
        <f>VLOOKUP($A633,'BASE LOSS COSTS'!$AN$14:$AO$28,2,FALSE)</f>
        <v>3</v>
      </c>
      <c r="L633" s="57">
        <f>VLOOKUP($A633,'BASE LOSS COSTS'!$AQ$14:$AR$28,2,FALSE)</f>
        <v>5</v>
      </c>
      <c r="M633" s="49">
        <f>ROUND('LOSS COST BY TERRITORY AND ZIP'!$M633*VLOOKUP(TEXT(A633,"000"),'OFF-BALANCE FACTORS'!$B$2:$H$100,5),0)</f>
        <v>127</v>
      </c>
      <c r="N633" s="71">
        <f>VLOOKUP($A633,'BASE LOSS COSTS'!$AT$14:$AU$28,2,FALSE)</f>
        <v>0.62</v>
      </c>
      <c r="O633" s="71">
        <f>VLOOKUP($A633,'BASE LOSS COSTS'!$AW$14:$AX$28,2,FALSE)</f>
        <v>1.25</v>
      </c>
      <c r="P633" s="71">
        <f>VLOOKUP($A633,'BASE LOSS COSTS'!$AZ$14:$BA$28,2,FALSE)</f>
        <v>1.87</v>
      </c>
      <c r="Q633" s="49">
        <f>VLOOKUP(A633,'BASE LOSS COSTS'!$D$55:$E$69,2)</f>
        <v>13</v>
      </c>
      <c r="R633" s="49">
        <f>VLOOKUP(A633,'BASE LOSS COSTS'!$V$55:$W$69,2)</f>
        <v>9</v>
      </c>
      <c r="S633" s="57">
        <f>VLOOKUP(A633,'BASE LOSS COSTS'!$J$14:$K$28,2)</f>
        <v>153</v>
      </c>
      <c r="T633" s="49">
        <f>VLOOKUP(A633,'BASE LOSS COSTS'!$G$55:$H$69,2)</f>
        <v>9</v>
      </c>
      <c r="U633" s="57">
        <f>VLOOKUP(A633,'BASE LOSS COSTS'!$M$14:$N$28,2)</f>
        <v>576</v>
      </c>
      <c r="V633" s="71">
        <f>VLOOKUP($A633,'BASE LOSS COSTS'!$BC$14:$BD$28,2,FALSE)</f>
        <v>1.26</v>
      </c>
      <c r="W633" s="71">
        <f>VLOOKUP($A633,'BASE LOSS COSTS'!$BF$14:$BG$28,2,FALSE)</f>
        <v>1.89</v>
      </c>
      <c r="X633" s="71">
        <f>VLOOKUP($A633,'BASE LOSS COSTS'!$BI$14:$BJ$28,2,FALSE)</f>
        <v>2.52</v>
      </c>
      <c r="Y633" s="57">
        <f>VLOOKUP(A633,'BASE LOSS COSTS'!$J$55:$K$69,2)</f>
        <v>25</v>
      </c>
      <c r="Z633" s="57">
        <f>VLOOKUP(A633,'BASE LOSS COSTS'!$Y$55:$Z$69,2)</f>
        <v>20</v>
      </c>
      <c r="AA633" s="57">
        <f>VLOOKUP(A633,'BASE LOSS COSTS'!$P$14:$Q$28,2)</f>
        <v>137</v>
      </c>
      <c r="AB633" s="71">
        <f>VLOOKUP($A633,'BASE LOSS COSTS'!$BL$14:$BM$28,2,FALSE)</f>
        <v>0.63</v>
      </c>
      <c r="AC633" s="71">
        <f>VLOOKUP($A633,'BASE LOSS COSTS'!$BO$14:$BP$28,2,FALSE)</f>
        <v>1.26</v>
      </c>
      <c r="AD633" s="71">
        <f>VLOOKUP($A633,'BASE LOSS COSTS'!$BR$14:$BS$28,2,FALSE)</f>
        <v>1.89</v>
      </c>
      <c r="AE633" s="57">
        <f>VLOOKUP(A633,'BASE LOSS COSTS'!$M$55:$N$69,2)</f>
        <v>3</v>
      </c>
      <c r="AF633" s="57">
        <f>VLOOKUP(A633,'BASE LOSS COSTS'!$S$14:$T$28,2)</f>
        <v>55</v>
      </c>
      <c r="AG633" s="71">
        <f>VLOOKUP($A633,'BASE LOSS COSTS'!$BU$14:$BV$28,2,FALSE)</f>
        <v>6.93</v>
      </c>
      <c r="AH633" s="71">
        <f>VLOOKUP($A633,'BASE LOSS COSTS'!$BX$14:$BY$28,2,FALSE)</f>
        <v>8.19</v>
      </c>
      <c r="AI633" s="71">
        <f>VLOOKUP($A633,'BASE LOSS COSTS'!$CA$14:$CB$28,2,FALSE)</f>
        <v>9.4499999999999993</v>
      </c>
      <c r="AJ633" s="57">
        <f>VLOOKUP(A633,'BASE LOSS COSTS'!$P$55:$Q$69,2)</f>
        <v>2</v>
      </c>
      <c r="AK633" s="57">
        <f>VLOOKUP(A633,'BASE LOSS COSTS'!$V$14:$W$28,2)</f>
        <v>452</v>
      </c>
      <c r="AL633" s="71">
        <f>VLOOKUP($A633,'BASE LOSS COSTS'!$CD$14:$CE$28,2,FALSE)</f>
        <v>39.06</v>
      </c>
      <c r="AM633" s="71">
        <f>VLOOKUP($A633,'BASE LOSS COSTS'!$CG$14:$CH$28,2,FALSE)</f>
        <v>44.1</v>
      </c>
      <c r="AN633" s="71">
        <f>VLOOKUP($A633,'BASE LOSS COSTS'!$CJ$14:$CK$28,2,FALSE)</f>
        <v>60.48</v>
      </c>
      <c r="AO633" s="57">
        <f>VLOOKUP(A633,'BASE LOSS COSTS'!$S$55:$T$69,2)</f>
        <v>24</v>
      </c>
      <c r="AP633" s="49">
        <f>ROUND('LOSS COST BY TERRITORY AND ZIP'!$AP633*VLOOKUP(TEXT(A633,"000"),'OFF-BALANCE FACTORS'!$B$2:$H$100,4),0)</f>
        <v>222</v>
      </c>
      <c r="AQ633" s="49">
        <f>ROUND('LOSS COST BY TERRITORY AND ZIP'!$AQ633*VLOOKUP(TEXT(A633,"000"),'OFF-BALANCE FACTORS'!$B$2:$H$100,4),0)</f>
        <v>191</v>
      </c>
      <c r="AR633" s="57">
        <f>VLOOKUP(A633,'BASE LOSS COSTS'!$G$35:$H$49,2)</f>
        <v>264</v>
      </c>
      <c r="AS633" s="57">
        <f>VLOOKUP(A633,'BASE LOSS COSTS'!$J$35:$K$49,2)</f>
        <v>264</v>
      </c>
      <c r="AT633" s="57">
        <f>VLOOKUP(A633,'BASE LOSS COSTS'!$M$35:$N$49,2)</f>
        <v>228</v>
      </c>
      <c r="AU633" s="57">
        <f>VLOOKUP(A633,'BASE LOSS COSTS'!$P$35:$Q$49,2)</f>
        <v>228</v>
      </c>
      <c r="AV633" s="57">
        <f>VLOOKUP(A633,'BASE LOSS COSTS'!$S$35:$T$49,2)</f>
        <v>120</v>
      </c>
      <c r="AW633" s="57">
        <f>VLOOKUP(A633,'BASE LOSS COSTS'!$V$35:$W$49,2)</f>
        <v>120</v>
      </c>
      <c r="AX633" s="57">
        <f>VLOOKUP(A633,'BASE LOSS COSTS'!$Y$35:$Z$49,2)</f>
        <v>104</v>
      </c>
      <c r="AY633" s="57">
        <f>VLOOKUP(A633,'BASE LOSS COSTS'!$AB$35:$AC$49,2)</f>
        <v>104</v>
      </c>
      <c r="AZ633" s="49">
        <f>ROUND('LOSS COST BY TERRITORY AND ZIP'!$AZ633*VLOOKUP(TEXT(A633,"000"),'OFF-BALANCE FACTORS'!$B$2:$H$100,3),0)</f>
        <v>222</v>
      </c>
      <c r="BA633" s="57">
        <f>VLOOKUP(A633,'BASE LOSS COSTS'!$AH$35:$AI$49,2)</f>
        <v>268</v>
      </c>
      <c r="BB633" s="57">
        <f>VLOOKUP(A633,'BASE LOSS COSTS'!$AK$35:$AL$49,2)</f>
        <v>268</v>
      </c>
      <c r="BC633" s="57">
        <f>VLOOKUP(A633,'BASE LOSS COSTS'!$AN$35:$AO$49,2)</f>
        <v>80</v>
      </c>
      <c r="BD633" s="57">
        <f>VLOOKUP(A633,'BASE LOSS COSTS'!$AQ$35:$AR$49,2)</f>
        <v>80</v>
      </c>
      <c r="BE633" s="49">
        <f>ROUND('LOSS COST BY TERRITORY AND ZIP'!$BE633*VLOOKUP(TEXT(A633,"000"),'OFF-BALANCE FACTORS'!$B$2:$H$100,7),0)</f>
        <v>322</v>
      </c>
      <c r="BF633" s="62">
        <f t="shared" si="9"/>
        <v>278</v>
      </c>
      <c r="BG633" s="49">
        <f>ROUND('LOSS COST BY TERRITORY AND ZIP'!$BG633*VLOOKUP(TEXT(A633,"000"),'OFF-BALANCE FACTORS'!$B$2:$H$100,6),0)</f>
        <v>241</v>
      </c>
      <c r="BH633" s="38"/>
      <c r="BI633" s="38"/>
      <c r="BJ633" s="38"/>
      <c r="BK633" s="38"/>
      <c r="BL633" s="38"/>
      <c r="BM633" s="38"/>
      <c r="BN633" s="38"/>
      <c r="BO633" s="38"/>
      <c r="BP633" s="38"/>
      <c r="BQ633" s="38"/>
      <c r="BR633" s="38"/>
      <c r="BS633" s="38"/>
      <c r="BT633" s="38"/>
      <c r="BU633" s="38"/>
      <c r="BV633" s="38"/>
      <c r="BW633" s="38"/>
      <c r="BX633" s="38"/>
      <c r="BY633" s="38"/>
      <c r="BZ633" s="38"/>
      <c r="CA633" s="38"/>
      <c r="CB633" s="38"/>
      <c r="CC633" s="38"/>
      <c r="CD633" s="38"/>
      <c r="CE633" s="38"/>
      <c r="CF633" s="39"/>
      <c r="CG633" s="39"/>
    </row>
    <row r="634" spans="1:85">
      <c r="A634" s="41">
        <v>117</v>
      </c>
      <c r="B634" s="41">
        <v>67529</v>
      </c>
      <c r="C634" s="49">
        <f>ROUND('LOSS COST BY TERRITORY AND ZIP'!$C634*VLOOKUP(TEXT(A634,"000"),'OFF-BALANCE FACTORS'!$B$2:$H$100,2),0)</f>
        <v>151</v>
      </c>
      <c r="D634" s="70">
        <f>VLOOKUP($A634,'BASE LOSS COSTS'!$Y$14:$Z$28,2,FALSE)</f>
        <v>0.63</v>
      </c>
      <c r="E634" s="70">
        <f>VLOOKUP($A634,'BASE LOSS COSTS'!$AB$14:$AC$28,2,FALSE)</f>
        <v>1.26</v>
      </c>
      <c r="F634" s="70">
        <f>VLOOKUP($A634,'BASE LOSS COSTS'!$AE$14:$AF$28,2,FALSE)</f>
        <v>1.89</v>
      </c>
      <c r="G634" s="49">
        <f>VLOOKUP(A634,'BASE LOSS COSTS'!$A$55:$B$69,2)</f>
        <v>4</v>
      </c>
      <c r="H634" s="49">
        <f>ROUND('LOSS COST BY TERRITORY AND ZIP'!$H634*VLOOKUP(TEXT(A634,"000"),'OFF-BALANCE FACTORS'!$B$2:$H$100,5),0)</f>
        <v>155</v>
      </c>
      <c r="I634" s="57">
        <f>VLOOKUP($A634,'BASE LOSS COSTS'!$AH$14:$AI$28,2,FALSE)</f>
        <v>1</v>
      </c>
      <c r="J634" s="57">
        <f>VLOOKUP($A634,'BASE LOSS COSTS'!$AK$14:$AL$28,2,FALSE)</f>
        <v>2</v>
      </c>
      <c r="K634" s="57">
        <f>VLOOKUP($A634,'BASE LOSS COSTS'!$AN$14:$AO$28,2,FALSE)</f>
        <v>3</v>
      </c>
      <c r="L634" s="57">
        <f>VLOOKUP($A634,'BASE LOSS COSTS'!$AQ$14:$AR$28,2,FALSE)</f>
        <v>5</v>
      </c>
      <c r="M634" s="49">
        <f>ROUND('LOSS COST BY TERRITORY AND ZIP'!$M634*VLOOKUP(TEXT(A634,"000"),'OFF-BALANCE FACTORS'!$B$2:$H$100,5),0)</f>
        <v>127</v>
      </c>
      <c r="N634" s="71">
        <f>VLOOKUP($A634,'BASE LOSS COSTS'!$AT$14:$AU$28,2,FALSE)</f>
        <v>0.62</v>
      </c>
      <c r="O634" s="71">
        <f>VLOOKUP($A634,'BASE LOSS COSTS'!$AW$14:$AX$28,2,FALSE)</f>
        <v>1.25</v>
      </c>
      <c r="P634" s="71">
        <f>VLOOKUP($A634,'BASE LOSS COSTS'!$AZ$14:$BA$28,2,FALSE)</f>
        <v>1.87</v>
      </c>
      <c r="Q634" s="49">
        <f>VLOOKUP(A634,'BASE LOSS COSTS'!$D$55:$E$69,2)</f>
        <v>13</v>
      </c>
      <c r="R634" s="49">
        <f>VLOOKUP(A634,'BASE LOSS COSTS'!$V$55:$W$69,2)</f>
        <v>9</v>
      </c>
      <c r="S634" s="57">
        <f>VLOOKUP(A634,'BASE LOSS COSTS'!$J$14:$K$28,2)</f>
        <v>153</v>
      </c>
      <c r="T634" s="49">
        <f>VLOOKUP(A634,'BASE LOSS COSTS'!$G$55:$H$69,2)</f>
        <v>9</v>
      </c>
      <c r="U634" s="57">
        <f>VLOOKUP(A634,'BASE LOSS COSTS'!$M$14:$N$28,2)</f>
        <v>576</v>
      </c>
      <c r="V634" s="71">
        <f>VLOOKUP($A634,'BASE LOSS COSTS'!$BC$14:$BD$28,2,FALSE)</f>
        <v>1.26</v>
      </c>
      <c r="W634" s="71">
        <f>VLOOKUP($A634,'BASE LOSS COSTS'!$BF$14:$BG$28,2,FALSE)</f>
        <v>1.89</v>
      </c>
      <c r="X634" s="71">
        <f>VLOOKUP($A634,'BASE LOSS COSTS'!$BI$14:$BJ$28,2,FALSE)</f>
        <v>2.52</v>
      </c>
      <c r="Y634" s="57">
        <f>VLOOKUP(A634,'BASE LOSS COSTS'!$J$55:$K$69,2)</f>
        <v>25</v>
      </c>
      <c r="Z634" s="57">
        <f>VLOOKUP(A634,'BASE LOSS COSTS'!$Y$55:$Z$69,2)</f>
        <v>20</v>
      </c>
      <c r="AA634" s="57">
        <f>VLOOKUP(A634,'BASE LOSS COSTS'!$P$14:$Q$28,2)</f>
        <v>137</v>
      </c>
      <c r="AB634" s="71">
        <f>VLOOKUP($A634,'BASE LOSS COSTS'!$BL$14:$BM$28,2,FALSE)</f>
        <v>0.63</v>
      </c>
      <c r="AC634" s="71">
        <f>VLOOKUP($A634,'BASE LOSS COSTS'!$BO$14:$BP$28,2,FALSE)</f>
        <v>1.26</v>
      </c>
      <c r="AD634" s="71">
        <f>VLOOKUP($A634,'BASE LOSS COSTS'!$BR$14:$BS$28,2,FALSE)</f>
        <v>1.89</v>
      </c>
      <c r="AE634" s="57">
        <f>VLOOKUP(A634,'BASE LOSS COSTS'!$M$55:$N$69,2)</f>
        <v>3</v>
      </c>
      <c r="AF634" s="57">
        <f>VLOOKUP(A634,'BASE LOSS COSTS'!$S$14:$T$28,2)</f>
        <v>55</v>
      </c>
      <c r="AG634" s="71">
        <f>VLOOKUP($A634,'BASE LOSS COSTS'!$BU$14:$BV$28,2,FALSE)</f>
        <v>6.93</v>
      </c>
      <c r="AH634" s="71">
        <f>VLOOKUP($A634,'BASE LOSS COSTS'!$BX$14:$BY$28,2,FALSE)</f>
        <v>8.19</v>
      </c>
      <c r="AI634" s="71">
        <f>VLOOKUP($A634,'BASE LOSS COSTS'!$CA$14:$CB$28,2,FALSE)</f>
        <v>9.4499999999999993</v>
      </c>
      <c r="AJ634" s="57">
        <f>VLOOKUP(A634,'BASE LOSS COSTS'!$P$55:$Q$69,2)</f>
        <v>2</v>
      </c>
      <c r="AK634" s="57">
        <f>VLOOKUP(A634,'BASE LOSS COSTS'!$V$14:$W$28,2)</f>
        <v>452</v>
      </c>
      <c r="AL634" s="71">
        <f>VLOOKUP($A634,'BASE LOSS COSTS'!$CD$14:$CE$28,2,FALSE)</f>
        <v>39.06</v>
      </c>
      <c r="AM634" s="71">
        <f>VLOOKUP($A634,'BASE LOSS COSTS'!$CG$14:$CH$28,2,FALSE)</f>
        <v>44.1</v>
      </c>
      <c r="AN634" s="71">
        <f>VLOOKUP($A634,'BASE LOSS COSTS'!$CJ$14:$CK$28,2,FALSE)</f>
        <v>60.48</v>
      </c>
      <c r="AO634" s="57">
        <f>VLOOKUP(A634,'BASE LOSS COSTS'!$S$55:$T$69,2)</f>
        <v>24</v>
      </c>
      <c r="AP634" s="49">
        <f>ROUND('LOSS COST BY TERRITORY AND ZIP'!$AP634*VLOOKUP(TEXT(A634,"000"),'OFF-BALANCE FACTORS'!$B$2:$H$100,4),0)</f>
        <v>222</v>
      </c>
      <c r="AQ634" s="49">
        <f>ROUND('LOSS COST BY TERRITORY AND ZIP'!$AQ634*VLOOKUP(TEXT(A634,"000"),'OFF-BALANCE FACTORS'!$B$2:$H$100,4),0)</f>
        <v>191</v>
      </c>
      <c r="AR634" s="57">
        <f>VLOOKUP(A634,'BASE LOSS COSTS'!$G$35:$H$49,2)</f>
        <v>264</v>
      </c>
      <c r="AS634" s="57">
        <f>VLOOKUP(A634,'BASE LOSS COSTS'!$J$35:$K$49,2)</f>
        <v>264</v>
      </c>
      <c r="AT634" s="57">
        <f>VLOOKUP(A634,'BASE LOSS COSTS'!$M$35:$N$49,2)</f>
        <v>228</v>
      </c>
      <c r="AU634" s="57">
        <f>VLOOKUP(A634,'BASE LOSS COSTS'!$P$35:$Q$49,2)</f>
        <v>228</v>
      </c>
      <c r="AV634" s="57">
        <f>VLOOKUP(A634,'BASE LOSS COSTS'!$S$35:$T$49,2)</f>
        <v>120</v>
      </c>
      <c r="AW634" s="57">
        <f>VLOOKUP(A634,'BASE LOSS COSTS'!$V$35:$W$49,2)</f>
        <v>120</v>
      </c>
      <c r="AX634" s="57">
        <f>VLOOKUP(A634,'BASE LOSS COSTS'!$Y$35:$Z$49,2)</f>
        <v>104</v>
      </c>
      <c r="AY634" s="57">
        <f>VLOOKUP(A634,'BASE LOSS COSTS'!$AB$35:$AC$49,2)</f>
        <v>104</v>
      </c>
      <c r="AZ634" s="49">
        <f>ROUND('LOSS COST BY TERRITORY AND ZIP'!$AZ634*VLOOKUP(TEXT(A634,"000"),'OFF-BALANCE FACTORS'!$B$2:$H$100,3),0)</f>
        <v>222</v>
      </c>
      <c r="BA634" s="57">
        <f>VLOOKUP(A634,'BASE LOSS COSTS'!$AH$35:$AI$49,2)</f>
        <v>268</v>
      </c>
      <c r="BB634" s="57">
        <f>VLOOKUP(A634,'BASE LOSS COSTS'!$AK$35:$AL$49,2)</f>
        <v>268</v>
      </c>
      <c r="BC634" s="57">
        <f>VLOOKUP(A634,'BASE LOSS COSTS'!$AN$35:$AO$49,2)</f>
        <v>80</v>
      </c>
      <c r="BD634" s="57">
        <f>VLOOKUP(A634,'BASE LOSS COSTS'!$AQ$35:$AR$49,2)</f>
        <v>80</v>
      </c>
      <c r="BE634" s="49">
        <f>ROUND('LOSS COST BY TERRITORY AND ZIP'!$BE634*VLOOKUP(TEXT(A634,"000"),'OFF-BALANCE FACTORS'!$B$2:$H$100,7),0)</f>
        <v>322</v>
      </c>
      <c r="BF634" s="62">
        <f t="shared" si="9"/>
        <v>278</v>
      </c>
      <c r="BG634" s="49">
        <f>ROUND('LOSS COST BY TERRITORY AND ZIP'!$BG634*VLOOKUP(TEXT(A634,"000"),'OFF-BALANCE FACTORS'!$B$2:$H$100,6),0)</f>
        <v>241</v>
      </c>
      <c r="BH634" s="38"/>
      <c r="BI634" s="38"/>
      <c r="BJ634" s="38"/>
      <c r="BK634" s="38"/>
      <c r="BL634" s="38"/>
      <c r="BM634" s="38"/>
      <c r="BN634" s="38"/>
      <c r="BO634" s="38"/>
      <c r="BP634" s="38"/>
      <c r="BQ634" s="38"/>
      <c r="BR634" s="38"/>
      <c r="BS634" s="38"/>
      <c r="BT634" s="38"/>
      <c r="BU634" s="38"/>
      <c r="BV634" s="38"/>
      <c r="BW634" s="38"/>
      <c r="BX634" s="38"/>
      <c r="BY634" s="38"/>
      <c r="BZ634" s="38"/>
      <c r="CA634" s="38"/>
      <c r="CB634" s="38"/>
      <c r="CC634" s="38"/>
      <c r="CD634" s="38"/>
      <c r="CE634" s="38"/>
      <c r="CF634" s="39"/>
      <c r="CG634" s="39"/>
    </row>
    <row r="635" spans="1:85">
      <c r="A635" s="41">
        <v>117</v>
      </c>
      <c r="B635" s="41">
        <v>67530</v>
      </c>
      <c r="C635" s="49">
        <f>ROUND('LOSS COST BY TERRITORY AND ZIP'!$C635*VLOOKUP(TEXT(A635,"000"),'OFF-BALANCE FACTORS'!$B$2:$H$100,2),0)</f>
        <v>151</v>
      </c>
      <c r="D635" s="70">
        <f>VLOOKUP($A635,'BASE LOSS COSTS'!$Y$14:$Z$28,2,FALSE)</f>
        <v>0.63</v>
      </c>
      <c r="E635" s="70">
        <f>VLOOKUP($A635,'BASE LOSS COSTS'!$AB$14:$AC$28,2,FALSE)</f>
        <v>1.26</v>
      </c>
      <c r="F635" s="70">
        <f>VLOOKUP($A635,'BASE LOSS COSTS'!$AE$14:$AF$28,2,FALSE)</f>
        <v>1.89</v>
      </c>
      <c r="G635" s="49">
        <f>VLOOKUP(A635,'BASE LOSS COSTS'!$A$55:$B$69,2)</f>
        <v>4</v>
      </c>
      <c r="H635" s="49">
        <f>ROUND('LOSS COST BY TERRITORY AND ZIP'!$H635*VLOOKUP(TEXT(A635,"000"),'OFF-BALANCE FACTORS'!$B$2:$H$100,5),0)</f>
        <v>155</v>
      </c>
      <c r="I635" s="57">
        <f>VLOOKUP($A635,'BASE LOSS COSTS'!$AH$14:$AI$28,2,FALSE)</f>
        <v>1</v>
      </c>
      <c r="J635" s="57">
        <f>VLOOKUP($A635,'BASE LOSS COSTS'!$AK$14:$AL$28,2,FALSE)</f>
        <v>2</v>
      </c>
      <c r="K635" s="57">
        <f>VLOOKUP($A635,'BASE LOSS COSTS'!$AN$14:$AO$28,2,FALSE)</f>
        <v>3</v>
      </c>
      <c r="L635" s="57">
        <f>VLOOKUP($A635,'BASE LOSS COSTS'!$AQ$14:$AR$28,2,FALSE)</f>
        <v>5</v>
      </c>
      <c r="M635" s="49">
        <f>ROUND('LOSS COST BY TERRITORY AND ZIP'!$M635*VLOOKUP(TEXT(A635,"000"),'OFF-BALANCE FACTORS'!$B$2:$H$100,5),0)</f>
        <v>127</v>
      </c>
      <c r="N635" s="71">
        <f>VLOOKUP($A635,'BASE LOSS COSTS'!$AT$14:$AU$28,2,FALSE)</f>
        <v>0.62</v>
      </c>
      <c r="O635" s="71">
        <f>VLOOKUP($A635,'BASE LOSS COSTS'!$AW$14:$AX$28,2,FALSE)</f>
        <v>1.25</v>
      </c>
      <c r="P635" s="71">
        <f>VLOOKUP($A635,'BASE LOSS COSTS'!$AZ$14:$BA$28,2,FALSE)</f>
        <v>1.87</v>
      </c>
      <c r="Q635" s="49">
        <f>VLOOKUP(A635,'BASE LOSS COSTS'!$D$55:$E$69,2)</f>
        <v>13</v>
      </c>
      <c r="R635" s="49">
        <f>VLOOKUP(A635,'BASE LOSS COSTS'!$V$55:$W$69,2)</f>
        <v>9</v>
      </c>
      <c r="S635" s="57">
        <f>VLOOKUP(A635,'BASE LOSS COSTS'!$J$14:$K$28,2)</f>
        <v>153</v>
      </c>
      <c r="T635" s="49">
        <f>VLOOKUP(A635,'BASE LOSS COSTS'!$G$55:$H$69,2)</f>
        <v>9</v>
      </c>
      <c r="U635" s="57">
        <f>VLOOKUP(A635,'BASE LOSS COSTS'!$M$14:$N$28,2)</f>
        <v>576</v>
      </c>
      <c r="V635" s="71">
        <f>VLOOKUP($A635,'BASE LOSS COSTS'!$BC$14:$BD$28,2,FALSE)</f>
        <v>1.26</v>
      </c>
      <c r="W635" s="71">
        <f>VLOOKUP($A635,'BASE LOSS COSTS'!$BF$14:$BG$28,2,FALSE)</f>
        <v>1.89</v>
      </c>
      <c r="X635" s="71">
        <f>VLOOKUP($A635,'BASE LOSS COSTS'!$BI$14:$BJ$28,2,FALSE)</f>
        <v>2.52</v>
      </c>
      <c r="Y635" s="57">
        <f>VLOOKUP(A635,'BASE LOSS COSTS'!$J$55:$K$69,2)</f>
        <v>25</v>
      </c>
      <c r="Z635" s="57">
        <f>VLOOKUP(A635,'BASE LOSS COSTS'!$Y$55:$Z$69,2)</f>
        <v>20</v>
      </c>
      <c r="AA635" s="57">
        <f>VLOOKUP(A635,'BASE LOSS COSTS'!$P$14:$Q$28,2)</f>
        <v>137</v>
      </c>
      <c r="AB635" s="71">
        <f>VLOOKUP($A635,'BASE LOSS COSTS'!$BL$14:$BM$28,2,FALSE)</f>
        <v>0.63</v>
      </c>
      <c r="AC635" s="71">
        <f>VLOOKUP($A635,'BASE LOSS COSTS'!$BO$14:$BP$28,2,FALSE)</f>
        <v>1.26</v>
      </c>
      <c r="AD635" s="71">
        <f>VLOOKUP($A635,'BASE LOSS COSTS'!$BR$14:$BS$28,2,FALSE)</f>
        <v>1.89</v>
      </c>
      <c r="AE635" s="57">
        <f>VLOOKUP(A635,'BASE LOSS COSTS'!$M$55:$N$69,2)</f>
        <v>3</v>
      </c>
      <c r="AF635" s="57">
        <f>VLOOKUP(A635,'BASE LOSS COSTS'!$S$14:$T$28,2)</f>
        <v>55</v>
      </c>
      <c r="AG635" s="71">
        <f>VLOOKUP($A635,'BASE LOSS COSTS'!$BU$14:$BV$28,2,FALSE)</f>
        <v>6.93</v>
      </c>
      <c r="AH635" s="71">
        <f>VLOOKUP($A635,'BASE LOSS COSTS'!$BX$14:$BY$28,2,FALSE)</f>
        <v>8.19</v>
      </c>
      <c r="AI635" s="71">
        <f>VLOOKUP($A635,'BASE LOSS COSTS'!$CA$14:$CB$28,2,FALSE)</f>
        <v>9.4499999999999993</v>
      </c>
      <c r="AJ635" s="57">
        <f>VLOOKUP(A635,'BASE LOSS COSTS'!$P$55:$Q$69,2)</f>
        <v>2</v>
      </c>
      <c r="AK635" s="57">
        <f>VLOOKUP(A635,'BASE LOSS COSTS'!$V$14:$W$28,2)</f>
        <v>452</v>
      </c>
      <c r="AL635" s="71">
        <f>VLOOKUP($A635,'BASE LOSS COSTS'!$CD$14:$CE$28,2,FALSE)</f>
        <v>39.06</v>
      </c>
      <c r="AM635" s="71">
        <f>VLOOKUP($A635,'BASE LOSS COSTS'!$CG$14:$CH$28,2,FALSE)</f>
        <v>44.1</v>
      </c>
      <c r="AN635" s="71">
        <f>VLOOKUP($A635,'BASE LOSS COSTS'!$CJ$14:$CK$28,2,FALSE)</f>
        <v>60.48</v>
      </c>
      <c r="AO635" s="57">
        <f>VLOOKUP(A635,'BASE LOSS COSTS'!$S$55:$T$69,2)</f>
        <v>24</v>
      </c>
      <c r="AP635" s="49">
        <f>ROUND('LOSS COST BY TERRITORY AND ZIP'!$AP635*VLOOKUP(TEXT(A635,"000"),'OFF-BALANCE FACTORS'!$B$2:$H$100,4),0)</f>
        <v>222</v>
      </c>
      <c r="AQ635" s="49">
        <f>ROUND('LOSS COST BY TERRITORY AND ZIP'!$AQ635*VLOOKUP(TEXT(A635,"000"),'OFF-BALANCE FACTORS'!$B$2:$H$100,4),0)</f>
        <v>191</v>
      </c>
      <c r="AR635" s="57">
        <f>VLOOKUP(A635,'BASE LOSS COSTS'!$G$35:$H$49,2)</f>
        <v>264</v>
      </c>
      <c r="AS635" s="57">
        <f>VLOOKUP(A635,'BASE LOSS COSTS'!$J$35:$K$49,2)</f>
        <v>264</v>
      </c>
      <c r="AT635" s="57">
        <f>VLOOKUP(A635,'BASE LOSS COSTS'!$M$35:$N$49,2)</f>
        <v>228</v>
      </c>
      <c r="AU635" s="57">
        <f>VLOOKUP(A635,'BASE LOSS COSTS'!$P$35:$Q$49,2)</f>
        <v>228</v>
      </c>
      <c r="AV635" s="57">
        <f>VLOOKUP(A635,'BASE LOSS COSTS'!$S$35:$T$49,2)</f>
        <v>120</v>
      </c>
      <c r="AW635" s="57">
        <f>VLOOKUP(A635,'BASE LOSS COSTS'!$V$35:$W$49,2)</f>
        <v>120</v>
      </c>
      <c r="AX635" s="57">
        <f>VLOOKUP(A635,'BASE LOSS COSTS'!$Y$35:$Z$49,2)</f>
        <v>104</v>
      </c>
      <c r="AY635" s="57">
        <f>VLOOKUP(A635,'BASE LOSS COSTS'!$AB$35:$AC$49,2)</f>
        <v>104</v>
      </c>
      <c r="AZ635" s="49">
        <f>ROUND('LOSS COST BY TERRITORY AND ZIP'!$AZ635*VLOOKUP(TEXT(A635,"000"),'OFF-BALANCE FACTORS'!$B$2:$H$100,3),0)</f>
        <v>222</v>
      </c>
      <c r="BA635" s="57">
        <f>VLOOKUP(A635,'BASE LOSS COSTS'!$AH$35:$AI$49,2)</f>
        <v>268</v>
      </c>
      <c r="BB635" s="57">
        <f>VLOOKUP(A635,'BASE LOSS COSTS'!$AK$35:$AL$49,2)</f>
        <v>268</v>
      </c>
      <c r="BC635" s="57">
        <f>VLOOKUP(A635,'BASE LOSS COSTS'!$AN$35:$AO$49,2)</f>
        <v>80</v>
      </c>
      <c r="BD635" s="57">
        <f>VLOOKUP(A635,'BASE LOSS COSTS'!$AQ$35:$AR$49,2)</f>
        <v>80</v>
      </c>
      <c r="BE635" s="49">
        <f>ROUND('LOSS COST BY TERRITORY AND ZIP'!$BE635*VLOOKUP(TEXT(A635,"000"),'OFF-BALANCE FACTORS'!$B$2:$H$100,7),0)</f>
        <v>322</v>
      </c>
      <c r="BF635" s="62">
        <f t="shared" si="9"/>
        <v>278</v>
      </c>
      <c r="BG635" s="49">
        <f>ROUND('LOSS COST BY TERRITORY AND ZIP'!$BG635*VLOOKUP(TEXT(A635,"000"),'OFF-BALANCE FACTORS'!$B$2:$H$100,6),0)</f>
        <v>241</v>
      </c>
      <c r="BH635" s="38"/>
      <c r="BI635" s="38"/>
      <c r="BJ635" s="38"/>
      <c r="BK635" s="38"/>
      <c r="BL635" s="38"/>
      <c r="BM635" s="38"/>
      <c r="BN635" s="38"/>
      <c r="BO635" s="38"/>
      <c r="BP635" s="38"/>
      <c r="BQ635" s="38"/>
      <c r="BR635" s="38"/>
      <c r="BS635" s="38"/>
      <c r="BT635" s="38"/>
      <c r="BU635" s="38"/>
      <c r="BV635" s="38"/>
      <c r="BW635" s="38"/>
      <c r="BX635" s="38"/>
      <c r="BY635" s="38"/>
      <c r="BZ635" s="38"/>
      <c r="CA635" s="38"/>
      <c r="CB635" s="38"/>
      <c r="CC635" s="38"/>
      <c r="CD635" s="38"/>
      <c r="CE635" s="38"/>
      <c r="CF635" s="39"/>
      <c r="CG635" s="39"/>
    </row>
    <row r="636" spans="1:85">
      <c r="A636" s="41">
        <v>117</v>
      </c>
      <c r="B636" s="41">
        <v>67543</v>
      </c>
      <c r="C636" s="49">
        <f>ROUND('LOSS COST BY TERRITORY AND ZIP'!$C636*VLOOKUP(TEXT(A636,"000"),'OFF-BALANCE FACTORS'!$B$2:$H$100,2),0)</f>
        <v>151</v>
      </c>
      <c r="D636" s="70">
        <f>VLOOKUP($A636,'BASE LOSS COSTS'!$Y$14:$Z$28,2,FALSE)</f>
        <v>0.63</v>
      </c>
      <c r="E636" s="70">
        <f>VLOOKUP($A636,'BASE LOSS COSTS'!$AB$14:$AC$28,2,FALSE)</f>
        <v>1.26</v>
      </c>
      <c r="F636" s="70">
        <f>VLOOKUP($A636,'BASE LOSS COSTS'!$AE$14:$AF$28,2,FALSE)</f>
        <v>1.89</v>
      </c>
      <c r="G636" s="49">
        <f>VLOOKUP(A636,'BASE LOSS COSTS'!$A$55:$B$69,2)</f>
        <v>4</v>
      </c>
      <c r="H636" s="49">
        <f>ROUND('LOSS COST BY TERRITORY AND ZIP'!$H636*VLOOKUP(TEXT(A636,"000"),'OFF-BALANCE FACTORS'!$B$2:$H$100,5),0)</f>
        <v>155</v>
      </c>
      <c r="I636" s="57">
        <f>VLOOKUP($A636,'BASE LOSS COSTS'!$AH$14:$AI$28,2,FALSE)</f>
        <v>1</v>
      </c>
      <c r="J636" s="57">
        <f>VLOOKUP($A636,'BASE LOSS COSTS'!$AK$14:$AL$28,2,FALSE)</f>
        <v>2</v>
      </c>
      <c r="K636" s="57">
        <f>VLOOKUP($A636,'BASE LOSS COSTS'!$AN$14:$AO$28,2,FALSE)</f>
        <v>3</v>
      </c>
      <c r="L636" s="57">
        <f>VLOOKUP($A636,'BASE LOSS COSTS'!$AQ$14:$AR$28,2,FALSE)</f>
        <v>5</v>
      </c>
      <c r="M636" s="49">
        <f>ROUND('LOSS COST BY TERRITORY AND ZIP'!$M636*VLOOKUP(TEXT(A636,"000"),'OFF-BALANCE FACTORS'!$B$2:$H$100,5),0)</f>
        <v>127</v>
      </c>
      <c r="N636" s="71">
        <f>VLOOKUP($A636,'BASE LOSS COSTS'!$AT$14:$AU$28,2,FALSE)</f>
        <v>0.62</v>
      </c>
      <c r="O636" s="71">
        <f>VLOOKUP($A636,'BASE LOSS COSTS'!$AW$14:$AX$28,2,FALSE)</f>
        <v>1.25</v>
      </c>
      <c r="P636" s="71">
        <f>VLOOKUP($A636,'BASE LOSS COSTS'!$AZ$14:$BA$28,2,FALSE)</f>
        <v>1.87</v>
      </c>
      <c r="Q636" s="49">
        <f>VLOOKUP(A636,'BASE LOSS COSTS'!$D$55:$E$69,2)</f>
        <v>13</v>
      </c>
      <c r="R636" s="49">
        <f>VLOOKUP(A636,'BASE LOSS COSTS'!$V$55:$W$69,2)</f>
        <v>9</v>
      </c>
      <c r="S636" s="57">
        <f>VLOOKUP(A636,'BASE LOSS COSTS'!$J$14:$K$28,2)</f>
        <v>153</v>
      </c>
      <c r="T636" s="49">
        <f>VLOOKUP(A636,'BASE LOSS COSTS'!$G$55:$H$69,2)</f>
        <v>9</v>
      </c>
      <c r="U636" s="57">
        <f>VLOOKUP(A636,'BASE LOSS COSTS'!$M$14:$N$28,2)</f>
        <v>576</v>
      </c>
      <c r="V636" s="71">
        <f>VLOOKUP($A636,'BASE LOSS COSTS'!$BC$14:$BD$28,2,FALSE)</f>
        <v>1.26</v>
      </c>
      <c r="W636" s="71">
        <f>VLOOKUP($A636,'BASE LOSS COSTS'!$BF$14:$BG$28,2,FALSE)</f>
        <v>1.89</v>
      </c>
      <c r="X636" s="71">
        <f>VLOOKUP($A636,'BASE LOSS COSTS'!$BI$14:$BJ$28,2,FALSE)</f>
        <v>2.52</v>
      </c>
      <c r="Y636" s="57">
        <f>VLOOKUP(A636,'BASE LOSS COSTS'!$J$55:$K$69,2)</f>
        <v>25</v>
      </c>
      <c r="Z636" s="57">
        <f>VLOOKUP(A636,'BASE LOSS COSTS'!$Y$55:$Z$69,2)</f>
        <v>20</v>
      </c>
      <c r="AA636" s="57">
        <f>VLOOKUP(A636,'BASE LOSS COSTS'!$P$14:$Q$28,2)</f>
        <v>137</v>
      </c>
      <c r="AB636" s="71">
        <f>VLOOKUP($A636,'BASE LOSS COSTS'!$BL$14:$BM$28,2,FALSE)</f>
        <v>0.63</v>
      </c>
      <c r="AC636" s="71">
        <f>VLOOKUP($A636,'BASE LOSS COSTS'!$BO$14:$BP$28,2,FALSE)</f>
        <v>1.26</v>
      </c>
      <c r="AD636" s="71">
        <f>VLOOKUP($A636,'BASE LOSS COSTS'!$BR$14:$BS$28,2,FALSE)</f>
        <v>1.89</v>
      </c>
      <c r="AE636" s="57">
        <f>VLOOKUP(A636,'BASE LOSS COSTS'!$M$55:$N$69,2)</f>
        <v>3</v>
      </c>
      <c r="AF636" s="57">
        <f>VLOOKUP(A636,'BASE LOSS COSTS'!$S$14:$T$28,2)</f>
        <v>55</v>
      </c>
      <c r="AG636" s="71">
        <f>VLOOKUP($A636,'BASE LOSS COSTS'!$BU$14:$BV$28,2,FALSE)</f>
        <v>6.93</v>
      </c>
      <c r="AH636" s="71">
        <f>VLOOKUP($A636,'BASE LOSS COSTS'!$BX$14:$BY$28,2,FALSE)</f>
        <v>8.19</v>
      </c>
      <c r="AI636" s="71">
        <f>VLOOKUP($A636,'BASE LOSS COSTS'!$CA$14:$CB$28,2,FALSE)</f>
        <v>9.4499999999999993</v>
      </c>
      <c r="AJ636" s="57">
        <f>VLOOKUP(A636,'BASE LOSS COSTS'!$P$55:$Q$69,2)</f>
        <v>2</v>
      </c>
      <c r="AK636" s="57">
        <f>VLOOKUP(A636,'BASE LOSS COSTS'!$V$14:$W$28,2)</f>
        <v>452</v>
      </c>
      <c r="AL636" s="71">
        <f>VLOOKUP($A636,'BASE LOSS COSTS'!$CD$14:$CE$28,2,FALSE)</f>
        <v>39.06</v>
      </c>
      <c r="AM636" s="71">
        <f>VLOOKUP($A636,'BASE LOSS COSTS'!$CG$14:$CH$28,2,FALSE)</f>
        <v>44.1</v>
      </c>
      <c r="AN636" s="71">
        <f>VLOOKUP($A636,'BASE LOSS COSTS'!$CJ$14:$CK$28,2,FALSE)</f>
        <v>60.48</v>
      </c>
      <c r="AO636" s="57">
        <f>VLOOKUP(A636,'BASE LOSS COSTS'!$S$55:$T$69,2)</f>
        <v>24</v>
      </c>
      <c r="AP636" s="49">
        <f>ROUND('LOSS COST BY TERRITORY AND ZIP'!$AP636*VLOOKUP(TEXT(A636,"000"),'OFF-BALANCE FACTORS'!$B$2:$H$100,4),0)</f>
        <v>222</v>
      </c>
      <c r="AQ636" s="49">
        <f>ROUND('LOSS COST BY TERRITORY AND ZIP'!$AQ636*VLOOKUP(TEXT(A636,"000"),'OFF-BALANCE FACTORS'!$B$2:$H$100,4),0)</f>
        <v>191</v>
      </c>
      <c r="AR636" s="57">
        <f>VLOOKUP(A636,'BASE LOSS COSTS'!$G$35:$H$49,2)</f>
        <v>264</v>
      </c>
      <c r="AS636" s="57">
        <f>VLOOKUP(A636,'BASE LOSS COSTS'!$J$35:$K$49,2)</f>
        <v>264</v>
      </c>
      <c r="AT636" s="57">
        <f>VLOOKUP(A636,'BASE LOSS COSTS'!$M$35:$N$49,2)</f>
        <v>228</v>
      </c>
      <c r="AU636" s="57">
        <f>VLOOKUP(A636,'BASE LOSS COSTS'!$P$35:$Q$49,2)</f>
        <v>228</v>
      </c>
      <c r="AV636" s="57">
        <f>VLOOKUP(A636,'BASE LOSS COSTS'!$S$35:$T$49,2)</f>
        <v>120</v>
      </c>
      <c r="AW636" s="57">
        <f>VLOOKUP(A636,'BASE LOSS COSTS'!$V$35:$W$49,2)</f>
        <v>120</v>
      </c>
      <c r="AX636" s="57">
        <f>VLOOKUP(A636,'BASE LOSS COSTS'!$Y$35:$Z$49,2)</f>
        <v>104</v>
      </c>
      <c r="AY636" s="57">
        <f>VLOOKUP(A636,'BASE LOSS COSTS'!$AB$35:$AC$49,2)</f>
        <v>104</v>
      </c>
      <c r="AZ636" s="49">
        <f>ROUND('LOSS COST BY TERRITORY AND ZIP'!$AZ636*VLOOKUP(TEXT(A636,"000"),'OFF-BALANCE FACTORS'!$B$2:$H$100,3),0)</f>
        <v>222</v>
      </c>
      <c r="BA636" s="57">
        <f>VLOOKUP(A636,'BASE LOSS COSTS'!$AH$35:$AI$49,2)</f>
        <v>268</v>
      </c>
      <c r="BB636" s="57">
        <f>VLOOKUP(A636,'BASE LOSS COSTS'!$AK$35:$AL$49,2)</f>
        <v>268</v>
      </c>
      <c r="BC636" s="57">
        <f>VLOOKUP(A636,'BASE LOSS COSTS'!$AN$35:$AO$49,2)</f>
        <v>80</v>
      </c>
      <c r="BD636" s="57">
        <f>VLOOKUP(A636,'BASE LOSS COSTS'!$AQ$35:$AR$49,2)</f>
        <v>80</v>
      </c>
      <c r="BE636" s="49">
        <f>ROUND('LOSS COST BY TERRITORY AND ZIP'!$BE636*VLOOKUP(TEXT(A636,"000"),'OFF-BALANCE FACTORS'!$B$2:$H$100,7),0)</f>
        <v>322</v>
      </c>
      <c r="BF636" s="62">
        <f t="shared" si="9"/>
        <v>278</v>
      </c>
      <c r="BG636" s="49">
        <f>ROUND('LOSS COST BY TERRITORY AND ZIP'!$BG636*VLOOKUP(TEXT(A636,"000"),'OFF-BALANCE FACTORS'!$B$2:$H$100,6),0)</f>
        <v>241</v>
      </c>
      <c r="BH636" s="38"/>
      <c r="BI636" s="38"/>
      <c r="BJ636" s="38"/>
      <c r="BK636" s="38"/>
      <c r="BL636" s="38"/>
      <c r="BM636" s="38"/>
      <c r="BN636" s="38"/>
      <c r="BO636" s="38"/>
      <c r="BP636" s="38"/>
      <c r="BQ636" s="38"/>
      <c r="BR636" s="38"/>
      <c r="BS636" s="38"/>
      <c r="BT636" s="38"/>
      <c r="BU636" s="38"/>
      <c r="BV636" s="38"/>
      <c r="BW636" s="38"/>
      <c r="BX636" s="38"/>
      <c r="BY636" s="38"/>
      <c r="BZ636" s="38"/>
      <c r="CA636" s="38"/>
      <c r="CB636" s="38"/>
      <c r="CC636" s="38"/>
      <c r="CD636" s="38"/>
      <c r="CE636" s="38"/>
      <c r="CF636" s="39"/>
      <c r="CG636" s="39"/>
    </row>
    <row r="637" spans="1:85">
      <c r="A637" s="41">
        <v>117</v>
      </c>
      <c r="B637" s="41">
        <v>67544</v>
      </c>
      <c r="C637" s="49">
        <f>ROUND('LOSS COST BY TERRITORY AND ZIP'!$C637*VLOOKUP(TEXT(A637,"000"),'OFF-BALANCE FACTORS'!$B$2:$H$100,2),0)</f>
        <v>151</v>
      </c>
      <c r="D637" s="70">
        <f>VLOOKUP($A637,'BASE LOSS COSTS'!$Y$14:$Z$28,2,FALSE)</f>
        <v>0.63</v>
      </c>
      <c r="E637" s="70">
        <f>VLOOKUP($A637,'BASE LOSS COSTS'!$AB$14:$AC$28,2,FALSE)</f>
        <v>1.26</v>
      </c>
      <c r="F637" s="70">
        <f>VLOOKUP($A637,'BASE LOSS COSTS'!$AE$14:$AF$28,2,FALSE)</f>
        <v>1.89</v>
      </c>
      <c r="G637" s="49">
        <f>VLOOKUP(A637,'BASE LOSS COSTS'!$A$55:$B$69,2)</f>
        <v>4</v>
      </c>
      <c r="H637" s="49">
        <f>ROUND('LOSS COST BY TERRITORY AND ZIP'!$H637*VLOOKUP(TEXT(A637,"000"),'OFF-BALANCE FACTORS'!$B$2:$H$100,5),0)</f>
        <v>155</v>
      </c>
      <c r="I637" s="57">
        <f>VLOOKUP($A637,'BASE LOSS COSTS'!$AH$14:$AI$28,2,FALSE)</f>
        <v>1</v>
      </c>
      <c r="J637" s="57">
        <f>VLOOKUP($A637,'BASE LOSS COSTS'!$AK$14:$AL$28,2,FALSE)</f>
        <v>2</v>
      </c>
      <c r="K637" s="57">
        <f>VLOOKUP($A637,'BASE LOSS COSTS'!$AN$14:$AO$28,2,FALSE)</f>
        <v>3</v>
      </c>
      <c r="L637" s="57">
        <f>VLOOKUP($A637,'BASE LOSS COSTS'!$AQ$14:$AR$28,2,FALSE)</f>
        <v>5</v>
      </c>
      <c r="M637" s="49">
        <f>ROUND('LOSS COST BY TERRITORY AND ZIP'!$M637*VLOOKUP(TEXT(A637,"000"),'OFF-BALANCE FACTORS'!$B$2:$H$100,5),0)</f>
        <v>127</v>
      </c>
      <c r="N637" s="71">
        <f>VLOOKUP($A637,'BASE LOSS COSTS'!$AT$14:$AU$28,2,FALSE)</f>
        <v>0.62</v>
      </c>
      <c r="O637" s="71">
        <f>VLOOKUP($A637,'BASE LOSS COSTS'!$AW$14:$AX$28,2,FALSE)</f>
        <v>1.25</v>
      </c>
      <c r="P637" s="71">
        <f>VLOOKUP($A637,'BASE LOSS COSTS'!$AZ$14:$BA$28,2,FALSE)</f>
        <v>1.87</v>
      </c>
      <c r="Q637" s="49">
        <f>VLOOKUP(A637,'BASE LOSS COSTS'!$D$55:$E$69,2)</f>
        <v>13</v>
      </c>
      <c r="R637" s="49">
        <f>VLOOKUP(A637,'BASE LOSS COSTS'!$V$55:$W$69,2)</f>
        <v>9</v>
      </c>
      <c r="S637" s="57">
        <f>VLOOKUP(A637,'BASE LOSS COSTS'!$J$14:$K$28,2)</f>
        <v>153</v>
      </c>
      <c r="T637" s="49">
        <f>VLOOKUP(A637,'BASE LOSS COSTS'!$G$55:$H$69,2)</f>
        <v>9</v>
      </c>
      <c r="U637" s="57">
        <f>VLOOKUP(A637,'BASE LOSS COSTS'!$M$14:$N$28,2)</f>
        <v>576</v>
      </c>
      <c r="V637" s="71">
        <f>VLOOKUP($A637,'BASE LOSS COSTS'!$BC$14:$BD$28,2,FALSE)</f>
        <v>1.26</v>
      </c>
      <c r="W637" s="71">
        <f>VLOOKUP($A637,'BASE LOSS COSTS'!$BF$14:$BG$28,2,FALSE)</f>
        <v>1.89</v>
      </c>
      <c r="X637" s="71">
        <f>VLOOKUP($A637,'BASE LOSS COSTS'!$BI$14:$BJ$28,2,FALSE)</f>
        <v>2.52</v>
      </c>
      <c r="Y637" s="57">
        <f>VLOOKUP(A637,'BASE LOSS COSTS'!$J$55:$K$69,2)</f>
        <v>25</v>
      </c>
      <c r="Z637" s="57">
        <f>VLOOKUP(A637,'BASE LOSS COSTS'!$Y$55:$Z$69,2)</f>
        <v>20</v>
      </c>
      <c r="AA637" s="57">
        <f>VLOOKUP(A637,'BASE LOSS COSTS'!$P$14:$Q$28,2)</f>
        <v>137</v>
      </c>
      <c r="AB637" s="71">
        <f>VLOOKUP($A637,'BASE LOSS COSTS'!$BL$14:$BM$28,2,FALSE)</f>
        <v>0.63</v>
      </c>
      <c r="AC637" s="71">
        <f>VLOOKUP($A637,'BASE LOSS COSTS'!$BO$14:$BP$28,2,FALSE)</f>
        <v>1.26</v>
      </c>
      <c r="AD637" s="71">
        <f>VLOOKUP($A637,'BASE LOSS COSTS'!$BR$14:$BS$28,2,FALSE)</f>
        <v>1.89</v>
      </c>
      <c r="AE637" s="57">
        <f>VLOOKUP(A637,'BASE LOSS COSTS'!$M$55:$N$69,2)</f>
        <v>3</v>
      </c>
      <c r="AF637" s="57">
        <f>VLOOKUP(A637,'BASE LOSS COSTS'!$S$14:$T$28,2)</f>
        <v>55</v>
      </c>
      <c r="AG637" s="71">
        <f>VLOOKUP($A637,'BASE LOSS COSTS'!$BU$14:$BV$28,2,FALSE)</f>
        <v>6.93</v>
      </c>
      <c r="AH637" s="71">
        <f>VLOOKUP($A637,'BASE LOSS COSTS'!$BX$14:$BY$28,2,FALSE)</f>
        <v>8.19</v>
      </c>
      <c r="AI637" s="71">
        <f>VLOOKUP($A637,'BASE LOSS COSTS'!$CA$14:$CB$28,2,FALSE)</f>
        <v>9.4499999999999993</v>
      </c>
      <c r="AJ637" s="57">
        <f>VLOOKUP(A637,'BASE LOSS COSTS'!$P$55:$Q$69,2)</f>
        <v>2</v>
      </c>
      <c r="AK637" s="57">
        <f>VLOOKUP(A637,'BASE LOSS COSTS'!$V$14:$W$28,2)</f>
        <v>452</v>
      </c>
      <c r="AL637" s="71">
        <f>VLOOKUP($A637,'BASE LOSS COSTS'!$CD$14:$CE$28,2,FALSE)</f>
        <v>39.06</v>
      </c>
      <c r="AM637" s="71">
        <f>VLOOKUP($A637,'BASE LOSS COSTS'!$CG$14:$CH$28,2,FALSE)</f>
        <v>44.1</v>
      </c>
      <c r="AN637" s="71">
        <f>VLOOKUP($A637,'BASE LOSS COSTS'!$CJ$14:$CK$28,2,FALSE)</f>
        <v>60.48</v>
      </c>
      <c r="AO637" s="57">
        <f>VLOOKUP(A637,'BASE LOSS COSTS'!$S$55:$T$69,2)</f>
        <v>24</v>
      </c>
      <c r="AP637" s="49">
        <f>ROUND('LOSS COST BY TERRITORY AND ZIP'!$AP637*VLOOKUP(TEXT(A637,"000"),'OFF-BALANCE FACTORS'!$B$2:$H$100,4),0)</f>
        <v>222</v>
      </c>
      <c r="AQ637" s="49">
        <f>ROUND('LOSS COST BY TERRITORY AND ZIP'!$AQ637*VLOOKUP(TEXT(A637,"000"),'OFF-BALANCE FACTORS'!$B$2:$H$100,4),0)</f>
        <v>191</v>
      </c>
      <c r="AR637" s="57">
        <f>VLOOKUP(A637,'BASE LOSS COSTS'!$G$35:$H$49,2)</f>
        <v>264</v>
      </c>
      <c r="AS637" s="57">
        <f>VLOOKUP(A637,'BASE LOSS COSTS'!$J$35:$K$49,2)</f>
        <v>264</v>
      </c>
      <c r="AT637" s="57">
        <f>VLOOKUP(A637,'BASE LOSS COSTS'!$M$35:$N$49,2)</f>
        <v>228</v>
      </c>
      <c r="AU637" s="57">
        <f>VLOOKUP(A637,'BASE LOSS COSTS'!$P$35:$Q$49,2)</f>
        <v>228</v>
      </c>
      <c r="AV637" s="57">
        <f>VLOOKUP(A637,'BASE LOSS COSTS'!$S$35:$T$49,2)</f>
        <v>120</v>
      </c>
      <c r="AW637" s="57">
        <f>VLOOKUP(A637,'BASE LOSS COSTS'!$V$35:$W$49,2)</f>
        <v>120</v>
      </c>
      <c r="AX637" s="57">
        <f>VLOOKUP(A637,'BASE LOSS COSTS'!$Y$35:$Z$49,2)</f>
        <v>104</v>
      </c>
      <c r="AY637" s="57">
        <f>VLOOKUP(A637,'BASE LOSS COSTS'!$AB$35:$AC$49,2)</f>
        <v>104</v>
      </c>
      <c r="AZ637" s="49">
        <f>ROUND('LOSS COST BY TERRITORY AND ZIP'!$AZ637*VLOOKUP(TEXT(A637,"000"),'OFF-BALANCE FACTORS'!$B$2:$H$100,3),0)</f>
        <v>222</v>
      </c>
      <c r="BA637" s="57">
        <f>VLOOKUP(A637,'BASE LOSS COSTS'!$AH$35:$AI$49,2)</f>
        <v>268</v>
      </c>
      <c r="BB637" s="57">
        <f>VLOOKUP(A637,'BASE LOSS COSTS'!$AK$35:$AL$49,2)</f>
        <v>268</v>
      </c>
      <c r="BC637" s="57">
        <f>VLOOKUP(A637,'BASE LOSS COSTS'!$AN$35:$AO$49,2)</f>
        <v>80</v>
      </c>
      <c r="BD637" s="57">
        <f>VLOOKUP(A637,'BASE LOSS COSTS'!$AQ$35:$AR$49,2)</f>
        <v>80</v>
      </c>
      <c r="BE637" s="49">
        <f>ROUND('LOSS COST BY TERRITORY AND ZIP'!$BE637*VLOOKUP(TEXT(A637,"000"),'OFF-BALANCE FACTORS'!$B$2:$H$100,7),0)</f>
        <v>322</v>
      </c>
      <c r="BF637" s="62">
        <f t="shared" si="9"/>
        <v>278</v>
      </c>
      <c r="BG637" s="49">
        <f>ROUND('LOSS COST BY TERRITORY AND ZIP'!$BG637*VLOOKUP(TEXT(A637,"000"),'OFF-BALANCE FACTORS'!$B$2:$H$100,6),0)</f>
        <v>241</v>
      </c>
      <c r="BH637" s="38"/>
      <c r="BI637" s="38"/>
      <c r="BJ637" s="38"/>
      <c r="BK637" s="38"/>
      <c r="BL637" s="38"/>
      <c r="BM637" s="38"/>
      <c r="BN637" s="38"/>
      <c r="BO637" s="38"/>
      <c r="BP637" s="38"/>
      <c r="BQ637" s="38"/>
      <c r="BR637" s="38"/>
      <c r="BS637" s="38"/>
      <c r="BT637" s="38"/>
      <c r="BU637" s="38"/>
      <c r="BV637" s="38"/>
      <c r="BW637" s="38"/>
      <c r="BX637" s="38"/>
      <c r="BY637" s="38"/>
      <c r="BZ637" s="38"/>
      <c r="CA637" s="38"/>
      <c r="CB637" s="38"/>
      <c r="CC637" s="38"/>
      <c r="CD637" s="38"/>
      <c r="CE637" s="38"/>
      <c r="CF637" s="39"/>
      <c r="CG637" s="39"/>
    </row>
    <row r="638" spans="1:85">
      <c r="A638" s="41">
        <v>117</v>
      </c>
      <c r="B638" s="41">
        <v>67545</v>
      </c>
      <c r="C638" s="49">
        <f>ROUND('LOSS COST BY TERRITORY AND ZIP'!$C638*VLOOKUP(TEXT(A638,"000"),'OFF-BALANCE FACTORS'!$B$2:$H$100,2),0)</f>
        <v>151</v>
      </c>
      <c r="D638" s="70">
        <f>VLOOKUP($A638,'BASE LOSS COSTS'!$Y$14:$Z$28,2,FALSE)</f>
        <v>0.63</v>
      </c>
      <c r="E638" s="70">
        <f>VLOOKUP($A638,'BASE LOSS COSTS'!$AB$14:$AC$28,2,FALSE)</f>
        <v>1.26</v>
      </c>
      <c r="F638" s="70">
        <f>VLOOKUP($A638,'BASE LOSS COSTS'!$AE$14:$AF$28,2,FALSE)</f>
        <v>1.89</v>
      </c>
      <c r="G638" s="49">
        <f>VLOOKUP(A638,'BASE LOSS COSTS'!$A$55:$B$69,2)</f>
        <v>4</v>
      </c>
      <c r="H638" s="49">
        <f>ROUND('LOSS COST BY TERRITORY AND ZIP'!$H638*VLOOKUP(TEXT(A638,"000"),'OFF-BALANCE FACTORS'!$B$2:$H$100,5),0)</f>
        <v>155</v>
      </c>
      <c r="I638" s="57">
        <f>VLOOKUP($A638,'BASE LOSS COSTS'!$AH$14:$AI$28,2,FALSE)</f>
        <v>1</v>
      </c>
      <c r="J638" s="57">
        <f>VLOOKUP($A638,'BASE LOSS COSTS'!$AK$14:$AL$28,2,FALSE)</f>
        <v>2</v>
      </c>
      <c r="K638" s="57">
        <f>VLOOKUP($A638,'BASE LOSS COSTS'!$AN$14:$AO$28,2,FALSE)</f>
        <v>3</v>
      </c>
      <c r="L638" s="57">
        <f>VLOOKUP($A638,'BASE LOSS COSTS'!$AQ$14:$AR$28,2,FALSE)</f>
        <v>5</v>
      </c>
      <c r="M638" s="49">
        <f>ROUND('LOSS COST BY TERRITORY AND ZIP'!$M638*VLOOKUP(TEXT(A638,"000"),'OFF-BALANCE FACTORS'!$B$2:$H$100,5),0)</f>
        <v>127</v>
      </c>
      <c r="N638" s="71">
        <f>VLOOKUP($A638,'BASE LOSS COSTS'!$AT$14:$AU$28,2,FALSE)</f>
        <v>0.62</v>
      </c>
      <c r="O638" s="71">
        <f>VLOOKUP($A638,'BASE LOSS COSTS'!$AW$14:$AX$28,2,FALSE)</f>
        <v>1.25</v>
      </c>
      <c r="P638" s="71">
        <f>VLOOKUP($A638,'BASE LOSS COSTS'!$AZ$14:$BA$28,2,FALSE)</f>
        <v>1.87</v>
      </c>
      <c r="Q638" s="49">
        <f>VLOOKUP(A638,'BASE LOSS COSTS'!$D$55:$E$69,2)</f>
        <v>13</v>
      </c>
      <c r="R638" s="49">
        <f>VLOOKUP(A638,'BASE LOSS COSTS'!$V$55:$W$69,2)</f>
        <v>9</v>
      </c>
      <c r="S638" s="57">
        <f>VLOOKUP(A638,'BASE LOSS COSTS'!$J$14:$K$28,2)</f>
        <v>153</v>
      </c>
      <c r="T638" s="49">
        <f>VLOOKUP(A638,'BASE LOSS COSTS'!$G$55:$H$69,2)</f>
        <v>9</v>
      </c>
      <c r="U638" s="57">
        <f>VLOOKUP(A638,'BASE LOSS COSTS'!$M$14:$N$28,2)</f>
        <v>576</v>
      </c>
      <c r="V638" s="71">
        <f>VLOOKUP($A638,'BASE LOSS COSTS'!$BC$14:$BD$28,2,FALSE)</f>
        <v>1.26</v>
      </c>
      <c r="W638" s="71">
        <f>VLOOKUP($A638,'BASE LOSS COSTS'!$BF$14:$BG$28,2,FALSE)</f>
        <v>1.89</v>
      </c>
      <c r="X638" s="71">
        <f>VLOOKUP($A638,'BASE LOSS COSTS'!$BI$14:$BJ$28,2,FALSE)</f>
        <v>2.52</v>
      </c>
      <c r="Y638" s="57">
        <f>VLOOKUP(A638,'BASE LOSS COSTS'!$J$55:$K$69,2)</f>
        <v>25</v>
      </c>
      <c r="Z638" s="57">
        <f>VLOOKUP(A638,'BASE LOSS COSTS'!$Y$55:$Z$69,2)</f>
        <v>20</v>
      </c>
      <c r="AA638" s="57">
        <f>VLOOKUP(A638,'BASE LOSS COSTS'!$P$14:$Q$28,2)</f>
        <v>137</v>
      </c>
      <c r="AB638" s="71">
        <f>VLOOKUP($A638,'BASE LOSS COSTS'!$BL$14:$BM$28,2,FALSE)</f>
        <v>0.63</v>
      </c>
      <c r="AC638" s="71">
        <f>VLOOKUP($A638,'BASE LOSS COSTS'!$BO$14:$BP$28,2,FALSE)</f>
        <v>1.26</v>
      </c>
      <c r="AD638" s="71">
        <f>VLOOKUP($A638,'BASE LOSS COSTS'!$BR$14:$BS$28,2,FALSE)</f>
        <v>1.89</v>
      </c>
      <c r="AE638" s="57">
        <f>VLOOKUP(A638,'BASE LOSS COSTS'!$M$55:$N$69,2)</f>
        <v>3</v>
      </c>
      <c r="AF638" s="57">
        <f>VLOOKUP(A638,'BASE LOSS COSTS'!$S$14:$T$28,2)</f>
        <v>55</v>
      </c>
      <c r="AG638" s="71">
        <f>VLOOKUP($A638,'BASE LOSS COSTS'!$BU$14:$BV$28,2,FALSE)</f>
        <v>6.93</v>
      </c>
      <c r="AH638" s="71">
        <f>VLOOKUP($A638,'BASE LOSS COSTS'!$BX$14:$BY$28,2,FALSE)</f>
        <v>8.19</v>
      </c>
      <c r="AI638" s="71">
        <f>VLOOKUP($A638,'BASE LOSS COSTS'!$CA$14:$CB$28,2,FALSE)</f>
        <v>9.4499999999999993</v>
      </c>
      <c r="AJ638" s="57">
        <f>VLOOKUP(A638,'BASE LOSS COSTS'!$P$55:$Q$69,2)</f>
        <v>2</v>
      </c>
      <c r="AK638" s="57">
        <f>VLOOKUP(A638,'BASE LOSS COSTS'!$V$14:$W$28,2)</f>
        <v>452</v>
      </c>
      <c r="AL638" s="71">
        <f>VLOOKUP($A638,'BASE LOSS COSTS'!$CD$14:$CE$28,2,FALSE)</f>
        <v>39.06</v>
      </c>
      <c r="AM638" s="71">
        <f>VLOOKUP($A638,'BASE LOSS COSTS'!$CG$14:$CH$28,2,FALSE)</f>
        <v>44.1</v>
      </c>
      <c r="AN638" s="71">
        <f>VLOOKUP($A638,'BASE LOSS COSTS'!$CJ$14:$CK$28,2,FALSE)</f>
        <v>60.48</v>
      </c>
      <c r="AO638" s="57">
        <f>VLOOKUP(A638,'BASE LOSS COSTS'!$S$55:$T$69,2)</f>
        <v>24</v>
      </c>
      <c r="AP638" s="49">
        <f>ROUND('LOSS COST BY TERRITORY AND ZIP'!$AP638*VLOOKUP(TEXT(A638,"000"),'OFF-BALANCE FACTORS'!$B$2:$H$100,4),0)</f>
        <v>222</v>
      </c>
      <c r="AQ638" s="49">
        <f>ROUND('LOSS COST BY TERRITORY AND ZIP'!$AQ638*VLOOKUP(TEXT(A638,"000"),'OFF-BALANCE FACTORS'!$B$2:$H$100,4),0)</f>
        <v>191</v>
      </c>
      <c r="AR638" s="57">
        <f>VLOOKUP(A638,'BASE LOSS COSTS'!$G$35:$H$49,2)</f>
        <v>264</v>
      </c>
      <c r="AS638" s="57">
        <f>VLOOKUP(A638,'BASE LOSS COSTS'!$J$35:$K$49,2)</f>
        <v>264</v>
      </c>
      <c r="AT638" s="57">
        <f>VLOOKUP(A638,'BASE LOSS COSTS'!$M$35:$N$49,2)</f>
        <v>228</v>
      </c>
      <c r="AU638" s="57">
        <f>VLOOKUP(A638,'BASE LOSS COSTS'!$P$35:$Q$49,2)</f>
        <v>228</v>
      </c>
      <c r="AV638" s="57">
        <f>VLOOKUP(A638,'BASE LOSS COSTS'!$S$35:$T$49,2)</f>
        <v>120</v>
      </c>
      <c r="AW638" s="57">
        <f>VLOOKUP(A638,'BASE LOSS COSTS'!$V$35:$W$49,2)</f>
        <v>120</v>
      </c>
      <c r="AX638" s="57">
        <f>VLOOKUP(A638,'BASE LOSS COSTS'!$Y$35:$Z$49,2)</f>
        <v>104</v>
      </c>
      <c r="AY638" s="57">
        <f>VLOOKUP(A638,'BASE LOSS COSTS'!$AB$35:$AC$49,2)</f>
        <v>104</v>
      </c>
      <c r="AZ638" s="49">
        <f>ROUND('LOSS COST BY TERRITORY AND ZIP'!$AZ638*VLOOKUP(TEXT(A638,"000"),'OFF-BALANCE FACTORS'!$B$2:$H$100,3),0)</f>
        <v>222</v>
      </c>
      <c r="BA638" s="57">
        <f>VLOOKUP(A638,'BASE LOSS COSTS'!$AH$35:$AI$49,2)</f>
        <v>268</v>
      </c>
      <c r="BB638" s="57">
        <f>VLOOKUP(A638,'BASE LOSS COSTS'!$AK$35:$AL$49,2)</f>
        <v>268</v>
      </c>
      <c r="BC638" s="57">
        <f>VLOOKUP(A638,'BASE LOSS COSTS'!$AN$35:$AO$49,2)</f>
        <v>80</v>
      </c>
      <c r="BD638" s="57">
        <f>VLOOKUP(A638,'BASE LOSS COSTS'!$AQ$35:$AR$49,2)</f>
        <v>80</v>
      </c>
      <c r="BE638" s="49">
        <f>ROUND('LOSS COST BY TERRITORY AND ZIP'!$BE638*VLOOKUP(TEXT(A638,"000"),'OFF-BALANCE FACTORS'!$B$2:$H$100,7),0)</f>
        <v>322</v>
      </c>
      <c r="BF638" s="62">
        <f t="shared" si="9"/>
        <v>278</v>
      </c>
      <c r="BG638" s="49">
        <f>ROUND('LOSS COST BY TERRITORY AND ZIP'!$BG638*VLOOKUP(TEXT(A638,"000"),'OFF-BALANCE FACTORS'!$B$2:$H$100,6),0)</f>
        <v>241</v>
      </c>
      <c r="BH638" s="38"/>
      <c r="BI638" s="38"/>
      <c r="BJ638" s="38"/>
      <c r="BK638" s="38"/>
      <c r="BL638" s="38"/>
      <c r="BM638" s="38"/>
      <c r="BN638" s="38"/>
      <c r="BO638" s="38"/>
      <c r="BP638" s="38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9"/>
      <c r="CG638" s="39"/>
    </row>
    <row r="639" spans="1:85">
      <c r="A639" s="41">
        <v>117</v>
      </c>
      <c r="B639" s="41">
        <v>67546</v>
      </c>
      <c r="C639" s="49">
        <f>ROUND('LOSS COST BY TERRITORY AND ZIP'!$C639*VLOOKUP(TEXT(A639,"000"),'OFF-BALANCE FACTORS'!$B$2:$H$100,2),0)</f>
        <v>151</v>
      </c>
      <c r="D639" s="70">
        <f>VLOOKUP($A639,'BASE LOSS COSTS'!$Y$14:$Z$28,2,FALSE)</f>
        <v>0.63</v>
      </c>
      <c r="E639" s="70">
        <f>VLOOKUP($A639,'BASE LOSS COSTS'!$AB$14:$AC$28,2,FALSE)</f>
        <v>1.26</v>
      </c>
      <c r="F639" s="70">
        <f>VLOOKUP($A639,'BASE LOSS COSTS'!$AE$14:$AF$28,2,FALSE)</f>
        <v>1.89</v>
      </c>
      <c r="G639" s="49">
        <f>VLOOKUP(A639,'BASE LOSS COSTS'!$A$55:$B$69,2)</f>
        <v>4</v>
      </c>
      <c r="H639" s="49">
        <f>ROUND('LOSS COST BY TERRITORY AND ZIP'!$H639*VLOOKUP(TEXT(A639,"000"),'OFF-BALANCE FACTORS'!$B$2:$H$100,5),0)</f>
        <v>155</v>
      </c>
      <c r="I639" s="57">
        <f>VLOOKUP($A639,'BASE LOSS COSTS'!$AH$14:$AI$28,2,FALSE)</f>
        <v>1</v>
      </c>
      <c r="J639" s="57">
        <f>VLOOKUP($A639,'BASE LOSS COSTS'!$AK$14:$AL$28,2,FALSE)</f>
        <v>2</v>
      </c>
      <c r="K639" s="57">
        <f>VLOOKUP($A639,'BASE LOSS COSTS'!$AN$14:$AO$28,2,FALSE)</f>
        <v>3</v>
      </c>
      <c r="L639" s="57">
        <f>VLOOKUP($A639,'BASE LOSS COSTS'!$AQ$14:$AR$28,2,FALSE)</f>
        <v>5</v>
      </c>
      <c r="M639" s="49">
        <f>ROUND('LOSS COST BY TERRITORY AND ZIP'!$M639*VLOOKUP(TEXT(A639,"000"),'OFF-BALANCE FACTORS'!$B$2:$H$100,5),0)</f>
        <v>127</v>
      </c>
      <c r="N639" s="71">
        <f>VLOOKUP($A639,'BASE LOSS COSTS'!$AT$14:$AU$28,2,FALSE)</f>
        <v>0.62</v>
      </c>
      <c r="O639" s="71">
        <f>VLOOKUP($A639,'BASE LOSS COSTS'!$AW$14:$AX$28,2,FALSE)</f>
        <v>1.25</v>
      </c>
      <c r="P639" s="71">
        <f>VLOOKUP($A639,'BASE LOSS COSTS'!$AZ$14:$BA$28,2,FALSE)</f>
        <v>1.87</v>
      </c>
      <c r="Q639" s="49">
        <f>VLOOKUP(A639,'BASE LOSS COSTS'!$D$55:$E$69,2)</f>
        <v>13</v>
      </c>
      <c r="R639" s="49">
        <f>VLOOKUP(A639,'BASE LOSS COSTS'!$V$55:$W$69,2)</f>
        <v>9</v>
      </c>
      <c r="S639" s="57">
        <f>VLOOKUP(A639,'BASE LOSS COSTS'!$J$14:$K$28,2)</f>
        <v>153</v>
      </c>
      <c r="T639" s="49">
        <f>VLOOKUP(A639,'BASE LOSS COSTS'!$G$55:$H$69,2)</f>
        <v>9</v>
      </c>
      <c r="U639" s="57">
        <f>VLOOKUP(A639,'BASE LOSS COSTS'!$M$14:$N$28,2)</f>
        <v>576</v>
      </c>
      <c r="V639" s="71">
        <f>VLOOKUP($A639,'BASE LOSS COSTS'!$BC$14:$BD$28,2,FALSE)</f>
        <v>1.26</v>
      </c>
      <c r="W639" s="71">
        <f>VLOOKUP($A639,'BASE LOSS COSTS'!$BF$14:$BG$28,2,FALSE)</f>
        <v>1.89</v>
      </c>
      <c r="X639" s="71">
        <f>VLOOKUP($A639,'BASE LOSS COSTS'!$BI$14:$BJ$28,2,FALSE)</f>
        <v>2.52</v>
      </c>
      <c r="Y639" s="57">
        <f>VLOOKUP(A639,'BASE LOSS COSTS'!$J$55:$K$69,2)</f>
        <v>25</v>
      </c>
      <c r="Z639" s="57">
        <f>VLOOKUP(A639,'BASE LOSS COSTS'!$Y$55:$Z$69,2)</f>
        <v>20</v>
      </c>
      <c r="AA639" s="57">
        <f>VLOOKUP(A639,'BASE LOSS COSTS'!$P$14:$Q$28,2)</f>
        <v>137</v>
      </c>
      <c r="AB639" s="71">
        <f>VLOOKUP($A639,'BASE LOSS COSTS'!$BL$14:$BM$28,2,FALSE)</f>
        <v>0.63</v>
      </c>
      <c r="AC639" s="71">
        <f>VLOOKUP($A639,'BASE LOSS COSTS'!$BO$14:$BP$28,2,FALSE)</f>
        <v>1.26</v>
      </c>
      <c r="AD639" s="71">
        <f>VLOOKUP($A639,'BASE LOSS COSTS'!$BR$14:$BS$28,2,FALSE)</f>
        <v>1.89</v>
      </c>
      <c r="AE639" s="57">
        <f>VLOOKUP(A639,'BASE LOSS COSTS'!$M$55:$N$69,2)</f>
        <v>3</v>
      </c>
      <c r="AF639" s="57">
        <f>VLOOKUP(A639,'BASE LOSS COSTS'!$S$14:$T$28,2)</f>
        <v>55</v>
      </c>
      <c r="AG639" s="71">
        <f>VLOOKUP($A639,'BASE LOSS COSTS'!$BU$14:$BV$28,2,FALSE)</f>
        <v>6.93</v>
      </c>
      <c r="AH639" s="71">
        <f>VLOOKUP($A639,'BASE LOSS COSTS'!$BX$14:$BY$28,2,FALSE)</f>
        <v>8.19</v>
      </c>
      <c r="AI639" s="71">
        <f>VLOOKUP($A639,'BASE LOSS COSTS'!$CA$14:$CB$28,2,FALSE)</f>
        <v>9.4499999999999993</v>
      </c>
      <c r="AJ639" s="57">
        <f>VLOOKUP(A639,'BASE LOSS COSTS'!$P$55:$Q$69,2)</f>
        <v>2</v>
      </c>
      <c r="AK639" s="57">
        <f>VLOOKUP(A639,'BASE LOSS COSTS'!$V$14:$W$28,2)</f>
        <v>452</v>
      </c>
      <c r="AL639" s="71">
        <f>VLOOKUP($A639,'BASE LOSS COSTS'!$CD$14:$CE$28,2,FALSE)</f>
        <v>39.06</v>
      </c>
      <c r="AM639" s="71">
        <f>VLOOKUP($A639,'BASE LOSS COSTS'!$CG$14:$CH$28,2,FALSE)</f>
        <v>44.1</v>
      </c>
      <c r="AN639" s="71">
        <f>VLOOKUP($A639,'BASE LOSS COSTS'!$CJ$14:$CK$28,2,FALSE)</f>
        <v>60.48</v>
      </c>
      <c r="AO639" s="57">
        <f>VLOOKUP(A639,'BASE LOSS COSTS'!$S$55:$T$69,2)</f>
        <v>24</v>
      </c>
      <c r="AP639" s="49">
        <f>ROUND('LOSS COST BY TERRITORY AND ZIP'!$AP639*VLOOKUP(TEXT(A639,"000"),'OFF-BALANCE FACTORS'!$B$2:$H$100,4),0)</f>
        <v>222</v>
      </c>
      <c r="AQ639" s="49">
        <f>ROUND('LOSS COST BY TERRITORY AND ZIP'!$AQ639*VLOOKUP(TEXT(A639,"000"),'OFF-BALANCE FACTORS'!$B$2:$H$100,4),0)</f>
        <v>191</v>
      </c>
      <c r="AR639" s="57">
        <f>VLOOKUP(A639,'BASE LOSS COSTS'!$G$35:$H$49,2)</f>
        <v>264</v>
      </c>
      <c r="AS639" s="57">
        <f>VLOOKUP(A639,'BASE LOSS COSTS'!$J$35:$K$49,2)</f>
        <v>264</v>
      </c>
      <c r="AT639" s="57">
        <f>VLOOKUP(A639,'BASE LOSS COSTS'!$M$35:$N$49,2)</f>
        <v>228</v>
      </c>
      <c r="AU639" s="57">
        <f>VLOOKUP(A639,'BASE LOSS COSTS'!$P$35:$Q$49,2)</f>
        <v>228</v>
      </c>
      <c r="AV639" s="57">
        <f>VLOOKUP(A639,'BASE LOSS COSTS'!$S$35:$T$49,2)</f>
        <v>120</v>
      </c>
      <c r="AW639" s="57">
        <f>VLOOKUP(A639,'BASE LOSS COSTS'!$V$35:$W$49,2)</f>
        <v>120</v>
      </c>
      <c r="AX639" s="57">
        <f>VLOOKUP(A639,'BASE LOSS COSTS'!$Y$35:$Z$49,2)</f>
        <v>104</v>
      </c>
      <c r="AY639" s="57">
        <f>VLOOKUP(A639,'BASE LOSS COSTS'!$AB$35:$AC$49,2)</f>
        <v>104</v>
      </c>
      <c r="AZ639" s="49">
        <f>ROUND('LOSS COST BY TERRITORY AND ZIP'!$AZ639*VLOOKUP(TEXT(A639,"000"),'OFF-BALANCE FACTORS'!$B$2:$H$100,3),0)</f>
        <v>222</v>
      </c>
      <c r="BA639" s="57">
        <f>VLOOKUP(A639,'BASE LOSS COSTS'!$AH$35:$AI$49,2)</f>
        <v>268</v>
      </c>
      <c r="BB639" s="57">
        <f>VLOOKUP(A639,'BASE LOSS COSTS'!$AK$35:$AL$49,2)</f>
        <v>268</v>
      </c>
      <c r="BC639" s="57">
        <f>VLOOKUP(A639,'BASE LOSS COSTS'!$AN$35:$AO$49,2)</f>
        <v>80</v>
      </c>
      <c r="BD639" s="57">
        <f>VLOOKUP(A639,'BASE LOSS COSTS'!$AQ$35:$AR$49,2)</f>
        <v>80</v>
      </c>
      <c r="BE639" s="49">
        <f>ROUND('LOSS COST BY TERRITORY AND ZIP'!$BE639*VLOOKUP(TEXT(A639,"000"),'OFF-BALANCE FACTORS'!$B$2:$H$100,7),0)</f>
        <v>322</v>
      </c>
      <c r="BF639" s="62">
        <f t="shared" si="9"/>
        <v>278</v>
      </c>
      <c r="BG639" s="49">
        <f>ROUND('LOSS COST BY TERRITORY AND ZIP'!$BG639*VLOOKUP(TEXT(A639,"000"),'OFF-BALANCE FACTORS'!$B$2:$H$100,6),0)</f>
        <v>241</v>
      </c>
      <c r="BH639" s="38"/>
      <c r="BI639" s="38"/>
      <c r="BJ639" s="38"/>
      <c r="BK639" s="38"/>
      <c r="BL639" s="38"/>
      <c r="BM639" s="38"/>
      <c r="BN639" s="38"/>
      <c r="BO639" s="38"/>
      <c r="BP639" s="38"/>
      <c r="BQ639" s="38"/>
      <c r="BR639" s="38"/>
      <c r="BS639" s="38"/>
      <c r="BT639" s="38"/>
      <c r="BU639" s="38"/>
      <c r="BV639" s="38"/>
      <c r="BW639" s="38"/>
      <c r="BX639" s="38"/>
      <c r="BY639" s="38"/>
      <c r="BZ639" s="38"/>
      <c r="CA639" s="38"/>
      <c r="CB639" s="38"/>
      <c r="CC639" s="38"/>
      <c r="CD639" s="38"/>
      <c r="CE639" s="38"/>
      <c r="CF639" s="39"/>
      <c r="CG639" s="39"/>
    </row>
    <row r="640" spans="1:85">
      <c r="A640" s="41">
        <v>117</v>
      </c>
      <c r="B640" s="41">
        <v>67547</v>
      </c>
      <c r="C640" s="49">
        <f>ROUND('LOSS COST BY TERRITORY AND ZIP'!$C640*VLOOKUP(TEXT(A640,"000"),'OFF-BALANCE FACTORS'!$B$2:$H$100,2),0)</f>
        <v>151</v>
      </c>
      <c r="D640" s="70">
        <f>VLOOKUP($A640,'BASE LOSS COSTS'!$Y$14:$Z$28,2,FALSE)</f>
        <v>0.63</v>
      </c>
      <c r="E640" s="70">
        <f>VLOOKUP($A640,'BASE LOSS COSTS'!$AB$14:$AC$28,2,FALSE)</f>
        <v>1.26</v>
      </c>
      <c r="F640" s="70">
        <f>VLOOKUP($A640,'BASE LOSS COSTS'!$AE$14:$AF$28,2,FALSE)</f>
        <v>1.89</v>
      </c>
      <c r="G640" s="49">
        <f>VLOOKUP(A640,'BASE LOSS COSTS'!$A$55:$B$69,2)</f>
        <v>4</v>
      </c>
      <c r="H640" s="49">
        <f>ROUND('LOSS COST BY TERRITORY AND ZIP'!$H640*VLOOKUP(TEXT(A640,"000"),'OFF-BALANCE FACTORS'!$B$2:$H$100,5),0)</f>
        <v>155</v>
      </c>
      <c r="I640" s="57">
        <f>VLOOKUP($A640,'BASE LOSS COSTS'!$AH$14:$AI$28,2,FALSE)</f>
        <v>1</v>
      </c>
      <c r="J640" s="57">
        <f>VLOOKUP($A640,'BASE LOSS COSTS'!$AK$14:$AL$28,2,FALSE)</f>
        <v>2</v>
      </c>
      <c r="K640" s="57">
        <f>VLOOKUP($A640,'BASE LOSS COSTS'!$AN$14:$AO$28,2,FALSE)</f>
        <v>3</v>
      </c>
      <c r="L640" s="57">
        <f>VLOOKUP($A640,'BASE LOSS COSTS'!$AQ$14:$AR$28,2,FALSE)</f>
        <v>5</v>
      </c>
      <c r="M640" s="49">
        <f>ROUND('LOSS COST BY TERRITORY AND ZIP'!$M640*VLOOKUP(TEXT(A640,"000"),'OFF-BALANCE FACTORS'!$B$2:$H$100,5),0)</f>
        <v>127</v>
      </c>
      <c r="N640" s="71">
        <f>VLOOKUP($A640,'BASE LOSS COSTS'!$AT$14:$AU$28,2,FALSE)</f>
        <v>0.62</v>
      </c>
      <c r="O640" s="71">
        <f>VLOOKUP($A640,'BASE LOSS COSTS'!$AW$14:$AX$28,2,FALSE)</f>
        <v>1.25</v>
      </c>
      <c r="P640" s="71">
        <f>VLOOKUP($A640,'BASE LOSS COSTS'!$AZ$14:$BA$28,2,FALSE)</f>
        <v>1.87</v>
      </c>
      <c r="Q640" s="49">
        <f>VLOOKUP(A640,'BASE LOSS COSTS'!$D$55:$E$69,2)</f>
        <v>13</v>
      </c>
      <c r="R640" s="49">
        <f>VLOOKUP(A640,'BASE LOSS COSTS'!$V$55:$W$69,2)</f>
        <v>9</v>
      </c>
      <c r="S640" s="57">
        <f>VLOOKUP(A640,'BASE LOSS COSTS'!$J$14:$K$28,2)</f>
        <v>153</v>
      </c>
      <c r="T640" s="49">
        <f>VLOOKUP(A640,'BASE LOSS COSTS'!$G$55:$H$69,2)</f>
        <v>9</v>
      </c>
      <c r="U640" s="57">
        <f>VLOOKUP(A640,'BASE LOSS COSTS'!$M$14:$N$28,2)</f>
        <v>576</v>
      </c>
      <c r="V640" s="71">
        <f>VLOOKUP($A640,'BASE LOSS COSTS'!$BC$14:$BD$28,2,FALSE)</f>
        <v>1.26</v>
      </c>
      <c r="W640" s="71">
        <f>VLOOKUP($A640,'BASE LOSS COSTS'!$BF$14:$BG$28,2,FALSE)</f>
        <v>1.89</v>
      </c>
      <c r="X640" s="71">
        <f>VLOOKUP($A640,'BASE LOSS COSTS'!$BI$14:$BJ$28,2,FALSE)</f>
        <v>2.52</v>
      </c>
      <c r="Y640" s="57">
        <f>VLOOKUP(A640,'BASE LOSS COSTS'!$J$55:$K$69,2)</f>
        <v>25</v>
      </c>
      <c r="Z640" s="57">
        <f>VLOOKUP(A640,'BASE LOSS COSTS'!$Y$55:$Z$69,2)</f>
        <v>20</v>
      </c>
      <c r="AA640" s="57">
        <f>VLOOKUP(A640,'BASE LOSS COSTS'!$P$14:$Q$28,2)</f>
        <v>137</v>
      </c>
      <c r="AB640" s="71">
        <f>VLOOKUP($A640,'BASE LOSS COSTS'!$BL$14:$BM$28,2,FALSE)</f>
        <v>0.63</v>
      </c>
      <c r="AC640" s="71">
        <f>VLOOKUP($A640,'BASE LOSS COSTS'!$BO$14:$BP$28,2,FALSE)</f>
        <v>1.26</v>
      </c>
      <c r="AD640" s="71">
        <f>VLOOKUP($A640,'BASE LOSS COSTS'!$BR$14:$BS$28,2,FALSE)</f>
        <v>1.89</v>
      </c>
      <c r="AE640" s="57">
        <f>VLOOKUP(A640,'BASE LOSS COSTS'!$M$55:$N$69,2)</f>
        <v>3</v>
      </c>
      <c r="AF640" s="57">
        <f>VLOOKUP(A640,'BASE LOSS COSTS'!$S$14:$T$28,2)</f>
        <v>55</v>
      </c>
      <c r="AG640" s="71">
        <f>VLOOKUP($A640,'BASE LOSS COSTS'!$BU$14:$BV$28,2,FALSE)</f>
        <v>6.93</v>
      </c>
      <c r="AH640" s="71">
        <f>VLOOKUP($A640,'BASE LOSS COSTS'!$BX$14:$BY$28,2,FALSE)</f>
        <v>8.19</v>
      </c>
      <c r="AI640" s="71">
        <f>VLOOKUP($A640,'BASE LOSS COSTS'!$CA$14:$CB$28,2,FALSE)</f>
        <v>9.4499999999999993</v>
      </c>
      <c r="AJ640" s="57">
        <f>VLOOKUP(A640,'BASE LOSS COSTS'!$P$55:$Q$69,2)</f>
        <v>2</v>
      </c>
      <c r="AK640" s="57">
        <f>VLOOKUP(A640,'BASE LOSS COSTS'!$V$14:$W$28,2)</f>
        <v>452</v>
      </c>
      <c r="AL640" s="71">
        <f>VLOOKUP($A640,'BASE LOSS COSTS'!$CD$14:$CE$28,2,FALSE)</f>
        <v>39.06</v>
      </c>
      <c r="AM640" s="71">
        <f>VLOOKUP($A640,'BASE LOSS COSTS'!$CG$14:$CH$28,2,FALSE)</f>
        <v>44.1</v>
      </c>
      <c r="AN640" s="71">
        <f>VLOOKUP($A640,'BASE LOSS COSTS'!$CJ$14:$CK$28,2,FALSE)</f>
        <v>60.48</v>
      </c>
      <c r="AO640" s="57">
        <f>VLOOKUP(A640,'BASE LOSS COSTS'!$S$55:$T$69,2)</f>
        <v>24</v>
      </c>
      <c r="AP640" s="49">
        <f>ROUND('LOSS COST BY TERRITORY AND ZIP'!$AP640*VLOOKUP(TEXT(A640,"000"),'OFF-BALANCE FACTORS'!$B$2:$H$100,4),0)</f>
        <v>222</v>
      </c>
      <c r="AQ640" s="49">
        <f>ROUND('LOSS COST BY TERRITORY AND ZIP'!$AQ640*VLOOKUP(TEXT(A640,"000"),'OFF-BALANCE FACTORS'!$B$2:$H$100,4),0)</f>
        <v>191</v>
      </c>
      <c r="AR640" s="57">
        <f>VLOOKUP(A640,'BASE LOSS COSTS'!$G$35:$H$49,2)</f>
        <v>264</v>
      </c>
      <c r="AS640" s="57">
        <f>VLOOKUP(A640,'BASE LOSS COSTS'!$J$35:$K$49,2)</f>
        <v>264</v>
      </c>
      <c r="AT640" s="57">
        <f>VLOOKUP(A640,'BASE LOSS COSTS'!$M$35:$N$49,2)</f>
        <v>228</v>
      </c>
      <c r="AU640" s="57">
        <f>VLOOKUP(A640,'BASE LOSS COSTS'!$P$35:$Q$49,2)</f>
        <v>228</v>
      </c>
      <c r="AV640" s="57">
        <f>VLOOKUP(A640,'BASE LOSS COSTS'!$S$35:$T$49,2)</f>
        <v>120</v>
      </c>
      <c r="AW640" s="57">
        <f>VLOOKUP(A640,'BASE LOSS COSTS'!$V$35:$W$49,2)</f>
        <v>120</v>
      </c>
      <c r="AX640" s="57">
        <f>VLOOKUP(A640,'BASE LOSS COSTS'!$Y$35:$Z$49,2)</f>
        <v>104</v>
      </c>
      <c r="AY640" s="57">
        <f>VLOOKUP(A640,'BASE LOSS COSTS'!$AB$35:$AC$49,2)</f>
        <v>104</v>
      </c>
      <c r="AZ640" s="49">
        <f>ROUND('LOSS COST BY TERRITORY AND ZIP'!$AZ640*VLOOKUP(TEXT(A640,"000"),'OFF-BALANCE FACTORS'!$B$2:$H$100,3),0)</f>
        <v>222</v>
      </c>
      <c r="BA640" s="57">
        <f>VLOOKUP(A640,'BASE LOSS COSTS'!$AH$35:$AI$49,2)</f>
        <v>268</v>
      </c>
      <c r="BB640" s="57">
        <f>VLOOKUP(A640,'BASE LOSS COSTS'!$AK$35:$AL$49,2)</f>
        <v>268</v>
      </c>
      <c r="BC640" s="57">
        <f>VLOOKUP(A640,'BASE LOSS COSTS'!$AN$35:$AO$49,2)</f>
        <v>80</v>
      </c>
      <c r="BD640" s="57">
        <f>VLOOKUP(A640,'BASE LOSS COSTS'!$AQ$35:$AR$49,2)</f>
        <v>80</v>
      </c>
      <c r="BE640" s="49">
        <f>ROUND('LOSS COST BY TERRITORY AND ZIP'!$BE640*VLOOKUP(TEXT(A640,"000"),'OFF-BALANCE FACTORS'!$B$2:$H$100,7),0)</f>
        <v>322</v>
      </c>
      <c r="BF640" s="62">
        <f t="shared" si="9"/>
        <v>278</v>
      </c>
      <c r="BG640" s="49">
        <f>ROUND('LOSS COST BY TERRITORY AND ZIP'!$BG640*VLOOKUP(TEXT(A640,"000"),'OFF-BALANCE FACTORS'!$B$2:$H$100,6),0)</f>
        <v>241</v>
      </c>
      <c r="BH640" s="38"/>
      <c r="BI640" s="38"/>
      <c r="BJ640" s="38"/>
      <c r="BK640" s="38"/>
      <c r="BL640" s="38"/>
      <c r="BM640" s="38"/>
      <c r="BN640" s="38"/>
      <c r="BO640" s="38"/>
      <c r="BP640" s="38"/>
      <c r="BQ640" s="38"/>
      <c r="BR640" s="38"/>
      <c r="BS640" s="38"/>
      <c r="BT640" s="38"/>
      <c r="BU640" s="38"/>
      <c r="BV640" s="38"/>
      <c r="BW640" s="38"/>
      <c r="BX640" s="38"/>
      <c r="BY640" s="38"/>
      <c r="BZ640" s="38"/>
      <c r="CA640" s="38"/>
      <c r="CB640" s="38"/>
      <c r="CC640" s="38"/>
      <c r="CD640" s="38"/>
      <c r="CE640" s="38"/>
      <c r="CF640" s="39"/>
      <c r="CG640" s="39"/>
    </row>
    <row r="641" spans="1:85">
      <c r="A641" s="41">
        <v>117</v>
      </c>
      <c r="B641" s="41">
        <v>67548</v>
      </c>
      <c r="C641" s="49">
        <f>ROUND('LOSS COST BY TERRITORY AND ZIP'!$C641*VLOOKUP(TEXT(A641,"000"),'OFF-BALANCE FACTORS'!$B$2:$H$100,2),0)</f>
        <v>151</v>
      </c>
      <c r="D641" s="70">
        <f>VLOOKUP($A641,'BASE LOSS COSTS'!$Y$14:$Z$28,2,FALSE)</f>
        <v>0.63</v>
      </c>
      <c r="E641" s="70">
        <f>VLOOKUP($A641,'BASE LOSS COSTS'!$AB$14:$AC$28,2,FALSE)</f>
        <v>1.26</v>
      </c>
      <c r="F641" s="70">
        <f>VLOOKUP($A641,'BASE LOSS COSTS'!$AE$14:$AF$28,2,FALSE)</f>
        <v>1.89</v>
      </c>
      <c r="G641" s="49">
        <f>VLOOKUP(A641,'BASE LOSS COSTS'!$A$55:$B$69,2)</f>
        <v>4</v>
      </c>
      <c r="H641" s="49">
        <f>ROUND('LOSS COST BY TERRITORY AND ZIP'!$H641*VLOOKUP(TEXT(A641,"000"),'OFF-BALANCE FACTORS'!$B$2:$H$100,5),0)</f>
        <v>155</v>
      </c>
      <c r="I641" s="57">
        <f>VLOOKUP($A641,'BASE LOSS COSTS'!$AH$14:$AI$28,2,FALSE)</f>
        <v>1</v>
      </c>
      <c r="J641" s="57">
        <f>VLOOKUP($A641,'BASE LOSS COSTS'!$AK$14:$AL$28,2,FALSE)</f>
        <v>2</v>
      </c>
      <c r="K641" s="57">
        <f>VLOOKUP($A641,'BASE LOSS COSTS'!$AN$14:$AO$28,2,FALSE)</f>
        <v>3</v>
      </c>
      <c r="L641" s="57">
        <f>VLOOKUP($A641,'BASE LOSS COSTS'!$AQ$14:$AR$28,2,FALSE)</f>
        <v>5</v>
      </c>
      <c r="M641" s="49">
        <f>ROUND('LOSS COST BY TERRITORY AND ZIP'!$M641*VLOOKUP(TEXT(A641,"000"),'OFF-BALANCE FACTORS'!$B$2:$H$100,5),0)</f>
        <v>127</v>
      </c>
      <c r="N641" s="71">
        <f>VLOOKUP($A641,'BASE LOSS COSTS'!$AT$14:$AU$28,2,FALSE)</f>
        <v>0.62</v>
      </c>
      <c r="O641" s="71">
        <f>VLOOKUP($A641,'BASE LOSS COSTS'!$AW$14:$AX$28,2,FALSE)</f>
        <v>1.25</v>
      </c>
      <c r="P641" s="71">
        <f>VLOOKUP($A641,'BASE LOSS COSTS'!$AZ$14:$BA$28,2,FALSE)</f>
        <v>1.87</v>
      </c>
      <c r="Q641" s="49">
        <f>VLOOKUP(A641,'BASE LOSS COSTS'!$D$55:$E$69,2)</f>
        <v>13</v>
      </c>
      <c r="R641" s="49">
        <f>VLOOKUP(A641,'BASE LOSS COSTS'!$V$55:$W$69,2)</f>
        <v>9</v>
      </c>
      <c r="S641" s="57">
        <f>VLOOKUP(A641,'BASE LOSS COSTS'!$J$14:$K$28,2)</f>
        <v>153</v>
      </c>
      <c r="T641" s="49">
        <f>VLOOKUP(A641,'BASE LOSS COSTS'!$G$55:$H$69,2)</f>
        <v>9</v>
      </c>
      <c r="U641" s="57">
        <f>VLOOKUP(A641,'BASE LOSS COSTS'!$M$14:$N$28,2)</f>
        <v>576</v>
      </c>
      <c r="V641" s="71">
        <f>VLOOKUP($A641,'BASE LOSS COSTS'!$BC$14:$BD$28,2,FALSE)</f>
        <v>1.26</v>
      </c>
      <c r="W641" s="71">
        <f>VLOOKUP($A641,'BASE LOSS COSTS'!$BF$14:$BG$28,2,FALSE)</f>
        <v>1.89</v>
      </c>
      <c r="X641" s="71">
        <f>VLOOKUP($A641,'BASE LOSS COSTS'!$BI$14:$BJ$28,2,FALSE)</f>
        <v>2.52</v>
      </c>
      <c r="Y641" s="57">
        <f>VLOOKUP(A641,'BASE LOSS COSTS'!$J$55:$K$69,2)</f>
        <v>25</v>
      </c>
      <c r="Z641" s="57">
        <f>VLOOKUP(A641,'BASE LOSS COSTS'!$Y$55:$Z$69,2)</f>
        <v>20</v>
      </c>
      <c r="AA641" s="57">
        <f>VLOOKUP(A641,'BASE LOSS COSTS'!$P$14:$Q$28,2)</f>
        <v>137</v>
      </c>
      <c r="AB641" s="71">
        <f>VLOOKUP($A641,'BASE LOSS COSTS'!$BL$14:$BM$28,2,FALSE)</f>
        <v>0.63</v>
      </c>
      <c r="AC641" s="71">
        <f>VLOOKUP($A641,'BASE LOSS COSTS'!$BO$14:$BP$28,2,FALSE)</f>
        <v>1.26</v>
      </c>
      <c r="AD641" s="71">
        <f>VLOOKUP($A641,'BASE LOSS COSTS'!$BR$14:$BS$28,2,FALSE)</f>
        <v>1.89</v>
      </c>
      <c r="AE641" s="57">
        <f>VLOOKUP(A641,'BASE LOSS COSTS'!$M$55:$N$69,2)</f>
        <v>3</v>
      </c>
      <c r="AF641" s="57">
        <f>VLOOKUP(A641,'BASE LOSS COSTS'!$S$14:$T$28,2)</f>
        <v>55</v>
      </c>
      <c r="AG641" s="71">
        <f>VLOOKUP($A641,'BASE LOSS COSTS'!$BU$14:$BV$28,2,FALSE)</f>
        <v>6.93</v>
      </c>
      <c r="AH641" s="71">
        <f>VLOOKUP($A641,'BASE LOSS COSTS'!$BX$14:$BY$28,2,FALSE)</f>
        <v>8.19</v>
      </c>
      <c r="AI641" s="71">
        <f>VLOOKUP($A641,'BASE LOSS COSTS'!$CA$14:$CB$28,2,FALSE)</f>
        <v>9.4499999999999993</v>
      </c>
      <c r="AJ641" s="57">
        <f>VLOOKUP(A641,'BASE LOSS COSTS'!$P$55:$Q$69,2)</f>
        <v>2</v>
      </c>
      <c r="AK641" s="57">
        <f>VLOOKUP(A641,'BASE LOSS COSTS'!$V$14:$W$28,2)</f>
        <v>452</v>
      </c>
      <c r="AL641" s="71">
        <f>VLOOKUP($A641,'BASE LOSS COSTS'!$CD$14:$CE$28,2,FALSE)</f>
        <v>39.06</v>
      </c>
      <c r="AM641" s="71">
        <f>VLOOKUP($A641,'BASE LOSS COSTS'!$CG$14:$CH$28,2,FALSE)</f>
        <v>44.1</v>
      </c>
      <c r="AN641" s="71">
        <f>VLOOKUP($A641,'BASE LOSS COSTS'!$CJ$14:$CK$28,2,FALSE)</f>
        <v>60.48</v>
      </c>
      <c r="AO641" s="57">
        <f>VLOOKUP(A641,'BASE LOSS COSTS'!$S$55:$T$69,2)</f>
        <v>24</v>
      </c>
      <c r="AP641" s="49">
        <f>ROUND('LOSS COST BY TERRITORY AND ZIP'!$AP641*VLOOKUP(TEXT(A641,"000"),'OFF-BALANCE FACTORS'!$B$2:$H$100,4),0)</f>
        <v>222</v>
      </c>
      <c r="AQ641" s="49">
        <f>ROUND('LOSS COST BY TERRITORY AND ZIP'!$AQ641*VLOOKUP(TEXT(A641,"000"),'OFF-BALANCE FACTORS'!$B$2:$H$100,4),0)</f>
        <v>191</v>
      </c>
      <c r="AR641" s="57">
        <f>VLOOKUP(A641,'BASE LOSS COSTS'!$G$35:$H$49,2)</f>
        <v>264</v>
      </c>
      <c r="AS641" s="57">
        <f>VLOOKUP(A641,'BASE LOSS COSTS'!$J$35:$K$49,2)</f>
        <v>264</v>
      </c>
      <c r="AT641" s="57">
        <f>VLOOKUP(A641,'BASE LOSS COSTS'!$M$35:$N$49,2)</f>
        <v>228</v>
      </c>
      <c r="AU641" s="57">
        <f>VLOOKUP(A641,'BASE LOSS COSTS'!$P$35:$Q$49,2)</f>
        <v>228</v>
      </c>
      <c r="AV641" s="57">
        <f>VLOOKUP(A641,'BASE LOSS COSTS'!$S$35:$T$49,2)</f>
        <v>120</v>
      </c>
      <c r="AW641" s="57">
        <f>VLOOKUP(A641,'BASE LOSS COSTS'!$V$35:$W$49,2)</f>
        <v>120</v>
      </c>
      <c r="AX641" s="57">
        <f>VLOOKUP(A641,'BASE LOSS COSTS'!$Y$35:$Z$49,2)</f>
        <v>104</v>
      </c>
      <c r="AY641" s="57">
        <f>VLOOKUP(A641,'BASE LOSS COSTS'!$AB$35:$AC$49,2)</f>
        <v>104</v>
      </c>
      <c r="AZ641" s="49">
        <f>ROUND('LOSS COST BY TERRITORY AND ZIP'!$AZ641*VLOOKUP(TEXT(A641,"000"),'OFF-BALANCE FACTORS'!$B$2:$H$100,3),0)</f>
        <v>222</v>
      </c>
      <c r="BA641" s="57">
        <f>VLOOKUP(A641,'BASE LOSS COSTS'!$AH$35:$AI$49,2)</f>
        <v>268</v>
      </c>
      <c r="BB641" s="57">
        <f>VLOOKUP(A641,'BASE LOSS COSTS'!$AK$35:$AL$49,2)</f>
        <v>268</v>
      </c>
      <c r="BC641" s="57">
        <f>VLOOKUP(A641,'BASE LOSS COSTS'!$AN$35:$AO$49,2)</f>
        <v>80</v>
      </c>
      <c r="BD641" s="57">
        <f>VLOOKUP(A641,'BASE LOSS COSTS'!$AQ$35:$AR$49,2)</f>
        <v>80</v>
      </c>
      <c r="BE641" s="49">
        <f>ROUND('LOSS COST BY TERRITORY AND ZIP'!$BE641*VLOOKUP(TEXT(A641,"000"),'OFF-BALANCE FACTORS'!$B$2:$H$100,7),0)</f>
        <v>322</v>
      </c>
      <c r="BF641" s="62">
        <f t="shared" si="9"/>
        <v>278</v>
      </c>
      <c r="BG641" s="49">
        <f>ROUND('LOSS COST BY TERRITORY AND ZIP'!$BG641*VLOOKUP(TEXT(A641,"000"),'OFF-BALANCE FACTORS'!$B$2:$H$100,6),0)</f>
        <v>241</v>
      </c>
      <c r="BH641" s="38"/>
      <c r="BI641" s="38"/>
      <c r="BJ641" s="38"/>
      <c r="BK641" s="38"/>
      <c r="BL641" s="38"/>
      <c r="BM641" s="38"/>
      <c r="BN641" s="38"/>
      <c r="BO641" s="38"/>
      <c r="BP641" s="38"/>
      <c r="BQ641" s="38"/>
      <c r="BR641" s="38"/>
      <c r="BS641" s="38"/>
      <c r="BT641" s="38"/>
      <c r="BU641" s="38"/>
      <c r="BV641" s="38"/>
      <c r="BW641" s="38"/>
      <c r="BX641" s="38"/>
      <c r="BY641" s="38"/>
      <c r="BZ641" s="38"/>
      <c r="CA641" s="38"/>
      <c r="CB641" s="38"/>
      <c r="CC641" s="38"/>
      <c r="CD641" s="38"/>
      <c r="CE641" s="38"/>
      <c r="CF641" s="39"/>
      <c r="CG641" s="39"/>
    </row>
    <row r="642" spans="1:85">
      <c r="A642" s="41">
        <v>117</v>
      </c>
      <c r="B642" s="41">
        <v>67550</v>
      </c>
      <c r="C642" s="49">
        <f>ROUND('LOSS COST BY TERRITORY AND ZIP'!$C642*VLOOKUP(TEXT(A642,"000"),'OFF-BALANCE FACTORS'!$B$2:$H$100,2),0)</f>
        <v>151</v>
      </c>
      <c r="D642" s="70">
        <f>VLOOKUP($A642,'BASE LOSS COSTS'!$Y$14:$Z$28,2,FALSE)</f>
        <v>0.63</v>
      </c>
      <c r="E642" s="70">
        <f>VLOOKUP($A642,'BASE LOSS COSTS'!$AB$14:$AC$28,2,FALSE)</f>
        <v>1.26</v>
      </c>
      <c r="F642" s="70">
        <f>VLOOKUP($A642,'BASE LOSS COSTS'!$AE$14:$AF$28,2,FALSE)</f>
        <v>1.89</v>
      </c>
      <c r="G642" s="49">
        <f>VLOOKUP(A642,'BASE LOSS COSTS'!$A$55:$B$69,2)</f>
        <v>4</v>
      </c>
      <c r="H642" s="49">
        <f>ROUND('LOSS COST BY TERRITORY AND ZIP'!$H642*VLOOKUP(TEXT(A642,"000"),'OFF-BALANCE FACTORS'!$B$2:$H$100,5),0)</f>
        <v>155</v>
      </c>
      <c r="I642" s="57">
        <f>VLOOKUP($A642,'BASE LOSS COSTS'!$AH$14:$AI$28,2,FALSE)</f>
        <v>1</v>
      </c>
      <c r="J642" s="57">
        <f>VLOOKUP($A642,'BASE LOSS COSTS'!$AK$14:$AL$28,2,FALSE)</f>
        <v>2</v>
      </c>
      <c r="K642" s="57">
        <f>VLOOKUP($A642,'BASE LOSS COSTS'!$AN$14:$AO$28,2,FALSE)</f>
        <v>3</v>
      </c>
      <c r="L642" s="57">
        <f>VLOOKUP($A642,'BASE LOSS COSTS'!$AQ$14:$AR$28,2,FALSE)</f>
        <v>5</v>
      </c>
      <c r="M642" s="49">
        <f>ROUND('LOSS COST BY TERRITORY AND ZIP'!$M642*VLOOKUP(TEXT(A642,"000"),'OFF-BALANCE FACTORS'!$B$2:$H$100,5),0)</f>
        <v>127</v>
      </c>
      <c r="N642" s="71">
        <f>VLOOKUP($A642,'BASE LOSS COSTS'!$AT$14:$AU$28,2,FALSE)</f>
        <v>0.62</v>
      </c>
      <c r="O642" s="71">
        <f>VLOOKUP($A642,'BASE LOSS COSTS'!$AW$14:$AX$28,2,FALSE)</f>
        <v>1.25</v>
      </c>
      <c r="P642" s="71">
        <f>VLOOKUP($A642,'BASE LOSS COSTS'!$AZ$14:$BA$28,2,FALSE)</f>
        <v>1.87</v>
      </c>
      <c r="Q642" s="49">
        <f>VLOOKUP(A642,'BASE LOSS COSTS'!$D$55:$E$69,2)</f>
        <v>13</v>
      </c>
      <c r="R642" s="49">
        <f>VLOOKUP(A642,'BASE LOSS COSTS'!$V$55:$W$69,2)</f>
        <v>9</v>
      </c>
      <c r="S642" s="57">
        <f>VLOOKUP(A642,'BASE LOSS COSTS'!$J$14:$K$28,2)</f>
        <v>153</v>
      </c>
      <c r="T642" s="49">
        <f>VLOOKUP(A642,'BASE LOSS COSTS'!$G$55:$H$69,2)</f>
        <v>9</v>
      </c>
      <c r="U642" s="57">
        <f>VLOOKUP(A642,'BASE LOSS COSTS'!$M$14:$N$28,2)</f>
        <v>576</v>
      </c>
      <c r="V642" s="71">
        <f>VLOOKUP($A642,'BASE LOSS COSTS'!$BC$14:$BD$28,2,FALSE)</f>
        <v>1.26</v>
      </c>
      <c r="W642" s="71">
        <f>VLOOKUP($A642,'BASE LOSS COSTS'!$BF$14:$BG$28,2,FALSE)</f>
        <v>1.89</v>
      </c>
      <c r="X642" s="71">
        <f>VLOOKUP($A642,'BASE LOSS COSTS'!$BI$14:$BJ$28,2,FALSE)</f>
        <v>2.52</v>
      </c>
      <c r="Y642" s="57">
        <f>VLOOKUP(A642,'BASE LOSS COSTS'!$J$55:$K$69,2)</f>
        <v>25</v>
      </c>
      <c r="Z642" s="57">
        <f>VLOOKUP(A642,'BASE LOSS COSTS'!$Y$55:$Z$69,2)</f>
        <v>20</v>
      </c>
      <c r="AA642" s="57">
        <f>VLOOKUP(A642,'BASE LOSS COSTS'!$P$14:$Q$28,2)</f>
        <v>137</v>
      </c>
      <c r="AB642" s="71">
        <f>VLOOKUP($A642,'BASE LOSS COSTS'!$BL$14:$BM$28,2,FALSE)</f>
        <v>0.63</v>
      </c>
      <c r="AC642" s="71">
        <f>VLOOKUP($A642,'BASE LOSS COSTS'!$BO$14:$BP$28,2,FALSE)</f>
        <v>1.26</v>
      </c>
      <c r="AD642" s="71">
        <f>VLOOKUP($A642,'BASE LOSS COSTS'!$BR$14:$BS$28,2,FALSE)</f>
        <v>1.89</v>
      </c>
      <c r="AE642" s="57">
        <f>VLOOKUP(A642,'BASE LOSS COSTS'!$M$55:$N$69,2)</f>
        <v>3</v>
      </c>
      <c r="AF642" s="57">
        <f>VLOOKUP(A642,'BASE LOSS COSTS'!$S$14:$T$28,2)</f>
        <v>55</v>
      </c>
      <c r="AG642" s="71">
        <f>VLOOKUP($A642,'BASE LOSS COSTS'!$BU$14:$BV$28,2,FALSE)</f>
        <v>6.93</v>
      </c>
      <c r="AH642" s="71">
        <f>VLOOKUP($A642,'BASE LOSS COSTS'!$BX$14:$BY$28,2,FALSE)</f>
        <v>8.19</v>
      </c>
      <c r="AI642" s="71">
        <f>VLOOKUP($A642,'BASE LOSS COSTS'!$CA$14:$CB$28,2,FALSE)</f>
        <v>9.4499999999999993</v>
      </c>
      <c r="AJ642" s="57">
        <f>VLOOKUP(A642,'BASE LOSS COSTS'!$P$55:$Q$69,2)</f>
        <v>2</v>
      </c>
      <c r="AK642" s="57">
        <f>VLOOKUP(A642,'BASE LOSS COSTS'!$V$14:$W$28,2)</f>
        <v>452</v>
      </c>
      <c r="AL642" s="71">
        <f>VLOOKUP($A642,'BASE LOSS COSTS'!$CD$14:$CE$28,2,FALSE)</f>
        <v>39.06</v>
      </c>
      <c r="AM642" s="71">
        <f>VLOOKUP($A642,'BASE LOSS COSTS'!$CG$14:$CH$28,2,FALSE)</f>
        <v>44.1</v>
      </c>
      <c r="AN642" s="71">
        <f>VLOOKUP($A642,'BASE LOSS COSTS'!$CJ$14:$CK$28,2,FALSE)</f>
        <v>60.48</v>
      </c>
      <c r="AO642" s="57">
        <f>VLOOKUP(A642,'BASE LOSS COSTS'!$S$55:$T$69,2)</f>
        <v>24</v>
      </c>
      <c r="AP642" s="49">
        <f>ROUND('LOSS COST BY TERRITORY AND ZIP'!$AP642*VLOOKUP(TEXT(A642,"000"),'OFF-BALANCE FACTORS'!$B$2:$H$100,4),0)</f>
        <v>222</v>
      </c>
      <c r="AQ642" s="49">
        <f>ROUND('LOSS COST BY TERRITORY AND ZIP'!$AQ642*VLOOKUP(TEXT(A642,"000"),'OFF-BALANCE FACTORS'!$B$2:$H$100,4),0)</f>
        <v>191</v>
      </c>
      <c r="AR642" s="57">
        <f>VLOOKUP(A642,'BASE LOSS COSTS'!$G$35:$H$49,2)</f>
        <v>264</v>
      </c>
      <c r="AS642" s="57">
        <f>VLOOKUP(A642,'BASE LOSS COSTS'!$J$35:$K$49,2)</f>
        <v>264</v>
      </c>
      <c r="AT642" s="57">
        <f>VLOOKUP(A642,'BASE LOSS COSTS'!$M$35:$N$49,2)</f>
        <v>228</v>
      </c>
      <c r="AU642" s="57">
        <f>VLOOKUP(A642,'BASE LOSS COSTS'!$P$35:$Q$49,2)</f>
        <v>228</v>
      </c>
      <c r="AV642" s="57">
        <f>VLOOKUP(A642,'BASE LOSS COSTS'!$S$35:$T$49,2)</f>
        <v>120</v>
      </c>
      <c r="AW642" s="57">
        <f>VLOOKUP(A642,'BASE LOSS COSTS'!$V$35:$W$49,2)</f>
        <v>120</v>
      </c>
      <c r="AX642" s="57">
        <f>VLOOKUP(A642,'BASE LOSS COSTS'!$Y$35:$Z$49,2)</f>
        <v>104</v>
      </c>
      <c r="AY642" s="57">
        <f>VLOOKUP(A642,'BASE LOSS COSTS'!$AB$35:$AC$49,2)</f>
        <v>104</v>
      </c>
      <c r="AZ642" s="49">
        <f>ROUND('LOSS COST BY TERRITORY AND ZIP'!$AZ642*VLOOKUP(TEXT(A642,"000"),'OFF-BALANCE FACTORS'!$B$2:$H$100,3),0)</f>
        <v>222</v>
      </c>
      <c r="BA642" s="57">
        <f>VLOOKUP(A642,'BASE LOSS COSTS'!$AH$35:$AI$49,2)</f>
        <v>268</v>
      </c>
      <c r="BB642" s="57">
        <f>VLOOKUP(A642,'BASE LOSS COSTS'!$AK$35:$AL$49,2)</f>
        <v>268</v>
      </c>
      <c r="BC642" s="57">
        <f>VLOOKUP(A642,'BASE LOSS COSTS'!$AN$35:$AO$49,2)</f>
        <v>80</v>
      </c>
      <c r="BD642" s="57">
        <f>VLOOKUP(A642,'BASE LOSS COSTS'!$AQ$35:$AR$49,2)</f>
        <v>80</v>
      </c>
      <c r="BE642" s="49">
        <f>ROUND('LOSS COST BY TERRITORY AND ZIP'!$BE642*VLOOKUP(TEXT(A642,"000"),'OFF-BALANCE FACTORS'!$B$2:$H$100,7),0)</f>
        <v>322</v>
      </c>
      <c r="BF642" s="62">
        <f t="shared" si="9"/>
        <v>278</v>
      </c>
      <c r="BG642" s="49">
        <f>ROUND('LOSS COST BY TERRITORY AND ZIP'!$BG642*VLOOKUP(TEXT(A642,"000"),'OFF-BALANCE FACTORS'!$B$2:$H$100,6),0)</f>
        <v>241</v>
      </c>
      <c r="BH642" s="38"/>
      <c r="BI642" s="38"/>
      <c r="BJ642" s="38"/>
      <c r="BK642" s="38"/>
      <c r="BL642" s="38"/>
      <c r="BM642" s="38"/>
      <c r="BN642" s="38"/>
      <c r="BO642" s="38"/>
      <c r="BP642" s="38"/>
      <c r="BQ642" s="38"/>
      <c r="BR642" s="38"/>
      <c r="BS642" s="38"/>
      <c r="BT642" s="38"/>
      <c r="BU642" s="38"/>
      <c r="BV642" s="38"/>
      <c r="BW642" s="38"/>
      <c r="BX642" s="38"/>
      <c r="BY642" s="38"/>
      <c r="BZ642" s="38"/>
      <c r="CA642" s="38"/>
      <c r="CB642" s="38"/>
      <c r="CC642" s="38"/>
      <c r="CD642" s="38"/>
      <c r="CE642" s="38"/>
      <c r="CF642" s="39"/>
      <c r="CG642" s="39"/>
    </row>
    <row r="643" spans="1:85">
      <c r="A643" s="41">
        <v>117</v>
      </c>
      <c r="B643" s="41">
        <v>67552</v>
      </c>
      <c r="C643" s="49">
        <f>ROUND('LOSS COST BY TERRITORY AND ZIP'!$C643*VLOOKUP(TEXT(A643,"000"),'OFF-BALANCE FACTORS'!$B$2:$H$100,2),0)</f>
        <v>151</v>
      </c>
      <c r="D643" s="70">
        <f>VLOOKUP($A643,'BASE LOSS COSTS'!$Y$14:$Z$28,2,FALSE)</f>
        <v>0.63</v>
      </c>
      <c r="E643" s="70">
        <f>VLOOKUP($A643,'BASE LOSS COSTS'!$AB$14:$AC$28,2,FALSE)</f>
        <v>1.26</v>
      </c>
      <c r="F643" s="70">
        <f>VLOOKUP($A643,'BASE LOSS COSTS'!$AE$14:$AF$28,2,FALSE)</f>
        <v>1.89</v>
      </c>
      <c r="G643" s="49">
        <f>VLOOKUP(A643,'BASE LOSS COSTS'!$A$55:$B$69,2)</f>
        <v>4</v>
      </c>
      <c r="H643" s="49">
        <f>ROUND('LOSS COST BY TERRITORY AND ZIP'!$H643*VLOOKUP(TEXT(A643,"000"),'OFF-BALANCE FACTORS'!$B$2:$H$100,5),0)</f>
        <v>155</v>
      </c>
      <c r="I643" s="57">
        <f>VLOOKUP($A643,'BASE LOSS COSTS'!$AH$14:$AI$28,2,FALSE)</f>
        <v>1</v>
      </c>
      <c r="J643" s="57">
        <f>VLOOKUP($A643,'BASE LOSS COSTS'!$AK$14:$AL$28,2,FALSE)</f>
        <v>2</v>
      </c>
      <c r="K643" s="57">
        <f>VLOOKUP($A643,'BASE LOSS COSTS'!$AN$14:$AO$28,2,FALSE)</f>
        <v>3</v>
      </c>
      <c r="L643" s="57">
        <f>VLOOKUP($A643,'BASE LOSS COSTS'!$AQ$14:$AR$28,2,FALSE)</f>
        <v>5</v>
      </c>
      <c r="M643" s="49">
        <f>ROUND('LOSS COST BY TERRITORY AND ZIP'!$M643*VLOOKUP(TEXT(A643,"000"),'OFF-BALANCE FACTORS'!$B$2:$H$100,5),0)</f>
        <v>127</v>
      </c>
      <c r="N643" s="71">
        <f>VLOOKUP($A643,'BASE LOSS COSTS'!$AT$14:$AU$28,2,FALSE)</f>
        <v>0.62</v>
      </c>
      <c r="O643" s="71">
        <f>VLOOKUP($A643,'BASE LOSS COSTS'!$AW$14:$AX$28,2,FALSE)</f>
        <v>1.25</v>
      </c>
      <c r="P643" s="71">
        <f>VLOOKUP($A643,'BASE LOSS COSTS'!$AZ$14:$BA$28,2,FALSE)</f>
        <v>1.87</v>
      </c>
      <c r="Q643" s="49">
        <f>VLOOKUP(A643,'BASE LOSS COSTS'!$D$55:$E$69,2)</f>
        <v>13</v>
      </c>
      <c r="R643" s="49">
        <f>VLOOKUP(A643,'BASE LOSS COSTS'!$V$55:$W$69,2)</f>
        <v>9</v>
      </c>
      <c r="S643" s="57">
        <f>VLOOKUP(A643,'BASE LOSS COSTS'!$J$14:$K$28,2)</f>
        <v>153</v>
      </c>
      <c r="T643" s="49">
        <f>VLOOKUP(A643,'BASE LOSS COSTS'!$G$55:$H$69,2)</f>
        <v>9</v>
      </c>
      <c r="U643" s="57">
        <f>VLOOKUP(A643,'BASE LOSS COSTS'!$M$14:$N$28,2)</f>
        <v>576</v>
      </c>
      <c r="V643" s="71">
        <f>VLOOKUP($A643,'BASE LOSS COSTS'!$BC$14:$BD$28,2,FALSE)</f>
        <v>1.26</v>
      </c>
      <c r="W643" s="71">
        <f>VLOOKUP($A643,'BASE LOSS COSTS'!$BF$14:$BG$28,2,FALSE)</f>
        <v>1.89</v>
      </c>
      <c r="X643" s="71">
        <f>VLOOKUP($A643,'BASE LOSS COSTS'!$BI$14:$BJ$28,2,FALSE)</f>
        <v>2.52</v>
      </c>
      <c r="Y643" s="57">
        <f>VLOOKUP(A643,'BASE LOSS COSTS'!$J$55:$K$69,2)</f>
        <v>25</v>
      </c>
      <c r="Z643" s="57">
        <f>VLOOKUP(A643,'BASE LOSS COSTS'!$Y$55:$Z$69,2)</f>
        <v>20</v>
      </c>
      <c r="AA643" s="57">
        <f>VLOOKUP(A643,'BASE LOSS COSTS'!$P$14:$Q$28,2)</f>
        <v>137</v>
      </c>
      <c r="AB643" s="71">
        <f>VLOOKUP($A643,'BASE LOSS COSTS'!$BL$14:$BM$28,2,FALSE)</f>
        <v>0.63</v>
      </c>
      <c r="AC643" s="71">
        <f>VLOOKUP($A643,'BASE LOSS COSTS'!$BO$14:$BP$28,2,FALSE)</f>
        <v>1.26</v>
      </c>
      <c r="AD643" s="71">
        <f>VLOOKUP($A643,'BASE LOSS COSTS'!$BR$14:$BS$28,2,FALSE)</f>
        <v>1.89</v>
      </c>
      <c r="AE643" s="57">
        <f>VLOOKUP(A643,'BASE LOSS COSTS'!$M$55:$N$69,2)</f>
        <v>3</v>
      </c>
      <c r="AF643" s="57">
        <f>VLOOKUP(A643,'BASE LOSS COSTS'!$S$14:$T$28,2)</f>
        <v>55</v>
      </c>
      <c r="AG643" s="71">
        <f>VLOOKUP($A643,'BASE LOSS COSTS'!$BU$14:$BV$28,2,FALSE)</f>
        <v>6.93</v>
      </c>
      <c r="AH643" s="71">
        <f>VLOOKUP($A643,'BASE LOSS COSTS'!$BX$14:$BY$28,2,FALSE)</f>
        <v>8.19</v>
      </c>
      <c r="AI643" s="71">
        <f>VLOOKUP($A643,'BASE LOSS COSTS'!$CA$14:$CB$28,2,FALSE)</f>
        <v>9.4499999999999993</v>
      </c>
      <c r="AJ643" s="57">
        <f>VLOOKUP(A643,'BASE LOSS COSTS'!$P$55:$Q$69,2)</f>
        <v>2</v>
      </c>
      <c r="AK643" s="57">
        <f>VLOOKUP(A643,'BASE LOSS COSTS'!$V$14:$W$28,2)</f>
        <v>452</v>
      </c>
      <c r="AL643" s="71">
        <f>VLOOKUP($A643,'BASE LOSS COSTS'!$CD$14:$CE$28,2,FALSE)</f>
        <v>39.06</v>
      </c>
      <c r="AM643" s="71">
        <f>VLOOKUP($A643,'BASE LOSS COSTS'!$CG$14:$CH$28,2,FALSE)</f>
        <v>44.1</v>
      </c>
      <c r="AN643" s="71">
        <f>VLOOKUP($A643,'BASE LOSS COSTS'!$CJ$14:$CK$28,2,FALSE)</f>
        <v>60.48</v>
      </c>
      <c r="AO643" s="57">
        <f>VLOOKUP(A643,'BASE LOSS COSTS'!$S$55:$T$69,2)</f>
        <v>24</v>
      </c>
      <c r="AP643" s="49">
        <f>ROUND('LOSS COST BY TERRITORY AND ZIP'!$AP643*VLOOKUP(TEXT(A643,"000"),'OFF-BALANCE FACTORS'!$B$2:$H$100,4),0)</f>
        <v>222</v>
      </c>
      <c r="AQ643" s="49">
        <f>ROUND('LOSS COST BY TERRITORY AND ZIP'!$AQ643*VLOOKUP(TEXT(A643,"000"),'OFF-BALANCE FACTORS'!$B$2:$H$100,4),0)</f>
        <v>191</v>
      </c>
      <c r="AR643" s="57">
        <f>VLOOKUP(A643,'BASE LOSS COSTS'!$G$35:$H$49,2)</f>
        <v>264</v>
      </c>
      <c r="AS643" s="57">
        <f>VLOOKUP(A643,'BASE LOSS COSTS'!$J$35:$K$49,2)</f>
        <v>264</v>
      </c>
      <c r="AT643" s="57">
        <f>VLOOKUP(A643,'BASE LOSS COSTS'!$M$35:$N$49,2)</f>
        <v>228</v>
      </c>
      <c r="AU643" s="57">
        <f>VLOOKUP(A643,'BASE LOSS COSTS'!$P$35:$Q$49,2)</f>
        <v>228</v>
      </c>
      <c r="AV643" s="57">
        <f>VLOOKUP(A643,'BASE LOSS COSTS'!$S$35:$T$49,2)</f>
        <v>120</v>
      </c>
      <c r="AW643" s="57">
        <f>VLOOKUP(A643,'BASE LOSS COSTS'!$V$35:$W$49,2)</f>
        <v>120</v>
      </c>
      <c r="AX643" s="57">
        <f>VLOOKUP(A643,'BASE LOSS COSTS'!$Y$35:$Z$49,2)</f>
        <v>104</v>
      </c>
      <c r="AY643" s="57">
        <f>VLOOKUP(A643,'BASE LOSS COSTS'!$AB$35:$AC$49,2)</f>
        <v>104</v>
      </c>
      <c r="AZ643" s="49">
        <f>ROUND('LOSS COST BY TERRITORY AND ZIP'!$AZ643*VLOOKUP(TEXT(A643,"000"),'OFF-BALANCE FACTORS'!$B$2:$H$100,3),0)</f>
        <v>222</v>
      </c>
      <c r="BA643" s="57">
        <f>VLOOKUP(A643,'BASE LOSS COSTS'!$AH$35:$AI$49,2)</f>
        <v>268</v>
      </c>
      <c r="BB643" s="57">
        <f>VLOOKUP(A643,'BASE LOSS COSTS'!$AK$35:$AL$49,2)</f>
        <v>268</v>
      </c>
      <c r="BC643" s="57">
        <f>VLOOKUP(A643,'BASE LOSS COSTS'!$AN$35:$AO$49,2)</f>
        <v>80</v>
      </c>
      <c r="BD643" s="57">
        <f>VLOOKUP(A643,'BASE LOSS COSTS'!$AQ$35:$AR$49,2)</f>
        <v>80</v>
      </c>
      <c r="BE643" s="49">
        <f>ROUND('LOSS COST BY TERRITORY AND ZIP'!$BE643*VLOOKUP(TEXT(A643,"000"),'OFF-BALANCE FACTORS'!$B$2:$H$100,7),0)</f>
        <v>322</v>
      </c>
      <c r="BF643" s="62">
        <f t="shared" si="9"/>
        <v>278</v>
      </c>
      <c r="BG643" s="49">
        <f>ROUND('LOSS COST BY TERRITORY AND ZIP'!$BG643*VLOOKUP(TEXT(A643,"000"),'OFF-BALANCE FACTORS'!$B$2:$H$100,6),0)</f>
        <v>241</v>
      </c>
      <c r="BH643" s="38"/>
      <c r="BI643" s="38"/>
      <c r="BJ643" s="38"/>
      <c r="BK643" s="38"/>
      <c r="BL643" s="38"/>
      <c r="BM643" s="38"/>
      <c r="BN643" s="38"/>
      <c r="BO643" s="38"/>
      <c r="BP643" s="38"/>
      <c r="BQ643" s="38"/>
      <c r="BR643" s="38"/>
      <c r="BS643" s="38"/>
      <c r="BT643" s="38"/>
      <c r="BU643" s="38"/>
      <c r="BV643" s="38"/>
      <c r="BW643" s="38"/>
      <c r="BX643" s="38"/>
      <c r="BY643" s="38"/>
      <c r="BZ643" s="38"/>
      <c r="CA643" s="38"/>
      <c r="CB643" s="38"/>
      <c r="CC643" s="38"/>
      <c r="CD643" s="38"/>
      <c r="CE643" s="38"/>
      <c r="CF643" s="39"/>
      <c r="CG643" s="39"/>
    </row>
    <row r="644" spans="1:85">
      <c r="A644" s="41">
        <v>117</v>
      </c>
      <c r="B644" s="41">
        <v>67553</v>
      </c>
      <c r="C644" s="49">
        <f>ROUND('LOSS COST BY TERRITORY AND ZIP'!$C644*VLOOKUP(TEXT(A644,"000"),'OFF-BALANCE FACTORS'!$B$2:$H$100,2),0)</f>
        <v>151</v>
      </c>
      <c r="D644" s="70">
        <f>VLOOKUP($A644,'BASE LOSS COSTS'!$Y$14:$Z$28,2,FALSE)</f>
        <v>0.63</v>
      </c>
      <c r="E644" s="70">
        <f>VLOOKUP($A644,'BASE LOSS COSTS'!$AB$14:$AC$28,2,FALSE)</f>
        <v>1.26</v>
      </c>
      <c r="F644" s="70">
        <f>VLOOKUP($A644,'BASE LOSS COSTS'!$AE$14:$AF$28,2,FALSE)</f>
        <v>1.89</v>
      </c>
      <c r="G644" s="49">
        <f>VLOOKUP(A644,'BASE LOSS COSTS'!$A$55:$B$69,2)</f>
        <v>4</v>
      </c>
      <c r="H644" s="49">
        <f>ROUND('LOSS COST BY TERRITORY AND ZIP'!$H644*VLOOKUP(TEXT(A644,"000"),'OFF-BALANCE FACTORS'!$B$2:$H$100,5),0)</f>
        <v>155</v>
      </c>
      <c r="I644" s="57">
        <f>VLOOKUP($A644,'BASE LOSS COSTS'!$AH$14:$AI$28,2,FALSE)</f>
        <v>1</v>
      </c>
      <c r="J644" s="57">
        <f>VLOOKUP($A644,'BASE LOSS COSTS'!$AK$14:$AL$28,2,FALSE)</f>
        <v>2</v>
      </c>
      <c r="K644" s="57">
        <f>VLOOKUP($A644,'BASE LOSS COSTS'!$AN$14:$AO$28,2,FALSE)</f>
        <v>3</v>
      </c>
      <c r="L644" s="57">
        <f>VLOOKUP($A644,'BASE LOSS COSTS'!$AQ$14:$AR$28,2,FALSE)</f>
        <v>5</v>
      </c>
      <c r="M644" s="49">
        <f>ROUND('LOSS COST BY TERRITORY AND ZIP'!$M644*VLOOKUP(TEXT(A644,"000"),'OFF-BALANCE FACTORS'!$B$2:$H$100,5),0)</f>
        <v>127</v>
      </c>
      <c r="N644" s="71">
        <f>VLOOKUP($A644,'BASE LOSS COSTS'!$AT$14:$AU$28,2,FALSE)</f>
        <v>0.62</v>
      </c>
      <c r="O644" s="71">
        <f>VLOOKUP($A644,'BASE LOSS COSTS'!$AW$14:$AX$28,2,FALSE)</f>
        <v>1.25</v>
      </c>
      <c r="P644" s="71">
        <f>VLOOKUP($A644,'BASE LOSS COSTS'!$AZ$14:$BA$28,2,FALSE)</f>
        <v>1.87</v>
      </c>
      <c r="Q644" s="49">
        <f>VLOOKUP(A644,'BASE LOSS COSTS'!$D$55:$E$69,2)</f>
        <v>13</v>
      </c>
      <c r="R644" s="49">
        <f>VLOOKUP(A644,'BASE LOSS COSTS'!$V$55:$W$69,2)</f>
        <v>9</v>
      </c>
      <c r="S644" s="57">
        <f>VLOOKUP(A644,'BASE LOSS COSTS'!$J$14:$K$28,2)</f>
        <v>153</v>
      </c>
      <c r="T644" s="49">
        <f>VLOOKUP(A644,'BASE LOSS COSTS'!$G$55:$H$69,2)</f>
        <v>9</v>
      </c>
      <c r="U644" s="57">
        <f>VLOOKUP(A644,'BASE LOSS COSTS'!$M$14:$N$28,2)</f>
        <v>576</v>
      </c>
      <c r="V644" s="71">
        <f>VLOOKUP($A644,'BASE LOSS COSTS'!$BC$14:$BD$28,2,FALSE)</f>
        <v>1.26</v>
      </c>
      <c r="W644" s="71">
        <f>VLOOKUP($A644,'BASE LOSS COSTS'!$BF$14:$BG$28,2,FALSE)</f>
        <v>1.89</v>
      </c>
      <c r="X644" s="71">
        <f>VLOOKUP($A644,'BASE LOSS COSTS'!$BI$14:$BJ$28,2,FALSE)</f>
        <v>2.52</v>
      </c>
      <c r="Y644" s="57">
        <f>VLOOKUP(A644,'BASE LOSS COSTS'!$J$55:$K$69,2)</f>
        <v>25</v>
      </c>
      <c r="Z644" s="57">
        <f>VLOOKUP(A644,'BASE LOSS COSTS'!$Y$55:$Z$69,2)</f>
        <v>20</v>
      </c>
      <c r="AA644" s="57">
        <f>VLOOKUP(A644,'BASE LOSS COSTS'!$P$14:$Q$28,2)</f>
        <v>137</v>
      </c>
      <c r="AB644" s="71">
        <f>VLOOKUP($A644,'BASE LOSS COSTS'!$BL$14:$BM$28,2,FALSE)</f>
        <v>0.63</v>
      </c>
      <c r="AC644" s="71">
        <f>VLOOKUP($A644,'BASE LOSS COSTS'!$BO$14:$BP$28,2,FALSE)</f>
        <v>1.26</v>
      </c>
      <c r="AD644" s="71">
        <f>VLOOKUP($A644,'BASE LOSS COSTS'!$BR$14:$BS$28,2,FALSE)</f>
        <v>1.89</v>
      </c>
      <c r="AE644" s="57">
        <f>VLOOKUP(A644,'BASE LOSS COSTS'!$M$55:$N$69,2)</f>
        <v>3</v>
      </c>
      <c r="AF644" s="57">
        <f>VLOOKUP(A644,'BASE LOSS COSTS'!$S$14:$T$28,2)</f>
        <v>55</v>
      </c>
      <c r="AG644" s="71">
        <f>VLOOKUP($A644,'BASE LOSS COSTS'!$BU$14:$BV$28,2,FALSE)</f>
        <v>6.93</v>
      </c>
      <c r="AH644" s="71">
        <f>VLOOKUP($A644,'BASE LOSS COSTS'!$BX$14:$BY$28,2,FALSE)</f>
        <v>8.19</v>
      </c>
      <c r="AI644" s="71">
        <f>VLOOKUP($A644,'BASE LOSS COSTS'!$CA$14:$CB$28,2,FALSE)</f>
        <v>9.4499999999999993</v>
      </c>
      <c r="AJ644" s="57">
        <f>VLOOKUP(A644,'BASE LOSS COSTS'!$P$55:$Q$69,2)</f>
        <v>2</v>
      </c>
      <c r="AK644" s="57">
        <f>VLOOKUP(A644,'BASE LOSS COSTS'!$V$14:$W$28,2)</f>
        <v>452</v>
      </c>
      <c r="AL644" s="71">
        <f>VLOOKUP($A644,'BASE LOSS COSTS'!$CD$14:$CE$28,2,FALSE)</f>
        <v>39.06</v>
      </c>
      <c r="AM644" s="71">
        <f>VLOOKUP($A644,'BASE LOSS COSTS'!$CG$14:$CH$28,2,FALSE)</f>
        <v>44.1</v>
      </c>
      <c r="AN644" s="71">
        <f>VLOOKUP($A644,'BASE LOSS COSTS'!$CJ$14:$CK$28,2,FALSE)</f>
        <v>60.48</v>
      </c>
      <c r="AO644" s="57">
        <f>VLOOKUP(A644,'BASE LOSS COSTS'!$S$55:$T$69,2)</f>
        <v>24</v>
      </c>
      <c r="AP644" s="49">
        <f>ROUND('LOSS COST BY TERRITORY AND ZIP'!$AP644*VLOOKUP(TEXT(A644,"000"),'OFF-BALANCE FACTORS'!$B$2:$H$100,4),0)</f>
        <v>222</v>
      </c>
      <c r="AQ644" s="49">
        <f>ROUND('LOSS COST BY TERRITORY AND ZIP'!$AQ644*VLOOKUP(TEXT(A644,"000"),'OFF-BALANCE FACTORS'!$B$2:$H$100,4),0)</f>
        <v>191</v>
      </c>
      <c r="AR644" s="57">
        <f>VLOOKUP(A644,'BASE LOSS COSTS'!$G$35:$H$49,2)</f>
        <v>264</v>
      </c>
      <c r="AS644" s="57">
        <f>VLOOKUP(A644,'BASE LOSS COSTS'!$J$35:$K$49,2)</f>
        <v>264</v>
      </c>
      <c r="AT644" s="57">
        <f>VLOOKUP(A644,'BASE LOSS COSTS'!$M$35:$N$49,2)</f>
        <v>228</v>
      </c>
      <c r="AU644" s="57">
        <f>VLOOKUP(A644,'BASE LOSS COSTS'!$P$35:$Q$49,2)</f>
        <v>228</v>
      </c>
      <c r="AV644" s="57">
        <f>VLOOKUP(A644,'BASE LOSS COSTS'!$S$35:$T$49,2)</f>
        <v>120</v>
      </c>
      <c r="AW644" s="57">
        <f>VLOOKUP(A644,'BASE LOSS COSTS'!$V$35:$W$49,2)</f>
        <v>120</v>
      </c>
      <c r="AX644" s="57">
        <f>VLOOKUP(A644,'BASE LOSS COSTS'!$Y$35:$Z$49,2)</f>
        <v>104</v>
      </c>
      <c r="AY644" s="57">
        <f>VLOOKUP(A644,'BASE LOSS COSTS'!$AB$35:$AC$49,2)</f>
        <v>104</v>
      </c>
      <c r="AZ644" s="49">
        <f>ROUND('LOSS COST BY TERRITORY AND ZIP'!$AZ644*VLOOKUP(TEXT(A644,"000"),'OFF-BALANCE FACTORS'!$B$2:$H$100,3),0)</f>
        <v>222</v>
      </c>
      <c r="BA644" s="57">
        <f>VLOOKUP(A644,'BASE LOSS COSTS'!$AH$35:$AI$49,2)</f>
        <v>268</v>
      </c>
      <c r="BB644" s="57">
        <f>VLOOKUP(A644,'BASE LOSS COSTS'!$AK$35:$AL$49,2)</f>
        <v>268</v>
      </c>
      <c r="BC644" s="57">
        <f>VLOOKUP(A644,'BASE LOSS COSTS'!$AN$35:$AO$49,2)</f>
        <v>80</v>
      </c>
      <c r="BD644" s="57">
        <f>VLOOKUP(A644,'BASE LOSS COSTS'!$AQ$35:$AR$49,2)</f>
        <v>80</v>
      </c>
      <c r="BE644" s="49">
        <f>ROUND('LOSS COST BY TERRITORY AND ZIP'!$BE644*VLOOKUP(TEXT(A644,"000"),'OFF-BALANCE FACTORS'!$B$2:$H$100,7),0)</f>
        <v>322</v>
      </c>
      <c r="BF644" s="62">
        <f t="shared" si="9"/>
        <v>278</v>
      </c>
      <c r="BG644" s="49">
        <f>ROUND('LOSS COST BY TERRITORY AND ZIP'!$BG644*VLOOKUP(TEXT(A644,"000"),'OFF-BALANCE FACTORS'!$B$2:$H$100,6),0)</f>
        <v>241</v>
      </c>
      <c r="BH644" s="38"/>
      <c r="BI644" s="38"/>
      <c r="BJ644" s="38"/>
      <c r="BK644" s="38"/>
      <c r="BL644" s="38"/>
      <c r="BM644" s="38"/>
      <c r="BN644" s="38"/>
      <c r="BO644" s="38"/>
      <c r="BP644" s="38"/>
      <c r="BQ644" s="38"/>
      <c r="BR644" s="38"/>
      <c r="BS644" s="38"/>
      <c r="BT644" s="38"/>
      <c r="BU644" s="38"/>
      <c r="BV644" s="38"/>
      <c r="BW644" s="38"/>
      <c r="BX644" s="38"/>
      <c r="BY644" s="38"/>
      <c r="BZ644" s="38"/>
      <c r="CA644" s="38"/>
      <c r="CB644" s="38"/>
      <c r="CC644" s="38"/>
      <c r="CD644" s="38"/>
      <c r="CE644" s="38"/>
      <c r="CF644" s="39"/>
      <c r="CG644" s="39"/>
    </row>
    <row r="645" spans="1:85">
      <c r="A645" s="41">
        <v>117</v>
      </c>
      <c r="B645" s="41">
        <v>67554</v>
      </c>
      <c r="C645" s="49">
        <f>ROUND('LOSS COST BY TERRITORY AND ZIP'!$C645*VLOOKUP(TEXT(A645,"000"),'OFF-BALANCE FACTORS'!$B$2:$H$100,2),0)</f>
        <v>151</v>
      </c>
      <c r="D645" s="70">
        <f>VLOOKUP($A645,'BASE LOSS COSTS'!$Y$14:$Z$28,2,FALSE)</f>
        <v>0.63</v>
      </c>
      <c r="E645" s="70">
        <f>VLOOKUP($A645,'BASE LOSS COSTS'!$AB$14:$AC$28,2,FALSE)</f>
        <v>1.26</v>
      </c>
      <c r="F645" s="70">
        <f>VLOOKUP($A645,'BASE LOSS COSTS'!$AE$14:$AF$28,2,FALSE)</f>
        <v>1.89</v>
      </c>
      <c r="G645" s="49">
        <f>VLOOKUP(A645,'BASE LOSS COSTS'!$A$55:$B$69,2)</f>
        <v>4</v>
      </c>
      <c r="H645" s="49">
        <f>ROUND('LOSS COST BY TERRITORY AND ZIP'!$H645*VLOOKUP(TEXT(A645,"000"),'OFF-BALANCE FACTORS'!$B$2:$H$100,5),0)</f>
        <v>155</v>
      </c>
      <c r="I645" s="57">
        <f>VLOOKUP($A645,'BASE LOSS COSTS'!$AH$14:$AI$28,2,FALSE)</f>
        <v>1</v>
      </c>
      <c r="J645" s="57">
        <f>VLOOKUP($A645,'BASE LOSS COSTS'!$AK$14:$AL$28,2,FALSE)</f>
        <v>2</v>
      </c>
      <c r="K645" s="57">
        <f>VLOOKUP($A645,'BASE LOSS COSTS'!$AN$14:$AO$28,2,FALSE)</f>
        <v>3</v>
      </c>
      <c r="L645" s="57">
        <f>VLOOKUP($A645,'BASE LOSS COSTS'!$AQ$14:$AR$28,2,FALSE)</f>
        <v>5</v>
      </c>
      <c r="M645" s="49">
        <f>ROUND('LOSS COST BY TERRITORY AND ZIP'!$M645*VLOOKUP(TEXT(A645,"000"),'OFF-BALANCE FACTORS'!$B$2:$H$100,5),0)</f>
        <v>127</v>
      </c>
      <c r="N645" s="71">
        <f>VLOOKUP($A645,'BASE LOSS COSTS'!$AT$14:$AU$28,2,FALSE)</f>
        <v>0.62</v>
      </c>
      <c r="O645" s="71">
        <f>VLOOKUP($A645,'BASE LOSS COSTS'!$AW$14:$AX$28,2,FALSE)</f>
        <v>1.25</v>
      </c>
      <c r="P645" s="71">
        <f>VLOOKUP($A645,'BASE LOSS COSTS'!$AZ$14:$BA$28,2,FALSE)</f>
        <v>1.87</v>
      </c>
      <c r="Q645" s="49">
        <f>VLOOKUP(A645,'BASE LOSS COSTS'!$D$55:$E$69,2)</f>
        <v>13</v>
      </c>
      <c r="R645" s="49">
        <f>VLOOKUP(A645,'BASE LOSS COSTS'!$V$55:$W$69,2)</f>
        <v>9</v>
      </c>
      <c r="S645" s="57">
        <f>VLOOKUP(A645,'BASE LOSS COSTS'!$J$14:$K$28,2)</f>
        <v>153</v>
      </c>
      <c r="T645" s="49">
        <f>VLOOKUP(A645,'BASE LOSS COSTS'!$G$55:$H$69,2)</f>
        <v>9</v>
      </c>
      <c r="U645" s="57">
        <f>VLOOKUP(A645,'BASE LOSS COSTS'!$M$14:$N$28,2)</f>
        <v>576</v>
      </c>
      <c r="V645" s="71">
        <f>VLOOKUP($A645,'BASE LOSS COSTS'!$BC$14:$BD$28,2,FALSE)</f>
        <v>1.26</v>
      </c>
      <c r="W645" s="71">
        <f>VLOOKUP($A645,'BASE LOSS COSTS'!$BF$14:$BG$28,2,FALSE)</f>
        <v>1.89</v>
      </c>
      <c r="X645" s="71">
        <f>VLOOKUP($A645,'BASE LOSS COSTS'!$BI$14:$BJ$28,2,FALSE)</f>
        <v>2.52</v>
      </c>
      <c r="Y645" s="57">
        <f>VLOOKUP(A645,'BASE LOSS COSTS'!$J$55:$K$69,2)</f>
        <v>25</v>
      </c>
      <c r="Z645" s="57">
        <f>VLOOKUP(A645,'BASE LOSS COSTS'!$Y$55:$Z$69,2)</f>
        <v>20</v>
      </c>
      <c r="AA645" s="57">
        <f>VLOOKUP(A645,'BASE LOSS COSTS'!$P$14:$Q$28,2)</f>
        <v>137</v>
      </c>
      <c r="AB645" s="71">
        <f>VLOOKUP($A645,'BASE LOSS COSTS'!$BL$14:$BM$28,2,FALSE)</f>
        <v>0.63</v>
      </c>
      <c r="AC645" s="71">
        <f>VLOOKUP($A645,'BASE LOSS COSTS'!$BO$14:$BP$28,2,FALSE)</f>
        <v>1.26</v>
      </c>
      <c r="AD645" s="71">
        <f>VLOOKUP($A645,'BASE LOSS COSTS'!$BR$14:$BS$28,2,FALSE)</f>
        <v>1.89</v>
      </c>
      <c r="AE645" s="57">
        <f>VLOOKUP(A645,'BASE LOSS COSTS'!$M$55:$N$69,2)</f>
        <v>3</v>
      </c>
      <c r="AF645" s="57">
        <f>VLOOKUP(A645,'BASE LOSS COSTS'!$S$14:$T$28,2)</f>
        <v>55</v>
      </c>
      <c r="AG645" s="71">
        <f>VLOOKUP($A645,'BASE LOSS COSTS'!$BU$14:$BV$28,2,FALSE)</f>
        <v>6.93</v>
      </c>
      <c r="AH645" s="71">
        <f>VLOOKUP($A645,'BASE LOSS COSTS'!$BX$14:$BY$28,2,FALSE)</f>
        <v>8.19</v>
      </c>
      <c r="AI645" s="71">
        <f>VLOOKUP($A645,'BASE LOSS COSTS'!$CA$14:$CB$28,2,FALSE)</f>
        <v>9.4499999999999993</v>
      </c>
      <c r="AJ645" s="57">
        <f>VLOOKUP(A645,'BASE LOSS COSTS'!$P$55:$Q$69,2)</f>
        <v>2</v>
      </c>
      <c r="AK645" s="57">
        <f>VLOOKUP(A645,'BASE LOSS COSTS'!$V$14:$W$28,2)</f>
        <v>452</v>
      </c>
      <c r="AL645" s="71">
        <f>VLOOKUP($A645,'BASE LOSS COSTS'!$CD$14:$CE$28,2,FALSE)</f>
        <v>39.06</v>
      </c>
      <c r="AM645" s="71">
        <f>VLOOKUP($A645,'BASE LOSS COSTS'!$CG$14:$CH$28,2,FALSE)</f>
        <v>44.1</v>
      </c>
      <c r="AN645" s="71">
        <f>VLOOKUP($A645,'BASE LOSS COSTS'!$CJ$14:$CK$28,2,FALSE)</f>
        <v>60.48</v>
      </c>
      <c r="AO645" s="57">
        <f>VLOOKUP(A645,'BASE LOSS COSTS'!$S$55:$T$69,2)</f>
        <v>24</v>
      </c>
      <c r="AP645" s="49">
        <f>ROUND('LOSS COST BY TERRITORY AND ZIP'!$AP645*VLOOKUP(TEXT(A645,"000"),'OFF-BALANCE FACTORS'!$B$2:$H$100,4),0)</f>
        <v>222</v>
      </c>
      <c r="AQ645" s="49">
        <f>ROUND('LOSS COST BY TERRITORY AND ZIP'!$AQ645*VLOOKUP(TEXT(A645,"000"),'OFF-BALANCE FACTORS'!$B$2:$H$100,4),0)</f>
        <v>191</v>
      </c>
      <c r="AR645" s="57">
        <f>VLOOKUP(A645,'BASE LOSS COSTS'!$G$35:$H$49,2)</f>
        <v>264</v>
      </c>
      <c r="AS645" s="57">
        <f>VLOOKUP(A645,'BASE LOSS COSTS'!$J$35:$K$49,2)</f>
        <v>264</v>
      </c>
      <c r="AT645" s="57">
        <f>VLOOKUP(A645,'BASE LOSS COSTS'!$M$35:$N$49,2)</f>
        <v>228</v>
      </c>
      <c r="AU645" s="57">
        <f>VLOOKUP(A645,'BASE LOSS COSTS'!$P$35:$Q$49,2)</f>
        <v>228</v>
      </c>
      <c r="AV645" s="57">
        <f>VLOOKUP(A645,'BASE LOSS COSTS'!$S$35:$T$49,2)</f>
        <v>120</v>
      </c>
      <c r="AW645" s="57">
        <f>VLOOKUP(A645,'BASE LOSS COSTS'!$V$35:$W$49,2)</f>
        <v>120</v>
      </c>
      <c r="AX645" s="57">
        <f>VLOOKUP(A645,'BASE LOSS COSTS'!$Y$35:$Z$49,2)</f>
        <v>104</v>
      </c>
      <c r="AY645" s="57">
        <f>VLOOKUP(A645,'BASE LOSS COSTS'!$AB$35:$AC$49,2)</f>
        <v>104</v>
      </c>
      <c r="AZ645" s="49">
        <f>ROUND('LOSS COST BY TERRITORY AND ZIP'!$AZ645*VLOOKUP(TEXT(A645,"000"),'OFF-BALANCE FACTORS'!$B$2:$H$100,3),0)</f>
        <v>222</v>
      </c>
      <c r="BA645" s="57">
        <f>VLOOKUP(A645,'BASE LOSS COSTS'!$AH$35:$AI$49,2)</f>
        <v>268</v>
      </c>
      <c r="BB645" s="57">
        <f>VLOOKUP(A645,'BASE LOSS COSTS'!$AK$35:$AL$49,2)</f>
        <v>268</v>
      </c>
      <c r="BC645" s="57">
        <f>VLOOKUP(A645,'BASE LOSS COSTS'!$AN$35:$AO$49,2)</f>
        <v>80</v>
      </c>
      <c r="BD645" s="57">
        <f>VLOOKUP(A645,'BASE LOSS COSTS'!$AQ$35:$AR$49,2)</f>
        <v>80</v>
      </c>
      <c r="BE645" s="49">
        <f>ROUND('LOSS COST BY TERRITORY AND ZIP'!$BE645*VLOOKUP(TEXT(A645,"000"),'OFF-BALANCE FACTORS'!$B$2:$H$100,7),0)</f>
        <v>322</v>
      </c>
      <c r="BF645" s="62">
        <f t="shared" si="9"/>
        <v>278</v>
      </c>
      <c r="BG645" s="49">
        <f>ROUND('LOSS COST BY TERRITORY AND ZIP'!$BG645*VLOOKUP(TEXT(A645,"000"),'OFF-BALANCE FACTORS'!$B$2:$H$100,6),0)</f>
        <v>241</v>
      </c>
      <c r="BH645" s="38"/>
      <c r="BI645" s="38"/>
      <c r="BJ645" s="38"/>
      <c r="BK645" s="38"/>
      <c r="BL645" s="38"/>
      <c r="BM645" s="38"/>
      <c r="BN645" s="38"/>
      <c r="BO645" s="38"/>
      <c r="BP645" s="38"/>
      <c r="BQ645" s="38"/>
      <c r="BR645" s="38"/>
      <c r="BS645" s="38"/>
      <c r="BT645" s="38"/>
      <c r="BU645" s="38"/>
      <c r="BV645" s="38"/>
      <c r="BW645" s="38"/>
      <c r="BX645" s="38"/>
      <c r="BY645" s="38"/>
      <c r="BZ645" s="38"/>
      <c r="CA645" s="38"/>
      <c r="CB645" s="38"/>
      <c r="CC645" s="38"/>
      <c r="CD645" s="38"/>
      <c r="CE645" s="38"/>
      <c r="CF645" s="39"/>
      <c r="CG645" s="39"/>
    </row>
    <row r="646" spans="1:85">
      <c r="A646" s="41">
        <v>117</v>
      </c>
      <c r="B646" s="41">
        <v>67556</v>
      </c>
      <c r="C646" s="49">
        <f>ROUND('LOSS COST BY TERRITORY AND ZIP'!$C646*VLOOKUP(TEXT(A646,"000"),'OFF-BALANCE FACTORS'!$B$2:$H$100,2),0)</f>
        <v>151</v>
      </c>
      <c r="D646" s="70">
        <f>VLOOKUP($A646,'BASE LOSS COSTS'!$Y$14:$Z$28,2,FALSE)</f>
        <v>0.63</v>
      </c>
      <c r="E646" s="70">
        <f>VLOOKUP($A646,'BASE LOSS COSTS'!$AB$14:$AC$28,2,FALSE)</f>
        <v>1.26</v>
      </c>
      <c r="F646" s="70">
        <f>VLOOKUP($A646,'BASE LOSS COSTS'!$AE$14:$AF$28,2,FALSE)</f>
        <v>1.89</v>
      </c>
      <c r="G646" s="49">
        <f>VLOOKUP(A646,'BASE LOSS COSTS'!$A$55:$B$69,2)</f>
        <v>4</v>
      </c>
      <c r="H646" s="49">
        <f>ROUND('LOSS COST BY TERRITORY AND ZIP'!$H646*VLOOKUP(TEXT(A646,"000"),'OFF-BALANCE FACTORS'!$B$2:$H$100,5),0)</f>
        <v>155</v>
      </c>
      <c r="I646" s="57">
        <f>VLOOKUP($A646,'BASE LOSS COSTS'!$AH$14:$AI$28,2,FALSE)</f>
        <v>1</v>
      </c>
      <c r="J646" s="57">
        <f>VLOOKUP($A646,'BASE LOSS COSTS'!$AK$14:$AL$28,2,FALSE)</f>
        <v>2</v>
      </c>
      <c r="K646" s="57">
        <f>VLOOKUP($A646,'BASE LOSS COSTS'!$AN$14:$AO$28,2,FALSE)</f>
        <v>3</v>
      </c>
      <c r="L646" s="57">
        <f>VLOOKUP($A646,'BASE LOSS COSTS'!$AQ$14:$AR$28,2,FALSE)</f>
        <v>5</v>
      </c>
      <c r="M646" s="49">
        <f>ROUND('LOSS COST BY TERRITORY AND ZIP'!$M646*VLOOKUP(TEXT(A646,"000"),'OFF-BALANCE FACTORS'!$B$2:$H$100,5),0)</f>
        <v>127</v>
      </c>
      <c r="N646" s="71">
        <f>VLOOKUP($A646,'BASE LOSS COSTS'!$AT$14:$AU$28,2,FALSE)</f>
        <v>0.62</v>
      </c>
      <c r="O646" s="71">
        <f>VLOOKUP($A646,'BASE LOSS COSTS'!$AW$14:$AX$28,2,FALSE)</f>
        <v>1.25</v>
      </c>
      <c r="P646" s="71">
        <f>VLOOKUP($A646,'BASE LOSS COSTS'!$AZ$14:$BA$28,2,FALSE)</f>
        <v>1.87</v>
      </c>
      <c r="Q646" s="49">
        <f>VLOOKUP(A646,'BASE LOSS COSTS'!$D$55:$E$69,2)</f>
        <v>13</v>
      </c>
      <c r="R646" s="49">
        <f>VLOOKUP(A646,'BASE LOSS COSTS'!$V$55:$W$69,2)</f>
        <v>9</v>
      </c>
      <c r="S646" s="57">
        <f>VLOOKUP(A646,'BASE LOSS COSTS'!$J$14:$K$28,2)</f>
        <v>153</v>
      </c>
      <c r="T646" s="49">
        <f>VLOOKUP(A646,'BASE LOSS COSTS'!$G$55:$H$69,2)</f>
        <v>9</v>
      </c>
      <c r="U646" s="57">
        <f>VLOOKUP(A646,'BASE LOSS COSTS'!$M$14:$N$28,2)</f>
        <v>576</v>
      </c>
      <c r="V646" s="71">
        <f>VLOOKUP($A646,'BASE LOSS COSTS'!$BC$14:$BD$28,2,FALSE)</f>
        <v>1.26</v>
      </c>
      <c r="W646" s="71">
        <f>VLOOKUP($A646,'BASE LOSS COSTS'!$BF$14:$BG$28,2,FALSE)</f>
        <v>1.89</v>
      </c>
      <c r="X646" s="71">
        <f>VLOOKUP($A646,'BASE LOSS COSTS'!$BI$14:$BJ$28,2,FALSE)</f>
        <v>2.52</v>
      </c>
      <c r="Y646" s="57">
        <f>VLOOKUP(A646,'BASE LOSS COSTS'!$J$55:$K$69,2)</f>
        <v>25</v>
      </c>
      <c r="Z646" s="57">
        <f>VLOOKUP(A646,'BASE LOSS COSTS'!$Y$55:$Z$69,2)</f>
        <v>20</v>
      </c>
      <c r="AA646" s="57">
        <f>VLOOKUP(A646,'BASE LOSS COSTS'!$P$14:$Q$28,2)</f>
        <v>137</v>
      </c>
      <c r="AB646" s="71">
        <f>VLOOKUP($A646,'BASE LOSS COSTS'!$BL$14:$BM$28,2,FALSE)</f>
        <v>0.63</v>
      </c>
      <c r="AC646" s="71">
        <f>VLOOKUP($A646,'BASE LOSS COSTS'!$BO$14:$BP$28,2,FALSE)</f>
        <v>1.26</v>
      </c>
      <c r="AD646" s="71">
        <f>VLOOKUP($A646,'BASE LOSS COSTS'!$BR$14:$BS$28,2,FALSE)</f>
        <v>1.89</v>
      </c>
      <c r="AE646" s="57">
        <f>VLOOKUP(A646,'BASE LOSS COSTS'!$M$55:$N$69,2)</f>
        <v>3</v>
      </c>
      <c r="AF646" s="57">
        <f>VLOOKUP(A646,'BASE LOSS COSTS'!$S$14:$T$28,2)</f>
        <v>55</v>
      </c>
      <c r="AG646" s="71">
        <f>VLOOKUP($A646,'BASE LOSS COSTS'!$BU$14:$BV$28,2,FALSE)</f>
        <v>6.93</v>
      </c>
      <c r="AH646" s="71">
        <f>VLOOKUP($A646,'BASE LOSS COSTS'!$BX$14:$BY$28,2,FALSE)</f>
        <v>8.19</v>
      </c>
      <c r="AI646" s="71">
        <f>VLOOKUP($A646,'BASE LOSS COSTS'!$CA$14:$CB$28,2,FALSE)</f>
        <v>9.4499999999999993</v>
      </c>
      <c r="AJ646" s="57">
        <f>VLOOKUP(A646,'BASE LOSS COSTS'!$P$55:$Q$69,2)</f>
        <v>2</v>
      </c>
      <c r="AK646" s="57">
        <f>VLOOKUP(A646,'BASE LOSS COSTS'!$V$14:$W$28,2)</f>
        <v>452</v>
      </c>
      <c r="AL646" s="71">
        <f>VLOOKUP($A646,'BASE LOSS COSTS'!$CD$14:$CE$28,2,FALSE)</f>
        <v>39.06</v>
      </c>
      <c r="AM646" s="71">
        <f>VLOOKUP($A646,'BASE LOSS COSTS'!$CG$14:$CH$28,2,FALSE)</f>
        <v>44.1</v>
      </c>
      <c r="AN646" s="71">
        <f>VLOOKUP($A646,'BASE LOSS COSTS'!$CJ$14:$CK$28,2,FALSE)</f>
        <v>60.48</v>
      </c>
      <c r="AO646" s="57">
        <f>VLOOKUP(A646,'BASE LOSS COSTS'!$S$55:$T$69,2)</f>
        <v>24</v>
      </c>
      <c r="AP646" s="49">
        <f>ROUND('LOSS COST BY TERRITORY AND ZIP'!$AP646*VLOOKUP(TEXT(A646,"000"),'OFF-BALANCE FACTORS'!$B$2:$H$100,4),0)</f>
        <v>222</v>
      </c>
      <c r="AQ646" s="49">
        <f>ROUND('LOSS COST BY TERRITORY AND ZIP'!$AQ646*VLOOKUP(TEXT(A646,"000"),'OFF-BALANCE FACTORS'!$B$2:$H$100,4),0)</f>
        <v>191</v>
      </c>
      <c r="AR646" s="57">
        <f>VLOOKUP(A646,'BASE LOSS COSTS'!$G$35:$H$49,2)</f>
        <v>264</v>
      </c>
      <c r="AS646" s="57">
        <f>VLOOKUP(A646,'BASE LOSS COSTS'!$J$35:$K$49,2)</f>
        <v>264</v>
      </c>
      <c r="AT646" s="57">
        <f>VLOOKUP(A646,'BASE LOSS COSTS'!$M$35:$N$49,2)</f>
        <v>228</v>
      </c>
      <c r="AU646" s="57">
        <f>VLOOKUP(A646,'BASE LOSS COSTS'!$P$35:$Q$49,2)</f>
        <v>228</v>
      </c>
      <c r="AV646" s="57">
        <f>VLOOKUP(A646,'BASE LOSS COSTS'!$S$35:$T$49,2)</f>
        <v>120</v>
      </c>
      <c r="AW646" s="57">
        <f>VLOOKUP(A646,'BASE LOSS COSTS'!$V$35:$W$49,2)</f>
        <v>120</v>
      </c>
      <c r="AX646" s="57">
        <f>VLOOKUP(A646,'BASE LOSS COSTS'!$Y$35:$Z$49,2)</f>
        <v>104</v>
      </c>
      <c r="AY646" s="57">
        <f>VLOOKUP(A646,'BASE LOSS COSTS'!$AB$35:$AC$49,2)</f>
        <v>104</v>
      </c>
      <c r="AZ646" s="49">
        <f>ROUND('LOSS COST BY TERRITORY AND ZIP'!$AZ646*VLOOKUP(TEXT(A646,"000"),'OFF-BALANCE FACTORS'!$B$2:$H$100,3),0)</f>
        <v>222</v>
      </c>
      <c r="BA646" s="57">
        <f>VLOOKUP(A646,'BASE LOSS COSTS'!$AH$35:$AI$49,2)</f>
        <v>268</v>
      </c>
      <c r="BB646" s="57">
        <f>VLOOKUP(A646,'BASE LOSS COSTS'!$AK$35:$AL$49,2)</f>
        <v>268</v>
      </c>
      <c r="BC646" s="57">
        <f>VLOOKUP(A646,'BASE LOSS COSTS'!$AN$35:$AO$49,2)</f>
        <v>80</v>
      </c>
      <c r="BD646" s="57">
        <f>VLOOKUP(A646,'BASE LOSS COSTS'!$AQ$35:$AR$49,2)</f>
        <v>80</v>
      </c>
      <c r="BE646" s="49">
        <f>ROUND('LOSS COST BY TERRITORY AND ZIP'!$BE646*VLOOKUP(TEXT(A646,"000"),'OFF-BALANCE FACTORS'!$B$2:$H$100,7),0)</f>
        <v>322</v>
      </c>
      <c r="BF646" s="62">
        <f t="shared" si="9"/>
        <v>278</v>
      </c>
      <c r="BG646" s="49">
        <f>ROUND('LOSS COST BY TERRITORY AND ZIP'!$BG646*VLOOKUP(TEXT(A646,"000"),'OFF-BALANCE FACTORS'!$B$2:$H$100,6),0)</f>
        <v>241</v>
      </c>
      <c r="BH646" s="38"/>
      <c r="BI646" s="38"/>
      <c r="BJ646" s="38"/>
      <c r="BK646" s="38"/>
      <c r="BL646" s="38"/>
      <c r="BM646" s="38"/>
      <c r="BN646" s="38"/>
      <c r="BO646" s="38"/>
      <c r="BP646" s="38"/>
      <c r="BQ646" s="38"/>
      <c r="BR646" s="38"/>
      <c r="BS646" s="38"/>
      <c r="BT646" s="38"/>
      <c r="BU646" s="38"/>
      <c r="BV646" s="38"/>
      <c r="BW646" s="38"/>
      <c r="BX646" s="38"/>
      <c r="BY646" s="38"/>
      <c r="BZ646" s="38"/>
      <c r="CA646" s="38"/>
      <c r="CB646" s="38"/>
      <c r="CC646" s="38"/>
      <c r="CD646" s="38"/>
      <c r="CE646" s="38"/>
      <c r="CF646" s="39"/>
      <c r="CG646" s="39"/>
    </row>
    <row r="647" spans="1:85">
      <c r="A647" s="41">
        <v>117</v>
      </c>
      <c r="B647" s="41">
        <v>67557</v>
      </c>
      <c r="C647" s="49">
        <f>ROUND('LOSS COST BY TERRITORY AND ZIP'!$C647*VLOOKUP(TEXT(A647,"000"),'OFF-BALANCE FACTORS'!$B$2:$H$100,2),0)</f>
        <v>151</v>
      </c>
      <c r="D647" s="70">
        <f>VLOOKUP($A647,'BASE LOSS COSTS'!$Y$14:$Z$28,2,FALSE)</f>
        <v>0.63</v>
      </c>
      <c r="E647" s="70">
        <f>VLOOKUP($A647,'BASE LOSS COSTS'!$AB$14:$AC$28,2,FALSE)</f>
        <v>1.26</v>
      </c>
      <c r="F647" s="70">
        <f>VLOOKUP($A647,'BASE LOSS COSTS'!$AE$14:$AF$28,2,FALSE)</f>
        <v>1.89</v>
      </c>
      <c r="G647" s="49">
        <f>VLOOKUP(A647,'BASE LOSS COSTS'!$A$55:$B$69,2)</f>
        <v>4</v>
      </c>
      <c r="H647" s="49">
        <f>ROUND('LOSS COST BY TERRITORY AND ZIP'!$H647*VLOOKUP(TEXT(A647,"000"),'OFF-BALANCE FACTORS'!$B$2:$H$100,5),0)</f>
        <v>155</v>
      </c>
      <c r="I647" s="57">
        <f>VLOOKUP($A647,'BASE LOSS COSTS'!$AH$14:$AI$28,2,FALSE)</f>
        <v>1</v>
      </c>
      <c r="J647" s="57">
        <f>VLOOKUP($A647,'BASE LOSS COSTS'!$AK$14:$AL$28,2,FALSE)</f>
        <v>2</v>
      </c>
      <c r="K647" s="57">
        <f>VLOOKUP($A647,'BASE LOSS COSTS'!$AN$14:$AO$28,2,FALSE)</f>
        <v>3</v>
      </c>
      <c r="L647" s="57">
        <f>VLOOKUP($A647,'BASE LOSS COSTS'!$AQ$14:$AR$28,2,FALSE)</f>
        <v>5</v>
      </c>
      <c r="M647" s="49">
        <f>ROUND('LOSS COST BY TERRITORY AND ZIP'!$M647*VLOOKUP(TEXT(A647,"000"),'OFF-BALANCE FACTORS'!$B$2:$H$100,5),0)</f>
        <v>127</v>
      </c>
      <c r="N647" s="71">
        <f>VLOOKUP($A647,'BASE LOSS COSTS'!$AT$14:$AU$28,2,FALSE)</f>
        <v>0.62</v>
      </c>
      <c r="O647" s="71">
        <f>VLOOKUP($A647,'BASE LOSS COSTS'!$AW$14:$AX$28,2,FALSE)</f>
        <v>1.25</v>
      </c>
      <c r="P647" s="71">
        <f>VLOOKUP($A647,'BASE LOSS COSTS'!$AZ$14:$BA$28,2,FALSE)</f>
        <v>1.87</v>
      </c>
      <c r="Q647" s="49">
        <f>VLOOKUP(A647,'BASE LOSS COSTS'!$D$55:$E$69,2)</f>
        <v>13</v>
      </c>
      <c r="R647" s="49">
        <f>VLOOKUP(A647,'BASE LOSS COSTS'!$V$55:$W$69,2)</f>
        <v>9</v>
      </c>
      <c r="S647" s="57">
        <f>VLOOKUP(A647,'BASE LOSS COSTS'!$J$14:$K$28,2)</f>
        <v>153</v>
      </c>
      <c r="T647" s="49">
        <f>VLOOKUP(A647,'BASE LOSS COSTS'!$G$55:$H$69,2)</f>
        <v>9</v>
      </c>
      <c r="U647" s="57">
        <f>VLOOKUP(A647,'BASE LOSS COSTS'!$M$14:$N$28,2)</f>
        <v>576</v>
      </c>
      <c r="V647" s="71">
        <f>VLOOKUP($A647,'BASE LOSS COSTS'!$BC$14:$BD$28,2,FALSE)</f>
        <v>1.26</v>
      </c>
      <c r="W647" s="71">
        <f>VLOOKUP($A647,'BASE LOSS COSTS'!$BF$14:$BG$28,2,FALSE)</f>
        <v>1.89</v>
      </c>
      <c r="X647" s="71">
        <f>VLOOKUP($A647,'BASE LOSS COSTS'!$BI$14:$BJ$28,2,FALSE)</f>
        <v>2.52</v>
      </c>
      <c r="Y647" s="57">
        <f>VLOOKUP(A647,'BASE LOSS COSTS'!$J$55:$K$69,2)</f>
        <v>25</v>
      </c>
      <c r="Z647" s="57">
        <f>VLOOKUP(A647,'BASE LOSS COSTS'!$Y$55:$Z$69,2)</f>
        <v>20</v>
      </c>
      <c r="AA647" s="57">
        <f>VLOOKUP(A647,'BASE LOSS COSTS'!$P$14:$Q$28,2)</f>
        <v>137</v>
      </c>
      <c r="AB647" s="71">
        <f>VLOOKUP($A647,'BASE LOSS COSTS'!$BL$14:$BM$28,2,FALSE)</f>
        <v>0.63</v>
      </c>
      <c r="AC647" s="71">
        <f>VLOOKUP($A647,'BASE LOSS COSTS'!$BO$14:$BP$28,2,FALSE)</f>
        <v>1.26</v>
      </c>
      <c r="AD647" s="71">
        <f>VLOOKUP($A647,'BASE LOSS COSTS'!$BR$14:$BS$28,2,FALSE)</f>
        <v>1.89</v>
      </c>
      <c r="AE647" s="57">
        <f>VLOOKUP(A647,'BASE LOSS COSTS'!$M$55:$N$69,2)</f>
        <v>3</v>
      </c>
      <c r="AF647" s="57">
        <f>VLOOKUP(A647,'BASE LOSS COSTS'!$S$14:$T$28,2)</f>
        <v>55</v>
      </c>
      <c r="AG647" s="71">
        <f>VLOOKUP($A647,'BASE LOSS COSTS'!$BU$14:$BV$28,2,FALSE)</f>
        <v>6.93</v>
      </c>
      <c r="AH647" s="71">
        <f>VLOOKUP($A647,'BASE LOSS COSTS'!$BX$14:$BY$28,2,FALSE)</f>
        <v>8.19</v>
      </c>
      <c r="AI647" s="71">
        <f>VLOOKUP($A647,'BASE LOSS COSTS'!$CA$14:$CB$28,2,FALSE)</f>
        <v>9.4499999999999993</v>
      </c>
      <c r="AJ647" s="57">
        <f>VLOOKUP(A647,'BASE LOSS COSTS'!$P$55:$Q$69,2)</f>
        <v>2</v>
      </c>
      <c r="AK647" s="57">
        <f>VLOOKUP(A647,'BASE LOSS COSTS'!$V$14:$W$28,2)</f>
        <v>452</v>
      </c>
      <c r="AL647" s="71">
        <f>VLOOKUP($A647,'BASE LOSS COSTS'!$CD$14:$CE$28,2,FALSE)</f>
        <v>39.06</v>
      </c>
      <c r="AM647" s="71">
        <f>VLOOKUP($A647,'BASE LOSS COSTS'!$CG$14:$CH$28,2,FALSE)</f>
        <v>44.1</v>
      </c>
      <c r="AN647" s="71">
        <f>VLOOKUP($A647,'BASE LOSS COSTS'!$CJ$14:$CK$28,2,FALSE)</f>
        <v>60.48</v>
      </c>
      <c r="AO647" s="57">
        <f>VLOOKUP(A647,'BASE LOSS COSTS'!$S$55:$T$69,2)</f>
        <v>24</v>
      </c>
      <c r="AP647" s="49">
        <f>ROUND('LOSS COST BY TERRITORY AND ZIP'!$AP647*VLOOKUP(TEXT(A647,"000"),'OFF-BALANCE FACTORS'!$B$2:$H$100,4),0)</f>
        <v>222</v>
      </c>
      <c r="AQ647" s="49">
        <f>ROUND('LOSS COST BY TERRITORY AND ZIP'!$AQ647*VLOOKUP(TEXT(A647,"000"),'OFF-BALANCE FACTORS'!$B$2:$H$100,4),0)</f>
        <v>191</v>
      </c>
      <c r="AR647" s="57">
        <f>VLOOKUP(A647,'BASE LOSS COSTS'!$G$35:$H$49,2)</f>
        <v>264</v>
      </c>
      <c r="AS647" s="57">
        <f>VLOOKUP(A647,'BASE LOSS COSTS'!$J$35:$K$49,2)</f>
        <v>264</v>
      </c>
      <c r="AT647" s="57">
        <f>VLOOKUP(A647,'BASE LOSS COSTS'!$M$35:$N$49,2)</f>
        <v>228</v>
      </c>
      <c r="AU647" s="57">
        <f>VLOOKUP(A647,'BASE LOSS COSTS'!$P$35:$Q$49,2)</f>
        <v>228</v>
      </c>
      <c r="AV647" s="57">
        <f>VLOOKUP(A647,'BASE LOSS COSTS'!$S$35:$T$49,2)</f>
        <v>120</v>
      </c>
      <c r="AW647" s="57">
        <f>VLOOKUP(A647,'BASE LOSS COSTS'!$V$35:$W$49,2)</f>
        <v>120</v>
      </c>
      <c r="AX647" s="57">
        <f>VLOOKUP(A647,'BASE LOSS COSTS'!$Y$35:$Z$49,2)</f>
        <v>104</v>
      </c>
      <c r="AY647" s="57">
        <f>VLOOKUP(A647,'BASE LOSS COSTS'!$AB$35:$AC$49,2)</f>
        <v>104</v>
      </c>
      <c r="AZ647" s="49">
        <f>ROUND('LOSS COST BY TERRITORY AND ZIP'!$AZ647*VLOOKUP(TEXT(A647,"000"),'OFF-BALANCE FACTORS'!$B$2:$H$100,3),0)</f>
        <v>222</v>
      </c>
      <c r="BA647" s="57">
        <f>VLOOKUP(A647,'BASE LOSS COSTS'!$AH$35:$AI$49,2)</f>
        <v>268</v>
      </c>
      <c r="BB647" s="57">
        <f>VLOOKUP(A647,'BASE LOSS COSTS'!$AK$35:$AL$49,2)</f>
        <v>268</v>
      </c>
      <c r="BC647" s="57">
        <f>VLOOKUP(A647,'BASE LOSS COSTS'!$AN$35:$AO$49,2)</f>
        <v>80</v>
      </c>
      <c r="BD647" s="57">
        <f>VLOOKUP(A647,'BASE LOSS COSTS'!$AQ$35:$AR$49,2)</f>
        <v>80</v>
      </c>
      <c r="BE647" s="49">
        <f>ROUND('LOSS COST BY TERRITORY AND ZIP'!$BE647*VLOOKUP(TEXT(A647,"000"),'OFF-BALANCE FACTORS'!$B$2:$H$100,7),0)</f>
        <v>322</v>
      </c>
      <c r="BF647" s="62">
        <f t="shared" si="9"/>
        <v>278</v>
      </c>
      <c r="BG647" s="49">
        <f>ROUND('LOSS COST BY TERRITORY AND ZIP'!$BG647*VLOOKUP(TEXT(A647,"000"),'OFF-BALANCE FACTORS'!$B$2:$H$100,6),0)</f>
        <v>241</v>
      </c>
      <c r="BH647" s="38"/>
      <c r="BI647" s="38"/>
      <c r="BJ647" s="38"/>
      <c r="BK647" s="38"/>
      <c r="BL647" s="38"/>
      <c r="BM647" s="38"/>
      <c r="BN647" s="38"/>
      <c r="BO647" s="38"/>
      <c r="BP647" s="38"/>
      <c r="BQ647" s="38"/>
      <c r="BR647" s="38"/>
      <c r="BS647" s="38"/>
      <c r="BT647" s="38"/>
      <c r="BU647" s="38"/>
      <c r="BV647" s="38"/>
      <c r="BW647" s="38"/>
      <c r="BX647" s="38"/>
      <c r="BY647" s="38"/>
      <c r="BZ647" s="38"/>
      <c r="CA647" s="38"/>
      <c r="CB647" s="38"/>
      <c r="CC647" s="38"/>
      <c r="CD647" s="38"/>
      <c r="CE647" s="38"/>
      <c r="CF647" s="39"/>
      <c r="CG647" s="39"/>
    </row>
    <row r="648" spans="1:85">
      <c r="A648" s="41">
        <v>117</v>
      </c>
      <c r="B648" s="41">
        <v>67559</v>
      </c>
      <c r="C648" s="49">
        <f>ROUND('LOSS COST BY TERRITORY AND ZIP'!$C648*VLOOKUP(TEXT(A648,"000"),'OFF-BALANCE FACTORS'!$B$2:$H$100,2),0)</f>
        <v>151</v>
      </c>
      <c r="D648" s="70">
        <f>VLOOKUP($A648,'BASE LOSS COSTS'!$Y$14:$Z$28,2,FALSE)</f>
        <v>0.63</v>
      </c>
      <c r="E648" s="70">
        <f>VLOOKUP($A648,'BASE LOSS COSTS'!$AB$14:$AC$28,2,FALSE)</f>
        <v>1.26</v>
      </c>
      <c r="F648" s="70">
        <f>VLOOKUP($A648,'BASE LOSS COSTS'!$AE$14:$AF$28,2,FALSE)</f>
        <v>1.89</v>
      </c>
      <c r="G648" s="49">
        <f>VLOOKUP(A648,'BASE LOSS COSTS'!$A$55:$B$69,2)</f>
        <v>4</v>
      </c>
      <c r="H648" s="49">
        <f>ROUND('LOSS COST BY TERRITORY AND ZIP'!$H648*VLOOKUP(TEXT(A648,"000"),'OFF-BALANCE FACTORS'!$B$2:$H$100,5),0)</f>
        <v>155</v>
      </c>
      <c r="I648" s="57">
        <f>VLOOKUP($A648,'BASE LOSS COSTS'!$AH$14:$AI$28,2,FALSE)</f>
        <v>1</v>
      </c>
      <c r="J648" s="57">
        <f>VLOOKUP($A648,'BASE LOSS COSTS'!$AK$14:$AL$28,2,FALSE)</f>
        <v>2</v>
      </c>
      <c r="K648" s="57">
        <f>VLOOKUP($A648,'BASE LOSS COSTS'!$AN$14:$AO$28,2,FALSE)</f>
        <v>3</v>
      </c>
      <c r="L648" s="57">
        <f>VLOOKUP($A648,'BASE LOSS COSTS'!$AQ$14:$AR$28,2,FALSE)</f>
        <v>5</v>
      </c>
      <c r="M648" s="49">
        <f>ROUND('LOSS COST BY TERRITORY AND ZIP'!$M648*VLOOKUP(TEXT(A648,"000"),'OFF-BALANCE FACTORS'!$B$2:$H$100,5),0)</f>
        <v>127</v>
      </c>
      <c r="N648" s="71">
        <f>VLOOKUP($A648,'BASE LOSS COSTS'!$AT$14:$AU$28,2,FALSE)</f>
        <v>0.62</v>
      </c>
      <c r="O648" s="71">
        <f>VLOOKUP($A648,'BASE LOSS COSTS'!$AW$14:$AX$28,2,FALSE)</f>
        <v>1.25</v>
      </c>
      <c r="P648" s="71">
        <f>VLOOKUP($A648,'BASE LOSS COSTS'!$AZ$14:$BA$28,2,FALSE)</f>
        <v>1.87</v>
      </c>
      <c r="Q648" s="49">
        <f>VLOOKUP(A648,'BASE LOSS COSTS'!$D$55:$E$69,2)</f>
        <v>13</v>
      </c>
      <c r="R648" s="49">
        <f>VLOOKUP(A648,'BASE LOSS COSTS'!$V$55:$W$69,2)</f>
        <v>9</v>
      </c>
      <c r="S648" s="57">
        <f>VLOOKUP(A648,'BASE LOSS COSTS'!$J$14:$K$28,2)</f>
        <v>153</v>
      </c>
      <c r="T648" s="49">
        <f>VLOOKUP(A648,'BASE LOSS COSTS'!$G$55:$H$69,2)</f>
        <v>9</v>
      </c>
      <c r="U648" s="57">
        <f>VLOOKUP(A648,'BASE LOSS COSTS'!$M$14:$N$28,2)</f>
        <v>576</v>
      </c>
      <c r="V648" s="71">
        <f>VLOOKUP($A648,'BASE LOSS COSTS'!$BC$14:$BD$28,2,FALSE)</f>
        <v>1.26</v>
      </c>
      <c r="W648" s="71">
        <f>VLOOKUP($A648,'BASE LOSS COSTS'!$BF$14:$BG$28,2,FALSE)</f>
        <v>1.89</v>
      </c>
      <c r="X648" s="71">
        <f>VLOOKUP($A648,'BASE LOSS COSTS'!$BI$14:$BJ$28,2,FALSE)</f>
        <v>2.52</v>
      </c>
      <c r="Y648" s="57">
        <f>VLOOKUP(A648,'BASE LOSS COSTS'!$J$55:$K$69,2)</f>
        <v>25</v>
      </c>
      <c r="Z648" s="57">
        <f>VLOOKUP(A648,'BASE LOSS COSTS'!$Y$55:$Z$69,2)</f>
        <v>20</v>
      </c>
      <c r="AA648" s="57">
        <f>VLOOKUP(A648,'BASE LOSS COSTS'!$P$14:$Q$28,2)</f>
        <v>137</v>
      </c>
      <c r="AB648" s="71">
        <f>VLOOKUP($A648,'BASE LOSS COSTS'!$BL$14:$BM$28,2,FALSE)</f>
        <v>0.63</v>
      </c>
      <c r="AC648" s="71">
        <f>VLOOKUP($A648,'BASE LOSS COSTS'!$BO$14:$BP$28,2,FALSE)</f>
        <v>1.26</v>
      </c>
      <c r="AD648" s="71">
        <f>VLOOKUP($A648,'BASE LOSS COSTS'!$BR$14:$BS$28,2,FALSE)</f>
        <v>1.89</v>
      </c>
      <c r="AE648" s="57">
        <f>VLOOKUP(A648,'BASE LOSS COSTS'!$M$55:$N$69,2)</f>
        <v>3</v>
      </c>
      <c r="AF648" s="57">
        <f>VLOOKUP(A648,'BASE LOSS COSTS'!$S$14:$T$28,2)</f>
        <v>55</v>
      </c>
      <c r="AG648" s="71">
        <f>VLOOKUP($A648,'BASE LOSS COSTS'!$BU$14:$BV$28,2,FALSE)</f>
        <v>6.93</v>
      </c>
      <c r="AH648" s="71">
        <f>VLOOKUP($A648,'BASE LOSS COSTS'!$BX$14:$BY$28,2,FALSE)</f>
        <v>8.19</v>
      </c>
      <c r="AI648" s="71">
        <f>VLOOKUP($A648,'BASE LOSS COSTS'!$CA$14:$CB$28,2,FALSE)</f>
        <v>9.4499999999999993</v>
      </c>
      <c r="AJ648" s="57">
        <f>VLOOKUP(A648,'BASE LOSS COSTS'!$P$55:$Q$69,2)</f>
        <v>2</v>
      </c>
      <c r="AK648" s="57">
        <f>VLOOKUP(A648,'BASE LOSS COSTS'!$V$14:$W$28,2)</f>
        <v>452</v>
      </c>
      <c r="AL648" s="71">
        <f>VLOOKUP($A648,'BASE LOSS COSTS'!$CD$14:$CE$28,2,FALSE)</f>
        <v>39.06</v>
      </c>
      <c r="AM648" s="71">
        <f>VLOOKUP($A648,'BASE LOSS COSTS'!$CG$14:$CH$28,2,FALSE)</f>
        <v>44.1</v>
      </c>
      <c r="AN648" s="71">
        <f>VLOOKUP($A648,'BASE LOSS COSTS'!$CJ$14:$CK$28,2,FALSE)</f>
        <v>60.48</v>
      </c>
      <c r="AO648" s="57">
        <f>VLOOKUP(A648,'BASE LOSS COSTS'!$S$55:$T$69,2)</f>
        <v>24</v>
      </c>
      <c r="AP648" s="49">
        <f>ROUND('LOSS COST BY TERRITORY AND ZIP'!$AP648*VLOOKUP(TEXT(A648,"000"),'OFF-BALANCE FACTORS'!$B$2:$H$100,4),0)</f>
        <v>222</v>
      </c>
      <c r="AQ648" s="49">
        <f>ROUND('LOSS COST BY TERRITORY AND ZIP'!$AQ648*VLOOKUP(TEXT(A648,"000"),'OFF-BALANCE FACTORS'!$B$2:$H$100,4),0)</f>
        <v>191</v>
      </c>
      <c r="AR648" s="57">
        <f>VLOOKUP(A648,'BASE LOSS COSTS'!$G$35:$H$49,2)</f>
        <v>264</v>
      </c>
      <c r="AS648" s="57">
        <f>VLOOKUP(A648,'BASE LOSS COSTS'!$J$35:$K$49,2)</f>
        <v>264</v>
      </c>
      <c r="AT648" s="57">
        <f>VLOOKUP(A648,'BASE LOSS COSTS'!$M$35:$N$49,2)</f>
        <v>228</v>
      </c>
      <c r="AU648" s="57">
        <f>VLOOKUP(A648,'BASE LOSS COSTS'!$P$35:$Q$49,2)</f>
        <v>228</v>
      </c>
      <c r="AV648" s="57">
        <f>VLOOKUP(A648,'BASE LOSS COSTS'!$S$35:$T$49,2)</f>
        <v>120</v>
      </c>
      <c r="AW648" s="57">
        <f>VLOOKUP(A648,'BASE LOSS COSTS'!$V$35:$W$49,2)</f>
        <v>120</v>
      </c>
      <c r="AX648" s="57">
        <f>VLOOKUP(A648,'BASE LOSS COSTS'!$Y$35:$Z$49,2)</f>
        <v>104</v>
      </c>
      <c r="AY648" s="57">
        <f>VLOOKUP(A648,'BASE LOSS COSTS'!$AB$35:$AC$49,2)</f>
        <v>104</v>
      </c>
      <c r="AZ648" s="49">
        <f>ROUND('LOSS COST BY TERRITORY AND ZIP'!$AZ648*VLOOKUP(TEXT(A648,"000"),'OFF-BALANCE FACTORS'!$B$2:$H$100,3),0)</f>
        <v>222</v>
      </c>
      <c r="BA648" s="57">
        <f>VLOOKUP(A648,'BASE LOSS COSTS'!$AH$35:$AI$49,2)</f>
        <v>268</v>
      </c>
      <c r="BB648" s="57">
        <f>VLOOKUP(A648,'BASE LOSS COSTS'!$AK$35:$AL$49,2)</f>
        <v>268</v>
      </c>
      <c r="BC648" s="57">
        <f>VLOOKUP(A648,'BASE LOSS COSTS'!$AN$35:$AO$49,2)</f>
        <v>80</v>
      </c>
      <c r="BD648" s="57">
        <f>VLOOKUP(A648,'BASE LOSS COSTS'!$AQ$35:$AR$49,2)</f>
        <v>80</v>
      </c>
      <c r="BE648" s="49">
        <f>ROUND('LOSS COST BY TERRITORY AND ZIP'!$BE648*VLOOKUP(TEXT(A648,"000"),'OFF-BALANCE FACTORS'!$B$2:$H$100,7),0)</f>
        <v>322</v>
      </c>
      <c r="BF648" s="62">
        <f t="shared" si="9"/>
        <v>278</v>
      </c>
      <c r="BG648" s="49">
        <f>ROUND('LOSS COST BY TERRITORY AND ZIP'!$BG648*VLOOKUP(TEXT(A648,"000"),'OFF-BALANCE FACTORS'!$B$2:$H$100,6),0)</f>
        <v>241</v>
      </c>
      <c r="BH648" s="38"/>
      <c r="BI648" s="38"/>
      <c r="BJ648" s="38"/>
      <c r="BK648" s="38"/>
      <c r="BL648" s="38"/>
      <c r="BM648" s="38"/>
      <c r="BN648" s="38"/>
      <c r="BO648" s="38"/>
      <c r="BP648" s="38"/>
      <c r="BQ648" s="38"/>
      <c r="BR648" s="38"/>
      <c r="BS648" s="38"/>
      <c r="BT648" s="38"/>
      <c r="BU648" s="38"/>
      <c r="BV648" s="38"/>
      <c r="BW648" s="38"/>
      <c r="BX648" s="38"/>
      <c r="BY648" s="38"/>
      <c r="BZ648" s="38"/>
      <c r="CA648" s="38"/>
      <c r="CB648" s="38"/>
      <c r="CC648" s="38"/>
      <c r="CD648" s="38"/>
      <c r="CE648" s="38"/>
      <c r="CF648" s="39"/>
      <c r="CG648" s="39"/>
    </row>
    <row r="649" spans="1:85">
      <c r="A649" s="41">
        <v>117</v>
      </c>
      <c r="B649" s="41">
        <v>67561</v>
      </c>
      <c r="C649" s="49">
        <f>ROUND('LOSS COST BY TERRITORY AND ZIP'!$C649*VLOOKUP(TEXT(A649,"000"),'OFF-BALANCE FACTORS'!$B$2:$H$100,2),0)</f>
        <v>151</v>
      </c>
      <c r="D649" s="70">
        <f>VLOOKUP($A649,'BASE LOSS COSTS'!$Y$14:$Z$28,2,FALSE)</f>
        <v>0.63</v>
      </c>
      <c r="E649" s="70">
        <f>VLOOKUP($A649,'BASE LOSS COSTS'!$AB$14:$AC$28,2,FALSE)</f>
        <v>1.26</v>
      </c>
      <c r="F649" s="70">
        <f>VLOOKUP($A649,'BASE LOSS COSTS'!$AE$14:$AF$28,2,FALSE)</f>
        <v>1.89</v>
      </c>
      <c r="G649" s="49">
        <f>VLOOKUP(A649,'BASE LOSS COSTS'!$A$55:$B$69,2)</f>
        <v>4</v>
      </c>
      <c r="H649" s="49">
        <f>ROUND('LOSS COST BY TERRITORY AND ZIP'!$H649*VLOOKUP(TEXT(A649,"000"),'OFF-BALANCE FACTORS'!$B$2:$H$100,5),0)</f>
        <v>155</v>
      </c>
      <c r="I649" s="57">
        <f>VLOOKUP($A649,'BASE LOSS COSTS'!$AH$14:$AI$28,2,FALSE)</f>
        <v>1</v>
      </c>
      <c r="J649" s="57">
        <f>VLOOKUP($A649,'BASE LOSS COSTS'!$AK$14:$AL$28,2,FALSE)</f>
        <v>2</v>
      </c>
      <c r="K649" s="57">
        <f>VLOOKUP($A649,'BASE LOSS COSTS'!$AN$14:$AO$28,2,FALSE)</f>
        <v>3</v>
      </c>
      <c r="L649" s="57">
        <f>VLOOKUP($A649,'BASE LOSS COSTS'!$AQ$14:$AR$28,2,FALSE)</f>
        <v>5</v>
      </c>
      <c r="M649" s="49">
        <f>ROUND('LOSS COST BY TERRITORY AND ZIP'!$M649*VLOOKUP(TEXT(A649,"000"),'OFF-BALANCE FACTORS'!$B$2:$H$100,5),0)</f>
        <v>127</v>
      </c>
      <c r="N649" s="71">
        <f>VLOOKUP($A649,'BASE LOSS COSTS'!$AT$14:$AU$28,2,FALSE)</f>
        <v>0.62</v>
      </c>
      <c r="O649" s="71">
        <f>VLOOKUP($A649,'BASE LOSS COSTS'!$AW$14:$AX$28,2,FALSE)</f>
        <v>1.25</v>
      </c>
      <c r="P649" s="71">
        <f>VLOOKUP($A649,'BASE LOSS COSTS'!$AZ$14:$BA$28,2,FALSE)</f>
        <v>1.87</v>
      </c>
      <c r="Q649" s="49">
        <f>VLOOKUP(A649,'BASE LOSS COSTS'!$D$55:$E$69,2)</f>
        <v>13</v>
      </c>
      <c r="R649" s="49">
        <f>VLOOKUP(A649,'BASE LOSS COSTS'!$V$55:$W$69,2)</f>
        <v>9</v>
      </c>
      <c r="S649" s="57">
        <f>VLOOKUP(A649,'BASE LOSS COSTS'!$J$14:$K$28,2)</f>
        <v>153</v>
      </c>
      <c r="T649" s="49">
        <f>VLOOKUP(A649,'BASE LOSS COSTS'!$G$55:$H$69,2)</f>
        <v>9</v>
      </c>
      <c r="U649" s="57">
        <f>VLOOKUP(A649,'BASE LOSS COSTS'!$M$14:$N$28,2)</f>
        <v>576</v>
      </c>
      <c r="V649" s="71">
        <f>VLOOKUP($A649,'BASE LOSS COSTS'!$BC$14:$BD$28,2,FALSE)</f>
        <v>1.26</v>
      </c>
      <c r="W649" s="71">
        <f>VLOOKUP($A649,'BASE LOSS COSTS'!$BF$14:$BG$28,2,FALSE)</f>
        <v>1.89</v>
      </c>
      <c r="X649" s="71">
        <f>VLOOKUP($A649,'BASE LOSS COSTS'!$BI$14:$BJ$28,2,FALSE)</f>
        <v>2.52</v>
      </c>
      <c r="Y649" s="57">
        <f>VLOOKUP(A649,'BASE LOSS COSTS'!$J$55:$K$69,2)</f>
        <v>25</v>
      </c>
      <c r="Z649" s="57">
        <f>VLOOKUP(A649,'BASE LOSS COSTS'!$Y$55:$Z$69,2)</f>
        <v>20</v>
      </c>
      <c r="AA649" s="57">
        <f>VLOOKUP(A649,'BASE LOSS COSTS'!$P$14:$Q$28,2)</f>
        <v>137</v>
      </c>
      <c r="AB649" s="71">
        <f>VLOOKUP($A649,'BASE LOSS COSTS'!$BL$14:$BM$28,2,FALSE)</f>
        <v>0.63</v>
      </c>
      <c r="AC649" s="71">
        <f>VLOOKUP($A649,'BASE LOSS COSTS'!$BO$14:$BP$28,2,FALSE)</f>
        <v>1.26</v>
      </c>
      <c r="AD649" s="71">
        <f>VLOOKUP($A649,'BASE LOSS COSTS'!$BR$14:$BS$28,2,FALSE)</f>
        <v>1.89</v>
      </c>
      <c r="AE649" s="57">
        <f>VLOOKUP(A649,'BASE LOSS COSTS'!$M$55:$N$69,2)</f>
        <v>3</v>
      </c>
      <c r="AF649" s="57">
        <f>VLOOKUP(A649,'BASE LOSS COSTS'!$S$14:$T$28,2)</f>
        <v>55</v>
      </c>
      <c r="AG649" s="71">
        <f>VLOOKUP($A649,'BASE LOSS COSTS'!$BU$14:$BV$28,2,FALSE)</f>
        <v>6.93</v>
      </c>
      <c r="AH649" s="71">
        <f>VLOOKUP($A649,'BASE LOSS COSTS'!$BX$14:$BY$28,2,FALSE)</f>
        <v>8.19</v>
      </c>
      <c r="AI649" s="71">
        <f>VLOOKUP($A649,'BASE LOSS COSTS'!$CA$14:$CB$28,2,FALSE)</f>
        <v>9.4499999999999993</v>
      </c>
      <c r="AJ649" s="57">
        <f>VLOOKUP(A649,'BASE LOSS COSTS'!$P$55:$Q$69,2)</f>
        <v>2</v>
      </c>
      <c r="AK649" s="57">
        <f>VLOOKUP(A649,'BASE LOSS COSTS'!$V$14:$W$28,2)</f>
        <v>452</v>
      </c>
      <c r="AL649" s="71">
        <f>VLOOKUP($A649,'BASE LOSS COSTS'!$CD$14:$CE$28,2,FALSE)</f>
        <v>39.06</v>
      </c>
      <c r="AM649" s="71">
        <f>VLOOKUP($A649,'BASE LOSS COSTS'!$CG$14:$CH$28,2,FALSE)</f>
        <v>44.1</v>
      </c>
      <c r="AN649" s="71">
        <f>VLOOKUP($A649,'BASE LOSS COSTS'!$CJ$14:$CK$28,2,FALSE)</f>
        <v>60.48</v>
      </c>
      <c r="AO649" s="57">
        <f>VLOOKUP(A649,'BASE LOSS COSTS'!$S$55:$T$69,2)</f>
        <v>24</v>
      </c>
      <c r="AP649" s="49">
        <f>ROUND('LOSS COST BY TERRITORY AND ZIP'!$AP649*VLOOKUP(TEXT(A649,"000"),'OFF-BALANCE FACTORS'!$B$2:$H$100,4),0)</f>
        <v>222</v>
      </c>
      <c r="AQ649" s="49">
        <f>ROUND('LOSS COST BY TERRITORY AND ZIP'!$AQ649*VLOOKUP(TEXT(A649,"000"),'OFF-BALANCE FACTORS'!$B$2:$H$100,4),0)</f>
        <v>191</v>
      </c>
      <c r="AR649" s="57">
        <f>VLOOKUP(A649,'BASE LOSS COSTS'!$G$35:$H$49,2)</f>
        <v>264</v>
      </c>
      <c r="AS649" s="57">
        <f>VLOOKUP(A649,'BASE LOSS COSTS'!$J$35:$K$49,2)</f>
        <v>264</v>
      </c>
      <c r="AT649" s="57">
        <f>VLOOKUP(A649,'BASE LOSS COSTS'!$M$35:$N$49,2)</f>
        <v>228</v>
      </c>
      <c r="AU649" s="57">
        <f>VLOOKUP(A649,'BASE LOSS COSTS'!$P$35:$Q$49,2)</f>
        <v>228</v>
      </c>
      <c r="AV649" s="57">
        <f>VLOOKUP(A649,'BASE LOSS COSTS'!$S$35:$T$49,2)</f>
        <v>120</v>
      </c>
      <c r="AW649" s="57">
        <f>VLOOKUP(A649,'BASE LOSS COSTS'!$V$35:$W$49,2)</f>
        <v>120</v>
      </c>
      <c r="AX649" s="57">
        <f>VLOOKUP(A649,'BASE LOSS COSTS'!$Y$35:$Z$49,2)</f>
        <v>104</v>
      </c>
      <c r="AY649" s="57">
        <f>VLOOKUP(A649,'BASE LOSS COSTS'!$AB$35:$AC$49,2)</f>
        <v>104</v>
      </c>
      <c r="AZ649" s="49">
        <f>ROUND('LOSS COST BY TERRITORY AND ZIP'!$AZ649*VLOOKUP(TEXT(A649,"000"),'OFF-BALANCE FACTORS'!$B$2:$H$100,3),0)</f>
        <v>222</v>
      </c>
      <c r="BA649" s="57">
        <f>VLOOKUP(A649,'BASE LOSS COSTS'!$AH$35:$AI$49,2)</f>
        <v>268</v>
      </c>
      <c r="BB649" s="57">
        <f>VLOOKUP(A649,'BASE LOSS COSTS'!$AK$35:$AL$49,2)</f>
        <v>268</v>
      </c>
      <c r="BC649" s="57">
        <f>VLOOKUP(A649,'BASE LOSS COSTS'!$AN$35:$AO$49,2)</f>
        <v>80</v>
      </c>
      <c r="BD649" s="57">
        <f>VLOOKUP(A649,'BASE LOSS COSTS'!$AQ$35:$AR$49,2)</f>
        <v>80</v>
      </c>
      <c r="BE649" s="49">
        <f>ROUND('LOSS COST BY TERRITORY AND ZIP'!$BE649*VLOOKUP(TEXT(A649,"000"),'OFF-BALANCE FACTORS'!$B$2:$H$100,7),0)</f>
        <v>322</v>
      </c>
      <c r="BF649" s="62">
        <f t="shared" si="9"/>
        <v>278</v>
      </c>
      <c r="BG649" s="49">
        <f>ROUND('LOSS COST BY TERRITORY AND ZIP'!$BG649*VLOOKUP(TEXT(A649,"000"),'OFF-BALANCE FACTORS'!$B$2:$H$100,6),0)</f>
        <v>241</v>
      </c>
      <c r="BH649" s="38"/>
      <c r="BI649" s="38"/>
      <c r="BJ649" s="38"/>
      <c r="BK649" s="38"/>
      <c r="BL649" s="38"/>
      <c r="BM649" s="38"/>
      <c r="BN649" s="38"/>
      <c r="BO649" s="38"/>
      <c r="BP649" s="38"/>
      <c r="BQ649" s="38"/>
      <c r="BR649" s="38"/>
      <c r="BS649" s="38"/>
      <c r="BT649" s="38"/>
      <c r="BU649" s="38"/>
      <c r="BV649" s="38"/>
      <c r="BW649" s="38"/>
      <c r="BX649" s="38"/>
      <c r="BY649" s="38"/>
      <c r="BZ649" s="38"/>
      <c r="CA649" s="38"/>
      <c r="CB649" s="38"/>
      <c r="CC649" s="38"/>
      <c r="CD649" s="38"/>
      <c r="CE649" s="38"/>
      <c r="CF649" s="39"/>
      <c r="CG649" s="39"/>
    </row>
    <row r="650" spans="1:85">
      <c r="A650" s="41">
        <v>117</v>
      </c>
      <c r="B650" s="41">
        <v>67564</v>
      </c>
      <c r="C650" s="49">
        <f>ROUND('LOSS COST BY TERRITORY AND ZIP'!$C650*VLOOKUP(TEXT(A650,"000"),'OFF-BALANCE FACTORS'!$B$2:$H$100,2),0)</f>
        <v>151</v>
      </c>
      <c r="D650" s="70">
        <f>VLOOKUP($A650,'BASE LOSS COSTS'!$Y$14:$Z$28,2,FALSE)</f>
        <v>0.63</v>
      </c>
      <c r="E650" s="70">
        <f>VLOOKUP($A650,'BASE LOSS COSTS'!$AB$14:$AC$28,2,FALSE)</f>
        <v>1.26</v>
      </c>
      <c r="F650" s="70">
        <f>VLOOKUP($A650,'BASE LOSS COSTS'!$AE$14:$AF$28,2,FALSE)</f>
        <v>1.89</v>
      </c>
      <c r="G650" s="49">
        <f>VLOOKUP(A650,'BASE LOSS COSTS'!$A$55:$B$69,2)</f>
        <v>4</v>
      </c>
      <c r="H650" s="49">
        <f>ROUND('LOSS COST BY TERRITORY AND ZIP'!$H650*VLOOKUP(TEXT(A650,"000"),'OFF-BALANCE FACTORS'!$B$2:$H$100,5),0)</f>
        <v>155</v>
      </c>
      <c r="I650" s="57">
        <f>VLOOKUP($A650,'BASE LOSS COSTS'!$AH$14:$AI$28,2,FALSE)</f>
        <v>1</v>
      </c>
      <c r="J650" s="57">
        <f>VLOOKUP($A650,'BASE LOSS COSTS'!$AK$14:$AL$28,2,FALSE)</f>
        <v>2</v>
      </c>
      <c r="K650" s="57">
        <f>VLOOKUP($A650,'BASE LOSS COSTS'!$AN$14:$AO$28,2,FALSE)</f>
        <v>3</v>
      </c>
      <c r="L650" s="57">
        <f>VLOOKUP($A650,'BASE LOSS COSTS'!$AQ$14:$AR$28,2,FALSE)</f>
        <v>5</v>
      </c>
      <c r="M650" s="49">
        <f>ROUND('LOSS COST BY TERRITORY AND ZIP'!$M650*VLOOKUP(TEXT(A650,"000"),'OFF-BALANCE FACTORS'!$B$2:$H$100,5),0)</f>
        <v>127</v>
      </c>
      <c r="N650" s="71">
        <f>VLOOKUP($A650,'BASE LOSS COSTS'!$AT$14:$AU$28,2,FALSE)</f>
        <v>0.62</v>
      </c>
      <c r="O650" s="71">
        <f>VLOOKUP($A650,'BASE LOSS COSTS'!$AW$14:$AX$28,2,FALSE)</f>
        <v>1.25</v>
      </c>
      <c r="P650" s="71">
        <f>VLOOKUP($A650,'BASE LOSS COSTS'!$AZ$14:$BA$28,2,FALSE)</f>
        <v>1.87</v>
      </c>
      <c r="Q650" s="49">
        <f>VLOOKUP(A650,'BASE LOSS COSTS'!$D$55:$E$69,2)</f>
        <v>13</v>
      </c>
      <c r="R650" s="49">
        <f>VLOOKUP(A650,'BASE LOSS COSTS'!$V$55:$W$69,2)</f>
        <v>9</v>
      </c>
      <c r="S650" s="57">
        <f>VLOOKUP(A650,'BASE LOSS COSTS'!$J$14:$K$28,2)</f>
        <v>153</v>
      </c>
      <c r="T650" s="49">
        <f>VLOOKUP(A650,'BASE LOSS COSTS'!$G$55:$H$69,2)</f>
        <v>9</v>
      </c>
      <c r="U650" s="57">
        <f>VLOOKUP(A650,'BASE LOSS COSTS'!$M$14:$N$28,2)</f>
        <v>576</v>
      </c>
      <c r="V650" s="71">
        <f>VLOOKUP($A650,'BASE LOSS COSTS'!$BC$14:$BD$28,2,FALSE)</f>
        <v>1.26</v>
      </c>
      <c r="W650" s="71">
        <f>VLOOKUP($A650,'BASE LOSS COSTS'!$BF$14:$BG$28,2,FALSE)</f>
        <v>1.89</v>
      </c>
      <c r="X650" s="71">
        <f>VLOOKUP($A650,'BASE LOSS COSTS'!$BI$14:$BJ$28,2,FALSE)</f>
        <v>2.52</v>
      </c>
      <c r="Y650" s="57">
        <f>VLOOKUP(A650,'BASE LOSS COSTS'!$J$55:$K$69,2)</f>
        <v>25</v>
      </c>
      <c r="Z650" s="57">
        <f>VLOOKUP(A650,'BASE LOSS COSTS'!$Y$55:$Z$69,2)</f>
        <v>20</v>
      </c>
      <c r="AA650" s="57">
        <f>VLOOKUP(A650,'BASE LOSS COSTS'!$P$14:$Q$28,2)</f>
        <v>137</v>
      </c>
      <c r="AB650" s="71">
        <f>VLOOKUP($A650,'BASE LOSS COSTS'!$BL$14:$BM$28,2,FALSE)</f>
        <v>0.63</v>
      </c>
      <c r="AC650" s="71">
        <f>VLOOKUP($A650,'BASE LOSS COSTS'!$BO$14:$BP$28,2,FALSE)</f>
        <v>1.26</v>
      </c>
      <c r="AD650" s="71">
        <f>VLOOKUP($A650,'BASE LOSS COSTS'!$BR$14:$BS$28,2,FALSE)</f>
        <v>1.89</v>
      </c>
      <c r="AE650" s="57">
        <f>VLOOKUP(A650,'BASE LOSS COSTS'!$M$55:$N$69,2)</f>
        <v>3</v>
      </c>
      <c r="AF650" s="57">
        <f>VLOOKUP(A650,'BASE LOSS COSTS'!$S$14:$T$28,2)</f>
        <v>55</v>
      </c>
      <c r="AG650" s="71">
        <f>VLOOKUP($A650,'BASE LOSS COSTS'!$BU$14:$BV$28,2,FALSE)</f>
        <v>6.93</v>
      </c>
      <c r="AH650" s="71">
        <f>VLOOKUP($A650,'BASE LOSS COSTS'!$BX$14:$BY$28,2,FALSE)</f>
        <v>8.19</v>
      </c>
      <c r="AI650" s="71">
        <f>VLOOKUP($A650,'BASE LOSS COSTS'!$CA$14:$CB$28,2,FALSE)</f>
        <v>9.4499999999999993</v>
      </c>
      <c r="AJ650" s="57">
        <f>VLOOKUP(A650,'BASE LOSS COSTS'!$P$55:$Q$69,2)</f>
        <v>2</v>
      </c>
      <c r="AK650" s="57">
        <f>VLOOKUP(A650,'BASE LOSS COSTS'!$V$14:$W$28,2)</f>
        <v>452</v>
      </c>
      <c r="AL650" s="71">
        <f>VLOOKUP($A650,'BASE LOSS COSTS'!$CD$14:$CE$28,2,FALSE)</f>
        <v>39.06</v>
      </c>
      <c r="AM650" s="71">
        <f>VLOOKUP($A650,'BASE LOSS COSTS'!$CG$14:$CH$28,2,FALSE)</f>
        <v>44.1</v>
      </c>
      <c r="AN650" s="71">
        <f>VLOOKUP($A650,'BASE LOSS COSTS'!$CJ$14:$CK$28,2,FALSE)</f>
        <v>60.48</v>
      </c>
      <c r="AO650" s="57">
        <f>VLOOKUP(A650,'BASE LOSS COSTS'!$S$55:$T$69,2)</f>
        <v>24</v>
      </c>
      <c r="AP650" s="49">
        <f>ROUND('LOSS COST BY TERRITORY AND ZIP'!$AP650*VLOOKUP(TEXT(A650,"000"),'OFF-BALANCE FACTORS'!$B$2:$H$100,4),0)</f>
        <v>222</v>
      </c>
      <c r="AQ650" s="49">
        <f>ROUND('LOSS COST BY TERRITORY AND ZIP'!$AQ650*VLOOKUP(TEXT(A650,"000"),'OFF-BALANCE FACTORS'!$B$2:$H$100,4),0)</f>
        <v>191</v>
      </c>
      <c r="AR650" s="57">
        <f>VLOOKUP(A650,'BASE LOSS COSTS'!$G$35:$H$49,2)</f>
        <v>264</v>
      </c>
      <c r="AS650" s="57">
        <f>VLOOKUP(A650,'BASE LOSS COSTS'!$J$35:$K$49,2)</f>
        <v>264</v>
      </c>
      <c r="AT650" s="57">
        <f>VLOOKUP(A650,'BASE LOSS COSTS'!$M$35:$N$49,2)</f>
        <v>228</v>
      </c>
      <c r="AU650" s="57">
        <f>VLOOKUP(A650,'BASE LOSS COSTS'!$P$35:$Q$49,2)</f>
        <v>228</v>
      </c>
      <c r="AV650" s="57">
        <f>VLOOKUP(A650,'BASE LOSS COSTS'!$S$35:$T$49,2)</f>
        <v>120</v>
      </c>
      <c r="AW650" s="57">
        <f>VLOOKUP(A650,'BASE LOSS COSTS'!$V$35:$W$49,2)</f>
        <v>120</v>
      </c>
      <c r="AX650" s="57">
        <f>VLOOKUP(A650,'BASE LOSS COSTS'!$Y$35:$Z$49,2)</f>
        <v>104</v>
      </c>
      <c r="AY650" s="57">
        <f>VLOOKUP(A650,'BASE LOSS COSTS'!$AB$35:$AC$49,2)</f>
        <v>104</v>
      </c>
      <c r="AZ650" s="49">
        <f>ROUND('LOSS COST BY TERRITORY AND ZIP'!$AZ650*VLOOKUP(TEXT(A650,"000"),'OFF-BALANCE FACTORS'!$B$2:$H$100,3),0)</f>
        <v>222</v>
      </c>
      <c r="BA650" s="57">
        <f>VLOOKUP(A650,'BASE LOSS COSTS'!$AH$35:$AI$49,2)</f>
        <v>268</v>
      </c>
      <c r="BB650" s="57">
        <f>VLOOKUP(A650,'BASE LOSS COSTS'!$AK$35:$AL$49,2)</f>
        <v>268</v>
      </c>
      <c r="BC650" s="57">
        <f>VLOOKUP(A650,'BASE LOSS COSTS'!$AN$35:$AO$49,2)</f>
        <v>80</v>
      </c>
      <c r="BD650" s="57">
        <f>VLOOKUP(A650,'BASE LOSS COSTS'!$AQ$35:$AR$49,2)</f>
        <v>80</v>
      </c>
      <c r="BE650" s="49">
        <f>ROUND('LOSS COST BY TERRITORY AND ZIP'!$BE650*VLOOKUP(TEXT(A650,"000"),'OFF-BALANCE FACTORS'!$B$2:$H$100,7),0)</f>
        <v>322</v>
      </c>
      <c r="BF650" s="62">
        <f t="shared" ref="BF650:BF713" si="10">ROUND(BE650*$BF$8,0)</f>
        <v>278</v>
      </c>
      <c r="BG650" s="49">
        <f>ROUND('LOSS COST BY TERRITORY AND ZIP'!$BG650*VLOOKUP(TEXT(A650,"000"),'OFF-BALANCE FACTORS'!$B$2:$H$100,6),0)</f>
        <v>241</v>
      </c>
      <c r="BH650" s="38"/>
      <c r="BI650" s="38"/>
      <c r="BJ650" s="38"/>
      <c r="BK650" s="38"/>
      <c r="BL650" s="38"/>
      <c r="BM650" s="38"/>
      <c r="BN650" s="38"/>
      <c r="BO650" s="38"/>
      <c r="BP650" s="38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9"/>
      <c r="CG650" s="39"/>
    </row>
    <row r="651" spans="1:85">
      <c r="A651" s="41">
        <v>117</v>
      </c>
      <c r="B651" s="41">
        <v>67565</v>
      </c>
      <c r="C651" s="49">
        <f>ROUND('LOSS COST BY TERRITORY AND ZIP'!$C651*VLOOKUP(TEXT(A651,"000"),'OFF-BALANCE FACTORS'!$B$2:$H$100,2),0)</f>
        <v>151</v>
      </c>
      <c r="D651" s="70">
        <f>VLOOKUP($A651,'BASE LOSS COSTS'!$Y$14:$Z$28,2,FALSE)</f>
        <v>0.63</v>
      </c>
      <c r="E651" s="70">
        <f>VLOOKUP($A651,'BASE LOSS COSTS'!$AB$14:$AC$28,2,FALSE)</f>
        <v>1.26</v>
      </c>
      <c r="F651" s="70">
        <f>VLOOKUP($A651,'BASE LOSS COSTS'!$AE$14:$AF$28,2,FALSE)</f>
        <v>1.89</v>
      </c>
      <c r="G651" s="49">
        <f>VLOOKUP(A651,'BASE LOSS COSTS'!$A$55:$B$69,2)</f>
        <v>4</v>
      </c>
      <c r="H651" s="49">
        <f>ROUND('LOSS COST BY TERRITORY AND ZIP'!$H651*VLOOKUP(TEXT(A651,"000"),'OFF-BALANCE FACTORS'!$B$2:$H$100,5),0)</f>
        <v>155</v>
      </c>
      <c r="I651" s="57">
        <f>VLOOKUP($A651,'BASE LOSS COSTS'!$AH$14:$AI$28,2,FALSE)</f>
        <v>1</v>
      </c>
      <c r="J651" s="57">
        <f>VLOOKUP($A651,'BASE LOSS COSTS'!$AK$14:$AL$28,2,FALSE)</f>
        <v>2</v>
      </c>
      <c r="K651" s="57">
        <f>VLOOKUP($A651,'BASE LOSS COSTS'!$AN$14:$AO$28,2,FALSE)</f>
        <v>3</v>
      </c>
      <c r="L651" s="57">
        <f>VLOOKUP($A651,'BASE LOSS COSTS'!$AQ$14:$AR$28,2,FALSE)</f>
        <v>5</v>
      </c>
      <c r="M651" s="49">
        <f>ROUND('LOSS COST BY TERRITORY AND ZIP'!$M651*VLOOKUP(TEXT(A651,"000"),'OFF-BALANCE FACTORS'!$B$2:$H$100,5),0)</f>
        <v>127</v>
      </c>
      <c r="N651" s="71">
        <f>VLOOKUP($A651,'BASE LOSS COSTS'!$AT$14:$AU$28,2,FALSE)</f>
        <v>0.62</v>
      </c>
      <c r="O651" s="71">
        <f>VLOOKUP($A651,'BASE LOSS COSTS'!$AW$14:$AX$28,2,FALSE)</f>
        <v>1.25</v>
      </c>
      <c r="P651" s="71">
        <f>VLOOKUP($A651,'BASE LOSS COSTS'!$AZ$14:$BA$28,2,FALSE)</f>
        <v>1.87</v>
      </c>
      <c r="Q651" s="49">
        <f>VLOOKUP(A651,'BASE LOSS COSTS'!$D$55:$E$69,2)</f>
        <v>13</v>
      </c>
      <c r="R651" s="49">
        <f>VLOOKUP(A651,'BASE LOSS COSTS'!$V$55:$W$69,2)</f>
        <v>9</v>
      </c>
      <c r="S651" s="57">
        <f>VLOOKUP(A651,'BASE LOSS COSTS'!$J$14:$K$28,2)</f>
        <v>153</v>
      </c>
      <c r="T651" s="49">
        <f>VLOOKUP(A651,'BASE LOSS COSTS'!$G$55:$H$69,2)</f>
        <v>9</v>
      </c>
      <c r="U651" s="57">
        <f>VLOOKUP(A651,'BASE LOSS COSTS'!$M$14:$N$28,2)</f>
        <v>576</v>
      </c>
      <c r="V651" s="71">
        <f>VLOOKUP($A651,'BASE LOSS COSTS'!$BC$14:$BD$28,2,FALSE)</f>
        <v>1.26</v>
      </c>
      <c r="W651" s="71">
        <f>VLOOKUP($A651,'BASE LOSS COSTS'!$BF$14:$BG$28,2,FALSE)</f>
        <v>1.89</v>
      </c>
      <c r="X651" s="71">
        <f>VLOOKUP($A651,'BASE LOSS COSTS'!$BI$14:$BJ$28,2,FALSE)</f>
        <v>2.52</v>
      </c>
      <c r="Y651" s="57">
        <f>VLOOKUP(A651,'BASE LOSS COSTS'!$J$55:$K$69,2)</f>
        <v>25</v>
      </c>
      <c r="Z651" s="57">
        <f>VLOOKUP(A651,'BASE LOSS COSTS'!$Y$55:$Z$69,2)</f>
        <v>20</v>
      </c>
      <c r="AA651" s="57">
        <f>VLOOKUP(A651,'BASE LOSS COSTS'!$P$14:$Q$28,2)</f>
        <v>137</v>
      </c>
      <c r="AB651" s="71">
        <f>VLOOKUP($A651,'BASE LOSS COSTS'!$BL$14:$BM$28,2,FALSE)</f>
        <v>0.63</v>
      </c>
      <c r="AC651" s="71">
        <f>VLOOKUP($A651,'BASE LOSS COSTS'!$BO$14:$BP$28,2,FALSE)</f>
        <v>1.26</v>
      </c>
      <c r="AD651" s="71">
        <f>VLOOKUP($A651,'BASE LOSS COSTS'!$BR$14:$BS$28,2,FALSE)</f>
        <v>1.89</v>
      </c>
      <c r="AE651" s="57">
        <f>VLOOKUP(A651,'BASE LOSS COSTS'!$M$55:$N$69,2)</f>
        <v>3</v>
      </c>
      <c r="AF651" s="57">
        <f>VLOOKUP(A651,'BASE LOSS COSTS'!$S$14:$T$28,2)</f>
        <v>55</v>
      </c>
      <c r="AG651" s="71">
        <f>VLOOKUP($A651,'BASE LOSS COSTS'!$BU$14:$BV$28,2,FALSE)</f>
        <v>6.93</v>
      </c>
      <c r="AH651" s="71">
        <f>VLOOKUP($A651,'BASE LOSS COSTS'!$BX$14:$BY$28,2,FALSE)</f>
        <v>8.19</v>
      </c>
      <c r="AI651" s="71">
        <f>VLOOKUP($A651,'BASE LOSS COSTS'!$CA$14:$CB$28,2,FALSE)</f>
        <v>9.4499999999999993</v>
      </c>
      <c r="AJ651" s="57">
        <f>VLOOKUP(A651,'BASE LOSS COSTS'!$P$55:$Q$69,2)</f>
        <v>2</v>
      </c>
      <c r="AK651" s="57">
        <f>VLOOKUP(A651,'BASE LOSS COSTS'!$V$14:$W$28,2)</f>
        <v>452</v>
      </c>
      <c r="AL651" s="71">
        <f>VLOOKUP($A651,'BASE LOSS COSTS'!$CD$14:$CE$28,2,FALSE)</f>
        <v>39.06</v>
      </c>
      <c r="AM651" s="71">
        <f>VLOOKUP($A651,'BASE LOSS COSTS'!$CG$14:$CH$28,2,FALSE)</f>
        <v>44.1</v>
      </c>
      <c r="AN651" s="71">
        <f>VLOOKUP($A651,'BASE LOSS COSTS'!$CJ$14:$CK$28,2,FALSE)</f>
        <v>60.48</v>
      </c>
      <c r="AO651" s="57">
        <f>VLOOKUP(A651,'BASE LOSS COSTS'!$S$55:$T$69,2)</f>
        <v>24</v>
      </c>
      <c r="AP651" s="49">
        <f>ROUND('LOSS COST BY TERRITORY AND ZIP'!$AP651*VLOOKUP(TEXT(A651,"000"),'OFF-BALANCE FACTORS'!$B$2:$H$100,4),0)</f>
        <v>222</v>
      </c>
      <c r="AQ651" s="49">
        <f>ROUND('LOSS COST BY TERRITORY AND ZIP'!$AQ651*VLOOKUP(TEXT(A651,"000"),'OFF-BALANCE FACTORS'!$B$2:$H$100,4),0)</f>
        <v>191</v>
      </c>
      <c r="AR651" s="57">
        <f>VLOOKUP(A651,'BASE LOSS COSTS'!$G$35:$H$49,2)</f>
        <v>264</v>
      </c>
      <c r="AS651" s="57">
        <f>VLOOKUP(A651,'BASE LOSS COSTS'!$J$35:$K$49,2)</f>
        <v>264</v>
      </c>
      <c r="AT651" s="57">
        <f>VLOOKUP(A651,'BASE LOSS COSTS'!$M$35:$N$49,2)</f>
        <v>228</v>
      </c>
      <c r="AU651" s="57">
        <f>VLOOKUP(A651,'BASE LOSS COSTS'!$P$35:$Q$49,2)</f>
        <v>228</v>
      </c>
      <c r="AV651" s="57">
        <f>VLOOKUP(A651,'BASE LOSS COSTS'!$S$35:$T$49,2)</f>
        <v>120</v>
      </c>
      <c r="AW651" s="57">
        <f>VLOOKUP(A651,'BASE LOSS COSTS'!$V$35:$W$49,2)</f>
        <v>120</v>
      </c>
      <c r="AX651" s="57">
        <f>VLOOKUP(A651,'BASE LOSS COSTS'!$Y$35:$Z$49,2)</f>
        <v>104</v>
      </c>
      <c r="AY651" s="57">
        <f>VLOOKUP(A651,'BASE LOSS COSTS'!$AB$35:$AC$49,2)</f>
        <v>104</v>
      </c>
      <c r="AZ651" s="49">
        <f>ROUND('LOSS COST BY TERRITORY AND ZIP'!$AZ651*VLOOKUP(TEXT(A651,"000"),'OFF-BALANCE FACTORS'!$B$2:$H$100,3),0)</f>
        <v>222</v>
      </c>
      <c r="BA651" s="57">
        <f>VLOOKUP(A651,'BASE LOSS COSTS'!$AH$35:$AI$49,2)</f>
        <v>268</v>
      </c>
      <c r="BB651" s="57">
        <f>VLOOKUP(A651,'BASE LOSS COSTS'!$AK$35:$AL$49,2)</f>
        <v>268</v>
      </c>
      <c r="BC651" s="57">
        <f>VLOOKUP(A651,'BASE LOSS COSTS'!$AN$35:$AO$49,2)</f>
        <v>80</v>
      </c>
      <c r="BD651" s="57">
        <f>VLOOKUP(A651,'BASE LOSS COSTS'!$AQ$35:$AR$49,2)</f>
        <v>80</v>
      </c>
      <c r="BE651" s="49">
        <f>ROUND('LOSS COST BY TERRITORY AND ZIP'!$BE651*VLOOKUP(TEXT(A651,"000"),'OFF-BALANCE FACTORS'!$B$2:$H$100,7),0)</f>
        <v>322</v>
      </c>
      <c r="BF651" s="62">
        <f t="shared" si="10"/>
        <v>278</v>
      </c>
      <c r="BG651" s="49">
        <f>ROUND('LOSS COST BY TERRITORY AND ZIP'!$BG651*VLOOKUP(TEXT(A651,"000"),'OFF-BALANCE FACTORS'!$B$2:$H$100,6),0)</f>
        <v>241</v>
      </c>
      <c r="BH651" s="38"/>
      <c r="BI651" s="38"/>
      <c r="BJ651" s="38"/>
      <c r="BK651" s="38"/>
      <c r="BL651" s="38"/>
      <c r="BM651" s="38"/>
      <c r="BN651" s="38"/>
      <c r="BO651" s="38"/>
      <c r="BP651" s="38"/>
      <c r="BQ651" s="38"/>
      <c r="BR651" s="38"/>
      <c r="BS651" s="38"/>
      <c r="BT651" s="38"/>
      <c r="BU651" s="38"/>
      <c r="BV651" s="38"/>
      <c r="BW651" s="38"/>
      <c r="BX651" s="38"/>
      <c r="BY651" s="38"/>
      <c r="BZ651" s="38"/>
      <c r="CA651" s="38"/>
      <c r="CB651" s="38"/>
      <c r="CC651" s="38"/>
      <c r="CD651" s="38"/>
      <c r="CE651" s="38"/>
      <c r="CF651" s="39"/>
      <c r="CG651" s="39"/>
    </row>
    <row r="652" spans="1:85">
      <c r="A652" s="41">
        <v>117</v>
      </c>
      <c r="B652" s="41">
        <v>67566</v>
      </c>
      <c r="C652" s="49">
        <f>ROUND('LOSS COST BY TERRITORY AND ZIP'!$C652*VLOOKUP(TEXT(A652,"000"),'OFF-BALANCE FACTORS'!$B$2:$H$100,2),0)</f>
        <v>151</v>
      </c>
      <c r="D652" s="70">
        <f>VLOOKUP($A652,'BASE LOSS COSTS'!$Y$14:$Z$28,2,FALSE)</f>
        <v>0.63</v>
      </c>
      <c r="E652" s="70">
        <f>VLOOKUP($A652,'BASE LOSS COSTS'!$AB$14:$AC$28,2,FALSE)</f>
        <v>1.26</v>
      </c>
      <c r="F652" s="70">
        <f>VLOOKUP($A652,'BASE LOSS COSTS'!$AE$14:$AF$28,2,FALSE)</f>
        <v>1.89</v>
      </c>
      <c r="G652" s="49">
        <f>VLOOKUP(A652,'BASE LOSS COSTS'!$A$55:$B$69,2)</f>
        <v>4</v>
      </c>
      <c r="H652" s="49">
        <f>ROUND('LOSS COST BY TERRITORY AND ZIP'!$H652*VLOOKUP(TEXT(A652,"000"),'OFF-BALANCE FACTORS'!$B$2:$H$100,5),0)</f>
        <v>155</v>
      </c>
      <c r="I652" s="57">
        <f>VLOOKUP($A652,'BASE LOSS COSTS'!$AH$14:$AI$28,2,FALSE)</f>
        <v>1</v>
      </c>
      <c r="J652" s="57">
        <f>VLOOKUP($A652,'BASE LOSS COSTS'!$AK$14:$AL$28,2,FALSE)</f>
        <v>2</v>
      </c>
      <c r="K652" s="57">
        <f>VLOOKUP($A652,'BASE LOSS COSTS'!$AN$14:$AO$28,2,FALSE)</f>
        <v>3</v>
      </c>
      <c r="L652" s="57">
        <f>VLOOKUP($A652,'BASE LOSS COSTS'!$AQ$14:$AR$28,2,FALSE)</f>
        <v>5</v>
      </c>
      <c r="M652" s="49">
        <f>ROUND('LOSS COST BY TERRITORY AND ZIP'!$M652*VLOOKUP(TEXT(A652,"000"),'OFF-BALANCE FACTORS'!$B$2:$H$100,5),0)</f>
        <v>127</v>
      </c>
      <c r="N652" s="71">
        <f>VLOOKUP($A652,'BASE LOSS COSTS'!$AT$14:$AU$28,2,FALSE)</f>
        <v>0.62</v>
      </c>
      <c r="O652" s="71">
        <f>VLOOKUP($A652,'BASE LOSS COSTS'!$AW$14:$AX$28,2,FALSE)</f>
        <v>1.25</v>
      </c>
      <c r="P652" s="71">
        <f>VLOOKUP($A652,'BASE LOSS COSTS'!$AZ$14:$BA$28,2,FALSE)</f>
        <v>1.87</v>
      </c>
      <c r="Q652" s="49">
        <f>VLOOKUP(A652,'BASE LOSS COSTS'!$D$55:$E$69,2)</f>
        <v>13</v>
      </c>
      <c r="R652" s="49">
        <f>VLOOKUP(A652,'BASE LOSS COSTS'!$V$55:$W$69,2)</f>
        <v>9</v>
      </c>
      <c r="S652" s="57">
        <f>VLOOKUP(A652,'BASE LOSS COSTS'!$J$14:$K$28,2)</f>
        <v>153</v>
      </c>
      <c r="T652" s="49">
        <f>VLOOKUP(A652,'BASE LOSS COSTS'!$G$55:$H$69,2)</f>
        <v>9</v>
      </c>
      <c r="U652" s="57">
        <f>VLOOKUP(A652,'BASE LOSS COSTS'!$M$14:$N$28,2)</f>
        <v>576</v>
      </c>
      <c r="V652" s="71">
        <f>VLOOKUP($A652,'BASE LOSS COSTS'!$BC$14:$BD$28,2,FALSE)</f>
        <v>1.26</v>
      </c>
      <c r="W652" s="71">
        <f>VLOOKUP($A652,'BASE LOSS COSTS'!$BF$14:$BG$28,2,FALSE)</f>
        <v>1.89</v>
      </c>
      <c r="X652" s="71">
        <f>VLOOKUP($A652,'BASE LOSS COSTS'!$BI$14:$BJ$28,2,FALSE)</f>
        <v>2.52</v>
      </c>
      <c r="Y652" s="57">
        <f>VLOOKUP(A652,'BASE LOSS COSTS'!$J$55:$K$69,2)</f>
        <v>25</v>
      </c>
      <c r="Z652" s="57">
        <f>VLOOKUP(A652,'BASE LOSS COSTS'!$Y$55:$Z$69,2)</f>
        <v>20</v>
      </c>
      <c r="AA652" s="57">
        <f>VLOOKUP(A652,'BASE LOSS COSTS'!$P$14:$Q$28,2)</f>
        <v>137</v>
      </c>
      <c r="AB652" s="71">
        <f>VLOOKUP($A652,'BASE LOSS COSTS'!$BL$14:$BM$28,2,FALSE)</f>
        <v>0.63</v>
      </c>
      <c r="AC652" s="71">
        <f>VLOOKUP($A652,'BASE LOSS COSTS'!$BO$14:$BP$28,2,FALSE)</f>
        <v>1.26</v>
      </c>
      <c r="AD652" s="71">
        <f>VLOOKUP($A652,'BASE LOSS COSTS'!$BR$14:$BS$28,2,FALSE)</f>
        <v>1.89</v>
      </c>
      <c r="AE652" s="57">
        <f>VLOOKUP(A652,'BASE LOSS COSTS'!$M$55:$N$69,2)</f>
        <v>3</v>
      </c>
      <c r="AF652" s="57">
        <f>VLOOKUP(A652,'BASE LOSS COSTS'!$S$14:$T$28,2)</f>
        <v>55</v>
      </c>
      <c r="AG652" s="71">
        <f>VLOOKUP($A652,'BASE LOSS COSTS'!$BU$14:$BV$28,2,FALSE)</f>
        <v>6.93</v>
      </c>
      <c r="AH652" s="71">
        <f>VLOOKUP($A652,'BASE LOSS COSTS'!$BX$14:$BY$28,2,FALSE)</f>
        <v>8.19</v>
      </c>
      <c r="AI652" s="71">
        <f>VLOOKUP($A652,'BASE LOSS COSTS'!$CA$14:$CB$28,2,FALSE)</f>
        <v>9.4499999999999993</v>
      </c>
      <c r="AJ652" s="57">
        <f>VLOOKUP(A652,'BASE LOSS COSTS'!$P$55:$Q$69,2)</f>
        <v>2</v>
      </c>
      <c r="AK652" s="57">
        <f>VLOOKUP(A652,'BASE LOSS COSTS'!$V$14:$W$28,2)</f>
        <v>452</v>
      </c>
      <c r="AL652" s="71">
        <f>VLOOKUP($A652,'BASE LOSS COSTS'!$CD$14:$CE$28,2,FALSE)</f>
        <v>39.06</v>
      </c>
      <c r="AM652" s="71">
        <f>VLOOKUP($A652,'BASE LOSS COSTS'!$CG$14:$CH$28,2,FALSE)</f>
        <v>44.1</v>
      </c>
      <c r="AN652" s="71">
        <f>VLOOKUP($A652,'BASE LOSS COSTS'!$CJ$14:$CK$28,2,FALSE)</f>
        <v>60.48</v>
      </c>
      <c r="AO652" s="57">
        <f>VLOOKUP(A652,'BASE LOSS COSTS'!$S$55:$T$69,2)</f>
        <v>24</v>
      </c>
      <c r="AP652" s="49">
        <f>ROUND('LOSS COST BY TERRITORY AND ZIP'!$AP652*VLOOKUP(TEXT(A652,"000"),'OFF-BALANCE FACTORS'!$B$2:$H$100,4),0)</f>
        <v>222</v>
      </c>
      <c r="AQ652" s="49">
        <f>ROUND('LOSS COST BY TERRITORY AND ZIP'!$AQ652*VLOOKUP(TEXT(A652,"000"),'OFF-BALANCE FACTORS'!$B$2:$H$100,4),0)</f>
        <v>191</v>
      </c>
      <c r="AR652" s="57">
        <f>VLOOKUP(A652,'BASE LOSS COSTS'!$G$35:$H$49,2)</f>
        <v>264</v>
      </c>
      <c r="AS652" s="57">
        <f>VLOOKUP(A652,'BASE LOSS COSTS'!$J$35:$K$49,2)</f>
        <v>264</v>
      </c>
      <c r="AT652" s="57">
        <f>VLOOKUP(A652,'BASE LOSS COSTS'!$M$35:$N$49,2)</f>
        <v>228</v>
      </c>
      <c r="AU652" s="57">
        <f>VLOOKUP(A652,'BASE LOSS COSTS'!$P$35:$Q$49,2)</f>
        <v>228</v>
      </c>
      <c r="AV652" s="57">
        <f>VLOOKUP(A652,'BASE LOSS COSTS'!$S$35:$T$49,2)</f>
        <v>120</v>
      </c>
      <c r="AW652" s="57">
        <f>VLOOKUP(A652,'BASE LOSS COSTS'!$V$35:$W$49,2)</f>
        <v>120</v>
      </c>
      <c r="AX652" s="57">
        <f>VLOOKUP(A652,'BASE LOSS COSTS'!$Y$35:$Z$49,2)</f>
        <v>104</v>
      </c>
      <c r="AY652" s="57">
        <f>VLOOKUP(A652,'BASE LOSS COSTS'!$AB$35:$AC$49,2)</f>
        <v>104</v>
      </c>
      <c r="AZ652" s="49">
        <f>ROUND('LOSS COST BY TERRITORY AND ZIP'!$AZ652*VLOOKUP(TEXT(A652,"000"),'OFF-BALANCE FACTORS'!$B$2:$H$100,3),0)</f>
        <v>222</v>
      </c>
      <c r="BA652" s="57">
        <f>VLOOKUP(A652,'BASE LOSS COSTS'!$AH$35:$AI$49,2)</f>
        <v>268</v>
      </c>
      <c r="BB652" s="57">
        <f>VLOOKUP(A652,'BASE LOSS COSTS'!$AK$35:$AL$49,2)</f>
        <v>268</v>
      </c>
      <c r="BC652" s="57">
        <f>VLOOKUP(A652,'BASE LOSS COSTS'!$AN$35:$AO$49,2)</f>
        <v>80</v>
      </c>
      <c r="BD652" s="57">
        <f>VLOOKUP(A652,'BASE LOSS COSTS'!$AQ$35:$AR$49,2)</f>
        <v>80</v>
      </c>
      <c r="BE652" s="49">
        <f>ROUND('LOSS COST BY TERRITORY AND ZIP'!$BE652*VLOOKUP(TEXT(A652,"000"),'OFF-BALANCE FACTORS'!$B$2:$H$100,7),0)</f>
        <v>322</v>
      </c>
      <c r="BF652" s="62">
        <f t="shared" si="10"/>
        <v>278</v>
      </c>
      <c r="BG652" s="49">
        <f>ROUND('LOSS COST BY TERRITORY AND ZIP'!$BG652*VLOOKUP(TEXT(A652,"000"),'OFF-BALANCE FACTORS'!$B$2:$H$100,6),0)</f>
        <v>241</v>
      </c>
      <c r="BH652" s="38"/>
      <c r="BI652" s="38"/>
      <c r="BJ652" s="38"/>
      <c r="BK652" s="38"/>
      <c r="BL652" s="38"/>
      <c r="BM652" s="38"/>
      <c r="BN652" s="38"/>
      <c r="BO652" s="38"/>
      <c r="BP652" s="38"/>
      <c r="BQ652" s="38"/>
      <c r="BR652" s="38"/>
      <c r="BS652" s="38"/>
      <c r="BT652" s="38"/>
      <c r="BU652" s="38"/>
      <c r="BV652" s="38"/>
      <c r="BW652" s="38"/>
      <c r="BX652" s="38"/>
      <c r="BY652" s="38"/>
      <c r="BZ652" s="38"/>
      <c r="CA652" s="38"/>
      <c r="CB652" s="38"/>
      <c r="CC652" s="38"/>
      <c r="CD652" s="38"/>
      <c r="CE652" s="38"/>
      <c r="CF652" s="39"/>
      <c r="CG652" s="39"/>
    </row>
    <row r="653" spans="1:85">
      <c r="A653" s="41">
        <v>117</v>
      </c>
      <c r="B653" s="41">
        <v>67567</v>
      </c>
      <c r="C653" s="49">
        <f>ROUND('LOSS COST BY TERRITORY AND ZIP'!$C653*VLOOKUP(TEXT(A653,"000"),'OFF-BALANCE FACTORS'!$B$2:$H$100,2),0)</f>
        <v>151</v>
      </c>
      <c r="D653" s="70">
        <f>VLOOKUP($A653,'BASE LOSS COSTS'!$Y$14:$Z$28,2,FALSE)</f>
        <v>0.63</v>
      </c>
      <c r="E653" s="70">
        <f>VLOOKUP($A653,'BASE LOSS COSTS'!$AB$14:$AC$28,2,FALSE)</f>
        <v>1.26</v>
      </c>
      <c r="F653" s="70">
        <f>VLOOKUP($A653,'BASE LOSS COSTS'!$AE$14:$AF$28,2,FALSE)</f>
        <v>1.89</v>
      </c>
      <c r="G653" s="49">
        <f>VLOOKUP(A653,'BASE LOSS COSTS'!$A$55:$B$69,2)</f>
        <v>4</v>
      </c>
      <c r="H653" s="49">
        <f>ROUND('LOSS COST BY TERRITORY AND ZIP'!$H653*VLOOKUP(TEXT(A653,"000"),'OFF-BALANCE FACTORS'!$B$2:$H$100,5),0)</f>
        <v>155</v>
      </c>
      <c r="I653" s="57">
        <f>VLOOKUP($A653,'BASE LOSS COSTS'!$AH$14:$AI$28,2,FALSE)</f>
        <v>1</v>
      </c>
      <c r="J653" s="57">
        <f>VLOOKUP($A653,'BASE LOSS COSTS'!$AK$14:$AL$28,2,FALSE)</f>
        <v>2</v>
      </c>
      <c r="K653" s="57">
        <f>VLOOKUP($A653,'BASE LOSS COSTS'!$AN$14:$AO$28,2,FALSE)</f>
        <v>3</v>
      </c>
      <c r="L653" s="57">
        <f>VLOOKUP($A653,'BASE LOSS COSTS'!$AQ$14:$AR$28,2,FALSE)</f>
        <v>5</v>
      </c>
      <c r="M653" s="49">
        <f>ROUND('LOSS COST BY TERRITORY AND ZIP'!$M653*VLOOKUP(TEXT(A653,"000"),'OFF-BALANCE FACTORS'!$B$2:$H$100,5),0)</f>
        <v>127</v>
      </c>
      <c r="N653" s="71">
        <f>VLOOKUP($A653,'BASE LOSS COSTS'!$AT$14:$AU$28,2,FALSE)</f>
        <v>0.62</v>
      </c>
      <c r="O653" s="71">
        <f>VLOOKUP($A653,'BASE LOSS COSTS'!$AW$14:$AX$28,2,FALSE)</f>
        <v>1.25</v>
      </c>
      <c r="P653" s="71">
        <f>VLOOKUP($A653,'BASE LOSS COSTS'!$AZ$14:$BA$28,2,FALSE)</f>
        <v>1.87</v>
      </c>
      <c r="Q653" s="49">
        <f>VLOOKUP(A653,'BASE LOSS COSTS'!$D$55:$E$69,2)</f>
        <v>13</v>
      </c>
      <c r="R653" s="49">
        <f>VLOOKUP(A653,'BASE LOSS COSTS'!$V$55:$W$69,2)</f>
        <v>9</v>
      </c>
      <c r="S653" s="57">
        <f>VLOOKUP(A653,'BASE LOSS COSTS'!$J$14:$K$28,2)</f>
        <v>153</v>
      </c>
      <c r="T653" s="49">
        <f>VLOOKUP(A653,'BASE LOSS COSTS'!$G$55:$H$69,2)</f>
        <v>9</v>
      </c>
      <c r="U653" s="57">
        <f>VLOOKUP(A653,'BASE LOSS COSTS'!$M$14:$N$28,2)</f>
        <v>576</v>
      </c>
      <c r="V653" s="71">
        <f>VLOOKUP($A653,'BASE LOSS COSTS'!$BC$14:$BD$28,2,FALSE)</f>
        <v>1.26</v>
      </c>
      <c r="W653" s="71">
        <f>VLOOKUP($A653,'BASE LOSS COSTS'!$BF$14:$BG$28,2,FALSE)</f>
        <v>1.89</v>
      </c>
      <c r="X653" s="71">
        <f>VLOOKUP($A653,'BASE LOSS COSTS'!$BI$14:$BJ$28,2,FALSE)</f>
        <v>2.52</v>
      </c>
      <c r="Y653" s="57">
        <f>VLOOKUP(A653,'BASE LOSS COSTS'!$J$55:$K$69,2)</f>
        <v>25</v>
      </c>
      <c r="Z653" s="57">
        <f>VLOOKUP(A653,'BASE LOSS COSTS'!$Y$55:$Z$69,2)</f>
        <v>20</v>
      </c>
      <c r="AA653" s="57">
        <f>VLOOKUP(A653,'BASE LOSS COSTS'!$P$14:$Q$28,2)</f>
        <v>137</v>
      </c>
      <c r="AB653" s="71">
        <f>VLOOKUP($A653,'BASE LOSS COSTS'!$BL$14:$BM$28,2,FALSE)</f>
        <v>0.63</v>
      </c>
      <c r="AC653" s="71">
        <f>VLOOKUP($A653,'BASE LOSS COSTS'!$BO$14:$BP$28,2,FALSE)</f>
        <v>1.26</v>
      </c>
      <c r="AD653" s="71">
        <f>VLOOKUP($A653,'BASE LOSS COSTS'!$BR$14:$BS$28,2,FALSE)</f>
        <v>1.89</v>
      </c>
      <c r="AE653" s="57">
        <f>VLOOKUP(A653,'BASE LOSS COSTS'!$M$55:$N$69,2)</f>
        <v>3</v>
      </c>
      <c r="AF653" s="57">
        <f>VLOOKUP(A653,'BASE LOSS COSTS'!$S$14:$T$28,2)</f>
        <v>55</v>
      </c>
      <c r="AG653" s="71">
        <f>VLOOKUP($A653,'BASE LOSS COSTS'!$BU$14:$BV$28,2,FALSE)</f>
        <v>6.93</v>
      </c>
      <c r="AH653" s="71">
        <f>VLOOKUP($A653,'BASE LOSS COSTS'!$BX$14:$BY$28,2,FALSE)</f>
        <v>8.19</v>
      </c>
      <c r="AI653" s="71">
        <f>VLOOKUP($A653,'BASE LOSS COSTS'!$CA$14:$CB$28,2,FALSE)</f>
        <v>9.4499999999999993</v>
      </c>
      <c r="AJ653" s="57">
        <f>VLOOKUP(A653,'BASE LOSS COSTS'!$P$55:$Q$69,2)</f>
        <v>2</v>
      </c>
      <c r="AK653" s="57">
        <f>VLOOKUP(A653,'BASE LOSS COSTS'!$V$14:$W$28,2)</f>
        <v>452</v>
      </c>
      <c r="AL653" s="71">
        <f>VLOOKUP($A653,'BASE LOSS COSTS'!$CD$14:$CE$28,2,FALSE)</f>
        <v>39.06</v>
      </c>
      <c r="AM653" s="71">
        <f>VLOOKUP($A653,'BASE LOSS COSTS'!$CG$14:$CH$28,2,FALSE)</f>
        <v>44.1</v>
      </c>
      <c r="AN653" s="71">
        <f>VLOOKUP($A653,'BASE LOSS COSTS'!$CJ$14:$CK$28,2,FALSE)</f>
        <v>60.48</v>
      </c>
      <c r="AO653" s="57">
        <f>VLOOKUP(A653,'BASE LOSS COSTS'!$S$55:$T$69,2)</f>
        <v>24</v>
      </c>
      <c r="AP653" s="49">
        <f>ROUND('LOSS COST BY TERRITORY AND ZIP'!$AP653*VLOOKUP(TEXT(A653,"000"),'OFF-BALANCE FACTORS'!$B$2:$H$100,4),0)</f>
        <v>222</v>
      </c>
      <c r="AQ653" s="49">
        <f>ROUND('LOSS COST BY TERRITORY AND ZIP'!$AQ653*VLOOKUP(TEXT(A653,"000"),'OFF-BALANCE FACTORS'!$B$2:$H$100,4),0)</f>
        <v>191</v>
      </c>
      <c r="AR653" s="57">
        <f>VLOOKUP(A653,'BASE LOSS COSTS'!$G$35:$H$49,2)</f>
        <v>264</v>
      </c>
      <c r="AS653" s="57">
        <f>VLOOKUP(A653,'BASE LOSS COSTS'!$J$35:$K$49,2)</f>
        <v>264</v>
      </c>
      <c r="AT653" s="57">
        <f>VLOOKUP(A653,'BASE LOSS COSTS'!$M$35:$N$49,2)</f>
        <v>228</v>
      </c>
      <c r="AU653" s="57">
        <f>VLOOKUP(A653,'BASE LOSS COSTS'!$P$35:$Q$49,2)</f>
        <v>228</v>
      </c>
      <c r="AV653" s="57">
        <f>VLOOKUP(A653,'BASE LOSS COSTS'!$S$35:$T$49,2)</f>
        <v>120</v>
      </c>
      <c r="AW653" s="57">
        <f>VLOOKUP(A653,'BASE LOSS COSTS'!$V$35:$W$49,2)</f>
        <v>120</v>
      </c>
      <c r="AX653" s="57">
        <f>VLOOKUP(A653,'BASE LOSS COSTS'!$Y$35:$Z$49,2)</f>
        <v>104</v>
      </c>
      <c r="AY653" s="57">
        <f>VLOOKUP(A653,'BASE LOSS COSTS'!$AB$35:$AC$49,2)</f>
        <v>104</v>
      </c>
      <c r="AZ653" s="49">
        <f>ROUND('LOSS COST BY TERRITORY AND ZIP'!$AZ653*VLOOKUP(TEXT(A653,"000"),'OFF-BALANCE FACTORS'!$B$2:$H$100,3),0)</f>
        <v>222</v>
      </c>
      <c r="BA653" s="57">
        <f>VLOOKUP(A653,'BASE LOSS COSTS'!$AH$35:$AI$49,2)</f>
        <v>268</v>
      </c>
      <c r="BB653" s="57">
        <f>VLOOKUP(A653,'BASE LOSS COSTS'!$AK$35:$AL$49,2)</f>
        <v>268</v>
      </c>
      <c r="BC653" s="57">
        <f>VLOOKUP(A653,'BASE LOSS COSTS'!$AN$35:$AO$49,2)</f>
        <v>80</v>
      </c>
      <c r="BD653" s="57">
        <f>VLOOKUP(A653,'BASE LOSS COSTS'!$AQ$35:$AR$49,2)</f>
        <v>80</v>
      </c>
      <c r="BE653" s="49">
        <f>ROUND('LOSS COST BY TERRITORY AND ZIP'!$BE653*VLOOKUP(TEXT(A653,"000"),'OFF-BALANCE FACTORS'!$B$2:$H$100,7),0)</f>
        <v>322</v>
      </c>
      <c r="BF653" s="62">
        <f t="shared" si="10"/>
        <v>278</v>
      </c>
      <c r="BG653" s="49">
        <f>ROUND('LOSS COST BY TERRITORY AND ZIP'!$BG653*VLOOKUP(TEXT(A653,"000"),'OFF-BALANCE FACTORS'!$B$2:$H$100,6),0)</f>
        <v>241</v>
      </c>
      <c r="BH653" s="38"/>
      <c r="BI653" s="38"/>
      <c r="BJ653" s="38"/>
      <c r="BK653" s="38"/>
      <c r="BL653" s="38"/>
      <c r="BM653" s="38"/>
      <c r="BN653" s="38"/>
      <c r="BO653" s="38"/>
      <c r="BP653" s="38"/>
      <c r="BQ653" s="38"/>
      <c r="BR653" s="38"/>
      <c r="BS653" s="38"/>
      <c r="BT653" s="38"/>
      <c r="BU653" s="38"/>
      <c r="BV653" s="38"/>
      <c r="BW653" s="38"/>
      <c r="BX653" s="38"/>
      <c r="BY653" s="38"/>
      <c r="BZ653" s="38"/>
      <c r="CA653" s="38"/>
      <c r="CB653" s="38"/>
      <c r="CC653" s="38"/>
      <c r="CD653" s="38"/>
      <c r="CE653" s="38"/>
      <c r="CF653" s="39"/>
      <c r="CG653" s="39"/>
    </row>
    <row r="654" spans="1:85">
      <c r="A654" s="41">
        <v>117</v>
      </c>
      <c r="B654" s="41">
        <v>67568</v>
      </c>
      <c r="C654" s="49">
        <f>ROUND('LOSS COST BY TERRITORY AND ZIP'!$C654*VLOOKUP(TEXT(A654,"000"),'OFF-BALANCE FACTORS'!$B$2:$H$100,2),0)</f>
        <v>151</v>
      </c>
      <c r="D654" s="70">
        <f>VLOOKUP($A654,'BASE LOSS COSTS'!$Y$14:$Z$28,2,FALSE)</f>
        <v>0.63</v>
      </c>
      <c r="E654" s="70">
        <f>VLOOKUP($A654,'BASE LOSS COSTS'!$AB$14:$AC$28,2,FALSE)</f>
        <v>1.26</v>
      </c>
      <c r="F654" s="70">
        <f>VLOOKUP($A654,'BASE LOSS COSTS'!$AE$14:$AF$28,2,FALSE)</f>
        <v>1.89</v>
      </c>
      <c r="G654" s="49">
        <f>VLOOKUP(A654,'BASE LOSS COSTS'!$A$55:$B$69,2)</f>
        <v>4</v>
      </c>
      <c r="H654" s="49">
        <f>ROUND('LOSS COST BY TERRITORY AND ZIP'!$H654*VLOOKUP(TEXT(A654,"000"),'OFF-BALANCE FACTORS'!$B$2:$H$100,5),0)</f>
        <v>155</v>
      </c>
      <c r="I654" s="57">
        <f>VLOOKUP($A654,'BASE LOSS COSTS'!$AH$14:$AI$28,2,FALSE)</f>
        <v>1</v>
      </c>
      <c r="J654" s="57">
        <f>VLOOKUP($A654,'BASE LOSS COSTS'!$AK$14:$AL$28,2,FALSE)</f>
        <v>2</v>
      </c>
      <c r="K654" s="57">
        <f>VLOOKUP($A654,'BASE LOSS COSTS'!$AN$14:$AO$28,2,FALSE)</f>
        <v>3</v>
      </c>
      <c r="L654" s="57">
        <f>VLOOKUP($A654,'BASE LOSS COSTS'!$AQ$14:$AR$28,2,FALSE)</f>
        <v>5</v>
      </c>
      <c r="M654" s="49">
        <f>ROUND('LOSS COST BY TERRITORY AND ZIP'!$M654*VLOOKUP(TEXT(A654,"000"),'OFF-BALANCE FACTORS'!$B$2:$H$100,5),0)</f>
        <v>127</v>
      </c>
      <c r="N654" s="71">
        <f>VLOOKUP($A654,'BASE LOSS COSTS'!$AT$14:$AU$28,2,FALSE)</f>
        <v>0.62</v>
      </c>
      <c r="O654" s="71">
        <f>VLOOKUP($A654,'BASE LOSS COSTS'!$AW$14:$AX$28,2,FALSE)</f>
        <v>1.25</v>
      </c>
      <c r="P654" s="71">
        <f>VLOOKUP($A654,'BASE LOSS COSTS'!$AZ$14:$BA$28,2,FALSE)</f>
        <v>1.87</v>
      </c>
      <c r="Q654" s="49">
        <f>VLOOKUP(A654,'BASE LOSS COSTS'!$D$55:$E$69,2)</f>
        <v>13</v>
      </c>
      <c r="R654" s="49">
        <f>VLOOKUP(A654,'BASE LOSS COSTS'!$V$55:$W$69,2)</f>
        <v>9</v>
      </c>
      <c r="S654" s="57">
        <f>VLOOKUP(A654,'BASE LOSS COSTS'!$J$14:$K$28,2)</f>
        <v>153</v>
      </c>
      <c r="T654" s="49">
        <f>VLOOKUP(A654,'BASE LOSS COSTS'!$G$55:$H$69,2)</f>
        <v>9</v>
      </c>
      <c r="U654" s="57">
        <f>VLOOKUP(A654,'BASE LOSS COSTS'!$M$14:$N$28,2)</f>
        <v>576</v>
      </c>
      <c r="V654" s="71">
        <f>VLOOKUP($A654,'BASE LOSS COSTS'!$BC$14:$BD$28,2,FALSE)</f>
        <v>1.26</v>
      </c>
      <c r="W654" s="71">
        <f>VLOOKUP($A654,'BASE LOSS COSTS'!$BF$14:$BG$28,2,FALSE)</f>
        <v>1.89</v>
      </c>
      <c r="X654" s="71">
        <f>VLOOKUP($A654,'BASE LOSS COSTS'!$BI$14:$BJ$28,2,FALSE)</f>
        <v>2.52</v>
      </c>
      <c r="Y654" s="57">
        <f>VLOOKUP(A654,'BASE LOSS COSTS'!$J$55:$K$69,2)</f>
        <v>25</v>
      </c>
      <c r="Z654" s="57">
        <f>VLOOKUP(A654,'BASE LOSS COSTS'!$Y$55:$Z$69,2)</f>
        <v>20</v>
      </c>
      <c r="AA654" s="57">
        <f>VLOOKUP(A654,'BASE LOSS COSTS'!$P$14:$Q$28,2)</f>
        <v>137</v>
      </c>
      <c r="AB654" s="71">
        <f>VLOOKUP($A654,'BASE LOSS COSTS'!$BL$14:$BM$28,2,FALSE)</f>
        <v>0.63</v>
      </c>
      <c r="AC654" s="71">
        <f>VLOOKUP($A654,'BASE LOSS COSTS'!$BO$14:$BP$28,2,FALSE)</f>
        <v>1.26</v>
      </c>
      <c r="AD654" s="71">
        <f>VLOOKUP($A654,'BASE LOSS COSTS'!$BR$14:$BS$28,2,FALSE)</f>
        <v>1.89</v>
      </c>
      <c r="AE654" s="57">
        <f>VLOOKUP(A654,'BASE LOSS COSTS'!$M$55:$N$69,2)</f>
        <v>3</v>
      </c>
      <c r="AF654" s="57">
        <f>VLOOKUP(A654,'BASE LOSS COSTS'!$S$14:$T$28,2)</f>
        <v>55</v>
      </c>
      <c r="AG654" s="71">
        <f>VLOOKUP($A654,'BASE LOSS COSTS'!$BU$14:$BV$28,2,FALSE)</f>
        <v>6.93</v>
      </c>
      <c r="AH654" s="71">
        <f>VLOOKUP($A654,'BASE LOSS COSTS'!$BX$14:$BY$28,2,FALSE)</f>
        <v>8.19</v>
      </c>
      <c r="AI654" s="71">
        <f>VLOOKUP($A654,'BASE LOSS COSTS'!$CA$14:$CB$28,2,FALSE)</f>
        <v>9.4499999999999993</v>
      </c>
      <c r="AJ654" s="57">
        <f>VLOOKUP(A654,'BASE LOSS COSTS'!$P$55:$Q$69,2)</f>
        <v>2</v>
      </c>
      <c r="AK654" s="57">
        <f>VLOOKUP(A654,'BASE LOSS COSTS'!$V$14:$W$28,2)</f>
        <v>452</v>
      </c>
      <c r="AL654" s="71">
        <f>VLOOKUP($A654,'BASE LOSS COSTS'!$CD$14:$CE$28,2,FALSE)</f>
        <v>39.06</v>
      </c>
      <c r="AM654" s="71">
        <f>VLOOKUP($A654,'BASE LOSS COSTS'!$CG$14:$CH$28,2,FALSE)</f>
        <v>44.1</v>
      </c>
      <c r="AN654" s="71">
        <f>VLOOKUP($A654,'BASE LOSS COSTS'!$CJ$14:$CK$28,2,FALSE)</f>
        <v>60.48</v>
      </c>
      <c r="AO654" s="57">
        <f>VLOOKUP(A654,'BASE LOSS COSTS'!$S$55:$T$69,2)</f>
        <v>24</v>
      </c>
      <c r="AP654" s="49">
        <f>ROUND('LOSS COST BY TERRITORY AND ZIP'!$AP654*VLOOKUP(TEXT(A654,"000"),'OFF-BALANCE FACTORS'!$B$2:$H$100,4),0)</f>
        <v>222</v>
      </c>
      <c r="AQ654" s="49">
        <f>ROUND('LOSS COST BY TERRITORY AND ZIP'!$AQ654*VLOOKUP(TEXT(A654,"000"),'OFF-BALANCE FACTORS'!$B$2:$H$100,4),0)</f>
        <v>191</v>
      </c>
      <c r="AR654" s="57">
        <f>VLOOKUP(A654,'BASE LOSS COSTS'!$G$35:$H$49,2)</f>
        <v>264</v>
      </c>
      <c r="AS654" s="57">
        <f>VLOOKUP(A654,'BASE LOSS COSTS'!$J$35:$K$49,2)</f>
        <v>264</v>
      </c>
      <c r="AT654" s="57">
        <f>VLOOKUP(A654,'BASE LOSS COSTS'!$M$35:$N$49,2)</f>
        <v>228</v>
      </c>
      <c r="AU654" s="57">
        <f>VLOOKUP(A654,'BASE LOSS COSTS'!$P$35:$Q$49,2)</f>
        <v>228</v>
      </c>
      <c r="AV654" s="57">
        <f>VLOOKUP(A654,'BASE LOSS COSTS'!$S$35:$T$49,2)</f>
        <v>120</v>
      </c>
      <c r="AW654" s="57">
        <f>VLOOKUP(A654,'BASE LOSS COSTS'!$V$35:$W$49,2)</f>
        <v>120</v>
      </c>
      <c r="AX654" s="57">
        <f>VLOOKUP(A654,'BASE LOSS COSTS'!$Y$35:$Z$49,2)</f>
        <v>104</v>
      </c>
      <c r="AY654" s="57">
        <f>VLOOKUP(A654,'BASE LOSS COSTS'!$AB$35:$AC$49,2)</f>
        <v>104</v>
      </c>
      <c r="AZ654" s="49">
        <f>ROUND('LOSS COST BY TERRITORY AND ZIP'!$AZ654*VLOOKUP(TEXT(A654,"000"),'OFF-BALANCE FACTORS'!$B$2:$H$100,3),0)</f>
        <v>222</v>
      </c>
      <c r="BA654" s="57">
        <f>VLOOKUP(A654,'BASE LOSS COSTS'!$AH$35:$AI$49,2)</f>
        <v>268</v>
      </c>
      <c r="BB654" s="57">
        <f>VLOOKUP(A654,'BASE LOSS COSTS'!$AK$35:$AL$49,2)</f>
        <v>268</v>
      </c>
      <c r="BC654" s="57">
        <f>VLOOKUP(A654,'BASE LOSS COSTS'!$AN$35:$AO$49,2)</f>
        <v>80</v>
      </c>
      <c r="BD654" s="57">
        <f>VLOOKUP(A654,'BASE LOSS COSTS'!$AQ$35:$AR$49,2)</f>
        <v>80</v>
      </c>
      <c r="BE654" s="49">
        <f>ROUND('LOSS COST BY TERRITORY AND ZIP'!$BE654*VLOOKUP(TEXT(A654,"000"),'OFF-BALANCE FACTORS'!$B$2:$H$100,7),0)</f>
        <v>322</v>
      </c>
      <c r="BF654" s="62">
        <f t="shared" si="10"/>
        <v>278</v>
      </c>
      <c r="BG654" s="49">
        <f>ROUND('LOSS COST BY TERRITORY AND ZIP'!$BG654*VLOOKUP(TEXT(A654,"000"),'OFF-BALANCE FACTORS'!$B$2:$H$100,6),0)</f>
        <v>241</v>
      </c>
      <c r="BH654" s="38"/>
      <c r="BI654" s="38"/>
      <c r="BJ654" s="38"/>
      <c r="BK654" s="38"/>
      <c r="BL654" s="38"/>
      <c r="BM654" s="38"/>
      <c r="BN654" s="38"/>
      <c r="BO654" s="38"/>
      <c r="BP654" s="38"/>
      <c r="BQ654" s="38"/>
      <c r="BR654" s="38"/>
      <c r="BS654" s="38"/>
      <c r="BT654" s="38"/>
      <c r="BU654" s="38"/>
      <c r="BV654" s="38"/>
      <c r="BW654" s="38"/>
      <c r="BX654" s="38"/>
      <c r="BY654" s="38"/>
      <c r="BZ654" s="38"/>
      <c r="CA654" s="38"/>
      <c r="CB654" s="38"/>
      <c r="CC654" s="38"/>
      <c r="CD654" s="38"/>
      <c r="CE654" s="38"/>
      <c r="CF654" s="39"/>
      <c r="CG654" s="39"/>
    </row>
    <row r="655" spans="1:85">
      <c r="A655" s="41">
        <v>117</v>
      </c>
      <c r="B655" s="41">
        <v>67570</v>
      </c>
      <c r="C655" s="49">
        <f>ROUND('LOSS COST BY TERRITORY AND ZIP'!$C655*VLOOKUP(TEXT(A655,"000"),'OFF-BALANCE FACTORS'!$B$2:$H$100,2),0)</f>
        <v>151</v>
      </c>
      <c r="D655" s="70">
        <f>VLOOKUP($A655,'BASE LOSS COSTS'!$Y$14:$Z$28,2,FALSE)</f>
        <v>0.63</v>
      </c>
      <c r="E655" s="70">
        <f>VLOOKUP($A655,'BASE LOSS COSTS'!$AB$14:$AC$28,2,FALSE)</f>
        <v>1.26</v>
      </c>
      <c r="F655" s="70">
        <f>VLOOKUP($A655,'BASE LOSS COSTS'!$AE$14:$AF$28,2,FALSE)</f>
        <v>1.89</v>
      </c>
      <c r="G655" s="49">
        <f>VLOOKUP(A655,'BASE LOSS COSTS'!$A$55:$B$69,2)</f>
        <v>4</v>
      </c>
      <c r="H655" s="49">
        <f>ROUND('LOSS COST BY TERRITORY AND ZIP'!$H655*VLOOKUP(TEXT(A655,"000"),'OFF-BALANCE FACTORS'!$B$2:$H$100,5),0)</f>
        <v>155</v>
      </c>
      <c r="I655" s="57">
        <f>VLOOKUP($A655,'BASE LOSS COSTS'!$AH$14:$AI$28,2,FALSE)</f>
        <v>1</v>
      </c>
      <c r="J655" s="57">
        <f>VLOOKUP($A655,'BASE LOSS COSTS'!$AK$14:$AL$28,2,FALSE)</f>
        <v>2</v>
      </c>
      <c r="K655" s="57">
        <f>VLOOKUP($A655,'BASE LOSS COSTS'!$AN$14:$AO$28,2,FALSE)</f>
        <v>3</v>
      </c>
      <c r="L655" s="57">
        <f>VLOOKUP($A655,'BASE LOSS COSTS'!$AQ$14:$AR$28,2,FALSE)</f>
        <v>5</v>
      </c>
      <c r="M655" s="49">
        <f>ROUND('LOSS COST BY TERRITORY AND ZIP'!$M655*VLOOKUP(TEXT(A655,"000"),'OFF-BALANCE FACTORS'!$B$2:$H$100,5),0)</f>
        <v>127</v>
      </c>
      <c r="N655" s="71">
        <f>VLOOKUP($A655,'BASE LOSS COSTS'!$AT$14:$AU$28,2,FALSE)</f>
        <v>0.62</v>
      </c>
      <c r="O655" s="71">
        <f>VLOOKUP($A655,'BASE LOSS COSTS'!$AW$14:$AX$28,2,FALSE)</f>
        <v>1.25</v>
      </c>
      <c r="P655" s="71">
        <f>VLOOKUP($A655,'BASE LOSS COSTS'!$AZ$14:$BA$28,2,FALSE)</f>
        <v>1.87</v>
      </c>
      <c r="Q655" s="49">
        <f>VLOOKUP(A655,'BASE LOSS COSTS'!$D$55:$E$69,2)</f>
        <v>13</v>
      </c>
      <c r="R655" s="49">
        <f>VLOOKUP(A655,'BASE LOSS COSTS'!$V$55:$W$69,2)</f>
        <v>9</v>
      </c>
      <c r="S655" s="57">
        <f>VLOOKUP(A655,'BASE LOSS COSTS'!$J$14:$K$28,2)</f>
        <v>153</v>
      </c>
      <c r="T655" s="49">
        <f>VLOOKUP(A655,'BASE LOSS COSTS'!$G$55:$H$69,2)</f>
        <v>9</v>
      </c>
      <c r="U655" s="57">
        <f>VLOOKUP(A655,'BASE LOSS COSTS'!$M$14:$N$28,2)</f>
        <v>576</v>
      </c>
      <c r="V655" s="71">
        <f>VLOOKUP($A655,'BASE LOSS COSTS'!$BC$14:$BD$28,2,FALSE)</f>
        <v>1.26</v>
      </c>
      <c r="W655" s="71">
        <f>VLOOKUP($A655,'BASE LOSS COSTS'!$BF$14:$BG$28,2,FALSE)</f>
        <v>1.89</v>
      </c>
      <c r="X655" s="71">
        <f>VLOOKUP($A655,'BASE LOSS COSTS'!$BI$14:$BJ$28,2,FALSE)</f>
        <v>2.52</v>
      </c>
      <c r="Y655" s="57">
        <f>VLOOKUP(A655,'BASE LOSS COSTS'!$J$55:$K$69,2)</f>
        <v>25</v>
      </c>
      <c r="Z655" s="57">
        <f>VLOOKUP(A655,'BASE LOSS COSTS'!$Y$55:$Z$69,2)</f>
        <v>20</v>
      </c>
      <c r="AA655" s="57">
        <f>VLOOKUP(A655,'BASE LOSS COSTS'!$P$14:$Q$28,2)</f>
        <v>137</v>
      </c>
      <c r="AB655" s="71">
        <f>VLOOKUP($A655,'BASE LOSS COSTS'!$BL$14:$BM$28,2,FALSE)</f>
        <v>0.63</v>
      </c>
      <c r="AC655" s="71">
        <f>VLOOKUP($A655,'BASE LOSS COSTS'!$BO$14:$BP$28,2,FALSE)</f>
        <v>1.26</v>
      </c>
      <c r="AD655" s="71">
        <f>VLOOKUP($A655,'BASE LOSS COSTS'!$BR$14:$BS$28,2,FALSE)</f>
        <v>1.89</v>
      </c>
      <c r="AE655" s="57">
        <f>VLOOKUP(A655,'BASE LOSS COSTS'!$M$55:$N$69,2)</f>
        <v>3</v>
      </c>
      <c r="AF655" s="57">
        <f>VLOOKUP(A655,'BASE LOSS COSTS'!$S$14:$T$28,2)</f>
        <v>55</v>
      </c>
      <c r="AG655" s="71">
        <f>VLOOKUP($A655,'BASE LOSS COSTS'!$BU$14:$BV$28,2,FALSE)</f>
        <v>6.93</v>
      </c>
      <c r="AH655" s="71">
        <f>VLOOKUP($A655,'BASE LOSS COSTS'!$BX$14:$BY$28,2,FALSE)</f>
        <v>8.19</v>
      </c>
      <c r="AI655" s="71">
        <f>VLOOKUP($A655,'BASE LOSS COSTS'!$CA$14:$CB$28,2,FALSE)</f>
        <v>9.4499999999999993</v>
      </c>
      <c r="AJ655" s="57">
        <f>VLOOKUP(A655,'BASE LOSS COSTS'!$P$55:$Q$69,2)</f>
        <v>2</v>
      </c>
      <c r="AK655" s="57">
        <f>VLOOKUP(A655,'BASE LOSS COSTS'!$V$14:$W$28,2)</f>
        <v>452</v>
      </c>
      <c r="AL655" s="71">
        <f>VLOOKUP($A655,'BASE LOSS COSTS'!$CD$14:$CE$28,2,FALSE)</f>
        <v>39.06</v>
      </c>
      <c r="AM655" s="71">
        <f>VLOOKUP($A655,'BASE LOSS COSTS'!$CG$14:$CH$28,2,FALSE)</f>
        <v>44.1</v>
      </c>
      <c r="AN655" s="71">
        <f>VLOOKUP($A655,'BASE LOSS COSTS'!$CJ$14:$CK$28,2,FALSE)</f>
        <v>60.48</v>
      </c>
      <c r="AO655" s="57">
        <f>VLOOKUP(A655,'BASE LOSS COSTS'!$S$55:$T$69,2)</f>
        <v>24</v>
      </c>
      <c r="AP655" s="49">
        <f>ROUND('LOSS COST BY TERRITORY AND ZIP'!$AP655*VLOOKUP(TEXT(A655,"000"),'OFF-BALANCE FACTORS'!$B$2:$H$100,4),0)</f>
        <v>222</v>
      </c>
      <c r="AQ655" s="49">
        <f>ROUND('LOSS COST BY TERRITORY AND ZIP'!$AQ655*VLOOKUP(TEXT(A655,"000"),'OFF-BALANCE FACTORS'!$B$2:$H$100,4),0)</f>
        <v>191</v>
      </c>
      <c r="AR655" s="57">
        <f>VLOOKUP(A655,'BASE LOSS COSTS'!$G$35:$H$49,2)</f>
        <v>264</v>
      </c>
      <c r="AS655" s="57">
        <f>VLOOKUP(A655,'BASE LOSS COSTS'!$J$35:$K$49,2)</f>
        <v>264</v>
      </c>
      <c r="AT655" s="57">
        <f>VLOOKUP(A655,'BASE LOSS COSTS'!$M$35:$N$49,2)</f>
        <v>228</v>
      </c>
      <c r="AU655" s="57">
        <f>VLOOKUP(A655,'BASE LOSS COSTS'!$P$35:$Q$49,2)</f>
        <v>228</v>
      </c>
      <c r="AV655" s="57">
        <f>VLOOKUP(A655,'BASE LOSS COSTS'!$S$35:$T$49,2)</f>
        <v>120</v>
      </c>
      <c r="AW655" s="57">
        <f>VLOOKUP(A655,'BASE LOSS COSTS'!$V$35:$W$49,2)</f>
        <v>120</v>
      </c>
      <c r="AX655" s="57">
        <f>VLOOKUP(A655,'BASE LOSS COSTS'!$Y$35:$Z$49,2)</f>
        <v>104</v>
      </c>
      <c r="AY655" s="57">
        <f>VLOOKUP(A655,'BASE LOSS COSTS'!$AB$35:$AC$49,2)</f>
        <v>104</v>
      </c>
      <c r="AZ655" s="49">
        <f>ROUND('LOSS COST BY TERRITORY AND ZIP'!$AZ655*VLOOKUP(TEXT(A655,"000"),'OFF-BALANCE FACTORS'!$B$2:$H$100,3),0)</f>
        <v>222</v>
      </c>
      <c r="BA655" s="57">
        <f>VLOOKUP(A655,'BASE LOSS COSTS'!$AH$35:$AI$49,2)</f>
        <v>268</v>
      </c>
      <c r="BB655" s="57">
        <f>VLOOKUP(A655,'BASE LOSS COSTS'!$AK$35:$AL$49,2)</f>
        <v>268</v>
      </c>
      <c r="BC655" s="57">
        <f>VLOOKUP(A655,'BASE LOSS COSTS'!$AN$35:$AO$49,2)</f>
        <v>80</v>
      </c>
      <c r="BD655" s="57">
        <f>VLOOKUP(A655,'BASE LOSS COSTS'!$AQ$35:$AR$49,2)</f>
        <v>80</v>
      </c>
      <c r="BE655" s="49">
        <f>ROUND('LOSS COST BY TERRITORY AND ZIP'!$BE655*VLOOKUP(TEXT(A655,"000"),'OFF-BALANCE FACTORS'!$B$2:$H$100,7),0)</f>
        <v>322</v>
      </c>
      <c r="BF655" s="62">
        <f t="shared" si="10"/>
        <v>278</v>
      </c>
      <c r="BG655" s="49">
        <f>ROUND('LOSS COST BY TERRITORY AND ZIP'!$BG655*VLOOKUP(TEXT(A655,"000"),'OFF-BALANCE FACTORS'!$B$2:$H$100,6),0)</f>
        <v>241</v>
      </c>
      <c r="BH655" s="38"/>
      <c r="BI655" s="38"/>
      <c r="BJ655" s="38"/>
      <c r="BK655" s="38"/>
      <c r="BL655" s="38"/>
      <c r="BM655" s="38"/>
      <c r="BN655" s="38"/>
      <c r="BO655" s="38"/>
      <c r="BP655" s="38"/>
      <c r="BQ655" s="38"/>
      <c r="BR655" s="38"/>
      <c r="BS655" s="38"/>
      <c r="BT655" s="38"/>
      <c r="BU655" s="38"/>
      <c r="BV655" s="38"/>
      <c r="BW655" s="38"/>
      <c r="BX655" s="38"/>
      <c r="BY655" s="38"/>
      <c r="BZ655" s="38"/>
      <c r="CA655" s="38"/>
      <c r="CB655" s="38"/>
      <c r="CC655" s="38"/>
      <c r="CD655" s="38"/>
      <c r="CE655" s="38"/>
      <c r="CF655" s="39"/>
      <c r="CG655" s="39"/>
    </row>
    <row r="656" spans="1:85">
      <c r="A656" s="41">
        <v>117</v>
      </c>
      <c r="B656" s="41">
        <v>67573</v>
      </c>
      <c r="C656" s="49">
        <f>ROUND('LOSS COST BY TERRITORY AND ZIP'!$C656*VLOOKUP(TEXT(A656,"000"),'OFF-BALANCE FACTORS'!$B$2:$H$100,2),0)</f>
        <v>151</v>
      </c>
      <c r="D656" s="70">
        <f>VLOOKUP($A656,'BASE LOSS COSTS'!$Y$14:$Z$28,2,FALSE)</f>
        <v>0.63</v>
      </c>
      <c r="E656" s="70">
        <f>VLOOKUP($A656,'BASE LOSS COSTS'!$AB$14:$AC$28,2,FALSE)</f>
        <v>1.26</v>
      </c>
      <c r="F656" s="70">
        <f>VLOOKUP($A656,'BASE LOSS COSTS'!$AE$14:$AF$28,2,FALSE)</f>
        <v>1.89</v>
      </c>
      <c r="G656" s="49">
        <f>VLOOKUP(A656,'BASE LOSS COSTS'!$A$55:$B$69,2)</f>
        <v>4</v>
      </c>
      <c r="H656" s="49">
        <f>ROUND('LOSS COST BY TERRITORY AND ZIP'!$H656*VLOOKUP(TEXT(A656,"000"),'OFF-BALANCE FACTORS'!$B$2:$H$100,5),0)</f>
        <v>155</v>
      </c>
      <c r="I656" s="57">
        <f>VLOOKUP($A656,'BASE LOSS COSTS'!$AH$14:$AI$28,2,FALSE)</f>
        <v>1</v>
      </c>
      <c r="J656" s="57">
        <f>VLOOKUP($A656,'BASE LOSS COSTS'!$AK$14:$AL$28,2,FALSE)</f>
        <v>2</v>
      </c>
      <c r="K656" s="57">
        <f>VLOOKUP($A656,'BASE LOSS COSTS'!$AN$14:$AO$28,2,FALSE)</f>
        <v>3</v>
      </c>
      <c r="L656" s="57">
        <f>VLOOKUP($A656,'BASE LOSS COSTS'!$AQ$14:$AR$28,2,FALSE)</f>
        <v>5</v>
      </c>
      <c r="M656" s="49">
        <f>ROUND('LOSS COST BY TERRITORY AND ZIP'!$M656*VLOOKUP(TEXT(A656,"000"),'OFF-BALANCE FACTORS'!$B$2:$H$100,5),0)</f>
        <v>127</v>
      </c>
      <c r="N656" s="71">
        <f>VLOOKUP($A656,'BASE LOSS COSTS'!$AT$14:$AU$28,2,FALSE)</f>
        <v>0.62</v>
      </c>
      <c r="O656" s="71">
        <f>VLOOKUP($A656,'BASE LOSS COSTS'!$AW$14:$AX$28,2,FALSE)</f>
        <v>1.25</v>
      </c>
      <c r="P656" s="71">
        <f>VLOOKUP($A656,'BASE LOSS COSTS'!$AZ$14:$BA$28,2,FALSE)</f>
        <v>1.87</v>
      </c>
      <c r="Q656" s="49">
        <f>VLOOKUP(A656,'BASE LOSS COSTS'!$D$55:$E$69,2)</f>
        <v>13</v>
      </c>
      <c r="R656" s="49">
        <f>VLOOKUP(A656,'BASE LOSS COSTS'!$V$55:$W$69,2)</f>
        <v>9</v>
      </c>
      <c r="S656" s="57">
        <f>VLOOKUP(A656,'BASE LOSS COSTS'!$J$14:$K$28,2)</f>
        <v>153</v>
      </c>
      <c r="T656" s="49">
        <f>VLOOKUP(A656,'BASE LOSS COSTS'!$G$55:$H$69,2)</f>
        <v>9</v>
      </c>
      <c r="U656" s="57">
        <f>VLOOKUP(A656,'BASE LOSS COSTS'!$M$14:$N$28,2)</f>
        <v>576</v>
      </c>
      <c r="V656" s="71">
        <f>VLOOKUP($A656,'BASE LOSS COSTS'!$BC$14:$BD$28,2,FALSE)</f>
        <v>1.26</v>
      </c>
      <c r="W656" s="71">
        <f>VLOOKUP($A656,'BASE LOSS COSTS'!$BF$14:$BG$28,2,FALSE)</f>
        <v>1.89</v>
      </c>
      <c r="X656" s="71">
        <f>VLOOKUP($A656,'BASE LOSS COSTS'!$BI$14:$BJ$28,2,FALSE)</f>
        <v>2.52</v>
      </c>
      <c r="Y656" s="57">
        <f>VLOOKUP(A656,'BASE LOSS COSTS'!$J$55:$K$69,2)</f>
        <v>25</v>
      </c>
      <c r="Z656" s="57">
        <f>VLOOKUP(A656,'BASE LOSS COSTS'!$Y$55:$Z$69,2)</f>
        <v>20</v>
      </c>
      <c r="AA656" s="57">
        <f>VLOOKUP(A656,'BASE LOSS COSTS'!$P$14:$Q$28,2)</f>
        <v>137</v>
      </c>
      <c r="AB656" s="71">
        <f>VLOOKUP($A656,'BASE LOSS COSTS'!$BL$14:$BM$28,2,FALSE)</f>
        <v>0.63</v>
      </c>
      <c r="AC656" s="71">
        <f>VLOOKUP($A656,'BASE LOSS COSTS'!$BO$14:$BP$28,2,FALSE)</f>
        <v>1.26</v>
      </c>
      <c r="AD656" s="71">
        <f>VLOOKUP($A656,'BASE LOSS COSTS'!$BR$14:$BS$28,2,FALSE)</f>
        <v>1.89</v>
      </c>
      <c r="AE656" s="57">
        <f>VLOOKUP(A656,'BASE LOSS COSTS'!$M$55:$N$69,2)</f>
        <v>3</v>
      </c>
      <c r="AF656" s="57">
        <f>VLOOKUP(A656,'BASE LOSS COSTS'!$S$14:$T$28,2)</f>
        <v>55</v>
      </c>
      <c r="AG656" s="71">
        <f>VLOOKUP($A656,'BASE LOSS COSTS'!$BU$14:$BV$28,2,FALSE)</f>
        <v>6.93</v>
      </c>
      <c r="AH656" s="71">
        <f>VLOOKUP($A656,'BASE LOSS COSTS'!$BX$14:$BY$28,2,FALSE)</f>
        <v>8.19</v>
      </c>
      <c r="AI656" s="71">
        <f>VLOOKUP($A656,'BASE LOSS COSTS'!$CA$14:$CB$28,2,FALSE)</f>
        <v>9.4499999999999993</v>
      </c>
      <c r="AJ656" s="57">
        <f>VLOOKUP(A656,'BASE LOSS COSTS'!$P$55:$Q$69,2)</f>
        <v>2</v>
      </c>
      <c r="AK656" s="57">
        <f>VLOOKUP(A656,'BASE LOSS COSTS'!$V$14:$W$28,2)</f>
        <v>452</v>
      </c>
      <c r="AL656" s="71">
        <f>VLOOKUP($A656,'BASE LOSS COSTS'!$CD$14:$CE$28,2,FALSE)</f>
        <v>39.06</v>
      </c>
      <c r="AM656" s="71">
        <f>VLOOKUP($A656,'BASE LOSS COSTS'!$CG$14:$CH$28,2,FALSE)</f>
        <v>44.1</v>
      </c>
      <c r="AN656" s="71">
        <f>VLOOKUP($A656,'BASE LOSS COSTS'!$CJ$14:$CK$28,2,FALSE)</f>
        <v>60.48</v>
      </c>
      <c r="AO656" s="57">
        <f>VLOOKUP(A656,'BASE LOSS COSTS'!$S$55:$T$69,2)</f>
        <v>24</v>
      </c>
      <c r="AP656" s="49">
        <f>ROUND('LOSS COST BY TERRITORY AND ZIP'!$AP656*VLOOKUP(TEXT(A656,"000"),'OFF-BALANCE FACTORS'!$B$2:$H$100,4),0)</f>
        <v>222</v>
      </c>
      <c r="AQ656" s="49">
        <f>ROUND('LOSS COST BY TERRITORY AND ZIP'!$AQ656*VLOOKUP(TEXT(A656,"000"),'OFF-BALANCE FACTORS'!$B$2:$H$100,4),0)</f>
        <v>191</v>
      </c>
      <c r="AR656" s="57">
        <f>VLOOKUP(A656,'BASE LOSS COSTS'!$G$35:$H$49,2)</f>
        <v>264</v>
      </c>
      <c r="AS656" s="57">
        <f>VLOOKUP(A656,'BASE LOSS COSTS'!$J$35:$K$49,2)</f>
        <v>264</v>
      </c>
      <c r="AT656" s="57">
        <f>VLOOKUP(A656,'BASE LOSS COSTS'!$M$35:$N$49,2)</f>
        <v>228</v>
      </c>
      <c r="AU656" s="57">
        <f>VLOOKUP(A656,'BASE LOSS COSTS'!$P$35:$Q$49,2)</f>
        <v>228</v>
      </c>
      <c r="AV656" s="57">
        <f>VLOOKUP(A656,'BASE LOSS COSTS'!$S$35:$T$49,2)</f>
        <v>120</v>
      </c>
      <c r="AW656" s="57">
        <f>VLOOKUP(A656,'BASE LOSS COSTS'!$V$35:$W$49,2)</f>
        <v>120</v>
      </c>
      <c r="AX656" s="57">
        <f>VLOOKUP(A656,'BASE LOSS COSTS'!$Y$35:$Z$49,2)</f>
        <v>104</v>
      </c>
      <c r="AY656" s="57">
        <f>VLOOKUP(A656,'BASE LOSS COSTS'!$AB$35:$AC$49,2)</f>
        <v>104</v>
      </c>
      <c r="AZ656" s="49">
        <f>ROUND('LOSS COST BY TERRITORY AND ZIP'!$AZ656*VLOOKUP(TEXT(A656,"000"),'OFF-BALANCE FACTORS'!$B$2:$H$100,3),0)</f>
        <v>222</v>
      </c>
      <c r="BA656" s="57">
        <f>VLOOKUP(A656,'BASE LOSS COSTS'!$AH$35:$AI$49,2)</f>
        <v>268</v>
      </c>
      <c r="BB656" s="57">
        <f>VLOOKUP(A656,'BASE LOSS COSTS'!$AK$35:$AL$49,2)</f>
        <v>268</v>
      </c>
      <c r="BC656" s="57">
        <f>VLOOKUP(A656,'BASE LOSS COSTS'!$AN$35:$AO$49,2)</f>
        <v>80</v>
      </c>
      <c r="BD656" s="57">
        <f>VLOOKUP(A656,'BASE LOSS COSTS'!$AQ$35:$AR$49,2)</f>
        <v>80</v>
      </c>
      <c r="BE656" s="49">
        <f>ROUND('LOSS COST BY TERRITORY AND ZIP'!$BE656*VLOOKUP(TEXT(A656,"000"),'OFF-BALANCE FACTORS'!$B$2:$H$100,7),0)</f>
        <v>322</v>
      </c>
      <c r="BF656" s="62">
        <f t="shared" si="10"/>
        <v>278</v>
      </c>
      <c r="BG656" s="49">
        <f>ROUND('LOSS COST BY TERRITORY AND ZIP'!$BG656*VLOOKUP(TEXT(A656,"000"),'OFF-BALANCE FACTORS'!$B$2:$H$100,6),0)</f>
        <v>241</v>
      </c>
      <c r="BH656" s="38"/>
      <c r="BI656" s="38"/>
      <c r="BJ656" s="38"/>
      <c r="BK656" s="38"/>
      <c r="BL656" s="38"/>
      <c r="BM656" s="38"/>
      <c r="BN656" s="38"/>
      <c r="BO656" s="38"/>
      <c r="BP656" s="38"/>
      <c r="BQ656" s="38"/>
      <c r="BR656" s="38"/>
      <c r="BS656" s="38"/>
      <c r="BT656" s="38"/>
      <c r="BU656" s="38"/>
      <c r="BV656" s="38"/>
      <c r="BW656" s="38"/>
      <c r="BX656" s="38"/>
      <c r="BY656" s="38"/>
      <c r="BZ656" s="38"/>
      <c r="CA656" s="38"/>
      <c r="CB656" s="38"/>
      <c r="CC656" s="38"/>
      <c r="CD656" s="38"/>
      <c r="CE656" s="38"/>
      <c r="CF656" s="39"/>
      <c r="CG656" s="39"/>
    </row>
    <row r="657" spans="1:85">
      <c r="A657" s="41">
        <v>117</v>
      </c>
      <c r="B657" s="41">
        <v>67574</v>
      </c>
      <c r="C657" s="49">
        <f>ROUND('LOSS COST BY TERRITORY AND ZIP'!$C657*VLOOKUP(TEXT(A657,"000"),'OFF-BALANCE FACTORS'!$B$2:$H$100,2),0)</f>
        <v>151</v>
      </c>
      <c r="D657" s="70">
        <f>VLOOKUP($A657,'BASE LOSS COSTS'!$Y$14:$Z$28,2,FALSE)</f>
        <v>0.63</v>
      </c>
      <c r="E657" s="70">
        <f>VLOOKUP($A657,'BASE LOSS COSTS'!$AB$14:$AC$28,2,FALSE)</f>
        <v>1.26</v>
      </c>
      <c r="F657" s="70">
        <f>VLOOKUP($A657,'BASE LOSS COSTS'!$AE$14:$AF$28,2,FALSE)</f>
        <v>1.89</v>
      </c>
      <c r="G657" s="49">
        <f>VLOOKUP(A657,'BASE LOSS COSTS'!$A$55:$B$69,2)</f>
        <v>4</v>
      </c>
      <c r="H657" s="49">
        <f>ROUND('LOSS COST BY TERRITORY AND ZIP'!$H657*VLOOKUP(TEXT(A657,"000"),'OFF-BALANCE FACTORS'!$B$2:$H$100,5),0)</f>
        <v>155</v>
      </c>
      <c r="I657" s="57">
        <f>VLOOKUP($A657,'BASE LOSS COSTS'!$AH$14:$AI$28,2,FALSE)</f>
        <v>1</v>
      </c>
      <c r="J657" s="57">
        <f>VLOOKUP($A657,'BASE LOSS COSTS'!$AK$14:$AL$28,2,FALSE)</f>
        <v>2</v>
      </c>
      <c r="K657" s="57">
        <f>VLOOKUP($A657,'BASE LOSS COSTS'!$AN$14:$AO$28,2,FALSE)</f>
        <v>3</v>
      </c>
      <c r="L657" s="57">
        <f>VLOOKUP($A657,'BASE LOSS COSTS'!$AQ$14:$AR$28,2,FALSE)</f>
        <v>5</v>
      </c>
      <c r="M657" s="49">
        <f>ROUND('LOSS COST BY TERRITORY AND ZIP'!$M657*VLOOKUP(TEXT(A657,"000"),'OFF-BALANCE FACTORS'!$B$2:$H$100,5),0)</f>
        <v>127</v>
      </c>
      <c r="N657" s="71">
        <f>VLOOKUP($A657,'BASE LOSS COSTS'!$AT$14:$AU$28,2,FALSE)</f>
        <v>0.62</v>
      </c>
      <c r="O657" s="71">
        <f>VLOOKUP($A657,'BASE LOSS COSTS'!$AW$14:$AX$28,2,FALSE)</f>
        <v>1.25</v>
      </c>
      <c r="P657" s="71">
        <f>VLOOKUP($A657,'BASE LOSS COSTS'!$AZ$14:$BA$28,2,FALSE)</f>
        <v>1.87</v>
      </c>
      <c r="Q657" s="49">
        <f>VLOOKUP(A657,'BASE LOSS COSTS'!$D$55:$E$69,2)</f>
        <v>13</v>
      </c>
      <c r="R657" s="49">
        <f>VLOOKUP(A657,'BASE LOSS COSTS'!$V$55:$W$69,2)</f>
        <v>9</v>
      </c>
      <c r="S657" s="57">
        <f>VLOOKUP(A657,'BASE LOSS COSTS'!$J$14:$K$28,2)</f>
        <v>153</v>
      </c>
      <c r="T657" s="49">
        <f>VLOOKUP(A657,'BASE LOSS COSTS'!$G$55:$H$69,2)</f>
        <v>9</v>
      </c>
      <c r="U657" s="57">
        <f>VLOOKUP(A657,'BASE LOSS COSTS'!$M$14:$N$28,2)</f>
        <v>576</v>
      </c>
      <c r="V657" s="71">
        <f>VLOOKUP($A657,'BASE LOSS COSTS'!$BC$14:$BD$28,2,FALSE)</f>
        <v>1.26</v>
      </c>
      <c r="W657" s="71">
        <f>VLOOKUP($A657,'BASE LOSS COSTS'!$BF$14:$BG$28,2,FALSE)</f>
        <v>1.89</v>
      </c>
      <c r="X657" s="71">
        <f>VLOOKUP($A657,'BASE LOSS COSTS'!$BI$14:$BJ$28,2,FALSE)</f>
        <v>2.52</v>
      </c>
      <c r="Y657" s="57">
        <f>VLOOKUP(A657,'BASE LOSS COSTS'!$J$55:$K$69,2)</f>
        <v>25</v>
      </c>
      <c r="Z657" s="57">
        <f>VLOOKUP(A657,'BASE LOSS COSTS'!$Y$55:$Z$69,2)</f>
        <v>20</v>
      </c>
      <c r="AA657" s="57">
        <f>VLOOKUP(A657,'BASE LOSS COSTS'!$P$14:$Q$28,2)</f>
        <v>137</v>
      </c>
      <c r="AB657" s="71">
        <f>VLOOKUP($A657,'BASE LOSS COSTS'!$BL$14:$BM$28,2,FALSE)</f>
        <v>0.63</v>
      </c>
      <c r="AC657" s="71">
        <f>VLOOKUP($A657,'BASE LOSS COSTS'!$BO$14:$BP$28,2,FALSE)</f>
        <v>1.26</v>
      </c>
      <c r="AD657" s="71">
        <f>VLOOKUP($A657,'BASE LOSS COSTS'!$BR$14:$BS$28,2,FALSE)</f>
        <v>1.89</v>
      </c>
      <c r="AE657" s="57">
        <f>VLOOKUP(A657,'BASE LOSS COSTS'!$M$55:$N$69,2)</f>
        <v>3</v>
      </c>
      <c r="AF657" s="57">
        <f>VLOOKUP(A657,'BASE LOSS COSTS'!$S$14:$T$28,2)</f>
        <v>55</v>
      </c>
      <c r="AG657" s="71">
        <f>VLOOKUP($A657,'BASE LOSS COSTS'!$BU$14:$BV$28,2,FALSE)</f>
        <v>6.93</v>
      </c>
      <c r="AH657" s="71">
        <f>VLOOKUP($A657,'BASE LOSS COSTS'!$BX$14:$BY$28,2,FALSE)</f>
        <v>8.19</v>
      </c>
      <c r="AI657" s="71">
        <f>VLOOKUP($A657,'BASE LOSS COSTS'!$CA$14:$CB$28,2,FALSE)</f>
        <v>9.4499999999999993</v>
      </c>
      <c r="AJ657" s="57">
        <f>VLOOKUP(A657,'BASE LOSS COSTS'!$P$55:$Q$69,2)</f>
        <v>2</v>
      </c>
      <c r="AK657" s="57">
        <f>VLOOKUP(A657,'BASE LOSS COSTS'!$V$14:$W$28,2)</f>
        <v>452</v>
      </c>
      <c r="AL657" s="71">
        <f>VLOOKUP($A657,'BASE LOSS COSTS'!$CD$14:$CE$28,2,FALSE)</f>
        <v>39.06</v>
      </c>
      <c r="AM657" s="71">
        <f>VLOOKUP($A657,'BASE LOSS COSTS'!$CG$14:$CH$28,2,FALSE)</f>
        <v>44.1</v>
      </c>
      <c r="AN657" s="71">
        <f>VLOOKUP($A657,'BASE LOSS COSTS'!$CJ$14:$CK$28,2,FALSE)</f>
        <v>60.48</v>
      </c>
      <c r="AO657" s="57">
        <f>VLOOKUP(A657,'BASE LOSS COSTS'!$S$55:$T$69,2)</f>
        <v>24</v>
      </c>
      <c r="AP657" s="49">
        <f>ROUND('LOSS COST BY TERRITORY AND ZIP'!$AP657*VLOOKUP(TEXT(A657,"000"),'OFF-BALANCE FACTORS'!$B$2:$H$100,4),0)</f>
        <v>222</v>
      </c>
      <c r="AQ657" s="49">
        <f>ROUND('LOSS COST BY TERRITORY AND ZIP'!$AQ657*VLOOKUP(TEXT(A657,"000"),'OFF-BALANCE FACTORS'!$B$2:$H$100,4),0)</f>
        <v>191</v>
      </c>
      <c r="AR657" s="57">
        <f>VLOOKUP(A657,'BASE LOSS COSTS'!$G$35:$H$49,2)</f>
        <v>264</v>
      </c>
      <c r="AS657" s="57">
        <f>VLOOKUP(A657,'BASE LOSS COSTS'!$J$35:$K$49,2)</f>
        <v>264</v>
      </c>
      <c r="AT657" s="57">
        <f>VLOOKUP(A657,'BASE LOSS COSTS'!$M$35:$N$49,2)</f>
        <v>228</v>
      </c>
      <c r="AU657" s="57">
        <f>VLOOKUP(A657,'BASE LOSS COSTS'!$P$35:$Q$49,2)</f>
        <v>228</v>
      </c>
      <c r="AV657" s="57">
        <f>VLOOKUP(A657,'BASE LOSS COSTS'!$S$35:$T$49,2)</f>
        <v>120</v>
      </c>
      <c r="AW657" s="57">
        <f>VLOOKUP(A657,'BASE LOSS COSTS'!$V$35:$W$49,2)</f>
        <v>120</v>
      </c>
      <c r="AX657" s="57">
        <f>VLOOKUP(A657,'BASE LOSS COSTS'!$Y$35:$Z$49,2)</f>
        <v>104</v>
      </c>
      <c r="AY657" s="57">
        <f>VLOOKUP(A657,'BASE LOSS COSTS'!$AB$35:$AC$49,2)</f>
        <v>104</v>
      </c>
      <c r="AZ657" s="49">
        <f>ROUND('LOSS COST BY TERRITORY AND ZIP'!$AZ657*VLOOKUP(TEXT(A657,"000"),'OFF-BALANCE FACTORS'!$B$2:$H$100,3),0)</f>
        <v>222</v>
      </c>
      <c r="BA657" s="57">
        <f>VLOOKUP(A657,'BASE LOSS COSTS'!$AH$35:$AI$49,2)</f>
        <v>268</v>
      </c>
      <c r="BB657" s="57">
        <f>VLOOKUP(A657,'BASE LOSS COSTS'!$AK$35:$AL$49,2)</f>
        <v>268</v>
      </c>
      <c r="BC657" s="57">
        <f>VLOOKUP(A657,'BASE LOSS COSTS'!$AN$35:$AO$49,2)</f>
        <v>80</v>
      </c>
      <c r="BD657" s="57">
        <f>VLOOKUP(A657,'BASE LOSS COSTS'!$AQ$35:$AR$49,2)</f>
        <v>80</v>
      </c>
      <c r="BE657" s="49">
        <f>ROUND('LOSS COST BY TERRITORY AND ZIP'!$BE657*VLOOKUP(TEXT(A657,"000"),'OFF-BALANCE FACTORS'!$B$2:$H$100,7),0)</f>
        <v>322</v>
      </c>
      <c r="BF657" s="62">
        <f t="shared" si="10"/>
        <v>278</v>
      </c>
      <c r="BG657" s="49">
        <f>ROUND('LOSS COST BY TERRITORY AND ZIP'!$BG657*VLOOKUP(TEXT(A657,"000"),'OFF-BALANCE FACTORS'!$B$2:$H$100,6),0)</f>
        <v>241</v>
      </c>
      <c r="BH657" s="38"/>
      <c r="BI657" s="38"/>
      <c r="BJ657" s="38"/>
      <c r="BK657" s="38"/>
      <c r="BL657" s="38"/>
      <c r="BM657" s="38"/>
      <c r="BN657" s="38"/>
      <c r="BO657" s="38"/>
      <c r="BP657" s="38"/>
      <c r="BQ657" s="38"/>
      <c r="BR657" s="38"/>
      <c r="BS657" s="38"/>
      <c r="BT657" s="38"/>
      <c r="BU657" s="38"/>
      <c r="BV657" s="38"/>
      <c r="BW657" s="38"/>
      <c r="BX657" s="38"/>
      <c r="BY657" s="38"/>
      <c r="BZ657" s="38"/>
      <c r="CA657" s="38"/>
      <c r="CB657" s="38"/>
      <c r="CC657" s="38"/>
      <c r="CD657" s="38"/>
      <c r="CE657" s="38"/>
      <c r="CF657" s="39"/>
      <c r="CG657" s="39"/>
    </row>
    <row r="658" spans="1:85">
      <c r="A658" s="41">
        <v>117</v>
      </c>
      <c r="B658" s="41">
        <v>67575</v>
      </c>
      <c r="C658" s="49">
        <f>ROUND('LOSS COST BY TERRITORY AND ZIP'!$C658*VLOOKUP(TEXT(A658,"000"),'OFF-BALANCE FACTORS'!$B$2:$H$100,2),0)</f>
        <v>151</v>
      </c>
      <c r="D658" s="70">
        <f>VLOOKUP($A658,'BASE LOSS COSTS'!$Y$14:$Z$28,2,FALSE)</f>
        <v>0.63</v>
      </c>
      <c r="E658" s="70">
        <f>VLOOKUP($A658,'BASE LOSS COSTS'!$AB$14:$AC$28,2,FALSE)</f>
        <v>1.26</v>
      </c>
      <c r="F658" s="70">
        <f>VLOOKUP($A658,'BASE LOSS COSTS'!$AE$14:$AF$28,2,FALSE)</f>
        <v>1.89</v>
      </c>
      <c r="G658" s="49">
        <f>VLOOKUP(A658,'BASE LOSS COSTS'!$A$55:$B$69,2)</f>
        <v>4</v>
      </c>
      <c r="H658" s="49">
        <f>ROUND('LOSS COST BY TERRITORY AND ZIP'!$H658*VLOOKUP(TEXT(A658,"000"),'OFF-BALANCE FACTORS'!$B$2:$H$100,5),0)</f>
        <v>155</v>
      </c>
      <c r="I658" s="57">
        <f>VLOOKUP($A658,'BASE LOSS COSTS'!$AH$14:$AI$28,2,FALSE)</f>
        <v>1</v>
      </c>
      <c r="J658" s="57">
        <f>VLOOKUP($A658,'BASE LOSS COSTS'!$AK$14:$AL$28,2,FALSE)</f>
        <v>2</v>
      </c>
      <c r="K658" s="57">
        <f>VLOOKUP($A658,'BASE LOSS COSTS'!$AN$14:$AO$28,2,FALSE)</f>
        <v>3</v>
      </c>
      <c r="L658" s="57">
        <f>VLOOKUP($A658,'BASE LOSS COSTS'!$AQ$14:$AR$28,2,FALSE)</f>
        <v>5</v>
      </c>
      <c r="M658" s="49">
        <f>ROUND('LOSS COST BY TERRITORY AND ZIP'!$M658*VLOOKUP(TEXT(A658,"000"),'OFF-BALANCE FACTORS'!$B$2:$H$100,5),0)</f>
        <v>127</v>
      </c>
      <c r="N658" s="71">
        <f>VLOOKUP($A658,'BASE LOSS COSTS'!$AT$14:$AU$28,2,FALSE)</f>
        <v>0.62</v>
      </c>
      <c r="O658" s="71">
        <f>VLOOKUP($A658,'BASE LOSS COSTS'!$AW$14:$AX$28,2,FALSE)</f>
        <v>1.25</v>
      </c>
      <c r="P658" s="71">
        <f>VLOOKUP($A658,'BASE LOSS COSTS'!$AZ$14:$BA$28,2,FALSE)</f>
        <v>1.87</v>
      </c>
      <c r="Q658" s="49">
        <f>VLOOKUP(A658,'BASE LOSS COSTS'!$D$55:$E$69,2)</f>
        <v>13</v>
      </c>
      <c r="R658" s="49">
        <f>VLOOKUP(A658,'BASE LOSS COSTS'!$V$55:$W$69,2)</f>
        <v>9</v>
      </c>
      <c r="S658" s="57">
        <f>VLOOKUP(A658,'BASE LOSS COSTS'!$J$14:$K$28,2)</f>
        <v>153</v>
      </c>
      <c r="T658" s="49">
        <f>VLOOKUP(A658,'BASE LOSS COSTS'!$G$55:$H$69,2)</f>
        <v>9</v>
      </c>
      <c r="U658" s="57">
        <f>VLOOKUP(A658,'BASE LOSS COSTS'!$M$14:$N$28,2)</f>
        <v>576</v>
      </c>
      <c r="V658" s="71">
        <f>VLOOKUP($A658,'BASE LOSS COSTS'!$BC$14:$BD$28,2,FALSE)</f>
        <v>1.26</v>
      </c>
      <c r="W658" s="71">
        <f>VLOOKUP($A658,'BASE LOSS COSTS'!$BF$14:$BG$28,2,FALSE)</f>
        <v>1.89</v>
      </c>
      <c r="X658" s="71">
        <f>VLOOKUP($A658,'BASE LOSS COSTS'!$BI$14:$BJ$28,2,FALSE)</f>
        <v>2.52</v>
      </c>
      <c r="Y658" s="57">
        <f>VLOOKUP(A658,'BASE LOSS COSTS'!$J$55:$K$69,2)</f>
        <v>25</v>
      </c>
      <c r="Z658" s="57">
        <f>VLOOKUP(A658,'BASE LOSS COSTS'!$Y$55:$Z$69,2)</f>
        <v>20</v>
      </c>
      <c r="AA658" s="57">
        <f>VLOOKUP(A658,'BASE LOSS COSTS'!$P$14:$Q$28,2)</f>
        <v>137</v>
      </c>
      <c r="AB658" s="71">
        <f>VLOOKUP($A658,'BASE LOSS COSTS'!$BL$14:$BM$28,2,FALSE)</f>
        <v>0.63</v>
      </c>
      <c r="AC658" s="71">
        <f>VLOOKUP($A658,'BASE LOSS COSTS'!$BO$14:$BP$28,2,FALSE)</f>
        <v>1.26</v>
      </c>
      <c r="AD658" s="71">
        <f>VLOOKUP($A658,'BASE LOSS COSTS'!$BR$14:$BS$28,2,FALSE)</f>
        <v>1.89</v>
      </c>
      <c r="AE658" s="57">
        <f>VLOOKUP(A658,'BASE LOSS COSTS'!$M$55:$N$69,2)</f>
        <v>3</v>
      </c>
      <c r="AF658" s="57">
        <f>VLOOKUP(A658,'BASE LOSS COSTS'!$S$14:$T$28,2)</f>
        <v>55</v>
      </c>
      <c r="AG658" s="71">
        <f>VLOOKUP($A658,'BASE LOSS COSTS'!$BU$14:$BV$28,2,FALSE)</f>
        <v>6.93</v>
      </c>
      <c r="AH658" s="71">
        <f>VLOOKUP($A658,'BASE LOSS COSTS'!$BX$14:$BY$28,2,FALSE)</f>
        <v>8.19</v>
      </c>
      <c r="AI658" s="71">
        <f>VLOOKUP($A658,'BASE LOSS COSTS'!$CA$14:$CB$28,2,FALSE)</f>
        <v>9.4499999999999993</v>
      </c>
      <c r="AJ658" s="57">
        <f>VLOOKUP(A658,'BASE LOSS COSTS'!$P$55:$Q$69,2)</f>
        <v>2</v>
      </c>
      <c r="AK658" s="57">
        <f>VLOOKUP(A658,'BASE LOSS COSTS'!$V$14:$W$28,2)</f>
        <v>452</v>
      </c>
      <c r="AL658" s="71">
        <f>VLOOKUP($A658,'BASE LOSS COSTS'!$CD$14:$CE$28,2,FALSE)</f>
        <v>39.06</v>
      </c>
      <c r="AM658" s="71">
        <f>VLOOKUP($A658,'BASE LOSS COSTS'!$CG$14:$CH$28,2,FALSE)</f>
        <v>44.1</v>
      </c>
      <c r="AN658" s="71">
        <f>VLOOKUP($A658,'BASE LOSS COSTS'!$CJ$14:$CK$28,2,FALSE)</f>
        <v>60.48</v>
      </c>
      <c r="AO658" s="57">
        <f>VLOOKUP(A658,'BASE LOSS COSTS'!$S$55:$T$69,2)</f>
        <v>24</v>
      </c>
      <c r="AP658" s="49">
        <f>ROUND('LOSS COST BY TERRITORY AND ZIP'!$AP658*VLOOKUP(TEXT(A658,"000"),'OFF-BALANCE FACTORS'!$B$2:$H$100,4),0)</f>
        <v>222</v>
      </c>
      <c r="AQ658" s="49">
        <f>ROUND('LOSS COST BY TERRITORY AND ZIP'!$AQ658*VLOOKUP(TEXT(A658,"000"),'OFF-BALANCE FACTORS'!$B$2:$H$100,4),0)</f>
        <v>191</v>
      </c>
      <c r="AR658" s="57">
        <f>VLOOKUP(A658,'BASE LOSS COSTS'!$G$35:$H$49,2)</f>
        <v>264</v>
      </c>
      <c r="AS658" s="57">
        <f>VLOOKUP(A658,'BASE LOSS COSTS'!$J$35:$K$49,2)</f>
        <v>264</v>
      </c>
      <c r="AT658" s="57">
        <f>VLOOKUP(A658,'BASE LOSS COSTS'!$M$35:$N$49,2)</f>
        <v>228</v>
      </c>
      <c r="AU658" s="57">
        <f>VLOOKUP(A658,'BASE LOSS COSTS'!$P$35:$Q$49,2)</f>
        <v>228</v>
      </c>
      <c r="AV658" s="57">
        <f>VLOOKUP(A658,'BASE LOSS COSTS'!$S$35:$T$49,2)</f>
        <v>120</v>
      </c>
      <c r="AW658" s="57">
        <f>VLOOKUP(A658,'BASE LOSS COSTS'!$V$35:$W$49,2)</f>
        <v>120</v>
      </c>
      <c r="AX658" s="57">
        <f>VLOOKUP(A658,'BASE LOSS COSTS'!$Y$35:$Z$49,2)</f>
        <v>104</v>
      </c>
      <c r="AY658" s="57">
        <f>VLOOKUP(A658,'BASE LOSS COSTS'!$AB$35:$AC$49,2)</f>
        <v>104</v>
      </c>
      <c r="AZ658" s="49">
        <f>ROUND('LOSS COST BY TERRITORY AND ZIP'!$AZ658*VLOOKUP(TEXT(A658,"000"),'OFF-BALANCE FACTORS'!$B$2:$H$100,3),0)</f>
        <v>222</v>
      </c>
      <c r="BA658" s="57">
        <f>VLOOKUP(A658,'BASE LOSS COSTS'!$AH$35:$AI$49,2)</f>
        <v>268</v>
      </c>
      <c r="BB658" s="57">
        <f>VLOOKUP(A658,'BASE LOSS COSTS'!$AK$35:$AL$49,2)</f>
        <v>268</v>
      </c>
      <c r="BC658" s="57">
        <f>VLOOKUP(A658,'BASE LOSS COSTS'!$AN$35:$AO$49,2)</f>
        <v>80</v>
      </c>
      <c r="BD658" s="57">
        <f>VLOOKUP(A658,'BASE LOSS COSTS'!$AQ$35:$AR$49,2)</f>
        <v>80</v>
      </c>
      <c r="BE658" s="49">
        <f>ROUND('LOSS COST BY TERRITORY AND ZIP'!$BE658*VLOOKUP(TEXT(A658,"000"),'OFF-BALANCE FACTORS'!$B$2:$H$100,7),0)</f>
        <v>322</v>
      </c>
      <c r="BF658" s="62">
        <f t="shared" si="10"/>
        <v>278</v>
      </c>
      <c r="BG658" s="49">
        <f>ROUND('LOSS COST BY TERRITORY AND ZIP'!$BG658*VLOOKUP(TEXT(A658,"000"),'OFF-BALANCE FACTORS'!$B$2:$H$100,6),0)</f>
        <v>241</v>
      </c>
      <c r="BH658" s="38"/>
      <c r="BI658" s="38"/>
      <c r="BJ658" s="38"/>
      <c r="BK658" s="38"/>
      <c r="BL658" s="38"/>
      <c r="BM658" s="38"/>
      <c r="BN658" s="38"/>
      <c r="BO658" s="38"/>
      <c r="BP658" s="38"/>
      <c r="BQ658" s="38"/>
      <c r="BR658" s="38"/>
      <c r="BS658" s="38"/>
      <c r="BT658" s="38"/>
      <c r="BU658" s="38"/>
      <c r="BV658" s="38"/>
      <c r="BW658" s="38"/>
      <c r="BX658" s="38"/>
      <c r="BY658" s="38"/>
      <c r="BZ658" s="38"/>
      <c r="CA658" s="38"/>
      <c r="CB658" s="38"/>
      <c r="CC658" s="38"/>
      <c r="CD658" s="38"/>
      <c r="CE658" s="38"/>
      <c r="CF658" s="39"/>
      <c r="CG658" s="39"/>
    </row>
    <row r="659" spans="1:85">
      <c r="A659" s="41">
        <v>117</v>
      </c>
      <c r="B659" s="41">
        <v>67576</v>
      </c>
      <c r="C659" s="49">
        <f>ROUND('LOSS COST BY TERRITORY AND ZIP'!$C659*VLOOKUP(TEXT(A659,"000"),'OFF-BALANCE FACTORS'!$B$2:$H$100,2),0)</f>
        <v>151</v>
      </c>
      <c r="D659" s="70">
        <f>VLOOKUP($A659,'BASE LOSS COSTS'!$Y$14:$Z$28,2,FALSE)</f>
        <v>0.63</v>
      </c>
      <c r="E659" s="70">
        <f>VLOOKUP($A659,'BASE LOSS COSTS'!$AB$14:$AC$28,2,FALSE)</f>
        <v>1.26</v>
      </c>
      <c r="F659" s="70">
        <f>VLOOKUP($A659,'BASE LOSS COSTS'!$AE$14:$AF$28,2,FALSE)</f>
        <v>1.89</v>
      </c>
      <c r="G659" s="49">
        <f>VLOOKUP(A659,'BASE LOSS COSTS'!$A$55:$B$69,2)</f>
        <v>4</v>
      </c>
      <c r="H659" s="49">
        <f>ROUND('LOSS COST BY TERRITORY AND ZIP'!$H659*VLOOKUP(TEXT(A659,"000"),'OFF-BALANCE FACTORS'!$B$2:$H$100,5),0)</f>
        <v>155</v>
      </c>
      <c r="I659" s="57">
        <f>VLOOKUP($A659,'BASE LOSS COSTS'!$AH$14:$AI$28,2,FALSE)</f>
        <v>1</v>
      </c>
      <c r="J659" s="57">
        <f>VLOOKUP($A659,'BASE LOSS COSTS'!$AK$14:$AL$28,2,FALSE)</f>
        <v>2</v>
      </c>
      <c r="K659" s="57">
        <f>VLOOKUP($A659,'BASE LOSS COSTS'!$AN$14:$AO$28,2,FALSE)</f>
        <v>3</v>
      </c>
      <c r="L659" s="57">
        <f>VLOOKUP($A659,'BASE LOSS COSTS'!$AQ$14:$AR$28,2,FALSE)</f>
        <v>5</v>
      </c>
      <c r="M659" s="49">
        <f>ROUND('LOSS COST BY TERRITORY AND ZIP'!$M659*VLOOKUP(TEXT(A659,"000"),'OFF-BALANCE FACTORS'!$B$2:$H$100,5),0)</f>
        <v>127</v>
      </c>
      <c r="N659" s="71">
        <f>VLOOKUP($A659,'BASE LOSS COSTS'!$AT$14:$AU$28,2,FALSE)</f>
        <v>0.62</v>
      </c>
      <c r="O659" s="71">
        <f>VLOOKUP($A659,'BASE LOSS COSTS'!$AW$14:$AX$28,2,FALSE)</f>
        <v>1.25</v>
      </c>
      <c r="P659" s="71">
        <f>VLOOKUP($A659,'BASE LOSS COSTS'!$AZ$14:$BA$28,2,FALSE)</f>
        <v>1.87</v>
      </c>
      <c r="Q659" s="49">
        <f>VLOOKUP(A659,'BASE LOSS COSTS'!$D$55:$E$69,2)</f>
        <v>13</v>
      </c>
      <c r="R659" s="49">
        <f>VLOOKUP(A659,'BASE LOSS COSTS'!$V$55:$W$69,2)</f>
        <v>9</v>
      </c>
      <c r="S659" s="57">
        <f>VLOOKUP(A659,'BASE LOSS COSTS'!$J$14:$K$28,2)</f>
        <v>153</v>
      </c>
      <c r="T659" s="49">
        <f>VLOOKUP(A659,'BASE LOSS COSTS'!$G$55:$H$69,2)</f>
        <v>9</v>
      </c>
      <c r="U659" s="57">
        <f>VLOOKUP(A659,'BASE LOSS COSTS'!$M$14:$N$28,2)</f>
        <v>576</v>
      </c>
      <c r="V659" s="71">
        <f>VLOOKUP($A659,'BASE LOSS COSTS'!$BC$14:$BD$28,2,FALSE)</f>
        <v>1.26</v>
      </c>
      <c r="W659" s="71">
        <f>VLOOKUP($A659,'BASE LOSS COSTS'!$BF$14:$BG$28,2,FALSE)</f>
        <v>1.89</v>
      </c>
      <c r="X659" s="71">
        <f>VLOOKUP($A659,'BASE LOSS COSTS'!$BI$14:$BJ$28,2,FALSE)</f>
        <v>2.52</v>
      </c>
      <c r="Y659" s="57">
        <f>VLOOKUP(A659,'BASE LOSS COSTS'!$J$55:$K$69,2)</f>
        <v>25</v>
      </c>
      <c r="Z659" s="57">
        <f>VLOOKUP(A659,'BASE LOSS COSTS'!$Y$55:$Z$69,2)</f>
        <v>20</v>
      </c>
      <c r="AA659" s="57">
        <f>VLOOKUP(A659,'BASE LOSS COSTS'!$P$14:$Q$28,2)</f>
        <v>137</v>
      </c>
      <c r="AB659" s="71">
        <f>VLOOKUP($A659,'BASE LOSS COSTS'!$BL$14:$BM$28,2,FALSE)</f>
        <v>0.63</v>
      </c>
      <c r="AC659" s="71">
        <f>VLOOKUP($A659,'BASE LOSS COSTS'!$BO$14:$BP$28,2,FALSE)</f>
        <v>1.26</v>
      </c>
      <c r="AD659" s="71">
        <f>VLOOKUP($A659,'BASE LOSS COSTS'!$BR$14:$BS$28,2,FALSE)</f>
        <v>1.89</v>
      </c>
      <c r="AE659" s="57">
        <f>VLOOKUP(A659,'BASE LOSS COSTS'!$M$55:$N$69,2)</f>
        <v>3</v>
      </c>
      <c r="AF659" s="57">
        <f>VLOOKUP(A659,'BASE LOSS COSTS'!$S$14:$T$28,2)</f>
        <v>55</v>
      </c>
      <c r="AG659" s="71">
        <f>VLOOKUP($A659,'BASE LOSS COSTS'!$BU$14:$BV$28,2,FALSE)</f>
        <v>6.93</v>
      </c>
      <c r="AH659" s="71">
        <f>VLOOKUP($A659,'BASE LOSS COSTS'!$BX$14:$BY$28,2,FALSE)</f>
        <v>8.19</v>
      </c>
      <c r="AI659" s="71">
        <f>VLOOKUP($A659,'BASE LOSS COSTS'!$CA$14:$CB$28,2,FALSE)</f>
        <v>9.4499999999999993</v>
      </c>
      <c r="AJ659" s="57">
        <f>VLOOKUP(A659,'BASE LOSS COSTS'!$P$55:$Q$69,2)</f>
        <v>2</v>
      </c>
      <c r="AK659" s="57">
        <f>VLOOKUP(A659,'BASE LOSS COSTS'!$V$14:$W$28,2)</f>
        <v>452</v>
      </c>
      <c r="AL659" s="71">
        <f>VLOOKUP($A659,'BASE LOSS COSTS'!$CD$14:$CE$28,2,FALSE)</f>
        <v>39.06</v>
      </c>
      <c r="AM659" s="71">
        <f>VLOOKUP($A659,'BASE LOSS COSTS'!$CG$14:$CH$28,2,FALSE)</f>
        <v>44.1</v>
      </c>
      <c r="AN659" s="71">
        <f>VLOOKUP($A659,'BASE LOSS COSTS'!$CJ$14:$CK$28,2,FALSE)</f>
        <v>60.48</v>
      </c>
      <c r="AO659" s="57">
        <f>VLOOKUP(A659,'BASE LOSS COSTS'!$S$55:$T$69,2)</f>
        <v>24</v>
      </c>
      <c r="AP659" s="49">
        <f>ROUND('LOSS COST BY TERRITORY AND ZIP'!$AP659*VLOOKUP(TEXT(A659,"000"),'OFF-BALANCE FACTORS'!$B$2:$H$100,4),0)</f>
        <v>222</v>
      </c>
      <c r="AQ659" s="49">
        <f>ROUND('LOSS COST BY TERRITORY AND ZIP'!$AQ659*VLOOKUP(TEXT(A659,"000"),'OFF-BALANCE FACTORS'!$B$2:$H$100,4),0)</f>
        <v>191</v>
      </c>
      <c r="AR659" s="57">
        <f>VLOOKUP(A659,'BASE LOSS COSTS'!$G$35:$H$49,2)</f>
        <v>264</v>
      </c>
      <c r="AS659" s="57">
        <f>VLOOKUP(A659,'BASE LOSS COSTS'!$J$35:$K$49,2)</f>
        <v>264</v>
      </c>
      <c r="AT659" s="57">
        <f>VLOOKUP(A659,'BASE LOSS COSTS'!$M$35:$N$49,2)</f>
        <v>228</v>
      </c>
      <c r="AU659" s="57">
        <f>VLOOKUP(A659,'BASE LOSS COSTS'!$P$35:$Q$49,2)</f>
        <v>228</v>
      </c>
      <c r="AV659" s="57">
        <f>VLOOKUP(A659,'BASE LOSS COSTS'!$S$35:$T$49,2)</f>
        <v>120</v>
      </c>
      <c r="AW659" s="57">
        <f>VLOOKUP(A659,'BASE LOSS COSTS'!$V$35:$W$49,2)</f>
        <v>120</v>
      </c>
      <c r="AX659" s="57">
        <f>VLOOKUP(A659,'BASE LOSS COSTS'!$Y$35:$Z$49,2)</f>
        <v>104</v>
      </c>
      <c r="AY659" s="57">
        <f>VLOOKUP(A659,'BASE LOSS COSTS'!$AB$35:$AC$49,2)</f>
        <v>104</v>
      </c>
      <c r="AZ659" s="49">
        <f>ROUND('LOSS COST BY TERRITORY AND ZIP'!$AZ659*VLOOKUP(TEXT(A659,"000"),'OFF-BALANCE FACTORS'!$B$2:$H$100,3),0)</f>
        <v>222</v>
      </c>
      <c r="BA659" s="57">
        <f>VLOOKUP(A659,'BASE LOSS COSTS'!$AH$35:$AI$49,2)</f>
        <v>268</v>
      </c>
      <c r="BB659" s="57">
        <f>VLOOKUP(A659,'BASE LOSS COSTS'!$AK$35:$AL$49,2)</f>
        <v>268</v>
      </c>
      <c r="BC659" s="57">
        <f>VLOOKUP(A659,'BASE LOSS COSTS'!$AN$35:$AO$49,2)</f>
        <v>80</v>
      </c>
      <c r="BD659" s="57">
        <f>VLOOKUP(A659,'BASE LOSS COSTS'!$AQ$35:$AR$49,2)</f>
        <v>80</v>
      </c>
      <c r="BE659" s="49">
        <f>ROUND('LOSS COST BY TERRITORY AND ZIP'!$BE659*VLOOKUP(TEXT(A659,"000"),'OFF-BALANCE FACTORS'!$B$2:$H$100,7),0)</f>
        <v>322</v>
      </c>
      <c r="BF659" s="62">
        <f t="shared" si="10"/>
        <v>278</v>
      </c>
      <c r="BG659" s="49">
        <f>ROUND('LOSS COST BY TERRITORY AND ZIP'!$BG659*VLOOKUP(TEXT(A659,"000"),'OFF-BALANCE FACTORS'!$B$2:$H$100,6),0)</f>
        <v>241</v>
      </c>
      <c r="BH659" s="38"/>
      <c r="BI659" s="38"/>
      <c r="BJ659" s="38"/>
      <c r="BK659" s="38"/>
      <c r="BL659" s="38"/>
      <c r="BM659" s="38"/>
      <c r="BN659" s="38"/>
      <c r="BO659" s="38"/>
      <c r="BP659" s="38"/>
      <c r="BQ659" s="38"/>
      <c r="BR659" s="38"/>
      <c r="BS659" s="38"/>
      <c r="BT659" s="38"/>
      <c r="BU659" s="38"/>
      <c r="BV659" s="38"/>
      <c r="BW659" s="38"/>
      <c r="BX659" s="38"/>
      <c r="BY659" s="38"/>
      <c r="BZ659" s="38"/>
      <c r="CA659" s="38"/>
      <c r="CB659" s="38"/>
      <c r="CC659" s="38"/>
      <c r="CD659" s="38"/>
      <c r="CE659" s="38"/>
      <c r="CF659" s="39"/>
      <c r="CG659" s="39"/>
    </row>
    <row r="660" spans="1:85">
      <c r="A660" s="41">
        <v>117</v>
      </c>
      <c r="B660" s="41">
        <v>67578</v>
      </c>
      <c r="C660" s="49">
        <f>ROUND('LOSS COST BY TERRITORY AND ZIP'!$C660*VLOOKUP(TEXT(A660,"000"),'OFF-BALANCE FACTORS'!$B$2:$H$100,2),0)</f>
        <v>151</v>
      </c>
      <c r="D660" s="70">
        <f>VLOOKUP($A660,'BASE LOSS COSTS'!$Y$14:$Z$28,2,FALSE)</f>
        <v>0.63</v>
      </c>
      <c r="E660" s="70">
        <f>VLOOKUP($A660,'BASE LOSS COSTS'!$AB$14:$AC$28,2,FALSE)</f>
        <v>1.26</v>
      </c>
      <c r="F660" s="70">
        <f>VLOOKUP($A660,'BASE LOSS COSTS'!$AE$14:$AF$28,2,FALSE)</f>
        <v>1.89</v>
      </c>
      <c r="G660" s="49">
        <f>VLOOKUP(A660,'BASE LOSS COSTS'!$A$55:$B$69,2)</f>
        <v>4</v>
      </c>
      <c r="H660" s="49">
        <f>ROUND('LOSS COST BY TERRITORY AND ZIP'!$H660*VLOOKUP(TEXT(A660,"000"),'OFF-BALANCE FACTORS'!$B$2:$H$100,5),0)</f>
        <v>155</v>
      </c>
      <c r="I660" s="57">
        <f>VLOOKUP($A660,'BASE LOSS COSTS'!$AH$14:$AI$28,2,FALSE)</f>
        <v>1</v>
      </c>
      <c r="J660" s="57">
        <f>VLOOKUP($A660,'BASE LOSS COSTS'!$AK$14:$AL$28,2,FALSE)</f>
        <v>2</v>
      </c>
      <c r="K660" s="57">
        <f>VLOOKUP($A660,'BASE LOSS COSTS'!$AN$14:$AO$28,2,FALSE)</f>
        <v>3</v>
      </c>
      <c r="L660" s="57">
        <f>VLOOKUP($A660,'BASE LOSS COSTS'!$AQ$14:$AR$28,2,FALSE)</f>
        <v>5</v>
      </c>
      <c r="M660" s="49">
        <f>ROUND('LOSS COST BY TERRITORY AND ZIP'!$M660*VLOOKUP(TEXT(A660,"000"),'OFF-BALANCE FACTORS'!$B$2:$H$100,5),0)</f>
        <v>127</v>
      </c>
      <c r="N660" s="71">
        <f>VLOOKUP($A660,'BASE LOSS COSTS'!$AT$14:$AU$28,2,FALSE)</f>
        <v>0.62</v>
      </c>
      <c r="O660" s="71">
        <f>VLOOKUP($A660,'BASE LOSS COSTS'!$AW$14:$AX$28,2,FALSE)</f>
        <v>1.25</v>
      </c>
      <c r="P660" s="71">
        <f>VLOOKUP($A660,'BASE LOSS COSTS'!$AZ$14:$BA$28,2,FALSE)</f>
        <v>1.87</v>
      </c>
      <c r="Q660" s="49">
        <f>VLOOKUP(A660,'BASE LOSS COSTS'!$D$55:$E$69,2)</f>
        <v>13</v>
      </c>
      <c r="R660" s="49">
        <f>VLOOKUP(A660,'BASE LOSS COSTS'!$V$55:$W$69,2)</f>
        <v>9</v>
      </c>
      <c r="S660" s="57">
        <f>VLOOKUP(A660,'BASE LOSS COSTS'!$J$14:$K$28,2)</f>
        <v>153</v>
      </c>
      <c r="T660" s="49">
        <f>VLOOKUP(A660,'BASE LOSS COSTS'!$G$55:$H$69,2)</f>
        <v>9</v>
      </c>
      <c r="U660" s="57">
        <f>VLOOKUP(A660,'BASE LOSS COSTS'!$M$14:$N$28,2)</f>
        <v>576</v>
      </c>
      <c r="V660" s="71">
        <f>VLOOKUP($A660,'BASE LOSS COSTS'!$BC$14:$BD$28,2,FALSE)</f>
        <v>1.26</v>
      </c>
      <c r="W660" s="71">
        <f>VLOOKUP($A660,'BASE LOSS COSTS'!$BF$14:$BG$28,2,FALSE)</f>
        <v>1.89</v>
      </c>
      <c r="X660" s="71">
        <f>VLOOKUP($A660,'BASE LOSS COSTS'!$BI$14:$BJ$28,2,FALSE)</f>
        <v>2.52</v>
      </c>
      <c r="Y660" s="57">
        <f>VLOOKUP(A660,'BASE LOSS COSTS'!$J$55:$K$69,2)</f>
        <v>25</v>
      </c>
      <c r="Z660" s="57">
        <f>VLOOKUP(A660,'BASE LOSS COSTS'!$Y$55:$Z$69,2)</f>
        <v>20</v>
      </c>
      <c r="AA660" s="57">
        <f>VLOOKUP(A660,'BASE LOSS COSTS'!$P$14:$Q$28,2)</f>
        <v>137</v>
      </c>
      <c r="AB660" s="71">
        <f>VLOOKUP($A660,'BASE LOSS COSTS'!$BL$14:$BM$28,2,FALSE)</f>
        <v>0.63</v>
      </c>
      <c r="AC660" s="71">
        <f>VLOOKUP($A660,'BASE LOSS COSTS'!$BO$14:$BP$28,2,FALSE)</f>
        <v>1.26</v>
      </c>
      <c r="AD660" s="71">
        <f>VLOOKUP($A660,'BASE LOSS COSTS'!$BR$14:$BS$28,2,FALSE)</f>
        <v>1.89</v>
      </c>
      <c r="AE660" s="57">
        <f>VLOOKUP(A660,'BASE LOSS COSTS'!$M$55:$N$69,2)</f>
        <v>3</v>
      </c>
      <c r="AF660" s="57">
        <f>VLOOKUP(A660,'BASE LOSS COSTS'!$S$14:$T$28,2)</f>
        <v>55</v>
      </c>
      <c r="AG660" s="71">
        <f>VLOOKUP($A660,'BASE LOSS COSTS'!$BU$14:$BV$28,2,FALSE)</f>
        <v>6.93</v>
      </c>
      <c r="AH660" s="71">
        <f>VLOOKUP($A660,'BASE LOSS COSTS'!$BX$14:$BY$28,2,FALSE)</f>
        <v>8.19</v>
      </c>
      <c r="AI660" s="71">
        <f>VLOOKUP($A660,'BASE LOSS COSTS'!$CA$14:$CB$28,2,FALSE)</f>
        <v>9.4499999999999993</v>
      </c>
      <c r="AJ660" s="57">
        <f>VLOOKUP(A660,'BASE LOSS COSTS'!$P$55:$Q$69,2)</f>
        <v>2</v>
      </c>
      <c r="AK660" s="57">
        <f>VLOOKUP(A660,'BASE LOSS COSTS'!$V$14:$W$28,2)</f>
        <v>452</v>
      </c>
      <c r="AL660" s="71">
        <f>VLOOKUP($A660,'BASE LOSS COSTS'!$CD$14:$CE$28,2,FALSE)</f>
        <v>39.06</v>
      </c>
      <c r="AM660" s="71">
        <f>VLOOKUP($A660,'BASE LOSS COSTS'!$CG$14:$CH$28,2,FALSE)</f>
        <v>44.1</v>
      </c>
      <c r="AN660" s="71">
        <f>VLOOKUP($A660,'BASE LOSS COSTS'!$CJ$14:$CK$28,2,FALSE)</f>
        <v>60.48</v>
      </c>
      <c r="AO660" s="57">
        <f>VLOOKUP(A660,'BASE LOSS COSTS'!$S$55:$T$69,2)</f>
        <v>24</v>
      </c>
      <c r="AP660" s="49">
        <f>ROUND('LOSS COST BY TERRITORY AND ZIP'!$AP660*VLOOKUP(TEXT(A660,"000"),'OFF-BALANCE FACTORS'!$B$2:$H$100,4),0)</f>
        <v>222</v>
      </c>
      <c r="AQ660" s="49">
        <f>ROUND('LOSS COST BY TERRITORY AND ZIP'!$AQ660*VLOOKUP(TEXT(A660,"000"),'OFF-BALANCE FACTORS'!$B$2:$H$100,4),0)</f>
        <v>191</v>
      </c>
      <c r="AR660" s="57">
        <f>VLOOKUP(A660,'BASE LOSS COSTS'!$G$35:$H$49,2)</f>
        <v>264</v>
      </c>
      <c r="AS660" s="57">
        <f>VLOOKUP(A660,'BASE LOSS COSTS'!$J$35:$K$49,2)</f>
        <v>264</v>
      </c>
      <c r="AT660" s="57">
        <f>VLOOKUP(A660,'BASE LOSS COSTS'!$M$35:$N$49,2)</f>
        <v>228</v>
      </c>
      <c r="AU660" s="57">
        <f>VLOOKUP(A660,'BASE LOSS COSTS'!$P$35:$Q$49,2)</f>
        <v>228</v>
      </c>
      <c r="AV660" s="57">
        <f>VLOOKUP(A660,'BASE LOSS COSTS'!$S$35:$T$49,2)</f>
        <v>120</v>
      </c>
      <c r="AW660" s="57">
        <f>VLOOKUP(A660,'BASE LOSS COSTS'!$V$35:$W$49,2)</f>
        <v>120</v>
      </c>
      <c r="AX660" s="57">
        <f>VLOOKUP(A660,'BASE LOSS COSTS'!$Y$35:$Z$49,2)</f>
        <v>104</v>
      </c>
      <c r="AY660" s="57">
        <f>VLOOKUP(A660,'BASE LOSS COSTS'!$AB$35:$AC$49,2)</f>
        <v>104</v>
      </c>
      <c r="AZ660" s="49">
        <f>ROUND('LOSS COST BY TERRITORY AND ZIP'!$AZ660*VLOOKUP(TEXT(A660,"000"),'OFF-BALANCE FACTORS'!$B$2:$H$100,3),0)</f>
        <v>222</v>
      </c>
      <c r="BA660" s="57">
        <f>VLOOKUP(A660,'BASE LOSS COSTS'!$AH$35:$AI$49,2)</f>
        <v>268</v>
      </c>
      <c r="BB660" s="57">
        <f>VLOOKUP(A660,'BASE LOSS COSTS'!$AK$35:$AL$49,2)</f>
        <v>268</v>
      </c>
      <c r="BC660" s="57">
        <f>VLOOKUP(A660,'BASE LOSS COSTS'!$AN$35:$AO$49,2)</f>
        <v>80</v>
      </c>
      <c r="BD660" s="57">
        <f>VLOOKUP(A660,'BASE LOSS COSTS'!$AQ$35:$AR$49,2)</f>
        <v>80</v>
      </c>
      <c r="BE660" s="49">
        <f>ROUND('LOSS COST BY TERRITORY AND ZIP'!$BE660*VLOOKUP(TEXT(A660,"000"),'OFF-BALANCE FACTORS'!$B$2:$H$100,7),0)</f>
        <v>322</v>
      </c>
      <c r="BF660" s="62">
        <f t="shared" si="10"/>
        <v>278</v>
      </c>
      <c r="BG660" s="49">
        <f>ROUND('LOSS COST BY TERRITORY AND ZIP'!$BG660*VLOOKUP(TEXT(A660,"000"),'OFF-BALANCE FACTORS'!$B$2:$H$100,6),0)</f>
        <v>241</v>
      </c>
      <c r="BH660" s="38"/>
      <c r="BI660" s="38"/>
      <c r="BJ660" s="38"/>
      <c r="BK660" s="38"/>
      <c r="BL660" s="38"/>
      <c r="BM660" s="38"/>
      <c r="BN660" s="38"/>
      <c r="BO660" s="38"/>
      <c r="BP660" s="38"/>
      <c r="BQ660" s="38"/>
      <c r="BR660" s="38"/>
      <c r="BS660" s="38"/>
      <c r="BT660" s="38"/>
      <c r="BU660" s="38"/>
      <c r="BV660" s="38"/>
      <c r="BW660" s="38"/>
      <c r="BX660" s="38"/>
      <c r="BY660" s="38"/>
      <c r="BZ660" s="38"/>
      <c r="CA660" s="38"/>
      <c r="CB660" s="38"/>
      <c r="CC660" s="38"/>
      <c r="CD660" s="38"/>
      <c r="CE660" s="38"/>
      <c r="CF660" s="39"/>
      <c r="CG660" s="39"/>
    </row>
    <row r="661" spans="1:85">
      <c r="A661" s="41">
        <v>117</v>
      </c>
      <c r="B661" s="41">
        <v>67579</v>
      </c>
      <c r="C661" s="49">
        <f>ROUND('LOSS COST BY TERRITORY AND ZIP'!$C661*VLOOKUP(TEXT(A661,"000"),'OFF-BALANCE FACTORS'!$B$2:$H$100,2),0)</f>
        <v>151</v>
      </c>
      <c r="D661" s="70">
        <f>VLOOKUP($A661,'BASE LOSS COSTS'!$Y$14:$Z$28,2,FALSE)</f>
        <v>0.63</v>
      </c>
      <c r="E661" s="70">
        <f>VLOOKUP($A661,'BASE LOSS COSTS'!$AB$14:$AC$28,2,FALSE)</f>
        <v>1.26</v>
      </c>
      <c r="F661" s="70">
        <f>VLOOKUP($A661,'BASE LOSS COSTS'!$AE$14:$AF$28,2,FALSE)</f>
        <v>1.89</v>
      </c>
      <c r="G661" s="49">
        <f>VLOOKUP(A661,'BASE LOSS COSTS'!$A$55:$B$69,2)</f>
        <v>4</v>
      </c>
      <c r="H661" s="49">
        <f>ROUND('LOSS COST BY TERRITORY AND ZIP'!$H661*VLOOKUP(TEXT(A661,"000"),'OFF-BALANCE FACTORS'!$B$2:$H$100,5),0)</f>
        <v>155</v>
      </c>
      <c r="I661" s="57">
        <f>VLOOKUP($A661,'BASE LOSS COSTS'!$AH$14:$AI$28,2,FALSE)</f>
        <v>1</v>
      </c>
      <c r="J661" s="57">
        <f>VLOOKUP($A661,'BASE LOSS COSTS'!$AK$14:$AL$28,2,FALSE)</f>
        <v>2</v>
      </c>
      <c r="K661" s="57">
        <f>VLOOKUP($A661,'BASE LOSS COSTS'!$AN$14:$AO$28,2,FALSE)</f>
        <v>3</v>
      </c>
      <c r="L661" s="57">
        <f>VLOOKUP($A661,'BASE LOSS COSTS'!$AQ$14:$AR$28,2,FALSE)</f>
        <v>5</v>
      </c>
      <c r="M661" s="49">
        <f>ROUND('LOSS COST BY TERRITORY AND ZIP'!$M661*VLOOKUP(TEXT(A661,"000"),'OFF-BALANCE FACTORS'!$B$2:$H$100,5),0)</f>
        <v>127</v>
      </c>
      <c r="N661" s="71">
        <f>VLOOKUP($A661,'BASE LOSS COSTS'!$AT$14:$AU$28,2,FALSE)</f>
        <v>0.62</v>
      </c>
      <c r="O661" s="71">
        <f>VLOOKUP($A661,'BASE LOSS COSTS'!$AW$14:$AX$28,2,FALSE)</f>
        <v>1.25</v>
      </c>
      <c r="P661" s="71">
        <f>VLOOKUP($A661,'BASE LOSS COSTS'!$AZ$14:$BA$28,2,FALSE)</f>
        <v>1.87</v>
      </c>
      <c r="Q661" s="49">
        <f>VLOOKUP(A661,'BASE LOSS COSTS'!$D$55:$E$69,2)</f>
        <v>13</v>
      </c>
      <c r="R661" s="49">
        <f>VLOOKUP(A661,'BASE LOSS COSTS'!$V$55:$W$69,2)</f>
        <v>9</v>
      </c>
      <c r="S661" s="57">
        <f>VLOOKUP(A661,'BASE LOSS COSTS'!$J$14:$K$28,2)</f>
        <v>153</v>
      </c>
      <c r="T661" s="49">
        <f>VLOOKUP(A661,'BASE LOSS COSTS'!$G$55:$H$69,2)</f>
        <v>9</v>
      </c>
      <c r="U661" s="57">
        <f>VLOOKUP(A661,'BASE LOSS COSTS'!$M$14:$N$28,2)</f>
        <v>576</v>
      </c>
      <c r="V661" s="71">
        <f>VLOOKUP($A661,'BASE LOSS COSTS'!$BC$14:$BD$28,2,FALSE)</f>
        <v>1.26</v>
      </c>
      <c r="W661" s="71">
        <f>VLOOKUP($A661,'BASE LOSS COSTS'!$BF$14:$BG$28,2,FALSE)</f>
        <v>1.89</v>
      </c>
      <c r="X661" s="71">
        <f>VLOOKUP($A661,'BASE LOSS COSTS'!$BI$14:$BJ$28,2,FALSE)</f>
        <v>2.52</v>
      </c>
      <c r="Y661" s="57">
        <f>VLOOKUP(A661,'BASE LOSS COSTS'!$J$55:$K$69,2)</f>
        <v>25</v>
      </c>
      <c r="Z661" s="57">
        <f>VLOOKUP(A661,'BASE LOSS COSTS'!$Y$55:$Z$69,2)</f>
        <v>20</v>
      </c>
      <c r="AA661" s="57">
        <f>VLOOKUP(A661,'BASE LOSS COSTS'!$P$14:$Q$28,2)</f>
        <v>137</v>
      </c>
      <c r="AB661" s="71">
        <f>VLOOKUP($A661,'BASE LOSS COSTS'!$BL$14:$BM$28,2,FALSE)</f>
        <v>0.63</v>
      </c>
      <c r="AC661" s="71">
        <f>VLOOKUP($A661,'BASE LOSS COSTS'!$BO$14:$BP$28,2,FALSE)</f>
        <v>1.26</v>
      </c>
      <c r="AD661" s="71">
        <f>VLOOKUP($A661,'BASE LOSS COSTS'!$BR$14:$BS$28,2,FALSE)</f>
        <v>1.89</v>
      </c>
      <c r="AE661" s="57">
        <f>VLOOKUP(A661,'BASE LOSS COSTS'!$M$55:$N$69,2)</f>
        <v>3</v>
      </c>
      <c r="AF661" s="57">
        <f>VLOOKUP(A661,'BASE LOSS COSTS'!$S$14:$T$28,2)</f>
        <v>55</v>
      </c>
      <c r="AG661" s="71">
        <f>VLOOKUP($A661,'BASE LOSS COSTS'!$BU$14:$BV$28,2,FALSE)</f>
        <v>6.93</v>
      </c>
      <c r="AH661" s="71">
        <f>VLOOKUP($A661,'BASE LOSS COSTS'!$BX$14:$BY$28,2,FALSE)</f>
        <v>8.19</v>
      </c>
      <c r="AI661" s="71">
        <f>VLOOKUP($A661,'BASE LOSS COSTS'!$CA$14:$CB$28,2,FALSE)</f>
        <v>9.4499999999999993</v>
      </c>
      <c r="AJ661" s="57">
        <f>VLOOKUP(A661,'BASE LOSS COSTS'!$P$55:$Q$69,2)</f>
        <v>2</v>
      </c>
      <c r="AK661" s="57">
        <f>VLOOKUP(A661,'BASE LOSS COSTS'!$V$14:$W$28,2)</f>
        <v>452</v>
      </c>
      <c r="AL661" s="71">
        <f>VLOOKUP($A661,'BASE LOSS COSTS'!$CD$14:$CE$28,2,FALSE)</f>
        <v>39.06</v>
      </c>
      <c r="AM661" s="71">
        <f>VLOOKUP($A661,'BASE LOSS COSTS'!$CG$14:$CH$28,2,FALSE)</f>
        <v>44.1</v>
      </c>
      <c r="AN661" s="71">
        <f>VLOOKUP($A661,'BASE LOSS COSTS'!$CJ$14:$CK$28,2,FALSE)</f>
        <v>60.48</v>
      </c>
      <c r="AO661" s="57">
        <f>VLOOKUP(A661,'BASE LOSS COSTS'!$S$55:$T$69,2)</f>
        <v>24</v>
      </c>
      <c r="AP661" s="49">
        <f>ROUND('LOSS COST BY TERRITORY AND ZIP'!$AP661*VLOOKUP(TEXT(A661,"000"),'OFF-BALANCE FACTORS'!$B$2:$H$100,4),0)</f>
        <v>222</v>
      </c>
      <c r="AQ661" s="49">
        <f>ROUND('LOSS COST BY TERRITORY AND ZIP'!$AQ661*VLOOKUP(TEXT(A661,"000"),'OFF-BALANCE FACTORS'!$B$2:$H$100,4),0)</f>
        <v>191</v>
      </c>
      <c r="AR661" s="57">
        <f>VLOOKUP(A661,'BASE LOSS COSTS'!$G$35:$H$49,2)</f>
        <v>264</v>
      </c>
      <c r="AS661" s="57">
        <f>VLOOKUP(A661,'BASE LOSS COSTS'!$J$35:$K$49,2)</f>
        <v>264</v>
      </c>
      <c r="AT661" s="57">
        <f>VLOOKUP(A661,'BASE LOSS COSTS'!$M$35:$N$49,2)</f>
        <v>228</v>
      </c>
      <c r="AU661" s="57">
        <f>VLOOKUP(A661,'BASE LOSS COSTS'!$P$35:$Q$49,2)</f>
        <v>228</v>
      </c>
      <c r="AV661" s="57">
        <f>VLOOKUP(A661,'BASE LOSS COSTS'!$S$35:$T$49,2)</f>
        <v>120</v>
      </c>
      <c r="AW661" s="57">
        <f>VLOOKUP(A661,'BASE LOSS COSTS'!$V$35:$W$49,2)</f>
        <v>120</v>
      </c>
      <c r="AX661" s="57">
        <f>VLOOKUP(A661,'BASE LOSS COSTS'!$Y$35:$Z$49,2)</f>
        <v>104</v>
      </c>
      <c r="AY661" s="57">
        <f>VLOOKUP(A661,'BASE LOSS COSTS'!$AB$35:$AC$49,2)</f>
        <v>104</v>
      </c>
      <c r="AZ661" s="49">
        <f>ROUND('LOSS COST BY TERRITORY AND ZIP'!$AZ661*VLOOKUP(TEXT(A661,"000"),'OFF-BALANCE FACTORS'!$B$2:$H$100,3),0)</f>
        <v>222</v>
      </c>
      <c r="BA661" s="57">
        <f>VLOOKUP(A661,'BASE LOSS COSTS'!$AH$35:$AI$49,2)</f>
        <v>268</v>
      </c>
      <c r="BB661" s="57">
        <f>VLOOKUP(A661,'BASE LOSS COSTS'!$AK$35:$AL$49,2)</f>
        <v>268</v>
      </c>
      <c r="BC661" s="57">
        <f>VLOOKUP(A661,'BASE LOSS COSTS'!$AN$35:$AO$49,2)</f>
        <v>80</v>
      </c>
      <c r="BD661" s="57">
        <f>VLOOKUP(A661,'BASE LOSS COSTS'!$AQ$35:$AR$49,2)</f>
        <v>80</v>
      </c>
      <c r="BE661" s="49">
        <f>ROUND('LOSS COST BY TERRITORY AND ZIP'!$BE661*VLOOKUP(TEXT(A661,"000"),'OFF-BALANCE FACTORS'!$B$2:$H$100,7),0)</f>
        <v>322</v>
      </c>
      <c r="BF661" s="62">
        <f t="shared" si="10"/>
        <v>278</v>
      </c>
      <c r="BG661" s="49">
        <f>ROUND('LOSS COST BY TERRITORY AND ZIP'!$BG661*VLOOKUP(TEXT(A661,"000"),'OFF-BALANCE FACTORS'!$B$2:$H$100,6),0)</f>
        <v>241</v>
      </c>
      <c r="BH661" s="38"/>
      <c r="BI661" s="38"/>
      <c r="BJ661" s="38"/>
      <c r="BK661" s="38"/>
      <c r="BL661" s="38"/>
      <c r="BM661" s="38"/>
      <c r="BN661" s="38"/>
      <c r="BO661" s="38"/>
      <c r="BP661" s="38"/>
      <c r="BQ661" s="38"/>
      <c r="BR661" s="38"/>
      <c r="BS661" s="38"/>
      <c r="BT661" s="38"/>
      <c r="BU661" s="38"/>
      <c r="BV661" s="38"/>
      <c r="BW661" s="38"/>
      <c r="BX661" s="38"/>
      <c r="BY661" s="38"/>
      <c r="BZ661" s="38"/>
      <c r="CA661" s="38"/>
      <c r="CB661" s="38"/>
      <c r="CC661" s="38"/>
      <c r="CD661" s="38"/>
      <c r="CE661" s="38"/>
      <c r="CF661" s="39"/>
      <c r="CG661" s="39"/>
    </row>
    <row r="662" spans="1:85">
      <c r="A662" s="41">
        <v>117</v>
      </c>
      <c r="B662" s="41">
        <v>67581</v>
      </c>
      <c r="C662" s="49">
        <f>ROUND('LOSS COST BY TERRITORY AND ZIP'!$C662*VLOOKUP(TEXT(A662,"000"),'OFF-BALANCE FACTORS'!$B$2:$H$100,2),0)</f>
        <v>151</v>
      </c>
      <c r="D662" s="70">
        <f>VLOOKUP($A662,'BASE LOSS COSTS'!$Y$14:$Z$28,2,FALSE)</f>
        <v>0.63</v>
      </c>
      <c r="E662" s="70">
        <f>VLOOKUP($A662,'BASE LOSS COSTS'!$AB$14:$AC$28,2,FALSE)</f>
        <v>1.26</v>
      </c>
      <c r="F662" s="70">
        <f>VLOOKUP($A662,'BASE LOSS COSTS'!$AE$14:$AF$28,2,FALSE)</f>
        <v>1.89</v>
      </c>
      <c r="G662" s="49">
        <f>VLOOKUP(A662,'BASE LOSS COSTS'!$A$55:$B$69,2)</f>
        <v>4</v>
      </c>
      <c r="H662" s="49">
        <f>ROUND('LOSS COST BY TERRITORY AND ZIP'!$H662*VLOOKUP(TEXT(A662,"000"),'OFF-BALANCE FACTORS'!$B$2:$H$100,5),0)</f>
        <v>155</v>
      </c>
      <c r="I662" s="57">
        <f>VLOOKUP($A662,'BASE LOSS COSTS'!$AH$14:$AI$28,2,FALSE)</f>
        <v>1</v>
      </c>
      <c r="J662" s="57">
        <f>VLOOKUP($A662,'BASE LOSS COSTS'!$AK$14:$AL$28,2,FALSE)</f>
        <v>2</v>
      </c>
      <c r="K662" s="57">
        <f>VLOOKUP($A662,'BASE LOSS COSTS'!$AN$14:$AO$28,2,FALSE)</f>
        <v>3</v>
      </c>
      <c r="L662" s="57">
        <f>VLOOKUP($A662,'BASE LOSS COSTS'!$AQ$14:$AR$28,2,FALSE)</f>
        <v>5</v>
      </c>
      <c r="M662" s="49">
        <f>ROUND('LOSS COST BY TERRITORY AND ZIP'!$M662*VLOOKUP(TEXT(A662,"000"),'OFF-BALANCE FACTORS'!$B$2:$H$100,5),0)</f>
        <v>127</v>
      </c>
      <c r="N662" s="71">
        <f>VLOOKUP($A662,'BASE LOSS COSTS'!$AT$14:$AU$28,2,FALSE)</f>
        <v>0.62</v>
      </c>
      <c r="O662" s="71">
        <f>VLOOKUP($A662,'BASE LOSS COSTS'!$AW$14:$AX$28,2,FALSE)</f>
        <v>1.25</v>
      </c>
      <c r="P662" s="71">
        <f>VLOOKUP($A662,'BASE LOSS COSTS'!$AZ$14:$BA$28,2,FALSE)</f>
        <v>1.87</v>
      </c>
      <c r="Q662" s="49">
        <f>VLOOKUP(A662,'BASE LOSS COSTS'!$D$55:$E$69,2)</f>
        <v>13</v>
      </c>
      <c r="R662" s="49">
        <f>VLOOKUP(A662,'BASE LOSS COSTS'!$V$55:$W$69,2)</f>
        <v>9</v>
      </c>
      <c r="S662" s="57">
        <f>VLOOKUP(A662,'BASE LOSS COSTS'!$J$14:$K$28,2)</f>
        <v>153</v>
      </c>
      <c r="T662" s="49">
        <f>VLOOKUP(A662,'BASE LOSS COSTS'!$G$55:$H$69,2)</f>
        <v>9</v>
      </c>
      <c r="U662" s="57">
        <f>VLOOKUP(A662,'BASE LOSS COSTS'!$M$14:$N$28,2)</f>
        <v>576</v>
      </c>
      <c r="V662" s="71">
        <f>VLOOKUP($A662,'BASE LOSS COSTS'!$BC$14:$BD$28,2,FALSE)</f>
        <v>1.26</v>
      </c>
      <c r="W662" s="71">
        <f>VLOOKUP($A662,'BASE LOSS COSTS'!$BF$14:$BG$28,2,FALSE)</f>
        <v>1.89</v>
      </c>
      <c r="X662" s="71">
        <f>VLOOKUP($A662,'BASE LOSS COSTS'!$BI$14:$BJ$28,2,FALSE)</f>
        <v>2.52</v>
      </c>
      <c r="Y662" s="57">
        <f>VLOOKUP(A662,'BASE LOSS COSTS'!$J$55:$K$69,2)</f>
        <v>25</v>
      </c>
      <c r="Z662" s="57">
        <f>VLOOKUP(A662,'BASE LOSS COSTS'!$Y$55:$Z$69,2)</f>
        <v>20</v>
      </c>
      <c r="AA662" s="57">
        <f>VLOOKUP(A662,'BASE LOSS COSTS'!$P$14:$Q$28,2)</f>
        <v>137</v>
      </c>
      <c r="AB662" s="71">
        <f>VLOOKUP($A662,'BASE LOSS COSTS'!$BL$14:$BM$28,2,FALSE)</f>
        <v>0.63</v>
      </c>
      <c r="AC662" s="71">
        <f>VLOOKUP($A662,'BASE LOSS COSTS'!$BO$14:$BP$28,2,FALSE)</f>
        <v>1.26</v>
      </c>
      <c r="AD662" s="71">
        <f>VLOOKUP($A662,'BASE LOSS COSTS'!$BR$14:$BS$28,2,FALSE)</f>
        <v>1.89</v>
      </c>
      <c r="AE662" s="57">
        <f>VLOOKUP(A662,'BASE LOSS COSTS'!$M$55:$N$69,2)</f>
        <v>3</v>
      </c>
      <c r="AF662" s="57">
        <f>VLOOKUP(A662,'BASE LOSS COSTS'!$S$14:$T$28,2)</f>
        <v>55</v>
      </c>
      <c r="AG662" s="71">
        <f>VLOOKUP($A662,'BASE LOSS COSTS'!$BU$14:$BV$28,2,FALSE)</f>
        <v>6.93</v>
      </c>
      <c r="AH662" s="71">
        <f>VLOOKUP($A662,'BASE LOSS COSTS'!$BX$14:$BY$28,2,FALSE)</f>
        <v>8.19</v>
      </c>
      <c r="AI662" s="71">
        <f>VLOOKUP($A662,'BASE LOSS COSTS'!$CA$14:$CB$28,2,FALSE)</f>
        <v>9.4499999999999993</v>
      </c>
      <c r="AJ662" s="57">
        <f>VLOOKUP(A662,'BASE LOSS COSTS'!$P$55:$Q$69,2)</f>
        <v>2</v>
      </c>
      <c r="AK662" s="57">
        <f>VLOOKUP(A662,'BASE LOSS COSTS'!$V$14:$W$28,2)</f>
        <v>452</v>
      </c>
      <c r="AL662" s="71">
        <f>VLOOKUP($A662,'BASE LOSS COSTS'!$CD$14:$CE$28,2,FALSE)</f>
        <v>39.06</v>
      </c>
      <c r="AM662" s="71">
        <f>VLOOKUP($A662,'BASE LOSS COSTS'!$CG$14:$CH$28,2,FALSE)</f>
        <v>44.1</v>
      </c>
      <c r="AN662" s="71">
        <f>VLOOKUP($A662,'BASE LOSS COSTS'!$CJ$14:$CK$28,2,FALSE)</f>
        <v>60.48</v>
      </c>
      <c r="AO662" s="57">
        <f>VLOOKUP(A662,'BASE LOSS COSTS'!$S$55:$T$69,2)</f>
        <v>24</v>
      </c>
      <c r="AP662" s="49">
        <f>ROUND('LOSS COST BY TERRITORY AND ZIP'!$AP662*VLOOKUP(TEXT(A662,"000"),'OFF-BALANCE FACTORS'!$B$2:$H$100,4),0)</f>
        <v>222</v>
      </c>
      <c r="AQ662" s="49">
        <f>ROUND('LOSS COST BY TERRITORY AND ZIP'!$AQ662*VLOOKUP(TEXT(A662,"000"),'OFF-BALANCE FACTORS'!$B$2:$H$100,4),0)</f>
        <v>191</v>
      </c>
      <c r="AR662" s="57">
        <f>VLOOKUP(A662,'BASE LOSS COSTS'!$G$35:$H$49,2)</f>
        <v>264</v>
      </c>
      <c r="AS662" s="57">
        <f>VLOOKUP(A662,'BASE LOSS COSTS'!$J$35:$K$49,2)</f>
        <v>264</v>
      </c>
      <c r="AT662" s="57">
        <f>VLOOKUP(A662,'BASE LOSS COSTS'!$M$35:$N$49,2)</f>
        <v>228</v>
      </c>
      <c r="AU662" s="57">
        <f>VLOOKUP(A662,'BASE LOSS COSTS'!$P$35:$Q$49,2)</f>
        <v>228</v>
      </c>
      <c r="AV662" s="57">
        <f>VLOOKUP(A662,'BASE LOSS COSTS'!$S$35:$T$49,2)</f>
        <v>120</v>
      </c>
      <c r="AW662" s="57">
        <f>VLOOKUP(A662,'BASE LOSS COSTS'!$V$35:$W$49,2)</f>
        <v>120</v>
      </c>
      <c r="AX662" s="57">
        <f>VLOOKUP(A662,'BASE LOSS COSTS'!$Y$35:$Z$49,2)</f>
        <v>104</v>
      </c>
      <c r="AY662" s="57">
        <f>VLOOKUP(A662,'BASE LOSS COSTS'!$AB$35:$AC$49,2)</f>
        <v>104</v>
      </c>
      <c r="AZ662" s="49">
        <f>ROUND('LOSS COST BY TERRITORY AND ZIP'!$AZ662*VLOOKUP(TEXT(A662,"000"),'OFF-BALANCE FACTORS'!$B$2:$H$100,3),0)</f>
        <v>222</v>
      </c>
      <c r="BA662" s="57">
        <f>VLOOKUP(A662,'BASE LOSS COSTS'!$AH$35:$AI$49,2)</f>
        <v>268</v>
      </c>
      <c r="BB662" s="57">
        <f>VLOOKUP(A662,'BASE LOSS COSTS'!$AK$35:$AL$49,2)</f>
        <v>268</v>
      </c>
      <c r="BC662" s="57">
        <f>VLOOKUP(A662,'BASE LOSS COSTS'!$AN$35:$AO$49,2)</f>
        <v>80</v>
      </c>
      <c r="BD662" s="57">
        <f>VLOOKUP(A662,'BASE LOSS COSTS'!$AQ$35:$AR$49,2)</f>
        <v>80</v>
      </c>
      <c r="BE662" s="49">
        <f>ROUND('LOSS COST BY TERRITORY AND ZIP'!$BE662*VLOOKUP(TEXT(A662,"000"),'OFF-BALANCE FACTORS'!$B$2:$H$100,7),0)</f>
        <v>322</v>
      </c>
      <c r="BF662" s="62">
        <f t="shared" si="10"/>
        <v>278</v>
      </c>
      <c r="BG662" s="49">
        <f>ROUND('LOSS COST BY TERRITORY AND ZIP'!$BG662*VLOOKUP(TEXT(A662,"000"),'OFF-BALANCE FACTORS'!$B$2:$H$100,6),0)</f>
        <v>241</v>
      </c>
      <c r="BH662" s="38"/>
      <c r="BI662" s="38"/>
      <c r="BJ662" s="38"/>
      <c r="BK662" s="38"/>
      <c r="BL662" s="38"/>
      <c r="BM662" s="38"/>
      <c r="BN662" s="38"/>
      <c r="BO662" s="38"/>
      <c r="BP662" s="38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9"/>
      <c r="CG662" s="39"/>
    </row>
    <row r="663" spans="1:85">
      <c r="A663" s="41">
        <v>117</v>
      </c>
      <c r="B663" s="41">
        <v>67583</v>
      </c>
      <c r="C663" s="49">
        <f>ROUND('LOSS COST BY TERRITORY AND ZIP'!$C663*VLOOKUP(TEXT(A663,"000"),'OFF-BALANCE FACTORS'!$B$2:$H$100,2),0)</f>
        <v>151</v>
      </c>
      <c r="D663" s="70">
        <f>VLOOKUP($A663,'BASE LOSS COSTS'!$Y$14:$Z$28,2,FALSE)</f>
        <v>0.63</v>
      </c>
      <c r="E663" s="70">
        <f>VLOOKUP($A663,'BASE LOSS COSTS'!$AB$14:$AC$28,2,FALSE)</f>
        <v>1.26</v>
      </c>
      <c r="F663" s="70">
        <f>VLOOKUP($A663,'BASE LOSS COSTS'!$AE$14:$AF$28,2,FALSE)</f>
        <v>1.89</v>
      </c>
      <c r="G663" s="49">
        <f>VLOOKUP(A663,'BASE LOSS COSTS'!$A$55:$B$69,2)</f>
        <v>4</v>
      </c>
      <c r="H663" s="49">
        <f>ROUND('LOSS COST BY TERRITORY AND ZIP'!$H663*VLOOKUP(TEXT(A663,"000"),'OFF-BALANCE FACTORS'!$B$2:$H$100,5),0)</f>
        <v>155</v>
      </c>
      <c r="I663" s="57">
        <f>VLOOKUP($A663,'BASE LOSS COSTS'!$AH$14:$AI$28,2,FALSE)</f>
        <v>1</v>
      </c>
      <c r="J663" s="57">
        <f>VLOOKUP($A663,'BASE LOSS COSTS'!$AK$14:$AL$28,2,FALSE)</f>
        <v>2</v>
      </c>
      <c r="K663" s="57">
        <f>VLOOKUP($A663,'BASE LOSS COSTS'!$AN$14:$AO$28,2,FALSE)</f>
        <v>3</v>
      </c>
      <c r="L663" s="57">
        <f>VLOOKUP($A663,'BASE LOSS COSTS'!$AQ$14:$AR$28,2,FALSE)</f>
        <v>5</v>
      </c>
      <c r="M663" s="49">
        <f>ROUND('LOSS COST BY TERRITORY AND ZIP'!$M663*VLOOKUP(TEXT(A663,"000"),'OFF-BALANCE FACTORS'!$B$2:$H$100,5),0)</f>
        <v>127</v>
      </c>
      <c r="N663" s="71">
        <f>VLOOKUP($A663,'BASE LOSS COSTS'!$AT$14:$AU$28,2,FALSE)</f>
        <v>0.62</v>
      </c>
      <c r="O663" s="71">
        <f>VLOOKUP($A663,'BASE LOSS COSTS'!$AW$14:$AX$28,2,FALSE)</f>
        <v>1.25</v>
      </c>
      <c r="P663" s="71">
        <f>VLOOKUP($A663,'BASE LOSS COSTS'!$AZ$14:$BA$28,2,FALSE)</f>
        <v>1.87</v>
      </c>
      <c r="Q663" s="49">
        <f>VLOOKUP(A663,'BASE LOSS COSTS'!$D$55:$E$69,2)</f>
        <v>13</v>
      </c>
      <c r="R663" s="49">
        <f>VLOOKUP(A663,'BASE LOSS COSTS'!$V$55:$W$69,2)</f>
        <v>9</v>
      </c>
      <c r="S663" s="57">
        <f>VLOOKUP(A663,'BASE LOSS COSTS'!$J$14:$K$28,2)</f>
        <v>153</v>
      </c>
      <c r="T663" s="49">
        <f>VLOOKUP(A663,'BASE LOSS COSTS'!$G$55:$H$69,2)</f>
        <v>9</v>
      </c>
      <c r="U663" s="57">
        <f>VLOOKUP(A663,'BASE LOSS COSTS'!$M$14:$N$28,2)</f>
        <v>576</v>
      </c>
      <c r="V663" s="71">
        <f>VLOOKUP($A663,'BASE LOSS COSTS'!$BC$14:$BD$28,2,FALSE)</f>
        <v>1.26</v>
      </c>
      <c r="W663" s="71">
        <f>VLOOKUP($A663,'BASE LOSS COSTS'!$BF$14:$BG$28,2,FALSE)</f>
        <v>1.89</v>
      </c>
      <c r="X663" s="71">
        <f>VLOOKUP($A663,'BASE LOSS COSTS'!$BI$14:$BJ$28,2,FALSE)</f>
        <v>2.52</v>
      </c>
      <c r="Y663" s="57">
        <f>VLOOKUP(A663,'BASE LOSS COSTS'!$J$55:$K$69,2)</f>
        <v>25</v>
      </c>
      <c r="Z663" s="57">
        <f>VLOOKUP(A663,'BASE LOSS COSTS'!$Y$55:$Z$69,2)</f>
        <v>20</v>
      </c>
      <c r="AA663" s="57">
        <f>VLOOKUP(A663,'BASE LOSS COSTS'!$P$14:$Q$28,2)</f>
        <v>137</v>
      </c>
      <c r="AB663" s="71">
        <f>VLOOKUP($A663,'BASE LOSS COSTS'!$BL$14:$BM$28,2,FALSE)</f>
        <v>0.63</v>
      </c>
      <c r="AC663" s="71">
        <f>VLOOKUP($A663,'BASE LOSS COSTS'!$BO$14:$BP$28,2,FALSE)</f>
        <v>1.26</v>
      </c>
      <c r="AD663" s="71">
        <f>VLOOKUP($A663,'BASE LOSS COSTS'!$BR$14:$BS$28,2,FALSE)</f>
        <v>1.89</v>
      </c>
      <c r="AE663" s="57">
        <f>VLOOKUP(A663,'BASE LOSS COSTS'!$M$55:$N$69,2)</f>
        <v>3</v>
      </c>
      <c r="AF663" s="57">
        <f>VLOOKUP(A663,'BASE LOSS COSTS'!$S$14:$T$28,2)</f>
        <v>55</v>
      </c>
      <c r="AG663" s="71">
        <f>VLOOKUP($A663,'BASE LOSS COSTS'!$BU$14:$BV$28,2,FALSE)</f>
        <v>6.93</v>
      </c>
      <c r="AH663" s="71">
        <f>VLOOKUP($A663,'BASE LOSS COSTS'!$BX$14:$BY$28,2,FALSE)</f>
        <v>8.19</v>
      </c>
      <c r="AI663" s="71">
        <f>VLOOKUP($A663,'BASE LOSS COSTS'!$CA$14:$CB$28,2,FALSE)</f>
        <v>9.4499999999999993</v>
      </c>
      <c r="AJ663" s="57">
        <f>VLOOKUP(A663,'BASE LOSS COSTS'!$P$55:$Q$69,2)</f>
        <v>2</v>
      </c>
      <c r="AK663" s="57">
        <f>VLOOKUP(A663,'BASE LOSS COSTS'!$V$14:$W$28,2)</f>
        <v>452</v>
      </c>
      <c r="AL663" s="71">
        <f>VLOOKUP($A663,'BASE LOSS COSTS'!$CD$14:$CE$28,2,FALSE)</f>
        <v>39.06</v>
      </c>
      <c r="AM663" s="71">
        <f>VLOOKUP($A663,'BASE LOSS COSTS'!$CG$14:$CH$28,2,FALSE)</f>
        <v>44.1</v>
      </c>
      <c r="AN663" s="71">
        <f>VLOOKUP($A663,'BASE LOSS COSTS'!$CJ$14:$CK$28,2,FALSE)</f>
        <v>60.48</v>
      </c>
      <c r="AO663" s="57">
        <f>VLOOKUP(A663,'BASE LOSS COSTS'!$S$55:$T$69,2)</f>
        <v>24</v>
      </c>
      <c r="AP663" s="49">
        <f>ROUND('LOSS COST BY TERRITORY AND ZIP'!$AP663*VLOOKUP(TEXT(A663,"000"),'OFF-BALANCE FACTORS'!$B$2:$H$100,4),0)</f>
        <v>222</v>
      </c>
      <c r="AQ663" s="49">
        <f>ROUND('LOSS COST BY TERRITORY AND ZIP'!$AQ663*VLOOKUP(TEXT(A663,"000"),'OFF-BALANCE FACTORS'!$B$2:$H$100,4),0)</f>
        <v>191</v>
      </c>
      <c r="AR663" s="57">
        <f>VLOOKUP(A663,'BASE LOSS COSTS'!$G$35:$H$49,2)</f>
        <v>264</v>
      </c>
      <c r="AS663" s="57">
        <f>VLOOKUP(A663,'BASE LOSS COSTS'!$J$35:$K$49,2)</f>
        <v>264</v>
      </c>
      <c r="AT663" s="57">
        <f>VLOOKUP(A663,'BASE LOSS COSTS'!$M$35:$N$49,2)</f>
        <v>228</v>
      </c>
      <c r="AU663" s="57">
        <f>VLOOKUP(A663,'BASE LOSS COSTS'!$P$35:$Q$49,2)</f>
        <v>228</v>
      </c>
      <c r="AV663" s="57">
        <f>VLOOKUP(A663,'BASE LOSS COSTS'!$S$35:$T$49,2)</f>
        <v>120</v>
      </c>
      <c r="AW663" s="57">
        <f>VLOOKUP(A663,'BASE LOSS COSTS'!$V$35:$W$49,2)</f>
        <v>120</v>
      </c>
      <c r="AX663" s="57">
        <f>VLOOKUP(A663,'BASE LOSS COSTS'!$Y$35:$Z$49,2)</f>
        <v>104</v>
      </c>
      <c r="AY663" s="57">
        <f>VLOOKUP(A663,'BASE LOSS COSTS'!$AB$35:$AC$49,2)</f>
        <v>104</v>
      </c>
      <c r="AZ663" s="49">
        <f>ROUND('LOSS COST BY TERRITORY AND ZIP'!$AZ663*VLOOKUP(TEXT(A663,"000"),'OFF-BALANCE FACTORS'!$B$2:$H$100,3),0)</f>
        <v>222</v>
      </c>
      <c r="BA663" s="57">
        <f>VLOOKUP(A663,'BASE LOSS COSTS'!$AH$35:$AI$49,2)</f>
        <v>268</v>
      </c>
      <c r="BB663" s="57">
        <f>VLOOKUP(A663,'BASE LOSS COSTS'!$AK$35:$AL$49,2)</f>
        <v>268</v>
      </c>
      <c r="BC663" s="57">
        <f>VLOOKUP(A663,'BASE LOSS COSTS'!$AN$35:$AO$49,2)</f>
        <v>80</v>
      </c>
      <c r="BD663" s="57">
        <f>VLOOKUP(A663,'BASE LOSS COSTS'!$AQ$35:$AR$49,2)</f>
        <v>80</v>
      </c>
      <c r="BE663" s="49">
        <f>ROUND('LOSS COST BY TERRITORY AND ZIP'!$BE663*VLOOKUP(TEXT(A663,"000"),'OFF-BALANCE FACTORS'!$B$2:$H$100,7),0)</f>
        <v>322</v>
      </c>
      <c r="BF663" s="62">
        <f t="shared" si="10"/>
        <v>278</v>
      </c>
      <c r="BG663" s="49">
        <f>ROUND('LOSS COST BY TERRITORY AND ZIP'!$BG663*VLOOKUP(TEXT(A663,"000"),'OFF-BALANCE FACTORS'!$B$2:$H$100,6),0)</f>
        <v>241</v>
      </c>
      <c r="BH663" s="38"/>
      <c r="BI663" s="38"/>
      <c r="BJ663" s="38"/>
      <c r="BK663" s="38"/>
      <c r="BL663" s="38"/>
      <c r="BM663" s="38"/>
      <c r="BN663" s="38"/>
      <c r="BO663" s="38"/>
      <c r="BP663" s="38"/>
      <c r="BQ663" s="38"/>
      <c r="BR663" s="38"/>
      <c r="BS663" s="38"/>
      <c r="BT663" s="38"/>
      <c r="BU663" s="38"/>
      <c r="BV663" s="38"/>
      <c r="BW663" s="38"/>
      <c r="BX663" s="38"/>
      <c r="BY663" s="38"/>
      <c r="BZ663" s="38"/>
      <c r="CA663" s="38"/>
      <c r="CB663" s="38"/>
      <c r="CC663" s="38"/>
      <c r="CD663" s="38"/>
      <c r="CE663" s="38"/>
      <c r="CF663" s="39"/>
      <c r="CG663" s="39"/>
    </row>
    <row r="664" spans="1:85">
      <c r="A664" s="41">
        <v>117</v>
      </c>
      <c r="B664" s="41">
        <v>67601</v>
      </c>
      <c r="C664" s="49">
        <f>ROUND('LOSS COST BY TERRITORY AND ZIP'!$C664*VLOOKUP(TEXT(A664,"000"),'OFF-BALANCE FACTORS'!$B$2:$H$100,2),0)</f>
        <v>151</v>
      </c>
      <c r="D664" s="70">
        <f>VLOOKUP($A664,'BASE LOSS COSTS'!$Y$14:$Z$28,2,FALSE)</f>
        <v>0.63</v>
      </c>
      <c r="E664" s="70">
        <f>VLOOKUP($A664,'BASE LOSS COSTS'!$AB$14:$AC$28,2,FALSE)</f>
        <v>1.26</v>
      </c>
      <c r="F664" s="70">
        <f>VLOOKUP($A664,'BASE LOSS COSTS'!$AE$14:$AF$28,2,FALSE)</f>
        <v>1.89</v>
      </c>
      <c r="G664" s="49">
        <f>VLOOKUP(A664,'BASE LOSS COSTS'!$A$55:$B$69,2)</f>
        <v>4</v>
      </c>
      <c r="H664" s="49">
        <f>ROUND('LOSS COST BY TERRITORY AND ZIP'!$H664*VLOOKUP(TEXT(A664,"000"),'OFF-BALANCE FACTORS'!$B$2:$H$100,5),0)</f>
        <v>155</v>
      </c>
      <c r="I664" s="57">
        <f>VLOOKUP($A664,'BASE LOSS COSTS'!$AH$14:$AI$28,2,FALSE)</f>
        <v>1</v>
      </c>
      <c r="J664" s="57">
        <f>VLOOKUP($A664,'BASE LOSS COSTS'!$AK$14:$AL$28,2,FALSE)</f>
        <v>2</v>
      </c>
      <c r="K664" s="57">
        <f>VLOOKUP($A664,'BASE LOSS COSTS'!$AN$14:$AO$28,2,FALSE)</f>
        <v>3</v>
      </c>
      <c r="L664" s="57">
        <f>VLOOKUP($A664,'BASE LOSS COSTS'!$AQ$14:$AR$28,2,FALSE)</f>
        <v>5</v>
      </c>
      <c r="M664" s="49">
        <f>ROUND('LOSS COST BY TERRITORY AND ZIP'!$M664*VLOOKUP(TEXT(A664,"000"),'OFF-BALANCE FACTORS'!$B$2:$H$100,5),0)</f>
        <v>127</v>
      </c>
      <c r="N664" s="71">
        <f>VLOOKUP($A664,'BASE LOSS COSTS'!$AT$14:$AU$28,2,FALSE)</f>
        <v>0.62</v>
      </c>
      <c r="O664" s="71">
        <f>VLOOKUP($A664,'BASE LOSS COSTS'!$AW$14:$AX$28,2,FALSE)</f>
        <v>1.25</v>
      </c>
      <c r="P664" s="71">
        <f>VLOOKUP($A664,'BASE LOSS COSTS'!$AZ$14:$BA$28,2,FALSE)</f>
        <v>1.87</v>
      </c>
      <c r="Q664" s="49">
        <f>VLOOKUP(A664,'BASE LOSS COSTS'!$D$55:$E$69,2)</f>
        <v>13</v>
      </c>
      <c r="R664" s="49">
        <f>VLOOKUP(A664,'BASE LOSS COSTS'!$V$55:$W$69,2)</f>
        <v>9</v>
      </c>
      <c r="S664" s="57">
        <f>VLOOKUP(A664,'BASE LOSS COSTS'!$J$14:$K$28,2)</f>
        <v>153</v>
      </c>
      <c r="T664" s="49">
        <f>VLOOKUP(A664,'BASE LOSS COSTS'!$G$55:$H$69,2)</f>
        <v>9</v>
      </c>
      <c r="U664" s="57">
        <f>VLOOKUP(A664,'BASE LOSS COSTS'!$M$14:$N$28,2)</f>
        <v>576</v>
      </c>
      <c r="V664" s="71">
        <f>VLOOKUP($A664,'BASE LOSS COSTS'!$BC$14:$BD$28,2,FALSE)</f>
        <v>1.26</v>
      </c>
      <c r="W664" s="71">
        <f>VLOOKUP($A664,'BASE LOSS COSTS'!$BF$14:$BG$28,2,FALSE)</f>
        <v>1.89</v>
      </c>
      <c r="X664" s="71">
        <f>VLOOKUP($A664,'BASE LOSS COSTS'!$BI$14:$BJ$28,2,FALSE)</f>
        <v>2.52</v>
      </c>
      <c r="Y664" s="57">
        <f>VLOOKUP(A664,'BASE LOSS COSTS'!$J$55:$K$69,2)</f>
        <v>25</v>
      </c>
      <c r="Z664" s="57">
        <f>VLOOKUP(A664,'BASE LOSS COSTS'!$Y$55:$Z$69,2)</f>
        <v>20</v>
      </c>
      <c r="AA664" s="57">
        <f>VLOOKUP(A664,'BASE LOSS COSTS'!$P$14:$Q$28,2)</f>
        <v>137</v>
      </c>
      <c r="AB664" s="71">
        <f>VLOOKUP($A664,'BASE LOSS COSTS'!$BL$14:$BM$28,2,FALSE)</f>
        <v>0.63</v>
      </c>
      <c r="AC664" s="71">
        <f>VLOOKUP($A664,'BASE LOSS COSTS'!$BO$14:$BP$28,2,FALSE)</f>
        <v>1.26</v>
      </c>
      <c r="AD664" s="71">
        <f>VLOOKUP($A664,'BASE LOSS COSTS'!$BR$14:$BS$28,2,FALSE)</f>
        <v>1.89</v>
      </c>
      <c r="AE664" s="57">
        <f>VLOOKUP(A664,'BASE LOSS COSTS'!$M$55:$N$69,2)</f>
        <v>3</v>
      </c>
      <c r="AF664" s="57">
        <f>VLOOKUP(A664,'BASE LOSS COSTS'!$S$14:$T$28,2)</f>
        <v>55</v>
      </c>
      <c r="AG664" s="71">
        <f>VLOOKUP($A664,'BASE LOSS COSTS'!$BU$14:$BV$28,2,FALSE)</f>
        <v>6.93</v>
      </c>
      <c r="AH664" s="71">
        <f>VLOOKUP($A664,'BASE LOSS COSTS'!$BX$14:$BY$28,2,FALSE)</f>
        <v>8.19</v>
      </c>
      <c r="AI664" s="71">
        <f>VLOOKUP($A664,'BASE LOSS COSTS'!$CA$14:$CB$28,2,FALSE)</f>
        <v>9.4499999999999993</v>
      </c>
      <c r="AJ664" s="57">
        <f>VLOOKUP(A664,'BASE LOSS COSTS'!$P$55:$Q$69,2)</f>
        <v>2</v>
      </c>
      <c r="AK664" s="57">
        <f>VLOOKUP(A664,'BASE LOSS COSTS'!$V$14:$W$28,2)</f>
        <v>452</v>
      </c>
      <c r="AL664" s="71">
        <f>VLOOKUP($A664,'BASE LOSS COSTS'!$CD$14:$CE$28,2,FALSE)</f>
        <v>39.06</v>
      </c>
      <c r="AM664" s="71">
        <f>VLOOKUP($A664,'BASE LOSS COSTS'!$CG$14:$CH$28,2,FALSE)</f>
        <v>44.1</v>
      </c>
      <c r="AN664" s="71">
        <f>VLOOKUP($A664,'BASE LOSS COSTS'!$CJ$14:$CK$28,2,FALSE)</f>
        <v>60.48</v>
      </c>
      <c r="AO664" s="57">
        <f>VLOOKUP(A664,'BASE LOSS COSTS'!$S$55:$T$69,2)</f>
        <v>24</v>
      </c>
      <c r="AP664" s="49">
        <f>ROUND('LOSS COST BY TERRITORY AND ZIP'!$AP664*VLOOKUP(TEXT(A664,"000"),'OFF-BALANCE FACTORS'!$B$2:$H$100,4),0)</f>
        <v>222</v>
      </c>
      <c r="AQ664" s="49">
        <f>ROUND('LOSS COST BY TERRITORY AND ZIP'!$AQ664*VLOOKUP(TEXT(A664,"000"),'OFF-BALANCE FACTORS'!$B$2:$H$100,4),0)</f>
        <v>191</v>
      </c>
      <c r="AR664" s="57">
        <f>VLOOKUP(A664,'BASE LOSS COSTS'!$G$35:$H$49,2)</f>
        <v>264</v>
      </c>
      <c r="AS664" s="57">
        <f>VLOOKUP(A664,'BASE LOSS COSTS'!$J$35:$K$49,2)</f>
        <v>264</v>
      </c>
      <c r="AT664" s="57">
        <f>VLOOKUP(A664,'BASE LOSS COSTS'!$M$35:$N$49,2)</f>
        <v>228</v>
      </c>
      <c r="AU664" s="57">
        <f>VLOOKUP(A664,'BASE LOSS COSTS'!$P$35:$Q$49,2)</f>
        <v>228</v>
      </c>
      <c r="AV664" s="57">
        <f>VLOOKUP(A664,'BASE LOSS COSTS'!$S$35:$T$49,2)</f>
        <v>120</v>
      </c>
      <c r="AW664" s="57">
        <f>VLOOKUP(A664,'BASE LOSS COSTS'!$V$35:$W$49,2)</f>
        <v>120</v>
      </c>
      <c r="AX664" s="57">
        <f>VLOOKUP(A664,'BASE LOSS COSTS'!$Y$35:$Z$49,2)</f>
        <v>104</v>
      </c>
      <c r="AY664" s="57">
        <f>VLOOKUP(A664,'BASE LOSS COSTS'!$AB$35:$AC$49,2)</f>
        <v>104</v>
      </c>
      <c r="AZ664" s="49">
        <f>ROUND('LOSS COST BY TERRITORY AND ZIP'!$AZ664*VLOOKUP(TEXT(A664,"000"),'OFF-BALANCE FACTORS'!$B$2:$H$100,3),0)</f>
        <v>222</v>
      </c>
      <c r="BA664" s="57">
        <f>VLOOKUP(A664,'BASE LOSS COSTS'!$AH$35:$AI$49,2)</f>
        <v>268</v>
      </c>
      <c r="BB664" s="57">
        <f>VLOOKUP(A664,'BASE LOSS COSTS'!$AK$35:$AL$49,2)</f>
        <v>268</v>
      </c>
      <c r="BC664" s="57">
        <f>VLOOKUP(A664,'BASE LOSS COSTS'!$AN$35:$AO$49,2)</f>
        <v>80</v>
      </c>
      <c r="BD664" s="57">
        <f>VLOOKUP(A664,'BASE LOSS COSTS'!$AQ$35:$AR$49,2)</f>
        <v>80</v>
      </c>
      <c r="BE664" s="49">
        <f>ROUND('LOSS COST BY TERRITORY AND ZIP'!$BE664*VLOOKUP(TEXT(A664,"000"),'OFF-BALANCE FACTORS'!$B$2:$H$100,7),0)</f>
        <v>322</v>
      </c>
      <c r="BF664" s="62">
        <f t="shared" si="10"/>
        <v>278</v>
      </c>
      <c r="BG664" s="49">
        <f>ROUND('LOSS COST BY TERRITORY AND ZIP'!$BG664*VLOOKUP(TEXT(A664,"000"),'OFF-BALANCE FACTORS'!$B$2:$H$100,6),0)</f>
        <v>241</v>
      </c>
      <c r="BH664" s="38"/>
      <c r="BI664" s="38"/>
      <c r="BJ664" s="38"/>
      <c r="BK664" s="38"/>
      <c r="BL664" s="38"/>
      <c r="BM664" s="38"/>
      <c r="BN664" s="38"/>
      <c r="BO664" s="38"/>
      <c r="BP664" s="38"/>
      <c r="BQ664" s="38"/>
      <c r="BR664" s="38"/>
      <c r="BS664" s="38"/>
      <c r="BT664" s="38"/>
      <c r="BU664" s="38"/>
      <c r="BV664" s="38"/>
      <c r="BW664" s="38"/>
      <c r="BX664" s="38"/>
      <c r="BY664" s="38"/>
      <c r="BZ664" s="38"/>
      <c r="CA664" s="38"/>
      <c r="CB664" s="38"/>
      <c r="CC664" s="38"/>
      <c r="CD664" s="38"/>
      <c r="CE664" s="38"/>
      <c r="CF664" s="39"/>
      <c r="CG664" s="39"/>
    </row>
    <row r="665" spans="1:85">
      <c r="A665" s="41">
        <v>117</v>
      </c>
      <c r="B665" s="41">
        <v>67621</v>
      </c>
      <c r="C665" s="49">
        <f>ROUND('LOSS COST BY TERRITORY AND ZIP'!$C665*VLOOKUP(TEXT(A665,"000"),'OFF-BALANCE FACTORS'!$B$2:$H$100,2),0)</f>
        <v>151</v>
      </c>
      <c r="D665" s="70">
        <f>VLOOKUP($A665,'BASE LOSS COSTS'!$Y$14:$Z$28,2,FALSE)</f>
        <v>0.63</v>
      </c>
      <c r="E665" s="70">
        <f>VLOOKUP($A665,'BASE LOSS COSTS'!$AB$14:$AC$28,2,FALSE)</f>
        <v>1.26</v>
      </c>
      <c r="F665" s="70">
        <f>VLOOKUP($A665,'BASE LOSS COSTS'!$AE$14:$AF$28,2,FALSE)</f>
        <v>1.89</v>
      </c>
      <c r="G665" s="49">
        <f>VLOOKUP(A665,'BASE LOSS COSTS'!$A$55:$B$69,2)</f>
        <v>4</v>
      </c>
      <c r="H665" s="49">
        <f>ROUND('LOSS COST BY TERRITORY AND ZIP'!$H665*VLOOKUP(TEXT(A665,"000"),'OFF-BALANCE FACTORS'!$B$2:$H$100,5),0)</f>
        <v>155</v>
      </c>
      <c r="I665" s="57">
        <f>VLOOKUP($A665,'BASE LOSS COSTS'!$AH$14:$AI$28,2,FALSE)</f>
        <v>1</v>
      </c>
      <c r="J665" s="57">
        <f>VLOOKUP($A665,'BASE LOSS COSTS'!$AK$14:$AL$28,2,FALSE)</f>
        <v>2</v>
      </c>
      <c r="K665" s="57">
        <f>VLOOKUP($A665,'BASE LOSS COSTS'!$AN$14:$AO$28,2,FALSE)</f>
        <v>3</v>
      </c>
      <c r="L665" s="57">
        <f>VLOOKUP($A665,'BASE LOSS COSTS'!$AQ$14:$AR$28,2,FALSE)</f>
        <v>5</v>
      </c>
      <c r="M665" s="49">
        <f>ROUND('LOSS COST BY TERRITORY AND ZIP'!$M665*VLOOKUP(TEXT(A665,"000"),'OFF-BALANCE FACTORS'!$B$2:$H$100,5),0)</f>
        <v>127</v>
      </c>
      <c r="N665" s="71">
        <f>VLOOKUP($A665,'BASE LOSS COSTS'!$AT$14:$AU$28,2,FALSE)</f>
        <v>0.62</v>
      </c>
      <c r="O665" s="71">
        <f>VLOOKUP($A665,'BASE LOSS COSTS'!$AW$14:$AX$28,2,FALSE)</f>
        <v>1.25</v>
      </c>
      <c r="P665" s="71">
        <f>VLOOKUP($A665,'BASE LOSS COSTS'!$AZ$14:$BA$28,2,FALSE)</f>
        <v>1.87</v>
      </c>
      <c r="Q665" s="49">
        <f>VLOOKUP(A665,'BASE LOSS COSTS'!$D$55:$E$69,2)</f>
        <v>13</v>
      </c>
      <c r="R665" s="49">
        <f>VLOOKUP(A665,'BASE LOSS COSTS'!$V$55:$W$69,2)</f>
        <v>9</v>
      </c>
      <c r="S665" s="57">
        <f>VLOOKUP(A665,'BASE LOSS COSTS'!$J$14:$K$28,2)</f>
        <v>153</v>
      </c>
      <c r="T665" s="49">
        <f>VLOOKUP(A665,'BASE LOSS COSTS'!$G$55:$H$69,2)</f>
        <v>9</v>
      </c>
      <c r="U665" s="57">
        <f>VLOOKUP(A665,'BASE LOSS COSTS'!$M$14:$N$28,2)</f>
        <v>576</v>
      </c>
      <c r="V665" s="71">
        <f>VLOOKUP($A665,'BASE LOSS COSTS'!$BC$14:$BD$28,2,FALSE)</f>
        <v>1.26</v>
      </c>
      <c r="W665" s="71">
        <f>VLOOKUP($A665,'BASE LOSS COSTS'!$BF$14:$BG$28,2,FALSE)</f>
        <v>1.89</v>
      </c>
      <c r="X665" s="71">
        <f>VLOOKUP($A665,'BASE LOSS COSTS'!$BI$14:$BJ$28,2,FALSE)</f>
        <v>2.52</v>
      </c>
      <c r="Y665" s="57">
        <f>VLOOKUP(A665,'BASE LOSS COSTS'!$J$55:$K$69,2)</f>
        <v>25</v>
      </c>
      <c r="Z665" s="57">
        <f>VLOOKUP(A665,'BASE LOSS COSTS'!$Y$55:$Z$69,2)</f>
        <v>20</v>
      </c>
      <c r="AA665" s="57">
        <f>VLOOKUP(A665,'BASE LOSS COSTS'!$P$14:$Q$28,2)</f>
        <v>137</v>
      </c>
      <c r="AB665" s="71">
        <f>VLOOKUP($A665,'BASE LOSS COSTS'!$BL$14:$BM$28,2,FALSE)</f>
        <v>0.63</v>
      </c>
      <c r="AC665" s="71">
        <f>VLOOKUP($A665,'BASE LOSS COSTS'!$BO$14:$BP$28,2,FALSE)</f>
        <v>1.26</v>
      </c>
      <c r="AD665" s="71">
        <f>VLOOKUP($A665,'BASE LOSS COSTS'!$BR$14:$BS$28,2,FALSE)</f>
        <v>1.89</v>
      </c>
      <c r="AE665" s="57">
        <f>VLOOKUP(A665,'BASE LOSS COSTS'!$M$55:$N$69,2)</f>
        <v>3</v>
      </c>
      <c r="AF665" s="57">
        <f>VLOOKUP(A665,'BASE LOSS COSTS'!$S$14:$T$28,2)</f>
        <v>55</v>
      </c>
      <c r="AG665" s="71">
        <f>VLOOKUP($A665,'BASE LOSS COSTS'!$BU$14:$BV$28,2,FALSE)</f>
        <v>6.93</v>
      </c>
      <c r="AH665" s="71">
        <f>VLOOKUP($A665,'BASE LOSS COSTS'!$BX$14:$BY$28,2,FALSE)</f>
        <v>8.19</v>
      </c>
      <c r="AI665" s="71">
        <f>VLOOKUP($A665,'BASE LOSS COSTS'!$CA$14:$CB$28,2,FALSE)</f>
        <v>9.4499999999999993</v>
      </c>
      <c r="AJ665" s="57">
        <f>VLOOKUP(A665,'BASE LOSS COSTS'!$P$55:$Q$69,2)</f>
        <v>2</v>
      </c>
      <c r="AK665" s="57">
        <f>VLOOKUP(A665,'BASE LOSS COSTS'!$V$14:$W$28,2)</f>
        <v>452</v>
      </c>
      <c r="AL665" s="71">
        <f>VLOOKUP($A665,'BASE LOSS COSTS'!$CD$14:$CE$28,2,FALSE)</f>
        <v>39.06</v>
      </c>
      <c r="AM665" s="71">
        <f>VLOOKUP($A665,'BASE LOSS COSTS'!$CG$14:$CH$28,2,FALSE)</f>
        <v>44.1</v>
      </c>
      <c r="AN665" s="71">
        <f>VLOOKUP($A665,'BASE LOSS COSTS'!$CJ$14:$CK$28,2,FALSE)</f>
        <v>60.48</v>
      </c>
      <c r="AO665" s="57">
        <f>VLOOKUP(A665,'BASE LOSS COSTS'!$S$55:$T$69,2)</f>
        <v>24</v>
      </c>
      <c r="AP665" s="49">
        <f>ROUND('LOSS COST BY TERRITORY AND ZIP'!$AP665*VLOOKUP(TEXT(A665,"000"),'OFF-BALANCE FACTORS'!$B$2:$H$100,4),0)</f>
        <v>222</v>
      </c>
      <c r="AQ665" s="49">
        <f>ROUND('LOSS COST BY TERRITORY AND ZIP'!$AQ665*VLOOKUP(TEXT(A665,"000"),'OFF-BALANCE FACTORS'!$B$2:$H$100,4),0)</f>
        <v>191</v>
      </c>
      <c r="AR665" s="57">
        <f>VLOOKUP(A665,'BASE LOSS COSTS'!$G$35:$H$49,2)</f>
        <v>264</v>
      </c>
      <c r="AS665" s="57">
        <f>VLOOKUP(A665,'BASE LOSS COSTS'!$J$35:$K$49,2)</f>
        <v>264</v>
      </c>
      <c r="AT665" s="57">
        <f>VLOOKUP(A665,'BASE LOSS COSTS'!$M$35:$N$49,2)</f>
        <v>228</v>
      </c>
      <c r="AU665" s="57">
        <f>VLOOKUP(A665,'BASE LOSS COSTS'!$P$35:$Q$49,2)</f>
        <v>228</v>
      </c>
      <c r="AV665" s="57">
        <f>VLOOKUP(A665,'BASE LOSS COSTS'!$S$35:$T$49,2)</f>
        <v>120</v>
      </c>
      <c r="AW665" s="57">
        <f>VLOOKUP(A665,'BASE LOSS COSTS'!$V$35:$W$49,2)</f>
        <v>120</v>
      </c>
      <c r="AX665" s="57">
        <f>VLOOKUP(A665,'BASE LOSS COSTS'!$Y$35:$Z$49,2)</f>
        <v>104</v>
      </c>
      <c r="AY665" s="57">
        <f>VLOOKUP(A665,'BASE LOSS COSTS'!$AB$35:$AC$49,2)</f>
        <v>104</v>
      </c>
      <c r="AZ665" s="49">
        <f>ROUND('LOSS COST BY TERRITORY AND ZIP'!$AZ665*VLOOKUP(TEXT(A665,"000"),'OFF-BALANCE FACTORS'!$B$2:$H$100,3),0)</f>
        <v>222</v>
      </c>
      <c r="BA665" s="57">
        <f>VLOOKUP(A665,'BASE LOSS COSTS'!$AH$35:$AI$49,2)</f>
        <v>268</v>
      </c>
      <c r="BB665" s="57">
        <f>VLOOKUP(A665,'BASE LOSS COSTS'!$AK$35:$AL$49,2)</f>
        <v>268</v>
      </c>
      <c r="BC665" s="57">
        <f>VLOOKUP(A665,'BASE LOSS COSTS'!$AN$35:$AO$49,2)</f>
        <v>80</v>
      </c>
      <c r="BD665" s="57">
        <f>VLOOKUP(A665,'BASE LOSS COSTS'!$AQ$35:$AR$49,2)</f>
        <v>80</v>
      </c>
      <c r="BE665" s="49">
        <f>ROUND('LOSS COST BY TERRITORY AND ZIP'!$BE665*VLOOKUP(TEXT(A665,"000"),'OFF-BALANCE FACTORS'!$B$2:$H$100,7),0)</f>
        <v>322</v>
      </c>
      <c r="BF665" s="62">
        <f t="shared" si="10"/>
        <v>278</v>
      </c>
      <c r="BG665" s="49">
        <f>ROUND('LOSS COST BY TERRITORY AND ZIP'!$BG665*VLOOKUP(TEXT(A665,"000"),'OFF-BALANCE FACTORS'!$B$2:$H$100,6),0)</f>
        <v>241</v>
      </c>
      <c r="BH665" s="38"/>
      <c r="BI665" s="38"/>
      <c r="BJ665" s="38"/>
      <c r="BK665" s="38"/>
      <c r="BL665" s="38"/>
      <c r="BM665" s="38"/>
      <c r="BN665" s="38"/>
      <c r="BO665" s="38"/>
      <c r="BP665" s="38"/>
      <c r="BQ665" s="38"/>
      <c r="BR665" s="38"/>
      <c r="BS665" s="38"/>
      <c r="BT665" s="38"/>
      <c r="BU665" s="38"/>
      <c r="BV665" s="38"/>
      <c r="BW665" s="38"/>
      <c r="BX665" s="38"/>
      <c r="BY665" s="38"/>
      <c r="BZ665" s="38"/>
      <c r="CA665" s="38"/>
      <c r="CB665" s="38"/>
      <c r="CC665" s="38"/>
      <c r="CD665" s="38"/>
      <c r="CE665" s="38"/>
      <c r="CF665" s="39"/>
      <c r="CG665" s="39"/>
    </row>
    <row r="666" spans="1:85">
      <c r="A666" s="41">
        <v>117</v>
      </c>
      <c r="B666" s="41">
        <v>67623</v>
      </c>
      <c r="C666" s="49">
        <f>ROUND('LOSS COST BY TERRITORY AND ZIP'!$C666*VLOOKUP(TEXT(A666,"000"),'OFF-BALANCE FACTORS'!$B$2:$H$100,2),0)</f>
        <v>151</v>
      </c>
      <c r="D666" s="70">
        <f>VLOOKUP($A666,'BASE LOSS COSTS'!$Y$14:$Z$28,2,FALSE)</f>
        <v>0.63</v>
      </c>
      <c r="E666" s="70">
        <f>VLOOKUP($A666,'BASE LOSS COSTS'!$AB$14:$AC$28,2,FALSE)</f>
        <v>1.26</v>
      </c>
      <c r="F666" s="70">
        <f>VLOOKUP($A666,'BASE LOSS COSTS'!$AE$14:$AF$28,2,FALSE)</f>
        <v>1.89</v>
      </c>
      <c r="G666" s="49">
        <f>VLOOKUP(A666,'BASE LOSS COSTS'!$A$55:$B$69,2)</f>
        <v>4</v>
      </c>
      <c r="H666" s="49">
        <f>ROUND('LOSS COST BY TERRITORY AND ZIP'!$H666*VLOOKUP(TEXT(A666,"000"),'OFF-BALANCE FACTORS'!$B$2:$H$100,5),0)</f>
        <v>155</v>
      </c>
      <c r="I666" s="57">
        <f>VLOOKUP($A666,'BASE LOSS COSTS'!$AH$14:$AI$28,2,FALSE)</f>
        <v>1</v>
      </c>
      <c r="J666" s="57">
        <f>VLOOKUP($A666,'BASE LOSS COSTS'!$AK$14:$AL$28,2,FALSE)</f>
        <v>2</v>
      </c>
      <c r="K666" s="57">
        <f>VLOOKUP($A666,'BASE LOSS COSTS'!$AN$14:$AO$28,2,FALSE)</f>
        <v>3</v>
      </c>
      <c r="L666" s="57">
        <f>VLOOKUP($A666,'BASE LOSS COSTS'!$AQ$14:$AR$28,2,FALSE)</f>
        <v>5</v>
      </c>
      <c r="M666" s="49">
        <f>ROUND('LOSS COST BY TERRITORY AND ZIP'!$M666*VLOOKUP(TEXT(A666,"000"),'OFF-BALANCE FACTORS'!$B$2:$H$100,5),0)</f>
        <v>127</v>
      </c>
      <c r="N666" s="71">
        <f>VLOOKUP($A666,'BASE LOSS COSTS'!$AT$14:$AU$28,2,FALSE)</f>
        <v>0.62</v>
      </c>
      <c r="O666" s="71">
        <f>VLOOKUP($A666,'BASE LOSS COSTS'!$AW$14:$AX$28,2,FALSE)</f>
        <v>1.25</v>
      </c>
      <c r="P666" s="71">
        <f>VLOOKUP($A666,'BASE LOSS COSTS'!$AZ$14:$BA$28,2,FALSE)</f>
        <v>1.87</v>
      </c>
      <c r="Q666" s="49">
        <f>VLOOKUP(A666,'BASE LOSS COSTS'!$D$55:$E$69,2)</f>
        <v>13</v>
      </c>
      <c r="R666" s="49">
        <f>VLOOKUP(A666,'BASE LOSS COSTS'!$V$55:$W$69,2)</f>
        <v>9</v>
      </c>
      <c r="S666" s="57">
        <f>VLOOKUP(A666,'BASE LOSS COSTS'!$J$14:$K$28,2)</f>
        <v>153</v>
      </c>
      <c r="T666" s="49">
        <f>VLOOKUP(A666,'BASE LOSS COSTS'!$G$55:$H$69,2)</f>
        <v>9</v>
      </c>
      <c r="U666" s="57">
        <f>VLOOKUP(A666,'BASE LOSS COSTS'!$M$14:$N$28,2)</f>
        <v>576</v>
      </c>
      <c r="V666" s="71">
        <f>VLOOKUP($A666,'BASE LOSS COSTS'!$BC$14:$BD$28,2,FALSE)</f>
        <v>1.26</v>
      </c>
      <c r="W666" s="71">
        <f>VLOOKUP($A666,'BASE LOSS COSTS'!$BF$14:$BG$28,2,FALSE)</f>
        <v>1.89</v>
      </c>
      <c r="X666" s="71">
        <f>VLOOKUP($A666,'BASE LOSS COSTS'!$BI$14:$BJ$28,2,FALSE)</f>
        <v>2.52</v>
      </c>
      <c r="Y666" s="57">
        <f>VLOOKUP(A666,'BASE LOSS COSTS'!$J$55:$K$69,2)</f>
        <v>25</v>
      </c>
      <c r="Z666" s="57">
        <f>VLOOKUP(A666,'BASE LOSS COSTS'!$Y$55:$Z$69,2)</f>
        <v>20</v>
      </c>
      <c r="AA666" s="57">
        <f>VLOOKUP(A666,'BASE LOSS COSTS'!$P$14:$Q$28,2)</f>
        <v>137</v>
      </c>
      <c r="AB666" s="71">
        <f>VLOOKUP($A666,'BASE LOSS COSTS'!$BL$14:$BM$28,2,FALSE)</f>
        <v>0.63</v>
      </c>
      <c r="AC666" s="71">
        <f>VLOOKUP($A666,'BASE LOSS COSTS'!$BO$14:$BP$28,2,FALSE)</f>
        <v>1.26</v>
      </c>
      <c r="AD666" s="71">
        <f>VLOOKUP($A666,'BASE LOSS COSTS'!$BR$14:$BS$28,2,FALSE)</f>
        <v>1.89</v>
      </c>
      <c r="AE666" s="57">
        <f>VLOOKUP(A666,'BASE LOSS COSTS'!$M$55:$N$69,2)</f>
        <v>3</v>
      </c>
      <c r="AF666" s="57">
        <f>VLOOKUP(A666,'BASE LOSS COSTS'!$S$14:$T$28,2)</f>
        <v>55</v>
      </c>
      <c r="AG666" s="71">
        <f>VLOOKUP($A666,'BASE LOSS COSTS'!$BU$14:$BV$28,2,FALSE)</f>
        <v>6.93</v>
      </c>
      <c r="AH666" s="71">
        <f>VLOOKUP($A666,'BASE LOSS COSTS'!$BX$14:$BY$28,2,FALSE)</f>
        <v>8.19</v>
      </c>
      <c r="AI666" s="71">
        <f>VLOOKUP($A666,'BASE LOSS COSTS'!$CA$14:$CB$28,2,FALSE)</f>
        <v>9.4499999999999993</v>
      </c>
      <c r="AJ666" s="57">
        <f>VLOOKUP(A666,'BASE LOSS COSTS'!$P$55:$Q$69,2)</f>
        <v>2</v>
      </c>
      <c r="AK666" s="57">
        <f>VLOOKUP(A666,'BASE LOSS COSTS'!$V$14:$W$28,2)</f>
        <v>452</v>
      </c>
      <c r="AL666" s="71">
        <f>VLOOKUP($A666,'BASE LOSS COSTS'!$CD$14:$CE$28,2,FALSE)</f>
        <v>39.06</v>
      </c>
      <c r="AM666" s="71">
        <f>VLOOKUP($A666,'BASE LOSS COSTS'!$CG$14:$CH$28,2,FALSE)</f>
        <v>44.1</v>
      </c>
      <c r="AN666" s="71">
        <f>VLOOKUP($A666,'BASE LOSS COSTS'!$CJ$14:$CK$28,2,FALSE)</f>
        <v>60.48</v>
      </c>
      <c r="AO666" s="57">
        <f>VLOOKUP(A666,'BASE LOSS COSTS'!$S$55:$T$69,2)</f>
        <v>24</v>
      </c>
      <c r="AP666" s="49">
        <f>ROUND('LOSS COST BY TERRITORY AND ZIP'!$AP666*VLOOKUP(TEXT(A666,"000"),'OFF-BALANCE FACTORS'!$B$2:$H$100,4),0)</f>
        <v>222</v>
      </c>
      <c r="AQ666" s="49">
        <f>ROUND('LOSS COST BY TERRITORY AND ZIP'!$AQ666*VLOOKUP(TEXT(A666,"000"),'OFF-BALANCE FACTORS'!$B$2:$H$100,4),0)</f>
        <v>191</v>
      </c>
      <c r="AR666" s="57">
        <f>VLOOKUP(A666,'BASE LOSS COSTS'!$G$35:$H$49,2)</f>
        <v>264</v>
      </c>
      <c r="AS666" s="57">
        <f>VLOOKUP(A666,'BASE LOSS COSTS'!$J$35:$K$49,2)</f>
        <v>264</v>
      </c>
      <c r="AT666" s="57">
        <f>VLOOKUP(A666,'BASE LOSS COSTS'!$M$35:$N$49,2)</f>
        <v>228</v>
      </c>
      <c r="AU666" s="57">
        <f>VLOOKUP(A666,'BASE LOSS COSTS'!$P$35:$Q$49,2)</f>
        <v>228</v>
      </c>
      <c r="AV666" s="57">
        <f>VLOOKUP(A666,'BASE LOSS COSTS'!$S$35:$T$49,2)</f>
        <v>120</v>
      </c>
      <c r="AW666" s="57">
        <f>VLOOKUP(A666,'BASE LOSS COSTS'!$V$35:$W$49,2)</f>
        <v>120</v>
      </c>
      <c r="AX666" s="57">
        <f>VLOOKUP(A666,'BASE LOSS COSTS'!$Y$35:$Z$49,2)</f>
        <v>104</v>
      </c>
      <c r="AY666" s="57">
        <f>VLOOKUP(A666,'BASE LOSS COSTS'!$AB$35:$AC$49,2)</f>
        <v>104</v>
      </c>
      <c r="AZ666" s="49">
        <f>ROUND('LOSS COST BY TERRITORY AND ZIP'!$AZ666*VLOOKUP(TEXT(A666,"000"),'OFF-BALANCE FACTORS'!$B$2:$H$100,3),0)</f>
        <v>222</v>
      </c>
      <c r="BA666" s="57">
        <f>VLOOKUP(A666,'BASE LOSS COSTS'!$AH$35:$AI$49,2)</f>
        <v>268</v>
      </c>
      <c r="BB666" s="57">
        <f>VLOOKUP(A666,'BASE LOSS COSTS'!$AK$35:$AL$49,2)</f>
        <v>268</v>
      </c>
      <c r="BC666" s="57">
        <f>VLOOKUP(A666,'BASE LOSS COSTS'!$AN$35:$AO$49,2)</f>
        <v>80</v>
      </c>
      <c r="BD666" s="57">
        <f>VLOOKUP(A666,'BASE LOSS COSTS'!$AQ$35:$AR$49,2)</f>
        <v>80</v>
      </c>
      <c r="BE666" s="49">
        <f>ROUND('LOSS COST BY TERRITORY AND ZIP'!$BE666*VLOOKUP(TEXT(A666,"000"),'OFF-BALANCE FACTORS'!$B$2:$H$100,7),0)</f>
        <v>322</v>
      </c>
      <c r="BF666" s="62">
        <f t="shared" si="10"/>
        <v>278</v>
      </c>
      <c r="BG666" s="49">
        <f>ROUND('LOSS COST BY TERRITORY AND ZIP'!$BG666*VLOOKUP(TEXT(A666,"000"),'OFF-BALANCE FACTORS'!$B$2:$H$100,6),0)</f>
        <v>241</v>
      </c>
      <c r="BH666" s="38"/>
      <c r="BI666" s="38"/>
      <c r="BJ666" s="38"/>
      <c r="BK666" s="38"/>
      <c r="BL666" s="38"/>
      <c r="BM666" s="38"/>
      <c r="BN666" s="38"/>
      <c r="BO666" s="38"/>
      <c r="BP666" s="38"/>
      <c r="BQ666" s="38"/>
      <c r="BR666" s="38"/>
      <c r="BS666" s="38"/>
      <c r="BT666" s="38"/>
      <c r="BU666" s="38"/>
      <c r="BV666" s="38"/>
      <c r="BW666" s="38"/>
      <c r="BX666" s="38"/>
      <c r="BY666" s="38"/>
      <c r="BZ666" s="38"/>
      <c r="CA666" s="38"/>
      <c r="CB666" s="38"/>
      <c r="CC666" s="38"/>
      <c r="CD666" s="38"/>
      <c r="CE666" s="38"/>
      <c r="CF666" s="39"/>
      <c r="CG666" s="39"/>
    </row>
    <row r="667" spans="1:85">
      <c r="A667" s="41">
        <v>117</v>
      </c>
      <c r="B667" s="41">
        <v>67626</v>
      </c>
      <c r="C667" s="49">
        <f>ROUND('LOSS COST BY TERRITORY AND ZIP'!$C667*VLOOKUP(TEXT(A667,"000"),'OFF-BALANCE FACTORS'!$B$2:$H$100,2),0)</f>
        <v>151</v>
      </c>
      <c r="D667" s="70">
        <f>VLOOKUP($A667,'BASE LOSS COSTS'!$Y$14:$Z$28,2,FALSE)</f>
        <v>0.63</v>
      </c>
      <c r="E667" s="70">
        <f>VLOOKUP($A667,'BASE LOSS COSTS'!$AB$14:$AC$28,2,FALSE)</f>
        <v>1.26</v>
      </c>
      <c r="F667" s="70">
        <f>VLOOKUP($A667,'BASE LOSS COSTS'!$AE$14:$AF$28,2,FALSE)</f>
        <v>1.89</v>
      </c>
      <c r="G667" s="49">
        <f>VLOOKUP(A667,'BASE LOSS COSTS'!$A$55:$B$69,2)</f>
        <v>4</v>
      </c>
      <c r="H667" s="49">
        <f>ROUND('LOSS COST BY TERRITORY AND ZIP'!$H667*VLOOKUP(TEXT(A667,"000"),'OFF-BALANCE FACTORS'!$B$2:$H$100,5),0)</f>
        <v>155</v>
      </c>
      <c r="I667" s="57">
        <f>VLOOKUP($A667,'BASE LOSS COSTS'!$AH$14:$AI$28,2,FALSE)</f>
        <v>1</v>
      </c>
      <c r="J667" s="57">
        <f>VLOOKUP($A667,'BASE LOSS COSTS'!$AK$14:$AL$28,2,FALSE)</f>
        <v>2</v>
      </c>
      <c r="K667" s="57">
        <f>VLOOKUP($A667,'BASE LOSS COSTS'!$AN$14:$AO$28,2,FALSE)</f>
        <v>3</v>
      </c>
      <c r="L667" s="57">
        <f>VLOOKUP($A667,'BASE LOSS COSTS'!$AQ$14:$AR$28,2,FALSE)</f>
        <v>5</v>
      </c>
      <c r="M667" s="49">
        <f>ROUND('LOSS COST BY TERRITORY AND ZIP'!$M667*VLOOKUP(TEXT(A667,"000"),'OFF-BALANCE FACTORS'!$B$2:$H$100,5),0)</f>
        <v>127</v>
      </c>
      <c r="N667" s="71">
        <f>VLOOKUP($A667,'BASE LOSS COSTS'!$AT$14:$AU$28,2,FALSE)</f>
        <v>0.62</v>
      </c>
      <c r="O667" s="71">
        <f>VLOOKUP($A667,'BASE LOSS COSTS'!$AW$14:$AX$28,2,FALSE)</f>
        <v>1.25</v>
      </c>
      <c r="P667" s="71">
        <f>VLOOKUP($A667,'BASE LOSS COSTS'!$AZ$14:$BA$28,2,FALSE)</f>
        <v>1.87</v>
      </c>
      <c r="Q667" s="49">
        <f>VLOOKUP(A667,'BASE LOSS COSTS'!$D$55:$E$69,2)</f>
        <v>13</v>
      </c>
      <c r="R667" s="49">
        <f>VLOOKUP(A667,'BASE LOSS COSTS'!$V$55:$W$69,2)</f>
        <v>9</v>
      </c>
      <c r="S667" s="57">
        <f>VLOOKUP(A667,'BASE LOSS COSTS'!$J$14:$K$28,2)</f>
        <v>153</v>
      </c>
      <c r="T667" s="49">
        <f>VLOOKUP(A667,'BASE LOSS COSTS'!$G$55:$H$69,2)</f>
        <v>9</v>
      </c>
      <c r="U667" s="57">
        <f>VLOOKUP(A667,'BASE LOSS COSTS'!$M$14:$N$28,2)</f>
        <v>576</v>
      </c>
      <c r="V667" s="71">
        <f>VLOOKUP($A667,'BASE LOSS COSTS'!$BC$14:$BD$28,2,FALSE)</f>
        <v>1.26</v>
      </c>
      <c r="W667" s="71">
        <f>VLOOKUP($A667,'BASE LOSS COSTS'!$BF$14:$BG$28,2,FALSE)</f>
        <v>1.89</v>
      </c>
      <c r="X667" s="71">
        <f>VLOOKUP($A667,'BASE LOSS COSTS'!$BI$14:$BJ$28,2,FALSE)</f>
        <v>2.52</v>
      </c>
      <c r="Y667" s="57">
        <f>VLOOKUP(A667,'BASE LOSS COSTS'!$J$55:$K$69,2)</f>
        <v>25</v>
      </c>
      <c r="Z667" s="57">
        <f>VLOOKUP(A667,'BASE LOSS COSTS'!$Y$55:$Z$69,2)</f>
        <v>20</v>
      </c>
      <c r="AA667" s="57">
        <f>VLOOKUP(A667,'BASE LOSS COSTS'!$P$14:$Q$28,2)</f>
        <v>137</v>
      </c>
      <c r="AB667" s="71">
        <f>VLOOKUP($A667,'BASE LOSS COSTS'!$BL$14:$BM$28,2,FALSE)</f>
        <v>0.63</v>
      </c>
      <c r="AC667" s="71">
        <f>VLOOKUP($A667,'BASE LOSS COSTS'!$BO$14:$BP$28,2,FALSE)</f>
        <v>1.26</v>
      </c>
      <c r="AD667" s="71">
        <f>VLOOKUP($A667,'BASE LOSS COSTS'!$BR$14:$BS$28,2,FALSE)</f>
        <v>1.89</v>
      </c>
      <c r="AE667" s="57">
        <f>VLOOKUP(A667,'BASE LOSS COSTS'!$M$55:$N$69,2)</f>
        <v>3</v>
      </c>
      <c r="AF667" s="57">
        <f>VLOOKUP(A667,'BASE LOSS COSTS'!$S$14:$T$28,2)</f>
        <v>55</v>
      </c>
      <c r="AG667" s="71">
        <f>VLOOKUP($A667,'BASE LOSS COSTS'!$BU$14:$BV$28,2,FALSE)</f>
        <v>6.93</v>
      </c>
      <c r="AH667" s="71">
        <f>VLOOKUP($A667,'BASE LOSS COSTS'!$BX$14:$BY$28,2,FALSE)</f>
        <v>8.19</v>
      </c>
      <c r="AI667" s="71">
        <f>VLOOKUP($A667,'BASE LOSS COSTS'!$CA$14:$CB$28,2,FALSE)</f>
        <v>9.4499999999999993</v>
      </c>
      <c r="AJ667" s="57">
        <f>VLOOKUP(A667,'BASE LOSS COSTS'!$P$55:$Q$69,2)</f>
        <v>2</v>
      </c>
      <c r="AK667" s="57">
        <f>VLOOKUP(A667,'BASE LOSS COSTS'!$V$14:$W$28,2)</f>
        <v>452</v>
      </c>
      <c r="AL667" s="71">
        <f>VLOOKUP($A667,'BASE LOSS COSTS'!$CD$14:$CE$28,2,FALSE)</f>
        <v>39.06</v>
      </c>
      <c r="AM667" s="71">
        <f>VLOOKUP($A667,'BASE LOSS COSTS'!$CG$14:$CH$28,2,FALSE)</f>
        <v>44.1</v>
      </c>
      <c r="AN667" s="71">
        <f>VLOOKUP($A667,'BASE LOSS COSTS'!$CJ$14:$CK$28,2,FALSE)</f>
        <v>60.48</v>
      </c>
      <c r="AO667" s="57">
        <f>VLOOKUP(A667,'BASE LOSS COSTS'!$S$55:$T$69,2)</f>
        <v>24</v>
      </c>
      <c r="AP667" s="49">
        <f>ROUND('LOSS COST BY TERRITORY AND ZIP'!$AP667*VLOOKUP(TEXT(A667,"000"),'OFF-BALANCE FACTORS'!$B$2:$H$100,4),0)</f>
        <v>222</v>
      </c>
      <c r="AQ667" s="49">
        <f>ROUND('LOSS COST BY TERRITORY AND ZIP'!$AQ667*VLOOKUP(TEXT(A667,"000"),'OFF-BALANCE FACTORS'!$B$2:$H$100,4),0)</f>
        <v>191</v>
      </c>
      <c r="AR667" s="57">
        <f>VLOOKUP(A667,'BASE LOSS COSTS'!$G$35:$H$49,2)</f>
        <v>264</v>
      </c>
      <c r="AS667" s="57">
        <f>VLOOKUP(A667,'BASE LOSS COSTS'!$J$35:$K$49,2)</f>
        <v>264</v>
      </c>
      <c r="AT667" s="57">
        <f>VLOOKUP(A667,'BASE LOSS COSTS'!$M$35:$N$49,2)</f>
        <v>228</v>
      </c>
      <c r="AU667" s="57">
        <f>VLOOKUP(A667,'BASE LOSS COSTS'!$P$35:$Q$49,2)</f>
        <v>228</v>
      </c>
      <c r="AV667" s="57">
        <f>VLOOKUP(A667,'BASE LOSS COSTS'!$S$35:$T$49,2)</f>
        <v>120</v>
      </c>
      <c r="AW667" s="57">
        <f>VLOOKUP(A667,'BASE LOSS COSTS'!$V$35:$W$49,2)</f>
        <v>120</v>
      </c>
      <c r="AX667" s="57">
        <f>VLOOKUP(A667,'BASE LOSS COSTS'!$Y$35:$Z$49,2)</f>
        <v>104</v>
      </c>
      <c r="AY667" s="57">
        <f>VLOOKUP(A667,'BASE LOSS COSTS'!$AB$35:$AC$49,2)</f>
        <v>104</v>
      </c>
      <c r="AZ667" s="49">
        <f>ROUND('LOSS COST BY TERRITORY AND ZIP'!$AZ667*VLOOKUP(TEXT(A667,"000"),'OFF-BALANCE FACTORS'!$B$2:$H$100,3),0)</f>
        <v>222</v>
      </c>
      <c r="BA667" s="57">
        <f>VLOOKUP(A667,'BASE LOSS COSTS'!$AH$35:$AI$49,2)</f>
        <v>268</v>
      </c>
      <c r="BB667" s="57">
        <f>VLOOKUP(A667,'BASE LOSS COSTS'!$AK$35:$AL$49,2)</f>
        <v>268</v>
      </c>
      <c r="BC667" s="57">
        <f>VLOOKUP(A667,'BASE LOSS COSTS'!$AN$35:$AO$49,2)</f>
        <v>80</v>
      </c>
      <c r="BD667" s="57">
        <f>VLOOKUP(A667,'BASE LOSS COSTS'!$AQ$35:$AR$49,2)</f>
        <v>80</v>
      </c>
      <c r="BE667" s="49">
        <f>ROUND('LOSS COST BY TERRITORY AND ZIP'!$BE667*VLOOKUP(TEXT(A667,"000"),'OFF-BALANCE FACTORS'!$B$2:$H$100,7),0)</f>
        <v>322</v>
      </c>
      <c r="BF667" s="62">
        <f t="shared" si="10"/>
        <v>278</v>
      </c>
      <c r="BG667" s="49">
        <f>ROUND('LOSS COST BY TERRITORY AND ZIP'!$BG667*VLOOKUP(TEXT(A667,"000"),'OFF-BALANCE FACTORS'!$B$2:$H$100,6),0)</f>
        <v>241</v>
      </c>
      <c r="BH667" s="38"/>
      <c r="BI667" s="38"/>
      <c r="BJ667" s="38"/>
      <c r="BK667" s="38"/>
      <c r="BL667" s="38"/>
      <c r="BM667" s="38"/>
      <c r="BN667" s="38"/>
      <c r="BO667" s="38"/>
      <c r="BP667" s="38"/>
      <c r="BQ667" s="38"/>
      <c r="BR667" s="38"/>
      <c r="BS667" s="38"/>
      <c r="BT667" s="38"/>
      <c r="BU667" s="38"/>
      <c r="BV667" s="38"/>
      <c r="BW667" s="38"/>
      <c r="BX667" s="38"/>
      <c r="BY667" s="38"/>
      <c r="BZ667" s="38"/>
      <c r="CA667" s="38"/>
      <c r="CB667" s="38"/>
      <c r="CC667" s="38"/>
      <c r="CD667" s="38"/>
      <c r="CE667" s="38"/>
      <c r="CF667" s="39"/>
      <c r="CG667" s="39"/>
    </row>
    <row r="668" spans="1:85">
      <c r="A668" s="41">
        <v>117</v>
      </c>
      <c r="B668" s="41">
        <v>67627</v>
      </c>
      <c r="C668" s="49">
        <f>ROUND('LOSS COST BY TERRITORY AND ZIP'!$C668*VLOOKUP(TEXT(A668,"000"),'OFF-BALANCE FACTORS'!$B$2:$H$100,2),0)</f>
        <v>151</v>
      </c>
      <c r="D668" s="70">
        <f>VLOOKUP($A668,'BASE LOSS COSTS'!$Y$14:$Z$28,2,FALSE)</f>
        <v>0.63</v>
      </c>
      <c r="E668" s="70">
        <f>VLOOKUP($A668,'BASE LOSS COSTS'!$AB$14:$AC$28,2,FALSE)</f>
        <v>1.26</v>
      </c>
      <c r="F668" s="70">
        <f>VLOOKUP($A668,'BASE LOSS COSTS'!$AE$14:$AF$28,2,FALSE)</f>
        <v>1.89</v>
      </c>
      <c r="G668" s="49">
        <f>VLOOKUP(A668,'BASE LOSS COSTS'!$A$55:$B$69,2)</f>
        <v>4</v>
      </c>
      <c r="H668" s="49">
        <f>ROUND('LOSS COST BY TERRITORY AND ZIP'!$H668*VLOOKUP(TEXT(A668,"000"),'OFF-BALANCE FACTORS'!$B$2:$H$100,5),0)</f>
        <v>155</v>
      </c>
      <c r="I668" s="57">
        <f>VLOOKUP($A668,'BASE LOSS COSTS'!$AH$14:$AI$28,2,FALSE)</f>
        <v>1</v>
      </c>
      <c r="J668" s="57">
        <f>VLOOKUP($A668,'BASE LOSS COSTS'!$AK$14:$AL$28,2,FALSE)</f>
        <v>2</v>
      </c>
      <c r="K668" s="57">
        <f>VLOOKUP($A668,'BASE LOSS COSTS'!$AN$14:$AO$28,2,FALSE)</f>
        <v>3</v>
      </c>
      <c r="L668" s="57">
        <f>VLOOKUP($A668,'BASE LOSS COSTS'!$AQ$14:$AR$28,2,FALSE)</f>
        <v>5</v>
      </c>
      <c r="M668" s="49">
        <f>ROUND('LOSS COST BY TERRITORY AND ZIP'!$M668*VLOOKUP(TEXT(A668,"000"),'OFF-BALANCE FACTORS'!$B$2:$H$100,5),0)</f>
        <v>127</v>
      </c>
      <c r="N668" s="71">
        <f>VLOOKUP($A668,'BASE LOSS COSTS'!$AT$14:$AU$28,2,FALSE)</f>
        <v>0.62</v>
      </c>
      <c r="O668" s="71">
        <f>VLOOKUP($A668,'BASE LOSS COSTS'!$AW$14:$AX$28,2,FALSE)</f>
        <v>1.25</v>
      </c>
      <c r="P668" s="71">
        <f>VLOOKUP($A668,'BASE LOSS COSTS'!$AZ$14:$BA$28,2,FALSE)</f>
        <v>1.87</v>
      </c>
      <c r="Q668" s="49">
        <f>VLOOKUP(A668,'BASE LOSS COSTS'!$D$55:$E$69,2)</f>
        <v>13</v>
      </c>
      <c r="R668" s="49">
        <f>VLOOKUP(A668,'BASE LOSS COSTS'!$V$55:$W$69,2)</f>
        <v>9</v>
      </c>
      <c r="S668" s="57">
        <f>VLOOKUP(A668,'BASE LOSS COSTS'!$J$14:$K$28,2)</f>
        <v>153</v>
      </c>
      <c r="T668" s="49">
        <f>VLOOKUP(A668,'BASE LOSS COSTS'!$G$55:$H$69,2)</f>
        <v>9</v>
      </c>
      <c r="U668" s="57">
        <f>VLOOKUP(A668,'BASE LOSS COSTS'!$M$14:$N$28,2)</f>
        <v>576</v>
      </c>
      <c r="V668" s="71">
        <f>VLOOKUP($A668,'BASE LOSS COSTS'!$BC$14:$BD$28,2,FALSE)</f>
        <v>1.26</v>
      </c>
      <c r="W668" s="71">
        <f>VLOOKUP($A668,'BASE LOSS COSTS'!$BF$14:$BG$28,2,FALSE)</f>
        <v>1.89</v>
      </c>
      <c r="X668" s="71">
        <f>VLOOKUP($A668,'BASE LOSS COSTS'!$BI$14:$BJ$28,2,FALSE)</f>
        <v>2.52</v>
      </c>
      <c r="Y668" s="57">
        <f>VLOOKUP(A668,'BASE LOSS COSTS'!$J$55:$K$69,2)</f>
        <v>25</v>
      </c>
      <c r="Z668" s="57">
        <f>VLOOKUP(A668,'BASE LOSS COSTS'!$Y$55:$Z$69,2)</f>
        <v>20</v>
      </c>
      <c r="AA668" s="57">
        <f>VLOOKUP(A668,'BASE LOSS COSTS'!$P$14:$Q$28,2)</f>
        <v>137</v>
      </c>
      <c r="AB668" s="71">
        <f>VLOOKUP($A668,'BASE LOSS COSTS'!$BL$14:$BM$28,2,FALSE)</f>
        <v>0.63</v>
      </c>
      <c r="AC668" s="71">
        <f>VLOOKUP($A668,'BASE LOSS COSTS'!$BO$14:$BP$28,2,FALSE)</f>
        <v>1.26</v>
      </c>
      <c r="AD668" s="71">
        <f>VLOOKUP($A668,'BASE LOSS COSTS'!$BR$14:$BS$28,2,FALSE)</f>
        <v>1.89</v>
      </c>
      <c r="AE668" s="57">
        <f>VLOOKUP(A668,'BASE LOSS COSTS'!$M$55:$N$69,2)</f>
        <v>3</v>
      </c>
      <c r="AF668" s="57">
        <f>VLOOKUP(A668,'BASE LOSS COSTS'!$S$14:$T$28,2)</f>
        <v>55</v>
      </c>
      <c r="AG668" s="71">
        <f>VLOOKUP($A668,'BASE LOSS COSTS'!$BU$14:$BV$28,2,FALSE)</f>
        <v>6.93</v>
      </c>
      <c r="AH668" s="71">
        <f>VLOOKUP($A668,'BASE LOSS COSTS'!$BX$14:$BY$28,2,FALSE)</f>
        <v>8.19</v>
      </c>
      <c r="AI668" s="71">
        <f>VLOOKUP($A668,'BASE LOSS COSTS'!$CA$14:$CB$28,2,FALSE)</f>
        <v>9.4499999999999993</v>
      </c>
      <c r="AJ668" s="57">
        <f>VLOOKUP(A668,'BASE LOSS COSTS'!$P$55:$Q$69,2)</f>
        <v>2</v>
      </c>
      <c r="AK668" s="57">
        <f>VLOOKUP(A668,'BASE LOSS COSTS'!$V$14:$W$28,2)</f>
        <v>452</v>
      </c>
      <c r="AL668" s="71">
        <f>VLOOKUP($A668,'BASE LOSS COSTS'!$CD$14:$CE$28,2,FALSE)</f>
        <v>39.06</v>
      </c>
      <c r="AM668" s="71">
        <f>VLOOKUP($A668,'BASE LOSS COSTS'!$CG$14:$CH$28,2,FALSE)</f>
        <v>44.1</v>
      </c>
      <c r="AN668" s="71">
        <f>VLOOKUP($A668,'BASE LOSS COSTS'!$CJ$14:$CK$28,2,FALSE)</f>
        <v>60.48</v>
      </c>
      <c r="AO668" s="57">
        <f>VLOOKUP(A668,'BASE LOSS COSTS'!$S$55:$T$69,2)</f>
        <v>24</v>
      </c>
      <c r="AP668" s="49">
        <f>ROUND('LOSS COST BY TERRITORY AND ZIP'!$AP668*VLOOKUP(TEXT(A668,"000"),'OFF-BALANCE FACTORS'!$B$2:$H$100,4),0)</f>
        <v>222</v>
      </c>
      <c r="AQ668" s="49">
        <f>ROUND('LOSS COST BY TERRITORY AND ZIP'!$AQ668*VLOOKUP(TEXT(A668,"000"),'OFF-BALANCE FACTORS'!$B$2:$H$100,4),0)</f>
        <v>191</v>
      </c>
      <c r="AR668" s="57">
        <f>VLOOKUP(A668,'BASE LOSS COSTS'!$G$35:$H$49,2)</f>
        <v>264</v>
      </c>
      <c r="AS668" s="57">
        <f>VLOOKUP(A668,'BASE LOSS COSTS'!$J$35:$K$49,2)</f>
        <v>264</v>
      </c>
      <c r="AT668" s="57">
        <f>VLOOKUP(A668,'BASE LOSS COSTS'!$M$35:$N$49,2)</f>
        <v>228</v>
      </c>
      <c r="AU668" s="57">
        <f>VLOOKUP(A668,'BASE LOSS COSTS'!$P$35:$Q$49,2)</f>
        <v>228</v>
      </c>
      <c r="AV668" s="57">
        <f>VLOOKUP(A668,'BASE LOSS COSTS'!$S$35:$T$49,2)</f>
        <v>120</v>
      </c>
      <c r="AW668" s="57">
        <f>VLOOKUP(A668,'BASE LOSS COSTS'!$V$35:$W$49,2)</f>
        <v>120</v>
      </c>
      <c r="AX668" s="57">
        <f>VLOOKUP(A668,'BASE LOSS COSTS'!$Y$35:$Z$49,2)</f>
        <v>104</v>
      </c>
      <c r="AY668" s="57">
        <f>VLOOKUP(A668,'BASE LOSS COSTS'!$AB$35:$AC$49,2)</f>
        <v>104</v>
      </c>
      <c r="AZ668" s="49">
        <f>ROUND('LOSS COST BY TERRITORY AND ZIP'!$AZ668*VLOOKUP(TEXT(A668,"000"),'OFF-BALANCE FACTORS'!$B$2:$H$100,3),0)</f>
        <v>222</v>
      </c>
      <c r="BA668" s="57">
        <f>VLOOKUP(A668,'BASE LOSS COSTS'!$AH$35:$AI$49,2)</f>
        <v>268</v>
      </c>
      <c r="BB668" s="57">
        <f>VLOOKUP(A668,'BASE LOSS COSTS'!$AK$35:$AL$49,2)</f>
        <v>268</v>
      </c>
      <c r="BC668" s="57">
        <f>VLOOKUP(A668,'BASE LOSS COSTS'!$AN$35:$AO$49,2)</f>
        <v>80</v>
      </c>
      <c r="BD668" s="57">
        <f>VLOOKUP(A668,'BASE LOSS COSTS'!$AQ$35:$AR$49,2)</f>
        <v>80</v>
      </c>
      <c r="BE668" s="49">
        <f>ROUND('LOSS COST BY TERRITORY AND ZIP'!$BE668*VLOOKUP(TEXT(A668,"000"),'OFF-BALANCE FACTORS'!$B$2:$H$100,7),0)</f>
        <v>322</v>
      </c>
      <c r="BF668" s="62">
        <f t="shared" si="10"/>
        <v>278</v>
      </c>
      <c r="BG668" s="49">
        <f>ROUND('LOSS COST BY TERRITORY AND ZIP'!$BG668*VLOOKUP(TEXT(A668,"000"),'OFF-BALANCE FACTORS'!$B$2:$H$100,6),0)</f>
        <v>241</v>
      </c>
      <c r="BH668" s="38"/>
      <c r="BI668" s="38"/>
      <c r="BJ668" s="38"/>
      <c r="BK668" s="38"/>
      <c r="BL668" s="38"/>
      <c r="BM668" s="38"/>
      <c r="BN668" s="38"/>
      <c r="BO668" s="38"/>
      <c r="BP668" s="38"/>
      <c r="BQ668" s="38"/>
      <c r="BR668" s="38"/>
      <c r="BS668" s="38"/>
      <c r="BT668" s="38"/>
      <c r="BU668" s="38"/>
      <c r="BV668" s="38"/>
      <c r="BW668" s="38"/>
      <c r="BX668" s="38"/>
      <c r="BY668" s="38"/>
      <c r="BZ668" s="38"/>
      <c r="CA668" s="38"/>
      <c r="CB668" s="38"/>
      <c r="CC668" s="38"/>
      <c r="CD668" s="38"/>
      <c r="CE668" s="38"/>
      <c r="CF668" s="39"/>
      <c r="CG668" s="39"/>
    </row>
    <row r="669" spans="1:85">
      <c r="A669" s="41">
        <v>117</v>
      </c>
      <c r="B669" s="41">
        <v>67628</v>
      </c>
      <c r="C669" s="49">
        <f>ROUND('LOSS COST BY TERRITORY AND ZIP'!$C669*VLOOKUP(TEXT(A669,"000"),'OFF-BALANCE FACTORS'!$B$2:$H$100,2),0)</f>
        <v>151</v>
      </c>
      <c r="D669" s="70">
        <f>VLOOKUP($A669,'BASE LOSS COSTS'!$Y$14:$Z$28,2,FALSE)</f>
        <v>0.63</v>
      </c>
      <c r="E669" s="70">
        <f>VLOOKUP($A669,'BASE LOSS COSTS'!$AB$14:$AC$28,2,FALSE)</f>
        <v>1.26</v>
      </c>
      <c r="F669" s="70">
        <f>VLOOKUP($A669,'BASE LOSS COSTS'!$AE$14:$AF$28,2,FALSE)</f>
        <v>1.89</v>
      </c>
      <c r="G669" s="49">
        <f>VLOOKUP(A669,'BASE LOSS COSTS'!$A$55:$B$69,2)</f>
        <v>4</v>
      </c>
      <c r="H669" s="49">
        <f>ROUND('LOSS COST BY TERRITORY AND ZIP'!$H669*VLOOKUP(TEXT(A669,"000"),'OFF-BALANCE FACTORS'!$B$2:$H$100,5),0)</f>
        <v>155</v>
      </c>
      <c r="I669" s="57">
        <f>VLOOKUP($A669,'BASE LOSS COSTS'!$AH$14:$AI$28,2,FALSE)</f>
        <v>1</v>
      </c>
      <c r="J669" s="57">
        <f>VLOOKUP($A669,'BASE LOSS COSTS'!$AK$14:$AL$28,2,FALSE)</f>
        <v>2</v>
      </c>
      <c r="K669" s="57">
        <f>VLOOKUP($A669,'BASE LOSS COSTS'!$AN$14:$AO$28,2,FALSE)</f>
        <v>3</v>
      </c>
      <c r="L669" s="57">
        <f>VLOOKUP($A669,'BASE LOSS COSTS'!$AQ$14:$AR$28,2,FALSE)</f>
        <v>5</v>
      </c>
      <c r="M669" s="49">
        <f>ROUND('LOSS COST BY TERRITORY AND ZIP'!$M669*VLOOKUP(TEXT(A669,"000"),'OFF-BALANCE FACTORS'!$B$2:$H$100,5),0)</f>
        <v>127</v>
      </c>
      <c r="N669" s="71">
        <f>VLOOKUP($A669,'BASE LOSS COSTS'!$AT$14:$AU$28,2,FALSE)</f>
        <v>0.62</v>
      </c>
      <c r="O669" s="71">
        <f>VLOOKUP($A669,'BASE LOSS COSTS'!$AW$14:$AX$28,2,FALSE)</f>
        <v>1.25</v>
      </c>
      <c r="P669" s="71">
        <f>VLOOKUP($A669,'BASE LOSS COSTS'!$AZ$14:$BA$28,2,FALSE)</f>
        <v>1.87</v>
      </c>
      <c r="Q669" s="49">
        <f>VLOOKUP(A669,'BASE LOSS COSTS'!$D$55:$E$69,2)</f>
        <v>13</v>
      </c>
      <c r="R669" s="49">
        <f>VLOOKUP(A669,'BASE LOSS COSTS'!$V$55:$W$69,2)</f>
        <v>9</v>
      </c>
      <c r="S669" s="57">
        <f>VLOOKUP(A669,'BASE LOSS COSTS'!$J$14:$K$28,2)</f>
        <v>153</v>
      </c>
      <c r="T669" s="49">
        <f>VLOOKUP(A669,'BASE LOSS COSTS'!$G$55:$H$69,2)</f>
        <v>9</v>
      </c>
      <c r="U669" s="57">
        <f>VLOOKUP(A669,'BASE LOSS COSTS'!$M$14:$N$28,2)</f>
        <v>576</v>
      </c>
      <c r="V669" s="71">
        <f>VLOOKUP($A669,'BASE LOSS COSTS'!$BC$14:$BD$28,2,FALSE)</f>
        <v>1.26</v>
      </c>
      <c r="W669" s="71">
        <f>VLOOKUP($A669,'BASE LOSS COSTS'!$BF$14:$BG$28,2,FALSE)</f>
        <v>1.89</v>
      </c>
      <c r="X669" s="71">
        <f>VLOOKUP($A669,'BASE LOSS COSTS'!$BI$14:$BJ$28,2,FALSE)</f>
        <v>2.52</v>
      </c>
      <c r="Y669" s="57">
        <f>VLOOKUP(A669,'BASE LOSS COSTS'!$J$55:$K$69,2)</f>
        <v>25</v>
      </c>
      <c r="Z669" s="57">
        <f>VLOOKUP(A669,'BASE LOSS COSTS'!$Y$55:$Z$69,2)</f>
        <v>20</v>
      </c>
      <c r="AA669" s="57">
        <f>VLOOKUP(A669,'BASE LOSS COSTS'!$P$14:$Q$28,2)</f>
        <v>137</v>
      </c>
      <c r="AB669" s="71">
        <f>VLOOKUP($A669,'BASE LOSS COSTS'!$BL$14:$BM$28,2,FALSE)</f>
        <v>0.63</v>
      </c>
      <c r="AC669" s="71">
        <f>VLOOKUP($A669,'BASE LOSS COSTS'!$BO$14:$BP$28,2,FALSE)</f>
        <v>1.26</v>
      </c>
      <c r="AD669" s="71">
        <f>VLOOKUP($A669,'BASE LOSS COSTS'!$BR$14:$BS$28,2,FALSE)</f>
        <v>1.89</v>
      </c>
      <c r="AE669" s="57">
        <f>VLOOKUP(A669,'BASE LOSS COSTS'!$M$55:$N$69,2)</f>
        <v>3</v>
      </c>
      <c r="AF669" s="57">
        <f>VLOOKUP(A669,'BASE LOSS COSTS'!$S$14:$T$28,2)</f>
        <v>55</v>
      </c>
      <c r="AG669" s="71">
        <f>VLOOKUP($A669,'BASE LOSS COSTS'!$BU$14:$BV$28,2,FALSE)</f>
        <v>6.93</v>
      </c>
      <c r="AH669" s="71">
        <f>VLOOKUP($A669,'BASE LOSS COSTS'!$BX$14:$BY$28,2,FALSE)</f>
        <v>8.19</v>
      </c>
      <c r="AI669" s="71">
        <f>VLOOKUP($A669,'BASE LOSS COSTS'!$CA$14:$CB$28,2,FALSE)</f>
        <v>9.4499999999999993</v>
      </c>
      <c r="AJ669" s="57">
        <f>VLOOKUP(A669,'BASE LOSS COSTS'!$P$55:$Q$69,2)</f>
        <v>2</v>
      </c>
      <c r="AK669" s="57">
        <f>VLOOKUP(A669,'BASE LOSS COSTS'!$V$14:$W$28,2)</f>
        <v>452</v>
      </c>
      <c r="AL669" s="71">
        <f>VLOOKUP($A669,'BASE LOSS COSTS'!$CD$14:$CE$28,2,FALSE)</f>
        <v>39.06</v>
      </c>
      <c r="AM669" s="71">
        <f>VLOOKUP($A669,'BASE LOSS COSTS'!$CG$14:$CH$28,2,FALSE)</f>
        <v>44.1</v>
      </c>
      <c r="AN669" s="71">
        <f>VLOOKUP($A669,'BASE LOSS COSTS'!$CJ$14:$CK$28,2,FALSE)</f>
        <v>60.48</v>
      </c>
      <c r="AO669" s="57">
        <f>VLOOKUP(A669,'BASE LOSS COSTS'!$S$55:$T$69,2)</f>
        <v>24</v>
      </c>
      <c r="AP669" s="49">
        <f>ROUND('LOSS COST BY TERRITORY AND ZIP'!$AP669*VLOOKUP(TEXT(A669,"000"),'OFF-BALANCE FACTORS'!$B$2:$H$100,4),0)</f>
        <v>222</v>
      </c>
      <c r="AQ669" s="49">
        <f>ROUND('LOSS COST BY TERRITORY AND ZIP'!$AQ669*VLOOKUP(TEXT(A669,"000"),'OFF-BALANCE FACTORS'!$B$2:$H$100,4),0)</f>
        <v>191</v>
      </c>
      <c r="AR669" s="57">
        <f>VLOOKUP(A669,'BASE LOSS COSTS'!$G$35:$H$49,2)</f>
        <v>264</v>
      </c>
      <c r="AS669" s="57">
        <f>VLOOKUP(A669,'BASE LOSS COSTS'!$J$35:$K$49,2)</f>
        <v>264</v>
      </c>
      <c r="AT669" s="57">
        <f>VLOOKUP(A669,'BASE LOSS COSTS'!$M$35:$N$49,2)</f>
        <v>228</v>
      </c>
      <c r="AU669" s="57">
        <f>VLOOKUP(A669,'BASE LOSS COSTS'!$P$35:$Q$49,2)</f>
        <v>228</v>
      </c>
      <c r="AV669" s="57">
        <f>VLOOKUP(A669,'BASE LOSS COSTS'!$S$35:$T$49,2)</f>
        <v>120</v>
      </c>
      <c r="AW669" s="57">
        <f>VLOOKUP(A669,'BASE LOSS COSTS'!$V$35:$W$49,2)</f>
        <v>120</v>
      </c>
      <c r="AX669" s="57">
        <f>VLOOKUP(A669,'BASE LOSS COSTS'!$Y$35:$Z$49,2)</f>
        <v>104</v>
      </c>
      <c r="AY669" s="57">
        <f>VLOOKUP(A669,'BASE LOSS COSTS'!$AB$35:$AC$49,2)</f>
        <v>104</v>
      </c>
      <c r="AZ669" s="49">
        <f>ROUND('LOSS COST BY TERRITORY AND ZIP'!$AZ669*VLOOKUP(TEXT(A669,"000"),'OFF-BALANCE FACTORS'!$B$2:$H$100,3),0)</f>
        <v>222</v>
      </c>
      <c r="BA669" s="57">
        <f>VLOOKUP(A669,'BASE LOSS COSTS'!$AH$35:$AI$49,2)</f>
        <v>268</v>
      </c>
      <c r="BB669" s="57">
        <f>VLOOKUP(A669,'BASE LOSS COSTS'!$AK$35:$AL$49,2)</f>
        <v>268</v>
      </c>
      <c r="BC669" s="57">
        <f>VLOOKUP(A669,'BASE LOSS COSTS'!$AN$35:$AO$49,2)</f>
        <v>80</v>
      </c>
      <c r="BD669" s="57">
        <f>VLOOKUP(A669,'BASE LOSS COSTS'!$AQ$35:$AR$49,2)</f>
        <v>80</v>
      </c>
      <c r="BE669" s="49">
        <f>ROUND('LOSS COST BY TERRITORY AND ZIP'!$BE669*VLOOKUP(TEXT(A669,"000"),'OFF-BALANCE FACTORS'!$B$2:$H$100,7),0)</f>
        <v>322</v>
      </c>
      <c r="BF669" s="62">
        <f t="shared" si="10"/>
        <v>278</v>
      </c>
      <c r="BG669" s="49">
        <f>ROUND('LOSS COST BY TERRITORY AND ZIP'!$BG669*VLOOKUP(TEXT(A669,"000"),'OFF-BALANCE FACTORS'!$B$2:$H$100,6),0)</f>
        <v>241</v>
      </c>
      <c r="BH669" s="38"/>
      <c r="BI669" s="38"/>
      <c r="BJ669" s="38"/>
      <c r="BK669" s="38"/>
      <c r="BL669" s="38"/>
      <c r="BM669" s="38"/>
      <c r="BN669" s="38"/>
      <c r="BO669" s="38"/>
      <c r="BP669" s="38"/>
      <c r="BQ669" s="38"/>
      <c r="BR669" s="38"/>
      <c r="BS669" s="38"/>
      <c r="BT669" s="38"/>
      <c r="BU669" s="38"/>
      <c r="BV669" s="38"/>
      <c r="BW669" s="38"/>
      <c r="BX669" s="38"/>
      <c r="BY669" s="38"/>
      <c r="BZ669" s="38"/>
      <c r="CA669" s="38"/>
      <c r="CB669" s="38"/>
      <c r="CC669" s="38"/>
      <c r="CD669" s="38"/>
      <c r="CE669" s="38"/>
      <c r="CF669" s="39"/>
      <c r="CG669" s="39"/>
    </row>
    <row r="670" spans="1:85">
      <c r="A670" s="41">
        <v>117</v>
      </c>
      <c r="B670" s="41">
        <v>67632</v>
      </c>
      <c r="C670" s="49">
        <f>ROUND('LOSS COST BY TERRITORY AND ZIP'!$C670*VLOOKUP(TEXT(A670,"000"),'OFF-BALANCE FACTORS'!$B$2:$H$100,2),0)</f>
        <v>151</v>
      </c>
      <c r="D670" s="70">
        <f>VLOOKUP($A670,'BASE LOSS COSTS'!$Y$14:$Z$28,2,FALSE)</f>
        <v>0.63</v>
      </c>
      <c r="E670" s="70">
        <f>VLOOKUP($A670,'BASE LOSS COSTS'!$AB$14:$AC$28,2,FALSE)</f>
        <v>1.26</v>
      </c>
      <c r="F670" s="70">
        <f>VLOOKUP($A670,'BASE LOSS COSTS'!$AE$14:$AF$28,2,FALSE)</f>
        <v>1.89</v>
      </c>
      <c r="G670" s="49">
        <f>VLOOKUP(A670,'BASE LOSS COSTS'!$A$55:$B$69,2)</f>
        <v>4</v>
      </c>
      <c r="H670" s="49">
        <f>ROUND('LOSS COST BY TERRITORY AND ZIP'!$H670*VLOOKUP(TEXT(A670,"000"),'OFF-BALANCE FACTORS'!$B$2:$H$100,5),0)</f>
        <v>155</v>
      </c>
      <c r="I670" s="57">
        <f>VLOOKUP($A670,'BASE LOSS COSTS'!$AH$14:$AI$28,2,FALSE)</f>
        <v>1</v>
      </c>
      <c r="J670" s="57">
        <f>VLOOKUP($A670,'BASE LOSS COSTS'!$AK$14:$AL$28,2,FALSE)</f>
        <v>2</v>
      </c>
      <c r="K670" s="57">
        <f>VLOOKUP($A670,'BASE LOSS COSTS'!$AN$14:$AO$28,2,FALSE)</f>
        <v>3</v>
      </c>
      <c r="L670" s="57">
        <f>VLOOKUP($A670,'BASE LOSS COSTS'!$AQ$14:$AR$28,2,FALSE)</f>
        <v>5</v>
      </c>
      <c r="M670" s="49">
        <f>ROUND('LOSS COST BY TERRITORY AND ZIP'!$M670*VLOOKUP(TEXT(A670,"000"),'OFF-BALANCE FACTORS'!$B$2:$H$100,5),0)</f>
        <v>127</v>
      </c>
      <c r="N670" s="71">
        <f>VLOOKUP($A670,'BASE LOSS COSTS'!$AT$14:$AU$28,2,FALSE)</f>
        <v>0.62</v>
      </c>
      <c r="O670" s="71">
        <f>VLOOKUP($A670,'BASE LOSS COSTS'!$AW$14:$AX$28,2,FALSE)</f>
        <v>1.25</v>
      </c>
      <c r="P670" s="71">
        <f>VLOOKUP($A670,'BASE LOSS COSTS'!$AZ$14:$BA$28,2,FALSE)</f>
        <v>1.87</v>
      </c>
      <c r="Q670" s="49">
        <f>VLOOKUP(A670,'BASE LOSS COSTS'!$D$55:$E$69,2)</f>
        <v>13</v>
      </c>
      <c r="R670" s="49">
        <f>VLOOKUP(A670,'BASE LOSS COSTS'!$V$55:$W$69,2)</f>
        <v>9</v>
      </c>
      <c r="S670" s="57">
        <f>VLOOKUP(A670,'BASE LOSS COSTS'!$J$14:$K$28,2)</f>
        <v>153</v>
      </c>
      <c r="T670" s="49">
        <f>VLOOKUP(A670,'BASE LOSS COSTS'!$G$55:$H$69,2)</f>
        <v>9</v>
      </c>
      <c r="U670" s="57">
        <f>VLOOKUP(A670,'BASE LOSS COSTS'!$M$14:$N$28,2)</f>
        <v>576</v>
      </c>
      <c r="V670" s="71">
        <f>VLOOKUP($A670,'BASE LOSS COSTS'!$BC$14:$BD$28,2,FALSE)</f>
        <v>1.26</v>
      </c>
      <c r="W670" s="71">
        <f>VLOOKUP($A670,'BASE LOSS COSTS'!$BF$14:$BG$28,2,FALSE)</f>
        <v>1.89</v>
      </c>
      <c r="X670" s="71">
        <f>VLOOKUP($A670,'BASE LOSS COSTS'!$BI$14:$BJ$28,2,FALSE)</f>
        <v>2.52</v>
      </c>
      <c r="Y670" s="57">
        <f>VLOOKUP(A670,'BASE LOSS COSTS'!$J$55:$K$69,2)</f>
        <v>25</v>
      </c>
      <c r="Z670" s="57">
        <f>VLOOKUP(A670,'BASE LOSS COSTS'!$Y$55:$Z$69,2)</f>
        <v>20</v>
      </c>
      <c r="AA670" s="57">
        <f>VLOOKUP(A670,'BASE LOSS COSTS'!$P$14:$Q$28,2)</f>
        <v>137</v>
      </c>
      <c r="AB670" s="71">
        <f>VLOOKUP($A670,'BASE LOSS COSTS'!$BL$14:$BM$28,2,FALSE)</f>
        <v>0.63</v>
      </c>
      <c r="AC670" s="71">
        <f>VLOOKUP($A670,'BASE LOSS COSTS'!$BO$14:$BP$28,2,FALSE)</f>
        <v>1.26</v>
      </c>
      <c r="AD670" s="71">
        <f>VLOOKUP($A670,'BASE LOSS COSTS'!$BR$14:$BS$28,2,FALSE)</f>
        <v>1.89</v>
      </c>
      <c r="AE670" s="57">
        <f>VLOOKUP(A670,'BASE LOSS COSTS'!$M$55:$N$69,2)</f>
        <v>3</v>
      </c>
      <c r="AF670" s="57">
        <f>VLOOKUP(A670,'BASE LOSS COSTS'!$S$14:$T$28,2)</f>
        <v>55</v>
      </c>
      <c r="AG670" s="71">
        <f>VLOOKUP($A670,'BASE LOSS COSTS'!$BU$14:$BV$28,2,FALSE)</f>
        <v>6.93</v>
      </c>
      <c r="AH670" s="71">
        <f>VLOOKUP($A670,'BASE LOSS COSTS'!$BX$14:$BY$28,2,FALSE)</f>
        <v>8.19</v>
      </c>
      <c r="AI670" s="71">
        <f>VLOOKUP($A670,'BASE LOSS COSTS'!$CA$14:$CB$28,2,FALSE)</f>
        <v>9.4499999999999993</v>
      </c>
      <c r="AJ670" s="57">
        <f>VLOOKUP(A670,'BASE LOSS COSTS'!$P$55:$Q$69,2)</f>
        <v>2</v>
      </c>
      <c r="AK670" s="57">
        <f>VLOOKUP(A670,'BASE LOSS COSTS'!$V$14:$W$28,2)</f>
        <v>452</v>
      </c>
      <c r="AL670" s="71">
        <f>VLOOKUP($A670,'BASE LOSS COSTS'!$CD$14:$CE$28,2,FALSE)</f>
        <v>39.06</v>
      </c>
      <c r="AM670" s="71">
        <f>VLOOKUP($A670,'BASE LOSS COSTS'!$CG$14:$CH$28,2,FALSE)</f>
        <v>44.1</v>
      </c>
      <c r="AN670" s="71">
        <f>VLOOKUP($A670,'BASE LOSS COSTS'!$CJ$14:$CK$28,2,FALSE)</f>
        <v>60.48</v>
      </c>
      <c r="AO670" s="57">
        <f>VLOOKUP(A670,'BASE LOSS COSTS'!$S$55:$T$69,2)</f>
        <v>24</v>
      </c>
      <c r="AP670" s="49">
        <f>ROUND('LOSS COST BY TERRITORY AND ZIP'!$AP670*VLOOKUP(TEXT(A670,"000"),'OFF-BALANCE FACTORS'!$B$2:$H$100,4),0)</f>
        <v>222</v>
      </c>
      <c r="AQ670" s="49">
        <f>ROUND('LOSS COST BY TERRITORY AND ZIP'!$AQ670*VLOOKUP(TEXT(A670,"000"),'OFF-BALANCE FACTORS'!$B$2:$H$100,4),0)</f>
        <v>191</v>
      </c>
      <c r="AR670" s="57">
        <f>VLOOKUP(A670,'BASE LOSS COSTS'!$G$35:$H$49,2)</f>
        <v>264</v>
      </c>
      <c r="AS670" s="57">
        <f>VLOOKUP(A670,'BASE LOSS COSTS'!$J$35:$K$49,2)</f>
        <v>264</v>
      </c>
      <c r="AT670" s="57">
        <f>VLOOKUP(A670,'BASE LOSS COSTS'!$M$35:$N$49,2)</f>
        <v>228</v>
      </c>
      <c r="AU670" s="57">
        <f>VLOOKUP(A670,'BASE LOSS COSTS'!$P$35:$Q$49,2)</f>
        <v>228</v>
      </c>
      <c r="AV670" s="57">
        <f>VLOOKUP(A670,'BASE LOSS COSTS'!$S$35:$T$49,2)</f>
        <v>120</v>
      </c>
      <c r="AW670" s="57">
        <f>VLOOKUP(A670,'BASE LOSS COSTS'!$V$35:$W$49,2)</f>
        <v>120</v>
      </c>
      <c r="AX670" s="57">
        <f>VLOOKUP(A670,'BASE LOSS COSTS'!$Y$35:$Z$49,2)</f>
        <v>104</v>
      </c>
      <c r="AY670" s="57">
        <f>VLOOKUP(A670,'BASE LOSS COSTS'!$AB$35:$AC$49,2)</f>
        <v>104</v>
      </c>
      <c r="AZ670" s="49">
        <f>ROUND('LOSS COST BY TERRITORY AND ZIP'!$AZ670*VLOOKUP(TEXT(A670,"000"),'OFF-BALANCE FACTORS'!$B$2:$H$100,3),0)</f>
        <v>222</v>
      </c>
      <c r="BA670" s="57">
        <f>VLOOKUP(A670,'BASE LOSS COSTS'!$AH$35:$AI$49,2)</f>
        <v>268</v>
      </c>
      <c r="BB670" s="57">
        <f>VLOOKUP(A670,'BASE LOSS COSTS'!$AK$35:$AL$49,2)</f>
        <v>268</v>
      </c>
      <c r="BC670" s="57">
        <f>VLOOKUP(A670,'BASE LOSS COSTS'!$AN$35:$AO$49,2)</f>
        <v>80</v>
      </c>
      <c r="BD670" s="57">
        <f>VLOOKUP(A670,'BASE LOSS COSTS'!$AQ$35:$AR$49,2)</f>
        <v>80</v>
      </c>
      <c r="BE670" s="49">
        <f>ROUND('LOSS COST BY TERRITORY AND ZIP'!$BE670*VLOOKUP(TEXT(A670,"000"),'OFF-BALANCE FACTORS'!$B$2:$H$100,7),0)</f>
        <v>322</v>
      </c>
      <c r="BF670" s="62">
        <f t="shared" si="10"/>
        <v>278</v>
      </c>
      <c r="BG670" s="49">
        <f>ROUND('LOSS COST BY TERRITORY AND ZIP'!$BG670*VLOOKUP(TEXT(A670,"000"),'OFF-BALANCE FACTORS'!$B$2:$H$100,6),0)</f>
        <v>241</v>
      </c>
      <c r="BH670" s="38"/>
      <c r="BI670" s="38"/>
      <c r="BJ670" s="38"/>
      <c r="BK670" s="38"/>
      <c r="BL670" s="38"/>
      <c r="BM670" s="38"/>
      <c r="BN670" s="38"/>
      <c r="BO670" s="38"/>
      <c r="BP670" s="38"/>
      <c r="BQ670" s="38"/>
      <c r="BR670" s="38"/>
      <c r="BS670" s="38"/>
      <c r="BT670" s="38"/>
      <c r="BU670" s="38"/>
      <c r="BV670" s="38"/>
      <c r="BW670" s="38"/>
      <c r="BX670" s="38"/>
      <c r="BY670" s="38"/>
      <c r="BZ670" s="38"/>
      <c r="CA670" s="38"/>
      <c r="CB670" s="38"/>
      <c r="CC670" s="38"/>
      <c r="CD670" s="38"/>
      <c r="CE670" s="38"/>
      <c r="CF670" s="39"/>
      <c r="CG670" s="39"/>
    </row>
    <row r="671" spans="1:85">
      <c r="A671" s="41">
        <v>117</v>
      </c>
      <c r="B671" s="41">
        <v>67634</v>
      </c>
      <c r="C671" s="49">
        <f>ROUND('LOSS COST BY TERRITORY AND ZIP'!$C671*VLOOKUP(TEXT(A671,"000"),'OFF-BALANCE FACTORS'!$B$2:$H$100,2),0)</f>
        <v>151</v>
      </c>
      <c r="D671" s="70">
        <f>VLOOKUP($A671,'BASE LOSS COSTS'!$Y$14:$Z$28,2,FALSE)</f>
        <v>0.63</v>
      </c>
      <c r="E671" s="70">
        <f>VLOOKUP($A671,'BASE LOSS COSTS'!$AB$14:$AC$28,2,FALSE)</f>
        <v>1.26</v>
      </c>
      <c r="F671" s="70">
        <f>VLOOKUP($A671,'BASE LOSS COSTS'!$AE$14:$AF$28,2,FALSE)</f>
        <v>1.89</v>
      </c>
      <c r="G671" s="49">
        <f>VLOOKUP(A671,'BASE LOSS COSTS'!$A$55:$B$69,2)</f>
        <v>4</v>
      </c>
      <c r="H671" s="49">
        <f>ROUND('LOSS COST BY TERRITORY AND ZIP'!$H671*VLOOKUP(TEXT(A671,"000"),'OFF-BALANCE FACTORS'!$B$2:$H$100,5),0)</f>
        <v>155</v>
      </c>
      <c r="I671" s="57">
        <f>VLOOKUP($A671,'BASE LOSS COSTS'!$AH$14:$AI$28,2,FALSE)</f>
        <v>1</v>
      </c>
      <c r="J671" s="57">
        <f>VLOOKUP($A671,'BASE LOSS COSTS'!$AK$14:$AL$28,2,FALSE)</f>
        <v>2</v>
      </c>
      <c r="K671" s="57">
        <f>VLOOKUP($A671,'BASE LOSS COSTS'!$AN$14:$AO$28,2,FALSE)</f>
        <v>3</v>
      </c>
      <c r="L671" s="57">
        <f>VLOOKUP($A671,'BASE LOSS COSTS'!$AQ$14:$AR$28,2,FALSE)</f>
        <v>5</v>
      </c>
      <c r="M671" s="49">
        <f>ROUND('LOSS COST BY TERRITORY AND ZIP'!$M671*VLOOKUP(TEXT(A671,"000"),'OFF-BALANCE FACTORS'!$B$2:$H$100,5),0)</f>
        <v>127</v>
      </c>
      <c r="N671" s="71">
        <f>VLOOKUP($A671,'BASE LOSS COSTS'!$AT$14:$AU$28,2,FALSE)</f>
        <v>0.62</v>
      </c>
      <c r="O671" s="71">
        <f>VLOOKUP($A671,'BASE LOSS COSTS'!$AW$14:$AX$28,2,FALSE)</f>
        <v>1.25</v>
      </c>
      <c r="P671" s="71">
        <f>VLOOKUP($A671,'BASE LOSS COSTS'!$AZ$14:$BA$28,2,FALSE)</f>
        <v>1.87</v>
      </c>
      <c r="Q671" s="49">
        <f>VLOOKUP(A671,'BASE LOSS COSTS'!$D$55:$E$69,2)</f>
        <v>13</v>
      </c>
      <c r="R671" s="49">
        <f>VLOOKUP(A671,'BASE LOSS COSTS'!$V$55:$W$69,2)</f>
        <v>9</v>
      </c>
      <c r="S671" s="57">
        <f>VLOOKUP(A671,'BASE LOSS COSTS'!$J$14:$K$28,2)</f>
        <v>153</v>
      </c>
      <c r="T671" s="49">
        <f>VLOOKUP(A671,'BASE LOSS COSTS'!$G$55:$H$69,2)</f>
        <v>9</v>
      </c>
      <c r="U671" s="57">
        <f>VLOOKUP(A671,'BASE LOSS COSTS'!$M$14:$N$28,2)</f>
        <v>576</v>
      </c>
      <c r="V671" s="71">
        <f>VLOOKUP($A671,'BASE LOSS COSTS'!$BC$14:$BD$28,2,FALSE)</f>
        <v>1.26</v>
      </c>
      <c r="W671" s="71">
        <f>VLOOKUP($A671,'BASE LOSS COSTS'!$BF$14:$BG$28,2,FALSE)</f>
        <v>1.89</v>
      </c>
      <c r="X671" s="71">
        <f>VLOOKUP($A671,'BASE LOSS COSTS'!$BI$14:$BJ$28,2,FALSE)</f>
        <v>2.52</v>
      </c>
      <c r="Y671" s="57">
        <f>VLOOKUP(A671,'BASE LOSS COSTS'!$J$55:$K$69,2)</f>
        <v>25</v>
      </c>
      <c r="Z671" s="57">
        <f>VLOOKUP(A671,'BASE LOSS COSTS'!$Y$55:$Z$69,2)</f>
        <v>20</v>
      </c>
      <c r="AA671" s="57">
        <f>VLOOKUP(A671,'BASE LOSS COSTS'!$P$14:$Q$28,2)</f>
        <v>137</v>
      </c>
      <c r="AB671" s="71">
        <f>VLOOKUP($A671,'BASE LOSS COSTS'!$BL$14:$BM$28,2,FALSE)</f>
        <v>0.63</v>
      </c>
      <c r="AC671" s="71">
        <f>VLOOKUP($A671,'BASE LOSS COSTS'!$BO$14:$BP$28,2,FALSE)</f>
        <v>1.26</v>
      </c>
      <c r="AD671" s="71">
        <f>VLOOKUP($A671,'BASE LOSS COSTS'!$BR$14:$BS$28,2,FALSE)</f>
        <v>1.89</v>
      </c>
      <c r="AE671" s="57">
        <f>VLOOKUP(A671,'BASE LOSS COSTS'!$M$55:$N$69,2)</f>
        <v>3</v>
      </c>
      <c r="AF671" s="57">
        <f>VLOOKUP(A671,'BASE LOSS COSTS'!$S$14:$T$28,2)</f>
        <v>55</v>
      </c>
      <c r="AG671" s="71">
        <f>VLOOKUP($A671,'BASE LOSS COSTS'!$BU$14:$BV$28,2,FALSE)</f>
        <v>6.93</v>
      </c>
      <c r="AH671" s="71">
        <f>VLOOKUP($A671,'BASE LOSS COSTS'!$BX$14:$BY$28,2,FALSE)</f>
        <v>8.19</v>
      </c>
      <c r="AI671" s="71">
        <f>VLOOKUP($A671,'BASE LOSS COSTS'!$CA$14:$CB$28,2,FALSE)</f>
        <v>9.4499999999999993</v>
      </c>
      <c r="AJ671" s="57">
        <f>VLOOKUP(A671,'BASE LOSS COSTS'!$P$55:$Q$69,2)</f>
        <v>2</v>
      </c>
      <c r="AK671" s="57">
        <f>VLOOKUP(A671,'BASE LOSS COSTS'!$V$14:$W$28,2)</f>
        <v>452</v>
      </c>
      <c r="AL671" s="71">
        <f>VLOOKUP($A671,'BASE LOSS COSTS'!$CD$14:$CE$28,2,FALSE)</f>
        <v>39.06</v>
      </c>
      <c r="AM671" s="71">
        <f>VLOOKUP($A671,'BASE LOSS COSTS'!$CG$14:$CH$28,2,FALSE)</f>
        <v>44.1</v>
      </c>
      <c r="AN671" s="71">
        <f>VLOOKUP($A671,'BASE LOSS COSTS'!$CJ$14:$CK$28,2,FALSE)</f>
        <v>60.48</v>
      </c>
      <c r="AO671" s="57">
        <f>VLOOKUP(A671,'BASE LOSS COSTS'!$S$55:$T$69,2)</f>
        <v>24</v>
      </c>
      <c r="AP671" s="49">
        <f>ROUND('LOSS COST BY TERRITORY AND ZIP'!$AP671*VLOOKUP(TEXT(A671,"000"),'OFF-BALANCE FACTORS'!$B$2:$H$100,4),0)</f>
        <v>222</v>
      </c>
      <c r="AQ671" s="49">
        <f>ROUND('LOSS COST BY TERRITORY AND ZIP'!$AQ671*VLOOKUP(TEXT(A671,"000"),'OFF-BALANCE FACTORS'!$B$2:$H$100,4),0)</f>
        <v>191</v>
      </c>
      <c r="AR671" s="57">
        <f>VLOOKUP(A671,'BASE LOSS COSTS'!$G$35:$H$49,2)</f>
        <v>264</v>
      </c>
      <c r="AS671" s="57">
        <f>VLOOKUP(A671,'BASE LOSS COSTS'!$J$35:$K$49,2)</f>
        <v>264</v>
      </c>
      <c r="AT671" s="57">
        <f>VLOOKUP(A671,'BASE LOSS COSTS'!$M$35:$N$49,2)</f>
        <v>228</v>
      </c>
      <c r="AU671" s="57">
        <f>VLOOKUP(A671,'BASE LOSS COSTS'!$P$35:$Q$49,2)</f>
        <v>228</v>
      </c>
      <c r="AV671" s="57">
        <f>VLOOKUP(A671,'BASE LOSS COSTS'!$S$35:$T$49,2)</f>
        <v>120</v>
      </c>
      <c r="AW671" s="57">
        <f>VLOOKUP(A671,'BASE LOSS COSTS'!$V$35:$W$49,2)</f>
        <v>120</v>
      </c>
      <c r="AX671" s="57">
        <f>VLOOKUP(A671,'BASE LOSS COSTS'!$Y$35:$Z$49,2)</f>
        <v>104</v>
      </c>
      <c r="AY671" s="57">
        <f>VLOOKUP(A671,'BASE LOSS COSTS'!$AB$35:$AC$49,2)</f>
        <v>104</v>
      </c>
      <c r="AZ671" s="49">
        <f>ROUND('LOSS COST BY TERRITORY AND ZIP'!$AZ671*VLOOKUP(TEXT(A671,"000"),'OFF-BALANCE FACTORS'!$B$2:$H$100,3),0)</f>
        <v>222</v>
      </c>
      <c r="BA671" s="57">
        <f>VLOOKUP(A671,'BASE LOSS COSTS'!$AH$35:$AI$49,2)</f>
        <v>268</v>
      </c>
      <c r="BB671" s="57">
        <f>VLOOKUP(A671,'BASE LOSS COSTS'!$AK$35:$AL$49,2)</f>
        <v>268</v>
      </c>
      <c r="BC671" s="57">
        <f>VLOOKUP(A671,'BASE LOSS COSTS'!$AN$35:$AO$49,2)</f>
        <v>80</v>
      </c>
      <c r="BD671" s="57">
        <f>VLOOKUP(A671,'BASE LOSS COSTS'!$AQ$35:$AR$49,2)</f>
        <v>80</v>
      </c>
      <c r="BE671" s="49">
        <f>ROUND('LOSS COST BY TERRITORY AND ZIP'!$BE671*VLOOKUP(TEXT(A671,"000"),'OFF-BALANCE FACTORS'!$B$2:$H$100,7),0)</f>
        <v>322</v>
      </c>
      <c r="BF671" s="62">
        <f t="shared" si="10"/>
        <v>278</v>
      </c>
      <c r="BG671" s="49">
        <f>ROUND('LOSS COST BY TERRITORY AND ZIP'!$BG671*VLOOKUP(TEXT(A671,"000"),'OFF-BALANCE FACTORS'!$B$2:$H$100,6),0)</f>
        <v>241</v>
      </c>
      <c r="BH671" s="38"/>
      <c r="BI671" s="38"/>
      <c r="BJ671" s="38"/>
      <c r="BK671" s="38"/>
      <c r="BL671" s="38"/>
      <c r="BM671" s="38"/>
      <c r="BN671" s="38"/>
      <c r="BO671" s="38"/>
      <c r="BP671" s="38"/>
      <c r="BQ671" s="38"/>
      <c r="BR671" s="38"/>
      <c r="BS671" s="38"/>
      <c r="BT671" s="38"/>
      <c r="BU671" s="38"/>
      <c r="BV671" s="38"/>
      <c r="BW671" s="38"/>
      <c r="BX671" s="38"/>
      <c r="BY671" s="38"/>
      <c r="BZ671" s="38"/>
      <c r="CA671" s="38"/>
      <c r="CB671" s="38"/>
      <c r="CC671" s="38"/>
      <c r="CD671" s="38"/>
      <c r="CE671" s="38"/>
      <c r="CF671" s="39"/>
      <c r="CG671" s="39"/>
    </row>
    <row r="672" spans="1:85">
      <c r="A672" s="41">
        <v>117</v>
      </c>
      <c r="B672" s="41">
        <v>67638</v>
      </c>
      <c r="C672" s="49">
        <f>ROUND('LOSS COST BY TERRITORY AND ZIP'!$C672*VLOOKUP(TEXT(A672,"000"),'OFF-BALANCE FACTORS'!$B$2:$H$100,2),0)</f>
        <v>151</v>
      </c>
      <c r="D672" s="70">
        <f>VLOOKUP($A672,'BASE LOSS COSTS'!$Y$14:$Z$28,2,FALSE)</f>
        <v>0.63</v>
      </c>
      <c r="E672" s="70">
        <f>VLOOKUP($A672,'BASE LOSS COSTS'!$AB$14:$AC$28,2,FALSE)</f>
        <v>1.26</v>
      </c>
      <c r="F672" s="70">
        <f>VLOOKUP($A672,'BASE LOSS COSTS'!$AE$14:$AF$28,2,FALSE)</f>
        <v>1.89</v>
      </c>
      <c r="G672" s="49">
        <f>VLOOKUP(A672,'BASE LOSS COSTS'!$A$55:$B$69,2)</f>
        <v>4</v>
      </c>
      <c r="H672" s="49">
        <f>ROUND('LOSS COST BY TERRITORY AND ZIP'!$H672*VLOOKUP(TEXT(A672,"000"),'OFF-BALANCE FACTORS'!$B$2:$H$100,5),0)</f>
        <v>155</v>
      </c>
      <c r="I672" s="57">
        <f>VLOOKUP($A672,'BASE LOSS COSTS'!$AH$14:$AI$28,2,FALSE)</f>
        <v>1</v>
      </c>
      <c r="J672" s="57">
        <f>VLOOKUP($A672,'BASE LOSS COSTS'!$AK$14:$AL$28,2,FALSE)</f>
        <v>2</v>
      </c>
      <c r="K672" s="57">
        <f>VLOOKUP($A672,'BASE LOSS COSTS'!$AN$14:$AO$28,2,FALSE)</f>
        <v>3</v>
      </c>
      <c r="L672" s="57">
        <f>VLOOKUP($A672,'BASE LOSS COSTS'!$AQ$14:$AR$28,2,FALSE)</f>
        <v>5</v>
      </c>
      <c r="M672" s="49">
        <f>ROUND('LOSS COST BY TERRITORY AND ZIP'!$M672*VLOOKUP(TEXT(A672,"000"),'OFF-BALANCE FACTORS'!$B$2:$H$100,5),0)</f>
        <v>127</v>
      </c>
      <c r="N672" s="71">
        <f>VLOOKUP($A672,'BASE LOSS COSTS'!$AT$14:$AU$28,2,FALSE)</f>
        <v>0.62</v>
      </c>
      <c r="O672" s="71">
        <f>VLOOKUP($A672,'BASE LOSS COSTS'!$AW$14:$AX$28,2,FALSE)</f>
        <v>1.25</v>
      </c>
      <c r="P672" s="71">
        <f>VLOOKUP($A672,'BASE LOSS COSTS'!$AZ$14:$BA$28,2,FALSE)</f>
        <v>1.87</v>
      </c>
      <c r="Q672" s="49">
        <f>VLOOKUP(A672,'BASE LOSS COSTS'!$D$55:$E$69,2)</f>
        <v>13</v>
      </c>
      <c r="R672" s="49">
        <f>VLOOKUP(A672,'BASE LOSS COSTS'!$V$55:$W$69,2)</f>
        <v>9</v>
      </c>
      <c r="S672" s="57">
        <f>VLOOKUP(A672,'BASE LOSS COSTS'!$J$14:$K$28,2)</f>
        <v>153</v>
      </c>
      <c r="T672" s="49">
        <f>VLOOKUP(A672,'BASE LOSS COSTS'!$G$55:$H$69,2)</f>
        <v>9</v>
      </c>
      <c r="U672" s="57">
        <f>VLOOKUP(A672,'BASE LOSS COSTS'!$M$14:$N$28,2)</f>
        <v>576</v>
      </c>
      <c r="V672" s="71">
        <f>VLOOKUP($A672,'BASE LOSS COSTS'!$BC$14:$BD$28,2,FALSE)</f>
        <v>1.26</v>
      </c>
      <c r="W672" s="71">
        <f>VLOOKUP($A672,'BASE LOSS COSTS'!$BF$14:$BG$28,2,FALSE)</f>
        <v>1.89</v>
      </c>
      <c r="X672" s="71">
        <f>VLOOKUP($A672,'BASE LOSS COSTS'!$BI$14:$BJ$28,2,FALSE)</f>
        <v>2.52</v>
      </c>
      <c r="Y672" s="57">
        <f>VLOOKUP(A672,'BASE LOSS COSTS'!$J$55:$K$69,2)</f>
        <v>25</v>
      </c>
      <c r="Z672" s="57">
        <f>VLOOKUP(A672,'BASE LOSS COSTS'!$Y$55:$Z$69,2)</f>
        <v>20</v>
      </c>
      <c r="AA672" s="57">
        <f>VLOOKUP(A672,'BASE LOSS COSTS'!$P$14:$Q$28,2)</f>
        <v>137</v>
      </c>
      <c r="AB672" s="71">
        <f>VLOOKUP($A672,'BASE LOSS COSTS'!$BL$14:$BM$28,2,FALSE)</f>
        <v>0.63</v>
      </c>
      <c r="AC672" s="71">
        <f>VLOOKUP($A672,'BASE LOSS COSTS'!$BO$14:$BP$28,2,FALSE)</f>
        <v>1.26</v>
      </c>
      <c r="AD672" s="71">
        <f>VLOOKUP($A672,'BASE LOSS COSTS'!$BR$14:$BS$28,2,FALSE)</f>
        <v>1.89</v>
      </c>
      <c r="AE672" s="57">
        <f>VLOOKUP(A672,'BASE LOSS COSTS'!$M$55:$N$69,2)</f>
        <v>3</v>
      </c>
      <c r="AF672" s="57">
        <f>VLOOKUP(A672,'BASE LOSS COSTS'!$S$14:$T$28,2)</f>
        <v>55</v>
      </c>
      <c r="AG672" s="71">
        <f>VLOOKUP($A672,'BASE LOSS COSTS'!$BU$14:$BV$28,2,FALSE)</f>
        <v>6.93</v>
      </c>
      <c r="AH672" s="71">
        <f>VLOOKUP($A672,'BASE LOSS COSTS'!$BX$14:$BY$28,2,FALSE)</f>
        <v>8.19</v>
      </c>
      <c r="AI672" s="71">
        <f>VLOOKUP($A672,'BASE LOSS COSTS'!$CA$14:$CB$28,2,FALSE)</f>
        <v>9.4499999999999993</v>
      </c>
      <c r="AJ672" s="57">
        <f>VLOOKUP(A672,'BASE LOSS COSTS'!$P$55:$Q$69,2)</f>
        <v>2</v>
      </c>
      <c r="AK672" s="57">
        <f>VLOOKUP(A672,'BASE LOSS COSTS'!$V$14:$W$28,2)</f>
        <v>452</v>
      </c>
      <c r="AL672" s="71">
        <f>VLOOKUP($A672,'BASE LOSS COSTS'!$CD$14:$CE$28,2,FALSE)</f>
        <v>39.06</v>
      </c>
      <c r="AM672" s="71">
        <f>VLOOKUP($A672,'BASE LOSS COSTS'!$CG$14:$CH$28,2,FALSE)</f>
        <v>44.1</v>
      </c>
      <c r="AN672" s="71">
        <f>VLOOKUP($A672,'BASE LOSS COSTS'!$CJ$14:$CK$28,2,FALSE)</f>
        <v>60.48</v>
      </c>
      <c r="AO672" s="57">
        <f>VLOOKUP(A672,'BASE LOSS COSTS'!$S$55:$T$69,2)</f>
        <v>24</v>
      </c>
      <c r="AP672" s="49">
        <f>ROUND('LOSS COST BY TERRITORY AND ZIP'!$AP672*VLOOKUP(TEXT(A672,"000"),'OFF-BALANCE FACTORS'!$B$2:$H$100,4),0)</f>
        <v>222</v>
      </c>
      <c r="AQ672" s="49">
        <f>ROUND('LOSS COST BY TERRITORY AND ZIP'!$AQ672*VLOOKUP(TEXT(A672,"000"),'OFF-BALANCE FACTORS'!$B$2:$H$100,4),0)</f>
        <v>191</v>
      </c>
      <c r="AR672" s="57">
        <f>VLOOKUP(A672,'BASE LOSS COSTS'!$G$35:$H$49,2)</f>
        <v>264</v>
      </c>
      <c r="AS672" s="57">
        <f>VLOOKUP(A672,'BASE LOSS COSTS'!$J$35:$K$49,2)</f>
        <v>264</v>
      </c>
      <c r="AT672" s="57">
        <f>VLOOKUP(A672,'BASE LOSS COSTS'!$M$35:$N$49,2)</f>
        <v>228</v>
      </c>
      <c r="AU672" s="57">
        <f>VLOOKUP(A672,'BASE LOSS COSTS'!$P$35:$Q$49,2)</f>
        <v>228</v>
      </c>
      <c r="AV672" s="57">
        <f>VLOOKUP(A672,'BASE LOSS COSTS'!$S$35:$T$49,2)</f>
        <v>120</v>
      </c>
      <c r="AW672" s="57">
        <f>VLOOKUP(A672,'BASE LOSS COSTS'!$V$35:$W$49,2)</f>
        <v>120</v>
      </c>
      <c r="AX672" s="57">
        <f>VLOOKUP(A672,'BASE LOSS COSTS'!$Y$35:$Z$49,2)</f>
        <v>104</v>
      </c>
      <c r="AY672" s="57">
        <f>VLOOKUP(A672,'BASE LOSS COSTS'!$AB$35:$AC$49,2)</f>
        <v>104</v>
      </c>
      <c r="AZ672" s="49">
        <f>ROUND('LOSS COST BY TERRITORY AND ZIP'!$AZ672*VLOOKUP(TEXT(A672,"000"),'OFF-BALANCE FACTORS'!$B$2:$H$100,3),0)</f>
        <v>222</v>
      </c>
      <c r="BA672" s="57">
        <f>VLOOKUP(A672,'BASE LOSS COSTS'!$AH$35:$AI$49,2)</f>
        <v>268</v>
      </c>
      <c r="BB672" s="57">
        <f>VLOOKUP(A672,'BASE LOSS COSTS'!$AK$35:$AL$49,2)</f>
        <v>268</v>
      </c>
      <c r="BC672" s="57">
        <f>VLOOKUP(A672,'BASE LOSS COSTS'!$AN$35:$AO$49,2)</f>
        <v>80</v>
      </c>
      <c r="BD672" s="57">
        <f>VLOOKUP(A672,'BASE LOSS COSTS'!$AQ$35:$AR$49,2)</f>
        <v>80</v>
      </c>
      <c r="BE672" s="49">
        <f>ROUND('LOSS COST BY TERRITORY AND ZIP'!$BE672*VLOOKUP(TEXT(A672,"000"),'OFF-BALANCE FACTORS'!$B$2:$H$100,7),0)</f>
        <v>322</v>
      </c>
      <c r="BF672" s="62">
        <f t="shared" si="10"/>
        <v>278</v>
      </c>
      <c r="BG672" s="49">
        <f>ROUND('LOSS COST BY TERRITORY AND ZIP'!$BG672*VLOOKUP(TEXT(A672,"000"),'OFF-BALANCE FACTORS'!$B$2:$H$100,6),0)</f>
        <v>241</v>
      </c>
      <c r="BH672" s="38"/>
      <c r="BI672" s="38"/>
      <c r="BJ672" s="38"/>
      <c r="BK672" s="38"/>
      <c r="BL672" s="38"/>
      <c r="BM672" s="38"/>
      <c r="BN672" s="38"/>
      <c r="BO672" s="38"/>
      <c r="BP672" s="38"/>
      <c r="BQ672" s="38"/>
      <c r="BR672" s="38"/>
      <c r="BS672" s="38"/>
      <c r="BT672" s="38"/>
      <c r="BU672" s="38"/>
      <c r="BV672" s="38"/>
      <c r="BW672" s="38"/>
      <c r="BX672" s="38"/>
      <c r="BY672" s="38"/>
      <c r="BZ672" s="38"/>
      <c r="CA672" s="38"/>
      <c r="CB672" s="38"/>
      <c r="CC672" s="38"/>
      <c r="CD672" s="38"/>
      <c r="CE672" s="38"/>
      <c r="CF672" s="39"/>
      <c r="CG672" s="39"/>
    </row>
    <row r="673" spans="1:85">
      <c r="A673" s="41">
        <v>117</v>
      </c>
      <c r="B673" s="41">
        <v>67639</v>
      </c>
      <c r="C673" s="49">
        <f>ROUND('LOSS COST BY TERRITORY AND ZIP'!$C673*VLOOKUP(TEXT(A673,"000"),'OFF-BALANCE FACTORS'!$B$2:$H$100,2),0)</f>
        <v>151</v>
      </c>
      <c r="D673" s="70">
        <f>VLOOKUP($A673,'BASE LOSS COSTS'!$Y$14:$Z$28,2,FALSE)</f>
        <v>0.63</v>
      </c>
      <c r="E673" s="70">
        <f>VLOOKUP($A673,'BASE LOSS COSTS'!$AB$14:$AC$28,2,FALSE)</f>
        <v>1.26</v>
      </c>
      <c r="F673" s="70">
        <f>VLOOKUP($A673,'BASE LOSS COSTS'!$AE$14:$AF$28,2,FALSE)</f>
        <v>1.89</v>
      </c>
      <c r="G673" s="49">
        <f>VLOOKUP(A673,'BASE LOSS COSTS'!$A$55:$B$69,2)</f>
        <v>4</v>
      </c>
      <c r="H673" s="49">
        <f>ROUND('LOSS COST BY TERRITORY AND ZIP'!$H673*VLOOKUP(TEXT(A673,"000"),'OFF-BALANCE FACTORS'!$B$2:$H$100,5),0)</f>
        <v>155</v>
      </c>
      <c r="I673" s="57">
        <f>VLOOKUP($A673,'BASE LOSS COSTS'!$AH$14:$AI$28,2,FALSE)</f>
        <v>1</v>
      </c>
      <c r="J673" s="57">
        <f>VLOOKUP($A673,'BASE LOSS COSTS'!$AK$14:$AL$28,2,FALSE)</f>
        <v>2</v>
      </c>
      <c r="K673" s="57">
        <f>VLOOKUP($A673,'BASE LOSS COSTS'!$AN$14:$AO$28,2,FALSE)</f>
        <v>3</v>
      </c>
      <c r="L673" s="57">
        <f>VLOOKUP($A673,'BASE LOSS COSTS'!$AQ$14:$AR$28,2,FALSE)</f>
        <v>5</v>
      </c>
      <c r="M673" s="49">
        <f>ROUND('LOSS COST BY TERRITORY AND ZIP'!$M673*VLOOKUP(TEXT(A673,"000"),'OFF-BALANCE FACTORS'!$B$2:$H$100,5),0)</f>
        <v>127</v>
      </c>
      <c r="N673" s="71">
        <f>VLOOKUP($A673,'BASE LOSS COSTS'!$AT$14:$AU$28,2,FALSE)</f>
        <v>0.62</v>
      </c>
      <c r="O673" s="71">
        <f>VLOOKUP($A673,'BASE LOSS COSTS'!$AW$14:$AX$28,2,FALSE)</f>
        <v>1.25</v>
      </c>
      <c r="P673" s="71">
        <f>VLOOKUP($A673,'BASE LOSS COSTS'!$AZ$14:$BA$28,2,FALSE)</f>
        <v>1.87</v>
      </c>
      <c r="Q673" s="49">
        <f>VLOOKUP(A673,'BASE LOSS COSTS'!$D$55:$E$69,2)</f>
        <v>13</v>
      </c>
      <c r="R673" s="49">
        <f>VLOOKUP(A673,'BASE LOSS COSTS'!$V$55:$W$69,2)</f>
        <v>9</v>
      </c>
      <c r="S673" s="57">
        <f>VLOOKUP(A673,'BASE LOSS COSTS'!$J$14:$K$28,2)</f>
        <v>153</v>
      </c>
      <c r="T673" s="49">
        <f>VLOOKUP(A673,'BASE LOSS COSTS'!$G$55:$H$69,2)</f>
        <v>9</v>
      </c>
      <c r="U673" s="57">
        <f>VLOOKUP(A673,'BASE LOSS COSTS'!$M$14:$N$28,2)</f>
        <v>576</v>
      </c>
      <c r="V673" s="71">
        <f>VLOOKUP($A673,'BASE LOSS COSTS'!$BC$14:$BD$28,2,FALSE)</f>
        <v>1.26</v>
      </c>
      <c r="W673" s="71">
        <f>VLOOKUP($A673,'BASE LOSS COSTS'!$BF$14:$BG$28,2,FALSE)</f>
        <v>1.89</v>
      </c>
      <c r="X673" s="71">
        <f>VLOOKUP($A673,'BASE LOSS COSTS'!$BI$14:$BJ$28,2,FALSE)</f>
        <v>2.52</v>
      </c>
      <c r="Y673" s="57">
        <f>VLOOKUP(A673,'BASE LOSS COSTS'!$J$55:$K$69,2)</f>
        <v>25</v>
      </c>
      <c r="Z673" s="57">
        <f>VLOOKUP(A673,'BASE LOSS COSTS'!$Y$55:$Z$69,2)</f>
        <v>20</v>
      </c>
      <c r="AA673" s="57">
        <f>VLOOKUP(A673,'BASE LOSS COSTS'!$P$14:$Q$28,2)</f>
        <v>137</v>
      </c>
      <c r="AB673" s="71">
        <f>VLOOKUP($A673,'BASE LOSS COSTS'!$BL$14:$BM$28,2,FALSE)</f>
        <v>0.63</v>
      </c>
      <c r="AC673" s="71">
        <f>VLOOKUP($A673,'BASE LOSS COSTS'!$BO$14:$BP$28,2,FALSE)</f>
        <v>1.26</v>
      </c>
      <c r="AD673" s="71">
        <f>VLOOKUP($A673,'BASE LOSS COSTS'!$BR$14:$BS$28,2,FALSE)</f>
        <v>1.89</v>
      </c>
      <c r="AE673" s="57">
        <f>VLOOKUP(A673,'BASE LOSS COSTS'!$M$55:$N$69,2)</f>
        <v>3</v>
      </c>
      <c r="AF673" s="57">
        <f>VLOOKUP(A673,'BASE LOSS COSTS'!$S$14:$T$28,2)</f>
        <v>55</v>
      </c>
      <c r="AG673" s="71">
        <f>VLOOKUP($A673,'BASE LOSS COSTS'!$BU$14:$BV$28,2,FALSE)</f>
        <v>6.93</v>
      </c>
      <c r="AH673" s="71">
        <f>VLOOKUP($A673,'BASE LOSS COSTS'!$BX$14:$BY$28,2,FALSE)</f>
        <v>8.19</v>
      </c>
      <c r="AI673" s="71">
        <f>VLOOKUP($A673,'BASE LOSS COSTS'!$CA$14:$CB$28,2,FALSE)</f>
        <v>9.4499999999999993</v>
      </c>
      <c r="AJ673" s="57">
        <f>VLOOKUP(A673,'BASE LOSS COSTS'!$P$55:$Q$69,2)</f>
        <v>2</v>
      </c>
      <c r="AK673" s="57">
        <f>VLOOKUP(A673,'BASE LOSS COSTS'!$V$14:$W$28,2)</f>
        <v>452</v>
      </c>
      <c r="AL673" s="71">
        <f>VLOOKUP($A673,'BASE LOSS COSTS'!$CD$14:$CE$28,2,FALSE)</f>
        <v>39.06</v>
      </c>
      <c r="AM673" s="71">
        <f>VLOOKUP($A673,'BASE LOSS COSTS'!$CG$14:$CH$28,2,FALSE)</f>
        <v>44.1</v>
      </c>
      <c r="AN673" s="71">
        <f>VLOOKUP($A673,'BASE LOSS COSTS'!$CJ$14:$CK$28,2,FALSE)</f>
        <v>60.48</v>
      </c>
      <c r="AO673" s="57">
        <f>VLOOKUP(A673,'BASE LOSS COSTS'!$S$55:$T$69,2)</f>
        <v>24</v>
      </c>
      <c r="AP673" s="49">
        <f>ROUND('LOSS COST BY TERRITORY AND ZIP'!$AP673*VLOOKUP(TEXT(A673,"000"),'OFF-BALANCE FACTORS'!$B$2:$H$100,4),0)</f>
        <v>222</v>
      </c>
      <c r="AQ673" s="49">
        <f>ROUND('LOSS COST BY TERRITORY AND ZIP'!$AQ673*VLOOKUP(TEXT(A673,"000"),'OFF-BALANCE FACTORS'!$B$2:$H$100,4),0)</f>
        <v>191</v>
      </c>
      <c r="AR673" s="57">
        <f>VLOOKUP(A673,'BASE LOSS COSTS'!$G$35:$H$49,2)</f>
        <v>264</v>
      </c>
      <c r="AS673" s="57">
        <f>VLOOKUP(A673,'BASE LOSS COSTS'!$J$35:$K$49,2)</f>
        <v>264</v>
      </c>
      <c r="AT673" s="57">
        <f>VLOOKUP(A673,'BASE LOSS COSTS'!$M$35:$N$49,2)</f>
        <v>228</v>
      </c>
      <c r="AU673" s="57">
        <f>VLOOKUP(A673,'BASE LOSS COSTS'!$P$35:$Q$49,2)</f>
        <v>228</v>
      </c>
      <c r="AV673" s="57">
        <f>VLOOKUP(A673,'BASE LOSS COSTS'!$S$35:$T$49,2)</f>
        <v>120</v>
      </c>
      <c r="AW673" s="57">
        <f>VLOOKUP(A673,'BASE LOSS COSTS'!$V$35:$W$49,2)</f>
        <v>120</v>
      </c>
      <c r="AX673" s="57">
        <f>VLOOKUP(A673,'BASE LOSS COSTS'!$Y$35:$Z$49,2)</f>
        <v>104</v>
      </c>
      <c r="AY673" s="57">
        <f>VLOOKUP(A673,'BASE LOSS COSTS'!$AB$35:$AC$49,2)</f>
        <v>104</v>
      </c>
      <c r="AZ673" s="49">
        <f>ROUND('LOSS COST BY TERRITORY AND ZIP'!$AZ673*VLOOKUP(TEXT(A673,"000"),'OFF-BALANCE FACTORS'!$B$2:$H$100,3),0)</f>
        <v>222</v>
      </c>
      <c r="BA673" s="57">
        <f>VLOOKUP(A673,'BASE LOSS COSTS'!$AH$35:$AI$49,2)</f>
        <v>268</v>
      </c>
      <c r="BB673" s="57">
        <f>VLOOKUP(A673,'BASE LOSS COSTS'!$AK$35:$AL$49,2)</f>
        <v>268</v>
      </c>
      <c r="BC673" s="57">
        <f>VLOOKUP(A673,'BASE LOSS COSTS'!$AN$35:$AO$49,2)</f>
        <v>80</v>
      </c>
      <c r="BD673" s="57">
        <f>VLOOKUP(A673,'BASE LOSS COSTS'!$AQ$35:$AR$49,2)</f>
        <v>80</v>
      </c>
      <c r="BE673" s="49">
        <f>ROUND('LOSS COST BY TERRITORY AND ZIP'!$BE673*VLOOKUP(TEXT(A673,"000"),'OFF-BALANCE FACTORS'!$B$2:$H$100,7),0)</f>
        <v>322</v>
      </c>
      <c r="BF673" s="62">
        <f t="shared" si="10"/>
        <v>278</v>
      </c>
      <c r="BG673" s="49">
        <f>ROUND('LOSS COST BY TERRITORY AND ZIP'!$BG673*VLOOKUP(TEXT(A673,"000"),'OFF-BALANCE FACTORS'!$B$2:$H$100,6),0)</f>
        <v>241</v>
      </c>
      <c r="BH673" s="38"/>
      <c r="BI673" s="38"/>
      <c r="BJ673" s="38"/>
      <c r="BK673" s="38"/>
      <c r="BL673" s="38"/>
      <c r="BM673" s="38"/>
      <c r="BN673" s="38"/>
      <c r="BO673" s="38"/>
      <c r="BP673" s="38"/>
      <c r="BQ673" s="38"/>
      <c r="BR673" s="38"/>
      <c r="BS673" s="38"/>
      <c r="BT673" s="38"/>
      <c r="BU673" s="38"/>
      <c r="BV673" s="38"/>
      <c r="BW673" s="38"/>
      <c r="BX673" s="38"/>
      <c r="BY673" s="38"/>
      <c r="BZ673" s="38"/>
      <c r="CA673" s="38"/>
      <c r="CB673" s="38"/>
      <c r="CC673" s="38"/>
      <c r="CD673" s="38"/>
      <c r="CE673" s="38"/>
      <c r="CF673" s="39"/>
      <c r="CG673" s="39"/>
    </row>
    <row r="674" spans="1:85">
      <c r="A674" s="41">
        <v>117</v>
      </c>
      <c r="B674" s="41">
        <v>67640</v>
      </c>
      <c r="C674" s="49">
        <f>ROUND('LOSS COST BY TERRITORY AND ZIP'!$C674*VLOOKUP(TEXT(A674,"000"),'OFF-BALANCE FACTORS'!$B$2:$H$100,2),0)</f>
        <v>151</v>
      </c>
      <c r="D674" s="70">
        <f>VLOOKUP($A674,'BASE LOSS COSTS'!$Y$14:$Z$28,2,FALSE)</f>
        <v>0.63</v>
      </c>
      <c r="E674" s="70">
        <f>VLOOKUP($A674,'BASE LOSS COSTS'!$AB$14:$AC$28,2,FALSE)</f>
        <v>1.26</v>
      </c>
      <c r="F674" s="70">
        <f>VLOOKUP($A674,'BASE LOSS COSTS'!$AE$14:$AF$28,2,FALSE)</f>
        <v>1.89</v>
      </c>
      <c r="G674" s="49">
        <f>VLOOKUP(A674,'BASE LOSS COSTS'!$A$55:$B$69,2)</f>
        <v>4</v>
      </c>
      <c r="H674" s="49">
        <f>ROUND('LOSS COST BY TERRITORY AND ZIP'!$H674*VLOOKUP(TEXT(A674,"000"),'OFF-BALANCE FACTORS'!$B$2:$H$100,5),0)</f>
        <v>155</v>
      </c>
      <c r="I674" s="57">
        <f>VLOOKUP($A674,'BASE LOSS COSTS'!$AH$14:$AI$28,2,FALSE)</f>
        <v>1</v>
      </c>
      <c r="J674" s="57">
        <f>VLOOKUP($A674,'BASE LOSS COSTS'!$AK$14:$AL$28,2,FALSE)</f>
        <v>2</v>
      </c>
      <c r="K674" s="57">
        <f>VLOOKUP($A674,'BASE LOSS COSTS'!$AN$14:$AO$28,2,FALSE)</f>
        <v>3</v>
      </c>
      <c r="L674" s="57">
        <f>VLOOKUP($A674,'BASE LOSS COSTS'!$AQ$14:$AR$28,2,FALSE)</f>
        <v>5</v>
      </c>
      <c r="M674" s="49">
        <f>ROUND('LOSS COST BY TERRITORY AND ZIP'!$M674*VLOOKUP(TEXT(A674,"000"),'OFF-BALANCE FACTORS'!$B$2:$H$100,5),0)</f>
        <v>127</v>
      </c>
      <c r="N674" s="71">
        <f>VLOOKUP($A674,'BASE LOSS COSTS'!$AT$14:$AU$28,2,FALSE)</f>
        <v>0.62</v>
      </c>
      <c r="O674" s="71">
        <f>VLOOKUP($A674,'BASE LOSS COSTS'!$AW$14:$AX$28,2,FALSE)</f>
        <v>1.25</v>
      </c>
      <c r="P674" s="71">
        <f>VLOOKUP($A674,'BASE LOSS COSTS'!$AZ$14:$BA$28,2,FALSE)</f>
        <v>1.87</v>
      </c>
      <c r="Q674" s="49">
        <f>VLOOKUP(A674,'BASE LOSS COSTS'!$D$55:$E$69,2)</f>
        <v>13</v>
      </c>
      <c r="R674" s="49">
        <f>VLOOKUP(A674,'BASE LOSS COSTS'!$V$55:$W$69,2)</f>
        <v>9</v>
      </c>
      <c r="S674" s="57">
        <f>VLOOKUP(A674,'BASE LOSS COSTS'!$J$14:$K$28,2)</f>
        <v>153</v>
      </c>
      <c r="T674" s="49">
        <f>VLOOKUP(A674,'BASE LOSS COSTS'!$G$55:$H$69,2)</f>
        <v>9</v>
      </c>
      <c r="U674" s="57">
        <f>VLOOKUP(A674,'BASE LOSS COSTS'!$M$14:$N$28,2)</f>
        <v>576</v>
      </c>
      <c r="V674" s="71">
        <f>VLOOKUP($A674,'BASE LOSS COSTS'!$BC$14:$BD$28,2,FALSE)</f>
        <v>1.26</v>
      </c>
      <c r="W674" s="71">
        <f>VLOOKUP($A674,'BASE LOSS COSTS'!$BF$14:$BG$28,2,FALSE)</f>
        <v>1.89</v>
      </c>
      <c r="X674" s="71">
        <f>VLOOKUP($A674,'BASE LOSS COSTS'!$BI$14:$BJ$28,2,FALSE)</f>
        <v>2.52</v>
      </c>
      <c r="Y674" s="57">
        <f>VLOOKUP(A674,'BASE LOSS COSTS'!$J$55:$K$69,2)</f>
        <v>25</v>
      </c>
      <c r="Z674" s="57">
        <f>VLOOKUP(A674,'BASE LOSS COSTS'!$Y$55:$Z$69,2)</f>
        <v>20</v>
      </c>
      <c r="AA674" s="57">
        <f>VLOOKUP(A674,'BASE LOSS COSTS'!$P$14:$Q$28,2)</f>
        <v>137</v>
      </c>
      <c r="AB674" s="71">
        <f>VLOOKUP($A674,'BASE LOSS COSTS'!$BL$14:$BM$28,2,FALSE)</f>
        <v>0.63</v>
      </c>
      <c r="AC674" s="71">
        <f>VLOOKUP($A674,'BASE LOSS COSTS'!$BO$14:$BP$28,2,FALSE)</f>
        <v>1.26</v>
      </c>
      <c r="AD674" s="71">
        <f>VLOOKUP($A674,'BASE LOSS COSTS'!$BR$14:$BS$28,2,FALSE)</f>
        <v>1.89</v>
      </c>
      <c r="AE674" s="57">
        <f>VLOOKUP(A674,'BASE LOSS COSTS'!$M$55:$N$69,2)</f>
        <v>3</v>
      </c>
      <c r="AF674" s="57">
        <f>VLOOKUP(A674,'BASE LOSS COSTS'!$S$14:$T$28,2)</f>
        <v>55</v>
      </c>
      <c r="AG674" s="71">
        <f>VLOOKUP($A674,'BASE LOSS COSTS'!$BU$14:$BV$28,2,FALSE)</f>
        <v>6.93</v>
      </c>
      <c r="AH674" s="71">
        <f>VLOOKUP($A674,'BASE LOSS COSTS'!$BX$14:$BY$28,2,FALSE)</f>
        <v>8.19</v>
      </c>
      <c r="AI674" s="71">
        <f>VLOOKUP($A674,'BASE LOSS COSTS'!$CA$14:$CB$28,2,FALSE)</f>
        <v>9.4499999999999993</v>
      </c>
      <c r="AJ674" s="57">
        <f>VLOOKUP(A674,'BASE LOSS COSTS'!$P$55:$Q$69,2)</f>
        <v>2</v>
      </c>
      <c r="AK674" s="57">
        <f>VLOOKUP(A674,'BASE LOSS COSTS'!$V$14:$W$28,2)</f>
        <v>452</v>
      </c>
      <c r="AL674" s="71">
        <f>VLOOKUP($A674,'BASE LOSS COSTS'!$CD$14:$CE$28,2,FALSE)</f>
        <v>39.06</v>
      </c>
      <c r="AM674" s="71">
        <f>VLOOKUP($A674,'BASE LOSS COSTS'!$CG$14:$CH$28,2,FALSE)</f>
        <v>44.1</v>
      </c>
      <c r="AN674" s="71">
        <f>VLOOKUP($A674,'BASE LOSS COSTS'!$CJ$14:$CK$28,2,FALSE)</f>
        <v>60.48</v>
      </c>
      <c r="AO674" s="57">
        <f>VLOOKUP(A674,'BASE LOSS COSTS'!$S$55:$T$69,2)</f>
        <v>24</v>
      </c>
      <c r="AP674" s="49">
        <f>ROUND('LOSS COST BY TERRITORY AND ZIP'!$AP674*VLOOKUP(TEXT(A674,"000"),'OFF-BALANCE FACTORS'!$B$2:$H$100,4),0)</f>
        <v>222</v>
      </c>
      <c r="AQ674" s="49">
        <f>ROUND('LOSS COST BY TERRITORY AND ZIP'!$AQ674*VLOOKUP(TEXT(A674,"000"),'OFF-BALANCE FACTORS'!$B$2:$H$100,4),0)</f>
        <v>191</v>
      </c>
      <c r="AR674" s="57">
        <f>VLOOKUP(A674,'BASE LOSS COSTS'!$G$35:$H$49,2)</f>
        <v>264</v>
      </c>
      <c r="AS674" s="57">
        <f>VLOOKUP(A674,'BASE LOSS COSTS'!$J$35:$K$49,2)</f>
        <v>264</v>
      </c>
      <c r="AT674" s="57">
        <f>VLOOKUP(A674,'BASE LOSS COSTS'!$M$35:$N$49,2)</f>
        <v>228</v>
      </c>
      <c r="AU674" s="57">
        <f>VLOOKUP(A674,'BASE LOSS COSTS'!$P$35:$Q$49,2)</f>
        <v>228</v>
      </c>
      <c r="AV674" s="57">
        <f>VLOOKUP(A674,'BASE LOSS COSTS'!$S$35:$T$49,2)</f>
        <v>120</v>
      </c>
      <c r="AW674" s="57">
        <f>VLOOKUP(A674,'BASE LOSS COSTS'!$V$35:$W$49,2)</f>
        <v>120</v>
      </c>
      <c r="AX674" s="57">
        <f>VLOOKUP(A674,'BASE LOSS COSTS'!$Y$35:$Z$49,2)</f>
        <v>104</v>
      </c>
      <c r="AY674" s="57">
        <f>VLOOKUP(A674,'BASE LOSS COSTS'!$AB$35:$AC$49,2)</f>
        <v>104</v>
      </c>
      <c r="AZ674" s="49">
        <f>ROUND('LOSS COST BY TERRITORY AND ZIP'!$AZ674*VLOOKUP(TEXT(A674,"000"),'OFF-BALANCE FACTORS'!$B$2:$H$100,3),0)</f>
        <v>222</v>
      </c>
      <c r="BA674" s="57">
        <f>VLOOKUP(A674,'BASE LOSS COSTS'!$AH$35:$AI$49,2)</f>
        <v>268</v>
      </c>
      <c r="BB674" s="57">
        <f>VLOOKUP(A674,'BASE LOSS COSTS'!$AK$35:$AL$49,2)</f>
        <v>268</v>
      </c>
      <c r="BC674" s="57">
        <f>VLOOKUP(A674,'BASE LOSS COSTS'!$AN$35:$AO$49,2)</f>
        <v>80</v>
      </c>
      <c r="BD674" s="57">
        <f>VLOOKUP(A674,'BASE LOSS COSTS'!$AQ$35:$AR$49,2)</f>
        <v>80</v>
      </c>
      <c r="BE674" s="49">
        <f>ROUND('LOSS COST BY TERRITORY AND ZIP'!$BE674*VLOOKUP(TEXT(A674,"000"),'OFF-BALANCE FACTORS'!$B$2:$H$100,7),0)</f>
        <v>322</v>
      </c>
      <c r="BF674" s="62">
        <f t="shared" si="10"/>
        <v>278</v>
      </c>
      <c r="BG674" s="49">
        <f>ROUND('LOSS COST BY TERRITORY AND ZIP'!$BG674*VLOOKUP(TEXT(A674,"000"),'OFF-BALANCE FACTORS'!$B$2:$H$100,6),0)</f>
        <v>241</v>
      </c>
      <c r="BH674" s="38"/>
      <c r="BI674" s="38"/>
      <c r="BJ674" s="38"/>
      <c r="BK674" s="38"/>
      <c r="BL674" s="38"/>
      <c r="BM674" s="38"/>
      <c r="BN674" s="38"/>
      <c r="BO674" s="38"/>
      <c r="BP674" s="38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9"/>
      <c r="CG674" s="39"/>
    </row>
    <row r="675" spans="1:85">
      <c r="A675" s="41">
        <v>117</v>
      </c>
      <c r="B675" s="41">
        <v>67644</v>
      </c>
      <c r="C675" s="49">
        <f>ROUND('LOSS COST BY TERRITORY AND ZIP'!$C675*VLOOKUP(TEXT(A675,"000"),'OFF-BALANCE FACTORS'!$B$2:$H$100,2),0)</f>
        <v>151</v>
      </c>
      <c r="D675" s="70">
        <f>VLOOKUP($A675,'BASE LOSS COSTS'!$Y$14:$Z$28,2,FALSE)</f>
        <v>0.63</v>
      </c>
      <c r="E675" s="70">
        <f>VLOOKUP($A675,'BASE LOSS COSTS'!$AB$14:$AC$28,2,FALSE)</f>
        <v>1.26</v>
      </c>
      <c r="F675" s="70">
        <f>VLOOKUP($A675,'BASE LOSS COSTS'!$AE$14:$AF$28,2,FALSE)</f>
        <v>1.89</v>
      </c>
      <c r="G675" s="49">
        <f>VLOOKUP(A675,'BASE LOSS COSTS'!$A$55:$B$69,2)</f>
        <v>4</v>
      </c>
      <c r="H675" s="49">
        <f>ROUND('LOSS COST BY TERRITORY AND ZIP'!$H675*VLOOKUP(TEXT(A675,"000"),'OFF-BALANCE FACTORS'!$B$2:$H$100,5),0)</f>
        <v>155</v>
      </c>
      <c r="I675" s="57">
        <f>VLOOKUP($A675,'BASE LOSS COSTS'!$AH$14:$AI$28,2,FALSE)</f>
        <v>1</v>
      </c>
      <c r="J675" s="57">
        <f>VLOOKUP($A675,'BASE LOSS COSTS'!$AK$14:$AL$28,2,FALSE)</f>
        <v>2</v>
      </c>
      <c r="K675" s="57">
        <f>VLOOKUP($A675,'BASE LOSS COSTS'!$AN$14:$AO$28,2,FALSE)</f>
        <v>3</v>
      </c>
      <c r="L675" s="57">
        <f>VLOOKUP($A675,'BASE LOSS COSTS'!$AQ$14:$AR$28,2,FALSE)</f>
        <v>5</v>
      </c>
      <c r="M675" s="49">
        <f>ROUND('LOSS COST BY TERRITORY AND ZIP'!$M675*VLOOKUP(TEXT(A675,"000"),'OFF-BALANCE FACTORS'!$B$2:$H$100,5),0)</f>
        <v>127</v>
      </c>
      <c r="N675" s="71">
        <f>VLOOKUP($A675,'BASE LOSS COSTS'!$AT$14:$AU$28,2,FALSE)</f>
        <v>0.62</v>
      </c>
      <c r="O675" s="71">
        <f>VLOOKUP($A675,'BASE LOSS COSTS'!$AW$14:$AX$28,2,FALSE)</f>
        <v>1.25</v>
      </c>
      <c r="P675" s="71">
        <f>VLOOKUP($A675,'BASE LOSS COSTS'!$AZ$14:$BA$28,2,FALSE)</f>
        <v>1.87</v>
      </c>
      <c r="Q675" s="49">
        <f>VLOOKUP(A675,'BASE LOSS COSTS'!$D$55:$E$69,2)</f>
        <v>13</v>
      </c>
      <c r="R675" s="49">
        <f>VLOOKUP(A675,'BASE LOSS COSTS'!$V$55:$W$69,2)</f>
        <v>9</v>
      </c>
      <c r="S675" s="57">
        <f>VLOOKUP(A675,'BASE LOSS COSTS'!$J$14:$K$28,2)</f>
        <v>153</v>
      </c>
      <c r="T675" s="49">
        <f>VLOOKUP(A675,'BASE LOSS COSTS'!$G$55:$H$69,2)</f>
        <v>9</v>
      </c>
      <c r="U675" s="57">
        <f>VLOOKUP(A675,'BASE LOSS COSTS'!$M$14:$N$28,2)</f>
        <v>576</v>
      </c>
      <c r="V675" s="71">
        <f>VLOOKUP($A675,'BASE LOSS COSTS'!$BC$14:$BD$28,2,FALSE)</f>
        <v>1.26</v>
      </c>
      <c r="W675" s="71">
        <f>VLOOKUP($A675,'BASE LOSS COSTS'!$BF$14:$BG$28,2,FALSE)</f>
        <v>1.89</v>
      </c>
      <c r="X675" s="71">
        <f>VLOOKUP($A675,'BASE LOSS COSTS'!$BI$14:$BJ$28,2,FALSE)</f>
        <v>2.52</v>
      </c>
      <c r="Y675" s="57">
        <f>VLOOKUP(A675,'BASE LOSS COSTS'!$J$55:$K$69,2)</f>
        <v>25</v>
      </c>
      <c r="Z675" s="57">
        <f>VLOOKUP(A675,'BASE LOSS COSTS'!$Y$55:$Z$69,2)</f>
        <v>20</v>
      </c>
      <c r="AA675" s="57">
        <f>VLOOKUP(A675,'BASE LOSS COSTS'!$P$14:$Q$28,2)</f>
        <v>137</v>
      </c>
      <c r="AB675" s="71">
        <f>VLOOKUP($A675,'BASE LOSS COSTS'!$BL$14:$BM$28,2,FALSE)</f>
        <v>0.63</v>
      </c>
      <c r="AC675" s="71">
        <f>VLOOKUP($A675,'BASE LOSS COSTS'!$BO$14:$BP$28,2,FALSE)</f>
        <v>1.26</v>
      </c>
      <c r="AD675" s="71">
        <f>VLOOKUP($A675,'BASE LOSS COSTS'!$BR$14:$BS$28,2,FALSE)</f>
        <v>1.89</v>
      </c>
      <c r="AE675" s="57">
        <f>VLOOKUP(A675,'BASE LOSS COSTS'!$M$55:$N$69,2)</f>
        <v>3</v>
      </c>
      <c r="AF675" s="57">
        <f>VLOOKUP(A675,'BASE LOSS COSTS'!$S$14:$T$28,2)</f>
        <v>55</v>
      </c>
      <c r="AG675" s="71">
        <f>VLOOKUP($A675,'BASE LOSS COSTS'!$BU$14:$BV$28,2,FALSE)</f>
        <v>6.93</v>
      </c>
      <c r="AH675" s="71">
        <f>VLOOKUP($A675,'BASE LOSS COSTS'!$BX$14:$BY$28,2,FALSE)</f>
        <v>8.19</v>
      </c>
      <c r="AI675" s="71">
        <f>VLOOKUP($A675,'BASE LOSS COSTS'!$CA$14:$CB$28,2,FALSE)</f>
        <v>9.4499999999999993</v>
      </c>
      <c r="AJ675" s="57">
        <f>VLOOKUP(A675,'BASE LOSS COSTS'!$P$55:$Q$69,2)</f>
        <v>2</v>
      </c>
      <c r="AK675" s="57">
        <f>VLOOKUP(A675,'BASE LOSS COSTS'!$V$14:$W$28,2)</f>
        <v>452</v>
      </c>
      <c r="AL675" s="71">
        <f>VLOOKUP($A675,'BASE LOSS COSTS'!$CD$14:$CE$28,2,FALSE)</f>
        <v>39.06</v>
      </c>
      <c r="AM675" s="71">
        <f>VLOOKUP($A675,'BASE LOSS COSTS'!$CG$14:$CH$28,2,FALSE)</f>
        <v>44.1</v>
      </c>
      <c r="AN675" s="71">
        <f>VLOOKUP($A675,'BASE LOSS COSTS'!$CJ$14:$CK$28,2,FALSE)</f>
        <v>60.48</v>
      </c>
      <c r="AO675" s="57">
        <f>VLOOKUP(A675,'BASE LOSS COSTS'!$S$55:$T$69,2)</f>
        <v>24</v>
      </c>
      <c r="AP675" s="49">
        <f>ROUND('LOSS COST BY TERRITORY AND ZIP'!$AP675*VLOOKUP(TEXT(A675,"000"),'OFF-BALANCE FACTORS'!$B$2:$H$100,4),0)</f>
        <v>222</v>
      </c>
      <c r="AQ675" s="49">
        <f>ROUND('LOSS COST BY TERRITORY AND ZIP'!$AQ675*VLOOKUP(TEXT(A675,"000"),'OFF-BALANCE FACTORS'!$B$2:$H$100,4),0)</f>
        <v>191</v>
      </c>
      <c r="AR675" s="57">
        <f>VLOOKUP(A675,'BASE LOSS COSTS'!$G$35:$H$49,2)</f>
        <v>264</v>
      </c>
      <c r="AS675" s="57">
        <f>VLOOKUP(A675,'BASE LOSS COSTS'!$J$35:$K$49,2)</f>
        <v>264</v>
      </c>
      <c r="AT675" s="57">
        <f>VLOOKUP(A675,'BASE LOSS COSTS'!$M$35:$N$49,2)</f>
        <v>228</v>
      </c>
      <c r="AU675" s="57">
        <f>VLOOKUP(A675,'BASE LOSS COSTS'!$P$35:$Q$49,2)</f>
        <v>228</v>
      </c>
      <c r="AV675" s="57">
        <f>VLOOKUP(A675,'BASE LOSS COSTS'!$S$35:$T$49,2)</f>
        <v>120</v>
      </c>
      <c r="AW675" s="57">
        <f>VLOOKUP(A675,'BASE LOSS COSTS'!$V$35:$W$49,2)</f>
        <v>120</v>
      </c>
      <c r="AX675" s="57">
        <f>VLOOKUP(A675,'BASE LOSS COSTS'!$Y$35:$Z$49,2)</f>
        <v>104</v>
      </c>
      <c r="AY675" s="57">
        <f>VLOOKUP(A675,'BASE LOSS COSTS'!$AB$35:$AC$49,2)</f>
        <v>104</v>
      </c>
      <c r="AZ675" s="49">
        <f>ROUND('LOSS COST BY TERRITORY AND ZIP'!$AZ675*VLOOKUP(TEXT(A675,"000"),'OFF-BALANCE FACTORS'!$B$2:$H$100,3),0)</f>
        <v>222</v>
      </c>
      <c r="BA675" s="57">
        <f>VLOOKUP(A675,'BASE LOSS COSTS'!$AH$35:$AI$49,2)</f>
        <v>268</v>
      </c>
      <c r="BB675" s="57">
        <f>VLOOKUP(A675,'BASE LOSS COSTS'!$AK$35:$AL$49,2)</f>
        <v>268</v>
      </c>
      <c r="BC675" s="57">
        <f>VLOOKUP(A675,'BASE LOSS COSTS'!$AN$35:$AO$49,2)</f>
        <v>80</v>
      </c>
      <c r="BD675" s="57">
        <f>VLOOKUP(A675,'BASE LOSS COSTS'!$AQ$35:$AR$49,2)</f>
        <v>80</v>
      </c>
      <c r="BE675" s="49">
        <f>ROUND('LOSS COST BY TERRITORY AND ZIP'!$BE675*VLOOKUP(TEXT(A675,"000"),'OFF-BALANCE FACTORS'!$B$2:$H$100,7),0)</f>
        <v>322</v>
      </c>
      <c r="BF675" s="62">
        <f t="shared" si="10"/>
        <v>278</v>
      </c>
      <c r="BG675" s="49">
        <f>ROUND('LOSS COST BY TERRITORY AND ZIP'!$BG675*VLOOKUP(TEXT(A675,"000"),'OFF-BALANCE FACTORS'!$B$2:$H$100,6),0)</f>
        <v>241</v>
      </c>
      <c r="BH675" s="38"/>
      <c r="BI675" s="38"/>
      <c r="BJ675" s="38"/>
      <c r="BK675" s="38"/>
      <c r="BL675" s="38"/>
      <c r="BM675" s="38"/>
      <c r="BN675" s="38"/>
      <c r="BO675" s="38"/>
      <c r="BP675" s="38"/>
      <c r="BQ675" s="38"/>
      <c r="BR675" s="38"/>
      <c r="BS675" s="38"/>
      <c r="BT675" s="38"/>
      <c r="BU675" s="38"/>
      <c r="BV675" s="38"/>
      <c r="BW675" s="38"/>
      <c r="BX675" s="38"/>
      <c r="BY675" s="38"/>
      <c r="BZ675" s="38"/>
      <c r="CA675" s="38"/>
      <c r="CB675" s="38"/>
      <c r="CC675" s="38"/>
      <c r="CD675" s="38"/>
      <c r="CE675" s="38"/>
      <c r="CF675" s="39"/>
      <c r="CG675" s="39"/>
    </row>
    <row r="676" spans="1:85">
      <c r="A676" s="41">
        <v>117</v>
      </c>
      <c r="B676" s="41">
        <v>67646</v>
      </c>
      <c r="C676" s="49">
        <f>ROUND('LOSS COST BY TERRITORY AND ZIP'!$C676*VLOOKUP(TEXT(A676,"000"),'OFF-BALANCE FACTORS'!$B$2:$H$100,2),0)</f>
        <v>151</v>
      </c>
      <c r="D676" s="70">
        <f>VLOOKUP($A676,'BASE LOSS COSTS'!$Y$14:$Z$28,2,FALSE)</f>
        <v>0.63</v>
      </c>
      <c r="E676" s="70">
        <f>VLOOKUP($A676,'BASE LOSS COSTS'!$AB$14:$AC$28,2,FALSE)</f>
        <v>1.26</v>
      </c>
      <c r="F676" s="70">
        <f>VLOOKUP($A676,'BASE LOSS COSTS'!$AE$14:$AF$28,2,FALSE)</f>
        <v>1.89</v>
      </c>
      <c r="G676" s="49">
        <f>VLOOKUP(A676,'BASE LOSS COSTS'!$A$55:$B$69,2)</f>
        <v>4</v>
      </c>
      <c r="H676" s="49">
        <f>ROUND('LOSS COST BY TERRITORY AND ZIP'!$H676*VLOOKUP(TEXT(A676,"000"),'OFF-BALANCE FACTORS'!$B$2:$H$100,5),0)</f>
        <v>155</v>
      </c>
      <c r="I676" s="57">
        <f>VLOOKUP($A676,'BASE LOSS COSTS'!$AH$14:$AI$28,2,FALSE)</f>
        <v>1</v>
      </c>
      <c r="J676" s="57">
        <f>VLOOKUP($A676,'BASE LOSS COSTS'!$AK$14:$AL$28,2,FALSE)</f>
        <v>2</v>
      </c>
      <c r="K676" s="57">
        <f>VLOOKUP($A676,'BASE LOSS COSTS'!$AN$14:$AO$28,2,FALSE)</f>
        <v>3</v>
      </c>
      <c r="L676" s="57">
        <f>VLOOKUP($A676,'BASE LOSS COSTS'!$AQ$14:$AR$28,2,FALSE)</f>
        <v>5</v>
      </c>
      <c r="M676" s="49">
        <f>ROUND('LOSS COST BY TERRITORY AND ZIP'!$M676*VLOOKUP(TEXT(A676,"000"),'OFF-BALANCE FACTORS'!$B$2:$H$100,5),0)</f>
        <v>127</v>
      </c>
      <c r="N676" s="71">
        <f>VLOOKUP($A676,'BASE LOSS COSTS'!$AT$14:$AU$28,2,FALSE)</f>
        <v>0.62</v>
      </c>
      <c r="O676" s="71">
        <f>VLOOKUP($A676,'BASE LOSS COSTS'!$AW$14:$AX$28,2,FALSE)</f>
        <v>1.25</v>
      </c>
      <c r="P676" s="71">
        <f>VLOOKUP($A676,'BASE LOSS COSTS'!$AZ$14:$BA$28,2,FALSE)</f>
        <v>1.87</v>
      </c>
      <c r="Q676" s="49">
        <f>VLOOKUP(A676,'BASE LOSS COSTS'!$D$55:$E$69,2)</f>
        <v>13</v>
      </c>
      <c r="R676" s="49">
        <f>VLOOKUP(A676,'BASE LOSS COSTS'!$V$55:$W$69,2)</f>
        <v>9</v>
      </c>
      <c r="S676" s="57">
        <f>VLOOKUP(A676,'BASE LOSS COSTS'!$J$14:$K$28,2)</f>
        <v>153</v>
      </c>
      <c r="T676" s="49">
        <f>VLOOKUP(A676,'BASE LOSS COSTS'!$G$55:$H$69,2)</f>
        <v>9</v>
      </c>
      <c r="U676" s="57">
        <f>VLOOKUP(A676,'BASE LOSS COSTS'!$M$14:$N$28,2)</f>
        <v>576</v>
      </c>
      <c r="V676" s="71">
        <f>VLOOKUP($A676,'BASE LOSS COSTS'!$BC$14:$BD$28,2,FALSE)</f>
        <v>1.26</v>
      </c>
      <c r="W676" s="71">
        <f>VLOOKUP($A676,'BASE LOSS COSTS'!$BF$14:$BG$28,2,FALSE)</f>
        <v>1.89</v>
      </c>
      <c r="X676" s="71">
        <f>VLOOKUP($A676,'BASE LOSS COSTS'!$BI$14:$BJ$28,2,FALSE)</f>
        <v>2.52</v>
      </c>
      <c r="Y676" s="57">
        <f>VLOOKUP(A676,'BASE LOSS COSTS'!$J$55:$K$69,2)</f>
        <v>25</v>
      </c>
      <c r="Z676" s="57">
        <f>VLOOKUP(A676,'BASE LOSS COSTS'!$Y$55:$Z$69,2)</f>
        <v>20</v>
      </c>
      <c r="AA676" s="57">
        <f>VLOOKUP(A676,'BASE LOSS COSTS'!$P$14:$Q$28,2)</f>
        <v>137</v>
      </c>
      <c r="AB676" s="71">
        <f>VLOOKUP($A676,'BASE LOSS COSTS'!$BL$14:$BM$28,2,FALSE)</f>
        <v>0.63</v>
      </c>
      <c r="AC676" s="71">
        <f>VLOOKUP($A676,'BASE LOSS COSTS'!$BO$14:$BP$28,2,FALSE)</f>
        <v>1.26</v>
      </c>
      <c r="AD676" s="71">
        <f>VLOOKUP($A676,'BASE LOSS COSTS'!$BR$14:$BS$28,2,FALSE)</f>
        <v>1.89</v>
      </c>
      <c r="AE676" s="57">
        <f>VLOOKUP(A676,'BASE LOSS COSTS'!$M$55:$N$69,2)</f>
        <v>3</v>
      </c>
      <c r="AF676" s="57">
        <f>VLOOKUP(A676,'BASE LOSS COSTS'!$S$14:$T$28,2)</f>
        <v>55</v>
      </c>
      <c r="AG676" s="71">
        <f>VLOOKUP($A676,'BASE LOSS COSTS'!$BU$14:$BV$28,2,FALSE)</f>
        <v>6.93</v>
      </c>
      <c r="AH676" s="71">
        <f>VLOOKUP($A676,'BASE LOSS COSTS'!$BX$14:$BY$28,2,FALSE)</f>
        <v>8.19</v>
      </c>
      <c r="AI676" s="71">
        <f>VLOOKUP($A676,'BASE LOSS COSTS'!$CA$14:$CB$28,2,FALSE)</f>
        <v>9.4499999999999993</v>
      </c>
      <c r="AJ676" s="57">
        <f>VLOOKUP(A676,'BASE LOSS COSTS'!$P$55:$Q$69,2)</f>
        <v>2</v>
      </c>
      <c r="AK676" s="57">
        <f>VLOOKUP(A676,'BASE LOSS COSTS'!$V$14:$W$28,2)</f>
        <v>452</v>
      </c>
      <c r="AL676" s="71">
        <f>VLOOKUP($A676,'BASE LOSS COSTS'!$CD$14:$CE$28,2,FALSE)</f>
        <v>39.06</v>
      </c>
      <c r="AM676" s="71">
        <f>VLOOKUP($A676,'BASE LOSS COSTS'!$CG$14:$CH$28,2,FALSE)</f>
        <v>44.1</v>
      </c>
      <c r="AN676" s="71">
        <f>VLOOKUP($A676,'BASE LOSS COSTS'!$CJ$14:$CK$28,2,FALSE)</f>
        <v>60.48</v>
      </c>
      <c r="AO676" s="57">
        <f>VLOOKUP(A676,'BASE LOSS COSTS'!$S$55:$T$69,2)</f>
        <v>24</v>
      </c>
      <c r="AP676" s="49">
        <f>ROUND('LOSS COST BY TERRITORY AND ZIP'!$AP676*VLOOKUP(TEXT(A676,"000"),'OFF-BALANCE FACTORS'!$B$2:$H$100,4),0)</f>
        <v>222</v>
      </c>
      <c r="AQ676" s="49">
        <f>ROUND('LOSS COST BY TERRITORY AND ZIP'!$AQ676*VLOOKUP(TEXT(A676,"000"),'OFF-BALANCE FACTORS'!$B$2:$H$100,4),0)</f>
        <v>191</v>
      </c>
      <c r="AR676" s="57">
        <f>VLOOKUP(A676,'BASE LOSS COSTS'!$G$35:$H$49,2)</f>
        <v>264</v>
      </c>
      <c r="AS676" s="57">
        <f>VLOOKUP(A676,'BASE LOSS COSTS'!$J$35:$K$49,2)</f>
        <v>264</v>
      </c>
      <c r="AT676" s="57">
        <f>VLOOKUP(A676,'BASE LOSS COSTS'!$M$35:$N$49,2)</f>
        <v>228</v>
      </c>
      <c r="AU676" s="57">
        <f>VLOOKUP(A676,'BASE LOSS COSTS'!$P$35:$Q$49,2)</f>
        <v>228</v>
      </c>
      <c r="AV676" s="57">
        <f>VLOOKUP(A676,'BASE LOSS COSTS'!$S$35:$T$49,2)</f>
        <v>120</v>
      </c>
      <c r="AW676" s="57">
        <f>VLOOKUP(A676,'BASE LOSS COSTS'!$V$35:$W$49,2)</f>
        <v>120</v>
      </c>
      <c r="AX676" s="57">
        <f>VLOOKUP(A676,'BASE LOSS COSTS'!$Y$35:$Z$49,2)</f>
        <v>104</v>
      </c>
      <c r="AY676" s="57">
        <f>VLOOKUP(A676,'BASE LOSS COSTS'!$AB$35:$AC$49,2)</f>
        <v>104</v>
      </c>
      <c r="AZ676" s="49">
        <f>ROUND('LOSS COST BY TERRITORY AND ZIP'!$AZ676*VLOOKUP(TEXT(A676,"000"),'OFF-BALANCE FACTORS'!$B$2:$H$100,3),0)</f>
        <v>222</v>
      </c>
      <c r="BA676" s="57">
        <f>VLOOKUP(A676,'BASE LOSS COSTS'!$AH$35:$AI$49,2)</f>
        <v>268</v>
      </c>
      <c r="BB676" s="57">
        <f>VLOOKUP(A676,'BASE LOSS COSTS'!$AK$35:$AL$49,2)</f>
        <v>268</v>
      </c>
      <c r="BC676" s="57">
        <f>VLOOKUP(A676,'BASE LOSS COSTS'!$AN$35:$AO$49,2)</f>
        <v>80</v>
      </c>
      <c r="BD676" s="57">
        <f>VLOOKUP(A676,'BASE LOSS COSTS'!$AQ$35:$AR$49,2)</f>
        <v>80</v>
      </c>
      <c r="BE676" s="49">
        <f>ROUND('LOSS COST BY TERRITORY AND ZIP'!$BE676*VLOOKUP(TEXT(A676,"000"),'OFF-BALANCE FACTORS'!$B$2:$H$100,7),0)</f>
        <v>322</v>
      </c>
      <c r="BF676" s="62">
        <f t="shared" si="10"/>
        <v>278</v>
      </c>
      <c r="BG676" s="49">
        <f>ROUND('LOSS COST BY TERRITORY AND ZIP'!$BG676*VLOOKUP(TEXT(A676,"000"),'OFF-BALANCE FACTORS'!$B$2:$H$100,6),0)</f>
        <v>241</v>
      </c>
      <c r="BH676" s="38"/>
      <c r="BI676" s="38"/>
      <c r="BJ676" s="38"/>
      <c r="BK676" s="38"/>
      <c r="BL676" s="38"/>
      <c r="BM676" s="38"/>
      <c r="BN676" s="38"/>
      <c r="BO676" s="38"/>
      <c r="BP676" s="38"/>
      <c r="BQ676" s="38"/>
      <c r="BR676" s="38"/>
      <c r="BS676" s="38"/>
      <c r="BT676" s="38"/>
      <c r="BU676" s="38"/>
      <c r="BV676" s="38"/>
      <c r="BW676" s="38"/>
      <c r="BX676" s="38"/>
      <c r="BY676" s="38"/>
      <c r="BZ676" s="38"/>
      <c r="CA676" s="38"/>
      <c r="CB676" s="38"/>
      <c r="CC676" s="38"/>
      <c r="CD676" s="38"/>
      <c r="CE676" s="38"/>
      <c r="CF676" s="39"/>
      <c r="CG676" s="39"/>
    </row>
    <row r="677" spans="1:85">
      <c r="A677" s="41">
        <v>117</v>
      </c>
      <c r="B677" s="41">
        <v>67647</v>
      </c>
      <c r="C677" s="49">
        <f>ROUND('LOSS COST BY TERRITORY AND ZIP'!$C677*VLOOKUP(TEXT(A677,"000"),'OFF-BALANCE FACTORS'!$B$2:$H$100,2),0)</f>
        <v>151</v>
      </c>
      <c r="D677" s="70">
        <f>VLOOKUP($A677,'BASE LOSS COSTS'!$Y$14:$Z$28,2,FALSE)</f>
        <v>0.63</v>
      </c>
      <c r="E677" s="70">
        <f>VLOOKUP($A677,'BASE LOSS COSTS'!$AB$14:$AC$28,2,FALSE)</f>
        <v>1.26</v>
      </c>
      <c r="F677" s="70">
        <f>VLOOKUP($A677,'BASE LOSS COSTS'!$AE$14:$AF$28,2,FALSE)</f>
        <v>1.89</v>
      </c>
      <c r="G677" s="49">
        <f>VLOOKUP(A677,'BASE LOSS COSTS'!$A$55:$B$69,2)</f>
        <v>4</v>
      </c>
      <c r="H677" s="49">
        <f>ROUND('LOSS COST BY TERRITORY AND ZIP'!$H677*VLOOKUP(TEXT(A677,"000"),'OFF-BALANCE FACTORS'!$B$2:$H$100,5),0)</f>
        <v>155</v>
      </c>
      <c r="I677" s="57">
        <f>VLOOKUP($A677,'BASE LOSS COSTS'!$AH$14:$AI$28,2,FALSE)</f>
        <v>1</v>
      </c>
      <c r="J677" s="57">
        <f>VLOOKUP($A677,'BASE LOSS COSTS'!$AK$14:$AL$28,2,FALSE)</f>
        <v>2</v>
      </c>
      <c r="K677" s="57">
        <f>VLOOKUP($A677,'BASE LOSS COSTS'!$AN$14:$AO$28,2,FALSE)</f>
        <v>3</v>
      </c>
      <c r="L677" s="57">
        <f>VLOOKUP($A677,'BASE LOSS COSTS'!$AQ$14:$AR$28,2,FALSE)</f>
        <v>5</v>
      </c>
      <c r="M677" s="49">
        <f>ROUND('LOSS COST BY TERRITORY AND ZIP'!$M677*VLOOKUP(TEXT(A677,"000"),'OFF-BALANCE FACTORS'!$B$2:$H$100,5),0)</f>
        <v>127</v>
      </c>
      <c r="N677" s="71">
        <f>VLOOKUP($A677,'BASE LOSS COSTS'!$AT$14:$AU$28,2,FALSE)</f>
        <v>0.62</v>
      </c>
      <c r="O677" s="71">
        <f>VLOOKUP($A677,'BASE LOSS COSTS'!$AW$14:$AX$28,2,FALSE)</f>
        <v>1.25</v>
      </c>
      <c r="P677" s="71">
        <f>VLOOKUP($A677,'BASE LOSS COSTS'!$AZ$14:$BA$28,2,FALSE)</f>
        <v>1.87</v>
      </c>
      <c r="Q677" s="49">
        <f>VLOOKUP(A677,'BASE LOSS COSTS'!$D$55:$E$69,2)</f>
        <v>13</v>
      </c>
      <c r="R677" s="49">
        <f>VLOOKUP(A677,'BASE LOSS COSTS'!$V$55:$W$69,2)</f>
        <v>9</v>
      </c>
      <c r="S677" s="57">
        <f>VLOOKUP(A677,'BASE LOSS COSTS'!$J$14:$K$28,2)</f>
        <v>153</v>
      </c>
      <c r="T677" s="49">
        <f>VLOOKUP(A677,'BASE LOSS COSTS'!$G$55:$H$69,2)</f>
        <v>9</v>
      </c>
      <c r="U677" s="57">
        <f>VLOOKUP(A677,'BASE LOSS COSTS'!$M$14:$N$28,2)</f>
        <v>576</v>
      </c>
      <c r="V677" s="71">
        <f>VLOOKUP($A677,'BASE LOSS COSTS'!$BC$14:$BD$28,2,FALSE)</f>
        <v>1.26</v>
      </c>
      <c r="W677" s="71">
        <f>VLOOKUP($A677,'BASE LOSS COSTS'!$BF$14:$BG$28,2,FALSE)</f>
        <v>1.89</v>
      </c>
      <c r="X677" s="71">
        <f>VLOOKUP($A677,'BASE LOSS COSTS'!$BI$14:$BJ$28,2,FALSE)</f>
        <v>2.52</v>
      </c>
      <c r="Y677" s="57">
        <f>VLOOKUP(A677,'BASE LOSS COSTS'!$J$55:$K$69,2)</f>
        <v>25</v>
      </c>
      <c r="Z677" s="57">
        <f>VLOOKUP(A677,'BASE LOSS COSTS'!$Y$55:$Z$69,2)</f>
        <v>20</v>
      </c>
      <c r="AA677" s="57">
        <f>VLOOKUP(A677,'BASE LOSS COSTS'!$P$14:$Q$28,2)</f>
        <v>137</v>
      </c>
      <c r="AB677" s="71">
        <f>VLOOKUP($A677,'BASE LOSS COSTS'!$BL$14:$BM$28,2,FALSE)</f>
        <v>0.63</v>
      </c>
      <c r="AC677" s="71">
        <f>VLOOKUP($A677,'BASE LOSS COSTS'!$BO$14:$BP$28,2,FALSE)</f>
        <v>1.26</v>
      </c>
      <c r="AD677" s="71">
        <f>VLOOKUP($A677,'BASE LOSS COSTS'!$BR$14:$BS$28,2,FALSE)</f>
        <v>1.89</v>
      </c>
      <c r="AE677" s="57">
        <f>VLOOKUP(A677,'BASE LOSS COSTS'!$M$55:$N$69,2)</f>
        <v>3</v>
      </c>
      <c r="AF677" s="57">
        <f>VLOOKUP(A677,'BASE LOSS COSTS'!$S$14:$T$28,2)</f>
        <v>55</v>
      </c>
      <c r="AG677" s="71">
        <f>VLOOKUP($A677,'BASE LOSS COSTS'!$BU$14:$BV$28,2,FALSE)</f>
        <v>6.93</v>
      </c>
      <c r="AH677" s="71">
        <f>VLOOKUP($A677,'BASE LOSS COSTS'!$BX$14:$BY$28,2,FALSE)</f>
        <v>8.19</v>
      </c>
      <c r="AI677" s="71">
        <f>VLOOKUP($A677,'BASE LOSS COSTS'!$CA$14:$CB$28,2,FALSE)</f>
        <v>9.4499999999999993</v>
      </c>
      <c r="AJ677" s="57">
        <f>VLOOKUP(A677,'BASE LOSS COSTS'!$P$55:$Q$69,2)</f>
        <v>2</v>
      </c>
      <c r="AK677" s="57">
        <f>VLOOKUP(A677,'BASE LOSS COSTS'!$V$14:$W$28,2)</f>
        <v>452</v>
      </c>
      <c r="AL677" s="71">
        <f>VLOOKUP($A677,'BASE LOSS COSTS'!$CD$14:$CE$28,2,FALSE)</f>
        <v>39.06</v>
      </c>
      <c r="AM677" s="71">
        <f>VLOOKUP($A677,'BASE LOSS COSTS'!$CG$14:$CH$28,2,FALSE)</f>
        <v>44.1</v>
      </c>
      <c r="AN677" s="71">
        <f>VLOOKUP($A677,'BASE LOSS COSTS'!$CJ$14:$CK$28,2,FALSE)</f>
        <v>60.48</v>
      </c>
      <c r="AO677" s="57">
        <f>VLOOKUP(A677,'BASE LOSS COSTS'!$S$55:$T$69,2)</f>
        <v>24</v>
      </c>
      <c r="AP677" s="49">
        <f>ROUND('LOSS COST BY TERRITORY AND ZIP'!$AP677*VLOOKUP(TEXT(A677,"000"),'OFF-BALANCE FACTORS'!$B$2:$H$100,4),0)</f>
        <v>222</v>
      </c>
      <c r="AQ677" s="49">
        <f>ROUND('LOSS COST BY TERRITORY AND ZIP'!$AQ677*VLOOKUP(TEXT(A677,"000"),'OFF-BALANCE FACTORS'!$B$2:$H$100,4),0)</f>
        <v>191</v>
      </c>
      <c r="AR677" s="57">
        <f>VLOOKUP(A677,'BASE LOSS COSTS'!$G$35:$H$49,2)</f>
        <v>264</v>
      </c>
      <c r="AS677" s="57">
        <f>VLOOKUP(A677,'BASE LOSS COSTS'!$J$35:$K$49,2)</f>
        <v>264</v>
      </c>
      <c r="AT677" s="57">
        <f>VLOOKUP(A677,'BASE LOSS COSTS'!$M$35:$N$49,2)</f>
        <v>228</v>
      </c>
      <c r="AU677" s="57">
        <f>VLOOKUP(A677,'BASE LOSS COSTS'!$P$35:$Q$49,2)</f>
        <v>228</v>
      </c>
      <c r="AV677" s="57">
        <f>VLOOKUP(A677,'BASE LOSS COSTS'!$S$35:$T$49,2)</f>
        <v>120</v>
      </c>
      <c r="AW677" s="57">
        <f>VLOOKUP(A677,'BASE LOSS COSTS'!$V$35:$W$49,2)</f>
        <v>120</v>
      </c>
      <c r="AX677" s="57">
        <f>VLOOKUP(A677,'BASE LOSS COSTS'!$Y$35:$Z$49,2)</f>
        <v>104</v>
      </c>
      <c r="AY677" s="57">
        <f>VLOOKUP(A677,'BASE LOSS COSTS'!$AB$35:$AC$49,2)</f>
        <v>104</v>
      </c>
      <c r="AZ677" s="49">
        <f>ROUND('LOSS COST BY TERRITORY AND ZIP'!$AZ677*VLOOKUP(TEXT(A677,"000"),'OFF-BALANCE FACTORS'!$B$2:$H$100,3),0)</f>
        <v>222</v>
      </c>
      <c r="BA677" s="57">
        <f>VLOOKUP(A677,'BASE LOSS COSTS'!$AH$35:$AI$49,2)</f>
        <v>268</v>
      </c>
      <c r="BB677" s="57">
        <f>VLOOKUP(A677,'BASE LOSS COSTS'!$AK$35:$AL$49,2)</f>
        <v>268</v>
      </c>
      <c r="BC677" s="57">
        <f>VLOOKUP(A677,'BASE LOSS COSTS'!$AN$35:$AO$49,2)</f>
        <v>80</v>
      </c>
      <c r="BD677" s="57">
        <f>VLOOKUP(A677,'BASE LOSS COSTS'!$AQ$35:$AR$49,2)</f>
        <v>80</v>
      </c>
      <c r="BE677" s="49">
        <f>ROUND('LOSS COST BY TERRITORY AND ZIP'!$BE677*VLOOKUP(TEXT(A677,"000"),'OFF-BALANCE FACTORS'!$B$2:$H$100,7),0)</f>
        <v>322</v>
      </c>
      <c r="BF677" s="62">
        <f t="shared" si="10"/>
        <v>278</v>
      </c>
      <c r="BG677" s="49">
        <f>ROUND('LOSS COST BY TERRITORY AND ZIP'!$BG677*VLOOKUP(TEXT(A677,"000"),'OFF-BALANCE FACTORS'!$B$2:$H$100,6),0)</f>
        <v>241</v>
      </c>
      <c r="BH677" s="38"/>
      <c r="BI677" s="38"/>
      <c r="BJ677" s="38"/>
      <c r="BK677" s="38"/>
      <c r="BL677" s="38"/>
      <c r="BM677" s="38"/>
      <c r="BN677" s="38"/>
      <c r="BO677" s="38"/>
      <c r="BP677" s="38"/>
      <c r="BQ677" s="38"/>
      <c r="BR677" s="38"/>
      <c r="BS677" s="38"/>
      <c r="BT677" s="38"/>
      <c r="BU677" s="38"/>
      <c r="BV677" s="38"/>
      <c r="BW677" s="38"/>
      <c r="BX677" s="38"/>
      <c r="BY677" s="38"/>
      <c r="BZ677" s="38"/>
      <c r="CA677" s="38"/>
      <c r="CB677" s="38"/>
      <c r="CC677" s="38"/>
      <c r="CD677" s="38"/>
      <c r="CE677" s="38"/>
      <c r="CF677" s="39"/>
      <c r="CG677" s="39"/>
    </row>
    <row r="678" spans="1:85">
      <c r="A678" s="41">
        <v>117</v>
      </c>
      <c r="B678" s="41">
        <v>67648</v>
      </c>
      <c r="C678" s="49">
        <f>ROUND('LOSS COST BY TERRITORY AND ZIP'!$C678*VLOOKUP(TEXT(A678,"000"),'OFF-BALANCE FACTORS'!$B$2:$H$100,2),0)</f>
        <v>151</v>
      </c>
      <c r="D678" s="70">
        <f>VLOOKUP($A678,'BASE LOSS COSTS'!$Y$14:$Z$28,2,FALSE)</f>
        <v>0.63</v>
      </c>
      <c r="E678" s="70">
        <f>VLOOKUP($A678,'BASE LOSS COSTS'!$AB$14:$AC$28,2,FALSE)</f>
        <v>1.26</v>
      </c>
      <c r="F678" s="70">
        <f>VLOOKUP($A678,'BASE LOSS COSTS'!$AE$14:$AF$28,2,FALSE)</f>
        <v>1.89</v>
      </c>
      <c r="G678" s="49">
        <f>VLOOKUP(A678,'BASE LOSS COSTS'!$A$55:$B$69,2)</f>
        <v>4</v>
      </c>
      <c r="H678" s="49">
        <f>ROUND('LOSS COST BY TERRITORY AND ZIP'!$H678*VLOOKUP(TEXT(A678,"000"),'OFF-BALANCE FACTORS'!$B$2:$H$100,5),0)</f>
        <v>155</v>
      </c>
      <c r="I678" s="57">
        <f>VLOOKUP($A678,'BASE LOSS COSTS'!$AH$14:$AI$28,2,FALSE)</f>
        <v>1</v>
      </c>
      <c r="J678" s="57">
        <f>VLOOKUP($A678,'BASE LOSS COSTS'!$AK$14:$AL$28,2,FALSE)</f>
        <v>2</v>
      </c>
      <c r="K678" s="57">
        <f>VLOOKUP($A678,'BASE LOSS COSTS'!$AN$14:$AO$28,2,FALSE)</f>
        <v>3</v>
      </c>
      <c r="L678" s="57">
        <f>VLOOKUP($A678,'BASE LOSS COSTS'!$AQ$14:$AR$28,2,FALSE)</f>
        <v>5</v>
      </c>
      <c r="M678" s="49">
        <f>ROUND('LOSS COST BY TERRITORY AND ZIP'!$M678*VLOOKUP(TEXT(A678,"000"),'OFF-BALANCE FACTORS'!$B$2:$H$100,5),0)</f>
        <v>127</v>
      </c>
      <c r="N678" s="71">
        <f>VLOOKUP($A678,'BASE LOSS COSTS'!$AT$14:$AU$28,2,FALSE)</f>
        <v>0.62</v>
      </c>
      <c r="O678" s="71">
        <f>VLOOKUP($A678,'BASE LOSS COSTS'!$AW$14:$AX$28,2,FALSE)</f>
        <v>1.25</v>
      </c>
      <c r="P678" s="71">
        <f>VLOOKUP($A678,'BASE LOSS COSTS'!$AZ$14:$BA$28,2,FALSE)</f>
        <v>1.87</v>
      </c>
      <c r="Q678" s="49">
        <f>VLOOKUP(A678,'BASE LOSS COSTS'!$D$55:$E$69,2)</f>
        <v>13</v>
      </c>
      <c r="R678" s="49">
        <f>VLOOKUP(A678,'BASE LOSS COSTS'!$V$55:$W$69,2)</f>
        <v>9</v>
      </c>
      <c r="S678" s="57">
        <f>VLOOKUP(A678,'BASE LOSS COSTS'!$J$14:$K$28,2)</f>
        <v>153</v>
      </c>
      <c r="T678" s="49">
        <f>VLOOKUP(A678,'BASE LOSS COSTS'!$G$55:$H$69,2)</f>
        <v>9</v>
      </c>
      <c r="U678" s="57">
        <f>VLOOKUP(A678,'BASE LOSS COSTS'!$M$14:$N$28,2)</f>
        <v>576</v>
      </c>
      <c r="V678" s="71">
        <f>VLOOKUP($A678,'BASE LOSS COSTS'!$BC$14:$BD$28,2,FALSE)</f>
        <v>1.26</v>
      </c>
      <c r="W678" s="71">
        <f>VLOOKUP($A678,'BASE LOSS COSTS'!$BF$14:$BG$28,2,FALSE)</f>
        <v>1.89</v>
      </c>
      <c r="X678" s="71">
        <f>VLOOKUP($A678,'BASE LOSS COSTS'!$BI$14:$BJ$28,2,FALSE)</f>
        <v>2.52</v>
      </c>
      <c r="Y678" s="57">
        <f>VLOOKUP(A678,'BASE LOSS COSTS'!$J$55:$K$69,2)</f>
        <v>25</v>
      </c>
      <c r="Z678" s="57">
        <f>VLOOKUP(A678,'BASE LOSS COSTS'!$Y$55:$Z$69,2)</f>
        <v>20</v>
      </c>
      <c r="AA678" s="57">
        <f>VLOOKUP(A678,'BASE LOSS COSTS'!$P$14:$Q$28,2)</f>
        <v>137</v>
      </c>
      <c r="AB678" s="71">
        <f>VLOOKUP($A678,'BASE LOSS COSTS'!$BL$14:$BM$28,2,FALSE)</f>
        <v>0.63</v>
      </c>
      <c r="AC678" s="71">
        <f>VLOOKUP($A678,'BASE LOSS COSTS'!$BO$14:$BP$28,2,FALSE)</f>
        <v>1.26</v>
      </c>
      <c r="AD678" s="71">
        <f>VLOOKUP($A678,'BASE LOSS COSTS'!$BR$14:$BS$28,2,FALSE)</f>
        <v>1.89</v>
      </c>
      <c r="AE678" s="57">
        <f>VLOOKUP(A678,'BASE LOSS COSTS'!$M$55:$N$69,2)</f>
        <v>3</v>
      </c>
      <c r="AF678" s="57">
        <f>VLOOKUP(A678,'BASE LOSS COSTS'!$S$14:$T$28,2)</f>
        <v>55</v>
      </c>
      <c r="AG678" s="71">
        <f>VLOOKUP($A678,'BASE LOSS COSTS'!$BU$14:$BV$28,2,FALSE)</f>
        <v>6.93</v>
      </c>
      <c r="AH678" s="71">
        <f>VLOOKUP($A678,'BASE LOSS COSTS'!$BX$14:$BY$28,2,FALSE)</f>
        <v>8.19</v>
      </c>
      <c r="AI678" s="71">
        <f>VLOOKUP($A678,'BASE LOSS COSTS'!$CA$14:$CB$28,2,FALSE)</f>
        <v>9.4499999999999993</v>
      </c>
      <c r="AJ678" s="57">
        <f>VLOOKUP(A678,'BASE LOSS COSTS'!$P$55:$Q$69,2)</f>
        <v>2</v>
      </c>
      <c r="AK678" s="57">
        <f>VLOOKUP(A678,'BASE LOSS COSTS'!$V$14:$W$28,2)</f>
        <v>452</v>
      </c>
      <c r="AL678" s="71">
        <f>VLOOKUP($A678,'BASE LOSS COSTS'!$CD$14:$CE$28,2,FALSE)</f>
        <v>39.06</v>
      </c>
      <c r="AM678" s="71">
        <f>VLOOKUP($A678,'BASE LOSS COSTS'!$CG$14:$CH$28,2,FALSE)</f>
        <v>44.1</v>
      </c>
      <c r="AN678" s="71">
        <f>VLOOKUP($A678,'BASE LOSS COSTS'!$CJ$14:$CK$28,2,FALSE)</f>
        <v>60.48</v>
      </c>
      <c r="AO678" s="57">
        <f>VLOOKUP(A678,'BASE LOSS COSTS'!$S$55:$T$69,2)</f>
        <v>24</v>
      </c>
      <c r="AP678" s="49">
        <f>ROUND('LOSS COST BY TERRITORY AND ZIP'!$AP678*VLOOKUP(TEXT(A678,"000"),'OFF-BALANCE FACTORS'!$B$2:$H$100,4),0)</f>
        <v>222</v>
      </c>
      <c r="AQ678" s="49">
        <f>ROUND('LOSS COST BY TERRITORY AND ZIP'!$AQ678*VLOOKUP(TEXT(A678,"000"),'OFF-BALANCE FACTORS'!$B$2:$H$100,4),0)</f>
        <v>191</v>
      </c>
      <c r="AR678" s="57">
        <f>VLOOKUP(A678,'BASE LOSS COSTS'!$G$35:$H$49,2)</f>
        <v>264</v>
      </c>
      <c r="AS678" s="57">
        <f>VLOOKUP(A678,'BASE LOSS COSTS'!$J$35:$K$49,2)</f>
        <v>264</v>
      </c>
      <c r="AT678" s="57">
        <f>VLOOKUP(A678,'BASE LOSS COSTS'!$M$35:$N$49,2)</f>
        <v>228</v>
      </c>
      <c r="AU678" s="57">
        <f>VLOOKUP(A678,'BASE LOSS COSTS'!$P$35:$Q$49,2)</f>
        <v>228</v>
      </c>
      <c r="AV678" s="57">
        <f>VLOOKUP(A678,'BASE LOSS COSTS'!$S$35:$T$49,2)</f>
        <v>120</v>
      </c>
      <c r="AW678" s="57">
        <f>VLOOKUP(A678,'BASE LOSS COSTS'!$V$35:$W$49,2)</f>
        <v>120</v>
      </c>
      <c r="AX678" s="57">
        <f>VLOOKUP(A678,'BASE LOSS COSTS'!$Y$35:$Z$49,2)</f>
        <v>104</v>
      </c>
      <c r="AY678" s="57">
        <f>VLOOKUP(A678,'BASE LOSS COSTS'!$AB$35:$AC$49,2)</f>
        <v>104</v>
      </c>
      <c r="AZ678" s="49">
        <f>ROUND('LOSS COST BY TERRITORY AND ZIP'!$AZ678*VLOOKUP(TEXT(A678,"000"),'OFF-BALANCE FACTORS'!$B$2:$H$100,3),0)</f>
        <v>222</v>
      </c>
      <c r="BA678" s="57">
        <f>VLOOKUP(A678,'BASE LOSS COSTS'!$AH$35:$AI$49,2)</f>
        <v>268</v>
      </c>
      <c r="BB678" s="57">
        <f>VLOOKUP(A678,'BASE LOSS COSTS'!$AK$35:$AL$49,2)</f>
        <v>268</v>
      </c>
      <c r="BC678" s="57">
        <f>VLOOKUP(A678,'BASE LOSS COSTS'!$AN$35:$AO$49,2)</f>
        <v>80</v>
      </c>
      <c r="BD678" s="57">
        <f>VLOOKUP(A678,'BASE LOSS COSTS'!$AQ$35:$AR$49,2)</f>
        <v>80</v>
      </c>
      <c r="BE678" s="49">
        <f>ROUND('LOSS COST BY TERRITORY AND ZIP'!$BE678*VLOOKUP(TEXT(A678,"000"),'OFF-BALANCE FACTORS'!$B$2:$H$100,7),0)</f>
        <v>322</v>
      </c>
      <c r="BF678" s="62">
        <f t="shared" si="10"/>
        <v>278</v>
      </c>
      <c r="BG678" s="49">
        <f>ROUND('LOSS COST BY TERRITORY AND ZIP'!$BG678*VLOOKUP(TEXT(A678,"000"),'OFF-BALANCE FACTORS'!$B$2:$H$100,6),0)</f>
        <v>241</v>
      </c>
      <c r="BH678" s="38"/>
      <c r="BI678" s="38"/>
      <c r="BJ678" s="38"/>
      <c r="BK678" s="38"/>
      <c r="BL678" s="38"/>
      <c r="BM678" s="38"/>
      <c r="BN678" s="38"/>
      <c r="BO678" s="38"/>
      <c r="BP678" s="38"/>
      <c r="BQ678" s="38"/>
      <c r="BR678" s="38"/>
      <c r="BS678" s="38"/>
      <c r="BT678" s="38"/>
      <c r="BU678" s="38"/>
      <c r="BV678" s="38"/>
      <c r="BW678" s="38"/>
      <c r="BX678" s="38"/>
      <c r="BY678" s="38"/>
      <c r="BZ678" s="38"/>
      <c r="CA678" s="38"/>
      <c r="CB678" s="38"/>
      <c r="CC678" s="38"/>
      <c r="CD678" s="38"/>
      <c r="CE678" s="38"/>
      <c r="CF678" s="39"/>
      <c r="CG678" s="39"/>
    </row>
    <row r="679" spans="1:85">
      <c r="A679" s="41">
        <v>117</v>
      </c>
      <c r="B679" s="41">
        <v>67649</v>
      </c>
      <c r="C679" s="49">
        <f>ROUND('LOSS COST BY TERRITORY AND ZIP'!$C679*VLOOKUP(TEXT(A679,"000"),'OFF-BALANCE FACTORS'!$B$2:$H$100,2),0)</f>
        <v>151</v>
      </c>
      <c r="D679" s="70">
        <f>VLOOKUP($A679,'BASE LOSS COSTS'!$Y$14:$Z$28,2,FALSE)</f>
        <v>0.63</v>
      </c>
      <c r="E679" s="70">
        <f>VLOOKUP($A679,'BASE LOSS COSTS'!$AB$14:$AC$28,2,FALSE)</f>
        <v>1.26</v>
      </c>
      <c r="F679" s="70">
        <f>VLOOKUP($A679,'BASE LOSS COSTS'!$AE$14:$AF$28,2,FALSE)</f>
        <v>1.89</v>
      </c>
      <c r="G679" s="49">
        <f>VLOOKUP(A679,'BASE LOSS COSTS'!$A$55:$B$69,2)</f>
        <v>4</v>
      </c>
      <c r="H679" s="49">
        <f>ROUND('LOSS COST BY TERRITORY AND ZIP'!$H679*VLOOKUP(TEXT(A679,"000"),'OFF-BALANCE FACTORS'!$B$2:$H$100,5),0)</f>
        <v>155</v>
      </c>
      <c r="I679" s="57">
        <f>VLOOKUP($A679,'BASE LOSS COSTS'!$AH$14:$AI$28,2,FALSE)</f>
        <v>1</v>
      </c>
      <c r="J679" s="57">
        <f>VLOOKUP($A679,'BASE LOSS COSTS'!$AK$14:$AL$28,2,FALSE)</f>
        <v>2</v>
      </c>
      <c r="K679" s="57">
        <f>VLOOKUP($A679,'BASE LOSS COSTS'!$AN$14:$AO$28,2,FALSE)</f>
        <v>3</v>
      </c>
      <c r="L679" s="57">
        <f>VLOOKUP($A679,'BASE LOSS COSTS'!$AQ$14:$AR$28,2,FALSE)</f>
        <v>5</v>
      </c>
      <c r="M679" s="49">
        <f>ROUND('LOSS COST BY TERRITORY AND ZIP'!$M679*VLOOKUP(TEXT(A679,"000"),'OFF-BALANCE FACTORS'!$B$2:$H$100,5),0)</f>
        <v>127</v>
      </c>
      <c r="N679" s="71">
        <f>VLOOKUP($A679,'BASE LOSS COSTS'!$AT$14:$AU$28,2,FALSE)</f>
        <v>0.62</v>
      </c>
      <c r="O679" s="71">
        <f>VLOOKUP($A679,'BASE LOSS COSTS'!$AW$14:$AX$28,2,FALSE)</f>
        <v>1.25</v>
      </c>
      <c r="P679" s="71">
        <f>VLOOKUP($A679,'BASE LOSS COSTS'!$AZ$14:$BA$28,2,FALSE)</f>
        <v>1.87</v>
      </c>
      <c r="Q679" s="49">
        <f>VLOOKUP(A679,'BASE LOSS COSTS'!$D$55:$E$69,2)</f>
        <v>13</v>
      </c>
      <c r="R679" s="49">
        <f>VLOOKUP(A679,'BASE LOSS COSTS'!$V$55:$W$69,2)</f>
        <v>9</v>
      </c>
      <c r="S679" s="57">
        <f>VLOOKUP(A679,'BASE LOSS COSTS'!$J$14:$K$28,2)</f>
        <v>153</v>
      </c>
      <c r="T679" s="49">
        <f>VLOOKUP(A679,'BASE LOSS COSTS'!$G$55:$H$69,2)</f>
        <v>9</v>
      </c>
      <c r="U679" s="57">
        <f>VLOOKUP(A679,'BASE LOSS COSTS'!$M$14:$N$28,2)</f>
        <v>576</v>
      </c>
      <c r="V679" s="71">
        <f>VLOOKUP($A679,'BASE LOSS COSTS'!$BC$14:$BD$28,2,FALSE)</f>
        <v>1.26</v>
      </c>
      <c r="W679" s="71">
        <f>VLOOKUP($A679,'BASE LOSS COSTS'!$BF$14:$BG$28,2,FALSE)</f>
        <v>1.89</v>
      </c>
      <c r="X679" s="71">
        <f>VLOOKUP($A679,'BASE LOSS COSTS'!$BI$14:$BJ$28,2,FALSE)</f>
        <v>2.52</v>
      </c>
      <c r="Y679" s="57">
        <f>VLOOKUP(A679,'BASE LOSS COSTS'!$J$55:$K$69,2)</f>
        <v>25</v>
      </c>
      <c r="Z679" s="57">
        <f>VLOOKUP(A679,'BASE LOSS COSTS'!$Y$55:$Z$69,2)</f>
        <v>20</v>
      </c>
      <c r="AA679" s="57">
        <f>VLOOKUP(A679,'BASE LOSS COSTS'!$P$14:$Q$28,2)</f>
        <v>137</v>
      </c>
      <c r="AB679" s="71">
        <f>VLOOKUP($A679,'BASE LOSS COSTS'!$BL$14:$BM$28,2,FALSE)</f>
        <v>0.63</v>
      </c>
      <c r="AC679" s="71">
        <f>VLOOKUP($A679,'BASE LOSS COSTS'!$BO$14:$BP$28,2,FALSE)</f>
        <v>1.26</v>
      </c>
      <c r="AD679" s="71">
        <f>VLOOKUP($A679,'BASE LOSS COSTS'!$BR$14:$BS$28,2,FALSE)</f>
        <v>1.89</v>
      </c>
      <c r="AE679" s="57">
        <f>VLOOKUP(A679,'BASE LOSS COSTS'!$M$55:$N$69,2)</f>
        <v>3</v>
      </c>
      <c r="AF679" s="57">
        <f>VLOOKUP(A679,'BASE LOSS COSTS'!$S$14:$T$28,2)</f>
        <v>55</v>
      </c>
      <c r="AG679" s="71">
        <f>VLOOKUP($A679,'BASE LOSS COSTS'!$BU$14:$BV$28,2,FALSE)</f>
        <v>6.93</v>
      </c>
      <c r="AH679" s="71">
        <f>VLOOKUP($A679,'BASE LOSS COSTS'!$BX$14:$BY$28,2,FALSE)</f>
        <v>8.19</v>
      </c>
      <c r="AI679" s="71">
        <f>VLOOKUP($A679,'BASE LOSS COSTS'!$CA$14:$CB$28,2,FALSE)</f>
        <v>9.4499999999999993</v>
      </c>
      <c r="AJ679" s="57">
        <f>VLOOKUP(A679,'BASE LOSS COSTS'!$P$55:$Q$69,2)</f>
        <v>2</v>
      </c>
      <c r="AK679" s="57">
        <f>VLOOKUP(A679,'BASE LOSS COSTS'!$V$14:$W$28,2)</f>
        <v>452</v>
      </c>
      <c r="AL679" s="71">
        <f>VLOOKUP($A679,'BASE LOSS COSTS'!$CD$14:$CE$28,2,FALSE)</f>
        <v>39.06</v>
      </c>
      <c r="AM679" s="71">
        <f>VLOOKUP($A679,'BASE LOSS COSTS'!$CG$14:$CH$28,2,FALSE)</f>
        <v>44.1</v>
      </c>
      <c r="AN679" s="71">
        <f>VLOOKUP($A679,'BASE LOSS COSTS'!$CJ$14:$CK$28,2,FALSE)</f>
        <v>60.48</v>
      </c>
      <c r="AO679" s="57">
        <f>VLOOKUP(A679,'BASE LOSS COSTS'!$S$55:$T$69,2)</f>
        <v>24</v>
      </c>
      <c r="AP679" s="49">
        <f>ROUND('LOSS COST BY TERRITORY AND ZIP'!$AP679*VLOOKUP(TEXT(A679,"000"),'OFF-BALANCE FACTORS'!$B$2:$H$100,4),0)</f>
        <v>222</v>
      </c>
      <c r="AQ679" s="49">
        <f>ROUND('LOSS COST BY TERRITORY AND ZIP'!$AQ679*VLOOKUP(TEXT(A679,"000"),'OFF-BALANCE FACTORS'!$B$2:$H$100,4),0)</f>
        <v>191</v>
      </c>
      <c r="AR679" s="57">
        <f>VLOOKUP(A679,'BASE LOSS COSTS'!$G$35:$H$49,2)</f>
        <v>264</v>
      </c>
      <c r="AS679" s="57">
        <f>VLOOKUP(A679,'BASE LOSS COSTS'!$J$35:$K$49,2)</f>
        <v>264</v>
      </c>
      <c r="AT679" s="57">
        <f>VLOOKUP(A679,'BASE LOSS COSTS'!$M$35:$N$49,2)</f>
        <v>228</v>
      </c>
      <c r="AU679" s="57">
        <f>VLOOKUP(A679,'BASE LOSS COSTS'!$P$35:$Q$49,2)</f>
        <v>228</v>
      </c>
      <c r="AV679" s="57">
        <f>VLOOKUP(A679,'BASE LOSS COSTS'!$S$35:$T$49,2)</f>
        <v>120</v>
      </c>
      <c r="AW679" s="57">
        <f>VLOOKUP(A679,'BASE LOSS COSTS'!$V$35:$W$49,2)</f>
        <v>120</v>
      </c>
      <c r="AX679" s="57">
        <f>VLOOKUP(A679,'BASE LOSS COSTS'!$Y$35:$Z$49,2)</f>
        <v>104</v>
      </c>
      <c r="AY679" s="57">
        <f>VLOOKUP(A679,'BASE LOSS COSTS'!$AB$35:$AC$49,2)</f>
        <v>104</v>
      </c>
      <c r="AZ679" s="49">
        <f>ROUND('LOSS COST BY TERRITORY AND ZIP'!$AZ679*VLOOKUP(TEXT(A679,"000"),'OFF-BALANCE FACTORS'!$B$2:$H$100,3),0)</f>
        <v>222</v>
      </c>
      <c r="BA679" s="57">
        <f>VLOOKUP(A679,'BASE LOSS COSTS'!$AH$35:$AI$49,2)</f>
        <v>268</v>
      </c>
      <c r="BB679" s="57">
        <f>VLOOKUP(A679,'BASE LOSS COSTS'!$AK$35:$AL$49,2)</f>
        <v>268</v>
      </c>
      <c r="BC679" s="57">
        <f>VLOOKUP(A679,'BASE LOSS COSTS'!$AN$35:$AO$49,2)</f>
        <v>80</v>
      </c>
      <c r="BD679" s="57">
        <f>VLOOKUP(A679,'BASE LOSS COSTS'!$AQ$35:$AR$49,2)</f>
        <v>80</v>
      </c>
      <c r="BE679" s="49">
        <f>ROUND('LOSS COST BY TERRITORY AND ZIP'!$BE679*VLOOKUP(TEXT(A679,"000"),'OFF-BALANCE FACTORS'!$B$2:$H$100,7),0)</f>
        <v>322</v>
      </c>
      <c r="BF679" s="62">
        <f t="shared" si="10"/>
        <v>278</v>
      </c>
      <c r="BG679" s="49">
        <f>ROUND('LOSS COST BY TERRITORY AND ZIP'!$BG679*VLOOKUP(TEXT(A679,"000"),'OFF-BALANCE FACTORS'!$B$2:$H$100,6),0)</f>
        <v>241</v>
      </c>
      <c r="BH679" s="38"/>
      <c r="BI679" s="38"/>
      <c r="BJ679" s="38"/>
      <c r="BK679" s="38"/>
      <c r="BL679" s="38"/>
      <c r="BM679" s="38"/>
      <c r="BN679" s="38"/>
      <c r="BO679" s="38"/>
      <c r="BP679" s="38"/>
      <c r="BQ679" s="38"/>
      <c r="BR679" s="38"/>
      <c r="BS679" s="38"/>
      <c r="BT679" s="38"/>
      <c r="BU679" s="38"/>
      <c r="BV679" s="38"/>
      <c r="BW679" s="38"/>
      <c r="BX679" s="38"/>
      <c r="BY679" s="38"/>
      <c r="BZ679" s="38"/>
      <c r="CA679" s="38"/>
      <c r="CB679" s="38"/>
      <c r="CC679" s="38"/>
      <c r="CD679" s="38"/>
      <c r="CE679" s="38"/>
      <c r="CF679" s="39"/>
      <c r="CG679" s="39"/>
    </row>
    <row r="680" spans="1:85">
      <c r="A680" s="41">
        <v>117</v>
      </c>
      <c r="B680" s="41">
        <v>67651</v>
      </c>
      <c r="C680" s="49">
        <f>ROUND('LOSS COST BY TERRITORY AND ZIP'!$C680*VLOOKUP(TEXT(A680,"000"),'OFF-BALANCE FACTORS'!$B$2:$H$100,2),0)</f>
        <v>151</v>
      </c>
      <c r="D680" s="70">
        <f>VLOOKUP($A680,'BASE LOSS COSTS'!$Y$14:$Z$28,2,FALSE)</f>
        <v>0.63</v>
      </c>
      <c r="E680" s="70">
        <f>VLOOKUP($A680,'BASE LOSS COSTS'!$AB$14:$AC$28,2,FALSE)</f>
        <v>1.26</v>
      </c>
      <c r="F680" s="70">
        <f>VLOOKUP($A680,'BASE LOSS COSTS'!$AE$14:$AF$28,2,FALSE)</f>
        <v>1.89</v>
      </c>
      <c r="G680" s="49">
        <f>VLOOKUP(A680,'BASE LOSS COSTS'!$A$55:$B$69,2)</f>
        <v>4</v>
      </c>
      <c r="H680" s="49">
        <f>ROUND('LOSS COST BY TERRITORY AND ZIP'!$H680*VLOOKUP(TEXT(A680,"000"),'OFF-BALANCE FACTORS'!$B$2:$H$100,5),0)</f>
        <v>155</v>
      </c>
      <c r="I680" s="57">
        <f>VLOOKUP($A680,'BASE LOSS COSTS'!$AH$14:$AI$28,2,FALSE)</f>
        <v>1</v>
      </c>
      <c r="J680" s="57">
        <f>VLOOKUP($A680,'BASE LOSS COSTS'!$AK$14:$AL$28,2,FALSE)</f>
        <v>2</v>
      </c>
      <c r="K680" s="57">
        <f>VLOOKUP($A680,'BASE LOSS COSTS'!$AN$14:$AO$28,2,FALSE)</f>
        <v>3</v>
      </c>
      <c r="L680" s="57">
        <f>VLOOKUP($A680,'BASE LOSS COSTS'!$AQ$14:$AR$28,2,FALSE)</f>
        <v>5</v>
      </c>
      <c r="M680" s="49">
        <f>ROUND('LOSS COST BY TERRITORY AND ZIP'!$M680*VLOOKUP(TEXT(A680,"000"),'OFF-BALANCE FACTORS'!$B$2:$H$100,5),0)</f>
        <v>127</v>
      </c>
      <c r="N680" s="71">
        <f>VLOOKUP($A680,'BASE LOSS COSTS'!$AT$14:$AU$28,2,FALSE)</f>
        <v>0.62</v>
      </c>
      <c r="O680" s="71">
        <f>VLOOKUP($A680,'BASE LOSS COSTS'!$AW$14:$AX$28,2,FALSE)</f>
        <v>1.25</v>
      </c>
      <c r="P680" s="71">
        <f>VLOOKUP($A680,'BASE LOSS COSTS'!$AZ$14:$BA$28,2,FALSE)</f>
        <v>1.87</v>
      </c>
      <c r="Q680" s="49">
        <f>VLOOKUP(A680,'BASE LOSS COSTS'!$D$55:$E$69,2)</f>
        <v>13</v>
      </c>
      <c r="R680" s="49">
        <f>VLOOKUP(A680,'BASE LOSS COSTS'!$V$55:$W$69,2)</f>
        <v>9</v>
      </c>
      <c r="S680" s="57">
        <f>VLOOKUP(A680,'BASE LOSS COSTS'!$J$14:$K$28,2)</f>
        <v>153</v>
      </c>
      <c r="T680" s="49">
        <f>VLOOKUP(A680,'BASE LOSS COSTS'!$G$55:$H$69,2)</f>
        <v>9</v>
      </c>
      <c r="U680" s="57">
        <f>VLOOKUP(A680,'BASE LOSS COSTS'!$M$14:$N$28,2)</f>
        <v>576</v>
      </c>
      <c r="V680" s="71">
        <f>VLOOKUP($A680,'BASE LOSS COSTS'!$BC$14:$BD$28,2,FALSE)</f>
        <v>1.26</v>
      </c>
      <c r="W680" s="71">
        <f>VLOOKUP($A680,'BASE LOSS COSTS'!$BF$14:$BG$28,2,FALSE)</f>
        <v>1.89</v>
      </c>
      <c r="X680" s="71">
        <f>VLOOKUP($A680,'BASE LOSS COSTS'!$BI$14:$BJ$28,2,FALSE)</f>
        <v>2.52</v>
      </c>
      <c r="Y680" s="57">
        <f>VLOOKUP(A680,'BASE LOSS COSTS'!$J$55:$K$69,2)</f>
        <v>25</v>
      </c>
      <c r="Z680" s="57">
        <f>VLOOKUP(A680,'BASE LOSS COSTS'!$Y$55:$Z$69,2)</f>
        <v>20</v>
      </c>
      <c r="AA680" s="57">
        <f>VLOOKUP(A680,'BASE LOSS COSTS'!$P$14:$Q$28,2)</f>
        <v>137</v>
      </c>
      <c r="AB680" s="71">
        <f>VLOOKUP($A680,'BASE LOSS COSTS'!$BL$14:$BM$28,2,FALSE)</f>
        <v>0.63</v>
      </c>
      <c r="AC680" s="71">
        <f>VLOOKUP($A680,'BASE LOSS COSTS'!$BO$14:$BP$28,2,FALSE)</f>
        <v>1.26</v>
      </c>
      <c r="AD680" s="71">
        <f>VLOOKUP($A680,'BASE LOSS COSTS'!$BR$14:$BS$28,2,FALSE)</f>
        <v>1.89</v>
      </c>
      <c r="AE680" s="57">
        <f>VLOOKUP(A680,'BASE LOSS COSTS'!$M$55:$N$69,2)</f>
        <v>3</v>
      </c>
      <c r="AF680" s="57">
        <f>VLOOKUP(A680,'BASE LOSS COSTS'!$S$14:$T$28,2)</f>
        <v>55</v>
      </c>
      <c r="AG680" s="71">
        <f>VLOOKUP($A680,'BASE LOSS COSTS'!$BU$14:$BV$28,2,FALSE)</f>
        <v>6.93</v>
      </c>
      <c r="AH680" s="71">
        <f>VLOOKUP($A680,'BASE LOSS COSTS'!$BX$14:$BY$28,2,FALSE)</f>
        <v>8.19</v>
      </c>
      <c r="AI680" s="71">
        <f>VLOOKUP($A680,'BASE LOSS COSTS'!$CA$14:$CB$28,2,FALSE)</f>
        <v>9.4499999999999993</v>
      </c>
      <c r="AJ680" s="57">
        <f>VLOOKUP(A680,'BASE LOSS COSTS'!$P$55:$Q$69,2)</f>
        <v>2</v>
      </c>
      <c r="AK680" s="57">
        <f>VLOOKUP(A680,'BASE LOSS COSTS'!$V$14:$W$28,2)</f>
        <v>452</v>
      </c>
      <c r="AL680" s="71">
        <f>VLOOKUP($A680,'BASE LOSS COSTS'!$CD$14:$CE$28,2,FALSE)</f>
        <v>39.06</v>
      </c>
      <c r="AM680" s="71">
        <f>VLOOKUP($A680,'BASE LOSS COSTS'!$CG$14:$CH$28,2,FALSE)</f>
        <v>44.1</v>
      </c>
      <c r="AN680" s="71">
        <f>VLOOKUP($A680,'BASE LOSS COSTS'!$CJ$14:$CK$28,2,FALSE)</f>
        <v>60.48</v>
      </c>
      <c r="AO680" s="57">
        <f>VLOOKUP(A680,'BASE LOSS COSTS'!$S$55:$T$69,2)</f>
        <v>24</v>
      </c>
      <c r="AP680" s="49">
        <f>ROUND('LOSS COST BY TERRITORY AND ZIP'!$AP680*VLOOKUP(TEXT(A680,"000"),'OFF-BALANCE FACTORS'!$B$2:$H$100,4),0)</f>
        <v>222</v>
      </c>
      <c r="AQ680" s="49">
        <f>ROUND('LOSS COST BY TERRITORY AND ZIP'!$AQ680*VLOOKUP(TEXT(A680,"000"),'OFF-BALANCE FACTORS'!$B$2:$H$100,4),0)</f>
        <v>191</v>
      </c>
      <c r="AR680" s="57">
        <f>VLOOKUP(A680,'BASE LOSS COSTS'!$G$35:$H$49,2)</f>
        <v>264</v>
      </c>
      <c r="AS680" s="57">
        <f>VLOOKUP(A680,'BASE LOSS COSTS'!$J$35:$K$49,2)</f>
        <v>264</v>
      </c>
      <c r="AT680" s="57">
        <f>VLOOKUP(A680,'BASE LOSS COSTS'!$M$35:$N$49,2)</f>
        <v>228</v>
      </c>
      <c r="AU680" s="57">
        <f>VLOOKUP(A680,'BASE LOSS COSTS'!$P$35:$Q$49,2)</f>
        <v>228</v>
      </c>
      <c r="AV680" s="57">
        <f>VLOOKUP(A680,'BASE LOSS COSTS'!$S$35:$T$49,2)</f>
        <v>120</v>
      </c>
      <c r="AW680" s="57">
        <f>VLOOKUP(A680,'BASE LOSS COSTS'!$V$35:$W$49,2)</f>
        <v>120</v>
      </c>
      <c r="AX680" s="57">
        <f>VLOOKUP(A680,'BASE LOSS COSTS'!$Y$35:$Z$49,2)</f>
        <v>104</v>
      </c>
      <c r="AY680" s="57">
        <f>VLOOKUP(A680,'BASE LOSS COSTS'!$AB$35:$AC$49,2)</f>
        <v>104</v>
      </c>
      <c r="AZ680" s="49">
        <f>ROUND('LOSS COST BY TERRITORY AND ZIP'!$AZ680*VLOOKUP(TEXT(A680,"000"),'OFF-BALANCE FACTORS'!$B$2:$H$100,3),0)</f>
        <v>222</v>
      </c>
      <c r="BA680" s="57">
        <f>VLOOKUP(A680,'BASE LOSS COSTS'!$AH$35:$AI$49,2)</f>
        <v>268</v>
      </c>
      <c r="BB680" s="57">
        <f>VLOOKUP(A680,'BASE LOSS COSTS'!$AK$35:$AL$49,2)</f>
        <v>268</v>
      </c>
      <c r="BC680" s="57">
        <f>VLOOKUP(A680,'BASE LOSS COSTS'!$AN$35:$AO$49,2)</f>
        <v>80</v>
      </c>
      <c r="BD680" s="57">
        <f>VLOOKUP(A680,'BASE LOSS COSTS'!$AQ$35:$AR$49,2)</f>
        <v>80</v>
      </c>
      <c r="BE680" s="49">
        <f>ROUND('LOSS COST BY TERRITORY AND ZIP'!$BE680*VLOOKUP(TEXT(A680,"000"),'OFF-BALANCE FACTORS'!$B$2:$H$100,7),0)</f>
        <v>322</v>
      </c>
      <c r="BF680" s="62">
        <f t="shared" si="10"/>
        <v>278</v>
      </c>
      <c r="BG680" s="49">
        <f>ROUND('LOSS COST BY TERRITORY AND ZIP'!$BG680*VLOOKUP(TEXT(A680,"000"),'OFF-BALANCE FACTORS'!$B$2:$H$100,6),0)</f>
        <v>241</v>
      </c>
      <c r="BH680" s="38"/>
      <c r="BI680" s="38"/>
      <c r="BJ680" s="38"/>
      <c r="BK680" s="38"/>
      <c r="BL680" s="38"/>
      <c r="BM680" s="38"/>
      <c r="BN680" s="38"/>
      <c r="BO680" s="38"/>
      <c r="BP680" s="38"/>
      <c r="BQ680" s="38"/>
      <c r="BR680" s="38"/>
      <c r="BS680" s="38"/>
      <c r="BT680" s="38"/>
      <c r="BU680" s="38"/>
      <c r="BV680" s="38"/>
      <c r="BW680" s="38"/>
      <c r="BX680" s="38"/>
      <c r="BY680" s="38"/>
      <c r="BZ680" s="38"/>
      <c r="CA680" s="38"/>
      <c r="CB680" s="38"/>
      <c r="CC680" s="38"/>
      <c r="CD680" s="38"/>
      <c r="CE680" s="38"/>
      <c r="CF680" s="39"/>
      <c r="CG680" s="39"/>
    </row>
    <row r="681" spans="1:85">
      <c r="A681" s="41">
        <v>117</v>
      </c>
      <c r="B681" s="41">
        <v>67658</v>
      </c>
      <c r="C681" s="49">
        <f>ROUND('LOSS COST BY TERRITORY AND ZIP'!$C681*VLOOKUP(TEXT(A681,"000"),'OFF-BALANCE FACTORS'!$B$2:$H$100,2),0)</f>
        <v>151</v>
      </c>
      <c r="D681" s="70">
        <f>VLOOKUP($A681,'BASE LOSS COSTS'!$Y$14:$Z$28,2,FALSE)</f>
        <v>0.63</v>
      </c>
      <c r="E681" s="70">
        <f>VLOOKUP($A681,'BASE LOSS COSTS'!$AB$14:$AC$28,2,FALSE)</f>
        <v>1.26</v>
      </c>
      <c r="F681" s="70">
        <f>VLOOKUP($A681,'BASE LOSS COSTS'!$AE$14:$AF$28,2,FALSE)</f>
        <v>1.89</v>
      </c>
      <c r="G681" s="49">
        <f>VLOOKUP(A681,'BASE LOSS COSTS'!$A$55:$B$69,2)</f>
        <v>4</v>
      </c>
      <c r="H681" s="49">
        <f>ROUND('LOSS COST BY TERRITORY AND ZIP'!$H681*VLOOKUP(TEXT(A681,"000"),'OFF-BALANCE FACTORS'!$B$2:$H$100,5),0)</f>
        <v>155</v>
      </c>
      <c r="I681" s="57">
        <f>VLOOKUP($A681,'BASE LOSS COSTS'!$AH$14:$AI$28,2,FALSE)</f>
        <v>1</v>
      </c>
      <c r="J681" s="57">
        <f>VLOOKUP($A681,'BASE LOSS COSTS'!$AK$14:$AL$28,2,FALSE)</f>
        <v>2</v>
      </c>
      <c r="K681" s="57">
        <f>VLOOKUP($A681,'BASE LOSS COSTS'!$AN$14:$AO$28,2,FALSE)</f>
        <v>3</v>
      </c>
      <c r="L681" s="57">
        <f>VLOOKUP($A681,'BASE LOSS COSTS'!$AQ$14:$AR$28,2,FALSE)</f>
        <v>5</v>
      </c>
      <c r="M681" s="49">
        <f>ROUND('LOSS COST BY TERRITORY AND ZIP'!$M681*VLOOKUP(TEXT(A681,"000"),'OFF-BALANCE FACTORS'!$B$2:$H$100,5),0)</f>
        <v>127</v>
      </c>
      <c r="N681" s="71">
        <f>VLOOKUP($A681,'BASE LOSS COSTS'!$AT$14:$AU$28,2,FALSE)</f>
        <v>0.62</v>
      </c>
      <c r="O681" s="71">
        <f>VLOOKUP($A681,'BASE LOSS COSTS'!$AW$14:$AX$28,2,FALSE)</f>
        <v>1.25</v>
      </c>
      <c r="P681" s="71">
        <f>VLOOKUP($A681,'BASE LOSS COSTS'!$AZ$14:$BA$28,2,FALSE)</f>
        <v>1.87</v>
      </c>
      <c r="Q681" s="49">
        <f>VLOOKUP(A681,'BASE LOSS COSTS'!$D$55:$E$69,2)</f>
        <v>13</v>
      </c>
      <c r="R681" s="49">
        <f>VLOOKUP(A681,'BASE LOSS COSTS'!$V$55:$W$69,2)</f>
        <v>9</v>
      </c>
      <c r="S681" s="57">
        <f>VLOOKUP(A681,'BASE LOSS COSTS'!$J$14:$K$28,2)</f>
        <v>153</v>
      </c>
      <c r="T681" s="49">
        <f>VLOOKUP(A681,'BASE LOSS COSTS'!$G$55:$H$69,2)</f>
        <v>9</v>
      </c>
      <c r="U681" s="57">
        <f>VLOOKUP(A681,'BASE LOSS COSTS'!$M$14:$N$28,2)</f>
        <v>576</v>
      </c>
      <c r="V681" s="71">
        <f>VLOOKUP($A681,'BASE LOSS COSTS'!$BC$14:$BD$28,2,FALSE)</f>
        <v>1.26</v>
      </c>
      <c r="W681" s="71">
        <f>VLOOKUP($A681,'BASE LOSS COSTS'!$BF$14:$BG$28,2,FALSE)</f>
        <v>1.89</v>
      </c>
      <c r="X681" s="71">
        <f>VLOOKUP($A681,'BASE LOSS COSTS'!$BI$14:$BJ$28,2,FALSE)</f>
        <v>2.52</v>
      </c>
      <c r="Y681" s="57">
        <f>VLOOKUP(A681,'BASE LOSS COSTS'!$J$55:$K$69,2)</f>
        <v>25</v>
      </c>
      <c r="Z681" s="57">
        <f>VLOOKUP(A681,'BASE LOSS COSTS'!$Y$55:$Z$69,2)</f>
        <v>20</v>
      </c>
      <c r="AA681" s="57">
        <f>VLOOKUP(A681,'BASE LOSS COSTS'!$P$14:$Q$28,2)</f>
        <v>137</v>
      </c>
      <c r="AB681" s="71">
        <f>VLOOKUP($A681,'BASE LOSS COSTS'!$BL$14:$BM$28,2,FALSE)</f>
        <v>0.63</v>
      </c>
      <c r="AC681" s="71">
        <f>VLOOKUP($A681,'BASE LOSS COSTS'!$BO$14:$BP$28,2,FALSE)</f>
        <v>1.26</v>
      </c>
      <c r="AD681" s="71">
        <f>VLOOKUP($A681,'BASE LOSS COSTS'!$BR$14:$BS$28,2,FALSE)</f>
        <v>1.89</v>
      </c>
      <c r="AE681" s="57">
        <f>VLOOKUP(A681,'BASE LOSS COSTS'!$M$55:$N$69,2)</f>
        <v>3</v>
      </c>
      <c r="AF681" s="57">
        <f>VLOOKUP(A681,'BASE LOSS COSTS'!$S$14:$T$28,2)</f>
        <v>55</v>
      </c>
      <c r="AG681" s="71">
        <f>VLOOKUP($A681,'BASE LOSS COSTS'!$BU$14:$BV$28,2,FALSE)</f>
        <v>6.93</v>
      </c>
      <c r="AH681" s="71">
        <f>VLOOKUP($A681,'BASE LOSS COSTS'!$BX$14:$BY$28,2,FALSE)</f>
        <v>8.19</v>
      </c>
      <c r="AI681" s="71">
        <f>VLOOKUP($A681,'BASE LOSS COSTS'!$CA$14:$CB$28,2,FALSE)</f>
        <v>9.4499999999999993</v>
      </c>
      <c r="AJ681" s="57">
        <f>VLOOKUP(A681,'BASE LOSS COSTS'!$P$55:$Q$69,2)</f>
        <v>2</v>
      </c>
      <c r="AK681" s="57">
        <f>VLOOKUP(A681,'BASE LOSS COSTS'!$V$14:$W$28,2)</f>
        <v>452</v>
      </c>
      <c r="AL681" s="71">
        <f>VLOOKUP($A681,'BASE LOSS COSTS'!$CD$14:$CE$28,2,FALSE)</f>
        <v>39.06</v>
      </c>
      <c r="AM681" s="71">
        <f>VLOOKUP($A681,'BASE LOSS COSTS'!$CG$14:$CH$28,2,FALSE)</f>
        <v>44.1</v>
      </c>
      <c r="AN681" s="71">
        <f>VLOOKUP($A681,'BASE LOSS COSTS'!$CJ$14:$CK$28,2,FALSE)</f>
        <v>60.48</v>
      </c>
      <c r="AO681" s="57">
        <f>VLOOKUP(A681,'BASE LOSS COSTS'!$S$55:$T$69,2)</f>
        <v>24</v>
      </c>
      <c r="AP681" s="49">
        <f>ROUND('LOSS COST BY TERRITORY AND ZIP'!$AP681*VLOOKUP(TEXT(A681,"000"),'OFF-BALANCE FACTORS'!$B$2:$H$100,4),0)</f>
        <v>222</v>
      </c>
      <c r="AQ681" s="49">
        <f>ROUND('LOSS COST BY TERRITORY AND ZIP'!$AQ681*VLOOKUP(TEXT(A681,"000"),'OFF-BALANCE FACTORS'!$B$2:$H$100,4),0)</f>
        <v>191</v>
      </c>
      <c r="AR681" s="57">
        <f>VLOOKUP(A681,'BASE LOSS COSTS'!$G$35:$H$49,2)</f>
        <v>264</v>
      </c>
      <c r="AS681" s="57">
        <f>VLOOKUP(A681,'BASE LOSS COSTS'!$J$35:$K$49,2)</f>
        <v>264</v>
      </c>
      <c r="AT681" s="57">
        <f>VLOOKUP(A681,'BASE LOSS COSTS'!$M$35:$N$49,2)</f>
        <v>228</v>
      </c>
      <c r="AU681" s="57">
        <f>VLOOKUP(A681,'BASE LOSS COSTS'!$P$35:$Q$49,2)</f>
        <v>228</v>
      </c>
      <c r="AV681" s="57">
        <f>VLOOKUP(A681,'BASE LOSS COSTS'!$S$35:$T$49,2)</f>
        <v>120</v>
      </c>
      <c r="AW681" s="57">
        <f>VLOOKUP(A681,'BASE LOSS COSTS'!$V$35:$W$49,2)</f>
        <v>120</v>
      </c>
      <c r="AX681" s="57">
        <f>VLOOKUP(A681,'BASE LOSS COSTS'!$Y$35:$Z$49,2)</f>
        <v>104</v>
      </c>
      <c r="AY681" s="57">
        <f>VLOOKUP(A681,'BASE LOSS COSTS'!$AB$35:$AC$49,2)</f>
        <v>104</v>
      </c>
      <c r="AZ681" s="49">
        <f>ROUND('LOSS COST BY TERRITORY AND ZIP'!$AZ681*VLOOKUP(TEXT(A681,"000"),'OFF-BALANCE FACTORS'!$B$2:$H$100,3),0)</f>
        <v>222</v>
      </c>
      <c r="BA681" s="57">
        <f>VLOOKUP(A681,'BASE LOSS COSTS'!$AH$35:$AI$49,2)</f>
        <v>268</v>
      </c>
      <c r="BB681" s="57">
        <f>VLOOKUP(A681,'BASE LOSS COSTS'!$AK$35:$AL$49,2)</f>
        <v>268</v>
      </c>
      <c r="BC681" s="57">
        <f>VLOOKUP(A681,'BASE LOSS COSTS'!$AN$35:$AO$49,2)</f>
        <v>80</v>
      </c>
      <c r="BD681" s="57">
        <f>VLOOKUP(A681,'BASE LOSS COSTS'!$AQ$35:$AR$49,2)</f>
        <v>80</v>
      </c>
      <c r="BE681" s="49">
        <f>ROUND('LOSS COST BY TERRITORY AND ZIP'!$BE681*VLOOKUP(TEXT(A681,"000"),'OFF-BALANCE FACTORS'!$B$2:$H$100,7),0)</f>
        <v>322</v>
      </c>
      <c r="BF681" s="62">
        <f t="shared" si="10"/>
        <v>278</v>
      </c>
      <c r="BG681" s="49">
        <f>ROUND('LOSS COST BY TERRITORY AND ZIP'!$BG681*VLOOKUP(TEXT(A681,"000"),'OFF-BALANCE FACTORS'!$B$2:$H$100,6),0)</f>
        <v>241</v>
      </c>
      <c r="BH681" s="38"/>
      <c r="BI681" s="38"/>
      <c r="BJ681" s="38"/>
      <c r="BK681" s="38"/>
      <c r="BL681" s="38"/>
      <c r="BM681" s="38"/>
      <c r="BN681" s="38"/>
      <c r="BO681" s="38"/>
      <c r="BP681" s="38"/>
      <c r="BQ681" s="38"/>
      <c r="BR681" s="38"/>
      <c r="BS681" s="38"/>
      <c r="BT681" s="38"/>
      <c r="BU681" s="38"/>
      <c r="BV681" s="38"/>
      <c r="BW681" s="38"/>
      <c r="BX681" s="38"/>
      <c r="BY681" s="38"/>
      <c r="BZ681" s="38"/>
      <c r="CA681" s="38"/>
      <c r="CB681" s="38"/>
      <c r="CC681" s="38"/>
      <c r="CD681" s="38"/>
      <c r="CE681" s="38"/>
      <c r="CF681" s="39"/>
      <c r="CG681" s="39"/>
    </row>
    <row r="682" spans="1:85">
      <c r="A682" s="41">
        <v>117</v>
      </c>
      <c r="B682" s="41">
        <v>67660</v>
      </c>
      <c r="C682" s="49">
        <f>ROUND('LOSS COST BY TERRITORY AND ZIP'!$C682*VLOOKUP(TEXT(A682,"000"),'OFF-BALANCE FACTORS'!$B$2:$H$100,2),0)</f>
        <v>151</v>
      </c>
      <c r="D682" s="70">
        <f>VLOOKUP($A682,'BASE LOSS COSTS'!$Y$14:$Z$28,2,FALSE)</f>
        <v>0.63</v>
      </c>
      <c r="E682" s="70">
        <f>VLOOKUP($A682,'BASE LOSS COSTS'!$AB$14:$AC$28,2,FALSE)</f>
        <v>1.26</v>
      </c>
      <c r="F682" s="70">
        <f>VLOOKUP($A682,'BASE LOSS COSTS'!$AE$14:$AF$28,2,FALSE)</f>
        <v>1.89</v>
      </c>
      <c r="G682" s="49">
        <f>VLOOKUP(A682,'BASE LOSS COSTS'!$A$55:$B$69,2)</f>
        <v>4</v>
      </c>
      <c r="H682" s="49">
        <f>ROUND('LOSS COST BY TERRITORY AND ZIP'!$H682*VLOOKUP(TEXT(A682,"000"),'OFF-BALANCE FACTORS'!$B$2:$H$100,5),0)</f>
        <v>155</v>
      </c>
      <c r="I682" s="57">
        <f>VLOOKUP($A682,'BASE LOSS COSTS'!$AH$14:$AI$28,2,FALSE)</f>
        <v>1</v>
      </c>
      <c r="J682" s="57">
        <f>VLOOKUP($A682,'BASE LOSS COSTS'!$AK$14:$AL$28,2,FALSE)</f>
        <v>2</v>
      </c>
      <c r="K682" s="57">
        <f>VLOOKUP($A682,'BASE LOSS COSTS'!$AN$14:$AO$28,2,FALSE)</f>
        <v>3</v>
      </c>
      <c r="L682" s="57">
        <f>VLOOKUP($A682,'BASE LOSS COSTS'!$AQ$14:$AR$28,2,FALSE)</f>
        <v>5</v>
      </c>
      <c r="M682" s="49">
        <f>ROUND('LOSS COST BY TERRITORY AND ZIP'!$M682*VLOOKUP(TEXT(A682,"000"),'OFF-BALANCE FACTORS'!$B$2:$H$100,5),0)</f>
        <v>127</v>
      </c>
      <c r="N682" s="71">
        <f>VLOOKUP($A682,'BASE LOSS COSTS'!$AT$14:$AU$28,2,FALSE)</f>
        <v>0.62</v>
      </c>
      <c r="O682" s="71">
        <f>VLOOKUP($A682,'BASE LOSS COSTS'!$AW$14:$AX$28,2,FALSE)</f>
        <v>1.25</v>
      </c>
      <c r="P682" s="71">
        <f>VLOOKUP($A682,'BASE LOSS COSTS'!$AZ$14:$BA$28,2,FALSE)</f>
        <v>1.87</v>
      </c>
      <c r="Q682" s="49">
        <f>VLOOKUP(A682,'BASE LOSS COSTS'!$D$55:$E$69,2)</f>
        <v>13</v>
      </c>
      <c r="R682" s="49">
        <f>VLOOKUP(A682,'BASE LOSS COSTS'!$V$55:$W$69,2)</f>
        <v>9</v>
      </c>
      <c r="S682" s="57">
        <f>VLOOKUP(A682,'BASE LOSS COSTS'!$J$14:$K$28,2)</f>
        <v>153</v>
      </c>
      <c r="T682" s="49">
        <f>VLOOKUP(A682,'BASE LOSS COSTS'!$G$55:$H$69,2)</f>
        <v>9</v>
      </c>
      <c r="U682" s="57">
        <f>VLOOKUP(A682,'BASE LOSS COSTS'!$M$14:$N$28,2)</f>
        <v>576</v>
      </c>
      <c r="V682" s="71">
        <f>VLOOKUP($A682,'BASE LOSS COSTS'!$BC$14:$BD$28,2,FALSE)</f>
        <v>1.26</v>
      </c>
      <c r="W682" s="71">
        <f>VLOOKUP($A682,'BASE LOSS COSTS'!$BF$14:$BG$28,2,FALSE)</f>
        <v>1.89</v>
      </c>
      <c r="X682" s="71">
        <f>VLOOKUP($A682,'BASE LOSS COSTS'!$BI$14:$BJ$28,2,FALSE)</f>
        <v>2.52</v>
      </c>
      <c r="Y682" s="57">
        <f>VLOOKUP(A682,'BASE LOSS COSTS'!$J$55:$K$69,2)</f>
        <v>25</v>
      </c>
      <c r="Z682" s="57">
        <f>VLOOKUP(A682,'BASE LOSS COSTS'!$Y$55:$Z$69,2)</f>
        <v>20</v>
      </c>
      <c r="AA682" s="57">
        <f>VLOOKUP(A682,'BASE LOSS COSTS'!$P$14:$Q$28,2)</f>
        <v>137</v>
      </c>
      <c r="AB682" s="71">
        <f>VLOOKUP($A682,'BASE LOSS COSTS'!$BL$14:$BM$28,2,FALSE)</f>
        <v>0.63</v>
      </c>
      <c r="AC682" s="71">
        <f>VLOOKUP($A682,'BASE LOSS COSTS'!$BO$14:$BP$28,2,FALSE)</f>
        <v>1.26</v>
      </c>
      <c r="AD682" s="71">
        <f>VLOOKUP($A682,'BASE LOSS COSTS'!$BR$14:$BS$28,2,FALSE)</f>
        <v>1.89</v>
      </c>
      <c r="AE682" s="57">
        <f>VLOOKUP(A682,'BASE LOSS COSTS'!$M$55:$N$69,2)</f>
        <v>3</v>
      </c>
      <c r="AF682" s="57">
        <f>VLOOKUP(A682,'BASE LOSS COSTS'!$S$14:$T$28,2)</f>
        <v>55</v>
      </c>
      <c r="AG682" s="71">
        <f>VLOOKUP($A682,'BASE LOSS COSTS'!$BU$14:$BV$28,2,FALSE)</f>
        <v>6.93</v>
      </c>
      <c r="AH682" s="71">
        <f>VLOOKUP($A682,'BASE LOSS COSTS'!$BX$14:$BY$28,2,FALSE)</f>
        <v>8.19</v>
      </c>
      <c r="AI682" s="71">
        <f>VLOOKUP($A682,'BASE LOSS COSTS'!$CA$14:$CB$28,2,FALSE)</f>
        <v>9.4499999999999993</v>
      </c>
      <c r="AJ682" s="57">
        <f>VLOOKUP(A682,'BASE LOSS COSTS'!$P$55:$Q$69,2)</f>
        <v>2</v>
      </c>
      <c r="AK682" s="57">
        <f>VLOOKUP(A682,'BASE LOSS COSTS'!$V$14:$W$28,2)</f>
        <v>452</v>
      </c>
      <c r="AL682" s="71">
        <f>VLOOKUP($A682,'BASE LOSS COSTS'!$CD$14:$CE$28,2,FALSE)</f>
        <v>39.06</v>
      </c>
      <c r="AM682" s="71">
        <f>VLOOKUP($A682,'BASE LOSS COSTS'!$CG$14:$CH$28,2,FALSE)</f>
        <v>44.1</v>
      </c>
      <c r="AN682" s="71">
        <f>VLOOKUP($A682,'BASE LOSS COSTS'!$CJ$14:$CK$28,2,FALSE)</f>
        <v>60.48</v>
      </c>
      <c r="AO682" s="57">
        <f>VLOOKUP(A682,'BASE LOSS COSTS'!$S$55:$T$69,2)</f>
        <v>24</v>
      </c>
      <c r="AP682" s="49">
        <f>ROUND('LOSS COST BY TERRITORY AND ZIP'!$AP682*VLOOKUP(TEXT(A682,"000"),'OFF-BALANCE FACTORS'!$B$2:$H$100,4),0)</f>
        <v>222</v>
      </c>
      <c r="AQ682" s="49">
        <f>ROUND('LOSS COST BY TERRITORY AND ZIP'!$AQ682*VLOOKUP(TEXT(A682,"000"),'OFF-BALANCE FACTORS'!$B$2:$H$100,4),0)</f>
        <v>191</v>
      </c>
      <c r="AR682" s="57">
        <f>VLOOKUP(A682,'BASE LOSS COSTS'!$G$35:$H$49,2)</f>
        <v>264</v>
      </c>
      <c r="AS682" s="57">
        <f>VLOOKUP(A682,'BASE LOSS COSTS'!$J$35:$K$49,2)</f>
        <v>264</v>
      </c>
      <c r="AT682" s="57">
        <f>VLOOKUP(A682,'BASE LOSS COSTS'!$M$35:$N$49,2)</f>
        <v>228</v>
      </c>
      <c r="AU682" s="57">
        <f>VLOOKUP(A682,'BASE LOSS COSTS'!$P$35:$Q$49,2)</f>
        <v>228</v>
      </c>
      <c r="AV682" s="57">
        <f>VLOOKUP(A682,'BASE LOSS COSTS'!$S$35:$T$49,2)</f>
        <v>120</v>
      </c>
      <c r="AW682" s="57">
        <f>VLOOKUP(A682,'BASE LOSS COSTS'!$V$35:$W$49,2)</f>
        <v>120</v>
      </c>
      <c r="AX682" s="57">
        <f>VLOOKUP(A682,'BASE LOSS COSTS'!$Y$35:$Z$49,2)</f>
        <v>104</v>
      </c>
      <c r="AY682" s="57">
        <f>VLOOKUP(A682,'BASE LOSS COSTS'!$AB$35:$AC$49,2)</f>
        <v>104</v>
      </c>
      <c r="AZ682" s="49">
        <f>ROUND('LOSS COST BY TERRITORY AND ZIP'!$AZ682*VLOOKUP(TEXT(A682,"000"),'OFF-BALANCE FACTORS'!$B$2:$H$100,3),0)</f>
        <v>222</v>
      </c>
      <c r="BA682" s="57">
        <f>VLOOKUP(A682,'BASE LOSS COSTS'!$AH$35:$AI$49,2)</f>
        <v>268</v>
      </c>
      <c r="BB682" s="57">
        <f>VLOOKUP(A682,'BASE LOSS COSTS'!$AK$35:$AL$49,2)</f>
        <v>268</v>
      </c>
      <c r="BC682" s="57">
        <f>VLOOKUP(A682,'BASE LOSS COSTS'!$AN$35:$AO$49,2)</f>
        <v>80</v>
      </c>
      <c r="BD682" s="57">
        <f>VLOOKUP(A682,'BASE LOSS COSTS'!$AQ$35:$AR$49,2)</f>
        <v>80</v>
      </c>
      <c r="BE682" s="49">
        <f>ROUND('LOSS COST BY TERRITORY AND ZIP'!$BE682*VLOOKUP(TEXT(A682,"000"),'OFF-BALANCE FACTORS'!$B$2:$H$100,7),0)</f>
        <v>322</v>
      </c>
      <c r="BF682" s="62">
        <f t="shared" si="10"/>
        <v>278</v>
      </c>
      <c r="BG682" s="49">
        <f>ROUND('LOSS COST BY TERRITORY AND ZIP'!$BG682*VLOOKUP(TEXT(A682,"000"),'OFF-BALANCE FACTORS'!$B$2:$H$100,6),0)</f>
        <v>241</v>
      </c>
      <c r="BH682" s="38"/>
      <c r="BI682" s="38"/>
      <c r="BJ682" s="38"/>
      <c r="BK682" s="38"/>
      <c r="BL682" s="38"/>
      <c r="BM682" s="38"/>
      <c r="BN682" s="38"/>
      <c r="BO682" s="38"/>
      <c r="BP682" s="38"/>
      <c r="BQ682" s="38"/>
      <c r="BR682" s="38"/>
      <c r="BS682" s="38"/>
      <c r="BT682" s="38"/>
      <c r="BU682" s="38"/>
      <c r="BV682" s="38"/>
      <c r="BW682" s="38"/>
      <c r="BX682" s="38"/>
      <c r="BY682" s="38"/>
      <c r="BZ682" s="38"/>
      <c r="CA682" s="38"/>
      <c r="CB682" s="38"/>
      <c r="CC682" s="38"/>
      <c r="CD682" s="38"/>
      <c r="CE682" s="38"/>
      <c r="CF682" s="39"/>
      <c r="CG682" s="39"/>
    </row>
    <row r="683" spans="1:85">
      <c r="A683" s="41">
        <v>117</v>
      </c>
      <c r="B683" s="41">
        <v>67661</v>
      </c>
      <c r="C683" s="49">
        <f>ROUND('LOSS COST BY TERRITORY AND ZIP'!$C683*VLOOKUP(TEXT(A683,"000"),'OFF-BALANCE FACTORS'!$B$2:$H$100,2),0)</f>
        <v>151</v>
      </c>
      <c r="D683" s="70">
        <f>VLOOKUP($A683,'BASE LOSS COSTS'!$Y$14:$Z$28,2,FALSE)</f>
        <v>0.63</v>
      </c>
      <c r="E683" s="70">
        <f>VLOOKUP($A683,'BASE LOSS COSTS'!$AB$14:$AC$28,2,FALSE)</f>
        <v>1.26</v>
      </c>
      <c r="F683" s="70">
        <f>VLOOKUP($A683,'BASE LOSS COSTS'!$AE$14:$AF$28,2,FALSE)</f>
        <v>1.89</v>
      </c>
      <c r="G683" s="49">
        <f>VLOOKUP(A683,'BASE LOSS COSTS'!$A$55:$B$69,2)</f>
        <v>4</v>
      </c>
      <c r="H683" s="49">
        <f>ROUND('LOSS COST BY TERRITORY AND ZIP'!$H683*VLOOKUP(TEXT(A683,"000"),'OFF-BALANCE FACTORS'!$B$2:$H$100,5),0)</f>
        <v>155</v>
      </c>
      <c r="I683" s="57">
        <f>VLOOKUP($A683,'BASE LOSS COSTS'!$AH$14:$AI$28,2,FALSE)</f>
        <v>1</v>
      </c>
      <c r="J683" s="57">
        <f>VLOOKUP($A683,'BASE LOSS COSTS'!$AK$14:$AL$28,2,FALSE)</f>
        <v>2</v>
      </c>
      <c r="K683" s="57">
        <f>VLOOKUP($A683,'BASE LOSS COSTS'!$AN$14:$AO$28,2,FALSE)</f>
        <v>3</v>
      </c>
      <c r="L683" s="57">
        <f>VLOOKUP($A683,'BASE LOSS COSTS'!$AQ$14:$AR$28,2,FALSE)</f>
        <v>5</v>
      </c>
      <c r="M683" s="49">
        <f>ROUND('LOSS COST BY TERRITORY AND ZIP'!$M683*VLOOKUP(TEXT(A683,"000"),'OFF-BALANCE FACTORS'!$B$2:$H$100,5),0)</f>
        <v>127</v>
      </c>
      <c r="N683" s="71">
        <f>VLOOKUP($A683,'BASE LOSS COSTS'!$AT$14:$AU$28,2,FALSE)</f>
        <v>0.62</v>
      </c>
      <c r="O683" s="71">
        <f>VLOOKUP($A683,'BASE LOSS COSTS'!$AW$14:$AX$28,2,FALSE)</f>
        <v>1.25</v>
      </c>
      <c r="P683" s="71">
        <f>VLOOKUP($A683,'BASE LOSS COSTS'!$AZ$14:$BA$28,2,FALSE)</f>
        <v>1.87</v>
      </c>
      <c r="Q683" s="49">
        <f>VLOOKUP(A683,'BASE LOSS COSTS'!$D$55:$E$69,2)</f>
        <v>13</v>
      </c>
      <c r="R683" s="49">
        <f>VLOOKUP(A683,'BASE LOSS COSTS'!$V$55:$W$69,2)</f>
        <v>9</v>
      </c>
      <c r="S683" s="57">
        <f>VLOOKUP(A683,'BASE LOSS COSTS'!$J$14:$K$28,2)</f>
        <v>153</v>
      </c>
      <c r="T683" s="49">
        <f>VLOOKUP(A683,'BASE LOSS COSTS'!$G$55:$H$69,2)</f>
        <v>9</v>
      </c>
      <c r="U683" s="57">
        <f>VLOOKUP(A683,'BASE LOSS COSTS'!$M$14:$N$28,2)</f>
        <v>576</v>
      </c>
      <c r="V683" s="71">
        <f>VLOOKUP($A683,'BASE LOSS COSTS'!$BC$14:$BD$28,2,FALSE)</f>
        <v>1.26</v>
      </c>
      <c r="W683" s="71">
        <f>VLOOKUP($A683,'BASE LOSS COSTS'!$BF$14:$BG$28,2,FALSE)</f>
        <v>1.89</v>
      </c>
      <c r="X683" s="71">
        <f>VLOOKUP($A683,'BASE LOSS COSTS'!$BI$14:$BJ$28,2,FALSE)</f>
        <v>2.52</v>
      </c>
      <c r="Y683" s="57">
        <f>VLOOKUP(A683,'BASE LOSS COSTS'!$J$55:$K$69,2)</f>
        <v>25</v>
      </c>
      <c r="Z683" s="57">
        <f>VLOOKUP(A683,'BASE LOSS COSTS'!$Y$55:$Z$69,2)</f>
        <v>20</v>
      </c>
      <c r="AA683" s="57">
        <f>VLOOKUP(A683,'BASE LOSS COSTS'!$P$14:$Q$28,2)</f>
        <v>137</v>
      </c>
      <c r="AB683" s="71">
        <f>VLOOKUP($A683,'BASE LOSS COSTS'!$BL$14:$BM$28,2,FALSE)</f>
        <v>0.63</v>
      </c>
      <c r="AC683" s="71">
        <f>VLOOKUP($A683,'BASE LOSS COSTS'!$BO$14:$BP$28,2,FALSE)</f>
        <v>1.26</v>
      </c>
      <c r="AD683" s="71">
        <f>VLOOKUP($A683,'BASE LOSS COSTS'!$BR$14:$BS$28,2,FALSE)</f>
        <v>1.89</v>
      </c>
      <c r="AE683" s="57">
        <f>VLOOKUP(A683,'BASE LOSS COSTS'!$M$55:$N$69,2)</f>
        <v>3</v>
      </c>
      <c r="AF683" s="57">
        <f>VLOOKUP(A683,'BASE LOSS COSTS'!$S$14:$T$28,2)</f>
        <v>55</v>
      </c>
      <c r="AG683" s="71">
        <f>VLOOKUP($A683,'BASE LOSS COSTS'!$BU$14:$BV$28,2,FALSE)</f>
        <v>6.93</v>
      </c>
      <c r="AH683" s="71">
        <f>VLOOKUP($A683,'BASE LOSS COSTS'!$BX$14:$BY$28,2,FALSE)</f>
        <v>8.19</v>
      </c>
      <c r="AI683" s="71">
        <f>VLOOKUP($A683,'BASE LOSS COSTS'!$CA$14:$CB$28,2,FALSE)</f>
        <v>9.4499999999999993</v>
      </c>
      <c r="AJ683" s="57">
        <f>VLOOKUP(A683,'BASE LOSS COSTS'!$P$55:$Q$69,2)</f>
        <v>2</v>
      </c>
      <c r="AK683" s="57">
        <f>VLOOKUP(A683,'BASE LOSS COSTS'!$V$14:$W$28,2)</f>
        <v>452</v>
      </c>
      <c r="AL683" s="71">
        <f>VLOOKUP($A683,'BASE LOSS COSTS'!$CD$14:$CE$28,2,FALSE)</f>
        <v>39.06</v>
      </c>
      <c r="AM683" s="71">
        <f>VLOOKUP($A683,'BASE LOSS COSTS'!$CG$14:$CH$28,2,FALSE)</f>
        <v>44.1</v>
      </c>
      <c r="AN683" s="71">
        <f>VLOOKUP($A683,'BASE LOSS COSTS'!$CJ$14:$CK$28,2,FALSE)</f>
        <v>60.48</v>
      </c>
      <c r="AO683" s="57">
        <f>VLOOKUP(A683,'BASE LOSS COSTS'!$S$55:$T$69,2)</f>
        <v>24</v>
      </c>
      <c r="AP683" s="49">
        <f>ROUND('LOSS COST BY TERRITORY AND ZIP'!$AP683*VLOOKUP(TEXT(A683,"000"),'OFF-BALANCE FACTORS'!$B$2:$H$100,4),0)</f>
        <v>222</v>
      </c>
      <c r="AQ683" s="49">
        <f>ROUND('LOSS COST BY TERRITORY AND ZIP'!$AQ683*VLOOKUP(TEXT(A683,"000"),'OFF-BALANCE FACTORS'!$B$2:$H$100,4),0)</f>
        <v>191</v>
      </c>
      <c r="AR683" s="57">
        <f>VLOOKUP(A683,'BASE LOSS COSTS'!$G$35:$H$49,2)</f>
        <v>264</v>
      </c>
      <c r="AS683" s="57">
        <f>VLOOKUP(A683,'BASE LOSS COSTS'!$J$35:$K$49,2)</f>
        <v>264</v>
      </c>
      <c r="AT683" s="57">
        <f>VLOOKUP(A683,'BASE LOSS COSTS'!$M$35:$N$49,2)</f>
        <v>228</v>
      </c>
      <c r="AU683" s="57">
        <f>VLOOKUP(A683,'BASE LOSS COSTS'!$P$35:$Q$49,2)</f>
        <v>228</v>
      </c>
      <c r="AV683" s="57">
        <f>VLOOKUP(A683,'BASE LOSS COSTS'!$S$35:$T$49,2)</f>
        <v>120</v>
      </c>
      <c r="AW683" s="57">
        <f>VLOOKUP(A683,'BASE LOSS COSTS'!$V$35:$W$49,2)</f>
        <v>120</v>
      </c>
      <c r="AX683" s="57">
        <f>VLOOKUP(A683,'BASE LOSS COSTS'!$Y$35:$Z$49,2)</f>
        <v>104</v>
      </c>
      <c r="AY683" s="57">
        <f>VLOOKUP(A683,'BASE LOSS COSTS'!$AB$35:$AC$49,2)</f>
        <v>104</v>
      </c>
      <c r="AZ683" s="49">
        <f>ROUND('LOSS COST BY TERRITORY AND ZIP'!$AZ683*VLOOKUP(TEXT(A683,"000"),'OFF-BALANCE FACTORS'!$B$2:$H$100,3),0)</f>
        <v>222</v>
      </c>
      <c r="BA683" s="57">
        <f>VLOOKUP(A683,'BASE LOSS COSTS'!$AH$35:$AI$49,2)</f>
        <v>268</v>
      </c>
      <c r="BB683" s="57">
        <f>VLOOKUP(A683,'BASE LOSS COSTS'!$AK$35:$AL$49,2)</f>
        <v>268</v>
      </c>
      <c r="BC683" s="57">
        <f>VLOOKUP(A683,'BASE LOSS COSTS'!$AN$35:$AO$49,2)</f>
        <v>80</v>
      </c>
      <c r="BD683" s="57">
        <f>VLOOKUP(A683,'BASE LOSS COSTS'!$AQ$35:$AR$49,2)</f>
        <v>80</v>
      </c>
      <c r="BE683" s="49">
        <f>ROUND('LOSS COST BY TERRITORY AND ZIP'!$BE683*VLOOKUP(TEXT(A683,"000"),'OFF-BALANCE FACTORS'!$B$2:$H$100,7),0)</f>
        <v>322</v>
      </c>
      <c r="BF683" s="62">
        <f t="shared" si="10"/>
        <v>278</v>
      </c>
      <c r="BG683" s="49">
        <f>ROUND('LOSS COST BY TERRITORY AND ZIP'!$BG683*VLOOKUP(TEXT(A683,"000"),'OFF-BALANCE FACTORS'!$B$2:$H$100,6),0)</f>
        <v>241</v>
      </c>
      <c r="BH683" s="38"/>
      <c r="BI683" s="38"/>
      <c r="BJ683" s="38"/>
      <c r="BK683" s="38"/>
      <c r="BL683" s="38"/>
      <c r="BM683" s="38"/>
      <c r="BN683" s="38"/>
      <c r="BO683" s="38"/>
      <c r="BP683" s="38"/>
      <c r="BQ683" s="38"/>
      <c r="BR683" s="38"/>
      <c r="BS683" s="38"/>
      <c r="BT683" s="38"/>
      <c r="BU683" s="38"/>
      <c r="BV683" s="38"/>
      <c r="BW683" s="38"/>
      <c r="BX683" s="38"/>
      <c r="BY683" s="38"/>
      <c r="BZ683" s="38"/>
      <c r="CA683" s="38"/>
      <c r="CB683" s="38"/>
      <c r="CC683" s="38"/>
      <c r="CD683" s="38"/>
      <c r="CE683" s="38"/>
      <c r="CF683" s="39"/>
      <c r="CG683" s="39"/>
    </row>
    <row r="684" spans="1:85">
      <c r="A684" s="41">
        <v>117</v>
      </c>
      <c r="B684" s="41">
        <v>67663</v>
      </c>
      <c r="C684" s="49">
        <f>ROUND('LOSS COST BY TERRITORY AND ZIP'!$C684*VLOOKUP(TEXT(A684,"000"),'OFF-BALANCE FACTORS'!$B$2:$H$100,2),0)</f>
        <v>151</v>
      </c>
      <c r="D684" s="70">
        <f>VLOOKUP($A684,'BASE LOSS COSTS'!$Y$14:$Z$28,2,FALSE)</f>
        <v>0.63</v>
      </c>
      <c r="E684" s="70">
        <f>VLOOKUP($A684,'BASE LOSS COSTS'!$AB$14:$AC$28,2,FALSE)</f>
        <v>1.26</v>
      </c>
      <c r="F684" s="70">
        <f>VLOOKUP($A684,'BASE LOSS COSTS'!$AE$14:$AF$28,2,FALSE)</f>
        <v>1.89</v>
      </c>
      <c r="G684" s="49">
        <f>VLOOKUP(A684,'BASE LOSS COSTS'!$A$55:$B$69,2)</f>
        <v>4</v>
      </c>
      <c r="H684" s="49">
        <f>ROUND('LOSS COST BY TERRITORY AND ZIP'!$H684*VLOOKUP(TEXT(A684,"000"),'OFF-BALANCE FACTORS'!$B$2:$H$100,5),0)</f>
        <v>155</v>
      </c>
      <c r="I684" s="57">
        <f>VLOOKUP($A684,'BASE LOSS COSTS'!$AH$14:$AI$28,2,FALSE)</f>
        <v>1</v>
      </c>
      <c r="J684" s="57">
        <f>VLOOKUP($A684,'BASE LOSS COSTS'!$AK$14:$AL$28,2,FALSE)</f>
        <v>2</v>
      </c>
      <c r="K684" s="57">
        <f>VLOOKUP($A684,'BASE LOSS COSTS'!$AN$14:$AO$28,2,FALSE)</f>
        <v>3</v>
      </c>
      <c r="L684" s="57">
        <f>VLOOKUP($A684,'BASE LOSS COSTS'!$AQ$14:$AR$28,2,FALSE)</f>
        <v>5</v>
      </c>
      <c r="M684" s="49">
        <f>ROUND('LOSS COST BY TERRITORY AND ZIP'!$M684*VLOOKUP(TEXT(A684,"000"),'OFF-BALANCE FACTORS'!$B$2:$H$100,5),0)</f>
        <v>127</v>
      </c>
      <c r="N684" s="71">
        <f>VLOOKUP($A684,'BASE LOSS COSTS'!$AT$14:$AU$28,2,FALSE)</f>
        <v>0.62</v>
      </c>
      <c r="O684" s="71">
        <f>VLOOKUP($A684,'BASE LOSS COSTS'!$AW$14:$AX$28,2,FALSE)</f>
        <v>1.25</v>
      </c>
      <c r="P684" s="71">
        <f>VLOOKUP($A684,'BASE LOSS COSTS'!$AZ$14:$BA$28,2,FALSE)</f>
        <v>1.87</v>
      </c>
      <c r="Q684" s="49">
        <f>VLOOKUP(A684,'BASE LOSS COSTS'!$D$55:$E$69,2)</f>
        <v>13</v>
      </c>
      <c r="R684" s="49">
        <f>VLOOKUP(A684,'BASE LOSS COSTS'!$V$55:$W$69,2)</f>
        <v>9</v>
      </c>
      <c r="S684" s="57">
        <f>VLOOKUP(A684,'BASE LOSS COSTS'!$J$14:$K$28,2)</f>
        <v>153</v>
      </c>
      <c r="T684" s="49">
        <f>VLOOKUP(A684,'BASE LOSS COSTS'!$G$55:$H$69,2)</f>
        <v>9</v>
      </c>
      <c r="U684" s="57">
        <f>VLOOKUP(A684,'BASE LOSS COSTS'!$M$14:$N$28,2)</f>
        <v>576</v>
      </c>
      <c r="V684" s="71">
        <f>VLOOKUP($A684,'BASE LOSS COSTS'!$BC$14:$BD$28,2,FALSE)</f>
        <v>1.26</v>
      </c>
      <c r="W684" s="71">
        <f>VLOOKUP($A684,'BASE LOSS COSTS'!$BF$14:$BG$28,2,FALSE)</f>
        <v>1.89</v>
      </c>
      <c r="X684" s="71">
        <f>VLOOKUP($A684,'BASE LOSS COSTS'!$BI$14:$BJ$28,2,FALSE)</f>
        <v>2.52</v>
      </c>
      <c r="Y684" s="57">
        <f>VLOOKUP(A684,'BASE LOSS COSTS'!$J$55:$K$69,2)</f>
        <v>25</v>
      </c>
      <c r="Z684" s="57">
        <f>VLOOKUP(A684,'BASE LOSS COSTS'!$Y$55:$Z$69,2)</f>
        <v>20</v>
      </c>
      <c r="AA684" s="57">
        <f>VLOOKUP(A684,'BASE LOSS COSTS'!$P$14:$Q$28,2)</f>
        <v>137</v>
      </c>
      <c r="AB684" s="71">
        <f>VLOOKUP($A684,'BASE LOSS COSTS'!$BL$14:$BM$28,2,FALSE)</f>
        <v>0.63</v>
      </c>
      <c r="AC684" s="71">
        <f>VLOOKUP($A684,'BASE LOSS COSTS'!$BO$14:$BP$28,2,FALSE)</f>
        <v>1.26</v>
      </c>
      <c r="AD684" s="71">
        <f>VLOOKUP($A684,'BASE LOSS COSTS'!$BR$14:$BS$28,2,FALSE)</f>
        <v>1.89</v>
      </c>
      <c r="AE684" s="57">
        <f>VLOOKUP(A684,'BASE LOSS COSTS'!$M$55:$N$69,2)</f>
        <v>3</v>
      </c>
      <c r="AF684" s="57">
        <f>VLOOKUP(A684,'BASE LOSS COSTS'!$S$14:$T$28,2)</f>
        <v>55</v>
      </c>
      <c r="AG684" s="71">
        <f>VLOOKUP($A684,'BASE LOSS COSTS'!$BU$14:$BV$28,2,FALSE)</f>
        <v>6.93</v>
      </c>
      <c r="AH684" s="71">
        <f>VLOOKUP($A684,'BASE LOSS COSTS'!$BX$14:$BY$28,2,FALSE)</f>
        <v>8.19</v>
      </c>
      <c r="AI684" s="71">
        <f>VLOOKUP($A684,'BASE LOSS COSTS'!$CA$14:$CB$28,2,FALSE)</f>
        <v>9.4499999999999993</v>
      </c>
      <c r="AJ684" s="57">
        <f>VLOOKUP(A684,'BASE LOSS COSTS'!$P$55:$Q$69,2)</f>
        <v>2</v>
      </c>
      <c r="AK684" s="57">
        <f>VLOOKUP(A684,'BASE LOSS COSTS'!$V$14:$W$28,2)</f>
        <v>452</v>
      </c>
      <c r="AL684" s="71">
        <f>VLOOKUP($A684,'BASE LOSS COSTS'!$CD$14:$CE$28,2,FALSE)</f>
        <v>39.06</v>
      </c>
      <c r="AM684" s="71">
        <f>VLOOKUP($A684,'BASE LOSS COSTS'!$CG$14:$CH$28,2,FALSE)</f>
        <v>44.1</v>
      </c>
      <c r="AN684" s="71">
        <f>VLOOKUP($A684,'BASE LOSS COSTS'!$CJ$14:$CK$28,2,FALSE)</f>
        <v>60.48</v>
      </c>
      <c r="AO684" s="57">
        <f>VLOOKUP(A684,'BASE LOSS COSTS'!$S$55:$T$69,2)</f>
        <v>24</v>
      </c>
      <c r="AP684" s="49">
        <f>ROUND('LOSS COST BY TERRITORY AND ZIP'!$AP684*VLOOKUP(TEXT(A684,"000"),'OFF-BALANCE FACTORS'!$B$2:$H$100,4),0)</f>
        <v>222</v>
      </c>
      <c r="AQ684" s="49">
        <f>ROUND('LOSS COST BY TERRITORY AND ZIP'!$AQ684*VLOOKUP(TEXT(A684,"000"),'OFF-BALANCE FACTORS'!$B$2:$H$100,4),0)</f>
        <v>191</v>
      </c>
      <c r="AR684" s="57">
        <f>VLOOKUP(A684,'BASE LOSS COSTS'!$G$35:$H$49,2)</f>
        <v>264</v>
      </c>
      <c r="AS684" s="57">
        <f>VLOOKUP(A684,'BASE LOSS COSTS'!$J$35:$K$49,2)</f>
        <v>264</v>
      </c>
      <c r="AT684" s="57">
        <f>VLOOKUP(A684,'BASE LOSS COSTS'!$M$35:$N$49,2)</f>
        <v>228</v>
      </c>
      <c r="AU684" s="57">
        <f>VLOOKUP(A684,'BASE LOSS COSTS'!$P$35:$Q$49,2)</f>
        <v>228</v>
      </c>
      <c r="AV684" s="57">
        <f>VLOOKUP(A684,'BASE LOSS COSTS'!$S$35:$T$49,2)</f>
        <v>120</v>
      </c>
      <c r="AW684" s="57">
        <f>VLOOKUP(A684,'BASE LOSS COSTS'!$V$35:$W$49,2)</f>
        <v>120</v>
      </c>
      <c r="AX684" s="57">
        <f>VLOOKUP(A684,'BASE LOSS COSTS'!$Y$35:$Z$49,2)</f>
        <v>104</v>
      </c>
      <c r="AY684" s="57">
        <f>VLOOKUP(A684,'BASE LOSS COSTS'!$AB$35:$AC$49,2)</f>
        <v>104</v>
      </c>
      <c r="AZ684" s="49">
        <f>ROUND('LOSS COST BY TERRITORY AND ZIP'!$AZ684*VLOOKUP(TEXT(A684,"000"),'OFF-BALANCE FACTORS'!$B$2:$H$100,3),0)</f>
        <v>222</v>
      </c>
      <c r="BA684" s="57">
        <f>VLOOKUP(A684,'BASE LOSS COSTS'!$AH$35:$AI$49,2)</f>
        <v>268</v>
      </c>
      <c r="BB684" s="57">
        <f>VLOOKUP(A684,'BASE LOSS COSTS'!$AK$35:$AL$49,2)</f>
        <v>268</v>
      </c>
      <c r="BC684" s="57">
        <f>VLOOKUP(A684,'BASE LOSS COSTS'!$AN$35:$AO$49,2)</f>
        <v>80</v>
      </c>
      <c r="BD684" s="57">
        <f>VLOOKUP(A684,'BASE LOSS COSTS'!$AQ$35:$AR$49,2)</f>
        <v>80</v>
      </c>
      <c r="BE684" s="49">
        <f>ROUND('LOSS COST BY TERRITORY AND ZIP'!$BE684*VLOOKUP(TEXT(A684,"000"),'OFF-BALANCE FACTORS'!$B$2:$H$100,7),0)</f>
        <v>322</v>
      </c>
      <c r="BF684" s="62">
        <f t="shared" si="10"/>
        <v>278</v>
      </c>
      <c r="BG684" s="49">
        <f>ROUND('LOSS COST BY TERRITORY AND ZIP'!$BG684*VLOOKUP(TEXT(A684,"000"),'OFF-BALANCE FACTORS'!$B$2:$H$100,6),0)</f>
        <v>241</v>
      </c>
      <c r="BH684" s="38"/>
      <c r="BI684" s="38"/>
      <c r="BJ684" s="38"/>
      <c r="BK684" s="38"/>
      <c r="BL684" s="38"/>
      <c r="BM684" s="38"/>
      <c r="BN684" s="38"/>
      <c r="BO684" s="38"/>
      <c r="BP684" s="38"/>
      <c r="BQ684" s="38"/>
      <c r="BR684" s="38"/>
      <c r="BS684" s="38"/>
      <c r="BT684" s="38"/>
      <c r="BU684" s="38"/>
      <c r="BV684" s="38"/>
      <c r="BW684" s="38"/>
      <c r="BX684" s="38"/>
      <c r="BY684" s="38"/>
      <c r="BZ684" s="38"/>
      <c r="CA684" s="38"/>
      <c r="CB684" s="38"/>
      <c r="CC684" s="38"/>
      <c r="CD684" s="38"/>
      <c r="CE684" s="38"/>
      <c r="CF684" s="39"/>
      <c r="CG684" s="39"/>
    </row>
    <row r="685" spans="1:85">
      <c r="A685" s="41">
        <v>117</v>
      </c>
      <c r="B685" s="41">
        <v>67664</v>
      </c>
      <c r="C685" s="49">
        <f>ROUND('LOSS COST BY TERRITORY AND ZIP'!$C685*VLOOKUP(TEXT(A685,"000"),'OFF-BALANCE FACTORS'!$B$2:$H$100,2),0)</f>
        <v>151</v>
      </c>
      <c r="D685" s="70">
        <f>VLOOKUP($A685,'BASE LOSS COSTS'!$Y$14:$Z$28,2,FALSE)</f>
        <v>0.63</v>
      </c>
      <c r="E685" s="70">
        <f>VLOOKUP($A685,'BASE LOSS COSTS'!$AB$14:$AC$28,2,FALSE)</f>
        <v>1.26</v>
      </c>
      <c r="F685" s="70">
        <f>VLOOKUP($A685,'BASE LOSS COSTS'!$AE$14:$AF$28,2,FALSE)</f>
        <v>1.89</v>
      </c>
      <c r="G685" s="49">
        <f>VLOOKUP(A685,'BASE LOSS COSTS'!$A$55:$B$69,2)</f>
        <v>4</v>
      </c>
      <c r="H685" s="49">
        <f>ROUND('LOSS COST BY TERRITORY AND ZIP'!$H685*VLOOKUP(TEXT(A685,"000"),'OFF-BALANCE FACTORS'!$B$2:$H$100,5),0)</f>
        <v>155</v>
      </c>
      <c r="I685" s="57">
        <f>VLOOKUP($A685,'BASE LOSS COSTS'!$AH$14:$AI$28,2,FALSE)</f>
        <v>1</v>
      </c>
      <c r="J685" s="57">
        <f>VLOOKUP($A685,'BASE LOSS COSTS'!$AK$14:$AL$28,2,FALSE)</f>
        <v>2</v>
      </c>
      <c r="K685" s="57">
        <f>VLOOKUP($A685,'BASE LOSS COSTS'!$AN$14:$AO$28,2,FALSE)</f>
        <v>3</v>
      </c>
      <c r="L685" s="57">
        <f>VLOOKUP($A685,'BASE LOSS COSTS'!$AQ$14:$AR$28,2,FALSE)</f>
        <v>5</v>
      </c>
      <c r="M685" s="49">
        <f>ROUND('LOSS COST BY TERRITORY AND ZIP'!$M685*VLOOKUP(TEXT(A685,"000"),'OFF-BALANCE FACTORS'!$B$2:$H$100,5),0)</f>
        <v>127</v>
      </c>
      <c r="N685" s="71">
        <f>VLOOKUP($A685,'BASE LOSS COSTS'!$AT$14:$AU$28,2,FALSE)</f>
        <v>0.62</v>
      </c>
      <c r="O685" s="71">
        <f>VLOOKUP($A685,'BASE LOSS COSTS'!$AW$14:$AX$28,2,FALSE)</f>
        <v>1.25</v>
      </c>
      <c r="P685" s="71">
        <f>VLOOKUP($A685,'BASE LOSS COSTS'!$AZ$14:$BA$28,2,FALSE)</f>
        <v>1.87</v>
      </c>
      <c r="Q685" s="49">
        <f>VLOOKUP(A685,'BASE LOSS COSTS'!$D$55:$E$69,2)</f>
        <v>13</v>
      </c>
      <c r="R685" s="49">
        <f>VLOOKUP(A685,'BASE LOSS COSTS'!$V$55:$W$69,2)</f>
        <v>9</v>
      </c>
      <c r="S685" s="57">
        <f>VLOOKUP(A685,'BASE LOSS COSTS'!$J$14:$K$28,2)</f>
        <v>153</v>
      </c>
      <c r="T685" s="49">
        <f>VLOOKUP(A685,'BASE LOSS COSTS'!$G$55:$H$69,2)</f>
        <v>9</v>
      </c>
      <c r="U685" s="57">
        <f>VLOOKUP(A685,'BASE LOSS COSTS'!$M$14:$N$28,2)</f>
        <v>576</v>
      </c>
      <c r="V685" s="71">
        <f>VLOOKUP($A685,'BASE LOSS COSTS'!$BC$14:$BD$28,2,FALSE)</f>
        <v>1.26</v>
      </c>
      <c r="W685" s="71">
        <f>VLOOKUP($A685,'BASE LOSS COSTS'!$BF$14:$BG$28,2,FALSE)</f>
        <v>1.89</v>
      </c>
      <c r="X685" s="71">
        <f>VLOOKUP($A685,'BASE LOSS COSTS'!$BI$14:$BJ$28,2,FALSE)</f>
        <v>2.52</v>
      </c>
      <c r="Y685" s="57">
        <f>VLOOKUP(A685,'BASE LOSS COSTS'!$J$55:$K$69,2)</f>
        <v>25</v>
      </c>
      <c r="Z685" s="57">
        <f>VLOOKUP(A685,'BASE LOSS COSTS'!$Y$55:$Z$69,2)</f>
        <v>20</v>
      </c>
      <c r="AA685" s="57">
        <f>VLOOKUP(A685,'BASE LOSS COSTS'!$P$14:$Q$28,2)</f>
        <v>137</v>
      </c>
      <c r="AB685" s="71">
        <f>VLOOKUP($A685,'BASE LOSS COSTS'!$BL$14:$BM$28,2,FALSE)</f>
        <v>0.63</v>
      </c>
      <c r="AC685" s="71">
        <f>VLOOKUP($A685,'BASE LOSS COSTS'!$BO$14:$BP$28,2,FALSE)</f>
        <v>1.26</v>
      </c>
      <c r="AD685" s="71">
        <f>VLOOKUP($A685,'BASE LOSS COSTS'!$BR$14:$BS$28,2,FALSE)</f>
        <v>1.89</v>
      </c>
      <c r="AE685" s="57">
        <f>VLOOKUP(A685,'BASE LOSS COSTS'!$M$55:$N$69,2)</f>
        <v>3</v>
      </c>
      <c r="AF685" s="57">
        <f>VLOOKUP(A685,'BASE LOSS COSTS'!$S$14:$T$28,2)</f>
        <v>55</v>
      </c>
      <c r="AG685" s="71">
        <f>VLOOKUP($A685,'BASE LOSS COSTS'!$BU$14:$BV$28,2,FALSE)</f>
        <v>6.93</v>
      </c>
      <c r="AH685" s="71">
        <f>VLOOKUP($A685,'BASE LOSS COSTS'!$BX$14:$BY$28,2,FALSE)</f>
        <v>8.19</v>
      </c>
      <c r="AI685" s="71">
        <f>VLOOKUP($A685,'BASE LOSS COSTS'!$CA$14:$CB$28,2,FALSE)</f>
        <v>9.4499999999999993</v>
      </c>
      <c r="AJ685" s="57">
        <f>VLOOKUP(A685,'BASE LOSS COSTS'!$P$55:$Q$69,2)</f>
        <v>2</v>
      </c>
      <c r="AK685" s="57">
        <f>VLOOKUP(A685,'BASE LOSS COSTS'!$V$14:$W$28,2)</f>
        <v>452</v>
      </c>
      <c r="AL685" s="71">
        <f>VLOOKUP($A685,'BASE LOSS COSTS'!$CD$14:$CE$28,2,FALSE)</f>
        <v>39.06</v>
      </c>
      <c r="AM685" s="71">
        <f>VLOOKUP($A685,'BASE LOSS COSTS'!$CG$14:$CH$28,2,FALSE)</f>
        <v>44.1</v>
      </c>
      <c r="AN685" s="71">
        <f>VLOOKUP($A685,'BASE LOSS COSTS'!$CJ$14:$CK$28,2,FALSE)</f>
        <v>60.48</v>
      </c>
      <c r="AO685" s="57">
        <f>VLOOKUP(A685,'BASE LOSS COSTS'!$S$55:$T$69,2)</f>
        <v>24</v>
      </c>
      <c r="AP685" s="49">
        <f>ROUND('LOSS COST BY TERRITORY AND ZIP'!$AP685*VLOOKUP(TEXT(A685,"000"),'OFF-BALANCE FACTORS'!$B$2:$H$100,4),0)</f>
        <v>222</v>
      </c>
      <c r="AQ685" s="49">
        <f>ROUND('LOSS COST BY TERRITORY AND ZIP'!$AQ685*VLOOKUP(TEXT(A685,"000"),'OFF-BALANCE FACTORS'!$B$2:$H$100,4),0)</f>
        <v>191</v>
      </c>
      <c r="AR685" s="57">
        <f>VLOOKUP(A685,'BASE LOSS COSTS'!$G$35:$H$49,2)</f>
        <v>264</v>
      </c>
      <c r="AS685" s="57">
        <f>VLOOKUP(A685,'BASE LOSS COSTS'!$J$35:$K$49,2)</f>
        <v>264</v>
      </c>
      <c r="AT685" s="57">
        <f>VLOOKUP(A685,'BASE LOSS COSTS'!$M$35:$N$49,2)</f>
        <v>228</v>
      </c>
      <c r="AU685" s="57">
        <f>VLOOKUP(A685,'BASE LOSS COSTS'!$P$35:$Q$49,2)</f>
        <v>228</v>
      </c>
      <c r="AV685" s="57">
        <f>VLOOKUP(A685,'BASE LOSS COSTS'!$S$35:$T$49,2)</f>
        <v>120</v>
      </c>
      <c r="AW685" s="57">
        <f>VLOOKUP(A685,'BASE LOSS COSTS'!$V$35:$W$49,2)</f>
        <v>120</v>
      </c>
      <c r="AX685" s="57">
        <f>VLOOKUP(A685,'BASE LOSS COSTS'!$Y$35:$Z$49,2)</f>
        <v>104</v>
      </c>
      <c r="AY685" s="57">
        <f>VLOOKUP(A685,'BASE LOSS COSTS'!$AB$35:$AC$49,2)</f>
        <v>104</v>
      </c>
      <c r="AZ685" s="49">
        <f>ROUND('LOSS COST BY TERRITORY AND ZIP'!$AZ685*VLOOKUP(TEXT(A685,"000"),'OFF-BALANCE FACTORS'!$B$2:$H$100,3),0)</f>
        <v>222</v>
      </c>
      <c r="BA685" s="57">
        <f>VLOOKUP(A685,'BASE LOSS COSTS'!$AH$35:$AI$49,2)</f>
        <v>268</v>
      </c>
      <c r="BB685" s="57">
        <f>VLOOKUP(A685,'BASE LOSS COSTS'!$AK$35:$AL$49,2)</f>
        <v>268</v>
      </c>
      <c r="BC685" s="57">
        <f>VLOOKUP(A685,'BASE LOSS COSTS'!$AN$35:$AO$49,2)</f>
        <v>80</v>
      </c>
      <c r="BD685" s="57">
        <f>VLOOKUP(A685,'BASE LOSS COSTS'!$AQ$35:$AR$49,2)</f>
        <v>80</v>
      </c>
      <c r="BE685" s="49">
        <f>ROUND('LOSS COST BY TERRITORY AND ZIP'!$BE685*VLOOKUP(TEXT(A685,"000"),'OFF-BALANCE FACTORS'!$B$2:$H$100,7),0)</f>
        <v>322</v>
      </c>
      <c r="BF685" s="62">
        <f t="shared" si="10"/>
        <v>278</v>
      </c>
      <c r="BG685" s="49">
        <f>ROUND('LOSS COST BY TERRITORY AND ZIP'!$BG685*VLOOKUP(TEXT(A685,"000"),'OFF-BALANCE FACTORS'!$B$2:$H$100,6),0)</f>
        <v>241</v>
      </c>
      <c r="BH685" s="38"/>
      <c r="BI685" s="38"/>
      <c r="BJ685" s="38"/>
      <c r="BK685" s="38"/>
      <c r="BL685" s="38"/>
      <c r="BM685" s="38"/>
      <c r="BN685" s="38"/>
      <c r="BO685" s="38"/>
      <c r="BP685" s="38"/>
      <c r="BQ685" s="38"/>
      <c r="BR685" s="38"/>
      <c r="BS685" s="38"/>
      <c r="BT685" s="38"/>
      <c r="BU685" s="38"/>
      <c r="BV685" s="38"/>
      <c r="BW685" s="38"/>
      <c r="BX685" s="38"/>
      <c r="BY685" s="38"/>
      <c r="BZ685" s="38"/>
      <c r="CA685" s="38"/>
      <c r="CB685" s="38"/>
      <c r="CC685" s="38"/>
      <c r="CD685" s="38"/>
      <c r="CE685" s="38"/>
      <c r="CF685" s="39"/>
      <c r="CG685" s="39"/>
    </row>
    <row r="686" spans="1:85">
      <c r="A686" s="41">
        <v>117</v>
      </c>
      <c r="B686" s="41">
        <v>67665</v>
      </c>
      <c r="C686" s="49">
        <f>ROUND('LOSS COST BY TERRITORY AND ZIP'!$C686*VLOOKUP(TEXT(A686,"000"),'OFF-BALANCE FACTORS'!$B$2:$H$100,2),0)</f>
        <v>151</v>
      </c>
      <c r="D686" s="70">
        <f>VLOOKUP($A686,'BASE LOSS COSTS'!$Y$14:$Z$28,2,FALSE)</f>
        <v>0.63</v>
      </c>
      <c r="E686" s="70">
        <f>VLOOKUP($A686,'BASE LOSS COSTS'!$AB$14:$AC$28,2,FALSE)</f>
        <v>1.26</v>
      </c>
      <c r="F686" s="70">
        <f>VLOOKUP($A686,'BASE LOSS COSTS'!$AE$14:$AF$28,2,FALSE)</f>
        <v>1.89</v>
      </c>
      <c r="G686" s="49">
        <f>VLOOKUP(A686,'BASE LOSS COSTS'!$A$55:$B$69,2)</f>
        <v>4</v>
      </c>
      <c r="H686" s="49">
        <f>ROUND('LOSS COST BY TERRITORY AND ZIP'!$H686*VLOOKUP(TEXT(A686,"000"),'OFF-BALANCE FACTORS'!$B$2:$H$100,5),0)</f>
        <v>155</v>
      </c>
      <c r="I686" s="57">
        <f>VLOOKUP($A686,'BASE LOSS COSTS'!$AH$14:$AI$28,2,FALSE)</f>
        <v>1</v>
      </c>
      <c r="J686" s="57">
        <f>VLOOKUP($A686,'BASE LOSS COSTS'!$AK$14:$AL$28,2,FALSE)</f>
        <v>2</v>
      </c>
      <c r="K686" s="57">
        <f>VLOOKUP($A686,'BASE LOSS COSTS'!$AN$14:$AO$28,2,FALSE)</f>
        <v>3</v>
      </c>
      <c r="L686" s="57">
        <f>VLOOKUP($A686,'BASE LOSS COSTS'!$AQ$14:$AR$28,2,FALSE)</f>
        <v>5</v>
      </c>
      <c r="M686" s="49">
        <f>ROUND('LOSS COST BY TERRITORY AND ZIP'!$M686*VLOOKUP(TEXT(A686,"000"),'OFF-BALANCE FACTORS'!$B$2:$H$100,5),0)</f>
        <v>127</v>
      </c>
      <c r="N686" s="71">
        <f>VLOOKUP($A686,'BASE LOSS COSTS'!$AT$14:$AU$28,2,FALSE)</f>
        <v>0.62</v>
      </c>
      <c r="O686" s="71">
        <f>VLOOKUP($A686,'BASE LOSS COSTS'!$AW$14:$AX$28,2,FALSE)</f>
        <v>1.25</v>
      </c>
      <c r="P686" s="71">
        <f>VLOOKUP($A686,'BASE LOSS COSTS'!$AZ$14:$BA$28,2,FALSE)</f>
        <v>1.87</v>
      </c>
      <c r="Q686" s="49">
        <f>VLOOKUP(A686,'BASE LOSS COSTS'!$D$55:$E$69,2)</f>
        <v>13</v>
      </c>
      <c r="R686" s="49">
        <f>VLOOKUP(A686,'BASE LOSS COSTS'!$V$55:$W$69,2)</f>
        <v>9</v>
      </c>
      <c r="S686" s="57">
        <f>VLOOKUP(A686,'BASE LOSS COSTS'!$J$14:$K$28,2)</f>
        <v>153</v>
      </c>
      <c r="T686" s="49">
        <f>VLOOKUP(A686,'BASE LOSS COSTS'!$G$55:$H$69,2)</f>
        <v>9</v>
      </c>
      <c r="U686" s="57">
        <f>VLOOKUP(A686,'BASE LOSS COSTS'!$M$14:$N$28,2)</f>
        <v>576</v>
      </c>
      <c r="V686" s="71">
        <f>VLOOKUP($A686,'BASE LOSS COSTS'!$BC$14:$BD$28,2,FALSE)</f>
        <v>1.26</v>
      </c>
      <c r="W686" s="71">
        <f>VLOOKUP($A686,'BASE LOSS COSTS'!$BF$14:$BG$28,2,FALSE)</f>
        <v>1.89</v>
      </c>
      <c r="X686" s="71">
        <f>VLOOKUP($A686,'BASE LOSS COSTS'!$BI$14:$BJ$28,2,FALSE)</f>
        <v>2.52</v>
      </c>
      <c r="Y686" s="57">
        <f>VLOOKUP(A686,'BASE LOSS COSTS'!$J$55:$K$69,2)</f>
        <v>25</v>
      </c>
      <c r="Z686" s="57">
        <f>VLOOKUP(A686,'BASE LOSS COSTS'!$Y$55:$Z$69,2)</f>
        <v>20</v>
      </c>
      <c r="AA686" s="57">
        <f>VLOOKUP(A686,'BASE LOSS COSTS'!$P$14:$Q$28,2)</f>
        <v>137</v>
      </c>
      <c r="AB686" s="71">
        <f>VLOOKUP($A686,'BASE LOSS COSTS'!$BL$14:$BM$28,2,FALSE)</f>
        <v>0.63</v>
      </c>
      <c r="AC686" s="71">
        <f>VLOOKUP($A686,'BASE LOSS COSTS'!$BO$14:$BP$28,2,FALSE)</f>
        <v>1.26</v>
      </c>
      <c r="AD686" s="71">
        <f>VLOOKUP($A686,'BASE LOSS COSTS'!$BR$14:$BS$28,2,FALSE)</f>
        <v>1.89</v>
      </c>
      <c r="AE686" s="57">
        <f>VLOOKUP(A686,'BASE LOSS COSTS'!$M$55:$N$69,2)</f>
        <v>3</v>
      </c>
      <c r="AF686" s="57">
        <f>VLOOKUP(A686,'BASE LOSS COSTS'!$S$14:$T$28,2)</f>
        <v>55</v>
      </c>
      <c r="AG686" s="71">
        <f>VLOOKUP($A686,'BASE LOSS COSTS'!$BU$14:$BV$28,2,FALSE)</f>
        <v>6.93</v>
      </c>
      <c r="AH686" s="71">
        <f>VLOOKUP($A686,'BASE LOSS COSTS'!$BX$14:$BY$28,2,FALSE)</f>
        <v>8.19</v>
      </c>
      <c r="AI686" s="71">
        <f>VLOOKUP($A686,'BASE LOSS COSTS'!$CA$14:$CB$28,2,FALSE)</f>
        <v>9.4499999999999993</v>
      </c>
      <c r="AJ686" s="57">
        <f>VLOOKUP(A686,'BASE LOSS COSTS'!$P$55:$Q$69,2)</f>
        <v>2</v>
      </c>
      <c r="AK686" s="57">
        <f>VLOOKUP(A686,'BASE LOSS COSTS'!$V$14:$W$28,2)</f>
        <v>452</v>
      </c>
      <c r="AL686" s="71">
        <f>VLOOKUP($A686,'BASE LOSS COSTS'!$CD$14:$CE$28,2,FALSE)</f>
        <v>39.06</v>
      </c>
      <c r="AM686" s="71">
        <f>VLOOKUP($A686,'BASE LOSS COSTS'!$CG$14:$CH$28,2,FALSE)</f>
        <v>44.1</v>
      </c>
      <c r="AN686" s="71">
        <f>VLOOKUP($A686,'BASE LOSS COSTS'!$CJ$14:$CK$28,2,FALSE)</f>
        <v>60.48</v>
      </c>
      <c r="AO686" s="57">
        <f>VLOOKUP(A686,'BASE LOSS COSTS'!$S$55:$T$69,2)</f>
        <v>24</v>
      </c>
      <c r="AP686" s="49">
        <f>ROUND('LOSS COST BY TERRITORY AND ZIP'!$AP686*VLOOKUP(TEXT(A686,"000"),'OFF-BALANCE FACTORS'!$B$2:$H$100,4),0)</f>
        <v>222</v>
      </c>
      <c r="AQ686" s="49">
        <f>ROUND('LOSS COST BY TERRITORY AND ZIP'!$AQ686*VLOOKUP(TEXT(A686,"000"),'OFF-BALANCE FACTORS'!$B$2:$H$100,4),0)</f>
        <v>191</v>
      </c>
      <c r="AR686" s="57">
        <f>VLOOKUP(A686,'BASE LOSS COSTS'!$G$35:$H$49,2)</f>
        <v>264</v>
      </c>
      <c r="AS686" s="57">
        <f>VLOOKUP(A686,'BASE LOSS COSTS'!$J$35:$K$49,2)</f>
        <v>264</v>
      </c>
      <c r="AT686" s="57">
        <f>VLOOKUP(A686,'BASE LOSS COSTS'!$M$35:$N$49,2)</f>
        <v>228</v>
      </c>
      <c r="AU686" s="57">
        <f>VLOOKUP(A686,'BASE LOSS COSTS'!$P$35:$Q$49,2)</f>
        <v>228</v>
      </c>
      <c r="AV686" s="57">
        <f>VLOOKUP(A686,'BASE LOSS COSTS'!$S$35:$T$49,2)</f>
        <v>120</v>
      </c>
      <c r="AW686" s="57">
        <f>VLOOKUP(A686,'BASE LOSS COSTS'!$V$35:$W$49,2)</f>
        <v>120</v>
      </c>
      <c r="AX686" s="57">
        <f>VLOOKUP(A686,'BASE LOSS COSTS'!$Y$35:$Z$49,2)</f>
        <v>104</v>
      </c>
      <c r="AY686" s="57">
        <f>VLOOKUP(A686,'BASE LOSS COSTS'!$AB$35:$AC$49,2)</f>
        <v>104</v>
      </c>
      <c r="AZ686" s="49">
        <f>ROUND('LOSS COST BY TERRITORY AND ZIP'!$AZ686*VLOOKUP(TEXT(A686,"000"),'OFF-BALANCE FACTORS'!$B$2:$H$100,3),0)</f>
        <v>222</v>
      </c>
      <c r="BA686" s="57">
        <f>VLOOKUP(A686,'BASE LOSS COSTS'!$AH$35:$AI$49,2)</f>
        <v>268</v>
      </c>
      <c r="BB686" s="57">
        <f>VLOOKUP(A686,'BASE LOSS COSTS'!$AK$35:$AL$49,2)</f>
        <v>268</v>
      </c>
      <c r="BC686" s="57">
        <f>VLOOKUP(A686,'BASE LOSS COSTS'!$AN$35:$AO$49,2)</f>
        <v>80</v>
      </c>
      <c r="BD686" s="57">
        <f>VLOOKUP(A686,'BASE LOSS COSTS'!$AQ$35:$AR$49,2)</f>
        <v>80</v>
      </c>
      <c r="BE686" s="49">
        <f>ROUND('LOSS COST BY TERRITORY AND ZIP'!$BE686*VLOOKUP(TEXT(A686,"000"),'OFF-BALANCE FACTORS'!$B$2:$H$100,7),0)</f>
        <v>322</v>
      </c>
      <c r="BF686" s="62">
        <f t="shared" si="10"/>
        <v>278</v>
      </c>
      <c r="BG686" s="49">
        <f>ROUND('LOSS COST BY TERRITORY AND ZIP'!$BG686*VLOOKUP(TEXT(A686,"000"),'OFF-BALANCE FACTORS'!$B$2:$H$100,6),0)</f>
        <v>241</v>
      </c>
      <c r="BH686" s="38"/>
      <c r="BI686" s="38"/>
      <c r="BJ686" s="38"/>
      <c r="BK686" s="38"/>
      <c r="BL686" s="38"/>
      <c r="BM686" s="38"/>
      <c r="BN686" s="38"/>
      <c r="BO686" s="38"/>
      <c r="BP686" s="38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9"/>
      <c r="CG686" s="39"/>
    </row>
    <row r="687" spans="1:85">
      <c r="A687" s="41">
        <v>117</v>
      </c>
      <c r="B687" s="41">
        <v>67667</v>
      </c>
      <c r="C687" s="49">
        <f>ROUND('LOSS COST BY TERRITORY AND ZIP'!$C687*VLOOKUP(TEXT(A687,"000"),'OFF-BALANCE FACTORS'!$B$2:$H$100,2),0)</f>
        <v>151</v>
      </c>
      <c r="D687" s="70">
        <f>VLOOKUP($A687,'BASE LOSS COSTS'!$Y$14:$Z$28,2,FALSE)</f>
        <v>0.63</v>
      </c>
      <c r="E687" s="70">
        <f>VLOOKUP($A687,'BASE LOSS COSTS'!$AB$14:$AC$28,2,FALSE)</f>
        <v>1.26</v>
      </c>
      <c r="F687" s="70">
        <f>VLOOKUP($A687,'BASE LOSS COSTS'!$AE$14:$AF$28,2,FALSE)</f>
        <v>1.89</v>
      </c>
      <c r="G687" s="49">
        <f>VLOOKUP(A687,'BASE LOSS COSTS'!$A$55:$B$69,2)</f>
        <v>4</v>
      </c>
      <c r="H687" s="49">
        <f>ROUND('LOSS COST BY TERRITORY AND ZIP'!$H687*VLOOKUP(TEXT(A687,"000"),'OFF-BALANCE FACTORS'!$B$2:$H$100,5),0)</f>
        <v>155</v>
      </c>
      <c r="I687" s="57">
        <f>VLOOKUP($A687,'BASE LOSS COSTS'!$AH$14:$AI$28,2,FALSE)</f>
        <v>1</v>
      </c>
      <c r="J687" s="57">
        <f>VLOOKUP($A687,'BASE LOSS COSTS'!$AK$14:$AL$28,2,FALSE)</f>
        <v>2</v>
      </c>
      <c r="K687" s="57">
        <f>VLOOKUP($A687,'BASE LOSS COSTS'!$AN$14:$AO$28,2,FALSE)</f>
        <v>3</v>
      </c>
      <c r="L687" s="57">
        <f>VLOOKUP($A687,'BASE LOSS COSTS'!$AQ$14:$AR$28,2,FALSE)</f>
        <v>5</v>
      </c>
      <c r="M687" s="49">
        <f>ROUND('LOSS COST BY TERRITORY AND ZIP'!$M687*VLOOKUP(TEXT(A687,"000"),'OFF-BALANCE FACTORS'!$B$2:$H$100,5),0)</f>
        <v>127</v>
      </c>
      <c r="N687" s="71">
        <f>VLOOKUP($A687,'BASE LOSS COSTS'!$AT$14:$AU$28,2,FALSE)</f>
        <v>0.62</v>
      </c>
      <c r="O687" s="71">
        <f>VLOOKUP($A687,'BASE LOSS COSTS'!$AW$14:$AX$28,2,FALSE)</f>
        <v>1.25</v>
      </c>
      <c r="P687" s="71">
        <f>VLOOKUP($A687,'BASE LOSS COSTS'!$AZ$14:$BA$28,2,FALSE)</f>
        <v>1.87</v>
      </c>
      <c r="Q687" s="49">
        <f>VLOOKUP(A687,'BASE LOSS COSTS'!$D$55:$E$69,2)</f>
        <v>13</v>
      </c>
      <c r="R687" s="49">
        <f>VLOOKUP(A687,'BASE LOSS COSTS'!$V$55:$W$69,2)</f>
        <v>9</v>
      </c>
      <c r="S687" s="57">
        <f>VLOOKUP(A687,'BASE LOSS COSTS'!$J$14:$K$28,2)</f>
        <v>153</v>
      </c>
      <c r="T687" s="49">
        <f>VLOOKUP(A687,'BASE LOSS COSTS'!$G$55:$H$69,2)</f>
        <v>9</v>
      </c>
      <c r="U687" s="57">
        <f>VLOOKUP(A687,'BASE LOSS COSTS'!$M$14:$N$28,2)</f>
        <v>576</v>
      </c>
      <c r="V687" s="71">
        <f>VLOOKUP($A687,'BASE LOSS COSTS'!$BC$14:$BD$28,2,FALSE)</f>
        <v>1.26</v>
      </c>
      <c r="W687" s="71">
        <f>VLOOKUP($A687,'BASE LOSS COSTS'!$BF$14:$BG$28,2,FALSE)</f>
        <v>1.89</v>
      </c>
      <c r="X687" s="71">
        <f>VLOOKUP($A687,'BASE LOSS COSTS'!$BI$14:$BJ$28,2,FALSE)</f>
        <v>2.52</v>
      </c>
      <c r="Y687" s="57">
        <f>VLOOKUP(A687,'BASE LOSS COSTS'!$J$55:$K$69,2)</f>
        <v>25</v>
      </c>
      <c r="Z687" s="57">
        <f>VLOOKUP(A687,'BASE LOSS COSTS'!$Y$55:$Z$69,2)</f>
        <v>20</v>
      </c>
      <c r="AA687" s="57">
        <f>VLOOKUP(A687,'BASE LOSS COSTS'!$P$14:$Q$28,2)</f>
        <v>137</v>
      </c>
      <c r="AB687" s="71">
        <f>VLOOKUP($A687,'BASE LOSS COSTS'!$BL$14:$BM$28,2,FALSE)</f>
        <v>0.63</v>
      </c>
      <c r="AC687" s="71">
        <f>VLOOKUP($A687,'BASE LOSS COSTS'!$BO$14:$BP$28,2,FALSE)</f>
        <v>1.26</v>
      </c>
      <c r="AD687" s="71">
        <f>VLOOKUP($A687,'BASE LOSS COSTS'!$BR$14:$BS$28,2,FALSE)</f>
        <v>1.89</v>
      </c>
      <c r="AE687" s="57">
        <f>VLOOKUP(A687,'BASE LOSS COSTS'!$M$55:$N$69,2)</f>
        <v>3</v>
      </c>
      <c r="AF687" s="57">
        <f>VLOOKUP(A687,'BASE LOSS COSTS'!$S$14:$T$28,2)</f>
        <v>55</v>
      </c>
      <c r="AG687" s="71">
        <f>VLOOKUP($A687,'BASE LOSS COSTS'!$BU$14:$BV$28,2,FALSE)</f>
        <v>6.93</v>
      </c>
      <c r="AH687" s="71">
        <f>VLOOKUP($A687,'BASE LOSS COSTS'!$BX$14:$BY$28,2,FALSE)</f>
        <v>8.19</v>
      </c>
      <c r="AI687" s="71">
        <f>VLOOKUP($A687,'BASE LOSS COSTS'!$CA$14:$CB$28,2,FALSE)</f>
        <v>9.4499999999999993</v>
      </c>
      <c r="AJ687" s="57">
        <f>VLOOKUP(A687,'BASE LOSS COSTS'!$P$55:$Q$69,2)</f>
        <v>2</v>
      </c>
      <c r="AK687" s="57">
        <f>VLOOKUP(A687,'BASE LOSS COSTS'!$V$14:$W$28,2)</f>
        <v>452</v>
      </c>
      <c r="AL687" s="71">
        <f>VLOOKUP($A687,'BASE LOSS COSTS'!$CD$14:$CE$28,2,FALSE)</f>
        <v>39.06</v>
      </c>
      <c r="AM687" s="71">
        <f>VLOOKUP($A687,'BASE LOSS COSTS'!$CG$14:$CH$28,2,FALSE)</f>
        <v>44.1</v>
      </c>
      <c r="AN687" s="71">
        <f>VLOOKUP($A687,'BASE LOSS COSTS'!$CJ$14:$CK$28,2,FALSE)</f>
        <v>60.48</v>
      </c>
      <c r="AO687" s="57">
        <f>VLOOKUP(A687,'BASE LOSS COSTS'!$S$55:$T$69,2)</f>
        <v>24</v>
      </c>
      <c r="AP687" s="49">
        <f>ROUND('LOSS COST BY TERRITORY AND ZIP'!$AP687*VLOOKUP(TEXT(A687,"000"),'OFF-BALANCE FACTORS'!$B$2:$H$100,4),0)</f>
        <v>222</v>
      </c>
      <c r="AQ687" s="49">
        <f>ROUND('LOSS COST BY TERRITORY AND ZIP'!$AQ687*VLOOKUP(TEXT(A687,"000"),'OFF-BALANCE FACTORS'!$B$2:$H$100,4),0)</f>
        <v>191</v>
      </c>
      <c r="AR687" s="57">
        <f>VLOOKUP(A687,'BASE LOSS COSTS'!$G$35:$H$49,2)</f>
        <v>264</v>
      </c>
      <c r="AS687" s="57">
        <f>VLOOKUP(A687,'BASE LOSS COSTS'!$J$35:$K$49,2)</f>
        <v>264</v>
      </c>
      <c r="AT687" s="57">
        <f>VLOOKUP(A687,'BASE LOSS COSTS'!$M$35:$N$49,2)</f>
        <v>228</v>
      </c>
      <c r="AU687" s="57">
        <f>VLOOKUP(A687,'BASE LOSS COSTS'!$P$35:$Q$49,2)</f>
        <v>228</v>
      </c>
      <c r="AV687" s="57">
        <f>VLOOKUP(A687,'BASE LOSS COSTS'!$S$35:$T$49,2)</f>
        <v>120</v>
      </c>
      <c r="AW687" s="57">
        <f>VLOOKUP(A687,'BASE LOSS COSTS'!$V$35:$W$49,2)</f>
        <v>120</v>
      </c>
      <c r="AX687" s="57">
        <f>VLOOKUP(A687,'BASE LOSS COSTS'!$Y$35:$Z$49,2)</f>
        <v>104</v>
      </c>
      <c r="AY687" s="57">
        <f>VLOOKUP(A687,'BASE LOSS COSTS'!$AB$35:$AC$49,2)</f>
        <v>104</v>
      </c>
      <c r="AZ687" s="49">
        <f>ROUND('LOSS COST BY TERRITORY AND ZIP'!$AZ687*VLOOKUP(TEXT(A687,"000"),'OFF-BALANCE FACTORS'!$B$2:$H$100,3),0)</f>
        <v>222</v>
      </c>
      <c r="BA687" s="57">
        <f>VLOOKUP(A687,'BASE LOSS COSTS'!$AH$35:$AI$49,2)</f>
        <v>268</v>
      </c>
      <c r="BB687" s="57">
        <f>VLOOKUP(A687,'BASE LOSS COSTS'!$AK$35:$AL$49,2)</f>
        <v>268</v>
      </c>
      <c r="BC687" s="57">
        <f>VLOOKUP(A687,'BASE LOSS COSTS'!$AN$35:$AO$49,2)</f>
        <v>80</v>
      </c>
      <c r="BD687" s="57">
        <f>VLOOKUP(A687,'BASE LOSS COSTS'!$AQ$35:$AR$49,2)</f>
        <v>80</v>
      </c>
      <c r="BE687" s="49">
        <f>ROUND('LOSS COST BY TERRITORY AND ZIP'!$BE687*VLOOKUP(TEXT(A687,"000"),'OFF-BALANCE FACTORS'!$B$2:$H$100,7),0)</f>
        <v>322</v>
      </c>
      <c r="BF687" s="62">
        <f t="shared" si="10"/>
        <v>278</v>
      </c>
      <c r="BG687" s="49">
        <f>ROUND('LOSS COST BY TERRITORY AND ZIP'!$BG687*VLOOKUP(TEXT(A687,"000"),'OFF-BALANCE FACTORS'!$B$2:$H$100,6),0)</f>
        <v>241</v>
      </c>
      <c r="BH687" s="38"/>
      <c r="BI687" s="38"/>
      <c r="BJ687" s="38"/>
      <c r="BK687" s="38"/>
      <c r="BL687" s="38"/>
      <c r="BM687" s="38"/>
      <c r="BN687" s="38"/>
      <c r="BO687" s="38"/>
      <c r="BP687" s="38"/>
      <c r="BQ687" s="38"/>
      <c r="BR687" s="38"/>
      <c r="BS687" s="38"/>
      <c r="BT687" s="38"/>
      <c r="BU687" s="38"/>
      <c r="BV687" s="38"/>
      <c r="BW687" s="38"/>
      <c r="BX687" s="38"/>
      <c r="BY687" s="38"/>
      <c r="BZ687" s="38"/>
      <c r="CA687" s="38"/>
      <c r="CB687" s="38"/>
      <c r="CC687" s="38"/>
      <c r="CD687" s="38"/>
      <c r="CE687" s="38"/>
      <c r="CF687" s="39"/>
      <c r="CG687" s="39"/>
    </row>
    <row r="688" spans="1:85">
      <c r="A688" s="41">
        <v>117</v>
      </c>
      <c r="B688" s="41">
        <v>67669</v>
      </c>
      <c r="C688" s="49">
        <f>ROUND('LOSS COST BY TERRITORY AND ZIP'!$C688*VLOOKUP(TEXT(A688,"000"),'OFF-BALANCE FACTORS'!$B$2:$H$100,2),0)</f>
        <v>151</v>
      </c>
      <c r="D688" s="70">
        <f>VLOOKUP($A688,'BASE LOSS COSTS'!$Y$14:$Z$28,2,FALSE)</f>
        <v>0.63</v>
      </c>
      <c r="E688" s="70">
        <f>VLOOKUP($A688,'BASE LOSS COSTS'!$AB$14:$AC$28,2,FALSE)</f>
        <v>1.26</v>
      </c>
      <c r="F688" s="70">
        <f>VLOOKUP($A688,'BASE LOSS COSTS'!$AE$14:$AF$28,2,FALSE)</f>
        <v>1.89</v>
      </c>
      <c r="G688" s="49">
        <f>VLOOKUP(A688,'BASE LOSS COSTS'!$A$55:$B$69,2)</f>
        <v>4</v>
      </c>
      <c r="H688" s="49">
        <f>ROUND('LOSS COST BY TERRITORY AND ZIP'!$H688*VLOOKUP(TEXT(A688,"000"),'OFF-BALANCE FACTORS'!$B$2:$H$100,5),0)</f>
        <v>155</v>
      </c>
      <c r="I688" s="57">
        <f>VLOOKUP($A688,'BASE LOSS COSTS'!$AH$14:$AI$28,2,FALSE)</f>
        <v>1</v>
      </c>
      <c r="J688" s="57">
        <f>VLOOKUP($A688,'BASE LOSS COSTS'!$AK$14:$AL$28,2,FALSE)</f>
        <v>2</v>
      </c>
      <c r="K688" s="57">
        <f>VLOOKUP($A688,'BASE LOSS COSTS'!$AN$14:$AO$28,2,FALSE)</f>
        <v>3</v>
      </c>
      <c r="L688" s="57">
        <f>VLOOKUP($A688,'BASE LOSS COSTS'!$AQ$14:$AR$28,2,FALSE)</f>
        <v>5</v>
      </c>
      <c r="M688" s="49">
        <f>ROUND('LOSS COST BY TERRITORY AND ZIP'!$M688*VLOOKUP(TEXT(A688,"000"),'OFF-BALANCE FACTORS'!$B$2:$H$100,5),0)</f>
        <v>127</v>
      </c>
      <c r="N688" s="71">
        <f>VLOOKUP($A688,'BASE LOSS COSTS'!$AT$14:$AU$28,2,FALSE)</f>
        <v>0.62</v>
      </c>
      <c r="O688" s="71">
        <f>VLOOKUP($A688,'BASE LOSS COSTS'!$AW$14:$AX$28,2,FALSE)</f>
        <v>1.25</v>
      </c>
      <c r="P688" s="71">
        <f>VLOOKUP($A688,'BASE LOSS COSTS'!$AZ$14:$BA$28,2,FALSE)</f>
        <v>1.87</v>
      </c>
      <c r="Q688" s="49">
        <f>VLOOKUP(A688,'BASE LOSS COSTS'!$D$55:$E$69,2)</f>
        <v>13</v>
      </c>
      <c r="R688" s="49">
        <f>VLOOKUP(A688,'BASE LOSS COSTS'!$V$55:$W$69,2)</f>
        <v>9</v>
      </c>
      <c r="S688" s="57">
        <f>VLOOKUP(A688,'BASE LOSS COSTS'!$J$14:$K$28,2)</f>
        <v>153</v>
      </c>
      <c r="T688" s="49">
        <f>VLOOKUP(A688,'BASE LOSS COSTS'!$G$55:$H$69,2)</f>
        <v>9</v>
      </c>
      <c r="U688" s="57">
        <f>VLOOKUP(A688,'BASE LOSS COSTS'!$M$14:$N$28,2)</f>
        <v>576</v>
      </c>
      <c r="V688" s="71">
        <f>VLOOKUP($A688,'BASE LOSS COSTS'!$BC$14:$BD$28,2,FALSE)</f>
        <v>1.26</v>
      </c>
      <c r="W688" s="71">
        <f>VLOOKUP($A688,'BASE LOSS COSTS'!$BF$14:$BG$28,2,FALSE)</f>
        <v>1.89</v>
      </c>
      <c r="X688" s="71">
        <f>VLOOKUP($A688,'BASE LOSS COSTS'!$BI$14:$BJ$28,2,FALSE)</f>
        <v>2.52</v>
      </c>
      <c r="Y688" s="57">
        <f>VLOOKUP(A688,'BASE LOSS COSTS'!$J$55:$K$69,2)</f>
        <v>25</v>
      </c>
      <c r="Z688" s="57">
        <f>VLOOKUP(A688,'BASE LOSS COSTS'!$Y$55:$Z$69,2)</f>
        <v>20</v>
      </c>
      <c r="AA688" s="57">
        <f>VLOOKUP(A688,'BASE LOSS COSTS'!$P$14:$Q$28,2)</f>
        <v>137</v>
      </c>
      <c r="AB688" s="71">
        <f>VLOOKUP($A688,'BASE LOSS COSTS'!$BL$14:$BM$28,2,FALSE)</f>
        <v>0.63</v>
      </c>
      <c r="AC688" s="71">
        <f>VLOOKUP($A688,'BASE LOSS COSTS'!$BO$14:$BP$28,2,FALSE)</f>
        <v>1.26</v>
      </c>
      <c r="AD688" s="71">
        <f>VLOOKUP($A688,'BASE LOSS COSTS'!$BR$14:$BS$28,2,FALSE)</f>
        <v>1.89</v>
      </c>
      <c r="AE688" s="57">
        <f>VLOOKUP(A688,'BASE LOSS COSTS'!$M$55:$N$69,2)</f>
        <v>3</v>
      </c>
      <c r="AF688" s="57">
        <f>VLOOKUP(A688,'BASE LOSS COSTS'!$S$14:$T$28,2)</f>
        <v>55</v>
      </c>
      <c r="AG688" s="71">
        <f>VLOOKUP($A688,'BASE LOSS COSTS'!$BU$14:$BV$28,2,FALSE)</f>
        <v>6.93</v>
      </c>
      <c r="AH688" s="71">
        <f>VLOOKUP($A688,'BASE LOSS COSTS'!$BX$14:$BY$28,2,FALSE)</f>
        <v>8.19</v>
      </c>
      <c r="AI688" s="71">
        <f>VLOOKUP($A688,'BASE LOSS COSTS'!$CA$14:$CB$28,2,FALSE)</f>
        <v>9.4499999999999993</v>
      </c>
      <c r="AJ688" s="57">
        <f>VLOOKUP(A688,'BASE LOSS COSTS'!$P$55:$Q$69,2)</f>
        <v>2</v>
      </c>
      <c r="AK688" s="57">
        <f>VLOOKUP(A688,'BASE LOSS COSTS'!$V$14:$W$28,2)</f>
        <v>452</v>
      </c>
      <c r="AL688" s="71">
        <f>VLOOKUP($A688,'BASE LOSS COSTS'!$CD$14:$CE$28,2,FALSE)</f>
        <v>39.06</v>
      </c>
      <c r="AM688" s="71">
        <f>VLOOKUP($A688,'BASE LOSS COSTS'!$CG$14:$CH$28,2,FALSE)</f>
        <v>44.1</v>
      </c>
      <c r="AN688" s="71">
        <f>VLOOKUP($A688,'BASE LOSS COSTS'!$CJ$14:$CK$28,2,FALSE)</f>
        <v>60.48</v>
      </c>
      <c r="AO688" s="57">
        <f>VLOOKUP(A688,'BASE LOSS COSTS'!$S$55:$T$69,2)</f>
        <v>24</v>
      </c>
      <c r="AP688" s="49">
        <f>ROUND('LOSS COST BY TERRITORY AND ZIP'!$AP688*VLOOKUP(TEXT(A688,"000"),'OFF-BALANCE FACTORS'!$B$2:$H$100,4),0)</f>
        <v>222</v>
      </c>
      <c r="AQ688" s="49">
        <f>ROUND('LOSS COST BY TERRITORY AND ZIP'!$AQ688*VLOOKUP(TEXT(A688,"000"),'OFF-BALANCE FACTORS'!$B$2:$H$100,4),0)</f>
        <v>191</v>
      </c>
      <c r="AR688" s="57">
        <f>VLOOKUP(A688,'BASE LOSS COSTS'!$G$35:$H$49,2)</f>
        <v>264</v>
      </c>
      <c r="AS688" s="57">
        <f>VLOOKUP(A688,'BASE LOSS COSTS'!$J$35:$K$49,2)</f>
        <v>264</v>
      </c>
      <c r="AT688" s="57">
        <f>VLOOKUP(A688,'BASE LOSS COSTS'!$M$35:$N$49,2)</f>
        <v>228</v>
      </c>
      <c r="AU688" s="57">
        <f>VLOOKUP(A688,'BASE LOSS COSTS'!$P$35:$Q$49,2)</f>
        <v>228</v>
      </c>
      <c r="AV688" s="57">
        <f>VLOOKUP(A688,'BASE LOSS COSTS'!$S$35:$T$49,2)</f>
        <v>120</v>
      </c>
      <c r="AW688" s="57">
        <f>VLOOKUP(A688,'BASE LOSS COSTS'!$V$35:$W$49,2)</f>
        <v>120</v>
      </c>
      <c r="AX688" s="57">
        <f>VLOOKUP(A688,'BASE LOSS COSTS'!$Y$35:$Z$49,2)</f>
        <v>104</v>
      </c>
      <c r="AY688" s="57">
        <f>VLOOKUP(A688,'BASE LOSS COSTS'!$AB$35:$AC$49,2)</f>
        <v>104</v>
      </c>
      <c r="AZ688" s="49">
        <f>ROUND('LOSS COST BY TERRITORY AND ZIP'!$AZ688*VLOOKUP(TEXT(A688,"000"),'OFF-BALANCE FACTORS'!$B$2:$H$100,3),0)</f>
        <v>222</v>
      </c>
      <c r="BA688" s="57">
        <f>VLOOKUP(A688,'BASE LOSS COSTS'!$AH$35:$AI$49,2)</f>
        <v>268</v>
      </c>
      <c r="BB688" s="57">
        <f>VLOOKUP(A688,'BASE LOSS COSTS'!$AK$35:$AL$49,2)</f>
        <v>268</v>
      </c>
      <c r="BC688" s="57">
        <f>VLOOKUP(A688,'BASE LOSS COSTS'!$AN$35:$AO$49,2)</f>
        <v>80</v>
      </c>
      <c r="BD688" s="57">
        <f>VLOOKUP(A688,'BASE LOSS COSTS'!$AQ$35:$AR$49,2)</f>
        <v>80</v>
      </c>
      <c r="BE688" s="49">
        <f>ROUND('LOSS COST BY TERRITORY AND ZIP'!$BE688*VLOOKUP(TEXT(A688,"000"),'OFF-BALANCE FACTORS'!$B$2:$H$100,7),0)</f>
        <v>322</v>
      </c>
      <c r="BF688" s="62">
        <f t="shared" si="10"/>
        <v>278</v>
      </c>
      <c r="BG688" s="49">
        <f>ROUND('LOSS COST BY TERRITORY AND ZIP'!$BG688*VLOOKUP(TEXT(A688,"000"),'OFF-BALANCE FACTORS'!$B$2:$H$100,6),0)</f>
        <v>241</v>
      </c>
      <c r="BH688" s="38"/>
      <c r="BI688" s="38"/>
      <c r="BJ688" s="38"/>
      <c r="BK688" s="38"/>
      <c r="BL688" s="38"/>
      <c r="BM688" s="38"/>
      <c r="BN688" s="38"/>
      <c r="BO688" s="38"/>
      <c r="BP688" s="38"/>
      <c r="BQ688" s="38"/>
      <c r="BR688" s="38"/>
      <c r="BS688" s="38"/>
      <c r="BT688" s="38"/>
      <c r="BU688" s="38"/>
      <c r="BV688" s="38"/>
      <c r="BW688" s="38"/>
      <c r="BX688" s="38"/>
      <c r="BY688" s="38"/>
      <c r="BZ688" s="38"/>
      <c r="CA688" s="38"/>
      <c r="CB688" s="38"/>
      <c r="CC688" s="38"/>
      <c r="CD688" s="38"/>
      <c r="CE688" s="38"/>
      <c r="CF688" s="39"/>
      <c r="CG688" s="39"/>
    </row>
    <row r="689" spans="1:85">
      <c r="A689" s="41">
        <v>117</v>
      </c>
      <c r="B689" s="41">
        <v>67671</v>
      </c>
      <c r="C689" s="49">
        <f>ROUND('LOSS COST BY TERRITORY AND ZIP'!$C689*VLOOKUP(TEXT(A689,"000"),'OFF-BALANCE FACTORS'!$B$2:$H$100,2),0)</f>
        <v>151</v>
      </c>
      <c r="D689" s="70">
        <f>VLOOKUP($A689,'BASE LOSS COSTS'!$Y$14:$Z$28,2,FALSE)</f>
        <v>0.63</v>
      </c>
      <c r="E689" s="70">
        <f>VLOOKUP($A689,'BASE LOSS COSTS'!$AB$14:$AC$28,2,FALSE)</f>
        <v>1.26</v>
      </c>
      <c r="F689" s="70">
        <f>VLOOKUP($A689,'BASE LOSS COSTS'!$AE$14:$AF$28,2,FALSE)</f>
        <v>1.89</v>
      </c>
      <c r="G689" s="49">
        <f>VLOOKUP(A689,'BASE LOSS COSTS'!$A$55:$B$69,2)</f>
        <v>4</v>
      </c>
      <c r="H689" s="49">
        <f>ROUND('LOSS COST BY TERRITORY AND ZIP'!$H689*VLOOKUP(TEXT(A689,"000"),'OFF-BALANCE FACTORS'!$B$2:$H$100,5),0)</f>
        <v>155</v>
      </c>
      <c r="I689" s="57">
        <f>VLOOKUP($A689,'BASE LOSS COSTS'!$AH$14:$AI$28,2,FALSE)</f>
        <v>1</v>
      </c>
      <c r="J689" s="57">
        <f>VLOOKUP($A689,'BASE LOSS COSTS'!$AK$14:$AL$28,2,FALSE)</f>
        <v>2</v>
      </c>
      <c r="K689" s="57">
        <f>VLOOKUP($A689,'BASE LOSS COSTS'!$AN$14:$AO$28,2,FALSE)</f>
        <v>3</v>
      </c>
      <c r="L689" s="57">
        <f>VLOOKUP($A689,'BASE LOSS COSTS'!$AQ$14:$AR$28,2,FALSE)</f>
        <v>5</v>
      </c>
      <c r="M689" s="49">
        <f>ROUND('LOSS COST BY TERRITORY AND ZIP'!$M689*VLOOKUP(TEXT(A689,"000"),'OFF-BALANCE FACTORS'!$B$2:$H$100,5),0)</f>
        <v>127</v>
      </c>
      <c r="N689" s="71">
        <f>VLOOKUP($A689,'BASE LOSS COSTS'!$AT$14:$AU$28,2,FALSE)</f>
        <v>0.62</v>
      </c>
      <c r="O689" s="71">
        <f>VLOOKUP($A689,'BASE LOSS COSTS'!$AW$14:$AX$28,2,FALSE)</f>
        <v>1.25</v>
      </c>
      <c r="P689" s="71">
        <f>VLOOKUP($A689,'BASE LOSS COSTS'!$AZ$14:$BA$28,2,FALSE)</f>
        <v>1.87</v>
      </c>
      <c r="Q689" s="49">
        <f>VLOOKUP(A689,'BASE LOSS COSTS'!$D$55:$E$69,2)</f>
        <v>13</v>
      </c>
      <c r="R689" s="49">
        <f>VLOOKUP(A689,'BASE LOSS COSTS'!$V$55:$W$69,2)</f>
        <v>9</v>
      </c>
      <c r="S689" s="57">
        <f>VLOOKUP(A689,'BASE LOSS COSTS'!$J$14:$K$28,2)</f>
        <v>153</v>
      </c>
      <c r="T689" s="49">
        <f>VLOOKUP(A689,'BASE LOSS COSTS'!$G$55:$H$69,2)</f>
        <v>9</v>
      </c>
      <c r="U689" s="57">
        <f>VLOOKUP(A689,'BASE LOSS COSTS'!$M$14:$N$28,2)</f>
        <v>576</v>
      </c>
      <c r="V689" s="71">
        <f>VLOOKUP($A689,'BASE LOSS COSTS'!$BC$14:$BD$28,2,FALSE)</f>
        <v>1.26</v>
      </c>
      <c r="W689" s="71">
        <f>VLOOKUP($A689,'BASE LOSS COSTS'!$BF$14:$BG$28,2,FALSE)</f>
        <v>1.89</v>
      </c>
      <c r="X689" s="71">
        <f>VLOOKUP($A689,'BASE LOSS COSTS'!$BI$14:$BJ$28,2,FALSE)</f>
        <v>2.52</v>
      </c>
      <c r="Y689" s="57">
        <f>VLOOKUP(A689,'BASE LOSS COSTS'!$J$55:$K$69,2)</f>
        <v>25</v>
      </c>
      <c r="Z689" s="57">
        <f>VLOOKUP(A689,'BASE LOSS COSTS'!$Y$55:$Z$69,2)</f>
        <v>20</v>
      </c>
      <c r="AA689" s="57">
        <f>VLOOKUP(A689,'BASE LOSS COSTS'!$P$14:$Q$28,2)</f>
        <v>137</v>
      </c>
      <c r="AB689" s="71">
        <f>VLOOKUP($A689,'BASE LOSS COSTS'!$BL$14:$BM$28,2,FALSE)</f>
        <v>0.63</v>
      </c>
      <c r="AC689" s="71">
        <f>VLOOKUP($A689,'BASE LOSS COSTS'!$BO$14:$BP$28,2,FALSE)</f>
        <v>1.26</v>
      </c>
      <c r="AD689" s="71">
        <f>VLOOKUP($A689,'BASE LOSS COSTS'!$BR$14:$BS$28,2,FALSE)</f>
        <v>1.89</v>
      </c>
      <c r="AE689" s="57">
        <f>VLOOKUP(A689,'BASE LOSS COSTS'!$M$55:$N$69,2)</f>
        <v>3</v>
      </c>
      <c r="AF689" s="57">
        <f>VLOOKUP(A689,'BASE LOSS COSTS'!$S$14:$T$28,2)</f>
        <v>55</v>
      </c>
      <c r="AG689" s="71">
        <f>VLOOKUP($A689,'BASE LOSS COSTS'!$BU$14:$BV$28,2,FALSE)</f>
        <v>6.93</v>
      </c>
      <c r="AH689" s="71">
        <f>VLOOKUP($A689,'BASE LOSS COSTS'!$BX$14:$BY$28,2,FALSE)</f>
        <v>8.19</v>
      </c>
      <c r="AI689" s="71">
        <f>VLOOKUP($A689,'BASE LOSS COSTS'!$CA$14:$CB$28,2,FALSE)</f>
        <v>9.4499999999999993</v>
      </c>
      <c r="AJ689" s="57">
        <f>VLOOKUP(A689,'BASE LOSS COSTS'!$P$55:$Q$69,2)</f>
        <v>2</v>
      </c>
      <c r="AK689" s="57">
        <f>VLOOKUP(A689,'BASE LOSS COSTS'!$V$14:$W$28,2)</f>
        <v>452</v>
      </c>
      <c r="AL689" s="71">
        <f>VLOOKUP($A689,'BASE LOSS COSTS'!$CD$14:$CE$28,2,FALSE)</f>
        <v>39.06</v>
      </c>
      <c r="AM689" s="71">
        <f>VLOOKUP($A689,'BASE LOSS COSTS'!$CG$14:$CH$28,2,FALSE)</f>
        <v>44.1</v>
      </c>
      <c r="AN689" s="71">
        <f>VLOOKUP($A689,'BASE LOSS COSTS'!$CJ$14:$CK$28,2,FALSE)</f>
        <v>60.48</v>
      </c>
      <c r="AO689" s="57">
        <f>VLOOKUP(A689,'BASE LOSS COSTS'!$S$55:$T$69,2)</f>
        <v>24</v>
      </c>
      <c r="AP689" s="49">
        <f>ROUND('LOSS COST BY TERRITORY AND ZIP'!$AP689*VLOOKUP(TEXT(A689,"000"),'OFF-BALANCE FACTORS'!$B$2:$H$100,4),0)</f>
        <v>222</v>
      </c>
      <c r="AQ689" s="49">
        <f>ROUND('LOSS COST BY TERRITORY AND ZIP'!$AQ689*VLOOKUP(TEXT(A689,"000"),'OFF-BALANCE FACTORS'!$B$2:$H$100,4),0)</f>
        <v>191</v>
      </c>
      <c r="AR689" s="57">
        <f>VLOOKUP(A689,'BASE LOSS COSTS'!$G$35:$H$49,2)</f>
        <v>264</v>
      </c>
      <c r="AS689" s="57">
        <f>VLOOKUP(A689,'BASE LOSS COSTS'!$J$35:$K$49,2)</f>
        <v>264</v>
      </c>
      <c r="AT689" s="57">
        <f>VLOOKUP(A689,'BASE LOSS COSTS'!$M$35:$N$49,2)</f>
        <v>228</v>
      </c>
      <c r="AU689" s="57">
        <f>VLOOKUP(A689,'BASE LOSS COSTS'!$P$35:$Q$49,2)</f>
        <v>228</v>
      </c>
      <c r="AV689" s="57">
        <f>VLOOKUP(A689,'BASE LOSS COSTS'!$S$35:$T$49,2)</f>
        <v>120</v>
      </c>
      <c r="AW689" s="57">
        <f>VLOOKUP(A689,'BASE LOSS COSTS'!$V$35:$W$49,2)</f>
        <v>120</v>
      </c>
      <c r="AX689" s="57">
        <f>VLOOKUP(A689,'BASE LOSS COSTS'!$Y$35:$Z$49,2)</f>
        <v>104</v>
      </c>
      <c r="AY689" s="57">
        <f>VLOOKUP(A689,'BASE LOSS COSTS'!$AB$35:$AC$49,2)</f>
        <v>104</v>
      </c>
      <c r="AZ689" s="49">
        <f>ROUND('LOSS COST BY TERRITORY AND ZIP'!$AZ689*VLOOKUP(TEXT(A689,"000"),'OFF-BALANCE FACTORS'!$B$2:$H$100,3),0)</f>
        <v>222</v>
      </c>
      <c r="BA689" s="57">
        <f>VLOOKUP(A689,'BASE LOSS COSTS'!$AH$35:$AI$49,2)</f>
        <v>268</v>
      </c>
      <c r="BB689" s="57">
        <f>VLOOKUP(A689,'BASE LOSS COSTS'!$AK$35:$AL$49,2)</f>
        <v>268</v>
      </c>
      <c r="BC689" s="57">
        <f>VLOOKUP(A689,'BASE LOSS COSTS'!$AN$35:$AO$49,2)</f>
        <v>80</v>
      </c>
      <c r="BD689" s="57">
        <f>VLOOKUP(A689,'BASE LOSS COSTS'!$AQ$35:$AR$49,2)</f>
        <v>80</v>
      </c>
      <c r="BE689" s="49">
        <f>ROUND('LOSS COST BY TERRITORY AND ZIP'!$BE689*VLOOKUP(TEXT(A689,"000"),'OFF-BALANCE FACTORS'!$B$2:$H$100,7),0)</f>
        <v>322</v>
      </c>
      <c r="BF689" s="62">
        <f t="shared" si="10"/>
        <v>278</v>
      </c>
      <c r="BG689" s="49">
        <f>ROUND('LOSS COST BY TERRITORY AND ZIP'!$BG689*VLOOKUP(TEXT(A689,"000"),'OFF-BALANCE FACTORS'!$B$2:$H$100,6),0)</f>
        <v>241</v>
      </c>
      <c r="BH689" s="38"/>
      <c r="BI689" s="38"/>
      <c r="BJ689" s="38"/>
      <c r="BK689" s="38"/>
      <c r="BL689" s="38"/>
      <c r="BM689" s="38"/>
      <c r="BN689" s="38"/>
      <c r="BO689" s="38"/>
      <c r="BP689" s="38"/>
      <c r="BQ689" s="38"/>
      <c r="BR689" s="38"/>
      <c r="BS689" s="38"/>
      <c r="BT689" s="38"/>
      <c r="BU689" s="38"/>
      <c r="BV689" s="38"/>
      <c r="BW689" s="38"/>
      <c r="BX689" s="38"/>
      <c r="BY689" s="38"/>
      <c r="BZ689" s="38"/>
      <c r="CA689" s="38"/>
      <c r="CB689" s="38"/>
      <c r="CC689" s="38"/>
      <c r="CD689" s="38"/>
      <c r="CE689" s="38"/>
      <c r="CF689" s="39"/>
      <c r="CG689" s="39"/>
    </row>
    <row r="690" spans="1:85">
      <c r="A690" s="41">
        <v>117</v>
      </c>
      <c r="B690" s="41">
        <v>67673</v>
      </c>
      <c r="C690" s="49">
        <f>ROUND('LOSS COST BY TERRITORY AND ZIP'!$C690*VLOOKUP(TEXT(A690,"000"),'OFF-BALANCE FACTORS'!$B$2:$H$100,2),0)</f>
        <v>151</v>
      </c>
      <c r="D690" s="70">
        <f>VLOOKUP($A690,'BASE LOSS COSTS'!$Y$14:$Z$28,2,FALSE)</f>
        <v>0.63</v>
      </c>
      <c r="E690" s="70">
        <f>VLOOKUP($A690,'BASE LOSS COSTS'!$AB$14:$AC$28,2,FALSE)</f>
        <v>1.26</v>
      </c>
      <c r="F690" s="70">
        <f>VLOOKUP($A690,'BASE LOSS COSTS'!$AE$14:$AF$28,2,FALSE)</f>
        <v>1.89</v>
      </c>
      <c r="G690" s="49">
        <f>VLOOKUP(A690,'BASE LOSS COSTS'!$A$55:$B$69,2)</f>
        <v>4</v>
      </c>
      <c r="H690" s="49">
        <f>ROUND('LOSS COST BY TERRITORY AND ZIP'!$H690*VLOOKUP(TEXT(A690,"000"),'OFF-BALANCE FACTORS'!$B$2:$H$100,5),0)</f>
        <v>155</v>
      </c>
      <c r="I690" s="57">
        <f>VLOOKUP($A690,'BASE LOSS COSTS'!$AH$14:$AI$28,2,FALSE)</f>
        <v>1</v>
      </c>
      <c r="J690" s="57">
        <f>VLOOKUP($A690,'BASE LOSS COSTS'!$AK$14:$AL$28,2,FALSE)</f>
        <v>2</v>
      </c>
      <c r="K690" s="57">
        <f>VLOOKUP($A690,'BASE LOSS COSTS'!$AN$14:$AO$28,2,FALSE)</f>
        <v>3</v>
      </c>
      <c r="L690" s="57">
        <f>VLOOKUP($A690,'BASE LOSS COSTS'!$AQ$14:$AR$28,2,FALSE)</f>
        <v>5</v>
      </c>
      <c r="M690" s="49">
        <f>ROUND('LOSS COST BY TERRITORY AND ZIP'!$M690*VLOOKUP(TEXT(A690,"000"),'OFF-BALANCE FACTORS'!$B$2:$H$100,5),0)</f>
        <v>127</v>
      </c>
      <c r="N690" s="71">
        <f>VLOOKUP($A690,'BASE LOSS COSTS'!$AT$14:$AU$28,2,FALSE)</f>
        <v>0.62</v>
      </c>
      <c r="O690" s="71">
        <f>VLOOKUP($A690,'BASE LOSS COSTS'!$AW$14:$AX$28,2,FALSE)</f>
        <v>1.25</v>
      </c>
      <c r="P690" s="71">
        <f>VLOOKUP($A690,'BASE LOSS COSTS'!$AZ$14:$BA$28,2,FALSE)</f>
        <v>1.87</v>
      </c>
      <c r="Q690" s="49">
        <f>VLOOKUP(A690,'BASE LOSS COSTS'!$D$55:$E$69,2)</f>
        <v>13</v>
      </c>
      <c r="R690" s="49">
        <f>VLOOKUP(A690,'BASE LOSS COSTS'!$V$55:$W$69,2)</f>
        <v>9</v>
      </c>
      <c r="S690" s="57">
        <f>VLOOKUP(A690,'BASE LOSS COSTS'!$J$14:$K$28,2)</f>
        <v>153</v>
      </c>
      <c r="T690" s="49">
        <f>VLOOKUP(A690,'BASE LOSS COSTS'!$G$55:$H$69,2)</f>
        <v>9</v>
      </c>
      <c r="U690" s="57">
        <f>VLOOKUP(A690,'BASE LOSS COSTS'!$M$14:$N$28,2)</f>
        <v>576</v>
      </c>
      <c r="V690" s="71">
        <f>VLOOKUP($A690,'BASE LOSS COSTS'!$BC$14:$BD$28,2,FALSE)</f>
        <v>1.26</v>
      </c>
      <c r="W690" s="71">
        <f>VLOOKUP($A690,'BASE LOSS COSTS'!$BF$14:$BG$28,2,FALSE)</f>
        <v>1.89</v>
      </c>
      <c r="X690" s="71">
        <f>VLOOKUP($A690,'BASE LOSS COSTS'!$BI$14:$BJ$28,2,FALSE)</f>
        <v>2.52</v>
      </c>
      <c r="Y690" s="57">
        <f>VLOOKUP(A690,'BASE LOSS COSTS'!$J$55:$K$69,2)</f>
        <v>25</v>
      </c>
      <c r="Z690" s="57">
        <f>VLOOKUP(A690,'BASE LOSS COSTS'!$Y$55:$Z$69,2)</f>
        <v>20</v>
      </c>
      <c r="AA690" s="57">
        <f>VLOOKUP(A690,'BASE LOSS COSTS'!$P$14:$Q$28,2)</f>
        <v>137</v>
      </c>
      <c r="AB690" s="71">
        <f>VLOOKUP($A690,'BASE LOSS COSTS'!$BL$14:$BM$28,2,FALSE)</f>
        <v>0.63</v>
      </c>
      <c r="AC690" s="71">
        <f>VLOOKUP($A690,'BASE LOSS COSTS'!$BO$14:$BP$28,2,FALSE)</f>
        <v>1.26</v>
      </c>
      <c r="AD690" s="71">
        <f>VLOOKUP($A690,'BASE LOSS COSTS'!$BR$14:$BS$28,2,FALSE)</f>
        <v>1.89</v>
      </c>
      <c r="AE690" s="57">
        <f>VLOOKUP(A690,'BASE LOSS COSTS'!$M$55:$N$69,2)</f>
        <v>3</v>
      </c>
      <c r="AF690" s="57">
        <f>VLOOKUP(A690,'BASE LOSS COSTS'!$S$14:$T$28,2)</f>
        <v>55</v>
      </c>
      <c r="AG690" s="71">
        <f>VLOOKUP($A690,'BASE LOSS COSTS'!$BU$14:$BV$28,2,FALSE)</f>
        <v>6.93</v>
      </c>
      <c r="AH690" s="71">
        <f>VLOOKUP($A690,'BASE LOSS COSTS'!$BX$14:$BY$28,2,FALSE)</f>
        <v>8.19</v>
      </c>
      <c r="AI690" s="71">
        <f>VLOOKUP($A690,'BASE LOSS COSTS'!$CA$14:$CB$28,2,FALSE)</f>
        <v>9.4499999999999993</v>
      </c>
      <c r="AJ690" s="57">
        <f>VLOOKUP(A690,'BASE LOSS COSTS'!$P$55:$Q$69,2)</f>
        <v>2</v>
      </c>
      <c r="AK690" s="57">
        <f>VLOOKUP(A690,'BASE LOSS COSTS'!$V$14:$W$28,2)</f>
        <v>452</v>
      </c>
      <c r="AL690" s="71">
        <f>VLOOKUP($A690,'BASE LOSS COSTS'!$CD$14:$CE$28,2,FALSE)</f>
        <v>39.06</v>
      </c>
      <c r="AM690" s="71">
        <f>VLOOKUP($A690,'BASE LOSS COSTS'!$CG$14:$CH$28,2,FALSE)</f>
        <v>44.1</v>
      </c>
      <c r="AN690" s="71">
        <f>VLOOKUP($A690,'BASE LOSS COSTS'!$CJ$14:$CK$28,2,FALSE)</f>
        <v>60.48</v>
      </c>
      <c r="AO690" s="57">
        <f>VLOOKUP(A690,'BASE LOSS COSTS'!$S$55:$T$69,2)</f>
        <v>24</v>
      </c>
      <c r="AP690" s="49">
        <f>ROUND('LOSS COST BY TERRITORY AND ZIP'!$AP690*VLOOKUP(TEXT(A690,"000"),'OFF-BALANCE FACTORS'!$B$2:$H$100,4),0)</f>
        <v>222</v>
      </c>
      <c r="AQ690" s="49">
        <f>ROUND('LOSS COST BY TERRITORY AND ZIP'!$AQ690*VLOOKUP(TEXT(A690,"000"),'OFF-BALANCE FACTORS'!$B$2:$H$100,4),0)</f>
        <v>191</v>
      </c>
      <c r="AR690" s="57">
        <f>VLOOKUP(A690,'BASE LOSS COSTS'!$G$35:$H$49,2)</f>
        <v>264</v>
      </c>
      <c r="AS690" s="57">
        <f>VLOOKUP(A690,'BASE LOSS COSTS'!$J$35:$K$49,2)</f>
        <v>264</v>
      </c>
      <c r="AT690" s="57">
        <f>VLOOKUP(A690,'BASE LOSS COSTS'!$M$35:$N$49,2)</f>
        <v>228</v>
      </c>
      <c r="AU690" s="57">
        <f>VLOOKUP(A690,'BASE LOSS COSTS'!$P$35:$Q$49,2)</f>
        <v>228</v>
      </c>
      <c r="AV690" s="57">
        <f>VLOOKUP(A690,'BASE LOSS COSTS'!$S$35:$T$49,2)</f>
        <v>120</v>
      </c>
      <c r="AW690" s="57">
        <f>VLOOKUP(A690,'BASE LOSS COSTS'!$V$35:$W$49,2)</f>
        <v>120</v>
      </c>
      <c r="AX690" s="57">
        <f>VLOOKUP(A690,'BASE LOSS COSTS'!$Y$35:$Z$49,2)</f>
        <v>104</v>
      </c>
      <c r="AY690" s="57">
        <f>VLOOKUP(A690,'BASE LOSS COSTS'!$AB$35:$AC$49,2)</f>
        <v>104</v>
      </c>
      <c r="AZ690" s="49">
        <f>ROUND('LOSS COST BY TERRITORY AND ZIP'!$AZ690*VLOOKUP(TEXT(A690,"000"),'OFF-BALANCE FACTORS'!$B$2:$H$100,3),0)</f>
        <v>222</v>
      </c>
      <c r="BA690" s="57">
        <f>VLOOKUP(A690,'BASE LOSS COSTS'!$AH$35:$AI$49,2)</f>
        <v>268</v>
      </c>
      <c r="BB690" s="57">
        <f>VLOOKUP(A690,'BASE LOSS COSTS'!$AK$35:$AL$49,2)</f>
        <v>268</v>
      </c>
      <c r="BC690" s="57">
        <f>VLOOKUP(A690,'BASE LOSS COSTS'!$AN$35:$AO$49,2)</f>
        <v>80</v>
      </c>
      <c r="BD690" s="57">
        <f>VLOOKUP(A690,'BASE LOSS COSTS'!$AQ$35:$AR$49,2)</f>
        <v>80</v>
      </c>
      <c r="BE690" s="49">
        <f>ROUND('LOSS COST BY TERRITORY AND ZIP'!$BE690*VLOOKUP(TEXT(A690,"000"),'OFF-BALANCE FACTORS'!$B$2:$H$100,7),0)</f>
        <v>322</v>
      </c>
      <c r="BF690" s="62">
        <f t="shared" si="10"/>
        <v>278</v>
      </c>
      <c r="BG690" s="49">
        <f>ROUND('LOSS COST BY TERRITORY AND ZIP'!$BG690*VLOOKUP(TEXT(A690,"000"),'OFF-BALANCE FACTORS'!$B$2:$H$100,6),0)</f>
        <v>241</v>
      </c>
      <c r="BH690" s="38"/>
      <c r="BI690" s="38"/>
      <c r="BJ690" s="38"/>
      <c r="BK690" s="38"/>
      <c r="BL690" s="38"/>
      <c r="BM690" s="38"/>
      <c r="BN690" s="38"/>
      <c r="BO690" s="38"/>
      <c r="BP690" s="38"/>
      <c r="BQ690" s="38"/>
      <c r="BR690" s="38"/>
      <c r="BS690" s="38"/>
      <c r="BT690" s="38"/>
      <c r="BU690" s="38"/>
      <c r="BV690" s="38"/>
      <c r="BW690" s="38"/>
      <c r="BX690" s="38"/>
      <c r="BY690" s="38"/>
      <c r="BZ690" s="38"/>
      <c r="CA690" s="38"/>
      <c r="CB690" s="38"/>
      <c r="CC690" s="38"/>
      <c r="CD690" s="38"/>
      <c r="CE690" s="38"/>
      <c r="CF690" s="39"/>
      <c r="CG690" s="39"/>
    </row>
    <row r="691" spans="1:85">
      <c r="A691" s="41">
        <v>117</v>
      </c>
      <c r="B691" s="41">
        <v>67674</v>
      </c>
      <c r="C691" s="49">
        <f>ROUND('LOSS COST BY TERRITORY AND ZIP'!$C691*VLOOKUP(TEXT(A691,"000"),'OFF-BALANCE FACTORS'!$B$2:$H$100,2),0)</f>
        <v>151</v>
      </c>
      <c r="D691" s="70">
        <f>VLOOKUP($A691,'BASE LOSS COSTS'!$Y$14:$Z$28,2,FALSE)</f>
        <v>0.63</v>
      </c>
      <c r="E691" s="70">
        <f>VLOOKUP($A691,'BASE LOSS COSTS'!$AB$14:$AC$28,2,FALSE)</f>
        <v>1.26</v>
      </c>
      <c r="F691" s="70">
        <f>VLOOKUP($A691,'BASE LOSS COSTS'!$AE$14:$AF$28,2,FALSE)</f>
        <v>1.89</v>
      </c>
      <c r="G691" s="49">
        <f>VLOOKUP(A691,'BASE LOSS COSTS'!$A$55:$B$69,2)</f>
        <v>4</v>
      </c>
      <c r="H691" s="49">
        <f>ROUND('LOSS COST BY TERRITORY AND ZIP'!$H691*VLOOKUP(TEXT(A691,"000"),'OFF-BALANCE FACTORS'!$B$2:$H$100,5),0)</f>
        <v>155</v>
      </c>
      <c r="I691" s="57">
        <f>VLOOKUP($A691,'BASE LOSS COSTS'!$AH$14:$AI$28,2,FALSE)</f>
        <v>1</v>
      </c>
      <c r="J691" s="57">
        <f>VLOOKUP($A691,'BASE LOSS COSTS'!$AK$14:$AL$28,2,FALSE)</f>
        <v>2</v>
      </c>
      <c r="K691" s="57">
        <f>VLOOKUP($A691,'BASE LOSS COSTS'!$AN$14:$AO$28,2,FALSE)</f>
        <v>3</v>
      </c>
      <c r="L691" s="57">
        <f>VLOOKUP($A691,'BASE LOSS COSTS'!$AQ$14:$AR$28,2,FALSE)</f>
        <v>5</v>
      </c>
      <c r="M691" s="49">
        <f>ROUND('LOSS COST BY TERRITORY AND ZIP'!$M691*VLOOKUP(TEXT(A691,"000"),'OFF-BALANCE FACTORS'!$B$2:$H$100,5),0)</f>
        <v>127</v>
      </c>
      <c r="N691" s="71">
        <f>VLOOKUP($A691,'BASE LOSS COSTS'!$AT$14:$AU$28,2,FALSE)</f>
        <v>0.62</v>
      </c>
      <c r="O691" s="71">
        <f>VLOOKUP($A691,'BASE LOSS COSTS'!$AW$14:$AX$28,2,FALSE)</f>
        <v>1.25</v>
      </c>
      <c r="P691" s="71">
        <f>VLOOKUP($A691,'BASE LOSS COSTS'!$AZ$14:$BA$28,2,FALSE)</f>
        <v>1.87</v>
      </c>
      <c r="Q691" s="49">
        <f>VLOOKUP(A691,'BASE LOSS COSTS'!$D$55:$E$69,2)</f>
        <v>13</v>
      </c>
      <c r="R691" s="49">
        <f>VLOOKUP(A691,'BASE LOSS COSTS'!$V$55:$W$69,2)</f>
        <v>9</v>
      </c>
      <c r="S691" s="57">
        <f>VLOOKUP(A691,'BASE LOSS COSTS'!$J$14:$K$28,2)</f>
        <v>153</v>
      </c>
      <c r="T691" s="49">
        <f>VLOOKUP(A691,'BASE LOSS COSTS'!$G$55:$H$69,2)</f>
        <v>9</v>
      </c>
      <c r="U691" s="57">
        <f>VLOOKUP(A691,'BASE LOSS COSTS'!$M$14:$N$28,2)</f>
        <v>576</v>
      </c>
      <c r="V691" s="71">
        <f>VLOOKUP($A691,'BASE LOSS COSTS'!$BC$14:$BD$28,2,FALSE)</f>
        <v>1.26</v>
      </c>
      <c r="W691" s="71">
        <f>VLOOKUP($A691,'BASE LOSS COSTS'!$BF$14:$BG$28,2,FALSE)</f>
        <v>1.89</v>
      </c>
      <c r="X691" s="71">
        <f>VLOOKUP($A691,'BASE LOSS COSTS'!$BI$14:$BJ$28,2,FALSE)</f>
        <v>2.52</v>
      </c>
      <c r="Y691" s="57">
        <f>VLOOKUP(A691,'BASE LOSS COSTS'!$J$55:$K$69,2)</f>
        <v>25</v>
      </c>
      <c r="Z691" s="57">
        <f>VLOOKUP(A691,'BASE LOSS COSTS'!$Y$55:$Z$69,2)</f>
        <v>20</v>
      </c>
      <c r="AA691" s="57">
        <f>VLOOKUP(A691,'BASE LOSS COSTS'!$P$14:$Q$28,2)</f>
        <v>137</v>
      </c>
      <c r="AB691" s="71">
        <f>VLOOKUP($A691,'BASE LOSS COSTS'!$BL$14:$BM$28,2,FALSE)</f>
        <v>0.63</v>
      </c>
      <c r="AC691" s="71">
        <f>VLOOKUP($A691,'BASE LOSS COSTS'!$BO$14:$BP$28,2,FALSE)</f>
        <v>1.26</v>
      </c>
      <c r="AD691" s="71">
        <f>VLOOKUP($A691,'BASE LOSS COSTS'!$BR$14:$BS$28,2,FALSE)</f>
        <v>1.89</v>
      </c>
      <c r="AE691" s="57">
        <f>VLOOKUP(A691,'BASE LOSS COSTS'!$M$55:$N$69,2)</f>
        <v>3</v>
      </c>
      <c r="AF691" s="57">
        <f>VLOOKUP(A691,'BASE LOSS COSTS'!$S$14:$T$28,2)</f>
        <v>55</v>
      </c>
      <c r="AG691" s="71">
        <f>VLOOKUP($A691,'BASE LOSS COSTS'!$BU$14:$BV$28,2,FALSE)</f>
        <v>6.93</v>
      </c>
      <c r="AH691" s="71">
        <f>VLOOKUP($A691,'BASE LOSS COSTS'!$BX$14:$BY$28,2,FALSE)</f>
        <v>8.19</v>
      </c>
      <c r="AI691" s="71">
        <f>VLOOKUP($A691,'BASE LOSS COSTS'!$CA$14:$CB$28,2,FALSE)</f>
        <v>9.4499999999999993</v>
      </c>
      <c r="AJ691" s="57">
        <f>VLOOKUP(A691,'BASE LOSS COSTS'!$P$55:$Q$69,2)</f>
        <v>2</v>
      </c>
      <c r="AK691" s="57">
        <f>VLOOKUP(A691,'BASE LOSS COSTS'!$V$14:$W$28,2)</f>
        <v>452</v>
      </c>
      <c r="AL691" s="71">
        <f>VLOOKUP($A691,'BASE LOSS COSTS'!$CD$14:$CE$28,2,FALSE)</f>
        <v>39.06</v>
      </c>
      <c r="AM691" s="71">
        <f>VLOOKUP($A691,'BASE LOSS COSTS'!$CG$14:$CH$28,2,FALSE)</f>
        <v>44.1</v>
      </c>
      <c r="AN691" s="71">
        <f>VLOOKUP($A691,'BASE LOSS COSTS'!$CJ$14:$CK$28,2,FALSE)</f>
        <v>60.48</v>
      </c>
      <c r="AO691" s="57">
        <f>VLOOKUP(A691,'BASE LOSS COSTS'!$S$55:$T$69,2)</f>
        <v>24</v>
      </c>
      <c r="AP691" s="49">
        <f>ROUND('LOSS COST BY TERRITORY AND ZIP'!$AP691*VLOOKUP(TEXT(A691,"000"),'OFF-BALANCE FACTORS'!$B$2:$H$100,4),0)</f>
        <v>222</v>
      </c>
      <c r="AQ691" s="49">
        <f>ROUND('LOSS COST BY TERRITORY AND ZIP'!$AQ691*VLOOKUP(TEXT(A691,"000"),'OFF-BALANCE FACTORS'!$B$2:$H$100,4),0)</f>
        <v>191</v>
      </c>
      <c r="AR691" s="57">
        <f>VLOOKUP(A691,'BASE LOSS COSTS'!$G$35:$H$49,2)</f>
        <v>264</v>
      </c>
      <c r="AS691" s="57">
        <f>VLOOKUP(A691,'BASE LOSS COSTS'!$J$35:$K$49,2)</f>
        <v>264</v>
      </c>
      <c r="AT691" s="57">
        <f>VLOOKUP(A691,'BASE LOSS COSTS'!$M$35:$N$49,2)</f>
        <v>228</v>
      </c>
      <c r="AU691" s="57">
        <f>VLOOKUP(A691,'BASE LOSS COSTS'!$P$35:$Q$49,2)</f>
        <v>228</v>
      </c>
      <c r="AV691" s="57">
        <f>VLOOKUP(A691,'BASE LOSS COSTS'!$S$35:$T$49,2)</f>
        <v>120</v>
      </c>
      <c r="AW691" s="57">
        <f>VLOOKUP(A691,'BASE LOSS COSTS'!$V$35:$W$49,2)</f>
        <v>120</v>
      </c>
      <c r="AX691" s="57">
        <f>VLOOKUP(A691,'BASE LOSS COSTS'!$Y$35:$Z$49,2)</f>
        <v>104</v>
      </c>
      <c r="AY691" s="57">
        <f>VLOOKUP(A691,'BASE LOSS COSTS'!$AB$35:$AC$49,2)</f>
        <v>104</v>
      </c>
      <c r="AZ691" s="49">
        <f>ROUND('LOSS COST BY TERRITORY AND ZIP'!$AZ691*VLOOKUP(TEXT(A691,"000"),'OFF-BALANCE FACTORS'!$B$2:$H$100,3),0)</f>
        <v>222</v>
      </c>
      <c r="BA691" s="57">
        <f>VLOOKUP(A691,'BASE LOSS COSTS'!$AH$35:$AI$49,2)</f>
        <v>268</v>
      </c>
      <c r="BB691" s="57">
        <f>VLOOKUP(A691,'BASE LOSS COSTS'!$AK$35:$AL$49,2)</f>
        <v>268</v>
      </c>
      <c r="BC691" s="57">
        <f>VLOOKUP(A691,'BASE LOSS COSTS'!$AN$35:$AO$49,2)</f>
        <v>80</v>
      </c>
      <c r="BD691" s="57">
        <f>VLOOKUP(A691,'BASE LOSS COSTS'!$AQ$35:$AR$49,2)</f>
        <v>80</v>
      </c>
      <c r="BE691" s="49">
        <f>ROUND('LOSS COST BY TERRITORY AND ZIP'!$BE691*VLOOKUP(TEXT(A691,"000"),'OFF-BALANCE FACTORS'!$B$2:$H$100,7),0)</f>
        <v>322</v>
      </c>
      <c r="BF691" s="62">
        <f t="shared" si="10"/>
        <v>278</v>
      </c>
      <c r="BG691" s="49">
        <f>ROUND('LOSS COST BY TERRITORY AND ZIP'!$BG691*VLOOKUP(TEXT(A691,"000"),'OFF-BALANCE FACTORS'!$B$2:$H$100,6),0)</f>
        <v>241</v>
      </c>
      <c r="BH691" s="38"/>
      <c r="BI691" s="38"/>
      <c r="BJ691" s="38"/>
      <c r="BK691" s="38"/>
      <c r="BL691" s="38"/>
      <c r="BM691" s="38"/>
      <c r="BN691" s="38"/>
      <c r="BO691" s="38"/>
      <c r="BP691" s="38"/>
      <c r="BQ691" s="38"/>
      <c r="BR691" s="38"/>
      <c r="BS691" s="38"/>
      <c r="BT691" s="38"/>
      <c r="BU691" s="38"/>
      <c r="BV691" s="38"/>
      <c r="BW691" s="38"/>
      <c r="BX691" s="38"/>
      <c r="BY691" s="38"/>
      <c r="BZ691" s="38"/>
      <c r="CA691" s="38"/>
      <c r="CB691" s="38"/>
      <c r="CC691" s="38"/>
      <c r="CD691" s="38"/>
      <c r="CE691" s="38"/>
      <c r="CF691" s="39"/>
      <c r="CG691" s="39"/>
    </row>
    <row r="692" spans="1:85">
      <c r="A692" s="41">
        <v>117</v>
      </c>
      <c r="B692" s="41">
        <v>67675</v>
      </c>
      <c r="C692" s="49">
        <f>ROUND('LOSS COST BY TERRITORY AND ZIP'!$C692*VLOOKUP(TEXT(A692,"000"),'OFF-BALANCE FACTORS'!$B$2:$H$100,2),0)</f>
        <v>151</v>
      </c>
      <c r="D692" s="70">
        <f>VLOOKUP($A692,'BASE LOSS COSTS'!$Y$14:$Z$28,2,FALSE)</f>
        <v>0.63</v>
      </c>
      <c r="E692" s="70">
        <f>VLOOKUP($A692,'BASE LOSS COSTS'!$AB$14:$AC$28,2,FALSE)</f>
        <v>1.26</v>
      </c>
      <c r="F692" s="70">
        <f>VLOOKUP($A692,'BASE LOSS COSTS'!$AE$14:$AF$28,2,FALSE)</f>
        <v>1.89</v>
      </c>
      <c r="G692" s="49">
        <f>VLOOKUP(A692,'BASE LOSS COSTS'!$A$55:$B$69,2)</f>
        <v>4</v>
      </c>
      <c r="H692" s="49">
        <f>ROUND('LOSS COST BY TERRITORY AND ZIP'!$H692*VLOOKUP(TEXT(A692,"000"),'OFF-BALANCE FACTORS'!$B$2:$H$100,5),0)</f>
        <v>155</v>
      </c>
      <c r="I692" s="57">
        <f>VLOOKUP($A692,'BASE LOSS COSTS'!$AH$14:$AI$28,2,FALSE)</f>
        <v>1</v>
      </c>
      <c r="J692" s="57">
        <f>VLOOKUP($A692,'BASE LOSS COSTS'!$AK$14:$AL$28,2,FALSE)</f>
        <v>2</v>
      </c>
      <c r="K692" s="57">
        <f>VLOOKUP($A692,'BASE LOSS COSTS'!$AN$14:$AO$28,2,FALSE)</f>
        <v>3</v>
      </c>
      <c r="L692" s="57">
        <f>VLOOKUP($A692,'BASE LOSS COSTS'!$AQ$14:$AR$28,2,FALSE)</f>
        <v>5</v>
      </c>
      <c r="M692" s="49">
        <f>ROUND('LOSS COST BY TERRITORY AND ZIP'!$M692*VLOOKUP(TEXT(A692,"000"),'OFF-BALANCE FACTORS'!$B$2:$H$100,5),0)</f>
        <v>127</v>
      </c>
      <c r="N692" s="71">
        <f>VLOOKUP($A692,'BASE LOSS COSTS'!$AT$14:$AU$28,2,FALSE)</f>
        <v>0.62</v>
      </c>
      <c r="O692" s="71">
        <f>VLOOKUP($A692,'BASE LOSS COSTS'!$AW$14:$AX$28,2,FALSE)</f>
        <v>1.25</v>
      </c>
      <c r="P692" s="71">
        <f>VLOOKUP($A692,'BASE LOSS COSTS'!$AZ$14:$BA$28,2,FALSE)</f>
        <v>1.87</v>
      </c>
      <c r="Q692" s="49">
        <f>VLOOKUP(A692,'BASE LOSS COSTS'!$D$55:$E$69,2)</f>
        <v>13</v>
      </c>
      <c r="R692" s="49">
        <f>VLOOKUP(A692,'BASE LOSS COSTS'!$V$55:$W$69,2)</f>
        <v>9</v>
      </c>
      <c r="S692" s="57">
        <f>VLOOKUP(A692,'BASE LOSS COSTS'!$J$14:$K$28,2)</f>
        <v>153</v>
      </c>
      <c r="T692" s="49">
        <f>VLOOKUP(A692,'BASE LOSS COSTS'!$G$55:$H$69,2)</f>
        <v>9</v>
      </c>
      <c r="U692" s="57">
        <f>VLOOKUP(A692,'BASE LOSS COSTS'!$M$14:$N$28,2)</f>
        <v>576</v>
      </c>
      <c r="V692" s="71">
        <f>VLOOKUP($A692,'BASE LOSS COSTS'!$BC$14:$BD$28,2,FALSE)</f>
        <v>1.26</v>
      </c>
      <c r="W692" s="71">
        <f>VLOOKUP($A692,'BASE LOSS COSTS'!$BF$14:$BG$28,2,FALSE)</f>
        <v>1.89</v>
      </c>
      <c r="X692" s="71">
        <f>VLOOKUP($A692,'BASE LOSS COSTS'!$BI$14:$BJ$28,2,FALSE)</f>
        <v>2.52</v>
      </c>
      <c r="Y692" s="57">
        <f>VLOOKUP(A692,'BASE LOSS COSTS'!$J$55:$K$69,2)</f>
        <v>25</v>
      </c>
      <c r="Z692" s="57">
        <f>VLOOKUP(A692,'BASE LOSS COSTS'!$Y$55:$Z$69,2)</f>
        <v>20</v>
      </c>
      <c r="AA692" s="57">
        <f>VLOOKUP(A692,'BASE LOSS COSTS'!$P$14:$Q$28,2)</f>
        <v>137</v>
      </c>
      <c r="AB692" s="71">
        <f>VLOOKUP($A692,'BASE LOSS COSTS'!$BL$14:$BM$28,2,FALSE)</f>
        <v>0.63</v>
      </c>
      <c r="AC692" s="71">
        <f>VLOOKUP($A692,'BASE LOSS COSTS'!$BO$14:$BP$28,2,FALSE)</f>
        <v>1.26</v>
      </c>
      <c r="AD692" s="71">
        <f>VLOOKUP($A692,'BASE LOSS COSTS'!$BR$14:$BS$28,2,FALSE)</f>
        <v>1.89</v>
      </c>
      <c r="AE692" s="57">
        <f>VLOOKUP(A692,'BASE LOSS COSTS'!$M$55:$N$69,2)</f>
        <v>3</v>
      </c>
      <c r="AF692" s="57">
        <f>VLOOKUP(A692,'BASE LOSS COSTS'!$S$14:$T$28,2)</f>
        <v>55</v>
      </c>
      <c r="AG692" s="71">
        <f>VLOOKUP($A692,'BASE LOSS COSTS'!$BU$14:$BV$28,2,FALSE)</f>
        <v>6.93</v>
      </c>
      <c r="AH692" s="71">
        <f>VLOOKUP($A692,'BASE LOSS COSTS'!$BX$14:$BY$28,2,FALSE)</f>
        <v>8.19</v>
      </c>
      <c r="AI692" s="71">
        <f>VLOOKUP($A692,'BASE LOSS COSTS'!$CA$14:$CB$28,2,FALSE)</f>
        <v>9.4499999999999993</v>
      </c>
      <c r="AJ692" s="57">
        <f>VLOOKUP(A692,'BASE LOSS COSTS'!$P$55:$Q$69,2)</f>
        <v>2</v>
      </c>
      <c r="AK692" s="57">
        <f>VLOOKUP(A692,'BASE LOSS COSTS'!$V$14:$W$28,2)</f>
        <v>452</v>
      </c>
      <c r="AL692" s="71">
        <f>VLOOKUP($A692,'BASE LOSS COSTS'!$CD$14:$CE$28,2,FALSE)</f>
        <v>39.06</v>
      </c>
      <c r="AM692" s="71">
        <f>VLOOKUP($A692,'BASE LOSS COSTS'!$CG$14:$CH$28,2,FALSE)</f>
        <v>44.1</v>
      </c>
      <c r="AN692" s="71">
        <f>VLOOKUP($A692,'BASE LOSS COSTS'!$CJ$14:$CK$28,2,FALSE)</f>
        <v>60.48</v>
      </c>
      <c r="AO692" s="57">
        <f>VLOOKUP(A692,'BASE LOSS COSTS'!$S$55:$T$69,2)</f>
        <v>24</v>
      </c>
      <c r="AP692" s="49">
        <f>ROUND('LOSS COST BY TERRITORY AND ZIP'!$AP692*VLOOKUP(TEXT(A692,"000"),'OFF-BALANCE FACTORS'!$B$2:$H$100,4),0)</f>
        <v>222</v>
      </c>
      <c r="AQ692" s="49">
        <f>ROUND('LOSS COST BY TERRITORY AND ZIP'!$AQ692*VLOOKUP(TEXT(A692,"000"),'OFF-BALANCE FACTORS'!$B$2:$H$100,4),0)</f>
        <v>191</v>
      </c>
      <c r="AR692" s="57">
        <f>VLOOKUP(A692,'BASE LOSS COSTS'!$G$35:$H$49,2)</f>
        <v>264</v>
      </c>
      <c r="AS692" s="57">
        <f>VLOOKUP(A692,'BASE LOSS COSTS'!$J$35:$K$49,2)</f>
        <v>264</v>
      </c>
      <c r="AT692" s="57">
        <f>VLOOKUP(A692,'BASE LOSS COSTS'!$M$35:$N$49,2)</f>
        <v>228</v>
      </c>
      <c r="AU692" s="57">
        <f>VLOOKUP(A692,'BASE LOSS COSTS'!$P$35:$Q$49,2)</f>
        <v>228</v>
      </c>
      <c r="AV692" s="57">
        <f>VLOOKUP(A692,'BASE LOSS COSTS'!$S$35:$T$49,2)</f>
        <v>120</v>
      </c>
      <c r="AW692" s="57">
        <f>VLOOKUP(A692,'BASE LOSS COSTS'!$V$35:$W$49,2)</f>
        <v>120</v>
      </c>
      <c r="AX692" s="57">
        <f>VLOOKUP(A692,'BASE LOSS COSTS'!$Y$35:$Z$49,2)</f>
        <v>104</v>
      </c>
      <c r="AY692" s="57">
        <f>VLOOKUP(A692,'BASE LOSS COSTS'!$AB$35:$AC$49,2)</f>
        <v>104</v>
      </c>
      <c r="AZ692" s="49">
        <f>ROUND('LOSS COST BY TERRITORY AND ZIP'!$AZ692*VLOOKUP(TEXT(A692,"000"),'OFF-BALANCE FACTORS'!$B$2:$H$100,3),0)</f>
        <v>222</v>
      </c>
      <c r="BA692" s="57">
        <f>VLOOKUP(A692,'BASE LOSS COSTS'!$AH$35:$AI$49,2)</f>
        <v>268</v>
      </c>
      <c r="BB692" s="57">
        <f>VLOOKUP(A692,'BASE LOSS COSTS'!$AK$35:$AL$49,2)</f>
        <v>268</v>
      </c>
      <c r="BC692" s="57">
        <f>VLOOKUP(A692,'BASE LOSS COSTS'!$AN$35:$AO$49,2)</f>
        <v>80</v>
      </c>
      <c r="BD692" s="57">
        <f>VLOOKUP(A692,'BASE LOSS COSTS'!$AQ$35:$AR$49,2)</f>
        <v>80</v>
      </c>
      <c r="BE692" s="49">
        <f>ROUND('LOSS COST BY TERRITORY AND ZIP'!$BE692*VLOOKUP(TEXT(A692,"000"),'OFF-BALANCE FACTORS'!$B$2:$H$100,7),0)</f>
        <v>322</v>
      </c>
      <c r="BF692" s="62">
        <f t="shared" si="10"/>
        <v>278</v>
      </c>
      <c r="BG692" s="49">
        <f>ROUND('LOSS COST BY TERRITORY AND ZIP'!$BG692*VLOOKUP(TEXT(A692,"000"),'OFF-BALANCE FACTORS'!$B$2:$H$100,6),0)</f>
        <v>241</v>
      </c>
      <c r="BH692" s="38"/>
      <c r="BI692" s="38"/>
      <c r="BJ692" s="38"/>
      <c r="BK692" s="38"/>
      <c r="BL692" s="38"/>
      <c r="BM692" s="38"/>
      <c r="BN692" s="38"/>
      <c r="BO692" s="38"/>
      <c r="BP692" s="38"/>
      <c r="BQ692" s="38"/>
      <c r="BR692" s="38"/>
      <c r="BS692" s="38"/>
      <c r="BT692" s="38"/>
      <c r="BU692" s="38"/>
      <c r="BV692" s="38"/>
      <c r="BW692" s="38"/>
      <c r="BX692" s="38"/>
      <c r="BY692" s="38"/>
      <c r="BZ692" s="38"/>
      <c r="CA692" s="38"/>
      <c r="CB692" s="38"/>
      <c r="CC692" s="38"/>
      <c r="CD692" s="38"/>
      <c r="CE692" s="38"/>
      <c r="CF692" s="39"/>
      <c r="CG692" s="39"/>
    </row>
    <row r="693" spans="1:85">
      <c r="A693" s="41">
        <v>127</v>
      </c>
      <c r="B693" s="41">
        <v>66502</v>
      </c>
      <c r="C693" s="49">
        <f>ROUND('LOSS COST BY TERRITORY AND ZIP'!$C693*VLOOKUP(TEXT(A693,"000"),'OFF-BALANCE FACTORS'!$B$2:$H$100,2),0)</f>
        <v>228</v>
      </c>
      <c r="D693" s="70">
        <f>VLOOKUP($A693,'BASE LOSS COSTS'!$Y$14:$Z$28,2,FALSE)</f>
        <v>0.63</v>
      </c>
      <c r="E693" s="70">
        <f>VLOOKUP($A693,'BASE LOSS COSTS'!$AB$14:$AC$28,2,FALSE)</f>
        <v>1.26</v>
      </c>
      <c r="F693" s="70">
        <f>VLOOKUP($A693,'BASE LOSS COSTS'!$AE$14:$AF$28,2,FALSE)</f>
        <v>1.89</v>
      </c>
      <c r="G693" s="49">
        <f>VLOOKUP(A693,'BASE LOSS COSTS'!$A$55:$B$69,2)</f>
        <v>3</v>
      </c>
      <c r="H693" s="49">
        <f>ROUND('LOSS COST BY TERRITORY AND ZIP'!$H693*VLOOKUP(TEXT(A693,"000"),'OFF-BALANCE FACTORS'!$B$2:$H$100,5),0)</f>
        <v>255</v>
      </c>
      <c r="I693" s="57">
        <f>VLOOKUP($A693,'BASE LOSS COSTS'!$AH$14:$AI$28,2,FALSE)</f>
        <v>2</v>
      </c>
      <c r="J693" s="57">
        <f>VLOOKUP($A693,'BASE LOSS COSTS'!$AK$14:$AL$28,2,FALSE)</f>
        <v>3</v>
      </c>
      <c r="K693" s="57">
        <f>VLOOKUP($A693,'BASE LOSS COSTS'!$AN$14:$AO$28,2,FALSE)</f>
        <v>4</v>
      </c>
      <c r="L693" s="57">
        <f>VLOOKUP($A693,'BASE LOSS COSTS'!$AQ$14:$AR$28,2,FALSE)</f>
        <v>8</v>
      </c>
      <c r="M693" s="49">
        <f>ROUND('LOSS COST BY TERRITORY AND ZIP'!$M693*VLOOKUP(TEXT(A693,"000"),'OFF-BALANCE FACTORS'!$B$2:$H$100,5),0)</f>
        <v>201</v>
      </c>
      <c r="N693" s="71">
        <f>VLOOKUP($A693,'BASE LOSS COSTS'!$AT$14:$AU$28,2,FALSE)</f>
        <v>0.62</v>
      </c>
      <c r="O693" s="71">
        <f>VLOOKUP($A693,'BASE LOSS COSTS'!$AW$14:$AX$28,2,FALSE)</f>
        <v>1.25</v>
      </c>
      <c r="P693" s="71">
        <f>VLOOKUP($A693,'BASE LOSS COSTS'!$AZ$14:$BA$28,2,FALSE)</f>
        <v>1.87</v>
      </c>
      <c r="Q693" s="49">
        <f>VLOOKUP(A693,'BASE LOSS COSTS'!$D$55:$E$69,2)</f>
        <v>8</v>
      </c>
      <c r="R693" s="49">
        <f>VLOOKUP(A693,'BASE LOSS COSTS'!$V$55:$W$69,2)</f>
        <v>6</v>
      </c>
      <c r="S693" s="57">
        <f>VLOOKUP(A693,'BASE LOSS COSTS'!$J$14:$K$28,2)</f>
        <v>225</v>
      </c>
      <c r="T693" s="49">
        <f>VLOOKUP(A693,'BASE LOSS COSTS'!$G$55:$H$69,2)</f>
        <v>7</v>
      </c>
      <c r="U693" s="57">
        <f>VLOOKUP(A693,'BASE LOSS COSTS'!$M$14:$N$28,2)</f>
        <v>886</v>
      </c>
      <c r="V693" s="71">
        <f>VLOOKUP($A693,'BASE LOSS COSTS'!$BC$14:$BD$28,2,FALSE)</f>
        <v>1.26</v>
      </c>
      <c r="W693" s="71">
        <f>VLOOKUP($A693,'BASE LOSS COSTS'!$BF$14:$BG$28,2,FALSE)</f>
        <v>1.89</v>
      </c>
      <c r="X693" s="71">
        <f>VLOOKUP($A693,'BASE LOSS COSTS'!$BI$14:$BJ$28,2,FALSE)</f>
        <v>2.52</v>
      </c>
      <c r="Y693" s="57">
        <f>VLOOKUP(A693,'BASE LOSS COSTS'!$J$55:$K$69,2)</f>
        <v>19</v>
      </c>
      <c r="Z693" s="57">
        <f>VLOOKUP(A693,'BASE LOSS COSTS'!$Y$55:$Z$69,2)</f>
        <v>15</v>
      </c>
      <c r="AA693" s="57">
        <f>VLOOKUP(A693,'BASE LOSS COSTS'!$P$14:$Q$28,2)</f>
        <v>210</v>
      </c>
      <c r="AB693" s="71">
        <f>VLOOKUP($A693,'BASE LOSS COSTS'!$BL$14:$BM$28,2,FALSE)</f>
        <v>0.63</v>
      </c>
      <c r="AC693" s="71">
        <f>VLOOKUP($A693,'BASE LOSS COSTS'!$BO$14:$BP$28,2,FALSE)</f>
        <v>1.26</v>
      </c>
      <c r="AD693" s="71">
        <f>VLOOKUP($A693,'BASE LOSS COSTS'!$BR$14:$BS$28,2,FALSE)</f>
        <v>1.89</v>
      </c>
      <c r="AE693" s="57">
        <f>VLOOKUP(A693,'BASE LOSS COSTS'!$M$55:$N$69,2)</f>
        <v>2</v>
      </c>
      <c r="AF693" s="57">
        <f>VLOOKUP(A693,'BASE LOSS COSTS'!$S$14:$T$28,2)</f>
        <v>84</v>
      </c>
      <c r="AG693" s="71">
        <f>VLOOKUP($A693,'BASE LOSS COSTS'!$BU$14:$BV$28,2,FALSE)</f>
        <v>6.93</v>
      </c>
      <c r="AH693" s="71">
        <f>VLOOKUP($A693,'BASE LOSS COSTS'!$BX$14:$BY$28,2,FALSE)</f>
        <v>8.19</v>
      </c>
      <c r="AI693" s="71">
        <f>VLOOKUP($A693,'BASE LOSS COSTS'!$CA$14:$CB$28,2,FALSE)</f>
        <v>9.4499999999999993</v>
      </c>
      <c r="AJ693" s="57">
        <f>VLOOKUP(A693,'BASE LOSS COSTS'!$P$55:$Q$69,2)</f>
        <v>2</v>
      </c>
      <c r="AK693" s="57">
        <f>VLOOKUP(A693,'BASE LOSS COSTS'!$V$14:$W$28,2)</f>
        <v>696</v>
      </c>
      <c r="AL693" s="71">
        <f>VLOOKUP($A693,'BASE LOSS COSTS'!$CD$14:$CE$28,2,FALSE)</f>
        <v>39.06</v>
      </c>
      <c r="AM693" s="71">
        <f>VLOOKUP($A693,'BASE LOSS COSTS'!$CG$14:$CH$28,2,FALSE)</f>
        <v>44.1</v>
      </c>
      <c r="AN693" s="71">
        <f>VLOOKUP($A693,'BASE LOSS COSTS'!$CJ$14:$CK$28,2,FALSE)</f>
        <v>60.48</v>
      </c>
      <c r="AO693" s="57">
        <f>VLOOKUP(A693,'BASE LOSS COSTS'!$S$55:$T$69,2)</f>
        <v>18</v>
      </c>
      <c r="AP693" s="49">
        <f>ROUND('LOSS COST BY TERRITORY AND ZIP'!$AP693*VLOOKUP(TEXT(A693,"000"),'OFF-BALANCE FACTORS'!$B$2:$H$100,4),0)</f>
        <v>232</v>
      </c>
      <c r="AQ693" s="49">
        <f>ROUND('LOSS COST BY TERRITORY AND ZIP'!$AQ693*VLOOKUP(TEXT(A693,"000"),'OFF-BALANCE FACTORS'!$B$2:$H$100,4),0)</f>
        <v>201</v>
      </c>
      <c r="AR693" s="57">
        <f>VLOOKUP(A693,'BASE LOSS COSTS'!$G$35:$H$49,2)</f>
        <v>254</v>
      </c>
      <c r="AS693" s="57">
        <f>VLOOKUP(A693,'BASE LOSS COSTS'!$J$35:$K$49,2)</f>
        <v>254</v>
      </c>
      <c r="AT693" s="57">
        <f>VLOOKUP(A693,'BASE LOSS COSTS'!$M$35:$N$49,2)</f>
        <v>220</v>
      </c>
      <c r="AU693" s="57">
        <f>VLOOKUP(A693,'BASE LOSS COSTS'!$P$35:$Q$49,2)</f>
        <v>220</v>
      </c>
      <c r="AV693" s="57">
        <f>VLOOKUP(A693,'BASE LOSS COSTS'!$S$35:$T$49,2)</f>
        <v>116</v>
      </c>
      <c r="AW693" s="57">
        <f>VLOOKUP(A693,'BASE LOSS COSTS'!$V$35:$W$49,2)</f>
        <v>116</v>
      </c>
      <c r="AX693" s="57">
        <f>VLOOKUP(A693,'BASE LOSS COSTS'!$Y$35:$Z$49,2)</f>
        <v>100</v>
      </c>
      <c r="AY693" s="57">
        <f>VLOOKUP(A693,'BASE LOSS COSTS'!$AB$35:$AC$49,2)</f>
        <v>100</v>
      </c>
      <c r="AZ693" s="49">
        <f>ROUND('LOSS COST BY TERRITORY AND ZIP'!$AZ693*VLOOKUP(TEXT(A693,"000"),'OFF-BALANCE FACTORS'!$B$2:$H$100,3),0)</f>
        <v>292</v>
      </c>
      <c r="BA693" s="57">
        <f>VLOOKUP(A693,'BASE LOSS COSTS'!$AH$35:$AI$49,2)</f>
        <v>324</v>
      </c>
      <c r="BB693" s="57">
        <f>VLOOKUP(A693,'BASE LOSS COSTS'!$AK$35:$AL$49,2)</f>
        <v>324</v>
      </c>
      <c r="BC693" s="57">
        <f>VLOOKUP(A693,'BASE LOSS COSTS'!$AN$35:$AO$49,2)</f>
        <v>96</v>
      </c>
      <c r="BD693" s="57">
        <f>VLOOKUP(A693,'BASE LOSS COSTS'!$AQ$35:$AR$49,2)</f>
        <v>96</v>
      </c>
      <c r="BE693" s="49">
        <f>ROUND('LOSS COST BY TERRITORY AND ZIP'!$BE693*VLOOKUP(TEXT(A693,"000"),'OFF-BALANCE FACTORS'!$B$2:$H$100,7),0)</f>
        <v>295</v>
      </c>
      <c r="BF693" s="62">
        <f t="shared" si="10"/>
        <v>255</v>
      </c>
      <c r="BG693" s="49">
        <f>ROUND('LOSS COST BY TERRITORY AND ZIP'!$BG693*VLOOKUP(TEXT(A693,"000"),'OFF-BALANCE FACTORS'!$B$2:$H$100,6),0)</f>
        <v>261</v>
      </c>
      <c r="BH693" s="38"/>
      <c r="BI693" s="38"/>
      <c r="BJ693" s="38"/>
      <c r="BK693" s="38"/>
      <c r="BL693" s="38"/>
      <c r="BM693" s="38"/>
      <c r="BN693" s="38"/>
      <c r="BO693" s="38"/>
      <c r="BP693" s="38"/>
      <c r="BQ693" s="38"/>
      <c r="BR693" s="38"/>
      <c r="BS693" s="38"/>
      <c r="BT693" s="38"/>
      <c r="BU693" s="38"/>
      <c r="BV693" s="38"/>
      <c r="BW693" s="38"/>
      <c r="BX693" s="38"/>
      <c r="BY693" s="38"/>
      <c r="BZ693" s="38"/>
      <c r="CA693" s="38"/>
      <c r="CB693" s="38"/>
      <c r="CC693" s="38"/>
      <c r="CD693" s="38"/>
      <c r="CE693" s="38"/>
      <c r="CF693" s="39"/>
      <c r="CG693" s="39"/>
    </row>
    <row r="694" spans="1:85">
      <c r="A694" s="41">
        <v>127</v>
      </c>
      <c r="B694" s="41">
        <v>66505</v>
      </c>
      <c r="C694" s="49">
        <f>ROUND('LOSS COST BY TERRITORY AND ZIP'!$C694*VLOOKUP(TEXT(A694,"000"),'OFF-BALANCE FACTORS'!$B$2:$H$100,2),0)</f>
        <v>228</v>
      </c>
      <c r="D694" s="70">
        <f>VLOOKUP($A694,'BASE LOSS COSTS'!$Y$14:$Z$28,2,FALSE)</f>
        <v>0.63</v>
      </c>
      <c r="E694" s="70">
        <f>VLOOKUP($A694,'BASE LOSS COSTS'!$AB$14:$AC$28,2,FALSE)</f>
        <v>1.26</v>
      </c>
      <c r="F694" s="70">
        <f>VLOOKUP($A694,'BASE LOSS COSTS'!$AE$14:$AF$28,2,FALSE)</f>
        <v>1.89</v>
      </c>
      <c r="G694" s="49">
        <f>VLOOKUP(A694,'BASE LOSS COSTS'!$A$55:$B$69,2)</f>
        <v>3</v>
      </c>
      <c r="H694" s="49">
        <f>ROUND('LOSS COST BY TERRITORY AND ZIP'!$H694*VLOOKUP(TEXT(A694,"000"),'OFF-BALANCE FACTORS'!$B$2:$H$100,5),0)</f>
        <v>255</v>
      </c>
      <c r="I694" s="57">
        <f>VLOOKUP($A694,'BASE LOSS COSTS'!$AH$14:$AI$28,2,FALSE)</f>
        <v>2</v>
      </c>
      <c r="J694" s="57">
        <f>VLOOKUP($A694,'BASE LOSS COSTS'!$AK$14:$AL$28,2,FALSE)</f>
        <v>3</v>
      </c>
      <c r="K694" s="57">
        <f>VLOOKUP($A694,'BASE LOSS COSTS'!$AN$14:$AO$28,2,FALSE)</f>
        <v>4</v>
      </c>
      <c r="L694" s="57">
        <f>VLOOKUP($A694,'BASE LOSS COSTS'!$AQ$14:$AR$28,2,FALSE)</f>
        <v>8</v>
      </c>
      <c r="M694" s="49">
        <f>ROUND('LOSS COST BY TERRITORY AND ZIP'!$M694*VLOOKUP(TEXT(A694,"000"),'OFF-BALANCE FACTORS'!$B$2:$H$100,5),0)</f>
        <v>201</v>
      </c>
      <c r="N694" s="71">
        <f>VLOOKUP($A694,'BASE LOSS COSTS'!$AT$14:$AU$28,2,FALSE)</f>
        <v>0.62</v>
      </c>
      <c r="O694" s="71">
        <f>VLOOKUP($A694,'BASE LOSS COSTS'!$AW$14:$AX$28,2,FALSE)</f>
        <v>1.25</v>
      </c>
      <c r="P694" s="71">
        <f>VLOOKUP($A694,'BASE LOSS COSTS'!$AZ$14:$BA$28,2,FALSE)</f>
        <v>1.87</v>
      </c>
      <c r="Q694" s="49">
        <f>VLOOKUP(A694,'BASE LOSS COSTS'!$D$55:$E$69,2)</f>
        <v>8</v>
      </c>
      <c r="R694" s="49">
        <f>VLOOKUP(A694,'BASE LOSS COSTS'!$V$55:$W$69,2)</f>
        <v>6</v>
      </c>
      <c r="S694" s="57">
        <f>VLOOKUP(A694,'BASE LOSS COSTS'!$J$14:$K$28,2)</f>
        <v>225</v>
      </c>
      <c r="T694" s="49">
        <f>VLOOKUP(A694,'BASE LOSS COSTS'!$G$55:$H$69,2)</f>
        <v>7</v>
      </c>
      <c r="U694" s="57">
        <f>VLOOKUP(A694,'BASE LOSS COSTS'!$M$14:$N$28,2)</f>
        <v>886</v>
      </c>
      <c r="V694" s="71">
        <f>VLOOKUP($A694,'BASE LOSS COSTS'!$BC$14:$BD$28,2,FALSE)</f>
        <v>1.26</v>
      </c>
      <c r="W694" s="71">
        <f>VLOOKUP($A694,'BASE LOSS COSTS'!$BF$14:$BG$28,2,FALSE)</f>
        <v>1.89</v>
      </c>
      <c r="X694" s="71">
        <f>VLOOKUP($A694,'BASE LOSS COSTS'!$BI$14:$BJ$28,2,FALSE)</f>
        <v>2.52</v>
      </c>
      <c r="Y694" s="57">
        <f>VLOOKUP(A694,'BASE LOSS COSTS'!$J$55:$K$69,2)</f>
        <v>19</v>
      </c>
      <c r="Z694" s="57">
        <f>VLOOKUP(A694,'BASE LOSS COSTS'!$Y$55:$Z$69,2)</f>
        <v>15</v>
      </c>
      <c r="AA694" s="57">
        <f>VLOOKUP(A694,'BASE LOSS COSTS'!$P$14:$Q$28,2)</f>
        <v>210</v>
      </c>
      <c r="AB694" s="71">
        <f>VLOOKUP($A694,'BASE LOSS COSTS'!$BL$14:$BM$28,2,FALSE)</f>
        <v>0.63</v>
      </c>
      <c r="AC694" s="71">
        <f>VLOOKUP($A694,'BASE LOSS COSTS'!$BO$14:$BP$28,2,FALSE)</f>
        <v>1.26</v>
      </c>
      <c r="AD694" s="71">
        <f>VLOOKUP($A694,'BASE LOSS COSTS'!$BR$14:$BS$28,2,FALSE)</f>
        <v>1.89</v>
      </c>
      <c r="AE694" s="57">
        <f>VLOOKUP(A694,'BASE LOSS COSTS'!$M$55:$N$69,2)</f>
        <v>2</v>
      </c>
      <c r="AF694" s="57">
        <f>VLOOKUP(A694,'BASE LOSS COSTS'!$S$14:$T$28,2)</f>
        <v>84</v>
      </c>
      <c r="AG694" s="71">
        <f>VLOOKUP($A694,'BASE LOSS COSTS'!$BU$14:$BV$28,2,FALSE)</f>
        <v>6.93</v>
      </c>
      <c r="AH694" s="71">
        <f>VLOOKUP($A694,'BASE LOSS COSTS'!$BX$14:$BY$28,2,FALSE)</f>
        <v>8.19</v>
      </c>
      <c r="AI694" s="71">
        <f>VLOOKUP($A694,'BASE LOSS COSTS'!$CA$14:$CB$28,2,FALSE)</f>
        <v>9.4499999999999993</v>
      </c>
      <c r="AJ694" s="57">
        <f>VLOOKUP(A694,'BASE LOSS COSTS'!$P$55:$Q$69,2)</f>
        <v>2</v>
      </c>
      <c r="AK694" s="57">
        <f>VLOOKUP(A694,'BASE LOSS COSTS'!$V$14:$W$28,2)</f>
        <v>696</v>
      </c>
      <c r="AL694" s="71">
        <f>VLOOKUP($A694,'BASE LOSS COSTS'!$CD$14:$CE$28,2,FALSE)</f>
        <v>39.06</v>
      </c>
      <c r="AM694" s="71">
        <f>VLOOKUP($A694,'BASE LOSS COSTS'!$CG$14:$CH$28,2,FALSE)</f>
        <v>44.1</v>
      </c>
      <c r="AN694" s="71">
        <f>VLOOKUP($A694,'BASE LOSS COSTS'!$CJ$14:$CK$28,2,FALSE)</f>
        <v>60.48</v>
      </c>
      <c r="AO694" s="57">
        <f>VLOOKUP(A694,'BASE LOSS COSTS'!$S$55:$T$69,2)</f>
        <v>18</v>
      </c>
      <c r="AP694" s="49">
        <f>ROUND('LOSS COST BY TERRITORY AND ZIP'!$AP694*VLOOKUP(TEXT(A694,"000"),'OFF-BALANCE FACTORS'!$B$2:$H$100,4),0)</f>
        <v>232</v>
      </c>
      <c r="AQ694" s="49">
        <f>ROUND('LOSS COST BY TERRITORY AND ZIP'!$AQ694*VLOOKUP(TEXT(A694,"000"),'OFF-BALANCE FACTORS'!$B$2:$H$100,4),0)</f>
        <v>201</v>
      </c>
      <c r="AR694" s="57">
        <f>VLOOKUP(A694,'BASE LOSS COSTS'!$G$35:$H$49,2)</f>
        <v>254</v>
      </c>
      <c r="AS694" s="57">
        <f>VLOOKUP(A694,'BASE LOSS COSTS'!$J$35:$K$49,2)</f>
        <v>254</v>
      </c>
      <c r="AT694" s="57">
        <f>VLOOKUP(A694,'BASE LOSS COSTS'!$M$35:$N$49,2)</f>
        <v>220</v>
      </c>
      <c r="AU694" s="57">
        <f>VLOOKUP(A694,'BASE LOSS COSTS'!$P$35:$Q$49,2)</f>
        <v>220</v>
      </c>
      <c r="AV694" s="57">
        <f>VLOOKUP(A694,'BASE LOSS COSTS'!$S$35:$T$49,2)</f>
        <v>116</v>
      </c>
      <c r="AW694" s="57">
        <f>VLOOKUP(A694,'BASE LOSS COSTS'!$V$35:$W$49,2)</f>
        <v>116</v>
      </c>
      <c r="AX694" s="57">
        <f>VLOOKUP(A694,'BASE LOSS COSTS'!$Y$35:$Z$49,2)</f>
        <v>100</v>
      </c>
      <c r="AY694" s="57">
        <f>VLOOKUP(A694,'BASE LOSS COSTS'!$AB$35:$AC$49,2)</f>
        <v>100</v>
      </c>
      <c r="AZ694" s="49">
        <f>ROUND('LOSS COST BY TERRITORY AND ZIP'!$AZ694*VLOOKUP(TEXT(A694,"000"),'OFF-BALANCE FACTORS'!$B$2:$H$100,3),0)</f>
        <v>292</v>
      </c>
      <c r="BA694" s="57">
        <f>VLOOKUP(A694,'BASE LOSS COSTS'!$AH$35:$AI$49,2)</f>
        <v>324</v>
      </c>
      <c r="BB694" s="57">
        <f>VLOOKUP(A694,'BASE LOSS COSTS'!$AK$35:$AL$49,2)</f>
        <v>324</v>
      </c>
      <c r="BC694" s="57">
        <f>VLOOKUP(A694,'BASE LOSS COSTS'!$AN$35:$AO$49,2)</f>
        <v>96</v>
      </c>
      <c r="BD694" s="57">
        <f>VLOOKUP(A694,'BASE LOSS COSTS'!$AQ$35:$AR$49,2)</f>
        <v>96</v>
      </c>
      <c r="BE694" s="49">
        <f>ROUND('LOSS COST BY TERRITORY AND ZIP'!$BE694*VLOOKUP(TEXT(A694,"000"),'OFF-BALANCE FACTORS'!$B$2:$H$100,7),0)</f>
        <v>295</v>
      </c>
      <c r="BF694" s="62">
        <f t="shared" si="10"/>
        <v>255</v>
      </c>
      <c r="BG694" s="49">
        <f>ROUND('LOSS COST BY TERRITORY AND ZIP'!$BG694*VLOOKUP(TEXT(A694,"000"),'OFF-BALANCE FACTORS'!$B$2:$H$100,6),0)</f>
        <v>261</v>
      </c>
      <c r="BH694" s="38"/>
      <c r="BI694" s="38"/>
      <c r="BJ694" s="38"/>
      <c r="BK694" s="38"/>
      <c r="BL694" s="38"/>
      <c r="BM694" s="38"/>
      <c r="BN694" s="38"/>
      <c r="BO694" s="38"/>
      <c r="BP694" s="38"/>
      <c r="BQ694" s="38"/>
      <c r="BR694" s="38"/>
      <c r="BS694" s="38"/>
      <c r="BT694" s="38"/>
      <c r="BU694" s="38"/>
      <c r="BV694" s="38"/>
      <c r="BW694" s="38"/>
      <c r="BX694" s="38"/>
      <c r="BY694" s="38"/>
      <c r="BZ694" s="38"/>
      <c r="CA694" s="38"/>
      <c r="CB694" s="38"/>
      <c r="CC694" s="38"/>
      <c r="CD694" s="38"/>
      <c r="CE694" s="38"/>
      <c r="CF694" s="39"/>
      <c r="CG694" s="39"/>
    </row>
    <row r="695" spans="1:85">
      <c r="A695" s="41">
        <v>127</v>
      </c>
      <c r="B695" s="41">
        <v>66506</v>
      </c>
      <c r="C695" s="49">
        <f>ROUND('LOSS COST BY TERRITORY AND ZIP'!$C695*VLOOKUP(TEXT(A695,"000"),'OFF-BALANCE FACTORS'!$B$2:$H$100,2),0)</f>
        <v>228</v>
      </c>
      <c r="D695" s="70">
        <f>VLOOKUP($A695,'BASE LOSS COSTS'!$Y$14:$Z$28,2,FALSE)</f>
        <v>0.63</v>
      </c>
      <c r="E695" s="70">
        <f>VLOOKUP($A695,'BASE LOSS COSTS'!$AB$14:$AC$28,2,FALSE)</f>
        <v>1.26</v>
      </c>
      <c r="F695" s="70">
        <f>VLOOKUP($A695,'BASE LOSS COSTS'!$AE$14:$AF$28,2,FALSE)</f>
        <v>1.89</v>
      </c>
      <c r="G695" s="49">
        <f>VLOOKUP(A695,'BASE LOSS COSTS'!$A$55:$B$69,2)</f>
        <v>3</v>
      </c>
      <c r="H695" s="49">
        <f>ROUND('LOSS COST BY TERRITORY AND ZIP'!$H695*VLOOKUP(TEXT(A695,"000"),'OFF-BALANCE FACTORS'!$B$2:$H$100,5),0)</f>
        <v>255</v>
      </c>
      <c r="I695" s="57">
        <f>VLOOKUP($A695,'BASE LOSS COSTS'!$AH$14:$AI$28,2,FALSE)</f>
        <v>2</v>
      </c>
      <c r="J695" s="57">
        <f>VLOOKUP($A695,'BASE LOSS COSTS'!$AK$14:$AL$28,2,FALSE)</f>
        <v>3</v>
      </c>
      <c r="K695" s="57">
        <f>VLOOKUP($A695,'BASE LOSS COSTS'!$AN$14:$AO$28,2,FALSE)</f>
        <v>4</v>
      </c>
      <c r="L695" s="57">
        <f>VLOOKUP($A695,'BASE LOSS COSTS'!$AQ$14:$AR$28,2,FALSE)</f>
        <v>8</v>
      </c>
      <c r="M695" s="49">
        <f>ROUND('LOSS COST BY TERRITORY AND ZIP'!$M695*VLOOKUP(TEXT(A695,"000"),'OFF-BALANCE FACTORS'!$B$2:$H$100,5),0)</f>
        <v>201</v>
      </c>
      <c r="N695" s="71">
        <f>VLOOKUP($A695,'BASE LOSS COSTS'!$AT$14:$AU$28,2,FALSE)</f>
        <v>0.62</v>
      </c>
      <c r="O695" s="71">
        <f>VLOOKUP($A695,'BASE LOSS COSTS'!$AW$14:$AX$28,2,FALSE)</f>
        <v>1.25</v>
      </c>
      <c r="P695" s="71">
        <f>VLOOKUP($A695,'BASE LOSS COSTS'!$AZ$14:$BA$28,2,FALSE)</f>
        <v>1.87</v>
      </c>
      <c r="Q695" s="49">
        <f>VLOOKUP(A695,'BASE LOSS COSTS'!$D$55:$E$69,2)</f>
        <v>8</v>
      </c>
      <c r="R695" s="49">
        <f>VLOOKUP(A695,'BASE LOSS COSTS'!$V$55:$W$69,2)</f>
        <v>6</v>
      </c>
      <c r="S695" s="57">
        <f>VLOOKUP(A695,'BASE LOSS COSTS'!$J$14:$K$28,2)</f>
        <v>225</v>
      </c>
      <c r="T695" s="49">
        <f>VLOOKUP(A695,'BASE LOSS COSTS'!$G$55:$H$69,2)</f>
        <v>7</v>
      </c>
      <c r="U695" s="57">
        <f>VLOOKUP(A695,'BASE LOSS COSTS'!$M$14:$N$28,2)</f>
        <v>886</v>
      </c>
      <c r="V695" s="71">
        <f>VLOOKUP($A695,'BASE LOSS COSTS'!$BC$14:$BD$28,2,FALSE)</f>
        <v>1.26</v>
      </c>
      <c r="W695" s="71">
        <f>VLOOKUP($A695,'BASE LOSS COSTS'!$BF$14:$BG$28,2,FALSE)</f>
        <v>1.89</v>
      </c>
      <c r="X695" s="71">
        <f>VLOOKUP($A695,'BASE LOSS COSTS'!$BI$14:$BJ$28,2,FALSE)</f>
        <v>2.52</v>
      </c>
      <c r="Y695" s="57">
        <f>VLOOKUP(A695,'BASE LOSS COSTS'!$J$55:$K$69,2)</f>
        <v>19</v>
      </c>
      <c r="Z695" s="57">
        <f>VLOOKUP(A695,'BASE LOSS COSTS'!$Y$55:$Z$69,2)</f>
        <v>15</v>
      </c>
      <c r="AA695" s="57">
        <f>VLOOKUP(A695,'BASE LOSS COSTS'!$P$14:$Q$28,2)</f>
        <v>210</v>
      </c>
      <c r="AB695" s="71">
        <f>VLOOKUP($A695,'BASE LOSS COSTS'!$BL$14:$BM$28,2,FALSE)</f>
        <v>0.63</v>
      </c>
      <c r="AC695" s="71">
        <f>VLOOKUP($A695,'BASE LOSS COSTS'!$BO$14:$BP$28,2,FALSE)</f>
        <v>1.26</v>
      </c>
      <c r="AD695" s="71">
        <f>VLOOKUP($A695,'BASE LOSS COSTS'!$BR$14:$BS$28,2,FALSE)</f>
        <v>1.89</v>
      </c>
      <c r="AE695" s="57">
        <f>VLOOKUP(A695,'BASE LOSS COSTS'!$M$55:$N$69,2)</f>
        <v>2</v>
      </c>
      <c r="AF695" s="57">
        <f>VLOOKUP(A695,'BASE LOSS COSTS'!$S$14:$T$28,2)</f>
        <v>84</v>
      </c>
      <c r="AG695" s="71">
        <f>VLOOKUP($A695,'BASE LOSS COSTS'!$BU$14:$BV$28,2,FALSE)</f>
        <v>6.93</v>
      </c>
      <c r="AH695" s="71">
        <f>VLOOKUP($A695,'BASE LOSS COSTS'!$BX$14:$BY$28,2,FALSE)</f>
        <v>8.19</v>
      </c>
      <c r="AI695" s="71">
        <f>VLOOKUP($A695,'BASE LOSS COSTS'!$CA$14:$CB$28,2,FALSE)</f>
        <v>9.4499999999999993</v>
      </c>
      <c r="AJ695" s="57">
        <f>VLOOKUP(A695,'BASE LOSS COSTS'!$P$55:$Q$69,2)</f>
        <v>2</v>
      </c>
      <c r="AK695" s="57">
        <f>VLOOKUP(A695,'BASE LOSS COSTS'!$V$14:$W$28,2)</f>
        <v>696</v>
      </c>
      <c r="AL695" s="71">
        <f>VLOOKUP($A695,'BASE LOSS COSTS'!$CD$14:$CE$28,2,FALSE)</f>
        <v>39.06</v>
      </c>
      <c r="AM695" s="71">
        <f>VLOOKUP($A695,'BASE LOSS COSTS'!$CG$14:$CH$28,2,FALSE)</f>
        <v>44.1</v>
      </c>
      <c r="AN695" s="71">
        <f>VLOOKUP($A695,'BASE LOSS COSTS'!$CJ$14:$CK$28,2,FALSE)</f>
        <v>60.48</v>
      </c>
      <c r="AO695" s="57">
        <f>VLOOKUP(A695,'BASE LOSS COSTS'!$S$55:$T$69,2)</f>
        <v>18</v>
      </c>
      <c r="AP695" s="49">
        <f>ROUND('LOSS COST BY TERRITORY AND ZIP'!$AP695*VLOOKUP(TEXT(A695,"000"),'OFF-BALANCE FACTORS'!$B$2:$H$100,4),0)</f>
        <v>232</v>
      </c>
      <c r="AQ695" s="49">
        <f>ROUND('LOSS COST BY TERRITORY AND ZIP'!$AQ695*VLOOKUP(TEXT(A695,"000"),'OFF-BALANCE FACTORS'!$B$2:$H$100,4),0)</f>
        <v>201</v>
      </c>
      <c r="AR695" s="57">
        <f>VLOOKUP(A695,'BASE LOSS COSTS'!$G$35:$H$49,2)</f>
        <v>254</v>
      </c>
      <c r="AS695" s="57">
        <f>VLOOKUP(A695,'BASE LOSS COSTS'!$J$35:$K$49,2)</f>
        <v>254</v>
      </c>
      <c r="AT695" s="57">
        <f>VLOOKUP(A695,'BASE LOSS COSTS'!$M$35:$N$49,2)</f>
        <v>220</v>
      </c>
      <c r="AU695" s="57">
        <f>VLOOKUP(A695,'BASE LOSS COSTS'!$P$35:$Q$49,2)</f>
        <v>220</v>
      </c>
      <c r="AV695" s="57">
        <f>VLOOKUP(A695,'BASE LOSS COSTS'!$S$35:$T$49,2)</f>
        <v>116</v>
      </c>
      <c r="AW695" s="57">
        <f>VLOOKUP(A695,'BASE LOSS COSTS'!$V$35:$W$49,2)</f>
        <v>116</v>
      </c>
      <c r="AX695" s="57">
        <f>VLOOKUP(A695,'BASE LOSS COSTS'!$Y$35:$Z$49,2)</f>
        <v>100</v>
      </c>
      <c r="AY695" s="57">
        <f>VLOOKUP(A695,'BASE LOSS COSTS'!$AB$35:$AC$49,2)</f>
        <v>100</v>
      </c>
      <c r="AZ695" s="49">
        <f>ROUND('LOSS COST BY TERRITORY AND ZIP'!$AZ695*VLOOKUP(TEXT(A695,"000"),'OFF-BALANCE FACTORS'!$B$2:$H$100,3),0)</f>
        <v>292</v>
      </c>
      <c r="BA695" s="57">
        <f>VLOOKUP(A695,'BASE LOSS COSTS'!$AH$35:$AI$49,2)</f>
        <v>324</v>
      </c>
      <c r="BB695" s="57">
        <f>VLOOKUP(A695,'BASE LOSS COSTS'!$AK$35:$AL$49,2)</f>
        <v>324</v>
      </c>
      <c r="BC695" s="57">
        <f>VLOOKUP(A695,'BASE LOSS COSTS'!$AN$35:$AO$49,2)</f>
        <v>96</v>
      </c>
      <c r="BD695" s="57">
        <f>VLOOKUP(A695,'BASE LOSS COSTS'!$AQ$35:$AR$49,2)</f>
        <v>96</v>
      </c>
      <c r="BE695" s="49">
        <f>ROUND('LOSS COST BY TERRITORY AND ZIP'!$BE695*VLOOKUP(TEXT(A695,"000"),'OFF-BALANCE FACTORS'!$B$2:$H$100,7),0)</f>
        <v>295</v>
      </c>
      <c r="BF695" s="62">
        <f t="shared" si="10"/>
        <v>255</v>
      </c>
      <c r="BG695" s="49">
        <f>ROUND('LOSS COST BY TERRITORY AND ZIP'!$BG695*VLOOKUP(TEXT(A695,"000"),'OFF-BALANCE FACTORS'!$B$2:$H$100,6),0)</f>
        <v>261</v>
      </c>
      <c r="BH695" s="38"/>
      <c r="BI695" s="38"/>
      <c r="BJ695" s="38"/>
      <c r="BK695" s="38"/>
      <c r="BL695" s="38"/>
      <c r="BM695" s="38"/>
      <c r="BN695" s="38"/>
      <c r="BO695" s="38"/>
      <c r="BP695" s="38"/>
      <c r="BQ695" s="38"/>
      <c r="BR695" s="38"/>
      <c r="BS695" s="38"/>
      <c r="BT695" s="38"/>
      <c r="BU695" s="38"/>
      <c r="BV695" s="38"/>
      <c r="BW695" s="38"/>
      <c r="BX695" s="38"/>
      <c r="BY695" s="38"/>
      <c r="BZ695" s="38"/>
      <c r="CA695" s="38"/>
      <c r="CB695" s="38"/>
      <c r="CC695" s="38"/>
      <c r="CD695" s="38"/>
      <c r="CE695" s="38"/>
      <c r="CF695" s="39"/>
      <c r="CG695" s="39"/>
    </row>
    <row r="696" spans="1:85">
      <c r="A696" s="41">
        <v>128</v>
      </c>
      <c r="B696" s="41">
        <v>67401</v>
      </c>
      <c r="C696" s="49">
        <f>ROUND('LOSS COST BY TERRITORY AND ZIP'!$C696*VLOOKUP(TEXT(A696,"000"),'OFF-BALANCE FACTORS'!$B$2:$H$100,2),0)</f>
        <v>203</v>
      </c>
      <c r="D696" s="70">
        <f>VLOOKUP($A696,'BASE LOSS COSTS'!$Y$14:$Z$28,2,FALSE)</f>
        <v>0.63</v>
      </c>
      <c r="E696" s="70">
        <f>VLOOKUP($A696,'BASE LOSS COSTS'!$AB$14:$AC$28,2,FALSE)</f>
        <v>1.26</v>
      </c>
      <c r="F696" s="70">
        <f>VLOOKUP($A696,'BASE LOSS COSTS'!$AE$14:$AF$28,2,FALSE)</f>
        <v>1.89</v>
      </c>
      <c r="G696" s="49">
        <f>VLOOKUP(A696,'BASE LOSS COSTS'!$A$55:$B$69,2)</f>
        <v>3</v>
      </c>
      <c r="H696" s="49">
        <f>ROUND('LOSS COST BY TERRITORY AND ZIP'!$H696*VLOOKUP(TEXT(A696,"000"),'OFF-BALANCE FACTORS'!$B$2:$H$100,5),0)</f>
        <v>286</v>
      </c>
      <c r="I696" s="57">
        <f>VLOOKUP($A696,'BASE LOSS COSTS'!$AH$14:$AI$28,2,FALSE)</f>
        <v>2</v>
      </c>
      <c r="J696" s="57">
        <f>VLOOKUP($A696,'BASE LOSS COSTS'!$AK$14:$AL$28,2,FALSE)</f>
        <v>3</v>
      </c>
      <c r="K696" s="57">
        <f>VLOOKUP($A696,'BASE LOSS COSTS'!$AN$14:$AO$28,2,FALSE)</f>
        <v>5</v>
      </c>
      <c r="L696" s="57">
        <f>VLOOKUP($A696,'BASE LOSS COSTS'!$AQ$14:$AR$28,2,FALSE)</f>
        <v>9</v>
      </c>
      <c r="M696" s="49">
        <f>ROUND('LOSS COST BY TERRITORY AND ZIP'!$M696*VLOOKUP(TEXT(A696,"000"),'OFF-BALANCE FACTORS'!$B$2:$H$100,5),0)</f>
        <v>227</v>
      </c>
      <c r="N696" s="71">
        <f>VLOOKUP($A696,'BASE LOSS COSTS'!$AT$14:$AU$28,2,FALSE)</f>
        <v>0.62</v>
      </c>
      <c r="O696" s="71">
        <f>VLOOKUP($A696,'BASE LOSS COSTS'!$AW$14:$AX$28,2,FALSE)</f>
        <v>1.25</v>
      </c>
      <c r="P696" s="71">
        <f>VLOOKUP($A696,'BASE LOSS COSTS'!$AZ$14:$BA$28,2,FALSE)</f>
        <v>1.87</v>
      </c>
      <c r="Q696" s="49">
        <f>VLOOKUP(A696,'BASE LOSS COSTS'!$D$55:$E$69,2)</f>
        <v>8</v>
      </c>
      <c r="R696" s="49">
        <f>VLOOKUP(A696,'BASE LOSS COSTS'!$V$55:$W$69,2)</f>
        <v>6</v>
      </c>
      <c r="S696" s="57">
        <f>VLOOKUP(A696,'BASE LOSS COSTS'!$J$14:$K$28,2)</f>
        <v>202</v>
      </c>
      <c r="T696" s="49">
        <f>VLOOKUP(A696,'BASE LOSS COSTS'!$G$55:$H$69,2)</f>
        <v>7</v>
      </c>
      <c r="U696" s="57">
        <f>VLOOKUP(A696,'BASE LOSS COSTS'!$M$14:$N$28,2)</f>
        <v>789</v>
      </c>
      <c r="V696" s="71">
        <f>VLOOKUP($A696,'BASE LOSS COSTS'!$BC$14:$BD$28,2,FALSE)</f>
        <v>1.26</v>
      </c>
      <c r="W696" s="71">
        <f>VLOOKUP($A696,'BASE LOSS COSTS'!$BF$14:$BG$28,2,FALSE)</f>
        <v>1.89</v>
      </c>
      <c r="X696" s="71">
        <f>VLOOKUP($A696,'BASE LOSS COSTS'!$BI$14:$BJ$28,2,FALSE)</f>
        <v>2.52</v>
      </c>
      <c r="Y696" s="57">
        <f>VLOOKUP(A696,'BASE LOSS COSTS'!$J$55:$K$69,2)</f>
        <v>19</v>
      </c>
      <c r="Z696" s="57">
        <f>VLOOKUP(A696,'BASE LOSS COSTS'!$Y$55:$Z$69,2)</f>
        <v>15</v>
      </c>
      <c r="AA696" s="57">
        <f>VLOOKUP(A696,'BASE LOSS COSTS'!$P$14:$Q$28,2)</f>
        <v>187</v>
      </c>
      <c r="AB696" s="71">
        <f>VLOOKUP($A696,'BASE LOSS COSTS'!$BL$14:$BM$28,2,FALSE)</f>
        <v>0.63</v>
      </c>
      <c r="AC696" s="71">
        <f>VLOOKUP($A696,'BASE LOSS COSTS'!$BO$14:$BP$28,2,FALSE)</f>
        <v>1.26</v>
      </c>
      <c r="AD696" s="71">
        <f>VLOOKUP($A696,'BASE LOSS COSTS'!$BR$14:$BS$28,2,FALSE)</f>
        <v>1.89</v>
      </c>
      <c r="AE696" s="57">
        <f>VLOOKUP(A696,'BASE LOSS COSTS'!$M$55:$N$69,2)</f>
        <v>2</v>
      </c>
      <c r="AF696" s="57">
        <f>VLOOKUP(A696,'BASE LOSS COSTS'!$S$14:$T$28,2)</f>
        <v>75</v>
      </c>
      <c r="AG696" s="71">
        <f>VLOOKUP($A696,'BASE LOSS COSTS'!$BU$14:$BV$28,2,FALSE)</f>
        <v>6.93</v>
      </c>
      <c r="AH696" s="71">
        <f>VLOOKUP($A696,'BASE LOSS COSTS'!$BX$14:$BY$28,2,FALSE)</f>
        <v>8.19</v>
      </c>
      <c r="AI696" s="71">
        <f>VLOOKUP($A696,'BASE LOSS COSTS'!$CA$14:$CB$28,2,FALSE)</f>
        <v>9.4499999999999993</v>
      </c>
      <c r="AJ696" s="57">
        <f>VLOOKUP(A696,'BASE LOSS COSTS'!$P$55:$Q$69,2)</f>
        <v>2</v>
      </c>
      <c r="AK696" s="57">
        <f>VLOOKUP(A696,'BASE LOSS COSTS'!$V$14:$W$28,2)</f>
        <v>619</v>
      </c>
      <c r="AL696" s="71">
        <f>VLOOKUP($A696,'BASE LOSS COSTS'!$CD$14:$CE$28,2,FALSE)</f>
        <v>39.06</v>
      </c>
      <c r="AM696" s="71">
        <f>VLOOKUP($A696,'BASE LOSS COSTS'!$CG$14:$CH$28,2,FALSE)</f>
        <v>44.1</v>
      </c>
      <c r="AN696" s="71">
        <f>VLOOKUP($A696,'BASE LOSS COSTS'!$CJ$14:$CK$28,2,FALSE)</f>
        <v>60.48</v>
      </c>
      <c r="AO696" s="57">
        <f>VLOOKUP(A696,'BASE LOSS COSTS'!$S$55:$T$69,2)</f>
        <v>18</v>
      </c>
      <c r="AP696" s="49">
        <f>ROUND('LOSS COST BY TERRITORY AND ZIP'!$AP696*VLOOKUP(TEXT(A696,"000"),'OFF-BALANCE FACTORS'!$B$2:$H$100,4),0)</f>
        <v>219</v>
      </c>
      <c r="AQ696" s="49">
        <f>ROUND('LOSS COST BY TERRITORY AND ZIP'!$AQ696*VLOOKUP(TEXT(A696,"000"),'OFF-BALANCE FACTORS'!$B$2:$H$100,4),0)</f>
        <v>189</v>
      </c>
      <c r="AR696" s="57">
        <f>VLOOKUP(A696,'BASE LOSS COSTS'!$G$35:$H$49,2)</f>
        <v>242</v>
      </c>
      <c r="AS696" s="57">
        <f>VLOOKUP(A696,'BASE LOSS COSTS'!$J$35:$K$49,2)</f>
        <v>242</v>
      </c>
      <c r="AT696" s="57">
        <f>VLOOKUP(A696,'BASE LOSS COSTS'!$M$35:$N$49,2)</f>
        <v>209</v>
      </c>
      <c r="AU696" s="57">
        <f>VLOOKUP(A696,'BASE LOSS COSTS'!$P$35:$Q$49,2)</f>
        <v>209</v>
      </c>
      <c r="AV696" s="57">
        <f>VLOOKUP(A696,'BASE LOSS COSTS'!$S$35:$T$49,2)</f>
        <v>110</v>
      </c>
      <c r="AW696" s="57">
        <f>VLOOKUP(A696,'BASE LOSS COSTS'!$V$35:$W$49,2)</f>
        <v>110</v>
      </c>
      <c r="AX696" s="57">
        <f>VLOOKUP(A696,'BASE LOSS COSTS'!$Y$35:$Z$49,2)</f>
        <v>95</v>
      </c>
      <c r="AY696" s="57">
        <f>VLOOKUP(A696,'BASE LOSS COSTS'!$AB$35:$AC$49,2)</f>
        <v>95</v>
      </c>
      <c r="AZ696" s="49">
        <f>ROUND('LOSS COST BY TERRITORY AND ZIP'!$AZ696*VLOOKUP(TEXT(A696,"000"),'OFF-BALANCE FACTORS'!$B$2:$H$100,3),0)</f>
        <v>319</v>
      </c>
      <c r="BA696" s="57">
        <f>VLOOKUP(A696,'BASE LOSS COSTS'!$AH$35:$AI$49,2)</f>
        <v>374</v>
      </c>
      <c r="BB696" s="57">
        <f>VLOOKUP(A696,'BASE LOSS COSTS'!$AK$35:$AL$49,2)</f>
        <v>374</v>
      </c>
      <c r="BC696" s="57">
        <f>VLOOKUP(A696,'BASE LOSS COSTS'!$AN$35:$AO$49,2)</f>
        <v>111</v>
      </c>
      <c r="BD696" s="57">
        <f>VLOOKUP(A696,'BASE LOSS COSTS'!$AQ$35:$AR$49,2)</f>
        <v>111</v>
      </c>
      <c r="BE696" s="49">
        <f>ROUND('LOSS COST BY TERRITORY AND ZIP'!$BE696*VLOOKUP(TEXT(A696,"000"),'OFF-BALANCE FACTORS'!$B$2:$H$100,7),0)</f>
        <v>303</v>
      </c>
      <c r="BF696" s="62">
        <f t="shared" si="10"/>
        <v>262</v>
      </c>
      <c r="BG696" s="49">
        <f>ROUND('LOSS COST BY TERRITORY AND ZIP'!$BG696*VLOOKUP(TEXT(A696,"000"),'OFF-BALANCE FACTORS'!$B$2:$H$100,6),0)</f>
        <v>266</v>
      </c>
      <c r="BH696" s="38"/>
      <c r="BI696" s="38"/>
      <c r="BJ696" s="38"/>
      <c r="BK696" s="38"/>
      <c r="BL696" s="38"/>
      <c r="BM696" s="38"/>
      <c r="BN696" s="38"/>
      <c r="BO696" s="38"/>
      <c r="BP696" s="38"/>
      <c r="BQ696" s="38"/>
      <c r="BR696" s="38"/>
      <c r="BS696" s="38"/>
      <c r="BT696" s="38"/>
      <c r="BU696" s="38"/>
      <c r="BV696" s="38"/>
      <c r="BW696" s="38"/>
      <c r="BX696" s="38"/>
      <c r="BY696" s="38"/>
      <c r="BZ696" s="38"/>
      <c r="CA696" s="38"/>
      <c r="CB696" s="38"/>
      <c r="CC696" s="38"/>
      <c r="CD696" s="38"/>
      <c r="CE696" s="38"/>
      <c r="CF696" s="39"/>
      <c r="CG696" s="39"/>
    </row>
    <row r="697" spans="1:85">
      <c r="A697" s="41">
        <v>128</v>
      </c>
      <c r="B697" s="41">
        <v>67402</v>
      </c>
      <c r="C697" s="49">
        <f>ROUND('LOSS COST BY TERRITORY AND ZIP'!$C697*VLOOKUP(TEXT(A697,"000"),'OFF-BALANCE FACTORS'!$B$2:$H$100,2),0)</f>
        <v>203</v>
      </c>
      <c r="D697" s="70">
        <f>VLOOKUP($A697,'BASE LOSS COSTS'!$Y$14:$Z$28,2,FALSE)</f>
        <v>0.63</v>
      </c>
      <c r="E697" s="70">
        <f>VLOOKUP($A697,'BASE LOSS COSTS'!$AB$14:$AC$28,2,FALSE)</f>
        <v>1.26</v>
      </c>
      <c r="F697" s="70">
        <f>VLOOKUP($A697,'BASE LOSS COSTS'!$AE$14:$AF$28,2,FALSE)</f>
        <v>1.89</v>
      </c>
      <c r="G697" s="49">
        <f>VLOOKUP(A697,'BASE LOSS COSTS'!$A$55:$B$69,2)</f>
        <v>3</v>
      </c>
      <c r="H697" s="49">
        <f>ROUND('LOSS COST BY TERRITORY AND ZIP'!$H697*VLOOKUP(TEXT(A697,"000"),'OFF-BALANCE FACTORS'!$B$2:$H$100,5),0)</f>
        <v>286</v>
      </c>
      <c r="I697" s="57">
        <f>VLOOKUP($A697,'BASE LOSS COSTS'!$AH$14:$AI$28,2,FALSE)</f>
        <v>2</v>
      </c>
      <c r="J697" s="57">
        <f>VLOOKUP($A697,'BASE LOSS COSTS'!$AK$14:$AL$28,2,FALSE)</f>
        <v>3</v>
      </c>
      <c r="K697" s="57">
        <f>VLOOKUP($A697,'BASE LOSS COSTS'!$AN$14:$AO$28,2,FALSE)</f>
        <v>5</v>
      </c>
      <c r="L697" s="57">
        <f>VLOOKUP($A697,'BASE LOSS COSTS'!$AQ$14:$AR$28,2,FALSE)</f>
        <v>9</v>
      </c>
      <c r="M697" s="49">
        <f>ROUND('LOSS COST BY TERRITORY AND ZIP'!$M697*VLOOKUP(TEXT(A697,"000"),'OFF-BALANCE FACTORS'!$B$2:$H$100,5),0)</f>
        <v>227</v>
      </c>
      <c r="N697" s="71">
        <f>VLOOKUP($A697,'BASE LOSS COSTS'!$AT$14:$AU$28,2,FALSE)</f>
        <v>0.62</v>
      </c>
      <c r="O697" s="71">
        <f>VLOOKUP($A697,'BASE LOSS COSTS'!$AW$14:$AX$28,2,FALSE)</f>
        <v>1.25</v>
      </c>
      <c r="P697" s="71">
        <f>VLOOKUP($A697,'BASE LOSS COSTS'!$AZ$14:$BA$28,2,FALSE)</f>
        <v>1.87</v>
      </c>
      <c r="Q697" s="49">
        <f>VLOOKUP(A697,'BASE LOSS COSTS'!$D$55:$E$69,2)</f>
        <v>8</v>
      </c>
      <c r="R697" s="49">
        <f>VLOOKUP(A697,'BASE LOSS COSTS'!$V$55:$W$69,2)</f>
        <v>6</v>
      </c>
      <c r="S697" s="57">
        <f>VLOOKUP(A697,'BASE LOSS COSTS'!$J$14:$K$28,2)</f>
        <v>202</v>
      </c>
      <c r="T697" s="49">
        <f>VLOOKUP(A697,'BASE LOSS COSTS'!$G$55:$H$69,2)</f>
        <v>7</v>
      </c>
      <c r="U697" s="57">
        <f>VLOOKUP(A697,'BASE LOSS COSTS'!$M$14:$N$28,2)</f>
        <v>789</v>
      </c>
      <c r="V697" s="71">
        <f>VLOOKUP($A697,'BASE LOSS COSTS'!$BC$14:$BD$28,2,FALSE)</f>
        <v>1.26</v>
      </c>
      <c r="W697" s="71">
        <f>VLOOKUP($A697,'BASE LOSS COSTS'!$BF$14:$BG$28,2,FALSE)</f>
        <v>1.89</v>
      </c>
      <c r="X697" s="71">
        <f>VLOOKUP($A697,'BASE LOSS COSTS'!$BI$14:$BJ$28,2,FALSE)</f>
        <v>2.52</v>
      </c>
      <c r="Y697" s="57">
        <f>VLOOKUP(A697,'BASE LOSS COSTS'!$J$55:$K$69,2)</f>
        <v>19</v>
      </c>
      <c r="Z697" s="57">
        <f>VLOOKUP(A697,'BASE LOSS COSTS'!$Y$55:$Z$69,2)</f>
        <v>15</v>
      </c>
      <c r="AA697" s="57">
        <f>VLOOKUP(A697,'BASE LOSS COSTS'!$P$14:$Q$28,2)</f>
        <v>187</v>
      </c>
      <c r="AB697" s="71">
        <f>VLOOKUP($A697,'BASE LOSS COSTS'!$BL$14:$BM$28,2,FALSE)</f>
        <v>0.63</v>
      </c>
      <c r="AC697" s="71">
        <f>VLOOKUP($A697,'BASE LOSS COSTS'!$BO$14:$BP$28,2,FALSE)</f>
        <v>1.26</v>
      </c>
      <c r="AD697" s="71">
        <f>VLOOKUP($A697,'BASE LOSS COSTS'!$BR$14:$BS$28,2,FALSE)</f>
        <v>1.89</v>
      </c>
      <c r="AE697" s="57">
        <f>VLOOKUP(A697,'BASE LOSS COSTS'!$M$55:$N$69,2)</f>
        <v>2</v>
      </c>
      <c r="AF697" s="57">
        <f>VLOOKUP(A697,'BASE LOSS COSTS'!$S$14:$T$28,2)</f>
        <v>75</v>
      </c>
      <c r="AG697" s="71">
        <f>VLOOKUP($A697,'BASE LOSS COSTS'!$BU$14:$BV$28,2,FALSE)</f>
        <v>6.93</v>
      </c>
      <c r="AH697" s="71">
        <f>VLOOKUP($A697,'BASE LOSS COSTS'!$BX$14:$BY$28,2,FALSE)</f>
        <v>8.19</v>
      </c>
      <c r="AI697" s="71">
        <f>VLOOKUP($A697,'BASE LOSS COSTS'!$CA$14:$CB$28,2,FALSE)</f>
        <v>9.4499999999999993</v>
      </c>
      <c r="AJ697" s="57">
        <f>VLOOKUP(A697,'BASE LOSS COSTS'!$P$55:$Q$69,2)</f>
        <v>2</v>
      </c>
      <c r="AK697" s="57">
        <f>VLOOKUP(A697,'BASE LOSS COSTS'!$V$14:$W$28,2)</f>
        <v>619</v>
      </c>
      <c r="AL697" s="71">
        <f>VLOOKUP($A697,'BASE LOSS COSTS'!$CD$14:$CE$28,2,FALSE)</f>
        <v>39.06</v>
      </c>
      <c r="AM697" s="71">
        <f>VLOOKUP($A697,'BASE LOSS COSTS'!$CG$14:$CH$28,2,FALSE)</f>
        <v>44.1</v>
      </c>
      <c r="AN697" s="71">
        <f>VLOOKUP($A697,'BASE LOSS COSTS'!$CJ$14:$CK$28,2,FALSE)</f>
        <v>60.48</v>
      </c>
      <c r="AO697" s="57">
        <f>VLOOKUP(A697,'BASE LOSS COSTS'!$S$55:$T$69,2)</f>
        <v>18</v>
      </c>
      <c r="AP697" s="49">
        <f>ROUND('LOSS COST BY TERRITORY AND ZIP'!$AP697*VLOOKUP(TEXT(A697,"000"),'OFF-BALANCE FACTORS'!$B$2:$H$100,4),0)</f>
        <v>219</v>
      </c>
      <c r="AQ697" s="49">
        <f>ROUND('LOSS COST BY TERRITORY AND ZIP'!$AQ697*VLOOKUP(TEXT(A697,"000"),'OFF-BALANCE FACTORS'!$B$2:$H$100,4),0)</f>
        <v>189</v>
      </c>
      <c r="AR697" s="57">
        <f>VLOOKUP(A697,'BASE LOSS COSTS'!$G$35:$H$49,2)</f>
        <v>242</v>
      </c>
      <c r="AS697" s="57">
        <f>VLOOKUP(A697,'BASE LOSS COSTS'!$J$35:$K$49,2)</f>
        <v>242</v>
      </c>
      <c r="AT697" s="57">
        <f>VLOOKUP(A697,'BASE LOSS COSTS'!$M$35:$N$49,2)</f>
        <v>209</v>
      </c>
      <c r="AU697" s="57">
        <f>VLOOKUP(A697,'BASE LOSS COSTS'!$P$35:$Q$49,2)</f>
        <v>209</v>
      </c>
      <c r="AV697" s="57">
        <f>VLOOKUP(A697,'BASE LOSS COSTS'!$S$35:$T$49,2)</f>
        <v>110</v>
      </c>
      <c r="AW697" s="57">
        <f>VLOOKUP(A697,'BASE LOSS COSTS'!$V$35:$W$49,2)</f>
        <v>110</v>
      </c>
      <c r="AX697" s="57">
        <f>VLOOKUP(A697,'BASE LOSS COSTS'!$Y$35:$Z$49,2)</f>
        <v>95</v>
      </c>
      <c r="AY697" s="57">
        <f>VLOOKUP(A697,'BASE LOSS COSTS'!$AB$35:$AC$49,2)</f>
        <v>95</v>
      </c>
      <c r="AZ697" s="49">
        <f>ROUND('LOSS COST BY TERRITORY AND ZIP'!$AZ697*VLOOKUP(TEXT(A697,"000"),'OFF-BALANCE FACTORS'!$B$2:$H$100,3),0)</f>
        <v>319</v>
      </c>
      <c r="BA697" s="57">
        <f>VLOOKUP(A697,'BASE LOSS COSTS'!$AH$35:$AI$49,2)</f>
        <v>374</v>
      </c>
      <c r="BB697" s="57">
        <f>VLOOKUP(A697,'BASE LOSS COSTS'!$AK$35:$AL$49,2)</f>
        <v>374</v>
      </c>
      <c r="BC697" s="57">
        <f>VLOOKUP(A697,'BASE LOSS COSTS'!$AN$35:$AO$49,2)</f>
        <v>111</v>
      </c>
      <c r="BD697" s="57">
        <f>VLOOKUP(A697,'BASE LOSS COSTS'!$AQ$35:$AR$49,2)</f>
        <v>111</v>
      </c>
      <c r="BE697" s="49">
        <f>ROUND('LOSS COST BY TERRITORY AND ZIP'!$BE697*VLOOKUP(TEXT(A697,"000"),'OFF-BALANCE FACTORS'!$B$2:$H$100,7),0)</f>
        <v>303</v>
      </c>
      <c r="BF697" s="62">
        <f t="shared" si="10"/>
        <v>262</v>
      </c>
      <c r="BG697" s="49">
        <f>ROUND('LOSS COST BY TERRITORY AND ZIP'!$BG697*VLOOKUP(TEXT(A697,"000"),'OFF-BALANCE FACTORS'!$B$2:$H$100,6),0)</f>
        <v>266</v>
      </c>
      <c r="BH697" s="38"/>
      <c r="BI697" s="38"/>
      <c r="BJ697" s="38"/>
      <c r="BK697" s="38"/>
      <c r="BL697" s="38"/>
      <c r="BM697" s="38"/>
      <c r="BN697" s="38"/>
      <c r="BO697" s="38"/>
      <c r="BP697" s="38"/>
      <c r="BQ697" s="38"/>
      <c r="BR697" s="38"/>
      <c r="BS697" s="38"/>
      <c r="BT697" s="38"/>
      <c r="BU697" s="38"/>
      <c r="BV697" s="38"/>
      <c r="BW697" s="38"/>
      <c r="BX697" s="38"/>
      <c r="BY697" s="38"/>
      <c r="BZ697" s="38"/>
      <c r="CA697" s="38"/>
      <c r="CB697" s="38"/>
      <c r="CC697" s="38"/>
      <c r="CD697" s="38"/>
      <c r="CE697" s="38"/>
      <c r="CF697" s="39"/>
      <c r="CG697" s="39"/>
    </row>
    <row r="698" spans="1:85">
      <c r="A698" s="41">
        <v>129</v>
      </c>
      <c r="B698" s="41">
        <v>66101</v>
      </c>
      <c r="C698" s="49">
        <f>ROUND('LOSS COST BY TERRITORY AND ZIP'!$C698*VLOOKUP(TEXT(A698,"000"),'OFF-BALANCE FACTORS'!$B$2:$H$100,2),0)</f>
        <v>439</v>
      </c>
      <c r="D698" s="70">
        <f>VLOOKUP($A698,'BASE LOSS COSTS'!$Y$14:$Z$28,2,FALSE)</f>
        <v>1.26</v>
      </c>
      <c r="E698" s="70">
        <f>VLOOKUP($A698,'BASE LOSS COSTS'!$AB$14:$AC$28,2,FALSE)</f>
        <v>1.89</v>
      </c>
      <c r="F698" s="70">
        <f>VLOOKUP($A698,'BASE LOSS COSTS'!$AE$14:$AF$28,2,FALSE)</f>
        <v>2.52</v>
      </c>
      <c r="G698" s="49">
        <f>VLOOKUP(A698,'BASE LOSS COSTS'!$A$55:$B$69,2)</f>
        <v>5</v>
      </c>
      <c r="H698" s="49">
        <f>ROUND('LOSS COST BY TERRITORY AND ZIP'!$H698*VLOOKUP(TEXT(A698,"000"),'OFF-BALANCE FACTORS'!$B$2:$H$100,5),0)</f>
        <v>327</v>
      </c>
      <c r="I698" s="57">
        <f>VLOOKUP($A698,'BASE LOSS COSTS'!$AH$14:$AI$28,2,FALSE)</f>
        <v>2</v>
      </c>
      <c r="J698" s="57">
        <f>VLOOKUP($A698,'BASE LOSS COSTS'!$AK$14:$AL$28,2,FALSE)</f>
        <v>3</v>
      </c>
      <c r="K698" s="57">
        <f>VLOOKUP($A698,'BASE LOSS COSTS'!$AN$14:$AO$28,2,FALSE)</f>
        <v>6</v>
      </c>
      <c r="L698" s="57">
        <f>VLOOKUP($A698,'BASE LOSS COSTS'!$AQ$14:$AR$28,2,FALSE)</f>
        <v>10</v>
      </c>
      <c r="M698" s="49">
        <f>ROUND('LOSS COST BY TERRITORY AND ZIP'!$M698*VLOOKUP(TEXT(A698,"000"),'OFF-BALANCE FACTORS'!$B$2:$H$100,5),0)</f>
        <v>249</v>
      </c>
      <c r="N698" s="71">
        <f>VLOOKUP($A698,'BASE LOSS COSTS'!$AT$14:$AU$28,2,FALSE)</f>
        <v>0.62</v>
      </c>
      <c r="O698" s="71">
        <f>VLOOKUP($A698,'BASE LOSS COSTS'!$AW$14:$AX$28,2,FALSE)</f>
        <v>1.25</v>
      </c>
      <c r="P698" s="71">
        <f>VLOOKUP($A698,'BASE LOSS COSTS'!$AZ$14:$BA$28,2,FALSE)</f>
        <v>1.87</v>
      </c>
      <c r="Q698" s="49">
        <f>VLOOKUP(A698,'BASE LOSS COSTS'!$D$55:$E$69,2)</f>
        <v>8</v>
      </c>
      <c r="R698" s="49">
        <f>VLOOKUP(A698,'BASE LOSS COSTS'!$V$55:$W$69,2)</f>
        <v>6</v>
      </c>
      <c r="S698" s="57">
        <f>VLOOKUP(A698,'BASE LOSS COSTS'!$J$14:$K$28,2)</f>
        <v>403</v>
      </c>
      <c r="T698" s="49">
        <f>VLOOKUP(A698,'BASE LOSS COSTS'!$G$55:$H$69,2)</f>
        <v>11</v>
      </c>
      <c r="U698" s="57">
        <f>VLOOKUP(A698,'BASE LOSS COSTS'!$M$14:$N$28,2)</f>
        <v>1825</v>
      </c>
      <c r="V698" s="71">
        <f>VLOOKUP($A698,'BASE LOSS COSTS'!$BC$14:$BD$28,2,FALSE)</f>
        <v>2.52</v>
      </c>
      <c r="W698" s="71">
        <f>VLOOKUP($A698,'BASE LOSS COSTS'!$BF$14:$BG$28,2,FALSE)</f>
        <v>3.15</v>
      </c>
      <c r="X698" s="71">
        <f>VLOOKUP($A698,'BASE LOSS COSTS'!$BI$14:$BJ$28,2,FALSE)</f>
        <v>3.78</v>
      </c>
      <c r="Y698" s="57">
        <f>VLOOKUP(A698,'BASE LOSS COSTS'!$J$55:$K$69,2)</f>
        <v>32</v>
      </c>
      <c r="Z698" s="57">
        <f>VLOOKUP(A698,'BASE LOSS COSTS'!$Y$55:$Z$69,2)</f>
        <v>26</v>
      </c>
      <c r="AA698" s="57">
        <f>VLOOKUP(A698,'BASE LOSS COSTS'!$P$14:$Q$28,2)</f>
        <v>433</v>
      </c>
      <c r="AB698" s="71">
        <f>VLOOKUP($A698,'BASE LOSS COSTS'!$BL$14:$BM$28,2,FALSE)</f>
        <v>1.26</v>
      </c>
      <c r="AC698" s="71">
        <f>VLOOKUP($A698,'BASE LOSS COSTS'!$BO$14:$BP$28,2,FALSE)</f>
        <v>1.89</v>
      </c>
      <c r="AD698" s="71">
        <f>VLOOKUP($A698,'BASE LOSS COSTS'!$BR$14:$BS$28,2,FALSE)</f>
        <v>2.52</v>
      </c>
      <c r="AE698" s="57">
        <f>VLOOKUP(A698,'BASE LOSS COSTS'!$M$55:$N$69,2)</f>
        <v>3</v>
      </c>
      <c r="AF698" s="57">
        <f>VLOOKUP(A698,'BASE LOSS COSTS'!$S$14:$T$28,2)</f>
        <v>173</v>
      </c>
      <c r="AG698" s="71">
        <f>VLOOKUP($A698,'BASE LOSS COSTS'!$BU$14:$BV$28,2,FALSE)</f>
        <v>14.49</v>
      </c>
      <c r="AH698" s="71">
        <f>VLOOKUP($A698,'BASE LOSS COSTS'!$BX$14:$BY$28,2,FALSE)</f>
        <v>17.010000000000002</v>
      </c>
      <c r="AI698" s="71">
        <f>VLOOKUP($A698,'BASE LOSS COSTS'!$CA$14:$CB$28,2,FALSE)</f>
        <v>20.16</v>
      </c>
      <c r="AJ698" s="57">
        <f>VLOOKUP(A698,'BASE LOSS COSTS'!$P$55:$Q$69,2)</f>
        <v>3</v>
      </c>
      <c r="AK698" s="57">
        <f>VLOOKUP(A698,'BASE LOSS COSTS'!$V$14:$W$28,2)</f>
        <v>1434</v>
      </c>
      <c r="AL698" s="71">
        <f>VLOOKUP($A698,'BASE LOSS COSTS'!$CD$14:$CE$28,2,FALSE)</f>
        <v>57.96</v>
      </c>
      <c r="AM698" s="71">
        <f>VLOOKUP($A698,'BASE LOSS COSTS'!$CG$14:$CH$28,2,FALSE)</f>
        <v>65.52</v>
      </c>
      <c r="AN698" s="71">
        <f>VLOOKUP($A698,'BASE LOSS COSTS'!$CJ$14:$CK$28,2,FALSE)</f>
        <v>90.72</v>
      </c>
      <c r="AO698" s="57">
        <f>VLOOKUP(A698,'BASE LOSS COSTS'!$S$55:$T$69,2)</f>
        <v>29</v>
      </c>
      <c r="AP698" s="49">
        <f>ROUND('LOSS COST BY TERRITORY AND ZIP'!$AP698*VLOOKUP(TEXT(A698,"000"),'OFF-BALANCE FACTORS'!$B$2:$H$100,4),0)</f>
        <v>214</v>
      </c>
      <c r="AQ698" s="49">
        <f>ROUND('LOSS COST BY TERRITORY AND ZIP'!$AQ698*VLOOKUP(TEXT(A698,"000"),'OFF-BALANCE FACTORS'!$B$2:$H$100,4),0)</f>
        <v>185</v>
      </c>
      <c r="AR698" s="57">
        <f>VLOOKUP(A698,'BASE LOSS COSTS'!$G$35:$H$49,2)</f>
        <v>223</v>
      </c>
      <c r="AS698" s="57">
        <f>VLOOKUP(A698,'BASE LOSS COSTS'!$J$35:$K$49,2)</f>
        <v>223</v>
      </c>
      <c r="AT698" s="57">
        <f>VLOOKUP(A698,'BASE LOSS COSTS'!$M$35:$N$49,2)</f>
        <v>193</v>
      </c>
      <c r="AU698" s="57">
        <f>VLOOKUP(A698,'BASE LOSS COSTS'!$P$35:$Q$49,2)</f>
        <v>193</v>
      </c>
      <c r="AV698" s="57">
        <f>VLOOKUP(A698,'BASE LOSS COSTS'!$S$35:$T$49,2)</f>
        <v>102</v>
      </c>
      <c r="AW698" s="57">
        <f>VLOOKUP(A698,'BASE LOSS COSTS'!$V$35:$W$49,2)</f>
        <v>102</v>
      </c>
      <c r="AX698" s="57">
        <f>VLOOKUP(A698,'BASE LOSS COSTS'!$Y$35:$Z$49,2)</f>
        <v>88</v>
      </c>
      <c r="AY698" s="57">
        <f>VLOOKUP(A698,'BASE LOSS COSTS'!$AB$35:$AC$49,2)</f>
        <v>88</v>
      </c>
      <c r="AZ698" s="49">
        <f>ROUND('LOSS COST BY TERRITORY AND ZIP'!$AZ698*VLOOKUP(TEXT(A698,"000"),'OFF-BALANCE FACTORS'!$B$2:$H$100,3),0)</f>
        <v>266</v>
      </c>
      <c r="BA698" s="57">
        <f>VLOOKUP(A698,'BASE LOSS COSTS'!$AH$35:$AI$49,2)</f>
        <v>307</v>
      </c>
      <c r="BB698" s="57">
        <f>VLOOKUP(A698,'BASE LOSS COSTS'!$AK$35:$AL$49,2)</f>
        <v>307</v>
      </c>
      <c r="BC698" s="57">
        <f>VLOOKUP(A698,'BASE LOSS COSTS'!$AN$35:$AO$49,2)</f>
        <v>91</v>
      </c>
      <c r="BD698" s="57">
        <f>VLOOKUP(A698,'BASE LOSS COSTS'!$AQ$35:$AR$49,2)</f>
        <v>91</v>
      </c>
      <c r="BE698" s="49">
        <f>ROUND('LOSS COST BY TERRITORY AND ZIP'!$BE698*VLOOKUP(TEXT(A698,"000"),'OFF-BALANCE FACTORS'!$B$2:$H$100,7),0)</f>
        <v>211</v>
      </c>
      <c r="BF698" s="62">
        <f t="shared" si="10"/>
        <v>182</v>
      </c>
      <c r="BG698" s="49">
        <f>ROUND('LOSS COST BY TERRITORY AND ZIP'!$BG698*VLOOKUP(TEXT(A698,"000"),'OFF-BALANCE FACTORS'!$B$2:$H$100,6),0)</f>
        <v>314</v>
      </c>
      <c r="BH698" s="38"/>
      <c r="BI698" s="38"/>
      <c r="BJ698" s="38"/>
      <c r="BK698" s="38"/>
      <c r="BL698" s="38"/>
      <c r="BM698" s="38"/>
      <c r="BN698" s="38"/>
      <c r="BO698" s="38"/>
      <c r="BP698" s="38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9"/>
      <c r="CG698" s="39"/>
    </row>
    <row r="699" spans="1:85">
      <c r="A699" s="41">
        <v>129</v>
      </c>
      <c r="B699" s="41">
        <v>66102</v>
      </c>
      <c r="C699" s="49">
        <f>ROUND('LOSS COST BY TERRITORY AND ZIP'!$C699*VLOOKUP(TEXT(A699,"000"),'OFF-BALANCE FACTORS'!$B$2:$H$100,2),0)</f>
        <v>439</v>
      </c>
      <c r="D699" s="70">
        <f>VLOOKUP($A699,'BASE LOSS COSTS'!$Y$14:$Z$28,2,FALSE)</f>
        <v>1.26</v>
      </c>
      <c r="E699" s="70">
        <f>VLOOKUP($A699,'BASE LOSS COSTS'!$AB$14:$AC$28,2,FALSE)</f>
        <v>1.89</v>
      </c>
      <c r="F699" s="70">
        <f>VLOOKUP($A699,'BASE LOSS COSTS'!$AE$14:$AF$28,2,FALSE)</f>
        <v>2.52</v>
      </c>
      <c r="G699" s="49">
        <f>VLOOKUP(A699,'BASE LOSS COSTS'!$A$55:$B$69,2)</f>
        <v>5</v>
      </c>
      <c r="H699" s="49">
        <f>ROUND('LOSS COST BY TERRITORY AND ZIP'!$H699*VLOOKUP(TEXT(A699,"000"),'OFF-BALANCE FACTORS'!$B$2:$H$100,5),0)</f>
        <v>327</v>
      </c>
      <c r="I699" s="57">
        <f>VLOOKUP($A699,'BASE LOSS COSTS'!$AH$14:$AI$28,2,FALSE)</f>
        <v>2</v>
      </c>
      <c r="J699" s="57">
        <f>VLOOKUP($A699,'BASE LOSS COSTS'!$AK$14:$AL$28,2,FALSE)</f>
        <v>3</v>
      </c>
      <c r="K699" s="57">
        <f>VLOOKUP($A699,'BASE LOSS COSTS'!$AN$14:$AO$28,2,FALSE)</f>
        <v>6</v>
      </c>
      <c r="L699" s="57">
        <f>VLOOKUP($A699,'BASE LOSS COSTS'!$AQ$14:$AR$28,2,FALSE)</f>
        <v>10</v>
      </c>
      <c r="M699" s="49">
        <f>ROUND('LOSS COST BY TERRITORY AND ZIP'!$M699*VLOOKUP(TEXT(A699,"000"),'OFF-BALANCE FACTORS'!$B$2:$H$100,5),0)</f>
        <v>249</v>
      </c>
      <c r="N699" s="71">
        <f>VLOOKUP($A699,'BASE LOSS COSTS'!$AT$14:$AU$28,2,FALSE)</f>
        <v>0.62</v>
      </c>
      <c r="O699" s="71">
        <f>VLOOKUP($A699,'BASE LOSS COSTS'!$AW$14:$AX$28,2,FALSE)</f>
        <v>1.25</v>
      </c>
      <c r="P699" s="71">
        <f>VLOOKUP($A699,'BASE LOSS COSTS'!$AZ$14:$BA$28,2,FALSE)</f>
        <v>1.87</v>
      </c>
      <c r="Q699" s="49">
        <f>VLOOKUP(A699,'BASE LOSS COSTS'!$D$55:$E$69,2)</f>
        <v>8</v>
      </c>
      <c r="R699" s="49">
        <f>VLOOKUP(A699,'BASE LOSS COSTS'!$V$55:$W$69,2)</f>
        <v>6</v>
      </c>
      <c r="S699" s="57">
        <f>VLOOKUP(A699,'BASE LOSS COSTS'!$J$14:$K$28,2)</f>
        <v>403</v>
      </c>
      <c r="T699" s="49">
        <f>VLOOKUP(A699,'BASE LOSS COSTS'!$G$55:$H$69,2)</f>
        <v>11</v>
      </c>
      <c r="U699" s="57">
        <f>VLOOKUP(A699,'BASE LOSS COSTS'!$M$14:$N$28,2)</f>
        <v>1825</v>
      </c>
      <c r="V699" s="71">
        <f>VLOOKUP($A699,'BASE LOSS COSTS'!$BC$14:$BD$28,2,FALSE)</f>
        <v>2.52</v>
      </c>
      <c r="W699" s="71">
        <f>VLOOKUP($A699,'BASE LOSS COSTS'!$BF$14:$BG$28,2,FALSE)</f>
        <v>3.15</v>
      </c>
      <c r="X699" s="71">
        <f>VLOOKUP($A699,'BASE LOSS COSTS'!$BI$14:$BJ$28,2,FALSE)</f>
        <v>3.78</v>
      </c>
      <c r="Y699" s="57">
        <f>VLOOKUP(A699,'BASE LOSS COSTS'!$J$55:$K$69,2)</f>
        <v>32</v>
      </c>
      <c r="Z699" s="57">
        <f>VLOOKUP(A699,'BASE LOSS COSTS'!$Y$55:$Z$69,2)</f>
        <v>26</v>
      </c>
      <c r="AA699" s="57">
        <f>VLOOKUP(A699,'BASE LOSS COSTS'!$P$14:$Q$28,2)</f>
        <v>433</v>
      </c>
      <c r="AB699" s="71">
        <f>VLOOKUP($A699,'BASE LOSS COSTS'!$BL$14:$BM$28,2,FALSE)</f>
        <v>1.26</v>
      </c>
      <c r="AC699" s="71">
        <f>VLOOKUP($A699,'BASE LOSS COSTS'!$BO$14:$BP$28,2,FALSE)</f>
        <v>1.89</v>
      </c>
      <c r="AD699" s="71">
        <f>VLOOKUP($A699,'BASE LOSS COSTS'!$BR$14:$BS$28,2,FALSE)</f>
        <v>2.52</v>
      </c>
      <c r="AE699" s="57">
        <f>VLOOKUP(A699,'BASE LOSS COSTS'!$M$55:$N$69,2)</f>
        <v>3</v>
      </c>
      <c r="AF699" s="57">
        <f>VLOOKUP(A699,'BASE LOSS COSTS'!$S$14:$T$28,2)</f>
        <v>173</v>
      </c>
      <c r="AG699" s="71">
        <f>VLOOKUP($A699,'BASE LOSS COSTS'!$BU$14:$BV$28,2,FALSE)</f>
        <v>14.49</v>
      </c>
      <c r="AH699" s="71">
        <f>VLOOKUP($A699,'BASE LOSS COSTS'!$BX$14:$BY$28,2,FALSE)</f>
        <v>17.010000000000002</v>
      </c>
      <c r="AI699" s="71">
        <f>VLOOKUP($A699,'BASE LOSS COSTS'!$CA$14:$CB$28,2,FALSE)</f>
        <v>20.16</v>
      </c>
      <c r="AJ699" s="57">
        <f>VLOOKUP(A699,'BASE LOSS COSTS'!$P$55:$Q$69,2)</f>
        <v>3</v>
      </c>
      <c r="AK699" s="57">
        <f>VLOOKUP(A699,'BASE LOSS COSTS'!$V$14:$W$28,2)</f>
        <v>1434</v>
      </c>
      <c r="AL699" s="71">
        <f>VLOOKUP($A699,'BASE LOSS COSTS'!$CD$14:$CE$28,2,FALSE)</f>
        <v>57.96</v>
      </c>
      <c r="AM699" s="71">
        <f>VLOOKUP($A699,'BASE LOSS COSTS'!$CG$14:$CH$28,2,FALSE)</f>
        <v>65.52</v>
      </c>
      <c r="AN699" s="71">
        <f>VLOOKUP($A699,'BASE LOSS COSTS'!$CJ$14:$CK$28,2,FALSE)</f>
        <v>90.72</v>
      </c>
      <c r="AO699" s="57">
        <f>VLOOKUP(A699,'BASE LOSS COSTS'!$S$55:$T$69,2)</f>
        <v>29</v>
      </c>
      <c r="AP699" s="49">
        <f>ROUND('LOSS COST BY TERRITORY AND ZIP'!$AP699*VLOOKUP(TEXT(A699,"000"),'OFF-BALANCE FACTORS'!$B$2:$H$100,4),0)</f>
        <v>214</v>
      </c>
      <c r="AQ699" s="49">
        <f>ROUND('LOSS COST BY TERRITORY AND ZIP'!$AQ699*VLOOKUP(TEXT(A699,"000"),'OFF-BALANCE FACTORS'!$B$2:$H$100,4),0)</f>
        <v>185</v>
      </c>
      <c r="AR699" s="57">
        <f>VLOOKUP(A699,'BASE LOSS COSTS'!$G$35:$H$49,2)</f>
        <v>223</v>
      </c>
      <c r="AS699" s="57">
        <f>VLOOKUP(A699,'BASE LOSS COSTS'!$J$35:$K$49,2)</f>
        <v>223</v>
      </c>
      <c r="AT699" s="57">
        <f>VLOOKUP(A699,'BASE LOSS COSTS'!$M$35:$N$49,2)</f>
        <v>193</v>
      </c>
      <c r="AU699" s="57">
        <f>VLOOKUP(A699,'BASE LOSS COSTS'!$P$35:$Q$49,2)</f>
        <v>193</v>
      </c>
      <c r="AV699" s="57">
        <f>VLOOKUP(A699,'BASE LOSS COSTS'!$S$35:$T$49,2)</f>
        <v>102</v>
      </c>
      <c r="AW699" s="57">
        <f>VLOOKUP(A699,'BASE LOSS COSTS'!$V$35:$W$49,2)</f>
        <v>102</v>
      </c>
      <c r="AX699" s="57">
        <f>VLOOKUP(A699,'BASE LOSS COSTS'!$Y$35:$Z$49,2)</f>
        <v>88</v>
      </c>
      <c r="AY699" s="57">
        <f>VLOOKUP(A699,'BASE LOSS COSTS'!$AB$35:$AC$49,2)</f>
        <v>88</v>
      </c>
      <c r="AZ699" s="49">
        <f>ROUND('LOSS COST BY TERRITORY AND ZIP'!$AZ699*VLOOKUP(TEXT(A699,"000"),'OFF-BALANCE FACTORS'!$B$2:$H$100,3),0)</f>
        <v>266</v>
      </c>
      <c r="BA699" s="57">
        <f>VLOOKUP(A699,'BASE LOSS COSTS'!$AH$35:$AI$49,2)</f>
        <v>307</v>
      </c>
      <c r="BB699" s="57">
        <f>VLOOKUP(A699,'BASE LOSS COSTS'!$AK$35:$AL$49,2)</f>
        <v>307</v>
      </c>
      <c r="BC699" s="57">
        <f>VLOOKUP(A699,'BASE LOSS COSTS'!$AN$35:$AO$49,2)</f>
        <v>91</v>
      </c>
      <c r="BD699" s="57">
        <f>VLOOKUP(A699,'BASE LOSS COSTS'!$AQ$35:$AR$49,2)</f>
        <v>91</v>
      </c>
      <c r="BE699" s="49">
        <f>ROUND('LOSS COST BY TERRITORY AND ZIP'!$BE699*VLOOKUP(TEXT(A699,"000"),'OFF-BALANCE FACTORS'!$B$2:$H$100,7),0)</f>
        <v>211</v>
      </c>
      <c r="BF699" s="62">
        <f t="shared" si="10"/>
        <v>182</v>
      </c>
      <c r="BG699" s="49">
        <f>ROUND('LOSS COST BY TERRITORY AND ZIP'!$BG699*VLOOKUP(TEXT(A699,"000"),'OFF-BALANCE FACTORS'!$B$2:$H$100,6),0)</f>
        <v>314</v>
      </c>
      <c r="BH699" s="38"/>
      <c r="BI699" s="38"/>
      <c r="BJ699" s="38"/>
      <c r="BK699" s="38"/>
      <c r="BL699" s="38"/>
      <c r="BM699" s="38"/>
      <c r="BN699" s="38"/>
      <c r="BO699" s="38"/>
      <c r="BP699" s="38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9"/>
      <c r="CG699" s="39"/>
    </row>
    <row r="700" spans="1:85">
      <c r="A700" s="41">
        <v>129</v>
      </c>
      <c r="B700" s="41">
        <v>66103</v>
      </c>
      <c r="C700" s="49">
        <f>ROUND('LOSS COST BY TERRITORY AND ZIP'!$C700*VLOOKUP(TEXT(A700,"000"),'OFF-BALANCE FACTORS'!$B$2:$H$100,2),0)</f>
        <v>439</v>
      </c>
      <c r="D700" s="70">
        <f>VLOOKUP($A700,'BASE LOSS COSTS'!$Y$14:$Z$28,2,FALSE)</f>
        <v>1.26</v>
      </c>
      <c r="E700" s="70">
        <f>VLOOKUP($A700,'BASE LOSS COSTS'!$AB$14:$AC$28,2,FALSE)</f>
        <v>1.89</v>
      </c>
      <c r="F700" s="70">
        <f>VLOOKUP($A700,'BASE LOSS COSTS'!$AE$14:$AF$28,2,FALSE)</f>
        <v>2.52</v>
      </c>
      <c r="G700" s="49">
        <f>VLOOKUP(A700,'BASE LOSS COSTS'!$A$55:$B$69,2)</f>
        <v>5</v>
      </c>
      <c r="H700" s="49">
        <f>ROUND('LOSS COST BY TERRITORY AND ZIP'!$H700*VLOOKUP(TEXT(A700,"000"),'OFF-BALANCE FACTORS'!$B$2:$H$100,5),0)</f>
        <v>327</v>
      </c>
      <c r="I700" s="57">
        <f>VLOOKUP($A700,'BASE LOSS COSTS'!$AH$14:$AI$28,2,FALSE)</f>
        <v>2</v>
      </c>
      <c r="J700" s="57">
        <f>VLOOKUP($A700,'BASE LOSS COSTS'!$AK$14:$AL$28,2,FALSE)</f>
        <v>3</v>
      </c>
      <c r="K700" s="57">
        <f>VLOOKUP($A700,'BASE LOSS COSTS'!$AN$14:$AO$28,2,FALSE)</f>
        <v>6</v>
      </c>
      <c r="L700" s="57">
        <f>VLOOKUP($A700,'BASE LOSS COSTS'!$AQ$14:$AR$28,2,FALSE)</f>
        <v>10</v>
      </c>
      <c r="M700" s="49">
        <f>ROUND('LOSS COST BY TERRITORY AND ZIP'!$M700*VLOOKUP(TEXT(A700,"000"),'OFF-BALANCE FACTORS'!$B$2:$H$100,5),0)</f>
        <v>249</v>
      </c>
      <c r="N700" s="71">
        <f>VLOOKUP($A700,'BASE LOSS COSTS'!$AT$14:$AU$28,2,FALSE)</f>
        <v>0.62</v>
      </c>
      <c r="O700" s="71">
        <f>VLOOKUP($A700,'BASE LOSS COSTS'!$AW$14:$AX$28,2,FALSE)</f>
        <v>1.25</v>
      </c>
      <c r="P700" s="71">
        <f>VLOOKUP($A700,'BASE LOSS COSTS'!$AZ$14:$BA$28,2,FALSE)</f>
        <v>1.87</v>
      </c>
      <c r="Q700" s="49">
        <f>VLOOKUP(A700,'BASE LOSS COSTS'!$D$55:$E$69,2)</f>
        <v>8</v>
      </c>
      <c r="R700" s="49">
        <f>VLOOKUP(A700,'BASE LOSS COSTS'!$V$55:$W$69,2)</f>
        <v>6</v>
      </c>
      <c r="S700" s="57">
        <f>VLOOKUP(A700,'BASE LOSS COSTS'!$J$14:$K$28,2)</f>
        <v>403</v>
      </c>
      <c r="T700" s="49">
        <f>VLOOKUP(A700,'BASE LOSS COSTS'!$G$55:$H$69,2)</f>
        <v>11</v>
      </c>
      <c r="U700" s="57">
        <f>VLOOKUP(A700,'BASE LOSS COSTS'!$M$14:$N$28,2)</f>
        <v>1825</v>
      </c>
      <c r="V700" s="71">
        <f>VLOOKUP($A700,'BASE LOSS COSTS'!$BC$14:$BD$28,2,FALSE)</f>
        <v>2.52</v>
      </c>
      <c r="W700" s="71">
        <f>VLOOKUP($A700,'BASE LOSS COSTS'!$BF$14:$BG$28,2,FALSE)</f>
        <v>3.15</v>
      </c>
      <c r="X700" s="71">
        <f>VLOOKUP($A700,'BASE LOSS COSTS'!$BI$14:$BJ$28,2,FALSE)</f>
        <v>3.78</v>
      </c>
      <c r="Y700" s="57">
        <f>VLOOKUP(A700,'BASE LOSS COSTS'!$J$55:$K$69,2)</f>
        <v>32</v>
      </c>
      <c r="Z700" s="57">
        <f>VLOOKUP(A700,'BASE LOSS COSTS'!$Y$55:$Z$69,2)</f>
        <v>26</v>
      </c>
      <c r="AA700" s="57">
        <f>VLOOKUP(A700,'BASE LOSS COSTS'!$P$14:$Q$28,2)</f>
        <v>433</v>
      </c>
      <c r="AB700" s="71">
        <f>VLOOKUP($A700,'BASE LOSS COSTS'!$BL$14:$BM$28,2,FALSE)</f>
        <v>1.26</v>
      </c>
      <c r="AC700" s="71">
        <f>VLOOKUP($A700,'BASE LOSS COSTS'!$BO$14:$BP$28,2,FALSE)</f>
        <v>1.89</v>
      </c>
      <c r="AD700" s="71">
        <f>VLOOKUP($A700,'BASE LOSS COSTS'!$BR$14:$BS$28,2,FALSE)</f>
        <v>2.52</v>
      </c>
      <c r="AE700" s="57">
        <f>VLOOKUP(A700,'BASE LOSS COSTS'!$M$55:$N$69,2)</f>
        <v>3</v>
      </c>
      <c r="AF700" s="57">
        <f>VLOOKUP(A700,'BASE LOSS COSTS'!$S$14:$T$28,2)</f>
        <v>173</v>
      </c>
      <c r="AG700" s="71">
        <f>VLOOKUP($A700,'BASE LOSS COSTS'!$BU$14:$BV$28,2,FALSE)</f>
        <v>14.49</v>
      </c>
      <c r="AH700" s="71">
        <f>VLOOKUP($A700,'BASE LOSS COSTS'!$BX$14:$BY$28,2,FALSE)</f>
        <v>17.010000000000002</v>
      </c>
      <c r="AI700" s="71">
        <f>VLOOKUP($A700,'BASE LOSS COSTS'!$CA$14:$CB$28,2,FALSE)</f>
        <v>20.16</v>
      </c>
      <c r="AJ700" s="57">
        <f>VLOOKUP(A700,'BASE LOSS COSTS'!$P$55:$Q$69,2)</f>
        <v>3</v>
      </c>
      <c r="AK700" s="57">
        <f>VLOOKUP(A700,'BASE LOSS COSTS'!$V$14:$W$28,2)</f>
        <v>1434</v>
      </c>
      <c r="AL700" s="71">
        <f>VLOOKUP($A700,'BASE LOSS COSTS'!$CD$14:$CE$28,2,FALSE)</f>
        <v>57.96</v>
      </c>
      <c r="AM700" s="71">
        <f>VLOOKUP($A700,'BASE LOSS COSTS'!$CG$14:$CH$28,2,FALSE)</f>
        <v>65.52</v>
      </c>
      <c r="AN700" s="71">
        <f>VLOOKUP($A700,'BASE LOSS COSTS'!$CJ$14:$CK$28,2,FALSE)</f>
        <v>90.72</v>
      </c>
      <c r="AO700" s="57">
        <f>VLOOKUP(A700,'BASE LOSS COSTS'!$S$55:$T$69,2)</f>
        <v>29</v>
      </c>
      <c r="AP700" s="49">
        <f>ROUND('LOSS COST BY TERRITORY AND ZIP'!$AP700*VLOOKUP(TEXT(A700,"000"),'OFF-BALANCE FACTORS'!$B$2:$H$100,4),0)</f>
        <v>214</v>
      </c>
      <c r="AQ700" s="49">
        <f>ROUND('LOSS COST BY TERRITORY AND ZIP'!$AQ700*VLOOKUP(TEXT(A700,"000"),'OFF-BALANCE FACTORS'!$B$2:$H$100,4),0)</f>
        <v>185</v>
      </c>
      <c r="AR700" s="57">
        <f>VLOOKUP(A700,'BASE LOSS COSTS'!$G$35:$H$49,2)</f>
        <v>223</v>
      </c>
      <c r="AS700" s="57">
        <f>VLOOKUP(A700,'BASE LOSS COSTS'!$J$35:$K$49,2)</f>
        <v>223</v>
      </c>
      <c r="AT700" s="57">
        <f>VLOOKUP(A700,'BASE LOSS COSTS'!$M$35:$N$49,2)</f>
        <v>193</v>
      </c>
      <c r="AU700" s="57">
        <f>VLOOKUP(A700,'BASE LOSS COSTS'!$P$35:$Q$49,2)</f>
        <v>193</v>
      </c>
      <c r="AV700" s="57">
        <f>VLOOKUP(A700,'BASE LOSS COSTS'!$S$35:$T$49,2)</f>
        <v>102</v>
      </c>
      <c r="AW700" s="57">
        <f>VLOOKUP(A700,'BASE LOSS COSTS'!$V$35:$W$49,2)</f>
        <v>102</v>
      </c>
      <c r="AX700" s="57">
        <f>VLOOKUP(A700,'BASE LOSS COSTS'!$Y$35:$Z$49,2)</f>
        <v>88</v>
      </c>
      <c r="AY700" s="57">
        <f>VLOOKUP(A700,'BASE LOSS COSTS'!$AB$35:$AC$49,2)</f>
        <v>88</v>
      </c>
      <c r="AZ700" s="49">
        <f>ROUND('LOSS COST BY TERRITORY AND ZIP'!$AZ700*VLOOKUP(TEXT(A700,"000"),'OFF-BALANCE FACTORS'!$B$2:$H$100,3),0)</f>
        <v>266</v>
      </c>
      <c r="BA700" s="57">
        <f>VLOOKUP(A700,'BASE LOSS COSTS'!$AH$35:$AI$49,2)</f>
        <v>307</v>
      </c>
      <c r="BB700" s="57">
        <f>VLOOKUP(A700,'BASE LOSS COSTS'!$AK$35:$AL$49,2)</f>
        <v>307</v>
      </c>
      <c r="BC700" s="57">
        <f>VLOOKUP(A700,'BASE LOSS COSTS'!$AN$35:$AO$49,2)</f>
        <v>91</v>
      </c>
      <c r="BD700" s="57">
        <f>VLOOKUP(A700,'BASE LOSS COSTS'!$AQ$35:$AR$49,2)</f>
        <v>91</v>
      </c>
      <c r="BE700" s="49">
        <f>ROUND('LOSS COST BY TERRITORY AND ZIP'!$BE700*VLOOKUP(TEXT(A700,"000"),'OFF-BALANCE FACTORS'!$B$2:$H$100,7),0)</f>
        <v>211</v>
      </c>
      <c r="BF700" s="62">
        <f t="shared" si="10"/>
        <v>182</v>
      </c>
      <c r="BG700" s="49">
        <f>ROUND('LOSS COST BY TERRITORY AND ZIP'!$BG700*VLOOKUP(TEXT(A700,"000"),'OFF-BALANCE FACTORS'!$B$2:$H$100,6),0)</f>
        <v>314</v>
      </c>
      <c r="BH700" s="38"/>
      <c r="BI700" s="38"/>
      <c r="BJ700" s="38"/>
      <c r="BK700" s="38"/>
      <c r="BL700" s="38"/>
      <c r="BM700" s="38"/>
      <c r="BN700" s="38"/>
      <c r="BO700" s="38"/>
      <c r="BP700" s="38"/>
      <c r="BQ700" s="38"/>
      <c r="BR700" s="38"/>
      <c r="BS700" s="38"/>
      <c r="BT700" s="38"/>
      <c r="BU700" s="38"/>
      <c r="BV700" s="38"/>
      <c r="BW700" s="38"/>
      <c r="BX700" s="38"/>
      <c r="BY700" s="38"/>
      <c r="BZ700" s="38"/>
      <c r="CA700" s="38"/>
      <c r="CB700" s="38"/>
      <c r="CC700" s="38"/>
      <c r="CD700" s="38"/>
      <c r="CE700" s="38"/>
      <c r="CF700" s="39"/>
      <c r="CG700" s="39"/>
    </row>
    <row r="701" spans="1:85">
      <c r="A701" s="41">
        <v>129</v>
      </c>
      <c r="B701" s="41">
        <v>66105</v>
      </c>
      <c r="C701" s="49">
        <f>ROUND('LOSS COST BY TERRITORY AND ZIP'!$C701*VLOOKUP(TEXT(A701,"000"),'OFF-BALANCE FACTORS'!$B$2:$H$100,2),0)</f>
        <v>439</v>
      </c>
      <c r="D701" s="70">
        <f>VLOOKUP($A701,'BASE LOSS COSTS'!$Y$14:$Z$28,2,FALSE)</f>
        <v>1.26</v>
      </c>
      <c r="E701" s="70">
        <f>VLOOKUP($A701,'BASE LOSS COSTS'!$AB$14:$AC$28,2,FALSE)</f>
        <v>1.89</v>
      </c>
      <c r="F701" s="70">
        <f>VLOOKUP($A701,'BASE LOSS COSTS'!$AE$14:$AF$28,2,FALSE)</f>
        <v>2.52</v>
      </c>
      <c r="G701" s="49">
        <f>VLOOKUP(A701,'BASE LOSS COSTS'!$A$55:$B$69,2)</f>
        <v>5</v>
      </c>
      <c r="H701" s="49">
        <f>ROUND('LOSS COST BY TERRITORY AND ZIP'!$H701*VLOOKUP(TEXT(A701,"000"),'OFF-BALANCE FACTORS'!$B$2:$H$100,5),0)</f>
        <v>327</v>
      </c>
      <c r="I701" s="57">
        <f>VLOOKUP($A701,'BASE LOSS COSTS'!$AH$14:$AI$28,2,FALSE)</f>
        <v>2</v>
      </c>
      <c r="J701" s="57">
        <f>VLOOKUP($A701,'BASE LOSS COSTS'!$AK$14:$AL$28,2,FALSE)</f>
        <v>3</v>
      </c>
      <c r="K701" s="57">
        <f>VLOOKUP($A701,'BASE LOSS COSTS'!$AN$14:$AO$28,2,FALSE)</f>
        <v>6</v>
      </c>
      <c r="L701" s="57">
        <f>VLOOKUP($A701,'BASE LOSS COSTS'!$AQ$14:$AR$28,2,FALSE)</f>
        <v>10</v>
      </c>
      <c r="M701" s="49">
        <f>ROUND('LOSS COST BY TERRITORY AND ZIP'!$M701*VLOOKUP(TEXT(A701,"000"),'OFF-BALANCE FACTORS'!$B$2:$H$100,5),0)</f>
        <v>249</v>
      </c>
      <c r="N701" s="71">
        <f>VLOOKUP($A701,'BASE LOSS COSTS'!$AT$14:$AU$28,2,FALSE)</f>
        <v>0.62</v>
      </c>
      <c r="O701" s="71">
        <f>VLOOKUP($A701,'BASE LOSS COSTS'!$AW$14:$AX$28,2,FALSE)</f>
        <v>1.25</v>
      </c>
      <c r="P701" s="71">
        <f>VLOOKUP($A701,'BASE LOSS COSTS'!$AZ$14:$BA$28,2,FALSE)</f>
        <v>1.87</v>
      </c>
      <c r="Q701" s="49">
        <f>VLOOKUP(A701,'BASE LOSS COSTS'!$D$55:$E$69,2)</f>
        <v>8</v>
      </c>
      <c r="R701" s="49">
        <f>VLOOKUP(A701,'BASE LOSS COSTS'!$V$55:$W$69,2)</f>
        <v>6</v>
      </c>
      <c r="S701" s="57">
        <f>VLOOKUP(A701,'BASE LOSS COSTS'!$J$14:$K$28,2)</f>
        <v>403</v>
      </c>
      <c r="T701" s="49">
        <f>VLOOKUP(A701,'BASE LOSS COSTS'!$G$55:$H$69,2)</f>
        <v>11</v>
      </c>
      <c r="U701" s="57">
        <f>VLOOKUP(A701,'BASE LOSS COSTS'!$M$14:$N$28,2)</f>
        <v>1825</v>
      </c>
      <c r="V701" s="71">
        <f>VLOOKUP($A701,'BASE LOSS COSTS'!$BC$14:$BD$28,2,FALSE)</f>
        <v>2.52</v>
      </c>
      <c r="W701" s="71">
        <f>VLOOKUP($A701,'BASE LOSS COSTS'!$BF$14:$BG$28,2,FALSE)</f>
        <v>3.15</v>
      </c>
      <c r="X701" s="71">
        <f>VLOOKUP($A701,'BASE LOSS COSTS'!$BI$14:$BJ$28,2,FALSE)</f>
        <v>3.78</v>
      </c>
      <c r="Y701" s="57">
        <f>VLOOKUP(A701,'BASE LOSS COSTS'!$J$55:$K$69,2)</f>
        <v>32</v>
      </c>
      <c r="Z701" s="57">
        <f>VLOOKUP(A701,'BASE LOSS COSTS'!$Y$55:$Z$69,2)</f>
        <v>26</v>
      </c>
      <c r="AA701" s="57">
        <f>VLOOKUP(A701,'BASE LOSS COSTS'!$P$14:$Q$28,2)</f>
        <v>433</v>
      </c>
      <c r="AB701" s="71">
        <f>VLOOKUP($A701,'BASE LOSS COSTS'!$BL$14:$BM$28,2,FALSE)</f>
        <v>1.26</v>
      </c>
      <c r="AC701" s="71">
        <f>VLOOKUP($A701,'BASE LOSS COSTS'!$BO$14:$BP$28,2,FALSE)</f>
        <v>1.89</v>
      </c>
      <c r="AD701" s="71">
        <f>VLOOKUP($A701,'BASE LOSS COSTS'!$BR$14:$BS$28,2,FALSE)</f>
        <v>2.52</v>
      </c>
      <c r="AE701" s="57">
        <f>VLOOKUP(A701,'BASE LOSS COSTS'!$M$55:$N$69,2)</f>
        <v>3</v>
      </c>
      <c r="AF701" s="57">
        <f>VLOOKUP(A701,'BASE LOSS COSTS'!$S$14:$T$28,2)</f>
        <v>173</v>
      </c>
      <c r="AG701" s="71">
        <f>VLOOKUP($A701,'BASE LOSS COSTS'!$BU$14:$BV$28,2,FALSE)</f>
        <v>14.49</v>
      </c>
      <c r="AH701" s="71">
        <f>VLOOKUP($A701,'BASE LOSS COSTS'!$BX$14:$BY$28,2,FALSE)</f>
        <v>17.010000000000002</v>
      </c>
      <c r="AI701" s="71">
        <f>VLOOKUP($A701,'BASE LOSS COSTS'!$CA$14:$CB$28,2,FALSE)</f>
        <v>20.16</v>
      </c>
      <c r="AJ701" s="57">
        <f>VLOOKUP(A701,'BASE LOSS COSTS'!$P$55:$Q$69,2)</f>
        <v>3</v>
      </c>
      <c r="AK701" s="57">
        <f>VLOOKUP(A701,'BASE LOSS COSTS'!$V$14:$W$28,2)</f>
        <v>1434</v>
      </c>
      <c r="AL701" s="71">
        <f>VLOOKUP($A701,'BASE LOSS COSTS'!$CD$14:$CE$28,2,FALSE)</f>
        <v>57.96</v>
      </c>
      <c r="AM701" s="71">
        <f>VLOOKUP($A701,'BASE LOSS COSTS'!$CG$14:$CH$28,2,FALSE)</f>
        <v>65.52</v>
      </c>
      <c r="AN701" s="71">
        <f>VLOOKUP($A701,'BASE LOSS COSTS'!$CJ$14:$CK$28,2,FALSE)</f>
        <v>90.72</v>
      </c>
      <c r="AO701" s="57">
        <f>VLOOKUP(A701,'BASE LOSS COSTS'!$S$55:$T$69,2)</f>
        <v>29</v>
      </c>
      <c r="AP701" s="49">
        <f>ROUND('LOSS COST BY TERRITORY AND ZIP'!$AP701*VLOOKUP(TEXT(A701,"000"),'OFF-BALANCE FACTORS'!$B$2:$H$100,4),0)</f>
        <v>214</v>
      </c>
      <c r="AQ701" s="49">
        <f>ROUND('LOSS COST BY TERRITORY AND ZIP'!$AQ701*VLOOKUP(TEXT(A701,"000"),'OFF-BALANCE FACTORS'!$B$2:$H$100,4),0)</f>
        <v>185</v>
      </c>
      <c r="AR701" s="57">
        <f>VLOOKUP(A701,'BASE LOSS COSTS'!$G$35:$H$49,2)</f>
        <v>223</v>
      </c>
      <c r="AS701" s="57">
        <f>VLOOKUP(A701,'BASE LOSS COSTS'!$J$35:$K$49,2)</f>
        <v>223</v>
      </c>
      <c r="AT701" s="57">
        <f>VLOOKUP(A701,'BASE LOSS COSTS'!$M$35:$N$49,2)</f>
        <v>193</v>
      </c>
      <c r="AU701" s="57">
        <f>VLOOKUP(A701,'BASE LOSS COSTS'!$P$35:$Q$49,2)</f>
        <v>193</v>
      </c>
      <c r="AV701" s="57">
        <f>VLOOKUP(A701,'BASE LOSS COSTS'!$S$35:$T$49,2)</f>
        <v>102</v>
      </c>
      <c r="AW701" s="57">
        <f>VLOOKUP(A701,'BASE LOSS COSTS'!$V$35:$W$49,2)</f>
        <v>102</v>
      </c>
      <c r="AX701" s="57">
        <f>VLOOKUP(A701,'BASE LOSS COSTS'!$Y$35:$Z$49,2)</f>
        <v>88</v>
      </c>
      <c r="AY701" s="57">
        <f>VLOOKUP(A701,'BASE LOSS COSTS'!$AB$35:$AC$49,2)</f>
        <v>88</v>
      </c>
      <c r="AZ701" s="49">
        <f>ROUND('LOSS COST BY TERRITORY AND ZIP'!$AZ701*VLOOKUP(TEXT(A701,"000"),'OFF-BALANCE FACTORS'!$B$2:$H$100,3),0)</f>
        <v>266</v>
      </c>
      <c r="BA701" s="57">
        <f>VLOOKUP(A701,'BASE LOSS COSTS'!$AH$35:$AI$49,2)</f>
        <v>307</v>
      </c>
      <c r="BB701" s="57">
        <f>VLOOKUP(A701,'BASE LOSS COSTS'!$AK$35:$AL$49,2)</f>
        <v>307</v>
      </c>
      <c r="BC701" s="57">
        <f>VLOOKUP(A701,'BASE LOSS COSTS'!$AN$35:$AO$49,2)</f>
        <v>91</v>
      </c>
      <c r="BD701" s="57">
        <f>VLOOKUP(A701,'BASE LOSS COSTS'!$AQ$35:$AR$49,2)</f>
        <v>91</v>
      </c>
      <c r="BE701" s="49">
        <f>ROUND('LOSS COST BY TERRITORY AND ZIP'!$BE701*VLOOKUP(TEXT(A701,"000"),'OFF-BALANCE FACTORS'!$B$2:$H$100,7),0)</f>
        <v>211</v>
      </c>
      <c r="BF701" s="62">
        <f t="shared" si="10"/>
        <v>182</v>
      </c>
      <c r="BG701" s="49">
        <f>ROUND('LOSS COST BY TERRITORY AND ZIP'!$BG701*VLOOKUP(TEXT(A701,"000"),'OFF-BALANCE FACTORS'!$B$2:$H$100,6),0)</f>
        <v>314</v>
      </c>
      <c r="BH701" s="38"/>
      <c r="BI701" s="38"/>
      <c r="BJ701" s="38"/>
      <c r="BK701" s="38"/>
      <c r="BL701" s="38"/>
      <c r="BM701" s="38"/>
      <c r="BN701" s="38"/>
      <c r="BO701" s="38"/>
      <c r="BP701" s="38"/>
      <c r="BQ701" s="38"/>
      <c r="BR701" s="38"/>
      <c r="BS701" s="38"/>
      <c r="BT701" s="38"/>
      <c r="BU701" s="38"/>
      <c r="BV701" s="38"/>
      <c r="BW701" s="38"/>
      <c r="BX701" s="38"/>
      <c r="BY701" s="38"/>
      <c r="BZ701" s="38"/>
      <c r="CA701" s="38"/>
      <c r="CB701" s="38"/>
      <c r="CC701" s="38"/>
      <c r="CD701" s="38"/>
      <c r="CE701" s="38"/>
      <c r="CF701" s="39"/>
      <c r="CG701" s="39"/>
    </row>
    <row r="702" spans="1:85">
      <c r="A702" s="41">
        <v>129</v>
      </c>
      <c r="B702" s="41">
        <v>66106</v>
      </c>
      <c r="C702" s="49">
        <f>ROUND('LOSS COST BY TERRITORY AND ZIP'!$C702*VLOOKUP(TEXT(A702,"000"),'OFF-BALANCE FACTORS'!$B$2:$H$100,2),0)</f>
        <v>439</v>
      </c>
      <c r="D702" s="70">
        <f>VLOOKUP($A702,'BASE LOSS COSTS'!$Y$14:$Z$28,2,FALSE)</f>
        <v>1.26</v>
      </c>
      <c r="E702" s="70">
        <f>VLOOKUP($A702,'BASE LOSS COSTS'!$AB$14:$AC$28,2,FALSE)</f>
        <v>1.89</v>
      </c>
      <c r="F702" s="70">
        <f>VLOOKUP($A702,'BASE LOSS COSTS'!$AE$14:$AF$28,2,FALSE)</f>
        <v>2.52</v>
      </c>
      <c r="G702" s="49">
        <f>VLOOKUP(A702,'BASE LOSS COSTS'!$A$55:$B$69,2)</f>
        <v>5</v>
      </c>
      <c r="H702" s="49">
        <f>ROUND('LOSS COST BY TERRITORY AND ZIP'!$H702*VLOOKUP(TEXT(A702,"000"),'OFF-BALANCE FACTORS'!$B$2:$H$100,5),0)</f>
        <v>327</v>
      </c>
      <c r="I702" s="57">
        <f>VLOOKUP($A702,'BASE LOSS COSTS'!$AH$14:$AI$28,2,FALSE)</f>
        <v>2</v>
      </c>
      <c r="J702" s="57">
        <f>VLOOKUP($A702,'BASE LOSS COSTS'!$AK$14:$AL$28,2,FALSE)</f>
        <v>3</v>
      </c>
      <c r="K702" s="57">
        <f>VLOOKUP($A702,'BASE LOSS COSTS'!$AN$14:$AO$28,2,FALSE)</f>
        <v>6</v>
      </c>
      <c r="L702" s="57">
        <f>VLOOKUP($A702,'BASE LOSS COSTS'!$AQ$14:$AR$28,2,FALSE)</f>
        <v>10</v>
      </c>
      <c r="M702" s="49">
        <f>ROUND('LOSS COST BY TERRITORY AND ZIP'!$M702*VLOOKUP(TEXT(A702,"000"),'OFF-BALANCE FACTORS'!$B$2:$H$100,5),0)</f>
        <v>249</v>
      </c>
      <c r="N702" s="71">
        <f>VLOOKUP($A702,'BASE LOSS COSTS'!$AT$14:$AU$28,2,FALSE)</f>
        <v>0.62</v>
      </c>
      <c r="O702" s="71">
        <f>VLOOKUP($A702,'BASE LOSS COSTS'!$AW$14:$AX$28,2,FALSE)</f>
        <v>1.25</v>
      </c>
      <c r="P702" s="71">
        <f>VLOOKUP($A702,'BASE LOSS COSTS'!$AZ$14:$BA$28,2,FALSE)</f>
        <v>1.87</v>
      </c>
      <c r="Q702" s="49">
        <f>VLOOKUP(A702,'BASE LOSS COSTS'!$D$55:$E$69,2)</f>
        <v>8</v>
      </c>
      <c r="R702" s="49">
        <f>VLOOKUP(A702,'BASE LOSS COSTS'!$V$55:$W$69,2)</f>
        <v>6</v>
      </c>
      <c r="S702" s="57">
        <f>VLOOKUP(A702,'BASE LOSS COSTS'!$J$14:$K$28,2)</f>
        <v>403</v>
      </c>
      <c r="T702" s="49">
        <f>VLOOKUP(A702,'BASE LOSS COSTS'!$G$55:$H$69,2)</f>
        <v>11</v>
      </c>
      <c r="U702" s="57">
        <f>VLOOKUP(A702,'BASE LOSS COSTS'!$M$14:$N$28,2)</f>
        <v>1825</v>
      </c>
      <c r="V702" s="71">
        <f>VLOOKUP($A702,'BASE LOSS COSTS'!$BC$14:$BD$28,2,FALSE)</f>
        <v>2.52</v>
      </c>
      <c r="W702" s="71">
        <f>VLOOKUP($A702,'BASE LOSS COSTS'!$BF$14:$BG$28,2,FALSE)</f>
        <v>3.15</v>
      </c>
      <c r="X702" s="71">
        <f>VLOOKUP($A702,'BASE LOSS COSTS'!$BI$14:$BJ$28,2,FALSE)</f>
        <v>3.78</v>
      </c>
      <c r="Y702" s="57">
        <f>VLOOKUP(A702,'BASE LOSS COSTS'!$J$55:$K$69,2)</f>
        <v>32</v>
      </c>
      <c r="Z702" s="57">
        <f>VLOOKUP(A702,'BASE LOSS COSTS'!$Y$55:$Z$69,2)</f>
        <v>26</v>
      </c>
      <c r="AA702" s="57">
        <f>VLOOKUP(A702,'BASE LOSS COSTS'!$P$14:$Q$28,2)</f>
        <v>433</v>
      </c>
      <c r="AB702" s="71">
        <f>VLOOKUP($A702,'BASE LOSS COSTS'!$BL$14:$BM$28,2,FALSE)</f>
        <v>1.26</v>
      </c>
      <c r="AC702" s="71">
        <f>VLOOKUP($A702,'BASE LOSS COSTS'!$BO$14:$BP$28,2,FALSE)</f>
        <v>1.89</v>
      </c>
      <c r="AD702" s="71">
        <f>VLOOKUP($A702,'BASE LOSS COSTS'!$BR$14:$BS$28,2,FALSE)</f>
        <v>2.52</v>
      </c>
      <c r="AE702" s="57">
        <f>VLOOKUP(A702,'BASE LOSS COSTS'!$M$55:$N$69,2)</f>
        <v>3</v>
      </c>
      <c r="AF702" s="57">
        <f>VLOOKUP(A702,'BASE LOSS COSTS'!$S$14:$T$28,2)</f>
        <v>173</v>
      </c>
      <c r="AG702" s="71">
        <f>VLOOKUP($A702,'BASE LOSS COSTS'!$BU$14:$BV$28,2,FALSE)</f>
        <v>14.49</v>
      </c>
      <c r="AH702" s="71">
        <f>VLOOKUP($A702,'BASE LOSS COSTS'!$BX$14:$BY$28,2,FALSE)</f>
        <v>17.010000000000002</v>
      </c>
      <c r="AI702" s="71">
        <f>VLOOKUP($A702,'BASE LOSS COSTS'!$CA$14:$CB$28,2,FALSE)</f>
        <v>20.16</v>
      </c>
      <c r="AJ702" s="57">
        <f>VLOOKUP(A702,'BASE LOSS COSTS'!$P$55:$Q$69,2)</f>
        <v>3</v>
      </c>
      <c r="AK702" s="57">
        <f>VLOOKUP(A702,'BASE LOSS COSTS'!$V$14:$W$28,2)</f>
        <v>1434</v>
      </c>
      <c r="AL702" s="71">
        <f>VLOOKUP($A702,'BASE LOSS COSTS'!$CD$14:$CE$28,2,FALSE)</f>
        <v>57.96</v>
      </c>
      <c r="AM702" s="71">
        <f>VLOOKUP($A702,'BASE LOSS COSTS'!$CG$14:$CH$28,2,FALSE)</f>
        <v>65.52</v>
      </c>
      <c r="AN702" s="71">
        <f>VLOOKUP($A702,'BASE LOSS COSTS'!$CJ$14:$CK$28,2,FALSE)</f>
        <v>90.72</v>
      </c>
      <c r="AO702" s="57">
        <f>VLOOKUP(A702,'BASE LOSS COSTS'!$S$55:$T$69,2)</f>
        <v>29</v>
      </c>
      <c r="AP702" s="49">
        <f>ROUND('LOSS COST BY TERRITORY AND ZIP'!$AP702*VLOOKUP(TEXT(A702,"000"),'OFF-BALANCE FACTORS'!$B$2:$H$100,4),0)</f>
        <v>214</v>
      </c>
      <c r="AQ702" s="49">
        <f>ROUND('LOSS COST BY TERRITORY AND ZIP'!$AQ702*VLOOKUP(TEXT(A702,"000"),'OFF-BALANCE FACTORS'!$B$2:$H$100,4),0)</f>
        <v>185</v>
      </c>
      <c r="AR702" s="57">
        <f>VLOOKUP(A702,'BASE LOSS COSTS'!$G$35:$H$49,2)</f>
        <v>223</v>
      </c>
      <c r="AS702" s="57">
        <f>VLOOKUP(A702,'BASE LOSS COSTS'!$J$35:$K$49,2)</f>
        <v>223</v>
      </c>
      <c r="AT702" s="57">
        <f>VLOOKUP(A702,'BASE LOSS COSTS'!$M$35:$N$49,2)</f>
        <v>193</v>
      </c>
      <c r="AU702" s="57">
        <f>VLOOKUP(A702,'BASE LOSS COSTS'!$P$35:$Q$49,2)</f>
        <v>193</v>
      </c>
      <c r="AV702" s="57">
        <f>VLOOKUP(A702,'BASE LOSS COSTS'!$S$35:$T$49,2)</f>
        <v>102</v>
      </c>
      <c r="AW702" s="57">
        <f>VLOOKUP(A702,'BASE LOSS COSTS'!$V$35:$W$49,2)</f>
        <v>102</v>
      </c>
      <c r="AX702" s="57">
        <f>VLOOKUP(A702,'BASE LOSS COSTS'!$Y$35:$Z$49,2)</f>
        <v>88</v>
      </c>
      <c r="AY702" s="57">
        <f>VLOOKUP(A702,'BASE LOSS COSTS'!$AB$35:$AC$49,2)</f>
        <v>88</v>
      </c>
      <c r="AZ702" s="49">
        <f>ROUND('LOSS COST BY TERRITORY AND ZIP'!$AZ702*VLOOKUP(TEXT(A702,"000"),'OFF-BALANCE FACTORS'!$B$2:$H$100,3),0)</f>
        <v>266</v>
      </c>
      <c r="BA702" s="57">
        <f>VLOOKUP(A702,'BASE LOSS COSTS'!$AH$35:$AI$49,2)</f>
        <v>307</v>
      </c>
      <c r="BB702" s="57">
        <f>VLOOKUP(A702,'BASE LOSS COSTS'!$AK$35:$AL$49,2)</f>
        <v>307</v>
      </c>
      <c r="BC702" s="57">
        <f>VLOOKUP(A702,'BASE LOSS COSTS'!$AN$35:$AO$49,2)</f>
        <v>91</v>
      </c>
      <c r="BD702" s="57">
        <f>VLOOKUP(A702,'BASE LOSS COSTS'!$AQ$35:$AR$49,2)</f>
        <v>91</v>
      </c>
      <c r="BE702" s="49">
        <f>ROUND('LOSS COST BY TERRITORY AND ZIP'!$BE702*VLOOKUP(TEXT(A702,"000"),'OFF-BALANCE FACTORS'!$B$2:$H$100,7),0)</f>
        <v>211</v>
      </c>
      <c r="BF702" s="62">
        <f t="shared" si="10"/>
        <v>182</v>
      </c>
      <c r="BG702" s="49">
        <f>ROUND('LOSS COST BY TERRITORY AND ZIP'!$BG702*VLOOKUP(TEXT(A702,"000"),'OFF-BALANCE FACTORS'!$B$2:$H$100,6),0)</f>
        <v>314</v>
      </c>
      <c r="BH702" s="38"/>
      <c r="BI702" s="38"/>
      <c r="BJ702" s="38"/>
      <c r="BK702" s="38"/>
      <c r="BL702" s="38"/>
      <c r="BM702" s="38"/>
      <c r="BN702" s="38"/>
      <c r="BO702" s="38"/>
      <c r="BP702" s="38"/>
      <c r="BQ702" s="38"/>
      <c r="BR702" s="38"/>
      <c r="BS702" s="38"/>
      <c r="BT702" s="38"/>
      <c r="BU702" s="38"/>
      <c r="BV702" s="38"/>
      <c r="BW702" s="38"/>
      <c r="BX702" s="38"/>
      <c r="BY702" s="38"/>
      <c r="BZ702" s="38"/>
      <c r="CA702" s="38"/>
      <c r="CB702" s="38"/>
      <c r="CC702" s="38"/>
      <c r="CD702" s="38"/>
      <c r="CE702" s="38"/>
      <c r="CF702" s="39"/>
      <c r="CG702" s="39"/>
    </row>
    <row r="703" spans="1:85">
      <c r="A703" s="41">
        <v>129</v>
      </c>
      <c r="B703" s="41">
        <v>66110</v>
      </c>
      <c r="C703" s="49">
        <f>ROUND('LOSS COST BY TERRITORY AND ZIP'!$C703*VLOOKUP(TEXT(A703,"000"),'OFF-BALANCE FACTORS'!$B$2:$H$100,2),0)</f>
        <v>439</v>
      </c>
      <c r="D703" s="70">
        <f>VLOOKUP($A703,'BASE LOSS COSTS'!$Y$14:$Z$28,2,FALSE)</f>
        <v>1.26</v>
      </c>
      <c r="E703" s="70">
        <f>VLOOKUP($A703,'BASE LOSS COSTS'!$AB$14:$AC$28,2,FALSE)</f>
        <v>1.89</v>
      </c>
      <c r="F703" s="70">
        <f>VLOOKUP($A703,'BASE LOSS COSTS'!$AE$14:$AF$28,2,FALSE)</f>
        <v>2.52</v>
      </c>
      <c r="G703" s="49">
        <f>VLOOKUP(A703,'BASE LOSS COSTS'!$A$55:$B$69,2)</f>
        <v>5</v>
      </c>
      <c r="H703" s="49">
        <f>ROUND('LOSS COST BY TERRITORY AND ZIP'!$H703*VLOOKUP(TEXT(A703,"000"),'OFF-BALANCE FACTORS'!$B$2:$H$100,5),0)</f>
        <v>327</v>
      </c>
      <c r="I703" s="57">
        <f>VLOOKUP($A703,'BASE LOSS COSTS'!$AH$14:$AI$28,2,FALSE)</f>
        <v>2</v>
      </c>
      <c r="J703" s="57">
        <f>VLOOKUP($A703,'BASE LOSS COSTS'!$AK$14:$AL$28,2,FALSE)</f>
        <v>3</v>
      </c>
      <c r="K703" s="57">
        <f>VLOOKUP($A703,'BASE LOSS COSTS'!$AN$14:$AO$28,2,FALSE)</f>
        <v>6</v>
      </c>
      <c r="L703" s="57">
        <f>VLOOKUP($A703,'BASE LOSS COSTS'!$AQ$14:$AR$28,2,FALSE)</f>
        <v>10</v>
      </c>
      <c r="M703" s="49">
        <f>ROUND('LOSS COST BY TERRITORY AND ZIP'!$M703*VLOOKUP(TEXT(A703,"000"),'OFF-BALANCE FACTORS'!$B$2:$H$100,5),0)</f>
        <v>249</v>
      </c>
      <c r="N703" s="71">
        <f>VLOOKUP($A703,'BASE LOSS COSTS'!$AT$14:$AU$28,2,FALSE)</f>
        <v>0.62</v>
      </c>
      <c r="O703" s="71">
        <f>VLOOKUP($A703,'BASE LOSS COSTS'!$AW$14:$AX$28,2,FALSE)</f>
        <v>1.25</v>
      </c>
      <c r="P703" s="71">
        <f>VLOOKUP($A703,'BASE LOSS COSTS'!$AZ$14:$BA$28,2,FALSE)</f>
        <v>1.87</v>
      </c>
      <c r="Q703" s="49">
        <f>VLOOKUP(A703,'BASE LOSS COSTS'!$D$55:$E$69,2)</f>
        <v>8</v>
      </c>
      <c r="R703" s="49">
        <f>VLOOKUP(A703,'BASE LOSS COSTS'!$V$55:$W$69,2)</f>
        <v>6</v>
      </c>
      <c r="S703" s="57">
        <f>VLOOKUP(A703,'BASE LOSS COSTS'!$J$14:$K$28,2)</f>
        <v>403</v>
      </c>
      <c r="T703" s="49">
        <f>VLOOKUP(A703,'BASE LOSS COSTS'!$G$55:$H$69,2)</f>
        <v>11</v>
      </c>
      <c r="U703" s="57">
        <f>VLOOKUP(A703,'BASE LOSS COSTS'!$M$14:$N$28,2)</f>
        <v>1825</v>
      </c>
      <c r="V703" s="71">
        <f>VLOOKUP($A703,'BASE LOSS COSTS'!$BC$14:$BD$28,2,FALSE)</f>
        <v>2.52</v>
      </c>
      <c r="W703" s="71">
        <f>VLOOKUP($A703,'BASE LOSS COSTS'!$BF$14:$BG$28,2,FALSE)</f>
        <v>3.15</v>
      </c>
      <c r="X703" s="71">
        <f>VLOOKUP($A703,'BASE LOSS COSTS'!$BI$14:$BJ$28,2,FALSE)</f>
        <v>3.78</v>
      </c>
      <c r="Y703" s="57">
        <f>VLOOKUP(A703,'BASE LOSS COSTS'!$J$55:$K$69,2)</f>
        <v>32</v>
      </c>
      <c r="Z703" s="57">
        <f>VLOOKUP(A703,'BASE LOSS COSTS'!$Y$55:$Z$69,2)</f>
        <v>26</v>
      </c>
      <c r="AA703" s="57">
        <f>VLOOKUP(A703,'BASE LOSS COSTS'!$P$14:$Q$28,2)</f>
        <v>433</v>
      </c>
      <c r="AB703" s="71">
        <f>VLOOKUP($A703,'BASE LOSS COSTS'!$BL$14:$BM$28,2,FALSE)</f>
        <v>1.26</v>
      </c>
      <c r="AC703" s="71">
        <f>VLOOKUP($A703,'BASE LOSS COSTS'!$BO$14:$BP$28,2,FALSE)</f>
        <v>1.89</v>
      </c>
      <c r="AD703" s="71">
        <f>VLOOKUP($A703,'BASE LOSS COSTS'!$BR$14:$BS$28,2,FALSE)</f>
        <v>2.52</v>
      </c>
      <c r="AE703" s="57">
        <f>VLOOKUP(A703,'BASE LOSS COSTS'!$M$55:$N$69,2)</f>
        <v>3</v>
      </c>
      <c r="AF703" s="57">
        <f>VLOOKUP(A703,'BASE LOSS COSTS'!$S$14:$T$28,2)</f>
        <v>173</v>
      </c>
      <c r="AG703" s="71">
        <f>VLOOKUP($A703,'BASE LOSS COSTS'!$BU$14:$BV$28,2,FALSE)</f>
        <v>14.49</v>
      </c>
      <c r="AH703" s="71">
        <f>VLOOKUP($A703,'BASE LOSS COSTS'!$BX$14:$BY$28,2,FALSE)</f>
        <v>17.010000000000002</v>
      </c>
      <c r="AI703" s="71">
        <f>VLOOKUP($A703,'BASE LOSS COSTS'!$CA$14:$CB$28,2,FALSE)</f>
        <v>20.16</v>
      </c>
      <c r="AJ703" s="57">
        <f>VLOOKUP(A703,'BASE LOSS COSTS'!$P$55:$Q$69,2)</f>
        <v>3</v>
      </c>
      <c r="AK703" s="57">
        <f>VLOOKUP(A703,'BASE LOSS COSTS'!$V$14:$W$28,2)</f>
        <v>1434</v>
      </c>
      <c r="AL703" s="71">
        <f>VLOOKUP($A703,'BASE LOSS COSTS'!$CD$14:$CE$28,2,FALSE)</f>
        <v>57.96</v>
      </c>
      <c r="AM703" s="71">
        <f>VLOOKUP($A703,'BASE LOSS COSTS'!$CG$14:$CH$28,2,FALSE)</f>
        <v>65.52</v>
      </c>
      <c r="AN703" s="71">
        <f>VLOOKUP($A703,'BASE LOSS COSTS'!$CJ$14:$CK$28,2,FALSE)</f>
        <v>90.72</v>
      </c>
      <c r="AO703" s="57">
        <f>VLOOKUP(A703,'BASE LOSS COSTS'!$S$55:$T$69,2)</f>
        <v>29</v>
      </c>
      <c r="AP703" s="49">
        <f>ROUND('LOSS COST BY TERRITORY AND ZIP'!$AP703*VLOOKUP(TEXT(A703,"000"),'OFF-BALANCE FACTORS'!$B$2:$H$100,4),0)</f>
        <v>214</v>
      </c>
      <c r="AQ703" s="49">
        <f>ROUND('LOSS COST BY TERRITORY AND ZIP'!$AQ703*VLOOKUP(TEXT(A703,"000"),'OFF-BALANCE FACTORS'!$B$2:$H$100,4),0)</f>
        <v>185</v>
      </c>
      <c r="AR703" s="57">
        <f>VLOOKUP(A703,'BASE LOSS COSTS'!$G$35:$H$49,2)</f>
        <v>223</v>
      </c>
      <c r="AS703" s="57">
        <f>VLOOKUP(A703,'BASE LOSS COSTS'!$J$35:$K$49,2)</f>
        <v>223</v>
      </c>
      <c r="AT703" s="57">
        <f>VLOOKUP(A703,'BASE LOSS COSTS'!$M$35:$N$49,2)</f>
        <v>193</v>
      </c>
      <c r="AU703" s="57">
        <f>VLOOKUP(A703,'BASE LOSS COSTS'!$P$35:$Q$49,2)</f>
        <v>193</v>
      </c>
      <c r="AV703" s="57">
        <f>VLOOKUP(A703,'BASE LOSS COSTS'!$S$35:$T$49,2)</f>
        <v>102</v>
      </c>
      <c r="AW703" s="57">
        <f>VLOOKUP(A703,'BASE LOSS COSTS'!$V$35:$W$49,2)</f>
        <v>102</v>
      </c>
      <c r="AX703" s="57">
        <f>VLOOKUP(A703,'BASE LOSS COSTS'!$Y$35:$Z$49,2)</f>
        <v>88</v>
      </c>
      <c r="AY703" s="57">
        <f>VLOOKUP(A703,'BASE LOSS COSTS'!$AB$35:$AC$49,2)</f>
        <v>88</v>
      </c>
      <c r="AZ703" s="49">
        <f>ROUND('LOSS COST BY TERRITORY AND ZIP'!$AZ703*VLOOKUP(TEXT(A703,"000"),'OFF-BALANCE FACTORS'!$B$2:$H$100,3),0)</f>
        <v>266</v>
      </c>
      <c r="BA703" s="57">
        <f>VLOOKUP(A703,'BASE LOSS COSTS'!$AH$35:$AI$49,2)</f>
        <v>307</v>
      </c>
      <c r="BB703" s="57">
        <f>VLOOKUP(A703,'BASE LOSS COSTS'!$AK$35:$AL$49,2)</f>
        <v>307</v>
      </c>
      <c r="BC703" s="57">
        <f>VLOOKUP(A703,'BASE LOSS COSTS'!$AN$35:$AO$49,2)</f>
        <v>91</v>
      </c>
      <c r="BD703" s="57">
        <f>VLOOKUP(A703,'BASE LOSS COSTS'!$AQ$35:$AR$49,2)</f>
        <v>91</v>
      </c>
      <c r="BE703" s="49">
        <f>ROUND('LOSS COST BY TERRITORY AND ZIP'!$BE703*VLOOKUP(TEXT(A703,"000"),'OFF-BALANCE FACTORS'!$B$2:$H$100,7),0)</f>
        <v>211</v>
      </c>
      <c r="BF703" s="62">
        <f t="shared" si="10"/>
        <v>182</v>
      </c>
      <c r="BG703" s="49">
        <f>ROUND('LOSS COST BY TERRITORY AND ZIP'!$BG703*VLOOKUP(TEXT(A703,"000"),'OFF-BALANCE FACTORS'!$B$2:$H$100,6),0)</f>
        <v>314</v>
      </c>
      <c r="BH703" s="38"/>
      <c r="BI703" s="38"/>
      <c r="BJ703" s="38"/>
      <c r="BK703" s="38"/>
      <c r="BL703" s="38"/>
      <c r="BM703" s="38"/>
      <c r="BN703" s="38"/>
      <c r="BO703" s="38"/>
      <c r="BP703" s="38"/>
      <c r="BQ703" s="38"/>
      <c r="BR703" s="38"/>
      <c r="BS703" s="38"/>
      <c r="BT703" s="38"/>
      <c r="BU703" s="38"/>
      <c r="BV703" s="38"/>
      <c r="BW703" s="38"/>
      <c r="BX703" s="38"/>
      <c r="BY703" s="38"/>
      <c r="BZ703" s="38"/>
      <c r="CA703" s="38"/>
      <c r="CB703" s="38"/>
      <c r="CC703" s="38"/>
      <c r="CD703" s="38"/>
      <c r="CE703" s="38"/>
      <c r="CF703" s="39"/>
      <c r="CG703" s="39"/>
    </row>
    <row r="704" spans="1:85">
      <c r="A704" s="41">
        <v>129</v>
      </c>
      <c r="B704" s="41">
        <v>66115</v>
      </c>
      <c r="C704" s="49">
        <f>ROUND('LOSS COST BY TERRITORY AND ZIP'!$C704*VLOOKUP(TEXT(A704,"000"),'OFF-BALANCE FACTORS'!$B$2:$H$100,2),0)</f>
        <v>439</v>
      </c>
      <c r="D704" s="70">
        <f>VLOOKUP($A704,'BASE LOSS COSTS'!$Y$14:$Z$28,2,FALSE)</f>
        <v>1.26</v>
      </c>
      <c r="E704" s="70">
        <f>VLOOKUP($A704,'BASE LOSS COSTS'!$AB$14:$AC$28,2,FALSE)</f>
        <v>1.89</v>
      </c>
      <c r="F704" s="70">
        <f>VLOOKUP($A704,'BASE LOSS COSTS'!$AE$14:$AF$28,2,FALSE)</f>
        <v>2.52</v>
      </c>
      <c r="G704" s="49">
        <f>VLOOKUP(A704,'BASE LOSS COSTS'!$A$55:$B$69,2)</f>
        <v>5</v>
      </c>
      <c r="H704" s="49">
        <f>ROUND('LOSS COST BY TERRITORY AND ZIP'!$H704*VLOOKUP(TEXT(A704,"000"),'OFF-BALANCE FACTORS'!$B$2:$H$100,5),0)</f>
        <v>327</v>
      </c>
      <c r="I704" s="57">
        <f>VLOOKUP($A704,'BASE LOSS COSTS'!$AH$14:$AI$28,2,FALSE)</f>
        <v>2</v>
      </c>
      <c r="J704" s="57">
        <f>VLOOKUP($A704,'BASE LOSS COSTS'!$AK$14:$AL$28,2,FALSE)</f>
        <v>3</v>
      </c>
      <c r="K704" s="57">
        <f>VLOOKUP($A704,'BASE LOSS COSTS'!$AN$14:$AO$28,2,FALSE)</f>
        <v>6</v>
      </c>
      <c r="L704" s="57">
        <f>VLOOKUP($A704,'BASE LOSS COSTS'!$AQ$14:$AR$28,2,FALSE)</f>
        <v>10</v>
      </c>
      <c r="M704" s="49">
        <f>ROUND('LOSS COST BY TERRITORY AND ZIP'!$M704*VLOOKUP(TEXT(A704,"000"),'OFF-BALANCE FACTORS'!$B$2:$H$100,5),0)</f>
        <v>249</v>
      </c>
      <c r="N704" s="71">
        <f>VLOOKUP($A704,'BASE LOSS COSTS'!$AT$14:$AU$28,2,FALSE)</f>
        <v>0.62</v>
      </c>
      <c r="O704" s="71">
        <f>VLOOKUP($A704,'BASE LOSS COSTS'!$AW$14:$AX$28,2,FALSE)</f>
        <v>1.25</v>
      </c>
      <c r="P704" s="71">
        <f>VLOOKUP($A704,'BASE LOSS COSTS'!$AZ$14:$BA$28,2,FALSE)</f>
        <v>1.87</v>
      </c>
      <c r="Q704" s="49">
        <f>VLOOKUP(A704,'BASE LOSS COSTS'!$D$55:$E$69,2)</f>
        <v>8</v>
      </c>
      <c r="R704" s="49">
        <f>VLOOKUP(A704,'BASE LOSS COSTS'!$V$55:$W$69,2)</f>
        <v>6</v>
      </c>
      <c r="S704" s="57">
        <f>VLOOKUP(A704,'BASE LOSS COSTS'!$J$14:$K$28,2)</f>
        <v>403</v>
      </c>
      <c r="T704" s="49">
        <f>VLOOKUP(A704,'BASE LOSS COSTS'!$G$55:$H$69,2)</f>
        <v>11</v>
      </c>
      <c r="U704" s="57">
        <f>VLOOKUP(A704,'BASE LOSS COSTS'!$M$14:$N$28,2)</f>
        <v>1825</v>
      </c>
      <c r="V704" s="71">
        <f>VLOOKUP($A704,'BASE LOSS COSTS'!$BC$14:$BD$28,2,FALSE)</f>
        <v>2.52</v>
      </c>
      <c r="W704" s="71">
        <f>VLOOKUP($A704,'BASE LOSS COSTS'!$BF$14:$BG$28,2,FALSE)</f>
        <v>3.15</v>
      </c>
      <c r="X704" s="71">
        <f>VLOOKUP($A704,'BASE LOSS COSTS'!$BI$14:$BJ$28,2,FALSE)</f>
        <v>3.78</v>
      </c>
      <c r="Y704" s="57">
        <f>VLOOKUP(A704,'BASE LOSS COSTS'!$J$55:$K$69,2)</f>
        <v>32</v>
      </c>
      <c r="Z704" s="57">
        <f>VLOOKUP(A704,'BASE LOSS COSTS'!$Y$55:$Z$69,2)</f>
        <v>26</v>
      </c>
      <c r="AA704" s="57">
        <f>VLOOKUP(A704,'BASE LOSS COSTS'!$P$14:$Q$28,2)</f>
        <v>433</v>
      </c>
      <c r="AB704" s="71">
        <f>VLOOKUP($A704,'BASE LOSS COSTS'!$BL$14:$BM$28,2,FALSE)</f>
        <v>1.26</v>
      </c>
      <c r="AC704" s="71">
        <f>VLOOKUP($A704,'BASE LOSS COSTS'!$BO$14:$BP$28,2,FALSE)</f>
        <v>1.89</v>
      </c>
      <c r="AD704" s="71">
        <f>VLOOKUP($A704,'BASE LOSS COSTS'!$BR$14:$BS$28,2,FALSE)</f>
        <v>2.52</v>
      </c>
      <c r="AE704" s="57">
        <f>VLOOKUP(A704,'BASE LOSS COSTS'!$M$55:$N$69,2)</f>
        <v>3</v>
      </c>
      <c r="AF704" s="57">
        <f>VLOOKUP(A704,'BASE LOSS COSTS'!$S$14:$T$28,2)</f>
        <v>173</v>
      </c>
      <c r="AG704" s="71">
        <f>VLOOKUP($A704,'BASE LOSS COSTS'!$BU$14:$BV$28,2,FALSE)</f>
        <v>14.49</v>
      </c>
      <c r="AH704" s="71">
        <f>VLOOKUP($A704,'BASE LOSS COSTS'!$BX$14:$BY$28,2,FALSE)</f>
        <v>17.010000000000002</v>
      </c>
      <c r="AI704" s="71">
        <f>VLOOKUP($A704,'BASE LOSS COSTS'!$CA$14:$CB$28,2,FALSE)</f>
        <v>20.16</v>
      </c>
      <c r="AJ704" s="57">
        <f>VLOOKUP(A704,'BASE LOSS COSTS'!$P$55:$Q$69,2)</f>
        <v>3</v>
      </c>
      <c r="AK704" s="57">
        <f>VLOOKUP(A704,'BASE LOSS COSTS'!$V$14:$W$28,2)</f>
        <v>1434</v>
      </c>
      <c r="AL704" s="71">
        <f>VLOOKUP($A704,'BASE LOSS COSTS'!$CD$14:$CE$28,2,FALSE)</f>
        <v>57.96</v>
      </c>
      <c r="AM704" s="71">
        <f>VLOOKUP($A704,'BASE LOSS COSTS'!$CG$14:$CH$28,2,FALSE)</f>
        <v>65.52</v>
      </c>
      <c r="AN704" s="71">
        <f>VLOOKUP($A704,'BASE LOSS COSTS'!$CJ$14:$CK$28,2,FALSE)</f>
        <v>90.72</v>
      </c>
      <c r="AO704" s="57">
        <f>VLOOKUP(A704,'BASE LOSS COSTS'!$S$55:$T$69,2)</f>
        <v>29</v>
      </c>
      <c r="AP704" s="49">
        <f>ROUND('LOSS COST BY TERRITORY AND ZIP'!$AP704*VLOOKUP(TEXT(A704,"000"),'OFF-BALANCE FACTORS'!$B$2:$H$100,4),0)</f>
        <v>214</v>
      </c>
      <c r="AQ704" s="49">
        <f>ROUND('LOSS COST BY TERRITORY AND ZIP'!$AQ704*VLOOKUP(TEXT(A704,"000"),'OFF-BALANCE FACTORS'!$B$2:$H$100,4),0)</f>
        <v>185</v>
      </c>
      <c r="AR704" s="57">
        <f>VLOOKUP(A704,'BASE LOSS COSTS'!$G$35:$H$49,2)</f>
        <v>223</v>
      </c>
      <c r="AS704" s="57">
        <f>VLOOKUP(A704,'BASE LOSS COSTS'!$J$35:$K$49,2)</f>
        <v>223</v>
      </c>
      <c r="AT704" s="57">
        <f>VLOOKUP(A704,'BASE LOSS COSTS'!$M$35:$N$49,2)</f>
        <v>193</v>
      </c>
      <c r="AU704" s="57">
        <f>VLOOKUP(A704,'BASE LOSS COSTS'!$P$35:$Q$49,2)</f>
        <v>193</v>
      </c>
      <c r="AV704" s="57">
        <f>VLOOKUP(A704,'BASE LOSS COSTS'!$S$35:$T$49,2)</f>
        <v>102</v>
      </c>
      <c r="AW704" s="57">
        <f>VLOOKUP(A704,'BASE LOSS COSTS'!$V$35:$W$49,2)</f>
        <v>102</v>
      </c>
      <c r="AX704" s="57">
        <f>VLOOKUP(A704,'BASE LOSS COSTS'!$Y$35:$Z$49,2)</f>
        <v>88</v>
      </c>
      <c r="AY704" s="57">
        <f>VLOOKUP(A704,'BASE LOSS COSTS'!$AB$35:$AC$49,2)</f>
        <v>88</v>
      </c>
      <c r="AZ704" s="49">
        <f>ROUND('LOSS COST BY TERRITORY AND ZIP'!$AZ704*VLOOKUP(TEXT(A704,"000"),'OFF-BALANCE FACTORS'!$B$2:$H$100,3),0)</f>
        <v>266</v>
      </c>
      <c r="BA704" s="57">
        <f>VLOOKUP(A704,'BASE LOSS COSTS'!$AH$35:$AI$49,2)</f>
        <v>307</v>
      </c>
      <c r="BB704" s="57">
        <f>VLOOKUP(A704,'BASE LOSS COSTS'!$AK$35:$AL$49,2)</f>
        <v>307</v>
      </c>
      <c r="BC704" s="57">
        <f>VLOOKUP(A704,'BASE LOSS COSTS'!$AN$35:$AO$49,2)</f>
        <v>91</v>
      </c>
      <c r="BD704" s="57">
        <f>VLOOKUP(A704,'BASE LOSS COSTS'!$AQ$35:$AR$49,2)</f>
        <v>91</v>
      </c>
      <c r="BE704" s="49">
        <f>ROUND('LOSS COST BY TERRITORY AND ZIP'!$BE704*VLOOKUP(TEXT(A704,"000"),'OFF-BALANCE FACTORS'!$B$2:$H$100,7),0)</f>
        <v>211</v>
      </c>
      <c r="BF704" s="62">
        <f t="shared" si="10"/>
        <v>182</v>
      </c>
      <c r="BG704" s="49">
        <f>ROUND('LOSS COST BY TERRITORY AND ZIP'!$BG704*VLOOKUP(TEXT(A704,"000"),'OFF-BALANCE FACTORS'!$B$2:$H$100,6),0)</f>
        <v>314</v>
      </c>
      <c r="BH704" s="38"/>
      <c r="BI704" s="38"/>
      <c r="BJ704" s="38"/>
      <c r="BK704" s="38"/>
      <c r="BL704" s="38"/>
      <c r="BM704" s="38"/>
      <c r="BN704" s="38"/>
      <c r="BO704" s="38"/>
      <c r="BP704" s="38"/>
      <c r="BQ704" s="38"/>
      <c r="BR704" s="38"/>
      <c r="BS704" s="38"/>
      <c r="BT704" s="38"/>
      <c r="BU704" s="38"/>
      <c r="BV704" s="38"/>
      <c r="BW704" s="38"/>
      <c r="BX704" s="38"/>
      <c r="BY704" s="38"/>
      <c r="BZ704" s="38"/>
      <c r="CA704" s="38"/>
      <c r="CB704" s="38"/>
      <c r="CC704" s="38"/>
      <c r="CD704" s="38"/>
      <c r="CE704" s="38"/>
      <c r="CF704" s="39"/>
      <c r="CG704" s="39"/>
    </row>
    <row r="705" spans="1:85">
      <c r="A705" s="41">
        <v>129</v>
      </c>
      <c r="B705" s="41">
        <v>66117</v>
      </c>
      <c r="C705" s="49">
        <f>ROUND('LOSS COST BY TERRITORY AND ZIP'!$C705*VLOOKUP(TEXT(A705,"000"),'OFF-BALANCE FACTORS'!$B$2:$H$100,2),0)</f>
        <v>439</v>
      </c>
      <c r="D705" s="70">
        <f>VLOOKUP($A705,'BASE LOSS COSTS'!$Y$14:$Z$28,2,FALSE)</f>
        <v>1.26</v>
      </c>
      <c r="E705" s="70">
        <f>VLOOKUP($A705,'BASE LOSS COSTS'!$AB$14:$AC$28,2,FALSE)</f>
        <v>1.89</v>
      </c>
      <c r="F705" s="70">
        <f>VLOOKUP($A705,'BASE LOSS COSTS'!$AE$14:$AF$28,2,FALSE)</f>
        <v>2.52</v>
      </c>
      <c r="G705" s="49">
        <f>VLOOKUP(A705,'BASE LOSS COSTS'!$A$55:$B$69,2)</f>
        <v>5</v>
      </c>
      <c r="H705" s="49">
        <f>ROUND('LOSS COST BY TERRITORY AND ZIP'!$H705*VLOOKUP(TEXT(A705,"000"),'OFF-BALANCE FACTORS'!$B$2:$H$100,5),0)</f>
        <v>327</v>
      </c>
      <c r="I705" s="57">
        <f>VLOOKUP($A705,'BASE LOSS COSTS'!$AH$14:$AI$28,2,FALSE)</f>
        <v>2</v>
      </c>
      <c r="J705" s="57">
        <f>VLOOKUP($A705,'BASE LOSS COSTS'!$AK$14:$AL$28,2,FALSE)</f>
        <v>3</v>
      </c>
      <c r="K705" s="57">
        <f>VLOOKUP($A705,'BASE LOSS COSTS'!$AN$14:$AO$28,2,FALSE)</f>
        <v>6</v>
      </c>
      <c r="L705" s="57">
        <f>VLOOKUP($A705,'BASE LOSS COSTS'!$AQ$14:$AR$28,2,FALSE)</f>
        <v>10</v>
      </c>
      <c r="M705" s="49">
        <f>ROUND('LOSS COST BY TERRITORY AND ZIP'!$M705*VLOOKUP(TEXT(A705,"000"),'OFF-BALANCE FACTORS'!$B$2:$H$100,5),0)</f>
        <v>249</v>
      </c>
      <c r="N705" s="71">
        <f>VLOOKUP($A705,'BASE LOSS COSTS'!$AT$14:$AU$28,2,FALSE)</f>
        <v>0.62</v>
      </c>
      <c r="O705" s="71">
        <f>VLOOKUP($A705,'BASE LOSS COSTS'!$AW$14:$AX$28,2,FALSE)</f>
        <v>1.25</v>
      </c>
      <c r="P705" s="71">
        <f>VLOOKUP($A705,'BASE LOSS COSTS'!$AZ$14:$BA$28,2,FALSE)</f>
        <v>1.87</v>
      </c>
      <c r="Q705" s="49">
        <f>VLOOKUP(A705,'BASE LOSS COSTS'!$D$55:$E$69,2)</f>
        <v>8</v>
      </c>
      <c r="R705" s="49">
        <f>VLOOKUP(A705,'BASE LOSS COSTS'!$V$55:$W$69,2)</f>
        <v>6</v>
      </c>
      <c r="S705" s="57">
        <f>VLOOKUP(A705,'BASE LOSS COSTS'!$J$14:$K$28,2)</f>
        <v>403</v>
      </c>
      <c r="T705" s="49">
        <f>VLOOKUP(A705,'BASE LOSS COSTS'!$G$55:$H$69,2)</f>
        <v>11</v>
      </c>
      <c r="U705" s="57">
        <f>VLOOKUP(A705,'BASE LOSS COSTS'!$M$14:$N$28,2)</f>
        <v>1825</v>
      </c>
      <c r="V705" s="71">
        <f>VLOOKUP($A705,'BASE LOSS COSTS'!$BC$14:$BD$28,2,FALSE)</f>
        <v>2.52</v>
      </c>
      <c r="W705" s="71">
        <f>VLOOKUP($A705,'BASE LOSS COSTS'!$BF$14:$BG$28,2,FALSE)</f>
        <v>3.15</v>
      </c>
      <c r="X705" s="71">
        <f>VLOOKUP($A705,'BASE LOSS COSTS'!$BI$14:$BJ$28,2,FALSE)</f>
        <v>3.78</v>
      </c>
      <c r="Y705" s="57">
        <f>VLOOKUP(A705,'BASE LOSS COSTS'!$J$55:$K$69,2)</f>
        <v>32</v>
      </c>
      <c r="Z705" s="57">
        <f>VLOOKUP(A705,'BASE LOSS COSTS'!$Y$55:$Z$69,2)</f>
        <v>26</v>
      </c>
      <c r="AA705" s="57">
        <f>VLOOKUP(A705,'BASE LOSS COSTS'!$P$14:$Q$28,2)</f>
        <v>433</v>
      </c>
      <c r="AB705" s="71">
        <f>VLOOKUP($A705,'BASE LOSS COSTS'!$BL$14:$BM$28,2,FALSE)</f>
        <v>1.26</v>
      </c>
      <c r="AC705" s="71">
        <f>VLOOKUP($A705,'BASE LOSS COSTS'!$BO$14:$BP$28,2,FALSE)</f>
        <v>1.89</v>
      </c>
      <c r="AD705" s="71">
        <f>VLOOKUP($A705,'BASE LOSS COSTS'!$BR$14:$BS$28,2,FALSE)</f>
        <v>2.52</v>
      </c>
      <c r="AE705" s="57">
        <f>VLOOKUP(A705,'BASE LOSS COSTS'!$M$55:$N$69,2)</f>
        <v>3</v>
      </c>
      <c r="AF705" s="57">
        <f>VLOOKUP(A705,'BASE LOSS COSTS'!$S$14:$T$28,2)</f>
        <v>173</v>
      </c>
      <c r="AG705" s="71">
        <f>VLOOKUP($A705,'BASE LOSS COSTS'!$BU$14:$BV$28,2,FALSE)</f>
        <v>14.49</v>
      </c>
      <c r="AH705" s="71">
        <f>VLOOKUP($A705,'BASE LOSS COSTS'!$BX$14:$BY$28,2,FALSE)</f>
        <v>17.010000000000002</v>
      </c>
      <c r="AI705" s="71">
        <f>VLOOKUP($A705,'BASE LOSS COSTS'!$CA$14:$CB$28,2,FALSE)</f>
        <v>20.16</v>
      </c>
      <c r="AJ705" s="57">
        <f>VLOOKUP(A705,'BASE LOSS COSTS'!$P$55:$Q$69,2)</f>
        <v>3</v>
      </c>
      <c r="AK705" s="57">
        <f>VLOOKUP(A705,'BASE LOSS COSTS'!$V$14:$W$28,2)</f>
        <v>1434</v>
      </c>
      <c r="AL705" s="71">
        <f>VLOOKUP($A705,'BASE LOSS COSTS'!$CD$14:$CE$28,2,FALSE)</f>
        <v>57.96</v>
      </c>
      <c r="AM705" s="71">
        <f>VLOOKUP($A705,'BASE LOSS COSTS'!$CG$14:$CH$28,2,FALSE)</f>
        <v>65.52</v>
      </c>
      <c r="AN705" s="71">
        <f>VLOOKUP($A705,'BASE LOSS COSTS'!$CJ$14:$CK$28,2,FALSE)</f>
        <v>90.72</v>
      </c>
      <c r="AO705" s="57">
        <f>VLOOKUP(A705,'BASE LOSS COSTS'!$S$55:$T$69,2)</f>
        <v>29</v>
      </c>
      <c r="AP705" s="49">
        <f>ROUND('LOSS COST BY TERRITORY AND ZIP'!$AP705*VLOOKUP(TEXT(A705,"000"),'OFF-BALANCE FACTORS'!$B$2:$H$100,4),0)</f>
        <v>214</v>
      </c>
      <c r="AQ705" s="49">
        <f>ROUND('LOSS COST BY TERRITORY AND ZIP'!$AQ705*VLOOKUP(TEXT(A705,"000"),'OFF-BALANCE FACTORS'!$B$2:$H$100,4),0)</f>
        <v>185</v>
      </c>
      <c r="AR705" s="57">
        <f>VLOOKUP(A705,'BASE LOSS COSTS'!$G$35:$H$49,2)</f>
        <v>223</v>
      </c>
      <c r="AS705" s="57">
        <f>VLOOKUP(A705,'BASE LOSS COSTS'!$J$35:$K$49,2)</f>
        <v>223</v>
      </c>
      <c r="AT705" s="57">
        <f>VLOOKUP(A705,'BASE LOSS COSTS'!$M$35:$N$49,2)</f>
        <v>193</v>
      </c>
      <c r="AU705" s="57">
        <f>VLOOKUP(A705,'BASE LOSS COSTS'!$P$35:$Q$49,2)</f>
        <v>193</v>
      </c>
      <c r="AV705" s="57">
        <f>VLOOKUP(A705,'BASE LOSS COSTS'!$S$35:$T$49,2)</f>
        <v>102</v>
      </c>
      <c r="AW705" s="57">
        <f>VLOOKUP(A705,'BASE LOSS COSTS'!$V$35:$W$49,2)</f>
        <v>102</v>
      </c>
      <c r="AX705" s="57">
        <f>VLOOKUP(A705,'BASE LOSS COSTS'!$Y$35:$Z$49,2)</f>
        <v>88</v>
      </c>
      <c r="AY705" s="57">
        <f>VLOOKUP(A705,'BASE LOSS COSTS'!$AB$35:$AC$49,2)</f>
        <v>88</v>
      </c>
      <c r="AZ705" s="49">
        <f>ROUND('LOSS COST BY TERRITORY AND ZIP'!$AZ705*VLOOKUP(TEXT(A705,"000"),'OFF-BALANCE FACTORS'!$B$2:$H$100,3),0)</f>
        <v>266</v>
      </c>
      <c r="BA705" s="57">
        <f>VLOOKUP(A705,'BASE LOSS COSTS'!$AH$35:$AI$49,2)</f>
        <v>307</v>
      </c>
      <c r="BB705" s="57">
        <f>VLOOKUP(A705,'BASE LOSS COSTS'!$AK$35:$AL$49,2)</f>
        <v>307</v>
      </c>
      <c r="BC705" s="57">
        <f>VLOOKUP(A705,'BASE LOSS COSTS'!$AN$35:$AO$49,2)</f>
        <v>91</v>
      </c>
      <c r="BD705" s="57">
        <f>VLOOKUP(A705,'BASE LOSS COSTS'!$AQ$35:$AR$49,2)</f>
        <v>91</v>
      </c>
      <c r="BE705" s="49">
        <f>ROUND('LOSS COST BY TERRITORY AND ZIP'!$BE705*VLOOKUP(TEXT(A705,"000"),'OFF-BALANCE FACTORS'!$B$2:$H$100,7),0)</f>
        <v>211</v>
      </c>
      <c r="BF705" s="62">
        <f t="shared" si="10"/>
        <v>182</v>
      </c>
      <c r="BG705" s="49">
        <f>ROUND('LOSS COST BY TERRITORY AND ZIP'!$BG705*VLOOKUP(TEXT(A705,"000"),'OFF-BALANCE FACTORS'!$B$2:$H$100,6),0)</f>
        <v>314</v>
      </c>
      <c r="BH705" s="38"/>
      <c r="BI705" s="38"/>
      <c r="BJ705" s="38"/>
      <c r="BK705" s="38"/>
      <c r="BL705" s="38"/>
      <c r="BM705" s="38"/>
      <c r="BN705" s="38"/>
      <c r="BO705" s="38"/>
      <c r="BP705" s="38"/>
      <c r="BQ705" s="38"/>
      <c r="BR705" s="38"/>
      <c r="BS705" s="38"/>
      <c r="BT705" s="38"/>
      <c r="BU705" s="38"/>
      <c r="BV705" s="38"/>
      <c r="BW705" s="38"/>
      <c r="BX705" s="38"/>
      <c r="BY705" s="38"/>
      <c r="BZ705" s="38"/>
      <c r="CA705" s="38"/>
      <c r="CB705" s="38"/>
      <c r="CC705" s="38"/>
      <c r="CD705" s="38"/>
      <c r="CE705" s="38"/>
      <c r="CF705" s="39"/>
      <c r="CG705" s="39"/>
    </row>
    <row r="706" spans="1:85">
      <c r="A706" s="41">
        <v>129</v>
      </c>
      <c r="B706" s="41">
        <v>66118</v>
      </c>
      <c r="C706" s="49">
        <f>ROUND('LOSS COST BY TERRITORY AND ZIP'!$C706*VLOOKUP(TEXT(A706,"000"),'OFF-BALANCE FACTORS'!$B$2:$H$100,2),0)</f>
        <v>439</v>
      </c>
      <c r="D706" s="70">
        <f>VLOOKUP($A706,'BASE LOSS COSTS'!$Y$14:$Z$28,2,FALSE)</f>
        <v>1.26</v>
      </c>
      <c r="E706" s="70">
        <f>VLOOKUP($A706,'BASE LOSS COSTS'!$AB$14:$AC$28,2,FALSE)</f>
        <v>1.89</v>
      </c>
      <c r="F706" s="70">
        <f>VLOOKUP($A706,'BASE LOSS COSTS'!$AE$14:$AF$28,2,FALSE)</f>
        <v>2.52</v>
      </c>
      <c r="G706" s="49">
        <f>VLOOKUP(A706,'BASE LOSS COSTS'!$A$55:$B$69,2)</f>
        <v>5</v>
      </c>
      <c r="H706" s="49">
        <f>ROUND('LOSS COST BY TERRITORY AND ZIP'!$H706*VLOOKUP(TEXT(A706,"000"),'OFF-BALANCE FACTORS'!$B$2:$H$100,5),0)</f>
        <v>327</v>
      </c>
      <c r="I706" s="57">
        <f>VLOOKUP($A706,'BASE LOSS COSTS'!$AH$14:$AI$28,2,FALSE)</f>
        <v>2</v>
      </c>
      <c r="J706" s="57">
        <f>VLOOKUP($A706,'BASE LOSS COSTS'!$AK$14:$AL$28,2,FALSE)</f>
        <v>3</v>
      </c>
      <c r="K706" s="57">
        <f>VLOOKUP($A706,'BASE LOSS COSTS'!$AN$14:$AO$28,2,FALSE)</f>
        <v>6</v>
      </c>
      <c r="L706" s="57">
        <f>VLOOKUP($A706,'BASE LOSS COSTS'!$AQ$14:$AR$28,2,FALSE)</f>
        <v>10</v>
      </c>
      <c r="M706" s="49">
        <f>ROUND('LOSS COST BY TERRITORY AND ZIP'!$M706*VLOOKUP(TEXT(A706,"000"),'OFF-BALANCE FACTORS'!$B$2:$H$100,5),0)</f>
        <v>249</v>
      </c>
      <c r="N706" s="71">
        <f>VLOOKUP($A706,'BASE LOSS COSTS'!$AT$14:$AU$28,2,FALSE)</f>
        <v>0.62</v>
      </c>
      <c r="O706" s="71">
        <f>VLOOKUP($A706,'BASE LOSS COSTS'!$AW$14:$AX$28,2,FALSE)</f>
        <v>1.25</v>
      </c>
      <c r="P706" s="71">
        <f>VLOOKUP($A706,'BASE LOSS COSTS'!$AZ$14:$BA$28,2,FALSE)</f>
        <v>1.87</v>
      </c>
      <c r="Q706" s="49">
        <f>VLOOKUP(A706,'BASE LOSS COSTS'!$D$55:$E$69,2)</f>
        <v>8</v>
      </c>
      <c r="R706" s="49">
        <f>VLOOKUP(A706,'BASE LOSS COSTS'!$V$55:$W$69,2)</f>
        <v>6</v>
      </c>
      <c r="S706" s="57">
        <f>VLOOKUP(A706,'BASE LOSS COSTS'!$J$14:$K$28,2)</f>
        <v>403</v>
      </c>
      <c r="T706" s="49">
        <f>VLOOKUP(A706,'BASE LOSS COSTS'!$G$55:$H$69,2)</f>
        <v>11</v>
      </c>
      <c r="U706" s="57">
        <f>VLOOKUP(A706,'BASE LOSS COSTS'!$M$14:$N$28,2)</f>
        <v>1825</v>
      </c>
      <c r="V706" s="71">
        <f>VLOOKUP($A706,'BASE LOSS COSTS'!$BC$14:$BD$28,2,FALSE)</f>
        <v>2.52</v>
      </c>
      <c r="W706" s="71">
        <f>VLOOKUP($A706,'BASE LOSS COSTS'!$BF$14:$BG$28,2,FALSE)</f>
        <v>3.15</v>
      </c>
      <c r="X706" s="71">
        <f>VLOOKUP($A706,'BASE LOSS COSTS'!$BI$14:$BJ$28,2,FALSE)</f>
        <v>3.78</v>
      </c>
      <c r="Y706" s="57">
        <f>VLOOKUP(A706,'BASE LOSS COSTS'!$J$55:$K$69,2)</f>
        <v>32</v>
      </c>
      <c r="Z706" s="57">
        <f>VLOOKUP(A706,'BASE LOSS COSTS'!$Y$55:$Z$69,2)</f>
        <v>26</v>
      </c>
      <c r="AA706" s="57">
        <f>VLOOKUP(A706,'BASE LOSS COSTS'!$P$14:$Q$28,2)</f>
        <v>433</v>
      </c>
      <c r="AB706" s="71">
        <f>VLOOKUP($A706,'BASE LOSS COSTS'!$BL$14:$BM$28,2,FALSE)</f>
        <v>1.26</v>
      </c>
      <c r="AC706" s="71">
        <f>VLOOKUP($A706,'BASE LOSS COSTS'!$BO$14:$BP$28,2,FALSE)</f>
        <v>1.89</v>
      </c>
      <c r="AD706" s="71">
        <f>VLOOKUP($A706,'BASE LOSS COSTS'!$BR$14:$BS$28,2,FALSE)</f>
        <v>2.52</v>
      </c>
      <c r="AE706" s="57">
        <f>VLOOKUP(A706,'BASE LOSS COSTS'!$M$55:$N$69,2)</f>
        <v>3</v>
      </c>
      <c r="AF706" s="57">
        <f>VLOOKUP(A706,'BASE LOSS COSTS'!$S$14:$T$28,2)</f>
        <v>173</v>
      </c>
      <c r="AG706" s="71">
        <f>VLOOKUP($A706,'BASE LOSS COSTS'!$BU$14:$BV$28,2,FALSE)</f>
        <v>14.49</v>
      </c>
      <c r="AH706" s="71">
        <f>VLOOKUP($A706,'BASE LOSS COSTS'!$BX$14:$BY$28,2,FALSE)</f>
        <v>17.010000000000002</v>
      </c>
      <c r="AI706" s="71">
        <f>VLOOKUP($A706,'BASE LOSS COSTS'!$CA$14:$CB$28,2,FALSE)</f>
        <v>20.16</v>
      </c>
      <c r="AJ706" s="57">
        <f>VLOOKUP(A706,'BASE LOSS COSTS'!$P$55:$Q$69,2)</f>
        <v>3</v>
      </c>
      <c r="AK706" s="57">
        <f>VLOOKUP(A706,'BASE LOSS COSTS'!$V$14:$W$28,2)</f>
        <v>1434</v>
      </c>
      <c r="AL706" s="71">
        <f>VLOOKUP($A706,'BASE LOSS COSTS'!$CD$14:$CE$28,2,FALSE)</f>
        <v>57.96</v>
      </c>
      <c r="AM706" s="71">
        <f>VLOOKUP($A706,'BASE LOSS COSTS'!$CG$14:$CH$28,2,FALSE)</f>
        <v>65.52</v>
      </c>
      <c r="AN706" s="71">
        <f>VLOOKUP($A706,'BASE LOSS COSTS'!$CJ$14:$CK$28,2,FALSE)</f>
        <v>90.72</v>
      </c>
      <c r="AO706" s="57">
        <f>VLOOKUP(A706,'BASE LOSS COSTS'!$S$55:$T$69,2)</f>
        <v>29</v>
      </c>
      <c r="AP706" s="49">
        <f>ROUND('LOSS COST BY TERRITORY AND ZIP'!$AP706*VLOOKUP(TEXT(A706,"000"),'OFF-BALANCE FACTORS'!$B$2:$H$100,4),0)</f>
        <v>214</v>
      </c>
      <c r="AQ706" s="49">
        <f>ROUND('LOSS COST BY TERRITORY AND ZIP'!$AQ706*VLOOKUP(TEXT(A706,"000"),'OFF-BALANCE FACTORS'!$B$2:$H$100,4),0)</f>
        <v>185</v>
      </c>
      <c r="AR706" s="57">
        <f>VLOOKUP(A706,'BASE LOSS COSTS'!$G$35:$H$49,2)</f>
        <v>223</v>
      </c>
      <c r="AS706" s="57">
        <f>VLOOKUP(A706,'BASE LOSS COSTS'!$J$35:$K$49,2)</f>
        <v>223</v>
      </c>
      <c r="AT706" s="57">
        <f>VLOOKUP(A706,'BASE LOSS COSTS'!$M$35:$N$49,2)</f>
        <v>193</v>
      </c>
      <c r="AU706" s="57">
        <f>VLOOKUP(A706,'BASE LOSS COSTS'!$P$35:$Q$49,2)</f>
        <v>193</v>
      </c>
      <c r="AV706" s="57">
        <f>VLOOKUP(A706,'BASE LOSS COSTS'!$S$35:$T$49,2)</f>
        <v>102</v>
      </c>
      <c r="AW706" s="57">
        <f>VLOOKUP(A706,'BASE LOSS COSTS'!$V$35:$W$49,2)</f>
        <v>102</v>
      </c>
      <c r="AX706" s="57">
        <f>VLOOKUP(A706,'BASE LOSS COSTS'!$Y$35:$Z$49,2)</f>
        <v>88</v>
      </c>
      <c r="AY706" s="57">
        <f>VLOOKUP(A706,'BASE LOSS COSTS'!$AB$35:$AC$49,2)</f>
        <v>88</v>
      </c>
      <c r="AZ706" s="49">
        <f>ROUND('LOSS COST BY TERRITORY AND ZIP'!$AZ706*VLOOKUP(TEXT(A706,"000"),'OFF-BALANCE FACTORS'!$B$2:$H$100,3),0)</f>
        <v>266</v>
      </c>
      <c r="BA706" s="57">
        <f>VLOOKUP(A706,'BASE LOSS COSTS'!$AH$35:$AI$49,2)</f>
        <v>307</v>
      </c>
      <c r="BB706" s="57">
        <f>VLOOKUP(A706,'BASE LOSS COSTS'!$AK$35:$AL$49,2)</f>
        <v>307</v>
      </c>
      <c r="BC706" s="57">
        <f>VLOOKUP(A706,'BASE LOSS COSTS'!$AN$35:$AO$49,2)</f>
        <v>91</v>
      </c>
      <c r="BD706" s="57">
        <f>VLOOKUP(A706,'BASE LOSS COSTS'!$AQ$35:$AR$49,2)</f>
        <v>91</v>
      </c>
      <c r="BE706" s="49">
        <f>ROUND('LOSS COST BY TERRITORY AND ZIP'!$BE706*VLOOKUP(TEXT(A706,"000"),'OFF-BALANCE FACTORS'!$B$2:$H$100,7),0)</f>
        <v>211</v>
      </c>
      <c r="BF706" s="62">
        <f t="shared" si="10"/>
        <v>182</v>
      </c>
      <c r="BG706" s="49">
        <f>ROUND('LOSS COST BY TERRITORY AND ZIP'!$BG706*VLOOKUP(TEXT(A706,"000"),'OFF-BALANCE FACTORS'!$B$2:$H$100,6),0)</f>
        <v>314</v>
      </c>
      <c r="BH706" s="38"/>
      <c r="BI706" s="38"/>
      <c r="BJ706" s="38"/>
      <c r="BK706" s="38"/>
      <c r="BL706" s="38"/>
      <c r="BM706" s="38"/>
      <c r="BN706" s="38"/>
      <c r="BO706" s="38"/>
      <c r="BP706" s="38"/>
      <c r="BQ706" s="38"/>
      <c r="BR706" s="38"/>
      <c r="BS706" s="38"/>
      <c r="BT706" s="38"/>
      <c r="BU706" s="38"/>
      <c r="BV706" s="38"/>
      <c r="BW706" s="38"/>
      <c r="BX706" s="38"/>
      <c r="BY706" s="38"/>
      <c r="BZ706" s="38"/>
      <c r="CA706" s="38"/>
      <c r="CB706" s="38"/>
      <c r="CC706" s="38"/>
      <c r="CD706" s="38"/>
      <c r="CE706" s="38"/>
      <c r="CF706" s="39"/>
      <c r="CG706" s="39"/>
    </row>
    <row r="707" spans="1:85">
      <c r="A707" s="41">
        <v>129</v>
      </c>
      <c r="B707" s="41">
        <v>66119</v>
      </c>
      <c r="C707" s="49">
        <f>ROUND('LOSS COST BY TERRITORY AND ZIP'!$C707*VLOOKUP(TEXT(A707,"000"),'OFF-BALANCE FACTORS'!$B$2:$H$100,2),0)</f>
        <v>439</v>
      </c>
      <c r="D707" s="70">
        <f>VLOOKUP($A707,'BASE LOSS COSTS'!$Y$14:$Z$28,2,FALSE)</f>
        <v>1.26</v>
      </c>
      <c r="E707" s="70">
        <f>VLOOKUP($A707,'BASE LOSS COSTS'!$AB$14:$AC$28,2,FALSE)</f>
        <v>1.89</v>
      </c>
      <c r="F707" s="70">
        <f>VLOOKUP($A707,'BASE LOSS COSTS'!$AE$14:$AF$28,2,FALSE)</f>
        <v>2.52</v>
      </c>
      <c r="G707" s="49">
        <f>VLOOKUP(A707,'BASE LOSS COSTS'!$A$55:$B$69,2)</f>
        <v>5</v>
      </c>
      <c r="H707" s="49">
        <f>ROUND('LOSS COST BY TERRITORY AND ZIP'!$H707*VLOOKUP(TEXT(A707,"000"),'OFF-BALANCE FACTORS'!$B$2:$H$100,5),0)</f>
        <v>327</v>
      </c>
      <c r="I707" s="57">
        <f>VLOOKUP($A707,'BASE LOSS COSTS'!$AH$14:$AI$28,2,FALSE)</f>
        <v>2</v>
      </c>
      <c r="J707" s="57">
        <f>VLOOKUP($A707,'BASE LOSS COSTS'!$AK$14:$AL$28,2,FALSE)</f>
        <v>3</v>
      </c>
      <c r="K707" s="57">
        <f>VLOOKUP($A707,'BASE LOSS COSTS'!$AN$14:$AO$28,2,FALSE)</f>
        <v>6</v>
      </c>
      <c r="L707" s="57">
        <f>VLOOKUP($A707,'BASE LOSS COSTS'!$AQ$14:$AR$28,2,FALSE)</f>
        <v>10</v>
      </c>
      <c r="M707" s="49">
        <f>ROUND('LOSS COST BY TERRITORY AND ZIP'!$M707*VLOOKUP(TEXT(A707,"000"),'OFF-BALANCE FACTORS'!$B$2:$H$100,5),0)</f>
        <v>249</v>
      </c>
      <c r="N707" s="71">
        <f>VLOOKUP($A707,'BASE LOSS COSTS'!$AT$14:$AU$28,2,FALSE)</f>
        <v>0.62</v>
      </c>
      <c r="O707" s="71">
        <f>VLOOKUP($A707,'BASE LOSS COSTS'!$AW$14:$AX$28,2,FALSE)</f>
        <v>1.25</v>
      </c>
      <c r="P707" s="71">
        <f>VLOOKUP($A707,'BASE LOSS COSTS'!$AZ$14:$BA$28,2,FALSE)</f>
        <v>1.87</v>
      </c>
      <c r="Q707" s="49">
        <f>VLOOKUP(A707,'BASE LOSS COSTS'!$D$55:$E$69,2)</f>
        <v>8</v>
      </c>
      <c r="R707" s="49">
        <f>VLOOKUP(A707,'BASE LOSS COSTS'!$V$55:$W$69,2)</f>
        <v>6</v>
      </c>
      <c r="S707" s="57">
        <f>VLOOKUP(A707,'BASE LOSS COSTS'!$J$14:$K$28,2)</f>
        <v>403</v>
      </c>
      <c r="T707" s="49">
        <f>VLOOKUP(A707,'BASE LOSS COSTS'!$G$55:$H$69,2)</f>
        <v>11</v>
      </c>
      <c r="U707" s="57">
        <f>VLOOKUP(A707,'BASE LOSS COSTS'!$M$14:$N$28,2)</f>
        <v>1825</v>
      </c>
      <c r="V707" s="71">
        <f>VLOOKUP($A707,'BASE LOSS COSTS'!$BC$14:$BD$28,2,FALSE)</f>
        <v>2.52</v>
      </c>
      <c r="W707" s="71">
        <f>VLOOKUP($A707,'BASE LOSS COSTS'!$BF$14:$BG$28,2,FALSE)</f>
        <v>3.15</v>
      </c>
      <c r="X707" s="71">
        <f>VLOOKUP($A707,'BASE LOSS COSTS'!$BI$14:$BJ$28,2,FALSE)</f>
        <v>3.78</v>
      </c>
      <c r="Y707" s="57">
        <f>VLOOKUP(A707,'BASE LOSS COSTS'!$J$55:$K$69,2)</f>
        <v>32</v>
      </c>
      <c r="Z707" s="57">
        <f>VLOOKUP(A707,'BASE LOSS COSTS'!$Y$55:$Z$69,2)</f>
        <v>26</v>
      </c>
      <c r="AA707" s="57">
        <f>VLOOKUP(A707,'BASE LOSS COSTS'!$P$14:$Q$28,2)</f>
        <v>433</v>
      </c>
      <c r="AB707" s="71">
        <f>VLOOKUP($A707,'BASE LOSS COSTS'!$BL$14:$BM$28,2,FALSE)</f>
        <v>1.26</v>
      </c>
      <c r="AC707" s="71">
        <f>VLOOKUP($A707,'BASE LOSS COSTS'!$BO$14:$BP$28,2,FALSE)</f>
        <v>1.89</v>
      </c>
      <c r="AD707" s="71">
        <f>VLOOKUP($A707,'BASE LOSS COSTS'!$BR$14:$BS$28,2,FALSE)</f>
        <v>2.52</v>
      </c>
      <c r="AE707" s="57">
        <f>VLOOKUP(A707,'BASE LOSS COSTS'!$M$55:$N$69,2)</f>
        <v>3</v>
      </c>
      <c r="AF707" s="57">
        <f>VLOOKUP(A707,'BASE LOSS COSTS'!$S$14:$T$28,2)</f>
        <v>173</v>
      </c>
      <c r="AG707" s="71">
        <f>VLOOKUP($A707,'BASE LOSS COSTS'!$BU$14:$BV$28,2,FALSE)</f>
        <v>14.49</v>
      </c>
      <c r="AH707" s="71">
        <f>VLOOKUP($A707,'BASE LOSS COSTS'!$BX$14:$BY$28,2,FALSE)</f>
        <v>17.010000000000002</v>
      </c>
      <c r="AI707" s="71">
        <f>VLOOKUP($A707,'BASE LOSS COSTS'!$CA$14:$CB$28,2,FALSE)</f>
        <v>20.16</v>
      </c>
      <c r="AJ707" s="57">
        <f>VLOOKUP(A707,'BASE LOSS COSTS'!$P$55:$Q$69,2)</f>
        <v>3</v>
      </c>
      <c r="AK707" s="57">
        <f>VLOOKUP(A707,'BASE LOSS COSTS'!$V$14:$W$28,2)</f>
        <v>1434</v>
      </c>
      <c r="AL707" s="71">
        <f>VLOOKUP($A707,'BASE LOSS COSTS'!$CD$14:$CE$28,2,FALSE)</f>
        <v>57.96</v>
      </c>
      <c r="AM707" s="71">
        <f>VLOOKUP($A707,'BASE LOSS COSTS'!$CG$14:$CH$28,2,FALSE)</f>
        <v>65.52</v>
      </c>
      <c r="AN707" s="71">
        <f>VLOOKUP($A707,'BASE LOSS COSTS'!$CJ$14:$CK$28,2,FALSE)</f>
        <v>90.72</v>
      </c>
      <c r="AO707" s="57">
        <f>VLOOKUP(A707,'BASE LOSS COSTS'!$S$55:$T$69,2)</f>
        <v>29</v>
      </c>
      <c r="AP707" s="49">
        <f>ROUND('LOSS COST BY TERRITORY AND ZIP'!$AP707*VLOOKUP(TEXT(A707,"000"),'OFF-BALANCE FACTORS'!$B$2:$H$100,4),0)</f>
        <v>214</v>
      </c>
      <c r="AQ707" s="49">
        <f>ROUND('LOSS COST BY TERRITORY AND ZIP'!$AQ707*VLOOKUP(TEXT(A707,"000"),'OFF-BALANCE FACTORS'!$B$2:$H$100,4),0)</f>
        <v>185</v>
      </c>
      <c r="AR707" s="57">
        <f>VLOOKUP(A707,'BASE LOSS COSTS'!$G$35:$H$49,2)</f>
        <v>223</v>
      </c>
      <c r="AS707" s="57">
        <f>VLOOKUP(A707,'BASE LOSS COSTS'!$J$35:$K$49,2)</f>
        <v>223</v>
      </c>
      <c r="AT707" s="57">
        <f>VLOOKUP(A707,'BASE LOSS COSTS'!$M$35:$N$49,2)</f>
        <v>193</v>
      </c>
      <c r="AU707" s="57">
        <f>VLOOKUP(A707,'BASE LOSS COSTS'!$P$35:$Q$49,2)</f>
        <v>193</v>
      </c>
      <c r="AV707" s="57">
        <f>VLOOKUP(A707,'BASE LOSS COSTS'!$S$35:$T$49,2)</f>
        <v>102</v>
      </c>
      <c r="AW707" s="57">
        <f>VLOOKUP(A707,'BASE LOSS COSTS'!$V$35:$W$49,2)</f>
        <v>102</v>
      </c>
      <c r="AX707" s="57">
        <f>VLOOKUP(A707,'BASE LOSS COSTS'!$Y$35:$Z$49,2)</f>
        <v>88</v>
      </c>
      <c r="AY707" s="57">
        <f>VLOOKUP(A707,'BASE LOSS COSTS'!$AB$35:$AC$49,2)</f>
        <v>88</v>
      </c>
      <c r="AZ707" s="49">
        <f>ROUND('LOSS COST BY TERRITORY AND ZIP'!$AZ707*VLOOKUP(TEXT(A707,"000"),'OFF-BALANCE FACTORS'!$B$2:$H$100,3),0)</f>
        <v>266</v>
      </c>
      <c r="BA707" s="57">
        <f>VLOOKUP(A707,'BASE LOSS COSTS'!$AH$35:$AI$49,2)</f>
        <v>307</v>
      </c>
      <c r="BB707" s="57">
        <f>VLOOKUP(A707,'BASE LOSS COSTS'!$AK$35:$AL$49,2)</f>
        <v>307</v>
      </c>
      <c r="BC707" s="57">
        <f>VLOOKUP(A707,'BASE LOSS COSTS'!$AN$35:$AO$49,2)</f>
        <v>91</v>
      </c>
      <c r="BD707" s="57">
        <f>VLOOKUP(A707,'BASE LOSS COSTS'!$AQ$35:$AR$49,2)</f>
        <v>91</v>
      </c>
      <c r="BE707" s="49">
        <f>ROUND('LOSS COST BY TERRITORY AND ZIP'!$BE707*VLOOKUP(TEXT(A707,"000"),'OFF-BALANCE FACTORS'!$B$2:$H$100,7),0)</f>
        <v>211</v>
      </c>
      <c r="BF707" s="62">
        <f t="shared" si="10"/>
        <v>182</v>
      </c>
      <c r="BG707" s="49">
        <f>ROUND('LOSS COST BY TERRITORY AND ZIP'!$BG707*VLOOKUP(TEXT(A707,"000"),'OFF-BALANCE FACTORS'!$B$2:$H$100,6),0)</f>
        <v>314</v>
      </c>
      <c r="BH707" s="38"/>
      <c r="BI707" s="38"/>
      <c r="BJ707" s="38"/>
      <c r="BK707" s="38"/>
      <c r="BL707" s="38"/>
      <c r="BM707" s="38"/>
      <c r="BN707" s="38"/>
      <c r="BO707" s="38"/>
      <c r="BP707" s="38"/>
      <c r="BQ707" s="38"/>
      <c r="BR707" s="38"/>
      <c r="BS707" s="38"/>
      <c r="BT707" s="38"/>
      <c r="BU707" s="38"/>
      <c r="BV707" s="38"/>
      <c r="BW707" s="38"/>
      <c r="BX707" s="38"/>
      <c r="BY707" s="38"/>
      <c r="BZ707" s="38"/>
      <c r="CA707" s="38"/>
      <c r="CB707" s="38"/>
      <c r="CC707" s="38"/>
      <c r="CD707" s="38"/>
      <c r="CE707" s="38"/>
      <c r="CF707" s="39"/>
      <c r="CG707" s="39"/>
    </row>
    <row r="708" spans="1:85">
      <c r="A708" s="41">
        <v>129</v>
      </c>
      <c r="B708" s="41">
        <v>66160</v>
      </c>
      <c r="C708" s="49">
        <f>ROUND('LOSS COST BY TERRITORY AND ZIP'!$C708*VLOOKUP(TEXT(A708,"000"),'OFF-BALANCE FACTORS'!$B$2:$H$100,2),0)</f>
        <v>439</v>
      </c>
      <c r="D708" s="70">
        <f>VLOOKUP($A708,'BASE LOSS COSTS'!$Y$14:$Z$28,2,FALSE)</f>
        <v>1.26</v>
      </c>
      <c r="E708" s="70">
        <f>VLOOKUP($A708,'BASE LOSS COSTS'!$AB$14:$AC$28,2,FALSE)</f>
        <v>1.89</v>
      </c>
      <c r="F708" s="70">
        <f>VLOOKUP($A708,'BASE LOSS COSTS'!$AE$14:$AF$28,2,FALSE)</f>
        <v>2.52</v>
      </c>
      <c r="G708" s="49">
        <f>VLOOKUP(A708,'BASE LOSS COSTS'!$A$55:$B$69,2)</f>
        <v>5</v>
      </c>
      <c r="H708" s="49">
        <f>ROUND('LOSS COST BY TERRITORY AND ZIP'!$H708*VLOOKUP(TEXT(A708,"000"),'OFF-BALANCE FACTORS'!$B$2:$H$100,5),0)</f>
        <v>327</v>
      </c>
      <c r="I708" s="57">
        <f>VLOOKUP($A708,'BASE LOSS COSTS'!$AH$14:$AI$28,2,FALSE)</f>
        <v>2</v>
      </c>
      <c r="J708" s="57">
        <f>VLOOKUP($A708,'BASE LOSS COSTS'!$AK$14:$AL$28,2,FALSE)</f>
        <v>3</v>
      </c>
      <c r="K708" s="57">
        <f>VLOOKUP($A708,'BASE LOSS COSTS'!$AN$14:$AO$28,2,FALSE)</f>
        <v>6</v>
      </c>
      <c r="L708" s="57">
        <f>VLOOKUP($A708,'BASE LOSS COSTS'!$AQ$14:$AR$28,2,FALSE)</f>
        <v>10</v>
      </c>
      <c r="M708" s="49">
        <f>ROUND('LOSS COST BY TERRITORY AND ZIP'!$M708*VLOOKUP(TEXT(A708,"000"),'OFF-BALANCE FACTORS'!$B$2:$H$100,5),0)</f>
        <v>249</v>
      </c>
      <c r="N708" s="71">
        <f>VLOOKUP($A708,'BASE LOSS COSTS'!$AT$14:$AU$28,2,FALSE)</f>
        <v>0.62</v>
      </c>
      <c r="O708" s="71">
        <f>VLOOKUP($A708,'BASE LOSS COSTS'!$AW$14:$AX$28,2,FALSE)</f>
        <v>1.25</v>
      </c>
      <c r="P708" s="71">
        <f>VLOOKUP($A708,'BASE LOSS COSTS'!$AZ$14:$BA$28,2,FALSE)</f>
        <v>1.87</v>
      </c>
      <c r="Q708" s="49">
        <f>VLOOKUP(A708,'BASE LOSS COSTS'!$D$55:$E$69,2)</f>
        <v>8</v>
      </c>
      <c r="R708" s="49">
        <f>VLOOKUP(A708,'BASE LOSS COSTS'!$V$55:$W$69,2)</f>
        <v>6</v>
      </c>
      <c r="S708" s="57">
        <f>VLOOKUP(A708,'BASE LOSS COSTS'!$J$14:$K$28,2)</f>
        <v>403</v>
      </c>
      <c r="T708" s="49">
        <f>VLOOKUP(A708,'BASE LOSS COSTS'!$G$55:$H$69,2)</f>
        <v>11</v>
      </c>
      <c r="U708" s="57">
        <f>VLOOKUP(A708,'BASE LOSS COSTS'!$M$14:$N$28,2)</f>
        <v>1825</v>
      </c>
      <c r="V708" s="71">
        <f>VLOOKUP($A708,'BASE LOSS COSTS'!$BC$14:$BD$28,2,FALSE)</f>
        <v>2.52</v>
      </c>
      <c r="W708" s="71">
        <f>VLOOKUP($A708,'BASE LOSS COSTS'!$BF$14:$BG$28,2,FALSE)</f>
        <v>3.15</v>
      </c>
      <c r="X708" s="71">
        <f>VLOOKUP($A708,'BASE LOSS COSTS'!$BI$14:$BJ$28,2,FALSE)</f>
        <v>3.78</v>
      </c>
      <c r="Y708" s="57">
        <f>VLOOKUP(A708,'BASE LOSS COSTS'!$J$55:$K$69,2)</f>
        <v>32</v>
      </c>
      <c r="Z708" s="57">
        <f>VLOOKUP(A708,'BASE LOSS COSTS'!$Y$55:$Z$69,2)</f>
        <v>26</v>
      </c>
      <c r="AA708" s="57">
        <f>VLOOKUP(A708,'BASE LOSS COSTS'!$P$14:$Q$28,2)</f>
        <v>433</v>
      </c>
      <c r="AB708" s="71">
        <f>VLOOKUP($A708,'BASE LOSS COSTS'!$BL$14:$BM$28,2,FALSE)</f>
        <v>1.26</v>
      </c>
      <c r="AC708" s="71">
        <f>VLOOKUP($A708,'BASE LOSS COSTS'!$BO$14:$BP$28,2,FALSE)</f>
        <v>1.89</v>
      </c>
      <c r="AD708" s="71">
        <f>VLOOKUP($A708,'BASE LOSS COSTS'!$BR$14:$BS$28,2,FALSE)</f>
        <v>2.52</v>
      </c>
      <c r="AE708" s="57">
        <f>VLOOKUP(A708,'BASE LOSS COSTS'!$M$55:$N$69,2)</f>
        <v>3</v>
      </c>
      <c r="AF708" s="57">
        <f>VLOOKUP(A708,'BASE LOSS COSTS'!$S$14:$T$28,2)</f>
        <v>173</v>
      </c>
      <c r="AG708" s="71">
        <f>VLOOKUP($A708,'BASE LOSS COSTS'!$BU$14:$BV$28,2,FALSE)</f>
        <v>14.49</v>
      </c>
      <c r="AH708" s="71">
        <f>VLOOKUP($A708,'BASE LOSS COSTS'!$BX$14:$BY$28,2,FALSE)</f>
        <v>17.010000000000002</v>
      </c>
      <c r="AI708" s="71">
        <f>VLOOKUP($A708,'BASE LOSS COSTS'!$CA$14:$CB$28,2,FALSE)</f>
        <v>20.16</v>
      </c>
      <c r="AJ708" s="57">
        <f>VLOOKUP(A708,'BASE LOSS COSTS'!$P$55:$Q$69,2)</f>
        <v>3</v>
      </c>
      <c r="AK708" s="57">
        <f>VLOOKUP(A708,'BASE LOSS COSTS'!$V$14:$W$28,2)</f>
        <v>1434</v>
      </c>
      <c r="AL708" s="71">
        <f>VLOOKUP($A708,'BASE LOSS COSTS'!$CD$14:$CE$28,2,FALSE)</f>
        <v>57.96</v>
      </c>
      <c r="AM708" s="71">
        <f>VLOOKUP($A708,'BASE LOSS COSTS'!$CG$14:$CH$28,2,FALSE)</f>
        <v>65.52</v>
      </c>
      <c r="AN708" s="71">
        <f>VLOOKUP($A708,'BASE LOSS COSTS'!$CJ$14:$CK$28,2,FALSE)</f>
        <v>90.72</v>
      </c>
      <c r="AO708" s="57">
        <f>VLOOKUP(A708,'BASE LOSS COSTS'!$S$55:$T$69,2)</f>
        <v>29</v>
      </c>
      <c r="AP708" s="49">
        <f>ROUND('LOSS COST BY TERRITORY AND ZIP'!$AP708*VLOOKUP(TEXT(A708,"000"),'OFF-BALANCE FACTORS'!$B$2:$H$100,4),0)</f>
        <v>214</v>
      </c>
      <c r="AQ708" s="49">
        <f>ROUND('LOSS COST BY TERRITORY AND ZIP'!$AQ708*VLOOKUP(TEXT(A708,"000"),'OFF-BALANCE FACTORS'!$B$2:$H$100,4),0)</f>
        <v>185</v>
      </c>
      <c r="AR708" s="57">
        <f>VLOOKUP(A708,'BASE LOSS COSTS'!$G$35:$H$49,2)</f>
        <v>223</v>
      </c>
      <c r="AS708" s="57">
        <f>VLOOKUP(A708,'BASE LOSS COSTS'!$J$35:$K$49,2)</f>
        <v>223</v>
      </c>
      <c r="AT708" s="57">
        <f>VLOOKUP(A708,'BASE LOSS COSTS'!$M$35:$N$49,2)</f>
        <v>193</v>
      </c>
      <c r="AU708" s="57">
        <f>VLOOKUP(A708,'BASE LOSS COSTS'!$P$35:$Q$49,2)</f>
        <v>193</v>
      </c>
      <c r="AV708" s="57">
        <f>VLOOKUP(A708,'BASE LOSS COSTS'!$S$35:$T$49,2)</f>
        <v>102</v>
      </c>
      <c r="AW708" s="57">
        <f>VLOOKUP(A708,'BASE LOSS COSTS'!$V$35:$W$49,2)</f>
        <v>102</v>
      </c>
      <c r="AX708" s="57">
        <f>VLOOKUP(A708,'BASE LOSS COSTS'!$Y$35:$Z$49,2)</f>
        <v>88</v>
      </c>
      <c r="AY708" s="57">
        <f>VLOOKUP(A708,'BASE LOSS COSTS'!$AB$35:$AC$49,2)</f>
        <v>88</v>
      </c>
      <c r="AZ708" s="49">
        <f>ROUND('LOSS COST BY TERRITORY AND ZIP'!$AZ708*VLOOKUP(TEXT(A708,"000"),'OFF-BALANCE FACTORS'!$B$2:$H$100,3),0)</f>
        <v>266</v>
      </c>
      <c r="BA708" s="57">
        <f>VLOOKUP(A708,'BASE LOSS COSTS'!$AH$35:$AI$49,2)</f>
        <v>307</v>
      </c>
      <c r="BB708" s="57">
        <f>VLOOKUP(A708,'BASE LOSS COSTS'!$AK$35:$AL$49,2)</f>
        <v>307</v>
      </c>
      <c r="BC708" s="57">
        <f>VLOOKUP(A708,'BASE LOSS COSTS'!$AN$35:$AO$49,2)</f>
        <v>91</v>
      </c>
      <c r="BD708" s="57">
        <f>VLOOKUP(A708,'BASE LOSS COSTS'!$AQ$35:$AR$49,2)</f>
        <v>91</v>
      </c>
      <c r="BE708" s="49">
        <f>ROUND('LOSS COST BY TERRITORY AND ZIP'!$BE708*VLOOKUP(TEXT(A708,"000"),'OFF-BALANCE FACTORS'!$B$2:$H$100,7),0)</f>
        <v>211</v>
      </c>
      <c r="BF708" s="62">
        <f t="shared" si="10"/>
        <v>182</v>
      </c>
      <c r="BG708" s="49">
        <f>ROUND('LOSS COST BY TERRITORY AND ZIP'!$BG708*VLOOKUP(TEXT(A708,"000"),'OFF-BALANCE FACTORS'!$B$2:$H$100,6),0)</f>
        <v>314</v>
      </c>
      <c r="BH708" s="38"/>
      <c r="BI708" s="38"/>
      <c r="BJ708" s="38"/>
      <c r="BK708" s="38"/>
      <c r="BL708" s="38"/>
      <c r="BM708" s="38"/>
      <c r="BN708" s="38"/>
      <c r="BO708" s="38"/>
      <c r="BP708" s="38"/>
      <c r="BQ708" s="38"/>
      <c r="BR708" s="38"/>
      <c r="BS708" s="38"/>
      <c r="BT708" s="38"/>
      <c r="BU708" s="38"/>
      <c r="BV708" s="38"/>
      <c r="BW708" s="38"/>
      <c r="BX708" s="38"/>
      <c r="BY708" s="38"/>
      <c r="BZ708" s="38"/>
      <c r="CA708" s="38"/>
      <c r="CB708" s="38"/>
      <c r="CC708" s="38"/>
      <c r="CD708" s="38"/>
      <c r="CE708" s="38"/>
      <c r="CF708" s="39"/>
      <c r="CG708" s="39"/>
    </row>
    <row r="709" spans="1:85">
      <c r="A709" s="41">
        <v>130</v>
      </c>
      <c r="B709" s="41">
        <v>66104</v>
      </c>
      <c r="C709" s="49">
        <f>ROUND('LOSS COST BY TERRITORY AND ZIP'!$C709*VLOOKUP(TEXT(A709,"000"),'OFF-BALANCE FACTORS'!$B$2:$H$100,2),0)</f>
        <v>430</v>
      </c>
      <c r="D709" s="70">
        <f>VLOOKUP($A709,'BASE LOSS COSTS'!$Y$14:$Z$28,2,FALSE)</f>
        <v>1.26</v>
      </c>
      <c r="E709" s="70">
        <f>VLOOKUP($A709,'BASE LOSS COSTS'!$AB$14:$AC$28,2,FALSE)</f>
        <v>1.89</v>
      </c>
      <c r="F709" s="70">
        <f>VLOOKUP($A709,'BASE LOSS COSTS'!$AE$14:$AF$28,2,FALSE)</f>
        <v>2.52</v>
      </c>
      <c r="G709" s="49">
        <f>VLOOKUP(A709,'BASE LOSS COSTS'!$A$55:$B$69,2)</f>
        <v>3</v>
      </c>
      <c r="H709" s="49">
        <f>ROUND('LOSS COST BY TERRITORY AND ZIP'!$H709*VLOOKUP(TEXT(A709,"000"),'OFF-BALANCE FACTORS'!$B$2:$H$100,5),0)</f>
        <v>380</v>
      </c>
      <c r="I709" s="57">
        <f>VLOOKUP($A709,'BASE LOSS COSTS'!$AH$14:$AI$28,2,FALSE)</f>
        <v>2</v>
      </c>
      <c r="J709" s="57">
        <f>VLOOKUP($A709,'BASE LOSS COSTS'!$AK$14:$AL$28,2,FALSE)</f>
        <v>4</v>
      </c>
      <c r="K709" s="57">
        <f>VLOOKUP($A709,'BASE LOSS COSTS'!$AN$14:$AO$28,2,FALSE)</f>
        <v>7</v>
      </c>
      <c r="L709" s="57">
        <f>VLOOKUP($A709,'BASE LOSS COSTS'!$AQ$14:$AR$28,2,FALSE)</f>
        <v>12</v>
      </c>
      <c r="M709" s="49">
        <f>ROUND('LOSS COST BY TERRITORY AND ZIP'!$M709*VLOOKUP(TEXT(A709,"000"),'OFF-BALANCE FACTORS'!$B$2:$H$100,5),0)</f>
        <v>295</v>
      </c>
      <c r="N709" s="71">
        <f>VLOOKUP($A709,'BASE LOSS COSTS'!$AT$14:$AU$28,2,FALSE)</f>
        <v>0.62</v>
      </c>
      <c r="O709" s="71">
        <f>VLOOKUP($A709,'BASE LOSS COSTS'!$AW$14:$AX$28,2,FALSE)</f>
        <v>1.25</v>
      </c>
      <c r="P709" s="71">
        <f>VLOOKUP($A709,'BASE LOSS COSTS'!$AZ$14:$BA$28,2,FALSE)</f>
        <v>1.87</v>
      </c>
      <c r="Q709" s="49">
        <f>VLOOKUP(A709,'BASE LOSS COSTS'!$D$55:$E$69,2)</f>
        <v>7</v>
      </c>
      <c r="R709" s="49">
        <f>VLOOKUP(A709,'BASE LOSS COSTS'!$V$55:$W$69,2)</f>
        <v>5</v>
      </c>
      <c r="S709" s="57">
        <f>VLOOKUP(A709,'BASE LOSS COSTS'!$J$14:$K$28,2)</f>
        <v>415</v>
      </c>
      <c r="T709" s="49">
        <f>VLOOKUP(A709,'BASE LOSS COSTS'!$G$55:$H$69,2)</f>
        <v>7</v>
      </c>
      <c r="U709" s="57">
        <f>VLOOKUP(A709,'BASE LOSS COSTS'!$M$14:$N$28,2)</f>
        <v>1706</v>
      </c>
      <c r="V709" s="71">
        <f>VLOOKUP($A709,'BASE LOSS COSTS'!$BC$14:$BD$28,2,FALSE)</f>
        <v>3.15</v>
      </c>
      <c r="W709" s="71">
        <f>VLOOKUP($A709,'BASE LOSS COSTS'!$BF$14:$BG$28,2,FALSE)</f>
        <v>3.78</v>
      </c>
      <c r="X709" s="71">
        <f>VLOOKUP($A709,'BASE LOSS COSTS'!$BI$14:$BJ$28,2,FALSE)</f>
        <v>4.41</v>
      </c>
      <c r="Y709" s="57">
        <f>VLOOKUP(A709,'BASE LOSS COSTS'!$J$55:$K$69,2)</f>
        <v>19</v>
      </c>
      <c r="Z709" s="57">
        <f>VLOOKUP(A709,'BASE LOSS COSTS'!$Y$55:$Z$69,2)</f>
        <v>15</v>
      </c>
      <c r="AA709" s="57">
        <f>VLOOKUP(A709,'BASE LOSS COSTS'!$P$14:$Q$28,2)</f>
        <v>404</v>
      </c>
      <c r="AB709" s="71">
        <f>VLOOKUP($A709,'BASE LOSS COSTS'!$BL$14:$BM$28,2,FALSE)</f>
        <v>1.26</v>
      </c>
      <c r="AC709" s="71">
        <f>VLOOKUP($A709,'BASE LOSS COSTS'!$BO$14:$BP$28,2,FALSE)</f>
        <v>1.89</v>
      </c>
      <c r="AD709" s="71">
        <f>VLOOKUP($A709,'BASE LOSS COSTS'!$BR$14:$BS$28,2,FALSE)</f>
        <v>2.52</v>
      </c>
      <c r="AE709" s="57">
        <f>VLOOKUP(A709,'BASE LOSS COSTS'!$M$55:$N$69,2)</f>
        <v>2</v>
      </c>
      <c r="AF709" s="57">
        <f>VLOOKUP(A709,'BASE LOSS COSTS'!$S$14:$T$28,2)</f>
        <v>162</v>
      </c>
      <c r="AG709" s="71">
        <f>VLOOKUP($A709,'BASE LOSS COSTS'!$BU$14:$BV$28,2,FALSE)</f>
        <v>15.12</v>
      </c>
      <c r="AH709" s="71">
        <f>VLOOKUP($A709,'BASE LOSS COSTS'!$BX$14:$BY$28,2,FALSE)</f>
        <v>17.64</v>
      </c>
      <c r="AI709" s="71">
        <f>VLOOKUP($A709,'BASE LOSS COSTS'!$CA$14:$CB$28,2,FALSE)</f>
        <v>20.79</v>
      </c>
      <c r="AJ709" s="57">
        <f>VLOOKUP(A709,'BASE LOSS COSTS'!$P$55:$Q$69,2)</f>
        <v>2</v>
      </c>
      <c r="AK709" s="57">
        <f>VLOOKUP(A709,'BASE LOSS COSTS'!$V$14:$W$28,2)</f>
        <v>1340</v>
      </c>
      <c r="AL709" s="71">
        <f>VLOOKUP($A709,'BASE LOSS COSTS'!$CD$14:$CE$28,2,FALSE)</f>
        <v>63.63</v>
      </c>
      <c r="AM709" s="71">
        <f>VLOOKUP($A709,'BASE LOSS COSTS'!$CG$14:$CH$28,2,FALSE)</f>
        <v>71.819999999999993</v>
      </c>
      <c r="AN709" s="71">
        <f>VLOOKUP($A709,'BASE LOSS COSTS'!$CJ$14:$CK$28,2,FALSE)</f>
        <v>98.91</v>
      </c>
      <c r="AO709" s="57">
        <f>VLOOKUP(A709,'BASE LOSS COSTS'!$S$55:$T$69,2)</f>
        <v>18</v>
      </c>
      <c r="AP709" s="49">
        <f>ROUND('LOSS COST BY TERRITORY AND ZIP'!$AP709*VLOOKUP(TEXT(A709,"000"),'OFF-BALANCE FACTORS'!$B$2:$H$100,4),0)</f>
        <v>152</v>
      </c>
      <c r="AQ709" s="49">
        <f>ROUND('LOSS COST BY TERRITORY AND ZIP'!$AQ709*VLOOKUP(TEXT(A709,"000"),'OFF-BALANCE FACTORS'!$B$2:$H$100,4),0)</f>
        <v>131</v>
      </c>
      <c r="AR709" s="57">
        <f>VLOOKUP(A709,'BASE LOSS COSTS'!$G$35:$H$49,2)</f>
        <v>175</v>
      </c>
      <c r="AS709" s="57">
        <f>VLOOKUP(A709,'BASE LOSS COSTS'!$J$35:$K$49,2)</f>
        <v>175</v>
      </c>
      <c r="AT709" s="57">
        <f>VLOOKUP(A709,'BASE LOSS COSTS'!$M$35:$N$49,2)</f>
        <v>151</v>
      </c>
      <c r="AU709" s="57">
        <f>VLOOKUP(A709,'BASE LOSS COSTS'!$P$35:$Q$49,2)</f>
        <v>151</v>
      </c>
      <c r="AV709" s="57">
        <f>VLOOKUP(A709,'BASE LOSS COSTS'!$S$35:$T$49,2)</f>
        <v>80</v>
      </c>
      <c r="AW709" s="57">
        <f>VLOOKUP(A709,'BASE LOSS COSTS'!$V$35:$W$49,2)</f>
        <v>80</v>
      </c>
      <c r="AX709" s="57">
        <f>VLOOKUP(A709,'BASE LOSS COSTS'!$Y$35:$Z$49,2)</f>
        <v>69</v>
      </c>
      <c r="AY709" s="57">
        <f>VLOOKUP(A709,'BASE LOSS COSTS'!$AB$35:$AC$49,2)</f>
        <v>69</v>
      </c>
      <c r="AZ709" s="49">
        <f>ROUND('LOSS COST BY TERRITORY AND ZIP'!$AZ709*VLOOKUP(TEXT(A709,"000"),'OFF-BALANCE FACTORS'!$B$2:$H$100,3),0)</f>
        <v>219</v>
      </c>
      <c r="BA709" s="57">
        <f>VLOOKUP(A709,'BASE LOSS COSTS'!$AH$35:$AI$49,2)</f>
        <v>259</v>
      </c>
      <c r="BB709" s="57">
        <f>VLOOKUP(A709,'BASE LOSS COSTS'!$AK$35:$AL$49,2)</f>
        <v>259</v>
      </c>
      <c r="BC709" s="57">
        <f>VLOOKUP(A709,'BASE LOSS COSTS'!$AN$35:$AO$49,2)</f>
        <v>77</v>
      </c>
      <c r="BD709" s="57">
        <f>VLOOKUP(A709,'BASE LOSS COSTS'!$AQ$35:$AR$49,2)</f>
        <v>77</v>
      </c>
      <c r="BE709" s="49">
        <f>ROUND('LOSS COST BY TERRITORY AND ZIP'!$BE709*VLOOKUP(TEXT(A709,"000"),'OFF-BALANCE FACTORS'!$B$2:$H$100,7),0)</f>
        <v>129</v>
      </c>
      <c r="BF709" s="62">
        <f t="shared" si="10"/>
        <v>111</v>
      </c>
      <c r="BG709" s="49">
        <f>ROUND('LOSS COST BY TERRITORY AND ZIP'!$BG709*VLOOKUP(TEXT(A709,"000"),'OFF-BALANCE FACTORS'!$B$2:$H$100,6),0)</f>
        <v>369</v>
      </c>
      <c r="BH709" s="38"/>
      <c r="BI709" s="38"/>
      <c r="BJ709" s="38"/>
      <c r="BK709" s="38"/>
      <c r="BL709" s="38"/>
      <c r="BM709" s="38"/>
      <c r="BN709" s="38"/>
      <c r="BO709" s="38"/>
      <c r="BP709" s="38"/>
      <c r="BQ709" s="38"/>
      <c r="BR709" s="38"/>
      <c r="BS709" s="38"/>
      <c r="BT709" s="38"/>
      <c r="BU709" s="38"/>
      <c r="BV709" s="38"/>
      <c r="BW709" s="38"/>
      <c r="BX709" s="38"/>
      <c r="BY709" s="38"/>
      <c r="BZ709" s="38"/>
      <c r="CA709" s="38"/>
      <c r="CB709" s="38"/>
      <c r="CC709" s="38"/>
      <c r="CD709" s="38"/>
      <c r="CE709" s="38"/>
      <c r="CF709" s="39"/>
      <c r="CG709" s="39"/>
    </row>
    <row r="710" spans="1:85">
      <c r="A710" s="41">
        <v>130</v>
      </c>
      <c r="B710" s="41">
        <v>66112</v>
      </c>
      <c r="C710" s="49">
        <f>ROUND('LOSS COST BY TERRITORY AND ZIP'!$C710*VLOOKUP(TEXT(A710,"000"),'OFF-BALANCE FACTORS'!$B$2:$H$100,2),0)</f>
        <v>430</v>
      </c>
      <c r="D710" s="70">
        <f>VLOOKUP($A710,'BASE LOSS COSTS'!$Y$14:$Z$28,2,FALSE)</f>
        <v>1.26</v>
      </c>
      <c r="E710" s="70">
        <f>VLOOKUP($A710,'BASE LOSS COSTS'!$AB$14:$AC$28,2,FALSE)</f>
        <v>1.89</v>
      </c>
      <c r="F710" s="70">
        <f>VLOOKUP($A710,'BASE LOSS COSTS'!$AE$14:$AF$28,2,FALSE)</f>
        <v>2.52</v>
      </c>
      <c r="G710" s="49">
        <f>VLOOKUP(A710,'BASE LOSS COSTS'!$A$55:$B$69,2)</f>
        <v>3</v>
      </c>
      <c r="H710" s="49">
        <f>ROUND('LOSS COST BY TERRITORY AND ZIP'!$H710*VLOOKUP(TEXT(A710,"000"),'OFF-BALANCE FACTORS'!$B$2:$H$100,5),0)</f>
        <v>380</v>
      </c>
      <c r="I710" s="57">
        <f>VLOOKUP($A710,'BASE LOSS COSTS'!$AH$14:$AI$28,2,FALSE)</f>
        <v>2</v>
      </c>
      <c r="J710" s="57">
        <f>VLOOKUP($A710,'BASE LOSS COSTS'!$AK$14:$AL$28,2,FALSE)</f>
        <v>4</v>
      </c>
      <c r="K710" s="57">
        <f>VLOOKUP($A710,'BASE LOSS COSTS'!$AN$14:$AO$28,2,FALSE)</f>
        <v>7</v>
      </c>
      <c r="L710" s="57">
        <f>VLOOKUP($A710,'BASE LOSS COSTS'!$AQ$14:$AR$28,2,FALSE)</f>
        <v>12</v>
      </c>
      <c r="M710" s="49">
        <f>ROUND('LOSS COST BY TERRITORY AND ZIP'!$M710*VLOOKUP(TEXT(A710,"000"),'OFF-BALANCE FACTORS'!$B$2:$H$100,5),0)</f>
        <v>295</v>
      </c>
      <c r="N710" s="71">
        <f>VLOOKUP($A710,'BASE LOSS COSTS'!$AT$14:$AU$28,2,FALSE)</f>
        <v>0.62</v>
      </c>
      <c r="O710" s="71">
        <f>VLOOKUP($A710,'BASE LOSS COSTS'!$AW$14:$AX$28,2,FALSE)</f>
        <v>1.25</v>
      </c>
      <c r="P710" s="71">
        <f>VLOOKUP($A710,'BASE LOSS COSTS'!$AZ$14:$BA$28,2,FALSE)</f>
        <v>1.87</v>
      </c>
      <c r="Q710" s="49">
        <f>VLOOKUP(A710,'BASE LOSS COSTS'!$D$55:$E$69,2)</f>
        <v>7</v>
      </c>
      <c r="R710" s="49">
        <f>VLOOKUP(A710,'BASE LOSS COSTS'!$V$55:$W$69,2)</f>
        <v>5</v>
      </c>
      <c r="S710" s="57">
        <f>VLOOKUP(A710,'BASE LOSS COSTS'!$J$14:$K$28,2)</f>
        <v>415</v>
      </c>
      <c r="T710" s="49">
        <f>VLOOKUP(A710,'BASE LOSS COSTS'!$G$55:$H$69,2)</f>
        <v>7</v>
      </c>
      <c r="U710" s="57">
        <f>VLOOKUP(A710,'BASE LOSS COSTS'!$M$14:$N$28,2)</f>
        <v>1706</v>
      </c>
      <c r="V710" s="71">
        <f>VLOOKUP($A710,'BASE LOSS COSTS'!$BC$14:$BD$28,2,FALSE)</f>
        <v>3.15</v>
      </c>
      <c r="W710" s="71">
        <f>VLOOKUP($A710,'BASE LOSS COSTS'!$BF$14:$BG$28,2,FALSE)</f>
        <v>3.78</v>
      </c>
      <c r="X710" s="71">
        <f>VLOOKUP($A710,'BASE LOSS COSTS'!$BI$14:$BJ$28,2,FALSE)</f>
        <v>4.41</v>
      </c>
      <c r="Y710" s="57">
        <f>VLOOKUP(A710,'BASE LOSS COSTS'!$J$55:$K$69,2)</f>
        <v>19</v>
      </c>
      <c r="Z710" s="57">
        <f>VLOOKUP(A710,'BASE LOSS COSTS'!$Y$55:$Z$69,2)</f>
        <v>15</v>
      </c>
      <c r="AA710" s="57">
        <f>VLOOKUP(A710,'BASE LOSS COSTS'!$P$14:$Q$28,2)</f>
        <v>404</v>
      </c>
      <c r="AB710" s="71">
        <f>VLOOKUP($A710,'BASE LOSS COSTS'!$BL$14:$BM$28,2,FALSE)</f>
        <v>1.26</v>
      </c>
      <c r="AC710" s="71">
        <f>VLOOKUP($A710,'BASE LOSS COSTS'!$BO$14:$BP$28,2,FALSE)</f>
        <v>1.89</v>
      </c>
      <c r="AD710" s="71">
        <f>VLOOKUP($A710,'BASE LOSS COSTS'!$BR$14:$BS$28,2,FALSE)</f>
        <v>2.52</v>
      </c>
      <c r="AE710" s="57">
        <f>VLOOKUP(A710,'BASE LOSS COSTS'!$M$55:$N$69,2)</f>
        <v>2</v>
      </c>
      <c r="AF710" s="57">
        <f>VLOOKUP(A710,'BASE LOSS COSTS'!$S$14:$T$28,2)</f>
        <v>162</v>
      </c>
      <c r="AG710" s="71">
        <f>VLOOKUP($A710,'BASE LOSS COSTS'!$BU$14:$BV$28,2,FALSE)</f>
        <v>15.12</v>
      </c>
      <c r="AH710" s="71">
        <f>VLOOKUP($A710,'BASE LOSS COSTS'!$BX$14:$BY$28,2,FALSE)</f>
        <v>17.64</v>
      </c>
      <c r="AI710" s="71">
        <f>VLOOKUP($A710,'BASE LOSS COSTS'!$CA$14:$CB$28,2,FALSE)</f>
        <v>20.79</v>
      </c>
      <c r="AJ710" s="57">
        <f>VLOOKUP(A710,'BASE LOSS COSTS'!$P$55:$Q$69,2)</f>
        <v>2</v>
      </c>
      <c r="AK710" s="57">
        <f>VLOOKUP(A710,'BASE LOSS COSTS'!$V$14:$W$28,2)</f>
        <v>1340</v>
      </c>
      <c r="AL710" s="71">
        <f>VLOOKUP($A710,'BASE LOSS COSTS'!$CD$14:$CE$28,2,FALSE)</f>
        <v>63.63</v>
      </c>
      <c r="AM710" s="71">
        <f>VLOOKUP($A710,'BASE LOSS COSTS'!$CG$14:$CH$28,2,FALSE)</f>
        <v>71.819999999999993</v>
      </c>
      <c r="AN710" s="71">
        <f>VLOOKUP($A710,'BASE LOSS COSTS'!$CJ$14:$CK$28,2,FALSE)</f>
        <v>98.91</v>
      </c>
      <c r="AO710" s="57">
        <f>VLOOKUP(A710,'BASE LOSS COSTS'!$S$55:$T$69,2)</f>
        <v>18</v>
      </c>
      <c r="AP710" s="49">
        <f>ROUND('LOSS COST BY TERRITORY AND ZIP'!$AP710*VLOOKUP(TEXT(A710,"000"),'OFF-BALANCE FACTORS'!$B$2:$H$100,4),0)</f>
        <v>152</v>
      </c>
      <c r="AQ710" s="49">
        <f>ROUND('LOSS COST BY TERRITORY AND ZIP'!$AQ710*VLOOKUP(TEXT(A710,"000"),'OFF-BALANCE FACTORS'!$B$2:$H$100,4),0)</f>
        <v>131</v>
      </c>
      <c r="AR710" s="57">
        <f>VLOOKUP(A710,'BASE LOSS COSTS'!$G$35:$H$49,2)</f>
        <v>175</v>
      </c>
      <c r="AS710" s="57">
        <f>VLOOKUP(A710,'BASE LOSS COSTS'!$J$35:$K$49,2)</f>
        <v>175</v>
      </c>
      <c r="AT710" s="57">
        <f>VLOOKUP(A710,'BASE LOSS COSTS'!$M$35:$N$49,2)</f>
        <v>151</v>
      </c>
      <c r="AU710" s="57">
        <f>VLOOKUP(A710,'BASE LOSS COSTS'!$P$35:$Q$49,2)</f>
        <v>151</v>
      </c>
      <c r="AV710" s="57">
        <f>VLOOKUP(A710,'BASE LOSS COSTS'!$S$35:$T$49,2)</f>
        <v>80</v>
      </c>
      <c r="AW710" s="57">
        <f>VLOOKUP(A710,'BASE LOSS COSTS'!$V$35:$W$49,2)</f>
        <v>80</v>
      </c>
      <c r="AX710" s="57">
        <f>VLOOKUP(A710,'BASE LOSS COSTS'!$Y$35:$Z$49,2)</f>
        <v>69</v>
      </c>
      <c r="AY710" s="57">
        <f>VLOOKUP(A710,'BASE LOSS COSTS'!$AB$35:$AC$49,2)</f>
        <v>69</v>
      </c>
      <c r="AZ710" s="49">
        <f>ROUND('LOSS COST BY TERRITORY AND ZIP'!$AZ710*VLOOKUP(TEXT(A710,"000"),'OFF-BALANCE FACTORS'!$B$2:$H$100,3),0)</f>
        <v>219</v>
      </c>
      <c r="BA710" s="57">
        <f>VLOOKUP(A710,'BASE LOSS COSTS'!$AH$35:$AI$49,2)</f>
        <v>259</v>
      </c>
      <c r="BB710" s="57">
        <f>VLOOKUP(A710,'BASE LOSS COSTS'!$AK$35:$AL$49,2)</f>
        <v>259</v>
      </c>
      <c r="BC710" s="57">
        <f>VLOOKUP(A710,'BASE LOSS COSTS'!$AN$35:$AO$49,2)</f>
        <v>77</v>
      </c>
      <c r="BD710" s="57">
        <f>VLOOKUP(A710,'BASE LOSS COSTS'!$AQ$35:$AR$49,2)</f>
        <v>77</v>
      </c>
      <c r="BE710" s="49">
        <f>ROUND('LOSS COST BY TERRITORY AND ZIP'!$BE710*VLOOKUP(TEXT(A710,"000"),'OFF-BALANCE FACTORS'!$B$2:$H$100,7),0)</f>
        <v>129</v>
      </c>
      <c r="BF710" s="62">
        <f t="shared" si="10"/>
        <v>111</v>
      </c>
      <c r="BG710" s="49">
        <f>ROUND('LOSS COST BY TERRITORY AND ZIP'!$BG710*VLOOKUP(TEXT(A710,"000"),'OFF-BALANCE FACTORS'!$B$2:$H$100,6),0)</f>
        <v>369</v>
      </c>
      <c r="BH710" s="38"/>
      <c r="BI710" s="38"/>
      <c r="BJ710" s="38"/>
      <c r="BK710" s="38"/>
      <c r="BL710" s="38"/>
      <c r="BM710" s="38"/>
      <c r="BN710" s="38"/>
      <c r="BO710" s="38"/>
      <c r="BP710" s="38"/>
      <c r="BQ710" s="38"/>
      <c r="BR710" s="38"/>
      <c r="BS710" s="38"/>
      <c r="BT710" s="38"/>
      <c r="BU710" s="38"/>
      <c r="BV710" s="38"/>
      <c r="BW710" s="38"/>
      <c r="BX710" s="38"/>
      <c r="BY710" s="38"/>
      <c r="BZ710" s="38"/>
      <c r="CA710" s="38"/>
      <c r="CB710" s="38"/>
      <c r="CC710" s="38"/>
      <c r="CD710" s="38"/>
      <c r="CE710" s="38"/>
      <c r="CF710" s="39"/>
      <c r="CG710" s="39"/>
    </row>
    <row r="711" spans="1:85">
      <c r="A711" s="41">
        <v>130</v>
      </c>
      <c r="B711" s="41">
        <v>66201</v>
      </c>
      <c r="C711" s="49">
        <f>ROUND('LOSS COST BY TERRITORY AND ZIP'!$C711*VLOOKUP(TEXT(A711,"000"),'OFF-BALANCE FACTORS'!$B$2:$H$100,2),0)</f>
        <v>430</v>
      </c>
      <c r="D711" s="70">
        <f>VLOOKUP($A711,'BASE LOSS COSTS'!$Y$14:$Z$28,2,FALSE)</f>
        <v>1.26</v>
      </c>
      <c r="E711" s="70">
        <f>VLOOKUP($A711,'BASE LOSS COSTS'!$AB$14:$AC$28,2,FALSE)</f>
        <v>1.89</v>
      </c>
      <c r="F711" s="70">
        <f>VLOOKUP($A711,'BASE LOSS COSTS'!$AE$14:$AF$28,2,FALSE)</f>
        <v>2.52</v>
      </c>
      <c r="G711" s="49">
        <f>VLOOKUP(A711,'BASE LOSS COSTS'!$A$55:$B$69,2)</f>
        <v>3</v>
      </c>
      <c r="H711" s="49">
        <f>ROUND('LOSS COST BY TERRITORY AND ZIP'!$H711*VLOOKUP(TEXT(A711,"000"),'OFF-BALANCE FACTORS'!$B$2:$H$100,5),0)</f>
        <v>380</v>
      </c>
      <c r="I711" s="57">
        <f>VLOOKUP($A711,'BASE LOSS COSTS'!$AH$14:$AI$28,2,FALSE)</f>
        <v>2</v>
      </c>
      <c r="J711" s="57">
        <f>VLOOKUP($A711,'BASE LOSS COSTS'!$AK$14:$AL$28,2,FALSE)</f>
        <v>4</v>
      </c>
      <c r="K711" s="57">
        <f>VLOOKUP($A711,'BASE LOSS COSTS'!$AN$14:$AO$28,2,FALSE)</f>
        <v>7</v>
      </c>
      <c r="L711" s="57">
        <f>VLOOKUP($A711,'BASE LOSS COSTS'!$AQ$14:$AR$28,2,FALSE)</f>
        <v>12</v>
      </c>
      <c r="M711" s="49">
        <f>ROUND('LOSS COST BY TERRITORY AND ZIP'!$M711*VLOOKUP(TEXT(A711,"000"),'OFF-BALANCE FACTORS'!$B$2:$H$100,5),0)</f>
        <v>295</v>
      </c>
      <c r="N711" s="71">
        <f>VLOOKUP($A711,'BASE LOSS COSTS'!$AT$14:$AU$28,2,FALSE)</f>
        <v>0.62</v>
      </c>
      <c r="O711" s="71">
        <f>VLOOKUP($A711,'BASE LOSS COSTS'!$AW$14:$AX$28,2,FALSE)</f>
        <v>1.25</v>
      </c>
      <c r="P711" s="71">
        <f>VLOOKUP($A711,'BASE LOSS COSTS'!$AZ$14:$BA$28,2,FALSE)</f>
        <v>1.87</v>
      </c>
      <c r="Q711" s="49">
        <f>VLOOKUP(A711,'BASE LOSS COSTS'!$D$55:$E$69,2)</f>
        <v>7</v>
      </c>
      <c r="R711" s="49">
        <f>VLOOKUP(A711,'BASE LOSS COSTS'!$V$55:$W$69,2)</f>
        <v>5</v>
      </c>
      <c r="S711" s="57">
        <f>VLOOKUP(A711,'BASE LOSS COSTS'!$J$14:$K$28,2)</f>
        <v>415</v>
      </c>
      <c r="T711" s="49">
        <f>VLOOKUP(A711,'BASE LOSS COSTS'!$G$55:$H$69,2)</f>
        <v>7</v>
      </c>
      <c r="U711" s="57">
        <f>VLOOKUP(A711,'BASE LOSS COSTS'!$M$14:$N$28,2)</f>
        <v>1706</v>
      </c>
      <c r="V711" s="71">
        <f>VLOOKUP($A711,'BASE LOSS COSTS'!$BC$14:$BD$28,2,FALSE)</f>
        <v>3.15</v>
      </c>
      <c r="W711" s="71">
        <f>VLOOKUP($A711,'BASE LOSS COSTS'!$BF$14:$BG$28,2,FALSE)</f>
        <v>3.78</v>
      </c>
      <c r="X711" s="71">
        <f>VLOOKUP($A711,'BASE LOSS COSTS'!$BI$14:$BJ$28,2,FALSE)</f>
        <v>4.41</v>
      </c>
      <c r="Y711" s="57">
        <f>VLOOKUP(A711,'BASE LOSS COSTS'!$J$55:$K$69,2)</f>
        <v>19</v>
      </c>
      <c r="Z711" s="57">
        <f>VLOOKUP(A711,'BASE LOSS COSTS'!$Y$55:$Z$69,2)</f>
        <v>15</v>
      </c>
      <c r="AA711" s="57">
        <f>VLOOKUP(A711,'BASE LOSS COSTS'!$P$14:$Q$28,2)</f>
        <v>404</v>
      </c>
      <c r="AB711" s="71">
        <f>VLOOKUP($A711,'BASE LOSS COSTS'!$BL$14:$BM$28,2,FALSE)</f>
        <v>1.26</v>
      </c>
      <c r="AC711" s="71">
        <f>VLOOKUP($A711,'BASE LOSS COSTS'!$BO$14:$BP$28,2,FALSE)</f>
        <v>1.89</v>
      </c>
      <c r="AD711" s="71">
        <f>VLOOKUP($A711,'BASE LOSS COSTS'!$BR$14:$BS$28,2,FALSE)</f>
        <v>2.52</v>
      </c>
      <c r="AE711" s="57">
        <f>VLOOKUP(A711,'BASE LOSS COSTS'!$M$55:$N$69,2)</f>
        <v>2</v>
      </c>
      <c r="AF711" s="57">
        <f>VLOOKUP(A711,'BASE LOSS COSTS'!$S$14:$T$28,2)</f>
        <v>162</v>
      </c>
      <c r="AG711" s="71">
        <f>VLOOKUP($A711,'BASE LOSS COSTS'!$BU$14:$BV$28,2,FALSE)</f>
        <v>15.12</v>
      </c>
      <c r="AH711" s="71">
        <f>VLOOKUP($A711,'BASE LOSS COSTS'!$BX$14:$BY$28,2,FALSE)</f>
        <v>17.64</v>
      </c>
      <c r="AI711" s="71">
        <f>VLOOKUP($A711,'BASE LOSS COSTS'!$CA$14:$CB$28,2,FALSE)</f>
        <v>20.79</v>
      </c>
      <c r="AJ711" s="57">
        <f>VLOOKUP(A711,'BASE LOSS COSTS'!$P$55:$Q$69,2)</f>
        <v>2</v>
      </c>
      <c r="AK711" s="57">
        <f>VLOOKUP(A711,'BASE LOSS COSTS'!$V$14:$W$28,2)</f>
        <v>1340</v>
      </c>
      <c r="AL711" s="71">
        <f>VLOOKUP($A711,'BASE LOSS COSTS'!$CD$14:$CE$28,2,FALSE)</f>
        <v>63.63</v>
      </c>
      <c r="AM711" s="71">
        <f>VLOOKUP($A711,'BASE LOSS COSTS'!$CG$14:$CH$28,2,FALSE)</f>
        <v>71.819999999999993</v>
      </c>
      <c r="AN711" s="71">
        <f>VLOOKUP($A711,'BASE LOSS COSTS'!$CJ$14:$CK$28,2,FALSE)</f>
        <v>98.91</v>
      </c>
      <c r="AO711" s="57">
        <f>VLOOKUP(A711,'BASE LOSS COSTS'!$S$55:$T$69,2)</f>
        <v>18</v>
      </c>
      <c r="AP711" s="49">
        <f>ROUND('LOSS COST BY TERRITORY AND ZIP'!$AP711*VLOOKUP(TEXT(A711,"000"),'OFF-BALANCE FACTORS'!$B$2:$H$100,4),0)</f>
        <v>152</v>
      </c>
      <c r="AQ711" s="49">
        <f>ROUND('LOSS COST BY TERRITORY AND ZIP'!$AQ711*VLOOKUP(TEXT(A711,"000"),'OFF-BALANCE FACTORS'!$B$2:$H$100,4),0)</f>
        <v>131</v>
      </c>
      <c r="AR711" s="57">
        <f>VLOOKUP(A711,'BASE LOSS COSTS'!$G$35:$H$49,2)</f>
        <v>175</v>
      </c>
      <c r="AS711" s="57">
        <f>VLOOKUP(A711,'BASE LOSS COSTS'!$J$35:$K$49,2)</f>
        <v>175</v>
      </c>
      <c r="AT711" s="57">
        <f>VLOOKUP(A711,'BASE LOSS COSTS'!$M$35:$N$49,2)</f>
        <v>151</v>
      </c>
      <c r="AU711" s="57">
        <f>VLOOKUP(A711,'BASE LOSS COSTS'!$P$35:$Q$49,2)</f>
        <v>151</v>
      </c>
      <c r="AV711" s="57">
        <f>VLOOKUP(A711,'BASE LOSS COSTS'!$S$35:$T$49,2)</f>
        <v>80</v>
      </c>
      <c r="AW711" s="57">
        <f>VLOOKUP(A711,'BASE LOSS COSTS'!$V$35:$W$49,2)</f>
        <v>80</v>
      </c>
      <c r="AX711" s="57">
        <f>VLOOKUP(A711,'BASE LOSS COSTS'!$Y$35:$Z$49,2)</f>
        <v>69</v>
      </c>
      <c r="AY711" s="57">
        <f>VLOOKUP(A711,'BASE LOSS COSTS'!$AB$35:$AC$49,2)</f>
        <v>69</v>
      </c>
      <c r="AZ711" s="49">
        <f>ROUND('LOSS COST BY TERRITORY AND ZIP'!$AZ711*VLOOKUP(TEXT(A711,"000"),'OFF-BALANCE FACTORS'!$B$2:$H$100,3),0)</f>
        <v>219</v>
      </c>
      <c r="BA711" s="57">
        <f>VLOOKUP(A711,'BASE LOSS COSTS'!$AH$35:$AI$49,2)</f>
        <v>259</v>
      </c>
      <c r="BB711" s="57">
        <f>VLOOKUP(A711,'BASE LOSS COSTS'!$AK$35:$AL$49,2)</f>
        <v>259</v>
      </c>
      <c r="BC711" s="57">
        <f>VLOOKUP(A711,'BASE LOSS COSTS'!$AN$35:$AO$49,2)</f>
        <v>77</v>
      </c>
      <c r="BD711" s="57">
        <f>VLOOKUP(A711,'BASE LOSS COSTS'!$AQ$35:$AR$49,2)</f>
        <v>77</v>
      </c>
      <c r="BE711" s="49">
        <f>ROUND('LOSS COST BY TERRITORY AND ZIP'!$BE711*VLOOKUP(TEXT(A711,"000"),'OFF-BALANCE FACTORS'!$B$2:$H$100,7),0)</f>
        <v>129</v>
      </c>
      <c r="BF711" s="62">
        <f t="shared" si="10"/>
        <v>111</v>
      </c>
      <c r="BG711" s="49">
        <f>ROUND('LOSS COST BY TERRITORY AND ZIP'!$BG711*VLOOKUP(TEXT(A711,"000"),'OFF-BALANCE FACTORS'!$B$2:$H$100,6),0)</f>
        <v>369</v>
      </c>
      <c r="BH711" s="38"/>
      <c r="BI711" s="38"/>
      <c r="BJ711" s="38"/>
      <c r="BK711" s="38"/>
      <c r="BL711" s="38"/>
      <c r="BM711" s="38"/>
      <c r="BN711" s="38"/>
      <c r="BO711" s="38"/>
      <c r="BP711" s="38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9"/>
      <c r="CG711" s="39"/>
    </row>
    <row r="712" spans="1:85">
      <c r="A712" s="41">
        <v>130</v>
      </c>
      <c r="B712" s="41">
        <v>66202</v>
      </c>
      <c r="C712" s="49">
        <f>ROUND('LOSS COST BY TERRITORY AND ZIP'!$C712*VLOOKUP(TEXT(A712,"000"),'OFF-BALANCE FACTORS'!$B$2:$H$100,2),0)</f>
        <v>430</v>
      </c>
      <c r="D712" s="70">
        <f>VLOOKUP($A712,'BASE LOSS COSTS'!$Y$14:$Z$28,2,FALSE)</f>
        <v>1.26</v>
      </c>
      <c r="E712" s="70">
        <f>VLOOKUP($A712,'BASE LOSS COSTS'!$AB$14:$AC$28,2,FALSE)</f>
        <v>1.89</v>
      </c>
      <c r="F712" s="70">
        <f>VLOOKUP($A712,'BASE LOSS COSTS'!$AE$14:$AF$28,2,FALSE)</f>
        <v>2.52</v>
      </c>
      <c r="G712" s="49">
        <f>VLOOKUP(A712,'BASE LOSS COSTS'!$A$55:$B$69,2)</f>
        <v>3</v>
      </c>
      <c r="H712" s="49">
        <f>ROUND('LOSS COST BY TERRITORY AND ZIP'!$H712*VLOOKUP(TEXT(A712,"000"),'OFF-BALANCE FACTORS'!$B$2:$H$100,5),0)</f>
        <v>380</v>
      </c>
      <c r="I712" s="57">
        <f>VLOOKUP($A712,'BASE LOSS COSTS'!$AH$14:$AI$28,2,FALSE)</f>
        <v>2</v>
      </c>
      <c r="J712" s="57">
        <f>VLOOKUP($A712,'BASE LOSS COSTS'!$AK$14:$AL$28,2,FALSE)</f>
        <v>4</v>
      </c>
      <c r="K712" s="57">
        <f>VLOOKUP($A712,'BASE LOSS COSTS'!$AN$14:$AO$28,2,FALSE)</f>
        <v>7</v>
      </c>
      <c r="L712" s="57">
        <f>VLOOKUP($A712,'BASE LOSS COSTS'!$AQ$14:$AR$28,2,FALSE)</f>
        <v>12</v>
      </c>
      <c r="M712" s="49">
        <f>ROUND('LOSS COST BY TERRITORY AND ZIP'!$M712*VLOOKUP(TEXT(A712,"000"),'OFF-BALANCE FACTORS'!$B$2:$H$100,5),0)</f>
        <v>295</v>
      </c>
      <c r="N712" s="71">
        <f>VLOOKUP($A712,'BASE LOSS COSTS'!$AT$14:$AU$28,2,FALSE)</f>
        <v>0.62</v>
      </c>
      <c r="O712" s="71">
        <f>VLOOKUP($A712,'BASE LOSS COSTS'!$AW$14:$AX$28,2,FALSE)</f>
        <v>1.25</v>
      </c>
      <c r="P712" s="71">
        <f>VLOOKUP($A712,'BASE LOSS COSTS'!$AZ$14:$BA$28,2,FALSE)</f>
        <v>1.87</v>
      </c>
      <c r="Q712" s="49">
        <f>VLOOKUP(A712,'BASE LOSS COSTS'!$D$55:$E$69,2)</f>
        <v>7</v>
      </c>
      <c r="R712" s="49">
        <f>VLOOKUP(A712,'BASE LOSS COSTS'!$V$55:$W$69,2)</f>
        <v>5</v>
      </c>
      <c r="S712" s="57">
        <f>VLOOKUP(A712,'BASE LOSS COSTS'!$J$14:$K$28,2)</f>
        <v>415</v>
      </c>
      <c r="T712" s="49">
        <f>VLOOKUP(A712,'BASE LOSS COSTS'!$G$55:$H$69,2)</f>
        <v>7</v>
      </c>
      <c r="U712" s="57">
        <f>VLOOKUP(A712,'BASE LOSS COSTS'!$M$14:$N$28,2)</f>
        <v>1706</v>
      </c>
      <c r="V712" s="71">
        <f>VLOOKUP($A712,'BASE LOSS COSTS'!$BC$14:$BD$28,2,FALSE)</f>
        <v>3.15</v>
      </c>
      <c r="W712" s="71">
        <f>VLOOKUP($A712,'BASE LOSS COSTS'!$BF$14:$BG$28,2,FALSE)</f>
        <v>3.78</v>
      </c>
      <c r="X712" s="71">
        <f>VLOOKUP($A712,'BASE LOSS COSTS'!$BI$14:$BJ$28,2,FALSE)</f>
        <v>4.41</v>
      </c>
      <c r="Y712" s="57">
        <f>VLOOKUP(A712,'BASE LOSS COSTS'!$J$55:$K$69,2)</f>
        <v>19</v>
      </c>
      <c r="Z712" s="57">
        <f>VLOOKUP(A712,'BASE LOSS COSTS'!$Y$55:$Z$69,2)</f>
        <v>15</v>
      </c>
      <c r="AA712" s="57">
        <f>VLOOKUP(A712,'BASE LOSS COSTS'!$P$14:$Q$28,2)</f>
        <v>404</v>
      </c>
      <c r="AB712" s="71">
        <f>VLOOKUP($A712,'BASE LOSS COSTS'!$BL$14:$BM$28,2,FALSE)</f>
        <v>1.26</v>
      </c>
      <c r="AC712" s="71">
        <f>VLOOKUP($A712,'BASE LOSS COSTS'!$BO$14:$BP$28,2,FALSE)</f>
        <v>1.89</v>
      </c>
      <c r="AD712" s="71">
        <f>VLOOKUP($A712,'BASE LOSS COSTS'!$BR$14:$BS$28,2,FALSE)</f>
        <v>2.52</v>
      </c>
      <c r="AE712" s="57">
        <f>VLOOKUP(A712,'BASE LOSS COSTS'!$M$55:$N$69,2)</f>
        <v>2</v>
      </c>
      <c r="AF712" s="57">
        <f>VLOOKUP(A712,'BASE LOSS COSTS'!$S$14:$T$28,2)</f>
        <v>162</v>
      </c>
      <c r="AG712" s="71">
        <f>VLOOKUP($A712,'BASE LOSS COSTS'!$BU$14:$BV$28,2,FALSE)</f>
        <v>15.12</v>
      </c>
      <c r="AH712" s="71">
        <f>VLOOKUP($A712,'BASE LOSS COSTS'!$BX$14:$BY$28,2,FALSE)</f>
        <v>17.64</v>
      </c>
      <c r="AI712" s="71">
        <f>VLOOKUP($A712,'BASE LOSS COSTS'!$CA$14:$CB$28,2,FALSE)</f>
        <v>20.79</v>
      </c>
      <c r="AJ712" s="57">
        <f>VLOOKUP(A712,'BASE LOSS COSTS'!$P$55:$Q$69,2)</f>
        <v>2</v>
      </c>
      <c r="AK712" s="57">
        <f>VLOOKUP(A712,'BASE LOSS COSTS'!$V$14:$W$28,2)</f>
        <v>1340</v>
      </c>
      <c r="AL712" s="71">
        <f>VLOOKUP($A712,'BASE LOSS COSTS'!$CD$14:$CE$28,2,FALSE)</f>
        <v>63.63</v>
      </c>
      <c r="AM712" s="71">
        <f>VLOOKUP($A712,'BASE LOSS COSTS'!$CG$14:$CH$28,2,FALSE)</f>
        <v>71.819999999999993</v>
      </c>
      <c r="AN712" s="71">
        <f>VLOOKUP($A712,'BASE LOSS COSTS'!$CJ$14:$CK$28,2,FALSE)</f>
        <v>98.91</v>
      </c>
      <c r="AO712" s="57">
        <f>VLOOKUP(A712,'BASE LOSS COSTS'!$S$55:$T$69,2)</f>
        <v>18</v>
      </c>
      <c r="AP712" s="49">
        <f>ROUND('LOSS COST BY TERRITORY AND ZIP'!$AP712*VLOOKUP(TEXT(A712,"000"),'OFF-BALANCE FACTORS'!$B$2:$H$100,4),0)</f>
        <v>152</v>
      </c>
      <c r="AQ712" s="49">
        <f>ROUND('LOSS COST BY TERRITORY AND ZIP'!$AQ712*VLOOKUP(TEXT(A712,"000"),'OFF-BALANCE FACTORS'!$B$2:$H$100,4),0)</f>
        <v>131</v>
      </c>
      <c r="AR712" s="57">
        <f>VLOOKUP(A712,'BASE LOSS COSTS'!$G$35:$H$49,2)</f>
        <v>175</v>
      </c>
      <c r="AS712" s="57">
        <f>VLOOKUP(A712,'BASE LOSS COSTS'!$J$35:$K$49,2)</f>
        <v>175</v>
      </c>
      <c r="AT712" s="57">
        <f>VLOOKUP(A712,'BASE LOSS COSTS'!$M$35:$N$49,2)</f>
        <v>151</v>
      </c>
      <c r="AU712" s="57">
        <f>VLOOKUP(A712,'BASE LOSS COSTS'!$P$35:$Q$49,2)</f>
        <v>151</v>
      </c>
      <c r="AV712" s="57">
        <f>VLOOKUP(A712,'BASE LOSS COSTS'!$S$35:$T$49,2)</f>
        <v>80</v>
      </c>
      <c r="AW712" s="57">
        <f>VLOOKUP(A712,'BASE LOSS COSTS'!$V$35:$W$49,2)</f>
        <v>80</v>
      </c>
      <c r="AX712" s="57">
        <f>VLOOKUP(A712,'BASE LOSS COSTS'!$Y$35:$Z$49,2)</f>
        <v>69</v>
      </c>
      <c r="AY712" s="57">
        <f>VLOOKUP(A712,'BASE LOSS COSTS'!$AB$35:$AC$49,2)</f>
        <v>69</v>
      </c>
      <c r="AZ712" s="49">
        <f>ROUND('LOSS COST BY TERRITORY AND ZIP'!$AZ712*VLOOKUP(TEXT(A712,"000"),'OFF-BALANCE FACTORS'!$B$2:$H$100,3),0)</f>
        <v>219</v>
      </c>
      <c r="BA712" s="57">
        <f>VLOOKUP(A712,'BASE LOSS COSTS'!$AH$35:$AI$49,2)</f>
        <v>259</v>
      </c>
      <c r="BB712" s="57">
        <f>VLOOKUP(A712,'BASE LOSS COSTS'!$AK$35:$AL$49,2)</f>
        <v>259</v>
      </c>
      <c r="BC712" s="57">
        <f>VLOOKUP(A712,'BASE LOSS COSTS'!$AN$35:$AO$49,2)</f>
        <v>77</v>
      </c>
      <c r="BD712" s="57">
        <f>VLOOKUP(A712,'BASE LOSS COSTS'!$AQ$35:$AR$49,2)</f>
        <v>77</v>
      </c>
      <c r="BE712" s="49">
        <f>ROUND('LOSS COST BY TERRITORY AND ZIP'!$BE712*VLOOKUP(TEXT(A712,"000"),'OFF-BALANCE FACTORS'!$B$2:$H$100,7),0)</f>
        <v>129</v>
      </c>
      <c r="BF712" s="62">
        <f t="shared" si="10"/>
        <v>111</v>
      </c>
      <c r="BG712" s="49">
        <f>ROUND('LOSS COST BY TERRITORY AND ZIP'!$BG712*VLOOKUP(TEXT(A712,"000"),'OFF-BALANCE FACTORS'!$B$2:$H$100,6),0)</f>
        <v>369</v>
      </c>
      <c r="BH712" s="38"/>
      <c r="BI712" s="38"/>
      <c r="BJ712" s="38"/>
      <c r="BK712" s="38"/>
      <c r="BL712" s="38"/>
      <c r="BM712" s="38"/>
      <c r="BN712" s="38"/>
      <c r="BO712" s="38"/>
      <c r="BP712" s="38"/>
      <c r="BQ712" s="38"/>
      <c r="BR712" s="38"/>
      <c r="BS712" s="38"/>
      <c r="BT712" s="38"/>
      <c r="BU712" s="38"/>
      <c r="BV712" s="38"/>
      <c r="BW712" s="38"/>
      <c r="BX712" s="38"/>
      <c r="BY712" s="38"/>
      <c r="BZ712" s="38"/>
      <c r="CA712" s="38"/>
      <c r="CB712" s="38"/>
      <c r="CC712" s="38"/>
      <c r="CD712" s="38"/>
      <c r="CE712" s="38"/>
      <c r="CF712" s="39"/>
      <c r="CG712" s="39"/>
    </row>
    <row r="713" spans="1:85">
      <c r="A713" s="41">
        <v>130</v>
      </c>
      <c r="B713" s="41">
        <v>66203</v>
      </c>
      <c r="C713" s="49">
        <f>ROUND('LOSS COST BY TERRITORY AND ZIP'!$C713*VLOOKUP(TEXT(A713,"000"),'OFF-BALANCE FACTORS'!$B$2:$H$100,2),0)</f>
        <v>430</v>
      </c>
      <c r="D713" s="70">
        <f>VLOOKUP($A713,'BASE LOSS COSTS'!$Y$14:$Z$28,2,FALSE)</f>
        <v>1.26</v>
      </c>
      <c r="E713" s="70">
        <f>VLOOKUP($A713,'BASE LOSS COSTS'!$AB$14:$AC$28,2,FALSE)</f>
        <v>1.89</v>
      </c>
      <c r="F713" s="70">
        <f>VLOOKUP($A713,'BASE LOSS COSTS'!$AE$14:$AF$28,2,FALSE)</f>
        <v>2.52</v>
      </c>
      <c r="G713" s="49">
        <f>VLOOKUP(A713,'BASE LOSS COSTS'!$A$55:$B$69,2)</f>
        <v>3</v>
      </c>
      <c r="H713" s="49">
        <f>ROUND('LOSS COST BY TERRITORY AND ZIP'!$H713*VLOOKUP(TEXT(A713,"000"),'OFF-BALANCE FACTORS'!$B$2:$H$100,5),0)</f>
        <v>380</v>
      </c>
      <c r="I713" s="57">
        <f>VLOOKUP($A713,'BASE LOSS COSTS'!$AH$14:$AI$28,2,FALSE)</f>
        <v>2</v>
      </c>
      <c r="J713" s="57">
        <f>VLOOKUP($A713,'BASE LOSS COSTS'!$AK$14:$AL$28,2,FALSE)</f>
        <v>4</v>
      </c>
      <c r="K713" s="57">
        <f>VLOOKUP($A713,'BASE LOSS COSTS'!$AN$14:$AO$28,2,FALSE)</f>
        <v>7</v>
      </c>
      <c r="L713" s="57">
        <f>VLOOKUP($A713,'BASE LOSS COSTS'!$AQ$14:$AR$28,2,FALSE)</f>
        <v>12</v>
      </c>
      <c r="M713" s="49">
        <f>ROUND('LOSS COST BY TERRITORY AND ZIP'!$M713*VLOOKUP(TEXT(A713,"000"),'OFF-BALANCE FACTORS'!$B$2:$H$100,5),0)</f>
        <v>295</v>
      </c>
      <c r="N713" s="71">
        <f>VLOOKUP($A713,'BASE LOSS COSTS'!$AT$14:$AU$28,2,FALSE)</f>
        <v>0.62</v>
      </c>
      <c r="O713" s="71">
        <f>VLOOKUP($A713,'BASE LOSS COSTS'!$AW$14:$AX$28,2,FALSE)</f>
        <v>1.25</v>
      </c>
      <c r="P713" s="71">
        <f>VLOOKUP($A713,'BASE LOSS COSTS'!$AZ$14:$BA$28,2,FALSE)</f>
        <v>1.87</v>
      </c>
      <c r="Q713" s="49">
        <f>VLOOKUP(A713,'BASE LOSS COSTS'!$D$55:$E$69,2)</f>
        <v>7</v>
      </c>
      <c r="R713" s="49">
        <f>VLOOKUP(A713,'BASE LOSS COSTS'!$V$55:$W$69,2)</f>
        <v>5</v>
      </c>
      <c r="S713" s="57">
        <f>VLOOKUP(A713,'BASE LOSS COSTS'!$J$14:$K$28,2)</f>
        <v>415</v>
      </c>
      <c r="T713" s="49">
        <f>VLOOKUP(A713,'BASE LOSS COSTS'!$G$55:$H$69,2)</f>
        <v>7</v>
      </c>
      <c r="U713" s="57">
        <f>VLOOKUP(A713,'BASE LOSS COSTS'!$M$14:$N$28,2)</f>
        <v>1706</v>
      </c>
      <c r="V713" s="71">
        <f>VLOOKUP($A713,'BASE LOSS COSTS'!$BC$14:$BD$28,2,FALSE)</f>
        <v>3.15</v>
      </c>
      <c r="W713" s="71">
        <f>VLOOKUP($A713,'BASE LOSS COSTS'!$BF$14:$BG$28,2,FALSE)</f>
        <v>3.78</v>
      </c>
      <c r="X713" s="71">
        <f>VLOOKUP($A713,'BASE LOSS COSTS'!$BI$14:$BJ$28,2,FALSE)</f>
        <v>4.41</v>
      </c>
      <c r="Y713" s="57">
        <f>VLOOKUP(A713,'BASE LOSS COSTS'!$J$55:$K$69,2)</f>
        <v>19</v>
      </c>
      <c r="Z713" s="57">
        <f>VLOOKUP(A713,'BASE LOSS COSTS'!$Y$55:$Z$69,2)</f>
        <v>15</v>
      </c>
      <c r="AA713" s="57">
        <f>VLOOKUP(A713,'BASE LOSS COSTS'!$P$14:$Q$28,2)</f>
        <v>404</v>
      </c>
      <c r="AB713" s="71">
        <f>VLOOKUP($A713,'BASE LOSS COSTS'!$BL$14:$BM$28,2,FALSE)</f>
        <v>1.26</v>
      </c>
      <c r="AC713" s="71">
        <f>VLOOKUP($A713,'BASE LOSS COSTS'!$BO$14:$BP$28,2,FALSE)</f>
        <v>1.89</v>
      </c>
      <c r="AD713" s="71">
        <f>VLOOKUP($A713,'BASE LOSS COSTS'!$BR$14:$BS$28,2,FALSE)</f>
        <v>2.52</v>
      </c>
      <c r="AE713" s="57">
        <f>VLOOKUP(A713,'BASE LOSS COSTS'!$M$55:$N$69,2)</f>
        <v>2</v>
      </c>
      <c r="AF713" s="57">
        <f>VLOOKUP(A713,'BASE LOSS COSTS'!$S$14:$T$28,2)</f>
        <v>162</v>
      </c>
      <c r="AG713" s="71">
        <f>VLOOKUP($A713,'BASE LOSS COSTS'!$BU$14:$BV$28,2,FALSE)</f>
        <v>15.12</v>
      </c>
      <c r="AH713" s="71">
        <f>VLOOKUP($A713,'BASE LOSS COSTS'!$BX$14:$BY$28,2,FALSE)</f>
        <v>17.64</v>
      </c>
      <c r="AI713" s="71">
        <f>VLOOKUP($A713,'BASE LOSS COSTS'!$CA$14:$CB$28,2,FALSE)</f>
        <v>20.79</v>
      </c>
      <c r="AJ713" s="57">
        <f>VLOOKUP(A713,'BASE LOSS COSTS'!$P$55:$Q$69,2)</f>
        <v>2</v>
      </c>
      <c r="AK713" s="57">
        <f>VLOOKUP(A713,'BASE LOSS COSTS'!$V$14:$W$28,2)</f>
        <v>1340</v>
      </c>
      <c r="AL713" s="71">
        <f>VLOOKUP($A713,'BASE LOSS COSTS'!$CD$14:$CE$28,2,FALSE)</f>
        <v>63.63</v>
      </c>
      <c r="AM713" s="71">
        <f>VLOOKUP($A713,'BASE LOSS COSTS'!$CG$14:$CH$28,2,FALSE)</f>
        <v>71.819999999999993</v>
      </c>
      <c r="AN713" s="71">
        <f>VLOOKUP($A713,'BASE LOSS COSTS'!$CJ$14:$CK$28,2,FALSE)</f>
        <v>98.91</v>
      </c>
      <c r="AO713" s="57">
        <f>VLOOKUP(A713,'BASE LOSS COSTS'!$S$55:$T$69,2)</f>
        <v>18</v>
      </c>
      <c r="AP713" s="49">
        <f>ROUND('LOSS COST BY TERRITORY AND ZIP'!$AP713*VLOOKUP(TEXT(A713,"000"),'OFF-BALANCE FACTORS'!$B$2:$H$100,4),0)</f>
        <v>152</v>
      </c>
      <c r="AQ713" s="49">
        <f>ROUND('LOSS COST BY TERRITORY AND ZIP'!$AQ713*VLOOKUP(TEXT(A713,"000"),'OFF-BALANCE FACTORS'!$B$2:$H$100,4),0)</f>
        <v>131</v>
      </c>
      <c r="AR713" s="57">
        <f>VLOOKUP(A713,'BASE LOSS COSTS'!$G$35:$H$49,2)</f>
        <v>175</v>
      </c>
      <c r="AS713" s="57">
        <f>VLOOKUP(A713,'BASE LOSS COSTS'!$J$35:$K$49,2)</f>
        <v>175</v>
      </c>
      <c r="AT713" s="57">
        <f>VLOOKUP(A713,'BASE LOSS COSTS'!$M$35:$N$49,2)</f>
        <v>151</v>
      </c>
      <c r="AU713" s="57">
        <f>VLOOKUP(A713,'BASE LOSS COSTS'!$P$35:$Q$49,2)</f>
        <v>151</v>
      </c>
      <c r="AV713" s="57">
        <f>VLOOKUP(A713,'BASE LOSS COSTS'!$S$35:$T$49,2)</f>
        <v>80</v>
      </c>
      <c r="AW713" s="57">
        <f>VLOOKUP(A713,'BASE LOSS COSTS'!$V$35:$W$49,2)</f>
        <v>80</v>
      </c>
      <c r="AX713" s="57">
        <f>VLOOKUP(A713,'BASE LOSS COSTS'!$Y$35:$Z$49,2)</f>
        <v>69</v>
      </c>
      <c r="AY713" s="57">
        <f>VLOOKUP(A713,'BASE LOSS COSTS'!$AB$35:$AC$49,2)</f>
        <v>69</v>
      </c>
      <c r="AZ713" s="49">
        <f>ROUND('LOSS COST BY TERRITORY AND ZIP'!$AZ713*VLOOKUP(TEXT(A713,"000"),'OFF-BALANCE FACTORS'!$B$2:$H$100,3),0)</f>
        <v>219</v>
      </c>
      <c r="BA713" s="57">
        <f>VLOOKUP(A713,'BASE LOSS COSTS'!$AH$35:$AI$49,2)</f>
        <v>259</v>
      </c>
      <c r="BB713" s="57">
        <f>VLOOKUP(A713,'BASE LOSS COSTS'!$AK$35:$AL$49,2)</f>
        <v>259</v>
      </c>
      <c r="BC713" s="57">
        <f>VLOOKUP(A713,'BASE LOSS COSTS'!$AN$35:$AO$49,2)</f>
        <v>77</v>
      </c>
      <c r="BD713" s="57">
        <f>VLOOKUP(A713,'BASE LOSS COSTS'!$AQ$35:$AR$49,2)</f>
        <v>77</v>
      </c>
      <c r="BE713" s="49">
        <f>ROUND('LOSS COST BY TERRITORY AND ZIP'!$BE713*VLOOKUP(TEXT(A713,"000"),'OFF-BALANCE FACTORS'!$B$2:$H$100,7),0)</f>
        <v>129</v>
      </c>
      <c r="BF713" s="62">
        <f t="shared" si="10"/>
        <v>111</v>
      </c>
      <c r="BG713" s="49">
        <f>ROUND('LOSS COST BY TERRITORY AND ZIP'!$BG713*VLOOKUP(TEXT(A713,"000"),'OFF-BALANCE FACTORS'!$B$2:$H$100,6),0)</f>
        <v>369</v>
      </c>
      <c r="BH713" s="38"/>
      <c r="BI713" s="38"/>
      <c r="BJ713" s="38"/>
      <c r="BK713" s="38"/>
      <c r="BL713" s="38"/>
      <c r="BM713" s="38"/>
      <c r="BN713" s="38"/>
      <c r="BO713" s="38"/>
      <c r="BP713" s="38"/>
      <c r="BQ713" s="38"/>
      <c r="BR713" s="38"/>
      <c r="BS713" s="38"/>
      <c r="BT713" s="38"/>
      <c r="BU713" s="38"/>
      <c r="BV713" s="38"/>
      <c r="BW713" s="38"/>
      <c r="BX713" s="38"/>
      <c r="BY713" s="38"/>
      <c r="BZ713" s="38"/>
      <c r="CA713" s="38"/>
      <c r="CB713" s="38"/>
      <c r="CC713" s="38"/>
      <c r="CD713" s="38"/>
      <c r="CE713" s="38"/>
      <c r="CF713" s="39"/>
      <c r="CG713" s="39"/>
    </row>
    <row r="714" spans="1:85">
      <c r="A714" s="41">
        <v>130</v>
      </c>
      <c r="B714" s="41">
        <v>66204</v>
      </c>
      <c r="C714" s="49">
        <f>ROUND('LOSS COST BY TERRITORY AND ZIP'!$C714*VLOOKUP(TEXT(A714,"000"),'OFF-BALANCE FACTORS'!$B$2:$H$100,2),0)</f>
        <v>430</v>
      </c>
      <c r="D714" s="70">
        <f>VLOOKUP($A714,'BASE LOSS COSTS'!$Y$14:$Z$28,2,FALSE)</f>
        <v>1.26</v>
      </c>
      <c r="E714" s="70">
        <f>VLOOKUP($A714,'BASE LOSS COSTS'!$AB$14:$AC$28,2,FALSE)</f>
        <v>1.89</v>
      </c>
      <c r="F714" s="70">
        <f>VLOOKUP($A714,'BASE LOSS COSTS'!$AE$14:$AF$28,2,FALSE)</f>
        <v>2.52</v>
      </c>
      <c r="G714" s="49">
        <f>VLOOKUP(A714,'BASE LOSS COSTS'!$A$55:$B$69,2)</f>
        <v>3</v>
      </c>
      <c r="H714" s="49">
        <f>ROUND('LOSS COST BY TERRITORY AND ZIP'!$H714*VLOOKUP(TEXT(A714,"000"),'OFF-BALANCE FACTORS'!$B$2:$H$100,5),0)</f>
        <v>380</v>
      </c>
      <c r="I714" s="57">
        <f>VLOOKUP($A714,'BASE LOSS COSTS'!$AH$14:$AI$28,2,FALSE)</f>
        <v>2</v>
      </c>
      <c r="J714" s="57">
        <f>VLOOKUP($A714,'BASE LOSS COSTS'!$AK$14:$AL$28,2,FALSE)</f>
        <v>4</v>
      </c>
      <c r="K714" s="57">
        <f>VLOOKUP($A714,'BASE LOSS COSTS'!$AN$14:$AO$28,2,FALSE)</f>
        <v>7</v>
      </c>
      <c r="L714" s="57">
        <f>VLOOKUP($A714,'BASE LOSS COSTS'!$AQ$14:$AR$28,2,FALSE)</f>
        <v>12</v>
      </c>
      <c r="M714" s="49">
        <f>ROUND('LOSS COST BY TERRITORY AND ZIP'!$M714*VLOOKUP(TEXT(A714,"000"),'OFF-BALANCE FACTORS'!$B$2:$H$100,5),0)</f>
        <v>295</v>
      </c>
      <c r="N714" s="71">
        <f>VLOOKUP($A714,'BASE LOSS COSTS'!$AT$14:$AU$28,2,FALSE)</f>
        <v>0.62</v>
      </c>
      <c r="O714" s="71">
        <f>VLOOKUP($A714,'BASE LOSS COSTS'!$AW$14:$AX$28,2,FALSE)</f>
        <v>1.25</v>
      </c>
      <c r="P714" s="71">
        <f>VLOOKUP($A714,'BASE LOSS COSTS'!$AZ$14:$BA$28,2,FALSE)</f>
        <v>1.87</v>
      </c>
      <c r="Q714" s="49">
        <f>VLOOKUP(A714,'BASE LOSS COSTS'!$D$55:$E$69,2)</f>
        <v>7</v>
      </c>
      <c r="R714" s="49">
        <f>VLOOKUP(A714,'BASE LOSS COSTS'!$V$55:$W$69,2)</f>
        <v>5</v>
      </c>
      <c r="S714" s="57">
        <f>VLOOKUP(A714,'BASE LOSS COSTS'!$J$14:$K$28,2)</f>
        <v>415</v>
      </c>
      <c r="T714" s="49">
        <f>VLOOKUP(A714,'BASE LOSS COSTS'!$G$55:$H$69,2)</f>
        <v>7</v>
      </c>
      <c r="U714" s="57">
        <f>VLOOKUP(A714,'BASE LOSS COSTS'!$M$14:$N$28,2)</f>
        <v>1706</v>
      </c>
      <c r="V714" s="71">
        <f>VLOOKUP($A714,'BASE LOSS COSTS'!$BC$14:$BD$28,2,FALSE)</f>
        <v>3.15</v>
      </c>
      <c r="W714" s="71">
        <f>VLOOKUP($A714,'BASE LOSS COSTS'!$BF$14:$BG$28,2,FALSE)</f>
        <v>3.78</v>
      </c>
      <c r="X714" s="71">
        <f>VLOOKUP($A714,'BASE LOSS COSTS'!$BI$14:$BJ$28,2,FALSE)</f>
        <v>4.41</v>
      </c>
      <c r="Y714" s="57">
        <f>VLOOKUP(A714,'BASE LOSS COSTS'!$J$55:$K$69,2)</f>
        <v>19</v>
      </c>
      <c r="Z714" s="57">
        <f>VLOOKUP(A714,'BASE LOSS COSTS'!$Y$55:$Z$69,2)</f>
        <v>15</v>
      </c>
      <c r="AA714" s="57">
        <f>VLOOKUP(A714,'BASE LOSS COSTS'!$P$14:$Q$28,2)</f>
        <v>404</v>
      </c>
      <c r="AB714" s="71">
        <f>VLOOKUP($A714,'BASE LOSS COSTS'!$BL$14:$BM$28,2,FALSE)</f>
        <v>1.26</v>
      </c>
      <c r="AC714" s="71">
        <f>VLOOKUP($A714,'BASE LOSS COSTS'!$BO$14:$BP$28,2,FALSE)</f>
        <v>1.89</v>
      </c>
      <c r="AD714" s="71">
        <f>VLOOKUP($A714,'BASE LOSS COSTS'!$BR$14:$BS$28,2,FALSE)</f>
        <v>2.52</v>
      </c>
      <c r="AE714" s="57">
        <f>VLOOKUP(A714,'BASE LOSS COSTS'!$M$55:$N$69,2)</f>
        <v>2</v>
      </c>
      <c r="AF714" s="57">
        <f>VLOOKUP(A714,'BASE LOSS COSTS'!$S$14:$T$28,2)</f>
        <v>162</v>
      </c>
      <c r="AG714" s="71">
        <f>VLOOKUP($A714,'BASE LOSS COSTS'!$BU$14:$BV$28,2,FALSE)</f>
        <v>15.12</v>
      </c>
      <c r="AH714" s="71">
        <f>VLOOKUP($A714,'BASE LOSS COSTS'!$BX$14:$BY$28,2,FALSE)</f>
        <v>17.64</v>
      </c>
      <c r="AI714" s="71">
        <f>VLOOKUP($A714,'BASE LOSS COSTS'!$CA$14:$CB$28,2,FALSE)</f>
        <v>20.79</v>
      </c>
      <c r="AJ714" s="57">
        <f>VLOOKUP(A714,'BASE LOSS COSTS'!$P$55:$Q$69,2)</f>
        <v>2</v>
      </c>
      <c r="AK714" s="57">
        <f>VLOOKUP(A714,'BASE LOSS COSTS'!$V$14:$W$28,2)</f>
        <v>1340</v>
      </c>
      <c r="AL714" s="71">
        <f>VLOOKUP($A714,'BASE LOSS COSTS'!$CD$14:$CE$28,2,FALSE)</f>
        <v>63.63</v>
      </c>
      <c r="AM714" s="71">
        <f>VLOOKUP($A714,'BASE LOSS COSTS'!$CG$14:$CH$28,2,FALSE)</f>
        <v>71.819999999999993</v>
      </c>
      <c r="AN714" s="71">
        <f>VLOOKUP($A714,'BASE LOSS COSTS'!$CJ$14:$CK$28,2,FALSE)</f>
        <v>98.91</v>
      </c>
      <c r="AO714" s="57">
        <f>VLOOKUP(A714,'BASE LOSS COSTS'!$S$55:$T$69,2)</f>
        <v>18</v>
      </c>
      <c r="AP714" s="49">
        <f>ROUND('LOSS COST BY TERRITORY AND ZIP'!$AP714*VLOOKUP(TEXT(A714,"000"),'OFF-BALANCE FACTORS'!$B$2:$H$100,4),0)</f>
        <v>152</v>
      </c>
      <c r="AQ714" s="49">
        <f>ROUND('LOSS COST BY TERRITORY AND ZIP'!$AQ714*VLOOKUP(TEXT(A714,"000"),'OFF-BALANCE FACTORS'!$B$2:$H$100,4),0)</f>
        <v>131</v>
      </c>
      <c r="AR714" s="57">
        <f>VLOOKUP(A714,'BASE LOSS COSTS'!$G$35:$H$49,2)</f>
        <v>175</v>
      </c>
      <c r="AS714" s="57">
        <f>VLOOKUP(A714,'BASE LOSS COSTS'!$J$35:$K$49,2)</f>
        <v>175</v>
      </c>
      <c r="AT714" s="57">
        <f>VLOOKUP(A714,'BASE LOSS COSTS'!$M$35:$N$49,2)</f>
        <v>151</v>
      </c>
      <c r="AU714" s="57">
        <f>VLOOKUP(A714,'BASE LOSS COSTS'!$P$35:$Q$49,2)</f>
        <v>151</v>
      </c>
      <c r="AV714" s="57">
        <f>VLOOKUP(A714,'BASE LOSS COSTS'!$S$35:$T$49,2)</f>
        <v>80</v>
      </c>
      <c r="AW714" s="57">
        <f>VLOOKUP(A714,'BASE LOSS COSTS'!$V$35:$W$49,2)</f>
        <v>80</v>
      </c>
      <c r="AX714" s="57">
        <f>VLOOKUP(A714,'BASE LOSS COSTS'!$Y$35:$Z$49,2)</f>
        <v>69</v>
      </c>
      <c r="AY714" s="57">
        <f>VLOOKUP(A714,'BASE LOSS COSTS'!$AB$35:$AC$49,2)</f>
        <v>69</v>
      </c>
      <c r="AZ714" s="49">
        <f>ROUND('LOSS COST BY TERRITORY AND ZIP'!$AZ714*VLOOKUP(TEXT(A714,"000"),'OFF-BALANCE FACTORS'!$B$2:$H$100,3),0)</f>
        <v>219</v>
      </c>
      <c r="BA714" s="57">
        <f>VLOOKUP(A714,'BASE LOSS COSTS'!$AH$35:$AI$49,2)</f>
        <v>259</v>
      </c>
      <c r="BB714" s="57">
        <f>VLOOKUP(A714,'BASE LOSS COSTS'!$AK$35:$AL$49,2)</f>
        <v>259</v>
      </c>
      <c r="BC714" s="57">
        <f>VLOOKUP(A714,'BASE LOSS COSTS'!$AN$35:$AO$49,2)</f>
        <v>77</v>
      </c>
      <c r="BD714" s="57">
        <f>VLOOKUP(A714,'BASE LOSS COSTS'!$AQ$35:$AR$49,2)</f>
        <v>77</v>
      </c>
      <c r="BE714" s="49">
        <f>ROUND('LOSS COST BY TERRITORY AND ZIP'!$BE714*VLOOKUP(TEXT(A714,"000"),'OFF-BALANCE FACTORS'!$B$2:$H$100,7),0)</f>
        <v>129</v>
      </c>
      <c r="BF714" s="62">
        <f t="shared" ref="BF714:BF755" si="11">ROUND(BE714*$BF$8,0)</f>
        <v>111</v>
      </c>
      <c r="BG714" s="49">
        <f>ROUND('LOSS COST BY TERRITORY AND ZIP'!$BG714*VLOOKUP(TEXT(A714,"000"),'OFF-BALANCE FACTORS'!$B$2:$H$100,6),0)</f>
        <v>369</v>
      </c>
      <c r="BH714" s="38"/>
      <c r="BI714" s="38"/>
      <c r="BJ714" s="38"/>
      <c r="BK714" s="38"/>
      <c r="BL714" s="38"/>
      <c r="BM714" s="38"/>
      <c r="BN714" s="38"/>
      <c r="BO714" s="38"/>
      <c r="BP714" s="38"/>
      <c r="BQ714" s="38"/>
      <c r="BR714" s="38"/>
      <c r="BS714" s="38"/>
      <c r="BT714" s="38"/>
      <c r="BU714" s="38"/>
      <c r="BV714" s="38"/>
      <c r="BW714" s="38"/>
      <c r="BX714" s="38"/>
      <c r="BY714" s="38"/>
      <c r="BZ714" s="38"/>
      <c r="CA714" s="38"/>
      <c r="CB714" s="38"/>
      <c r="CC714" s="38"/>
      <c r="CD714" s="38"/>
      <c r="CE714" s="38"/>
      <c r="CF714" s="39"/>
      <c r="CG714" s="39"/>
    </row>
    <row r="715" spans="1:85">
      <c r="A715" s="41">
        <v>130</v>
      </c>
      <c r="B715" s="41">
        <v>66205</v>
      </c>
      <c r="C715" s="49">
        <f>ROUND('LOSS COST BY TERRITORY AND ZIP'!$C715*VLOOKUP(TEXT(A715,"000"),'OFF-BALANCE FACTORS'!$B$2:$H$100,2),0)</f>
        <v>430</v>
      </c>
      <c r="D715" s="70">
        <f>VLOOKUP($A715,'BASE LOSS COSTS'!$Y$14:$Z$28,2,FALSE)</f>
        <v>1.26</v>
      </c>
      <c r="E715" s="70">
        <f>VLOOKUP($A715,'BASE LOSS COSTS'!$AB$14:$AC$28,2,FALSE)</f>
        <v>1.89</v>
      </c>
      <c r="F715" s="70">
        <f>VLOOKUP($A715,'BASE LOSS COSTS'!$AE$14:$AF$28,2,FALSE)</f>
        <v>2.52</v>
      </c>
      <c r="G715" s="49">
        <f>VLOOKUP(A715,'BASE LOSS COSTS'!$A$55:$B$69,2)</f>
        <v>3</v>
      </c>
      <c r="H715" s="49">
        <f>ROUND('LOSS COST BY TERRITORY AND ZIP'!$H715*VLOOKUP(TEXT(A715,"000"),'OFF-BALANCE FACTORS'!$B$2:$H$100,5),0)</f>
        <v>380</v>
      </c>
      <c r="I715" s="57">
        <f>VLOOKUP($A715,'BASE LOSS COSTS'!$AH$14:$AI$28,2,FALSE)</f>
        <v>2</v>
      </c>
      <c r="J715" s="57">
        <f>VLOOKUP($A715,'BASE LOSS COSTS'!$AK$14:$AL$28,2,FALSE)</f>
        <v>4</v>
      </c>
      <c r="K715" s="57">
        <f>VLOOKUP($A715,'BASE LOSS COSTS'!$AN$14:$AO$28,2,FALSE)</f>
        <v>7</v>
      </c>
      <c r="L715" s="57">
        <f>VLOOKUP($A715,'BASE LOSS COSTS'!$AQ$14:$AR$28,2,FALSE)</f>
        <v>12</v>
      </c>
      <c r="M715" s="49">
        <f>ROUND('LOSS COST BY TERRITORY AND ZIP'!$M715*VLOOKUP(TEXT(A715,"000"),'OFF-BALANCE FACTORS'!$B$2:$H$100,5),0)</f>
        <v>295</v>
      </c>
      <c r="N715" s="71">
        <f>VLOOKUP($A715,'BASE LOSS COSTS'!$AT$14:$AU$28,2,FALSE)</f>
        <v>0.62</v>
      </c>
      <c r="O715" s="71">
        <f>VLOOKUP($A715,'BASE LOSS COSTS'!$AW$14:$AX$28,2,FALSE)</f>
        <v>1.25</v>
      </c>
      <c r="P715" s="71">
        <f>VLOOKUP($A715,'BASE LOSS COSTS'!$AZ$14:$BA$28,2,FALSE)</f>
        <v>1.87</v>
      </c>
      <c r="Q715" s="49">
        <f>VLOOKUP(A715,'BASE LOSS COSTS'!$D$55:$E$69,2)</f>
        <v>7</v>
      </c>
      <c r="R715" s="49">
        <f>VLOOKUP(A715,'BASE LOSS COSTS'!$V$55:$W$69,2)</f>
        <v>5</v>
      </c>
      <c r="S715" s="57">
        <f>VLOOKUP(A715,'BASE LOSS COSTS'!$J$14:$K$28,2)</f>
        <v>415</v>
      </c>
      <c r="T715" s="49">
        <f>VLOOKUP(A715,'BASE LOSS COSTS'!$G$55:$H$69,2)</f>
        <v>7</v>
      </c>
      <c r="U715" s="57">
        <f>VLOOKUP(A715,'BASE LOSS COSTS'!$M$14:$N$28,2)</f>
        <v>1706</v>
      </c>
      <c r="V715" s="71">
        <f>VLOOKUP($A715,'BASE LOSS COSTS'!$BC$14:$BD$28,2,FALSE)</f>
        <v>3.15</v>
      </c>
      <c r="W715" s="71">
        <f>VLOOKUP($A715,'BASE LOSS COSTS'!$BF$14:$BG$28,2,FALSE)</f>
        <v>3.78</v>
      </c>
      <c r="X715" s="71">
        <f>VLOOKUP($A715,'BASE LOSS COSTS'!$BI$14:$BJ$28,2,FALSE)</f>
        <v>4.41</v>
      </c>
      <c r="Y715" s="57">
        <f>VLOOKUP(A715,'BASE LOSS COSTS'!$J$55:$K$69,2)</f>
        <v>19</v>
      </c>
      <c r="Z715" s="57">
        <f>VLOOKUP(A715,'BASE LOSS COSTS'!$Y$55:$Z$69,2)</f>
        <v>15</v>
      </c>
      <c r="AA715" s="57">
        <f>VLOOKUP(A715,'BASE LOSS COSTS'!$P$14:$Q$28,2)</f>
        <v>404</v>
      </c>
      <c r="AB715" s="71">
        <f>VLOOKUP($A715,'BASE LOSS COSTS'!$BL$14:$BM$28,2,FALSE)</f>
        <v>1.26</v>
      </c>
      <c r="AC715" s="71">
        <f>VLOOKUP($A715,'BASE LOSS COSTS'!$BO$14:$BP$28,2,FALSE)</f>
        <v>1.89</v>
      </c>
      <c r="AD715" s="71">
        <f>VLOOKUP($A715,'BASE LOSS COSTS'!$BR$14:$BS$28,2,FALSE)</f>
        <v>2.52</v>
      </c>
      <c r="AE715" s="57">
        <f>VLOOKUP(A715,'BASE LOSS COSTS'!$M$55:$N$69,2)</f>
        <v>2</v>
      </c>
      <c r="AF715" s="57">
        <f>VLOOKUP(A715,'BASE LOSS COSTS'!$S$14:$T$28,2)</f>
        <v>162</v>
      </c>
      <c r="AG715" s="71">
        <f>VLOOKUP($A715,'BASE LOSS COSTS'!$BU$14:$BV$28,2,FALSE)</f>
        <v>15.12</v>
      </c>
      <c r="AH715" s="71">
        <f>VLOOKUP($A715,'BASE LOSS COSTS'!$BX$14:$BY$28,2,FALSE)</f>
        <v>17.64</v>
      </c>
      <c r="AI715" s="71">
        <f>VLOOKUP($A715,'BASE LOSS COSTS'!$CA$14:$CB$28,2,FALSE)</f>
        <v>20.79</v>
      </c>
      <c r="AJ715" s="57">
        <f>VLOOKUP(A715,'BASE LOSS COSTS'!$P$55:$Q$69,2)</f>
        <v>2</v>
      </c>
      <c r="AK715" s="57">
        <f>VLOOKUP(A715,'BASE LOSS COSTS'!$V$14:$W$28,2)</f>
        <v>1340</v>
      </c>
      <c r="AL715" s="71">
        <f>VLOOKUP($A715,'BASE LOSS COSTS'!$CD$14:$CE$28,2,FALSE)</f>
        <v>63.63</v>
      </c>
      <c r="AM715" s="71">
        <f>VLOOKUP($A715,'BASE LOSS COSTS'!$CG$14:$CH$28,2,FALSE)</f>
        <v>71.819999999999993</v>
      </c>
      <c r="AN715" s="71">
        <f>VLOOKUP($A715,'BASE LOSS COSTS'!$CJ$14:$CK$28,2,FALSE)</f>
        <v>98.91</v>
      </c>
      <c r="AO715" s="57">
        <f>VLOOKUP(A715,'BASE LOSS COSTS'!$S$55:$T$69,2)</f>
        <v>18</v>
      </c>
      <c r="AP715" s="49">
        <f>ROUND('LOSS COST BY TERRITORY AND ZIP'!$AP715*VLOOKUP(TEXT(A715,"000"),'OFF-BALANCE FACTORS'!$B$2:$H$100,4),0)</f>
        <v>152</v>
      </c>
      <c r="AQ715" s="49">
        <f>ROUND('LOSS COST BY TERRITORY AND ZIP'!$AQ715*VLOOKUP(TEXT(A715,"000"),'OFF-BALANCE FACTORS'!$B$2:$H$100,4),0)</f>
        <v>131</v>
      </c>
      <c r="AR715" s="57">
        <f>VLOOKUP(A715,'BASE LOSS COSTS'!$G$35:$H$49,2)</f>
        <v>175</v>
      </c>
      <c r="AS715" s="57">
        <f>VLOOKUP(A715,'BASE LOSS COSTS'!$J$35:$K$49,2)</f>
        <v>175</v>
      </c>
      <c r="AT715" s="57">
        <f>VLOOKUP(A715,'BASE LOSS COSTS'!$M$35:$N$49,2)</f>
        <v>151</v>
      </c>
      <c r="AU715" s="57">
        <f>VLOOKUP(A715,'BASE LOSS COSTS'!$P$35:$Q$49,2)</f>
        <v>151</v>
      </c>
      <c r="AV715" s="57">
        <f>VLOOKUP(A715,'BASE LOSS COSTS'!$S$35:$T$49,2)</f>
        <v>80</v>
      </c>
      <c r="AW715" s="57">
        <f>VLOOKUP(A715,'BASE LOSS COSTS'!$V$35:$W$49,2)</f>
        <v>80</v>
      </c>
      <c r="AX715" s="57">
        <f>VLOOKUP(A715,'BASE LOSS COSTS'!$Y$35:$Z$49,2)</f>
        <v>69</v>
      </c>
      <c r="AY715" s="57">
        <f>VLOOKUP(A715,'BASE LOSS COSTS'!$AB$35:$AC$49,2)</f>
        <v>69</v>
      </c>
      <c r="AZ715" s="49">
        <f>ROUND('LOSS COST BY TERRITORY AND ZIP'!$AZ715*VLOOKUP(TEXT(A715,"000"),'OFF-BALANCE FACTORS'!$B$2:$H$100,3),0)</f>
        <v>219</v>
      </c>
      <c r="BA715" s="57">
        <f>VLOOKUP(A715,'BASE LOSS COSTS'!$AH$35:$AI$49,2)</f>
        <v>259</v>
      </c>
      <c r="BB715" s="57">
        <f>VLOOKUP(A715,'BASE LOSS COSTS'!$AK$35:$AL$49,2)</f>
        <v>259</v>
      </c>
      <c r="BC715" s="57">
        <f>VLOOKUP(A715,'BASE LOSS COSTS'!$AN$35:$AO$49,2)</f>
        <v>77</v>
      </c>
      <c r="BD715" s="57">
        <f>VLOOKUP(A715,'BASE LOSS COSTS'!$AQ$35:$AR$49,2)</f>
        <v>77</v>
      </c>
      <c r="BE715" s="49">
        <f>ROUND('LOSS COST BY TERRITORY AND ZIP'!$BE715*VLOOKUP(TEXT(A715,"000"),'OFF-BALANCE FACTORS'!$B$2:$H$100,7),0)</f>
        <v>129</v>
      </c>
      <c r="BF715" s="62">
        <f t="shared" si="11"/>
        <v>111</v>
      </c>
      <c r="BG715" s="49">
        <f>ROUND('LOSS COST BY TERRITORY AND ZIP'!$BG715*VLOOKUP(TEXT(A715,"000"),'OFF-BALANCE FACTORS'!$B$2:$H$100,6),0)</f>
        <v>369</v>
      </c>
      <c r="BH715" s="38"/>
      <c r="BI715" s="38"/>
      <c r="BJ715" s="38"/>
      <c r="BK715" s="38"/>
      <c r="BL715" s="38"/>
      <c r="BM715" s="38"/>
      <c r="BN715" s="38"/>
      <c r="BO715" s="38"/>
      <c r="BP715" s="38"/>
      <c r="BQ715" s="38"/>
      <c r="BR715" s="38"/>
      <c r="BS715" s="38"/>
      <c r="BT715" s="38"/>
      <c r="BU715" s="38"/>
      <c r="BV715" s="38"/>
      <c r="BW715" s="38"/>
      <c r="BX715" s="38"/>
      <c r="BY715" s="38"/>
      <c r="BZ715" s="38"/>
      <c r="CA715" s="38"/>
      <c r="CB715" s="38"/>
      <c r="CC715" s="38"/>
      <c r="CD715" s="38"/>
      <c r="CE715" s="38"/>
      <c r="CF715" s="39"/>
      <c r="CG715" s="39"/>
    </row>
    <row r="716" spans="1:85">
      <c r="A716" s="41">
        <v>130</v>
      </c>
      <c r="B716" s="41">
        <v>66206</v>
      </c>
      <c r="C716" s="49">
        <f>ROUND('LOSS COST BY TERRITORY AND ZIP'!$C716*VLOOKUP(TEXT(A716,"000"),'OFF-BALANCE FACTORS'!$B$2:$H$100,2),0)</f>
        <v>430</v>
      </c>
      <c r="D716" s="70">
        <f>VLOOKUP($A716,'BASE LOSS COSTS'!$Y$14:$Z$28,2,FALSE)</f>
        <v>1.26</v>
      </c>
      <c r="E716" s="70">
        <f>VLOOKUP($A716,'BASE LOSS COSTS'!$AB$14:$AC$28,2,FALSE)</f>
        <v>1.89</v>
      </c>
      <c r="F716" s="70">
        <f>VLOOKUP($A716,'BASE LOSS COSTS'!$AE$14:$AF$28,2,FALSE)</f>
        <v>2.52</v>
      </c>
      <c r="G716" s="49">
        <f>VLOOKUP(A716,'BASE LOSS COSTS'!$A$55:$B$69,2)</f>
        <v>3</v>
      </c>
      <c r="H716" s="49">
        <f>ROUND('LOSS COST BY TERRITORY AND ZIP'!$H716*VLOOKUP(TEXT(A716,"000"),'OFF-BALANCE FACTORS'!$B$2:$H$100,5),0)</f>
        <v>380</v>
      </c>
      <c r="I716" s="57">
        <f>VLOOKUP($A716,'BASE LOSS COSTS'!$AH$14:$AI$28,2,FALSE)</f>
        <v>2</v>
      </c>
      <c r="J716" s="57">
        <f>VLOOKUP($A716,'BASE LOSS COSTS'!$AK$14:$AL$28,2,FALSE)</f>
        <v>4</v>
      </c>
      <c r="K716" s="57">
        <f>VLOOKUP($A716,'BASE LOSS COSTS'!$AN$14:$AO$28,2,FALSE)</f>
        <v>7</v>
      </c>
      <c r="L716" s="57">
        <f>VLOOKUP($A716,'BASE LOSS COSTS'!$AQ$14:$AR$28,2,FALSE)</f>
        <v>12</v>
      </c>
      <c r="M716" s="49">
        <f>ROUND('LOSS COST BY TERRITORY AND ZIP'!$M716*VLOOKUP(TEXT(A716,"000"),'OFF-BALANCE FACTORS'!$B$2:$H$100,5),0)</f>
        <v>295</v>
      </c>
      <c r="N716" s="71">
        <f>VLOOKUP($A716,'BASE LOSS COSTS'!$AT$14:$AU$28,2,FALSE)</f>
        <v>0.62</v>
      </c>
      <c r="O716" s="71">
        <f>VLOOKUP($A716,'BASE LOSS COSTS'!$AW$14:$AX$28,2,FALSE)</f>
        <v>1.25</v>
      </c>
      <c r="P716" s="71">
        <f>VLOOKUP($A716,'BASE LOSS COSTS'!$AZ$14:$BA$28,2,FALSE)</f>
        <v>1.87</v>
      </c>
      <c r="Q716" s="49">
        <f>VLOOKUP(A716,'BASE LOSS COSTS'!$D$55:$E$69,2)</f>
        <v>7</v>
      </c>
      <c r="R716" s="49">
        <f>VLOOKUP(A716,'BASE LOSS COSTS'!$V$55:$W$69,2)</f>
        <v>5</v>
      </c>
      <c r="S716" s="57">
        <f>VLOOKUP(A716,'BASE LOSS COSTS'!$J$14:$K$28,2)</f>
        <v>415</v>
      </c>
      <c r="T716" s="49">
        <f>VLOOKUP(A716,'BASE LOSS COSTS'!$G$55:$H$69,2)</f>
        <v>7</v>
      </c>
      <c r="U716" s="57">
        <f>VLOOKUP(A716,'BASE LOSS COSTS'!$M$14:$N$28,2)</f>
        <v>1706</v>
      </c>
      <c r="V716" s="71">
        <f>VLOOKUP($A716,'BASE LOSS COSTS'!$BC$14:$BD$28,2,FALSE)</f>
        <v>3.15</v>
      </c>
      <c r="W716" s="71">
        <f>VLOOKUP($A716,'BASE LOSS COSTS'!$BF$14:$BG$28,2,FALSE)</f>
        <v>3.78</v>
      </c>
      <c r="X716" s="71">
        <f>VLOOKUP($A716,'BASE LOSS COSTS'!$BI$14:$BJ$28,2,FALSE)</f>
        <v>4.41</v>
      </c>
      <c r="Y716" s="57">
        <f>VLOOKUP(A716,'BASE LOSS COSTS'!$J$55:$K$69,2)</f>
        <v>19</v>
      </c>
      <c r="Z716" s="57">
        <f>VLOOKUP(A716,'BASE LOSS COSTS'!$Y$55:$Z$69,2)</f>
        <v>15</v>
      </c>
      <c r="AA716" s="57">
        <f>VLOOKUP(A716,'BASE LOSS COSTS'!$P$14:$Q$28,2)</f>
        <v>404</v>
      </c>
      <c r="AB716" s="71">
        <f>VLOOKUP($A716,'BASE LOSS COSTS'!$BL$14:$BM$28,2,FALSE)</f>
        <v>1.26</v>
      </c>
      <c r="AC716" s="71">
        <f>VLOOKUP($A716,'BASE LOSS COSTS'!$BO$14:$BP$28,2,FALSE)</f>
        <v>1.89</v>
      </c>
      <c r="AD716" s="71">
        <f>VLOOKUP($A716,'BASE LOSS COSTS'!$BR$14:$BS$28,2,FALSE)</f>
        <v>2.52</v>
      </c>
      <c r="AE716" s="57">
        <f>VLOOKUP(A716,'BASE LOSS COSTS'!$M$55:$N$69,2)</f>
        <v>2</v>
      </c>
      <c r="AF716" s="57">
        <f>VLOOKUP(A716,'BASE LOSS COSTS'!$S$14:$T$28,2)</f>
        <v>162</v>
      </c>
      <c r="AG716" s="71">
        <f>VLOOKUP($A716,'BASE LOSS COSTS'!$BU$14:$BV$28,2,FALSE)</f>
        <v>15.12</v>
      </c>
      <c r="AH716" s="71">
        <f>VLOOKUP($A716,'BASE LOSS COSTS'!$BX$14:$BY$28,2,FALSE)</f>
        <v>17.64</v>
      </c>
      <c r="AI716" s="71">
        <f>VLOOKUP($A716,'BASE LOSS COSTS'!$CA$14:$CB$28,2,FALSE)</f>
        <v>20.79</v>
      </c>
      <c r="AJ716" s="57">
        <f>VLOOKUP(A716,'BASE LOSS COSTS'!$P$55:$Q$69,2)</f>
        <v>2</v>
      </c>
      <c r="AK716" s="57">
        <f>VLOOKUP(A716,'BASE LOSS COSTS'!$V$14:$W$28,2)</f>
        <v>1340</v>
      </c>
      <c r="AL716" s="71">
        <f>VLOOKUP($A716,'BASE LOSS COSTS'!$CD$14:$CE$28,2,FALSE)</f>
        <v>63.63</v>
      </c>
      <c r="AM716" s="71">
        <f>VLOOKUP($A716,'BASE LOSS COSTS'!$CG$14:$CH$28,2,FALSE)</f>
        <v>71.819999999999993</v>
      </c>
      <c r="AN716" s="71">
        <f>VLOOKUP($A716,'BASE LOSS COSTS'!$CJ$14:$CK$28,2,FALSE)</f>
        <v>98.91</v>
      </c>
      <c r="AO716" s="57">
        <f>VLOOKUP(A716,'BASE LOSS COSTS'!$S$55:$T$69,2)</f>
        <v>18</v>
      </c>
      <c r="AP716" s="49">
        <f>ROUND('LOSS COST BY TERRITORY AND ZIP'!$AP716*VLOOKUP(TEXT(A716,"000"),'OFF-BALANCE FACTORS'!$B$2:$H$100,4),0)</f>
        <v>152</v>
      </c>
      <c r="AQ716" s="49">
        <f>ROUND('LOSS COST BY TERRITORY AND ZIP'!$AQ716*VLOOKUP(TEXT(A716,"000"),'OFF-BALANCE FACTORS'!$B$2:$H$100,4),0)</f>
        <v>131</v>
      </c>
      <c r="AR716" s="57">
        <f>VLOOKUP(A716,'BASE LOSS COSTS'!$G$35:$H$49,2)</f>
        <v>175</v>
      </c>
      <c r="AS716" s="57">
        <f>VLOOKUP(A716,'BASE LOSS COSTS'!$J$35:$K$49,2)</f>
        <v>175</v>
      </c>
      <c r="AT716" s="57">
        <f>VLOOKUP(A716,'BASE LOSS COSTS'!$M$35:$N$49,2)</f>
        <v>151</v>
      </c>
      <c r="AU716" s="57">
        <f>VLOOKUP(A716,'BASE LOSS COSTS'!$P$35:$Q$49,2)</f>
        <v>151</v>
      </c>
      <c r="AV716" s="57">
        <f>VLOOKUP(A716,'BASE LOSS COSTS'!$S$35:$T$49,2)</f>
        <v>80</v>
      </c>
      <c r="AW716" s="57">
        <f>VLOOKUP(A716,'BASE LOSS COSTS'!$V$35:$W$49,2)</f>
        <v>80</v>
      </c>
      <c r="AX716" s="57">
        <f>VLOOKUP(A716,'BASE LOSS COSTS'!$Y$35:$Z$49,2)</f>
        <v>69</v>
      </c>
      <c r="AY716" s="57">
        <f>VLOOKUP(A716,'BASE LOSS COSTS'!$AB$35:$AC$49,2)</f>
        <v>69</v>
      </c>
      <c r="AZ716" s="49">
        <f>ROUND('LOSS COST BY TERRITORY AND ZIP'!$AZ716*VLOOKUP(TEXT(A716,"000"),'OFF-BALANCE FACTORS'!$B$2:$H$100,3),0)</f>
        <v>219</v>
      </c>
      <c r="BA716" s="57">
        <f>VLOOKUP(A716,'BASE LOSS COSTS'!$AH$35:$AI$49,2)</f>
        <v>259</v>
      </c>
      <c r="BB716" s="57">
        <f>VLOOKUP(A716,'BASE LOSS COSTS'!$AK$35:$AL$49,2)</f>
        <v>259</v>
      </c>
      <c r="BC716" s="57">
        <f>VLOOKUP(A716,'BASE LOSS COSTS'!$AN$35:$AO$49,2)</f>
        <v>77</v>
      </c>
      <c r="BD716" s="57">
        <f>VLOOKUP(A716,'BASE LOSS COSTS'!$AQ$35:$AR$49,2)</f>
        <v>77</v>
      </c>
      <c r="BE716" s="49">
        <f>ROUND('LOSS COST BY TERRITORY AND ZIP'!$BE716*VLOOKUP(TEXT(A716,"000"),'OFF-BALANCE FACTORS'!$B$2:$H$100,7),0)</f>
        <v>129</v>
      </c>
      <c r="BF716" s="62">
        <f t="shared" si="11"/>
        <v>111</v>
      </c>
      <c r="BG716" s="49">
        <f>ROUND('LOSS COST BY TERRITORY AND ZIP'!$BG716*VLOOKUP(TEXT(A716,"000"),'OFF-BALANCE FACTORS'!$B$2:$H$100,6),0)</f>
        <v>369</v>
      </c>
      <c r="BH716" s="38"/>
      <c r="BI716" s="38"/>
      <c r="BJ716" s="38"/>
      <c r="BK716" s="38"/>
      <c r="BL716" s="38"/>
      <c r="BM716" s="38"/>
      <c r="BN716" s="38"/>
      <c r="BO716" s="38"/>
      <c r="BP716" s="38"/>
      <c r="BQ716" s="38"/>
      <c r="BR716" s="38"/>
      <c r="BS716" s="38"/>
      <c r="BT716" s="38"/>
      <c r="BU716" s="38"/>
      <c r="BV716" s="38"/>
      <c r="BW716" s="38"/>
      <c r="BX716" s="38"/>
      <c r="BY716" s="38"/>
      <c r="BZ716" s="38"/>
      <c r="CA716" s="38"/>
      <c r="CB716" s="38"/>
      <c r="CC716" s="38"/>
      <c r="CD716" s="38"/>
      <c r="CE716" s="38"/>
      <c r="CF716" s="39"/>
      <c r="CG716" s="39"/>
    </row>
    <row r="717" spans="1:85">
      <c r="A717" s="41">
        <v>130</v>
      </c>
      <c r="B717" s="41">
        <v>66207</v>
      </c>
      <c r="C717" s="49">
        <f>ROUND('LOSS COST BY TERRITORY AND ZIP'!$C717*VLOOKUP(TEXT(A717,"000"),'OFF-BALANCE FACTORS'!$B$2:$H$100,2),0)</f>
        <v>430</v>
      </c>
      <c r="D717" s="70">
        <f>VLOOKUP($A717,'BASE LOSS COSTS'!$Y$14:$Z$28,2,FALSE)</f>
        <v>1.26</v>
      </c>
      <c r="E717" s="70">
        <f>VLOOKUP($A717,'BASE LOSS COSTS'!$AB$14:$AC$28,2,FALSE)</f>
        <v>1.89</v>
      </c>
      <c r="F717" s="70">
        <f>VLOOKUP($A717,'BASE LOSS COSTS'!$AE$14:$AF$28,2,FALSE)</f>
        <v>2.52</v>
      </c>
      <c r="G717" s="49">
        <f>VLOOKUP(A717,'BASE LOSS COSTS'!$A$55:$B$69,2)</f>
        <v>3</v>
      </c>
      <c r="H717" s="49">
        <f>ROUND('LOSS COST BY TERRITORY AND ZIP'!$H717*VLOOKUP(TEXT(A717,"000"),'OFF-BALANCE FACTORS'!$B$2:$H$100,5),0)</f>
        <v>380</v>
      </c>
      <c r="I717" s="57">
        <f>VLOOKUP($A717,'BASE LOSS COSTS'!$AH$14:$AI$28,2,FALSE)</f>
        <v>2</v>
      </c>
      <c r="J717" s="57">
        <f>VLOOKUP($A717,'BASE LOSS COSTS'!$AK$14:$AL$28,2,FALSE)</f>
        <v>4</v>
      </c>
      <c r="K717" s="57">
        <f>VLOOKUP($A717,'BASE LOSS COSTS'!$AN$14:$AO$28,2,FALSE)</f>
        <v>7</v>
      </c>
      <c r="L717" s="57">
        <f>VLOOKUP($A717,'BASE LOSS COSTS'!$AQ$14:$AR$28,2,FALSE)</f>
        <v>12</v>
      </c>
      <c r="M717" s="49">
        <f>ROUND('LOSS COST BY TERRITORY AND ZIP'!$M717*VLOOKUP(TEXT(A717,"000"),'OFF-BALANCE FACTORS'!$B$2:$H$100,5),0)</f>
        <v>295</v>
      </c>
      <c r="N717" s="71">
        <f>VLOOKUP($A717,'BASE LOSS COSTS'!$AT$14:$AU$28,2,FALSE)</f>
        <v>0.62</v>
      </c>
      <c r="O717" s="71">
        <f>VLOOKUP($A717,'BASE LOSS COSTS'!$AW$14:$AX$28,2,FALSE)</f>
        <v>1.25</v>
      </c>
      <c r="P717" s="71">
        <f>VLOOKUP($A717,'BASE LOSS COSTS'!$AZ$14:$BA$28,2,FALSE)</f>
        <v>1.87</v>
      </c>
      <c r="Q717" s="49">
        <f>VLOOKUP(A717,'BASE LOSS COSTS'!$D$55:$E$69,2)</f>
        <v>7</v>
      </c>
      <c r="R717" s="49">
        <f>VLOOKUP(A717,'BASE LOSS COSTS'!$V$55:$W$69,2)</f>
        <v>5</v>
      </c>
      <c r="S717" s="57">
        <f>VLOOKUP(A717,'BASE LOSS COSTS'!$J$14:$K$28,2)</f>
        <v>415</v>
      </c>
      <c r="T717" s="49">
        <f>VLOOKUP(A717,'BASE LOSS COSTS'!$G$55:$H$69,2)</f>
        <v>7</v>
      </c>
      <c r="U717" s="57">
        <f>VLOOKUP(A717,'BASE LOSS COSTS'!$M$14:$N$28,2)</f>
        <v>1706</v>
      </c>
      <c r="V717" s="71">
        <f>VLOOKUP($A717,'BASE LOSS COSTS'!$BC$14:$BD$28,2,FALSE)</f>
        <v>3.15</v>
      </c>
      <c r="W717" s="71">
        <f>VLOOKUP($A717,'BASE LOSS COSTS'!$BF$14:$BG$28,2,FALSE)</f>
        <v>3.78</v>
      </c>
      <c r="X717" s="71">
        <f>VLOOKUP($A717,'BASE LOSS COSTS'!$BI$14:$BJ$28,2,FALSE)</f>
        <v>4.41</v>
      </c>
      <c r="Y717" s="57">
        <f>VLOOKUP(A717,'BASE LOSS COSTS'!$J$55:$K$69,2)</f>
        <v>19</v>
      </c>
      <c r="Z717" s="57">
        <f>VLOOKUP(A717,'BASE LOSS COSTS'!$Y$55:$Z$69,2)</f>
        <v>15</v>
      </c>
      <c r="AA717" s="57">
        <f>VLOOKUP(A717,'BASE LOSS COSTS'!$P$14:$Q$28,2)</f>
        <v>404</v>
      </c>
      <c r="AB717" s="71">
        <f>VLOOKUP($A717,'BASE LOSS COSTS'!$BL$14:$BM$28,2,FALSE)</f>
        <v>1.26</v>
      </c>
      <c r="AC717" s="71">
        <f>VLOOKUP($A717,'BASE LOSS COSTS'!$BO$14:$BP$28,2,FALSE)</f>
        <v>1.89</v>
      </c>
      <c r="AD717" s="71">
        <f>VLOOKUP($A717,'BASE LOSS COSTS'!$BR$14:$BS$28,2,FALSE)</f>
        <v>2.52</v>
      </c>
      <c r="AE717" s="57">
        <f>VLOOKUP(A717,'BASE LOSS COSTS'!$M$55:$N$69,2)</f>
        <v>2</v>
      </c>
      <c r="AF717" s="57">
        <f>VLOOKUP(A717,'BASE LOSS COSTS'!$S$14:$T$28,2)</f>
        <v>162</v>
      </c>
      <c r="AG717" s="71">
        <f>VLOOKUP($A717,'BASE LOSS COSTS'!$BU$14:$BV$28,2,FALSE)</f>
        <v>15.12</v>
      </c>
      <c r="AH717" s="71">
        <f>VLOOKUP($A717,'BASE LOSS COSTS'!$BX$14:$BY$28,2,FALSE)</f>
        <v>17.64</v>
      </c>
      <c r="AI717" s="71">
        <f>VLOOKUP($A717,'BASE LOSS COSTS'!$CA$14:$CB$28,2,FALSE)</f>
        <v>20.79</v>
      </c>
      <c r="AJ717" s="57">
        <f>VLOOKUP(A717,'BASE LOSS COSTS'!$P$55:$Q$69,2)</f>
        <v>2</v>
      </c>
      <c r="AK717" s="57">
        <f>VLOOKUP(A717,'BASE LOSS COSTS'!$V$14:$W$28,2)</f>
        <v>1340</v>
      </c>
      <c r="AL717" s="71">
        <f>VLOOKUP($A717,'BASE LOSS COSTS'!$CD$14:$CE$28,2,FALSE)</f>
        <v>63.63</v>
      </c>
      <c r="AM717" s="71">
        <f>VLOOKUP($A717,'BASE LOSS COSTS'!$CG$14:$CH$28,2,FALSE)</f>
        <v>71.819999999999993</v>
      </c>
      <c r="AN717" s="71">
        <f>VLOOKUP($A717,'BASE LOSS COSTS'!$CJ$14:$CK$28,2,FALSE)</f>
        <v>98.91</v>
      </c>
      <c r="AO717" s="57">
        <f>VLOOKUP(A717,'BASE LOSS COSTS'!$S$55:$T$69,2)</f>
        <v>18</v>
      </c>
      <c r="AP717" s="49">
        <f>ROUND('LOSS COST BY TERRITORY AND ZIP'!$AP717*VLOOKUP(TEXT(A717,"000"),'OFF-BALANCE FACTORS'!$B$2:$H$100,4),0)</f>
        <v>152</v>
      </c>
      <c r="AQ717" s="49">
        <f>ROUND('LOSS COST BY TERRITORY AND ZIP'!$AQ717*VLOOKUP(TEXT(A717,"000"),'OFF-BALANCE FACTORS'!$B$2:$H$100,4),0)</f>
        <v>131</v>
      </c>
      <c r="AR717" s="57">
        <f>VLOOKUP(A717,'BASE LOSS COSTS'!$G$35:$H$49,2)</f>
        <v>175</v>
      </c>
      <c r="AS717" s="57">
        <f>VLOOKUP(A717,'BASE LOSS COSTS'!$J$35:$K$49,2)</f>
        <v>175</v>
      </c>
      <c r="AT717" s="57">
        <f>VLOOKUP(A717,'BASE LOSS COSTS'!$M$35:$N$49,2)</f>
        <v>151</v>
      </c>
      <c r="AU717" s="57">
        <f>VLOOKUP(A717,'BASE LOSS COSTS'!$P$35:$Q$49,2)</f>
        <v>151</v>
      </c>
      <c r="AV717" s="57">
        <f>VLOOKUP(A717,'BASE LOSS COSTS'!$S$35:$T$49,2)</f>
        <v>80</v>
      </c>
      <c r="AW717" s="57">
        <f>VLOOKUP(A717,'BASE LOSS COSTS'!$V$35:$W$49,2)</f>
        <v>80</v>
      </c>
      <c r="AX717" s="57">
        <f>VLOOKUP(A717,'BASE LOSS COSTS'!$Y$35:$Z$49,2)</f>
        <v>69</v>
      </c>
      <c r="AY717" s="57">
        <f>VLOOKUP(A717,'BASE LOSS COSTS'!$AB$35:$AC$49,2)</f>
        <v>69</v>
      </c>
      <c r="AZ717" s="49">
        <f>ROUND('LOSS COST BY TERRITORY AND ZIP'!$AZ717*VLOOKUP(TEXT(A717,"000"),'OFF-BALANCE FACTORS'!$B$2:$H$100,3),0)</f>
        <v>219</v>
      </c>
      <c r="BA717" s="57">
        <f>VLOOKUP(A717,'BASE LOSS COSTS'!$AH$35:$AI$49,2)</f>
        <v>259</v>
      </c>
      <c r="BB717" s="57">
        <f>VLOOKUP(A717,'BASE LOSS COSTS'!$AK$35:$AL$49,2)</f>
        <v>259</v>
      </c>
      <c r="BC717" s="57">
        <f>VLOOKUP(A717,'BASE LOSS COSTS'!$AN$35:$AO$49,2)</f>
        <v>77</v>
      </c>
      <c r="BD717" s="57">
        <f>VLOOKUP(A717,'BASE LOSS COSTS'!$AQ$35:$AR$49,2)</f>
        <v>77</v>
      </c>
      <c r="BE717" s="49">
        <f>ROUND('LOSS COST BY TERRITORY AND ZIP'!$BE717*VLOOKUP(TEXT(A717,"000"),'OFF-BALANCE FACTORS'!$B$2:$H$100,7),0)</f>
        <v>129</v>
      </c>
      <c r="BF717" s="62">
        <f t="shared" si="11"/>
        <v>111</v>
      </c>
      <c r="BG717" s="49">
        <f>ROUND('LOSS COST BY TERRITORY AND ZIP'!$BG717*VLOOKUP(TEXT(A717,"000"),'OFF-BALANCE FACTORS'!$B$2:$H$100,6),0)</f>
        <v>369</v>
      </c>
      <c r="BH717" s="38"/>
      <c r="BI717" s="38"/>
      <c r="BJ717" s="38"/>
      <c r="BK717" s="38"/>
      <c r="BL717" s="38"/>
      <c r="BM717" s="38"/>
      <c r="BN717" s="38"/>
      <c r="BO717" s="38"/>
      <c r="BP717" s="38"/>
      <c r="BQ717" s="38"/>
      <c r="BR717" s="38"/>
      <c r="BS717" s="38"/>
      <c r="BT717" s="38"/>
      <c r="BU717" s="38"/>
      <c r="BV717" s="38"/>
      <c r="BW717" s="38"/>
      <c r="BX717" s="38"/>
      <c r="BY717" s="38"/>
      <c r="BZ717" s="38"/>
      <c r="CA717" s="38"/>
      <c r="CB717" s="38"/>
      <c r="CC717" s="38"/>
      <c r="CD717" s="38"/>
      <c r="CE717" s="38"/>
      <c r="CF717" s="39"/>
      <c r="CG717" s="39"/>
    </row>
    <row r="718" spans="1:85">
      <c r="A718" s="41">
        <v>130</v>
      </c>
      <c r="B718" s="41">
        <v>66208</v>
      </c>
      <c r="C718" s="49">
        <f>ROUND('LOSS COST BY TERRITORY AND ZIP'!$C718*VLOOKUP(TEXT(A718,"000"),'OFF-BALANCE FACTORS'!$B$2:$H$100,2),0)</f>
        <v>430</v>
      </c>
      <c r="D718" s="70">
        <f>VLOOKUP($A718,'BASE LOSS COSTS'!$Y$14:$Z$28,2,FALSE)</f>
        <v>1.26</v>
      </c>
      <c r="E718" s="70">
        <f>VLOOKUP($A718,'BASE LOSS COSTS'!$AB$14:$AC$28,2,FALSE)</f>
        <v>1.89</v>
      </c>
      <c r="F718" s="70">
        <f>VLOOKUP($A718,'BASE LOSS COSTS'!$AE$14:$AF$28,2,FALSE)</f>
        <v>2.52</v>
      </c>
      <c r="G718" s="49">
        <f>VLOOKUP(A718,'BASE LOSS COSTS'!$A$55:$B$69,2)</f>
        <v>3</v>
      </c>
      <c r="H718" s="49">
        <f>ROUND('LOSS COST BY TERRITORY AND ZIP'!$H718*VLOOKUP(TEXT(A718,"000"),'OFF-BALANCE FACTORS'!$B$2:$H$100,5),0)</f>
        <v>380</v>
      </c>
      <c r="I718" s="57">
        <f>VLOOKUP($A718,'BASE LOSS COSTS'!$AH$14:$AI$28,2,FALSE)</f>
        <v>2</v>
      </c>
      <c r="J718" s="57">
        <f>VLOOKUP($A718,'BASE LOSS COSTS'!$AK$14:$AL$28,2,FALSE)</f>
        <v>4</v>
      </c>
      <c r="K718" s="57">
        <f>VLOOKUP($A718,'BASE LOSS COSTS'!$AN$14:$AO$28,2,FALSE)</f>
        <v>7</v>
      </c>
      <c r="L718" s="57">
        <f>VLOOKUP($A718,'BASE LOSS COSTS'!$AQ$14:$AR$28,2,FALSE)</f>
        <v>12</v>
      </c>
      <c r="M718" s="49">
        <f>ROUND('LOSS COST BY TERRITORY AND ZIP'!$M718*VLOOKUP(TEXT(A718,"000"),'OFF-BALANCE FACTORS'!$B$2:$H$100,5),0)</f>
        <v>295</v>
      </c>
      <c r="N718" s="71">
        <f>VLOOKUP($A718,'BASE LOSS COSTS'!$AT$14:$AU$28,2,FALSE)</f>
        <v>0.62</v>
      </c>
      <c r="O718" s="71">
        <f>VLOOKUP($A718,'BASE LOSS COSTS'!$AW$14:$AX$28,2,FALSE)</f>
        <v>1.25</v>
      </c>
      <c r="P718" s="71">
        <f>VLOOKUP($A718,'BASE LOSS COSTS'!$AZ$14:$BA$28,2,FALSE)</f>
        <v>1.87</v>
      </c>
      <c r="Q718" s="49">
        <f>VLOOKUP(A718,'BASE LOSS COSTS'!$D$55:$E$69,2)</f>
        <v>7</v>
      </c>
      <c r="R718" s="49">
        <f>VLOOKUP(A718,'BASE LOSS COSTS'!$V$55:$W$69,2)</f>
        <v>5</v>
      </c>
      <c r="S718" s="57">
        <f>VLOOKUP(A718,'BASE LOSS COSTS'!$J$14:$K$28,2)</f>
        <v>415</v>
      </c>
      <c r="T718" s="49">
        <f>VLOOKUP(A718,'BASE LOSS COSTS'!$G$55:$H$69,2)</f>
        <v>7</v>
      </c>
      <c r="U718" s="57">
        <f>VLOOKUP(A718,'BASE LOSS COSTS'!$M$14:$N$28,2)</f>
        <v>1706</v>
      </c>
      <c r="V718" s="71">
        <f>VLOOKUP($A718,'BASE LOSS COSTS'!$BC$14:$BD$28,2,FALSE)</f>
        <v>3.15</v>
      </c>
      <c r="W718" s="71">
        <f>VLOOKUP($A718,'BASE LOSS COSTS'!$BF$14:$BG$28,2,FALSE)</f>
        <v>3.78</v>
      </c>
      <c r="X718" s="71">
        <f>VLOOKUP($A718,'BASE LOSS COSTS'!$BI$14:$BJ$28,2,FALSE)</f>
        <v>4.41</v>
      </c>
      <c r="Y718" s="57">
        <f>VLOOKUP(A718,'BASE LOSS COSTS'!$J$55:$K$69,2)</f>
        <v>19</v>
      </c>
      <c r="Z718" s="57">
        <f>VLOOKUP(A718,'BASE LOSS COSTS'!$Y$55:$Z$69,2)</f>
        <v>15</v>
      </c>
      <c r="AA718" s="57">
        <f>VLOOKUP(A718,'BASE LOSS COSTS'!$P$14:$Q$28,2)</f>
        <v>404</v>
      </c>
      <c r="AB718" s="71">
        <f>VLOOKUP($A718,'BASE LOSS COSTS'!$BL$14:$BM$28,2,FALSE)</f>
        <v>1.26</v>
      </c>
      <c r="AC718" s="71">
        <f>VLOOKUP($A718,'BASE LOSS COSTS'!$BO$14:$BP$28,2,FALSE)</f>
        <v>1.89</v>
      </c>
      <c r="AD718" s="71">
        <f>VLOOKUP($A718,'BASE LOSS COSTS'!$BR$14:$BS$28,2,FALSE)</f>
        <v>2.52</v>
      </c>
      <c r="AE718" s="57">
        <f>VLOOKUP(A718,'BASE LOSS COSTS'!$M$55:$N$69,2)</f>
        <v>2</v>
      </c>
      <c r="AF718" s="57">
        <f>VLOOKUP(A718,'BASE LOSS COSTS'!$S$14:$T$28,2)</f>
        <v>162</v>
      </c>
      <c r="AG718" s="71">
        <f>VLOOKUP($A718,'BASE LOSS COSTS'!$BU$14:$BV$28,2,FALSE)</f>
        <v>15.12</v>
      </c>
      <c r="AH718" s="71">
        <f>VLOOKUP($A718,'BASE LOSS COSTS'!$BX$14:$BY$28,2,FALSE)</f>
        <v>17.64</v>
      </c>
      <c r="AI718" s="71">
        <f>VLOOKUP($A718,'BASE LOSS COSTS'!$CA$14:$CB$28,2,FALSE)</f>
        <v>20.79</v>
      </c>
      <c r="AJ718" s="57">
        <f>VLOOKUP(A718,'BASE LOSS COSTS'!$P$55:$Q$69,2)</f>
        <v>2</v>
      </c>
      <c r="AK718" s="57">
        <f>VLOOKUP(A718,'BASE LOSS COSTS'!$V$14:$W$28,2)</f>
        <v>1340</v>
      </c>
      <c r="AL718" s="71">
        <f>VLOOKUP($A718,'BASE LOSS COSTS'!$CD$14:$CE$28,2,FALSE)</f>
        <v>63.63</v>
      </c>
      <c r="AM718" s="71">
        <f>VLOOKUP($A718,'BASE LOSS COSTS'!$CG$14:$CH$28,2,FALSE)</f>
        <v>71.819999999999993</v>
      </c>
      <c r="AN718" s="71">
        <f>VLOOKUP($A718,'BASE LOSS COSTS'!$CJ$14:$CK$28,2,FALSE)</f>
        <v>98.91</v>
      </c>
      <c r="AO718" s="57">
        <f>VLOOKUP(A718,'BASE LOSS COSTS'!$S$55:$T$69,2)</f>
        <v>18</v>
      </c>
      <c r="AP718" s="49">
        <f>ROUND('LOSS COST BY TERRITORY AND ZIP'!$AP718*VLOOKUP(TEXT(A718,"000"),'OFF-BALANCE FACTORS'!$B$2:$H$100,4),0)</f>
        <v>152</v>
      </c>
      <c r="AQ718" s="49">
        <f>ROUND('LOSS COST BY TERRITORY AND ZIP'!$AQ718*VLOOKUP(TEXT(A718,"000"),'OFF-BALANCE FACTORS'!$B$2:$H$100,4),0)</f>
        <v>131</v>
      </c>
      <c r="AR718" s="57">
        <f>VLOOKUP(A718,'BASE LOSS COSTS'!$G$35:$H$49,2)</f>
        <v>175</v>
      </c>
      <c r="AS718" s="57">
        <f>VLOOKUP(A718,'BASE LOSS COSTS'!$J$35:$K$49,2)</f>
        <v>175</v>
      </c>
      <c r="AT718" s="57">
        <f>VLOOKUP(A718,'BASE LOSS COSTS'!$M$35:$N$49,2)</f>
        <v>151</v>
      </c>
      <c r="AU718" s="57">
        <f>VLOOKUP(A718,'BASE LOSS COSTS'!$P$35:$Q$49,2)</f>
        <v>151</v>
      </c>
      <c r="AV718" s="57">
        <f>VLOOKUP(A718,'BASE LOSS COSTS'!$S$35:$T$49,2)</f>
        <v>80</v>
      </c>
      <c r="AW718" s="57">
        <f>VLOOKUP(A718,'BASE LOSS COSTS'!$V$35:$W$49,2)</f>
        <v>80</v>
      </c>
      <c r="AX718" s="57">
        <f>VLOOKUP(A718,'BASE LOSS COSTS'!$Y$35:$Z$49,2)</f>
        <v>69</v>
      </c>
      <c r="AY718" s="57">
        <f>VLOOKUP(A718,'BASE LOSS COSTS'!$AB$35:$AC$49,2)</f>
        <v>69</v>
      </c>
      <c r="AZ718" s="49">
        <f>ROUND('LOSS COST BY TERRITORY AND ZIP'!$AZ718*VLOOKUP(TEXT(A718,"000"),'OFF-BALANCE FACTORS'!$B$2:$H$100,3),0)</f>
        <v>219</v>
      </c>
      <c r="BA718" s="57">
        <f>VLOOKUP(A718,'BASE LOSS COSTS'!$AH$35:$AI$49,2)</f>
        <v>259</v>
      </c>
      <c r="BB718" s="57">
        <f>VLOOKUP(A718,'BASE LOSS COSTS'!$AK$35:$AL$49,2)</f>
        <v>259</v>
      </c>
      <c r="BC718" s="57">
        <f>VLOOKUP(A718,'BASE LOSS COSTS'!$AN$35:$AO$49,2)</f>
        <v>77</v>
      </c>
      <c r="BD718" s="57">
        <f>VLOOKUP(A718,'BASE LOSS COSTS'!$AQ$35:$AR$49,2)</f>
        <v>77</v>
      </c>
      <c r="BE718" s="49">
        <f>ROUND('LOSS COST BY TERRITORY AND ZIP'!$BE718*VLOOKUP(TEXT(A718,"000"),'OFF-BALANCE FACTORS'!$B$2:$H$100,7),0)</f>
        <v>129</v>
      </c>
      <c r="BF718" s="62">
        <f t="shared" si="11"/>
        <v>111</v>
      </c>
      <c r="BG718" s="49">
        <f>ROUND('LOSS COST BY TERRITORY AND ZIP'!$BG718*VLOOKUP(TEXT(A718,"000"),'OFF-BALANCE FACTORS'!$B$2:$H$100,6),0)</f>
        <v>369</v>
      </c>
      <c r="BH718" s="38"/>
      <c r="BI718" s="38"/>
      <c r="BJ718" s="38"/>
      <c r="BK718" s="38"/>
      <c r="BL718" s="38"/>
      <c r="BM718" s="38"/>
      <c r="BN718" s="38"/>
      <c r="BO718" s="38"/>
      <c r="BP718" s="38"/>
      <c r="BQ718" s="38"/>
      <c r="BR718" s="38"/>
      <c r="BS718" s="38"/>
      <c r="BT718" s="38"/>
      <c r="BU718" s="38"/>
      <c r="BV718" s="38"/>
      <c r="BW718" s="38"/>
      <c r="BX718" s="38"/>
      <c r="BY718" s="38"/>
      <c r="BZ718" s="38"/>
      <c r="CA718" s="38"/>
      <c r="CB718" s="38"/>
      <c r="CC718" s="38"/>
      <c r="CD718" s="38"/>
      <c r="CE718" s="38"/>
      <c r="CF718" s="39"/>
      <c r="CG718" s="39"/>
    </row>
    <row r="719" spans="1:85">
      <c r="A719" s="41">
        <v>130</v>
      </c>
      <c r="B719" s="41">
        <v>66212</v>
      </c>
      <c r="C719" s="49">
        <f>ROUND('LOSS COST BY TERRITORY AND ZIP'!$C719*VLOOKUP(TEXT(A719,"000"),'OFF-BALANCE FACTORS'!$B$2:$H$100,2),0)</f>
        <v>430</v>
      </c>
      <c r="D719" s="70">
        <f>VLOOKUP($A719,'BASE LOSS COSTS'!$Y$14:$Z$28,2,FALSE)</f>
        <v>1.26</v>
      </c>
      <c r="E719" s="70">
        <f>VLOOKUP($A719,'BASE LOSS COSTS'!$AB$14:$AC$28,2,FALSE)</f>
        <v>1.89</v>
      </c>
      <c r="F719" s="70">
        <f>VLOOKUP($A719,'BASE LOSS COSTS'!$AE$14:$AF$28,2,FALSE)</f>
        <v>2.52</v>
      </c>
      <c r="G719" s="49">
        <f>VLOOKUP(A719,'BASE LOSS COSTS'!$A$55:$B$69,2)</f>
        <v>3</v>
      </c>
      <c r="H719" s="49">
        <f>ROUND('LOSS COST BY TERRITORY AND ZIP'!$H719*VLOOKUP(TEXT(A719,"000"),'OFF-BALANCE FACTORS'!$B$2:$H$100,5),0)</f>
        <v>380</v>
      </c>
      <c r="I719" s="57">
        <f>VLOOKUP($A719,'BASE LOSS COSTS'!$AH$14:$AI$28,2,FALSE)</f>
        <v>2</v>
      </c>
      <c r="J719" s="57">
        <f>VLOOKUP($A719,'BASE LOSS COSTS'!$AK$14:$AL$28,2,FALSE)</f>
        <v>4</v>
      </c>
      <c r="K719" s="57">
        <f>VLOOKUP($A719,'BASE LOSS COSTS'!$AN$14:$AO$28,2,FALSE)</f>
        <v>7</v>
      </c>
      <c r="L719" s="57">
        <f>VLOOKUP($A719,'BASE LOSS COSTS'!$AQ$14:$AR$28,2,FALSE)</f>
        <v>12</v>
      </c>
      <c r="M719" s="49">
        <f>ROUND('LOSS COST BY TERRITORY AND ZIP'!$M719*VLOOKUP(TEXT(A719,"000"),'OFF-BALANCE FACTORS'!$B$2:$H$100,5),0)</f>
        <v>295</v>
      </c>
      <c r="N719" s="71">
        <f>VLOOKUP($A719,'BASE LOSS COSTS'!$AT$14:$AU$28,2,FALSE)</f>
        <v>0.62</v>
      </c>
      <c r="O719" s="71">
        <f>VLOOKUP($A719,'BASE LOSS COSTS'!$AW$14:$AX$28,2,FALSE)</f>
        <v>1.25</v>
      </c>
      <c r="P719" s="71">
        <f>VLOOKUP($A719,'BASE LOSS COSTS'!$AZ$14:$BA$28,2,FALSE)</f>
        <v>1.87</v>
      </c>
      <c r="Q719" s="49">
        <f>VLOOKUP(A719,'BASE LOSS COSTS'!$D$55:$E$69,2)</f>
        <v>7</v>
      </c>
      <c r="R719" s="49">
        <f>VLOOKUP(A719,'BASE LOSS COSTS'!$V$55:$W$69,2)</f>
        <v>5</v>
      </c>
      <c r="S719" s="57">
        <f>VLOOKUP(A719,'BASE LOSS COSTS'!$J$14:$K$28,2)</f>
        <v>415</v>
      </c>
      <c r="T719" s="49">
        <f>VLOOKUP(A719,'BASE LOSS COSTS'!$G$55:$H$69,2)</f>
        <v>7</v>
      </c>
      <c r="U719" s="57">
        <f>VLOOKUP(A719,'BASE LOSS COSTS'!$M$14:$N$28,2)</f>
        <v>1706</v>
      </c>
      <c r="V719" s="71">
        <f>VLOOKUP($A719,'BASE LOSS COSTS'!$BC$14:$BD$28,2,FALSE)</f>
        <v>3.15</v>
      </c>
      <c r="W719" s="71">
        <f>VLOOKUP($A719,'BASE LOSS COSTS'!$BF$14:$BG$28,2,FALSE)</f>
        <v>3.78</v>
      </c>
      <c r="X719" s="71">
        <f>VLOOKUP($A719,'BASE LOSS COSTS'!$BI$14:$BJ$28,2,FALSE)</f>
        <v>4.41</v>
      </c>
      <c r="Y719" s="57">
        <f>VLOOKUP(A719,'BASE LOSS COSTS'!$J$55:$K$69,2)</f>
        <v>19</v>
      </c>
      <c r="Z719" s="57">
        <f>VLOOKUP(A719,'BASE LOSS COSTS'!$Y$55:$Z$69,2)</f>
        <v>15</v>
      </c>
      <c r="AA719" s="57">
        <f>VLOOKUP(A719,'BASE LOSS COSTS'!$P$14:$Q$28,2)</f>
        <v>404</v>
      </c>
      <c r="AB719" s="71">
        <f>VLOOKUP($A719,'BASE LOSS COSTS'!$BL$14:$BM$28,2,FALSE)</f>
        <v>1.26</v>
      </c>
      <c r="AC719" s="71">
        <f>VLOOKUP($A719,'BASE LOSS COSTS'!$BO$14:$BP$28,2,FALSE)</f>
        <v>1.89</v>
      </c>
      <c r="AD719" s="71">
        <f>VLOOKUP($A719,'BASE LOSS COSTS'!$BR$14:$BS$28,2,FALSE)</f>
        <v>2.52</v>
      </c>
      <c r="AE719" s="57">
        <f>VLOOKUP(A719,'BASE LOSS COSTS'!$M$55:$N$69,2)</f>
        <v>2</v>
      </c>
      <c r="AF719" s="57">
        <f>VLOOKUP(A719,'BASE LOSS COSTS'!$S$14:$T$28,2)</f>
        <v>162</v>
      </c>
      <c r="AG719" s="71">
        <f>VLOOKUP($A719,'BASE LOSS COSTS'!$BU$14:$BV$28,2,FALSE)</f>
        <v>15.12</v>
      </c>
      <c r="AH719" s="71">
        <f>VLOOKUP($A719,'BASE LOSS COSTS'!$BX$14:$BY$28,2,FALSE)</f>
        <v>17.64</v>
      </c>
      <c r="AI719" s="71">
        <f>VLOOKUP($A719,'BASE LOSS COSTS'!$CA$14:$CB$28,2,FALSE)</f>
        <v>20.79</v>
      </c>
      <c r="AJ719" s="57">
        <f>VLOOKUP(A719,'BASE LOSS COSTS'!$P$55:$Q$69,2)</f>
        <v>2</v>
      </c>
      <c r="AK719" s="57">
        <f>VLOOKUP(A719,'BASE LOSS COSTS'!$V$14:$W$28,2)</f>
        <v>1340</v>
      </c>
      <c r="AL719" s="71">
        <f>VLOOKUP($A719,'BASE LOSS COSTS'!$CD$14:$CE$28,2,FALSE)</f>
        <v>63.63</v>
      </c>
      <c r="AM719" s="71">
        <f>VLOOKUP($A719,'BASE LOSS COSTS'!$CG$14:$CH$28,2,FALSE)</f>
        <v>71.819999999999993</v>
      </c>
      <c r="AN719" s="71">
        <f>VLOOKUP($A719,'BASE LOSS COSTS'!$CJ$14:$CK$28,2,FALSE)</f>
        <v>98.91</v>
      </c>
      <c r="AO719" s="57">
        <f>VLOOKUP(A719,'BASE LOSS COSTS'!$S$55:$T$69,2)</f>
        <v>18</v>
      </c>
      <c r="AP719" s="49">
        <f>ROUND('LOSS COST BY TERRITORY AND ZIP'!$AP719*VLOOKUP(TEXT(A719,"000"),'OFF-BALANCE FACTORS'!$B$2:$H$100,4),0)</f>
        <v>152</v>
      </c>
      <c r="AQ719" s="49">
        <f>ROUND('LOSS COST BY TERRITORY AND ZIP'!$AQ719*VLOOKUP(TEXT(A719,"000"),'OFF-BALANCE FACTORS'!$B$2:$H$100,4),0)</f>
        <v>131</v>
      </c>
      <c r="AR719" s="57">
        <f>VLOOKUP(A719,'BASE LOSS COSTS'!$G$35:$H$49,2)</f>
        <v>175</v>
      </c>
      <c r="AS719" s="57">
        <f>VLOOKUP(A719,'BASE LOSS COSTS'!$J$35:$K$49,2)</f>
        <v>175</v>
      </c>
      <c r="AT719" s="57">
        <f>VLOOKUP(A719,'BASE LOSS COSTS'!$M$35:$N$49,2)</f>
        <v>151</v>
      </c>
      <c r="AU719" s="57">
        <f>VLOOKUP(A719,'BASE LOSS COSTS'!$P$35:$Q$49,2)</f>
        <v>151</v>
      </c>
      <c r="AV719" s="57">
        <f>VLOOKUP(A719,'BASE LOSS COSTS'!$S$35:$T$49,2)</f>
        <v>80</v>
      </c>
      <c r="AW719" s="57">
        <f>VLOOKUP(A719,'BASE LOSS COSTS'!$V$35:$W$49,2)</f>
        <v>80</v>
      </c>
      <c r="AX719" s="57">
        <f>VLOOKUP(A719,'BASE LOSS COSTS'!$Y$35:$Z$49,2)</f>
        <v>69</v>
      </c>
      <c r="AY719" s="57">
        <f>VLOOKUP(A719,'BASE LOSS COSTS'!$AB$35:$AC$49,2)</f>
        <v>69</v>
      </c>
      <c r="AZ719" s="49">
        <f>ROUND('LOSS COST BY TERRITORY AND ZIP'!$AZ719*VLOOKUP(TEXT(A719,"000"),'OFF-BALANCE FACTORS'!$B$2:$H$100,3),0)</f>
        <v>219</v>
      </c>
      <c r="BA719" s="57">
        <f>VLOOKUP(A719,'BASE LOSS COSTS'!$AH$35:$AI$49,2)</f>
        <v>259</v>
      </c>
      <c r="BB719" s="57">
        <f>VLOOKUP(A719,'BASE LOSS COSTS'!$AK$35:$AL$49,2)</f>
        <v>259</v>
      </c>
      <c r="BC719" s="57">
        <f>VLOOKUP(A719,'BASE LOSS COSTS'!$AN$35:$AO$49,2)</f>
        <v>77</v>
      </c>
      <c r="BD719" s="57">
        <f>VLOOKUP(A719,'BASE LOSS COSTS'!$AQ$35:$AR$49,2)</f>
        <v>77</v>
      </c>
      <c r="BE719" s="49">
        <f>ROUND('LOSS COST BY TERRITORY AND ZIP'!$BE719*VLOOKUP(TEXT(A719,"000"),'OFF-BALANCE FACTORS'!$B$2:$H$100,7),0)</f>
        <v>129</v>
      </c>
      <c r="BF719" s="62">
        <f t="shared" si="11"/>
        <v>111</v>
      </c>
      <c r="BG719" s="49">
        <f>ROUND('LOSS COST BY TERRITORY AND ZIP'!$BG719*VLOOKUP(TEXT(A719,"000"),'OFF-BALANCE FACTORS'!$B$2:$H$100,6),0)</f>
        <v>369</v>
      </c>
      <c r="BH719" s="38"/>
      <c r="BI719" s="38"/>
      <c r="BJ719" s="38"/>
      <c r="BK719" s="38"/>
      <c r="BL719" s="38"/>
      <c r="BM719" s="38"/>
      <c r="BN719" s="38"/>
      <c r="BO719" s="38"/>
      <c r="BP719" s="38"/>
      <c r="BQ719" s="38"/>
      <c r="BR719" s="38"/>
      <c r="BS719" s="38"/>
      <c r="BT719" s="38"/>
      <c r="BU719" s="38"/>
      <c r="BV719" s="38"/>
      <c r="BW719" s="38"/>
      <c r="BX719" s="38"/>
      <c r="BY719" s="38"/>
      <c r="BZ719" s="38"/>
      <c r="CA719" s="38"/>
      <c r="CB719" s="38"/>
      <c r="CC719" s="38"/>
      <c r="CD719" s="38"/>
      <c r="CE719" s="38"/>
      <c r="CF719" s="39"/>
      <c r="CG719" s="39"/>
    </row>
    <row r="720" spans="1:85">
      <c r="A720" s="41">
        <v>130</v>
      </c>
      <c r="B720" s="41">
        <v>66214</v>
      </c>
      <c r="C720" s="49">
        <f>ROUND('LOSS COST BY TERRITORY AND ZIP'!$C720*VLOOKUP(TEXT(A720,"000"),'OFF-BALANCE FACTORS'!$B$2:$H$100,2),0)</f>
        <v>430</v>
      </c>
      <c r="D720" s="70">
        <f>VLOOKUP($A720,'BASE LOSS COSTS'!$Y$14:$Z$28,2,FALSE)</f>
        <v>1.26</v>
      </c>
      <c r="E720" s="70">
        <f>VLOOKUP($A720,'BASE LOSS COSTS'!$AB$14:$AC$28,2,FALSE)</f>
        <v>1.89</v>
      </c>
      <c r="F720" s="70">
        <f>VLOOKUP($A720,'BASE LOSS COSTS'!$AE$14:$AF$28,2,FALSE)</f>
        <v>2.52</v>
      </c>
      <c r="G720" s="49">
        <f>VLOOKUP(A720,'BASE LOSS COSTS'!$A$55:$B$69,2)</f>
        <v>3</v>
      </c>
      <c r="H720" s="49">
        <f>ROUND('LOSS COST BY TERRITORY AND ZIP'!$H720*VLOOKUP(TEXT(A720,"000"),'OFF-BALANCE FACTORS'!$B$2:$H$100,5),0)</f>
        <v>380</v>
      </c>
      <c r="I720" s="57">
        <f>VLOOKUP($A720,'BASE LOSS COSTS'!$AH$14:$AI$28,2,FALSE)</f>
        <v>2</v>
      </c>
      <c r="J720" s="57">
        <f>VLOOKUP($A720,'BASE LOSS COSTS'!$AK$14:$AL$28,2,FALSE)</f>
        <v>4</v>
      </c>
      <c r="K720" s="57">
        <f>VLOOKUP($A720,'BASE LOSS COSTS'!$AN$14:$AO$28,2,FALSE)</f>
        <v>7</v>
      </c>
      <c r="L720" s="57">
        <f>VLOOKUP($A720,'BASE LOSS COSTS'!$AQ$14:$AR$28,2,FALSE)</f>
        <v>12</v>
      </c>
      <c r="M720" s="49">
        <f>ROUND('LOSS COST BY TERRITORY AND ZIP'!$M720*VLOOKUP(TEXT(A720,"000"),'OFF-BALANCE FACTORS'!$B$2:$H$100,5),0)</f>
        <v>295</v>
      </c>
      <c r="N720" s="71">
        <f>VLOOKUP($A720,'BASE LOSS COSTS'!$AT$14:$AU$28,2,FALSE)</f>
        <v>0.62</v>
      </c>
      <c r="O720" s="71">
        <f>VLOOKUP($A720,'BASE LOSS COSTS'!$AW$14:$AX$28,2,FALSE)</f>
        <v>1.25</v>
      </c>
      <c r="P720" s="71">
        <f>VLOOKUP($A720,'BASE LOSS COSTS'!$AZ$14:$BA$28,2,FALSE)</f>
        <v>1.87</v>
      </c>
      <c r="Q720" s="49">
        <f>VLOOKUP(A720,'BASE LOSS COSTS'!$D$55:$E$69,2)</f>
        <v>7</v>
      </c>
      <c r="R720" s="49">
        <f>VLOOKUP(A720,'BASE LOSS COSTS'!$V$55:$W$69,2)</f>
        <v>5</v>
      </c>
      <c r="S720" s="57">
        <f>VLOOKUP(A720,'BASE LOSS COSTS'!$J$14:$K$28,2)</f>
        <v>415</v>
      </c>
      <c r="T720" s="49">
        <f>VLOOKUP(A720,'BASE LOSS COSTS'!$G$55:$H$69,2)</f>
        <v>7</v>
      </c>
      <c r="U720" s="57">
        <f>VLOOKUP(A720,'BASE LOSS COSTS'!$M$14:$N$28,2)</f>
        <v>1706</v>
      </c>
      <c r="V720" s="71">
        <f>VLOOKUP($A720,'BASE LOSS COSTS'!$BC$14:$BD$28,2,FALSE)</f>
        <v>3.15</v>
      </c>
      <c r="W720" s="71">
        <f>VLOOKUP($A720,'BASE LOSS COSTS'!$BF$14:$BG$28,2,FALSE)</f>
        <v>3.78</v>
      </c>
      <c r="X720" s="71">
        <f>VLOOKUP($A720,'BASE LOSS COSTS'!$BI$14:$BJ$28,2,FALSE)</f>
        <v>4.41</v>
      </c>
      <c r="Y720" s="57">
        <f>VLOOKUP(A720,'BASE LOSS COSTS'!$J$55:$K$69,2)</f>
        <v>19</v>
      </c>
      <c r="Z720" s="57">
        <f>VLOOKUP(A720,'BASE LOSS COSTS'!$Y$55:$Z$69,2)</f>
        <v>15</v>
      </c>
      <c r="AA720" s="57">
        <f>VLOOKUP(A720,'BASE LOSS COSTS'!$P$14:$Q$28,2)</f>
        <v>404</v>
      </c>
      <c r="AB720" s="71">
        <f>VLOOKUP($A720,'BASE LOSS COSTS'!$BL$14:$BM$28,2,FALSE)</f>
        <v>1.26</v>
      </c>
      <c r="AC720" s="71">
        <f>VLOOKUP($A720,'BASE LOSS COSTS'!$BO$14:$BP$28,2,FALSE)</f>
        <v>1.89</v>
      </c>
      <c r="AD720" s="71">
        <f>VLOOKUP($A720,'BASE LOSS COSTS'!$BR$14:$BS$28,2,FALSE)</f>
        <v>2.52</v>
      </c>
      <c r="AE720" s="57">
        <f>VLOOKUP(A720,'BASE LOSS COSTS'!$M$55:$N$69,2)</f>
        <v>2</v>
      </c>
      <c r="AF720" s="57">
        <f>VLOOKUP(A720,'BASE LOSS COSTS'!$S$14:$T$28,2)</f>
        <v>162</v>
      </c>
      <c r="AG720" s="71">
        <f>VLOOKUP($A720,'BASE LOSS COSTS'!$BU$14:$BV$28,2,FALSE)</f>
        <v>15.12</v>
      </c>
      <c r="AH720" s="71">
        <f>VLOOKUP($A720,'BASE LOSS COSTS'!$BX$14:$BY$28,2,FALSE)</f>
        <v>17.64</v>
      </c>
      <c r="AI720" s="71">
        <f>VLOOKUP($A720,'BASE LOSS COSTS'!$CA$14:$CB$28,2,FALSE)</f>
        <v>20.79</v>
      </c>
      <c r="AJ720" s="57">
        <f>VLOOKUP(A720,'BASE LOSS COSTS'!$P$55:$Q$69,2)</f>
        <v>2</v>
      </c>
      <c r="AK720" s="57">
        <f>VLOOKUP(A720,'BASE LOSS COSTS'!$V$14:$W$28,2)</f>
        <v>1340</v>
      </c>
      <c r="AL720" s="71">
        <f>VLOOKUP($A720,'BASE LOSS COSTS'!$CD$14:$CE$28,2,FALSE)</f>
        <v>63.63</v>
      </c>
      <c r="AM720" s="71">
        <f>VLOOKUP($A720,'BASE LOSS COSTS'!$CG$14:$CH$28,2,FALSE)</f>
        <v>71.819999999999993</v>
      </c>
      <c r="AN720" s="71">
        <f>VLOOKUP($A720,'BASE LOSS COSTS'!$CJ$14:$CK$28,2,FALSE)</f>
        <v>98.91</v>
      </c>
      <c r="AO720" s="57">
        <f>VLOOKUP(A720,'BASE LOSS COSTS'!$S$55:$T$69,2)</f>
        <v>18</v>
      </c>
      <c r="AP720" s="49">
        <f>ROUND('LOSS COST BY TERRITORY AND ZIP'!$AP720*VLOOKUP(TEXT(A720,"000"),'OFF-BALANCE FACTORS'!$B$2:$H$100,4),0)</f>
        <v>152</v>
      </c>
      <c r="AQ720" s="49">
        <f>ROUND('LOSS COST BY TERRITORY AND ZIP'!$AQ720*VLOOKUP(TEXT(A720,"000"),'OFF-BALANCE FACTORS'!$B$2:$H$100,4),0)</f>
        <v>131</v>
      </c>
      <c r="AR720" s="57">
        <f>VLOOKUP(A720,'BASE LOSS COSTS'!$G$35:$H$49,2)</f>
        <v>175</v>
      </c>
      <c r="AS720" s="57">
        <f>VLOOKUP(A720,'BASE LOSS COSTS'!$J$35:$K$49,2)</f>
        <v>175</v>
      </c>
      <c r="AT720" s="57">
        <f>VLOOKUP(A720,'BASE LOSS COSTS'!$M$35:$N$49,2)</f>
        <v>151</v>
      </c>
      <c r="AU720" s="57">
        <f>VLOOKUP(A720,'BASE LOSS COSTS'!$P$35:$Q$49,2)</f>
        <v>151</v>
      </c>
      <c r="AV720" s="57">
        <f>VLOOKUP(A720,'BASE LOSS COSTS'!$S$35:$T$49,2)</f>
        <v>80</v>
      </c>
      <c r="AW720" s="57">
        <f>VLOOKUP(A720,'BASE LOSS COSTS'!$V$35:$W$49,2)</f>
        <v>80</v>
      </c>
      <c r="AX720" s="57">
        <f>VLOOKUP(A720,'BASE LOSS COSTS'!$Y$35:$Z$49,2)</f>
        <v>69</v>
      </c>
      <c r="AY720" s="57">
        <f>VLOOKUP(A720,'BASE LOSS COSTS'!$AB$35:$AC$49,2)</f>
        <v>69</v>
      </c>
      <c r="AZ720" s="49">
        <f>ROUND('LOSS COST BY TERRITORY AND ZIP'!$AZ720*VLOOKUP(TEXT(A720,"000"),'OFF-BALANCE FACTORS'!$B$2:$H$100,3),0)</f>
        <v>219</v>
      </c>
      <c r="BA720" s="57">
        <f>VLOOKUP(A720,'BASE LOSS COSTS'!$AH$35:$AI$49,2)</f>
        <v>259</v>
      </c>
      <c r="BB720" s="57">
        <f>VLOOKUP(A720,'BASE LOSS COSTS'!$AK$35:$AL$49,2)</f>
        <v>259</v>
      </c>
      <c r="BC720" s="57">
        <f>VLOOKUP(A720,'BASE LOSS COSTS'!$AN$35:$AO$49,2)</f>
        <v>77</v>
      </c>
      <c r="BD720" s="57">
        <f>VLOOKUP(A720,'BASE LOSS COSTS'!$AQ$35:$AR$49,2)</f>
        <v>77</v>
      </c>
      <c r="BE720" s="49">
        <f>ROUND('LOSS COST BY TERRITORY AND ZIP'!$BE720*VLOOKUP(TEXT(A720,"000"),'OFF-BALANCE FACTORS'!$B$2:$H$100,7),0)</f>
        <v>129</v>
      </c>
      <c r="BF720" s="62">
        <f t="shared" si="11"/>
        <v>111</v>
      </c>
      <c r="BG720" s="49">
        <f>ROUND('LOSS COST BY TERRITORY AND ZIP'!$BG720*VLOOKUP(TEXT(A720,"000"),'OFF-BALANCE FACTORS'!$B$2:$H$100,6),0)</f>
        <v>369</v>
      </c>
      <c r="BH720" s="38"/>
      <c r="BI720" s="38"/>
      <c r="BJ720" s="38"/>
      <c r="BK720" s="38"/>
      <c r="BL720" s="38"/>
      <c r="BM720" s="38"/>
      <c r="BN720" s="38"/>
      <c r="BO720" s="38"/>
      <c r="BP720" s="38"/>
      <c r="BQ720" s="38"/>
      <c r="BR720" s="38"/>
      <c r="BS720" s="38"/>
      <c r="BT720" s="38"/>
      <c r="BU720" s="38"/>
      <c r="BV720" s="38"/>
      <c r="BW720" s="38"/>
      <c r="BX720" s="38"/>
      <c r="BY720" s="38"/>
      <c r="BZ720" s="38"/>
      <c r="CA720" s="38"/>
      <c r="CB720" s="38"/>
      <c r="CC720" s="38"/>
      <c r="CD720" s="38"/>
      <c r="CE720" s="38"/>
      <c r="CF720" s="39"/>
      <c r="CG720" s="39"/>
    </row>
    <row r="721" spans="1:85">
      <c r="A721" s="41">
        <v>130</v>
      </c>
      <c r="B721" s="41">
        <v>66216</v>
      </c>
      <c r="C721" s="49">
        <f>ROUND('LOSS COST BY TERRITORY AND ZIP'!$C721*VLOOKUP(TEXT(A721,"000"),'OFF-BALANCE FACTORS'!$B$2:$H$100,2),0)</f>
        <v>430</v>
      </c>
      <c r="D721" s="70">
        <f>VLOOKUP($A721,'BASE LOSS COSTS'!$Y$14:$Z$28,2,FALSE)</f>
        <v>1.26</v>
      </c>
      <c r="E721" s="70">
        <f>VLOOKUP($A721,'BASE LOSS COSTS'!$AB$14:$AC$28,2,FALSE)</f>
        <v>1.89</v>
      </c>
      <c r="F721" s="70">
        <f>VLOOKUP($A721,'BASE LOSS COSTS'!$AE$14:$AF$28,2,FALSE)</f>
        <v>2.52</v>
      </c>
      <c r="G721" s="49">
        <f>VLOOKUP(A721,'BASE LOSS COSTS'!$A$55:$B$69,2)</f>
        <v>3</v>
      </c>
      <c r="H721" s="49">
        <f>ROUND('LOSS COST BY TERRITORY AND ZIP'!$H721*VLOOKUP(TEXT(A721,"000"),'OFF-BALANCE FACTORS'!$B$2:$H$100,5),0)</f>
        <v>380</v>
      </c>
      <c r="I721" s="57">
        <f>VLOOKUP($A721,'BASE LOSS COSTS'!$AH$14:$AI$28,2,FALSE)</f>
        <v>2</v>
      </c>
      <c r="J721" s="57">
        <f>VLOOKUP($A721,'BASE LOSS COSTS'!$AK$14:$AL$28,2,FALSE)</f>
        <v>4</v>
      </c>
      <c r="K721" s="57">
        <f>VLOOKUP($A721,'BASE LOSS COSTS'!$AN$14:$AO$28,2,FALSE)</f>
        <v>7</v>
      </c>
      <c r="L721" s="57">
        <f>VLOOKUP($A721,'BASE LOSS COSTS'!$AQ$14:$AR$28,2,FALSE)</f>
        <v>12</v>
      </c>
      <c r="M721" s="49">
        <f>ROUND('LOSS COST BY TERRITORY AND ZIP'!$M721*VLOOKUP(TEXT(A721,"000"),'OFF-BALANCE FACTORS'!$B$2:$H$100,5),0)</f>
        <v>295</v>
      </c>
      <c r="N721" s="71">
        <f>VLOOKUP($A721,'BASE LOSS COSTS'!$AT$14:$AU$28,2,FALSE)</f>
        <v>0.62</v>
      </c>
      <c r="O721" s="71">
        <f>VLOOKUP($A721,'BASE LOSS COSTS'!$AW$14:$AX$28,2,FALSE)</f>
        <v>1.25</v>
      </c>
      <c r="P721" s="71">
        <f>VLOOKUP($A721,'BASE LOSS COSTS'!$AZ$14:$BA$28,2,FALSE)</f>
        <v>1.87</v>
      </c>
      <c r="Q721" s="49">
        <f>VLOOKUP(A721,'BASE LOSS COSTS'!$D$55:$E$69,2)</f>
        <v>7</v>
      </c>
      <c r="R721" s="49">
        <f>VLOOKUP(A721,'BASE LOSS COSTS'!$V$55:$W$69,2)</f>
        <v>5</v>
      </c>
      <c r="S721" s="57">
        <f>VLOOKUP(A721,'BASE LOSS COSTS'!$J$14:$K$28,2)</f>
        <v>415</v>
      </c>
      <c r="T721" s="49">
        <f>VLOOKUP(A721,'BASE LOSS COSTS'!$G$55:$H$69,2)</f>
        <v>7</v>
      </c>
      <c r="U721" s="57">
        <f>VLOOKUP(A721,'BASE LOSS COSTS'!$M$14:$N$28,2)</f>
        <v>1706</v>
      </c>
      <c r="V721" s="71">
        <f>VLOOKUP($A721,'BASE LOSS COSTS'!$BC$14:$BD$28,2,FALSE)</f>
        <v>3.15</v>
      </c>
      <c r="W721" s="71">
        <f>VLOOKUP($A721,'BASE LOSS COSTS'!$BF$14:$BG$28,2,FALSE)</f>
        <v>3.78</v>
      </c>
      <c r="X721" s="71">
        <f>VLOOKUP($A721,'BASE LOSS COSTS'!$BI$14:$BJ$28,2,FALSE)</f>
        <v>4.41</v>
      </c>
      <c r="Y721" s="57">
        <f>VLOOKUP(A721,'BASE LOSS COSTS'!$J$55:$K$69,2)</f>
        <v>19</v>
      </c>
      <c r="Z721" s="57">
        <f>VLOOKUP(A721,'BASE LOSS COSTS'!$Y$55:$Z$69,2)</f>
        <v>15</v>
      </c>
      <c r="AA721" s="57">
        <f>VLOOKUP(A721,'BASE LOSS COSTS'!$P$14:$Q$28,2)</f>
        <v>404</v>
      </c>
      <c r="AB721" s="71">
        <f>VLOOKUP($A721,'BASE LOSS COSTS'!$BL$14:$BM$28,2,FALSE)</f>
        <v>1.26</v>
      </c>
      <c r="AC721" s="71">
        <f>VLOOKUP($A721,'BASE LOSS COSTS'!$BO$14:$BP$28,2,FALSE)</f>
        <v>1.89</v>
      </c>
      <c r="AD721" s="71">
        <f>VLOOKUP($A721,'BASE LOSS COSTS'!$BR$14:$BS$28,2,FALSE)</f>
        <v>2.52</v>
      </c>
      <c r="AE721" s="57">
        <f>VLOOKUP(A721,'BASE LOSS COSTS'!$M$55:$N$69,2)</f>
        <v>2</v>
      </c>
      <c r="AF721" s="57">
        <f>VLOOKUP(A721,'BASE LOSS COSTS'!$S$14:$T$28,2)</f>
        <v>162</v>
      </c>
      <c r="AG721" s="71">
        <f>VLOOKUP($A721,'BASE LOSS COSTS'!$BU$14:$BV$28,2,FALSE)</f>
        <v>15.12</v>
      </c>
      <c r="AH721" s="71">
        <f>VLOOKUP($A721,'BASE LOSS COSTS'!$BX$14:$BY$28,2,FALSE)</f>
        <v>17.64</v>
      </c>
      <c r="AI721" s="71">
        <f>VLOOKUP($A721,'BASE LOSS COSTS'!$CA$14:$CB$28,2,FALSE)</f>
        <v>20.79</v>
      </c>
      <c r="AJ721" s="57">
        <f>VLOOKUP(A721,'BASE LOSS COSTS'!$P$55:$Q$69,2)</f>
        <v>2</v>
      </c>
      <c r="AK721" s="57">
        <f>VLOOKUP(A721,'BASE LOSS COSTS'!$V$14:$W$28,2)</f>
        <v>1340</v>
      </c>
      <c r="AL721" s="71">
        <f>VLOOKUP($A721,'BASE LOSS COSTS'!$CD$14:$CE$28,2,FALSE)</f>
        <v>63.63</v>
      </c>
      <c r="AM721" s="71">
        <f>VLOOKUP($A721,'BASE LOSS COSTS'!$CG$14:$CH$28,2,FALSE)</f>
        <v>71.819999999999993</v>
      </c>
      <c r="AN721" s="71">
        <f>VLOOKUP($A721,'BASE LOSS COSTS'!$CJ$14:$CK$28,2,FALSE)</f>
        <v>98.91</v>
      </c>
      <c r="AO721" s="57">
        <f>VLOOKUP(A721,'BASE LOSS COSTS'!$S$55:$T$69,2)</f>
        <v>18</v>
      </c>
      <c r="AP721" s="49">
        <f>ROUND('LOSS COST BY TERRITORY AND ZIP'!$AP721*VLOOKUP(TEXT(A721,"000"),'OFF-BALANCE FACTORS'!$B$2:$H$100,4),0)</f>
        <v>152</v>
      </c>
      <c r="AQ721" s="49">
        <f>ROUND('LOSS COST BY TERRITORY AND ZIP'!$AQ721*VLOOKUP(TEXT(A721,"000"),'OFF-BALANCE FACTORS'!$B$2:$H$100,4),0)</f>
        <v>131</v>
      </c>
      <c r="AR721" s="57">
        <f>VLOOKUP(A721,'BASE LOSS COSTS'!$G$35:$H$49,2)</f>
        <v>175</v>
      </c>
      <c r="AS721" s="57">
        <f>VLOOKUP(A721,'BASE LOSS COSTS'!$J$35:$K$49,2)</f>
        <v>175</v>
      </c>
      <c r="AT721" s="57">
        <f>VLOOKUP(A721,'BASE LOSS COSTS'!$M$35:$N$49,2)</f>
        <v>151</v>
      </c>
      <c r="AU721" s="57">
        <f>VLOOKUP(A721,'BASE LOSS COSTS'!$P$35:$Q$49,2)</f>
        <v>151</v>
      </c>
      <c r="AV721" s="57">
        <f>VLOOKUP(A721,'BASE LOSS COSTS'!$S$35:$T$49,2)</f>
        <v>80</v>
      </c>
      <c r="AW721" s="57">
        <f>VLOOKUP(A721,'BASE LOSS COSTS'!$V$35:$W$49,2)</f>
        <v>80</v>
      </c>
      <c r="AX721" s="57">
        <f>VLOOKUP(A721,'BASE LOSS COSTS'!$Y$35:$Z$49,2)</f>
        <v>69</v>
      </c>
      <c r="AY721" s="57">
        <f>VLOOKUP(A721,'BASE LOSS COSTS'!$AB$35:$AC$49,2)</f>
        <v>69</v>
      </c>
      <c r="AZ721" s="49">
        <f>ROUND('LOSS COST BY TERRITORY AND ZIP'!$AZ721*VLOOKUP(TEXT(A721,"000"),'OFF-BALANCE FACTORS'!$B$2:$H$100,3),0)</f>
        <v>219</v>
      </c>
      <c r="BA721" s="57">
        <f>VLOOKUP(A721,'BASE LOSS COSTS'!$AH$35:$AI$49,2)</f>
        <v>259</v>
      </c>
      <c r="BB721" s="57">
        <f>VLOOKUP(A721,'BASE LOSS COSTS'!$AK$35:$AL$49,2)</f>
        <v>259</v>
      </c>
      <c r="BC721" s="57">
        <f>VLOOKUP(A721,'BASE LOSS COSTS'!$AN$35:$AO$49,2)</f>
        <v>77</v>
      </c>
      <c r="BD721" s="57">
        <f>VLOOKUP(A721,'BASE LOSS COSTS'!$AQ$35:$AR$49,2)</f>
        <v>77</v>
      </c>
      <c r="BE721" s="49">
        <f>ROUND('LOSS COST BY TERRITORY AND ZIP'!$BE721*VLOOKUP(TEXT(A721,"000"),'OFF-BALANCE FACTORS'!$B$2:$H$100,7),0)</f>
        <v>129</v>
      </c>
      <c r="BF721" s="62">
        <f t="shared" si="11"/>
        <v>111</v>
      </c>
      <c r="BG721" s="49">
        <f>ROUND('LOSS COST BY TERRITORY AND ZIP'!$BG721*VLOOKUP(TEXT(A721,"000"),'OFF-BALANCE FACTORS'!$B$2:$H$100,6),0)</f>
        <v>369</v>
      </c>
      <c r="BH721" s="38"/>
      <c r="BI721" s="38"/>
      <c r="BJ721" s="38"/>
      <c r="BK721" s="38"/>
      <c r="BL721" s="38"/>
      <c r="BM721" s="38"/>
      <c r="BN721" s="38"/>
      <c r="BO721" s="38"/>
      <c r="BP721" s="38"/>
      <c r="BQ721" s="38"/>
      <c r="BR721" s="38"/>
      <c r="BS721" s="38"/>
      <c r="BT721" s="38"/>
      <c r="BU721" s="38"/>
      <c r="BV721" s="38"/>
      <c r="BW721" s="38"/>
      <c r="BX721" s="38"/>
      <c r="BY721" s="38"/>
      <c r="BZ721" s="38"/>
      <c r="CA721" s="38"/>
      <c r="CB721" s="38"/>
      <c r="CC721" s="38"/>
      <c r="CD721" s="38"/>
      <c r="CE721" s="38"/>
      <c r="CF721" s="39"/>
      <c r="CG721" s="39"/>
    </row>
    <row r="722" spans="1:85">
      <c r="A722" s="41">
        <v>130</v>
      </c>
      <c r="B722" s="41">
        <v>66222</v>
      </c>
      <c r="C722" s="49">
        <f>ROUND('LOSS COST BY TERRITORY AND ZIP'!$C722*VLOOKUP(TEXT(A722,"000"),'OFF-BALANCE FACTORS'!$B$2:$H$100,2),0)</f>
        <v>430</v>
      </c>
      <c r="D722" s="70">
        <f>VLOOKUP($A722,'BASE LOSS COSTS'!$Y$14:$Z$28,2,FALSE)</f>
        <v>1.26</v>
      </c>
      <c r="E722" s="70">
        <f>VLOOKUP($A722,'BASE LOSS COSTS'!$AB$14:$AC$28,2,FALSE)</f>
        <v>1.89</v>
      </c>
      <c r="F722" s="70">
        <f>VLOOKUP($A722,'BASE LOSS COSTS'!$AE$14:$AF$28,2,FALSE)</f>
        <v>2.52</v>
      </c>
      <c r="G722" s="49">
        <f>VLOOKUP(A722,'BASE LOSS COSTS'!$A$55:$B$69,2)</f>
        <v>3</v>
      </c>
      <c r="H722" s="49">
        <f>ROUND('LOSS COST BY TERRITORY AND ZIP'!$H722*VLOOKUP(TEXT(A722,"000"),'OFF-BALANCE FACTORS'!$B$2:$H$100,5),0)</f>
        <v>380</v>
      </c>
      <c r="I722" s="57">
        <f>VLOOKUP($A722,'BASE LOSS COSTS'!$AH$14:$AI$28,2,FALSE)</f>
        <v>2</v>
      </c>
      <c r="J722" s="57">
        <f>VLOOKUP($A722,'BASE LOSS COSTS'!$AK$14:$AL$28,2,FALSE)</f>
        <v>4</v>
      </c>
      <c r="K722" s="57">
        <f>VLOOKUP($A722,'BASE LOSS COSTS'!$AN$14:$AO$28,2,FALSE)</f>
        <v>7</v>
      </c>
      <c r="L722" s="57">
        <f>VLOOKUP($A722,'BASE LOSS COSTS'!$AQ$14:$AR$28,2,FALSE)</f>
        <v>12</v>
      </c>
      <c r="M722" s="49">
        <f>ROUND('LOSS COST BY TERRITORY AND ZIP'!$M722*VLOOKUP(TEXT(A722,"000"),'OFF-BALANCE FACTORS'!$B$2:$H$100,5),0)</f>
        <v>295</v>
      </c>
      <c r="N722" s="71">
        <f>VLOOKUP($A722,'BASE LOSS COSTS'!$AT$14:$AU$28,2,FALSE)</f>
        <v>0.62</v>
      </c>
      <c r="O722" s="71">
        <f>VLOOKUP($A722,'BASE LOSS COSTS'!$AW$14:$AX$28,2,FALSE)</f>
        <v>1.25</v>
      </c>
      <c r="P722" s="71">
        <f>VLOOKUP($A722,'BASE LOSS COSTS'!$AZ$14:$BA$28,2,FALSE)</f>
        <v>1.87</v>
      </c>
      <c r="Q722" s="49">
        <f>VLOOKUP(A722,'BASE LOSS COSTS'!$D$55:$E$69,2)</f>
        <v>7</v>
      </c>
      <c r="R722" s="49">
        <f>VLOOKUP(A722,'BASE LOSS COSTS'!$V$55:$W$69,2)</f>
        <v>5</v>
      </c>
      <c r="S722" s="57">
        <f>VLOOKUP(A722,'BASE LOSS COSTS'!$J$14:$K$28,2)</f>
        <v>415</v>
      </c>
      <c r="T722" s="49">
        <f>VLOOKUP(A722,'BASE LOSS COSTS'!$G$55:$H$69,2)</f>
        <v>7</v>
      </c>
      <c r="U722" s="57">
        <f>VLOOKUP(A722,'BASE LOSS COSTS'!$M$14:$N$28,2)</f>
        <v>1706</v>
      </c>
      <c r="V722" s="71">
        <f>VLOOKUP($A722,'BASE LOSS COSTS'!$BC$14:$BD$28,2,FALSE)</f>
        <v>3.15</v>
      </c>
      <c r="W722" s="71">
        <f>VLOOKUP($A722,'BASE LOSS COSTS'!$BF$14:$BG$28,2,FALSE)</f>
        <v>3.78</v>
      </c>
      <c r="X722" s="71">
        <f>VLOOKUP($A722,'BASE LOSS COSTS'!$BI$14:$BJ$28,2,FALSE)</f>
        <v>4.41</v>
      </c>
      <c r="Y722" s="57">
        <f>VLOOKUP(A722,'BASE LOSS COSTS'!$J$55:$K$69,2)</f>
        <v>19</v>
      </c>
      <c r="Z722" s="57">
        <f>VLOOKUP(A722,'BASE LOSS COSTS'!$Y$55:$Z$69,2)</f>
        <v>15</v>
      </c>
      <c r="AA722" s="57">
        <f>VLOOKUP(A722,'BASE LOSS COSTS'!$P$14:$Q$28,2)</f>
        <v>404</v>
      </c>
      <c r="AB722" s="71">
        <f>VLOOKUP($A722,'BASE LOSS COSTS'!$BL$14:$BM$28,2,FALSE)</f>
        <v>1.26</v>
      </c>
      <c r="AC722" s="71">
        <f>VLOOKUP($A722,'BASE LOSS COSTS'!$BO$14:$BP$28,2,FALSE)</f>
        <v>1.89</v>
      </c>
      <c r="AD722" s="71">
        <f>VLOOKUP($A722,'BASE LOSS COSTS'!$BR$14:$BS$28,2,FALSE)</f>
        <v>2.52</v>
      </c>
      <c r="AE722" s="57">
        <f>VLOOKUP(A722,'BASE LOSS COSTS'!$M$55:$N$69,2)</f>
        <v>2</v>
      </c>
      <c r="AF722" s="57">
        <f>VLOOKUP(A722,'BASE LOSS COSTS'!$S$14:$T$28,2)</f>
        <v>162</v>
      </c>
      <c r="AG722" s="71">
        <f>VLOOKUP($A722,'BASE LOSS COSTS'!$BU$14:$BV$28,2,FALSE)</f>
        <v>15.12</v>
      </c>
      <c r="AH722" s="71">
        <f>VLOOKUP($A722,'BASE LOSS COSTS'!$BX$14:$BY$28,2,FALSE)</f>
        <v>17.64</v>
      </c>
      <c r="AI722" s="71">
        <f>VLOOKUP($A722,'BASE LOSS COSTS'!$CA$14:$CB$28,2,FALSE)</f>
        <v>20.79</v>
      </c>
      <c r="AJ722" s="57">
        <f>VLOOKUP(A722,'BASE LOSS COSTS'!$P$55:$Q$69,2)</f>
        <v>2</v>
      </c>
      <c r="AK722" s="57">
        <f>VLOOKUP(A722,'BASE LOSS COSTS'!$V$14:$W$28,2)</f>
        <v>1340</v>
      </c>
      <c r="AL722" s="71">
        <f>VLOOKUP($A722,'BASE LOSS COSTS'!$CD$14:$CE$28,2,FALSE)</f>
        <v>63.63</v>
      </c>
      <c r="AM722" s="71">
        <f>VLOOKUP($A722,'BASE LOSS COSTS'!$CG$14:$CH$28,2,FALSE)</f>
        <v>71.819999999999993</v>
      </c>
      <c r="AN722" s="71">
        <f>VLOOKUP($A722,'BASE LOSS COSTS'!$CJ$14:$CK$28,2,FALSE)</f>
        <v>98.91</v>
      </c>
      <c r="AO722" s="57">
        <f>VLOOKUP(A722,'BASE LOSS COSTS'!$S$55:$T$69,2)</f>
        <v>18</v>
      </c>
      <c r="AP722" s="49">
        <f>ROUND('LOSS COST BY TERRITORY AND ZIP'!$AP722*VLOOKUP(TEXT(A722,"000"),'OFF-BALANCE FACTORS'!$B$2:$H$100,4),0)</f>
        <v>152</v>
      </c>
      <c r="AQ722" s="49">
        <f>ROUND('LOSS COST BY TERRITORY AND ZIP'!$AQ722*VLOOKUP(TEXT(A722,"000"),'OFF-BALANCE FACTORS'!$B$2:$H$100,4),0)</f>
        <v>131</v>
      </c>
      <c r="AR722" s="57">
        <f>VLOOKUP(A722,'BASE LOSS COSTS'!$G$35:$H$49,2)</f>
        <v>175</v>
      </c>
      <c r="AS722" s="57">
        <f>VLOOKUP(A722,'BASE LOSS COSTS'!$J$35:$K$49,2)</f>
        <v>175</v>
      </c>
      <c r="AT722" s="57">
        <f>VLOOKUP(A722,'BASE LOSS COSTS'!$M$35:$N$49,2)</f>
        <v>151</v>
      </c>
      <c r="AU722" s="57">
        <f>VLOOKUP(A722,'BASE LOSS COSTS'!$P$35:$Q$49,2)</f>
        <v>151</v>
      </c>
      <c r="AV722" s="57">
        <f>VLOOKUP(A722,'BASE LOSS COSTS'!$S$35:$T$49,2)</f>
        <v>80</v>
      </c>
      <c r="AW722" s="57">
        <f>VLOOKUP(A722,'BASE LOSS COSTS'!$V$35:$W$49,2)</f>
        <v>80</v>
      </c>
      <c r="AX722" s="57">
        <f>VLOOKUP(A722,'BASE LOSS COSTS'!$Y$35:$Z$49,2)</f>
        <v>69</v>
      </c>
      <c r="AY722" s="57">
        <f>VLOOKUP(A722,'BASE LOSS COSTS'!$AB$35:$AC$49,2)</f>
        <v>69</v>
      </c>
      <c r="AZ722" s="49">
        <f>ROUND('LOSS COST BY TERRITORY AND ZIP'!$AZ722*VLOOKUP(TEXT(A722,"000"),'OFF-BALANCE FACTORS'!$B$2:$H$100,3),0)</f>
        <v>219</v>
      </c>
      <c r="BA722" s="57">
        <f>VLOOKUP(A722,'BASE LOSS COSTS'!$AH$35:$AI$49,2)</f>
        <v>259</v>
      </c>
      <c r="BB722" s="57">
        <f>VLOOKUP(A722,'BASE LOSS COSTS'!$AK$35:$AL$49,2)</f>
        <v>259</v>
      </c>
      <c r="BC722" s="57">
        <f>VLOOKUP(A722,'BASE LOSS COSTS'!$AN$35:$AO$49,2)</f>
        <v>77</v>
      </c>
      <c r="BD722" s="57">
        <f>VLOOKUP(A722,'BASE LOSS COSTS'!$AQ$35:$AR$49,2)</f>
        <v>77</v>
      </c>
      <c r="BE722" s="49">
        <f>ROUND('LOSS COST BY TERRITORY AND ZIP'!$BE722*VLOOKUP(TEXT(A722,"000"),'OFF-BALANCE FACTORS'!$B$2:$H$100,7),0)</f>
        <v>129</v>
      </c>
      <c r="BF722" s="62">
        <f t="shared" si="11"/>
        <v>111</v>
      </c>
      <c r="BG722" s="49">
        <f>ROUND('LOSS COST BY TERRITORY AND ZIP'!$BG722*VLOOKUP(TEXT(A722,"000"),'OFF-BALANCE FACTORS'!$B$2:$H$100,6),0)</f>
        <v>369</v>
      </c>
      <c r="BH722" s="38"/>
      <c r="BI722" s="38"/>
      <c r="BJ722" s="38"/>
      <c r="BK722" s="38"/>
      <c r="BL722" s="38"/>
      <c r="BM722" s="38"/>
      <c r="BN722" s="38"/>
      <c r="BO722" s="38"/>
      <c r="BP722" s="38"/>
      <c r="BQ722" s="38"/>
      <c r="BR722" s="38"/>
      <c r="BS722" s="38"/>
      <c r="BT722" s="38"/>
      <c r="BU722" s="38"/>
      <c r="BV722" s="38"/>
      <c r="BW722" s="38"/>
      <c r="BX722" s="38"/>
      <c r="BY722" s="38"/>
      <c r="BZ722" s="38"/>
      <c r="CA722" s="38"/>
      <c r="CB722" s="38"/>
      <c r="CC722" s="38"/>
      <c r="CD722" s="38"/>
      <c r="CE722" s="38"/>
      <c r="CF722" s="39"/>
      <c r="CG722" s="39"/>
    </row>
    <row r="723" spans="1:85">
      <c r="A723" s="41">
        <v>130</v>
      </c>
      <c r="B723" s="41">
        <v>66276</v>
      </c>
      <c r="C723" s="49">
        <f>ROUND('LOSS COST BY TERRITORY AND ZIP'!$C723*VLOOKUP(TEXT(A723,"000"),'OFF-BALANCE FACTORS'!$B$2:$H$100,2),0)</f>
        <v>430</v>
      </c>
      <c r="D723" s="70">
        <f>VLOOKUP($A723,'BASE LOSS COSTS'!$Y$14:$Z$28,2,FALSE)</f>
        <v>1.26</v>
      </c>
      <c r="E723" s="70">
        <f>VLOOKUP($A723,'BASE LOSS COSTS'!$AB$14:$AC$28,2,FALSE)</f>
        <v>1.89</v>
      </c>
      <c r="F723" s="70">
        <f>VLOOKUP($A723,'BASE LOSS COSTS'!$AE$14:$AF$28,2,FALSE)</f>
        <v>2.52</v>
      </c>
      <c r="G723" s="49">
        <f>VLOOKUP(A723,'BASE LOSS COSTS'!$A$55:$B$69,2)</f>
        <v>3</v>
      </c>
      <c r="H723" s="49">
        <f>ROUND('LOSS COST BY TERRITORY AND ZIP'!$H723*VLOOKUP(TEXT(A723,"000"),'OFF-BALANCE FACTORS'!$B$2:$H$100,5),0)</f>
        <v>380</v>
      </c>
      <c r="I723" s="57">
        <f>VLOOKUP($A723,'BASE LOSS COSTS'!$AH$14:$AI$28,2,FALSE)</f>
        <v>2</v>
      </c>
      <c r="J723" s="57">
        <f>VLOOKUP($A723,'BASE LOSS COSTS'!$AK$14:$AL$28,2,FALSE)</f>
        <v>4</v>
      </c>
      <c r="K723" s="57">
        <f>VLOOKUP($A723,'BASE LOSS COSTS'!$AN$14:$AO$28,2,FALSE)</f>
        <v>7</v>
      </c>
      <c r="L723" s="57">
        <f>VLOOKUP($A723,'BASE LOSS COSTS'!$AQ$14:$AR$28,2,FALSE)</f>
        <v>12</v>
      </c>
      <c r="M723" s="49">
        <f>ROUND('LOSS COST BY TERRITORY AND ZIP'!$M723*VLOOKUP(TEXT(A723,"000"),'OFF-BALANCE FACTORS'!$B$2:$H$100,5),0)</f>
        <v>295</v>
      </c>
      <c r="N723" s="71">
        <f>VLOOKUP($A723,'BASE LOSS COSTS'!$AT$14:$AU$28,2,FALSE)</f>
        <v>0.62</v>
      </c>
      <c r="O723" s="71">
        <f>VLOOKUP($A723,'BASE LOSS COSTS'!$AW$14:$AX$28,2,FALSE)</f>
        <v>1.25</v>
      </c>
      <c r="P723" s="71">
        <f>VLOOKUP($A723,'BASE LOSS COSTS'!$AZ$14:$BA$28,2,FALSE)</f>
        <v>1.87</v>
      </c>
      <c r="Q723" s="49">
        <f>VLOOKUP(A723,'BASE LOSS COSTS'!$D$55:$E$69,2)</f>
        <v>7</v>
      </c>
      <c r="R723" s="49">
        <f>VLOOKUP(A723,'BASE LOSS COSTS'!$V$55:$W$69,2)</f>
        <v>5</v>
      </c>
      <c r="S723" s="57">
        <f>VLOOKUP(A723,'BASE LOSS COSTS'!$J$14:$K$28,2)</f>
        <v>415</v>
      </c>
      <c r="T723" s="49">
        <f>VLOOKUP(A723,'BASE LOSS COSTS'!$G$55:$H$69,2)</f>
        <v>7</v>
      </c>
      <c r="U723" s="57">
        <f>VLOOKUP(A723,'BASE LOSS COSTS'!$M$14:$N$28,2)</f>
        <v>1706</v>
      </c>
      <c r="V723" s="71">
        <f>VLOOKUP($A723,'BASE LOSS COSTS'!$BC$14:$BD$28,2,FALSE)</f>
        <v>3.15</v>
      </c>
      <c r="W723" s="71">
        <f>VLOOKUP($A723,'BASE LOSS COSTS'!$BF$14:$BG$28,2,FALSE)</f>
        <v>3.78</v>
      </c>
      <c r="X723" s="71">
        <f>VLOOKUP($A723,'BASE LOSS COSTS'!$BI$14:$BJ$28,2,FALSE)</f>
        <v>4.41</v>
      </c>
      <c r="Y723" s="57">
        <f>VLOOKUP(A723,'BASE LOSS COSTS'!$J$55:$K$69,2)</f>
        <v>19</v>
      </c>
      <c r="Z723" s="57">
        <f>VLOOKUP(A723,'BASE LOSS COSTS'!$Y$55:$Z$69,2)</f>
        <v>15</v>
      </c>
      <c r="AA723" s="57">
        <f>VLOOKUP(A723,'BASE LOSS COSTS'!$P$14:$Q$28,2)</f>
        <v>404</v>
      </c>
      <c r="AB723" s="71">
        <f>VLOOKUP($A723,'BASE LOSS COSTS'!$BL$14:$BM$28,2,FALSE)</f>
        <v>1.26</v>
      </c>
      <c r="AC723" s="71">
        <f>VLOOKUP($A723,'BASE LOSS COSTS'!$BO$14:$BP$28,2,FALSE)</f>
        <v>1.89</v>
      </c>
      <c r="AD723" s="71">
        <f>VLOOKUP($A723,'BASE LOSS COSTS'!$BR$14:$BS$28,2,FALSE)</f>
        <v>2.52</v>
      </c>
      <c r="AE723" s="57">
        <f>VLOOKUP(A723,'BASE LOSS COSTS'!$M$55:$N$69,2)</f>
        <v>2</v>
      </c>
      <c r="AF723" s="57">
        <f>VLOOKUP(A723,'BASE LOSS COSTS'!$S$14:$T$28,2)</f>
        <v>162</v>
      </c>
      <c r="AG723" s="71">
        <f>VLOOKUP($A723,'BASE LOSS COSTS'!$BU$14:$BV$28,2,FALSE)</f>
        <v>15.12</v>
      </c>
      <c r="AH723" s="71">
        <f>VLOOKUP($A723,'BASE LOSS COSTS'!$BX$14:$BY$28,2,FALSE)</f>
        <v>17.64</v>
      </c>
      <c r="AI723" s="71">
        <f>VLOOKUP($A723,'BASE LOSS COSTS'!$CA$14:$CB$28,2,FALSE)</f>
        <v>20.79</v>
      </c>
      <c r="AJ723" s="57">
        <f>VLOOKUP(A723,'BASE LOSS COSTS'!$P$55:$Q$69,2)</f>
        <v>2</v>
      </c>
      <c r="AK723" s="57">
        <f>VLOOKUP(A723,'BASE LOSS COSTS'!$V$14:$W$28,2)</f>
        <v>1340</v>
      </c>
      <c r="AL723" s="71">
        <f>VLOOKUP($A723,'BASE LOSS COSTS'!$CD$14:$CE$28,2,FALSE)</f>
        <v>63.63</v>
      </c>
      <c r="AM723" s="71">
        <f>VLOOKUP($A723,'BASE LOSS COSTS'!$CG$14:$CH$28,2,FALSE)</f>
        <v>71.819999999999993</v>
      </c>
      <c r="AN723" s="71">
        <f>VLOOKUP($A723,'BASE LOSS COSTS'!$CJ$14:$CK$28,2,FALSE)</f>
        <v>98.91</v>
      </c>
      <c r="AO723" s="57">
        <f>VLOOKUP(A723,'BASE LOSS COSTS'!$S$55:$T$69,2)</f>
        <v>18</v>
      </c>
      <c r="AP723" s="49">
        <f>ROUND('LOSS COST BY TERRITORY AND ZIP'!$AP723*VLOOKUP(TEXT(A723,"000"),'OFF-BALANCE FACTORS'!$B$2:$H$100,4),0)</f>
        <v>152</v>
      </c>
      <c r="AQ723" s="49">
        <f>ROUND('LOSS COST BY TERRITORY AND ZIP'!$AQ723*VLOOKUP(TEXT(A723,"000"),'OFF-BALANCE FACTORS'!$B$2:$H$100,4),0)</f>
        <v>131</v>
      </c>
      <c r="AR723" s="57">
        <f>VLOOKUP(A723,'BASE LOSS COSTS'!$G$35:$H$49,2)</f>
        <v>175</v>
      </c>
      <c r="AS723" s="57">
        <f>VLOOKUP(A723,'BASE LOSS COSTS'!$J$35:$K$49,2)</f>
        <v>175</v>
      </c>
      <c r="AT723" s="57">
        <f>VLOOKUP(A723,'BASE LOSS COSTS'!$M$35:$N$49,2)</f>
        <v>151</v>
      </c>
      <c r="AU723" s="57">
        <f>VLOOKUP(A723,'BASE LOSS COSTS'!$P$35:$Q$49,2)</f>
        <v>151</v>
      </c>
      <c r="AV723" s="57">
        <f>VLOOKUP(A723,'BASE LOSS COSTS'!$S$35:$T$49,2)</f>
        <v>80</v>
      </c>
      <c r="AW723" s="57">
        <f>VLOOKUP(A723,'BASE LOSS COSTS'!$V$35:$W$49,2)</f>
        <v>80</v>
      </c>
      <c r="AX723" s="57">
        <f>VLOOKUP(A723,'BASE LOSS COSTS'!$Y$35:$Z$49,2)</f>
        <v>69</v>
      </c>
      <c r="AY723" s="57">
        <f>VLOOKUP(A723,'BASE LOSS COSTS'!$AB$35:$AC$49,2)</f>
        <v>69</v>
      </c>
      <c r="AZ723" s="49">
        <f>ROUND('LOSS COST BY TERRITORY AND ZIP'!$AZ723*VLOOKUP(TEXT(A723,"000"),'OFF-BALANCE FACTORS'!$B$2:$H$100,3),0)</f>
        <v>219</v>
      </c>
      <c r="BA723" s="57">
        <f>VLOOKUP(A723,'BASE LOSS COSTS'!$AH$35:$AI$49,2)</f>
        <v>259</v>
      </c>
      <c r="BB723" s="57">
        <f>VLOOKUP(A723,'BASE LOSS COSTS'!$AK$35:$AL$49,2)</f>
        <v>259</v>
      </c>
      <c r="BC723" s="57">
        <f>VLOOKUP(A723,'BASE LOSS COSTS'!$AN$35:$AO$49,2)</f>
        <v>77</v>
      </c>
      <c r="BD723" s="57">
        <f>VLOOKUP(A723,'BASE LOSS COSTS'!$AQ$35:$AR$49,2)</f>
        <v>77</v>
      </c>
      <c r="BE723" s="49">
        <f>ROUND('LOSS COST BY TERRITORY AND ZIP'!$BE723*VLOOKUP(TEXT(A723,"000"),'OFF-BALANCE FACTORS'!$B$2:$H$100,7),0)</f>
        <v>129</v>
      </c>
      <c r="BF723" s="62">
        <f t="shared" si="11"/>
        <v>111</v>
      </c>
      <c r="BG723" s="49">
        <f>ROUND('LOSS COST BY TERRITORY AND ZIP'!$BG723*VLOOKUP(TEXT(A723,"000"),'OFF-BALANCE FACTORS'!$B$2:$H$100,6),0)</f>
        <v>369</v>
      </c>
      <c r="BH723" s="38"/>
      <c r="BI723" s="38"/>
      <c r="BJ723" s="38"/>
      <c r="BK723" s="38"/>
      <c r="BL723" s="38"/>
      <c r="BM723" s="38"/>
      <c r="BN723" s="38"/>
      <c r="BO723" s="38"/>
      <c r="BP723" s="38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38"/>
      <c r="CE723" s="38"/>
      <c r="CF723" s="39"/>
      <c r="CG723" s="39"/>
    </row>
    <row r="724" spans="1:85">
      <c r="A724" s="41">
        <v>130</v>
      </c>
      <c r="B724" s="41">
        <v>66282</v>
      </c>
      <c r="C724" s="49">
        <f>ROUND('LOSS COST BY TERRITORY AND ZIP'!$C724*VLOOKUP(TEXT(A724,"000"),'OFF-BALANCE FACTORS'!$B$2:$H$100,2),0)</f>
        <v>430</v>
      </c>
      <c r="D724" s="70">
        <f>VLOOKUP($A724,'BASE LOSS COSTS'!$Y$14:$Z$28,2,FALSE)</f>
        <v>1.26</v>
      </c>
      <c r="E724" s="70">
        <f>VLOOKUP($A724,'BASE LOSS COSTS'!$AB$14:$AC$28,2,FALSE)</f>
        <v>1.89</v>
      </c>
      <c r="F724" s="70">
        <f>VLOOKUP($A724,'BASE LOSS COSTS'!$AE$14:$AF$28,2,FALSE)</f>
        <v>2.52</v>
      </c>
      <c r="G724" s="49">
        <f>VLOOKUP(A724,'BASE LOSS COSTS'!$A$55:$B$69,2)</f>
        <v>3</v>
      </c>
      <c r="H724" s="49">
        <f>ROUND('LOSS COST BY TERRITORY AND ZIP'!$H724*VLOOKUP(TEXT(A724,"000"),'OFF-BALANCE FACTORS'!$B$2:$H$100,5),0)</f>
        <v>380</v>
      </c>
      <c r="I724" s="57">
        <f>VLOOKUP($A724,'BASE LOSS COSTS'!$AH$14:$AI$28,2,FALSE)</f>
        <v>2</v>
      </c>
      <c r="J724" s="57">
        <f>VLOOKUP($A724,'BASE LOSS COSTS'!$AK$14:$AL$28,2,FALSE)</f>
        <v>4</v>
      </c>
      <c r="K724" s="57">
        <f>VLOOKUP($A724,'BASE LOSS COSTS'!$AN$14:$AO$28,2,FALSE)</f>
        <v>7</v>
      </c>
      <c r="L724" s="57">
        <f>VLOOKUP($A724,'BASE LOSS COSTS'!$AQ$14:$AR$28,2,FALSE)</f>
        <v>12</v>
      </c>
      <c r="M724" s="49">
        <f>ROUND('LOSS COST BY TERRITORY AND ZIP'!$M724*VLOOKUP(TEXT(A724,"000"),'OFF-BALANCE FACTORS'!$B$2:$H$100,5),0)</f>
        <v>295</v>
      </c>
      <c r="N724" s="71">
        <f>VLOOKUP($A724,'BASE LOSS COSTS'!$AT$14:$AU$28,2,FALSE)</f>
        <v>0.62</v>
      </c>
      <c r="O724" s="71">
        <f>VLOOKUP($A724,'BASE LOSS COSTS'!$AW$14:$AX$28,2,FALSE)</f>
        <v>1.25</v>
      </c>
      <c r="P724" s="71">
        <f>VLOOKUP($A724,'BASE LOSS COSTS'!$AZ$14:$BA$28,2,FALSE)</f>
        <v>1.87</v>
      </c>
      <c r="Q724" s="49">
        <f>VLOOKUP(A724,'BASE LOSS COSTS'!$D$55:$E$69,2)</f>
        <v>7</v>
      </c>
      <c r="R724" s="49">
        <f>VLOOKUP(A724,'BASE LOSS COSTS'!$V$55:$W$69,2)</f>
        <v>5</v>
      </c>
      <c r="S724" s="57">
        <f>VLOOKUP(A724,'BASE LOSS COSTS'!$J$14:$K$28,2)</f>
        <v>415</v>
      </c>
      <c r="T724" s="49">
        <f>VLOOKUP(A724,'BASE LOSS COSTS'!$G$55:$H$69,2)</f>
        <v>7</v>
      </c>
      <c r="U724" s="57">
        <f>VLOOKUP(A724,'BASE LOSS COSTS'!$M$14:$N$28,2)</f>
        <v>1706</v>
      </c>
      <c r="V724" s="71">
        <f>VLOOKUP($A724,'BASE LOSS COSTS'!$BC$14:$BD$28,2,FALSE)</f>
        <v>3.15</v>
      </c>
      <c r="W724" s="71">
        <f>VLOOKUP($A724,'BASE LOSS COSTS'!$BF$14:$BG$28,2,FALSE)</f>
        <v>3.78</v>
      </c>
      <c r="X724" s="71">
        <f>VLOOKUP($A724,'BASE LOSS COSTS'!$BI$14:$BJ$28,2,FALSE)</f>
        <v>4.41</v>
      </c>
      <c r="Y724" s="57">
        <f>VLOOKUP(A724,'BASE LOSS COSTS'!$J$55:$K$69,2)</f>
        <v>19</v>
      </c>
      <c r="Z724" s="57">
        <f>VLOOKUP(A724,'BASE LOSS COSTS'!$Y$55:$Z$69,2)</f>
        <v>15</v>
      </c>
      <c r="AA724" s="57">
        <f>VLOOKUP(A724,'BASE LOSS COSTS'!$P$14:$Q$28,2)</f>
        <v>404</v>
      </c>
      <c r="AB724" s="71">
        <f>VLOOKUP($A724,'BASE LOSS COSTS'!$BL$14:$BM$28,2,FALSE)</f>
        <v>1.26</v>
      </c>
      <c r="AC724" s="71">
        <f>VLOOKUP($A724,'BASE LOSS COSTS'!$BO$14:$BP$28,2,FALSE)</f>
        <v>1.89</v>
      </c>
      <c r="AD724" s="71">
        <f>VLOOKUP($A724,'BASE LOSS COSTS'!$BR$14:$BS$28,2,FALSE)</f>
        <v>2.52</v>
      </c>
      <c r="AE724" s="57">
        <f>VLOOKUP(A724,'BASE LOSS COSTS'!$M$55:$N$69,2)</f>
        <v>2</v>
      </c>
      <c r="AF724" s="57">
        <f>VLOOKUP(A724,'BASE LOSS COSTS'!$S$14:$T$28,2)</f>
        <v>162</v>
      </c>
      <c r="AG724" s="71">
        <f>VLOOKUP($A724,'BASE LOSS COSTS'!$BU$14:$BV$28,2,FALSE)</f>
        <v>15.12</v>
      </c>
      <c r="AH724" s="71">
        <f>VLOOKUP($A724,'BASE LOSS COSTS'!$BX$14:$BY$28,2,FALSE)</f>
        <v>17.64</v>
      </c>
      <c r="AI724" s="71">
        <f>VLOOKUP($A724,'BASE LOSS COSTS'!$CA$14:$CB$28,2,FALSE)</f>
        <v>20.79</v>
      </c>
      <c r="AJ724" s="57">
        <f>VLOOKUP(A724,'BASE LOSS COSTS'!$P$55:$Q$69,2)</f>
        <v>2</v>
      </c>
      <c r="AK724" s="57">
        <f>VLOOKUP(A724,'BASE LOSS COSTS'!$V$14:$W$28,2)</f>
        <v>1340</v>
      </c>
      <c r="AL724" s="71">
        <f>VLOOKUP($A724,'BASE LOSS COSTS'!$CD$14:$CE$28,2,FALSE)</f>
        <v>63.63</v>
      </c>
      <c r="AM724" s="71">
        <f>VLOOKUP($A724,'BASE LOSS COSTS'!$CG$14:$CH$28,2,FALSE)</f>
        <v>71.819999999999993</v>
      </c>
      <c r="AN724" s="71">
        <f>VLOOKUP($A724,'BASE LOSS COSTS'!$CJ$14:$CK$28,2,FALSE)</f>
        <v>98.91</v>
      </c>
      <c r="AO724" s="57">
        <f>VLOOKUP(A724,'BASE LOSS COSTS'!$S$55:$T$69,2)</f>
        <v>18</v>
      </c>
      <c r="AP724" s="49">
        <f>ROUND('LOSS COST BY TERRITORY AND ZIP'!$AP724*VLOOKUP(TEXT(A724,"000"),'OFF-BALANCE FACTORS'!$B$2:$H$100,4),0)</f>
        <v>152</v>
      </c>
      <c r="AQ724" s="49">
        <f>ROUND('LOSS COST BY TERRITORY AND ZIP'!$AQ724*VLOOKUP(TEXT(A724,"000"),'OFF-BALANCE FACTORS'!$B$2:$H$100,4),0)</f>
        <v>131</v>
      </c>
      <c r="AR724" s="57">
        <f>VLOOKUP(A724,'BASE LOSS COSTS'!$G$35:$H$49,2)</f>
        <v>175</v>
      </c>
      <c r="AS724" s="57">
        <f>VLOOKUP(A724,'BASE LOSS COSTS'!$J$35:$K$49,2)</f>
        <v>175</v>
      </c>
      <c r="AT724" s="57">
        <f>VLOOKUP(A724,'BASE LOSS COSTS'!$M$35:$N$49,2)</f>
        <v>151</v>
      </c>
      <c r="AU724" s="57">
        <f>VLOOKUP(A724,'BASE LOSS COSTS'!$P$35:$Q$49,2)</f>
        <v>151</v>
      </c>
      <c r="AV724" s="57">
        <f>VLOOKUP(A724,'BASE LOSS COSTS'!$S$35:$T$49,2)</f>
        <v>80</v>
      </c>
      <c r="AW724" s="57">
        <f>VLOOKUP(A724,'BASE LOSS COSTS'!$V$35:$W$49,2)</f>
        <v>80</v>
      </c>
      <c r="AX724" s="57">
        <f>VLOOKUP(A724,'BASE LOSS COSTS'!$Y$35:$Z$49,2)</f>
        <v>69</v>
      </c>
      <c r="AY724" s="57">
        <f>VLOOKUP(A724,'BASE LOSS COSTS'!$AB$35:$AC$49,2)</f>
        <v>69</v>
      </c>
      <c r="AZ724" s="49">
        <f>ROUND('LOSS COST BY TERRITORY AND ZIP'!$AZ724*VLOOKUP(TEXT(A724,"000"),'OFF-BALANCE FACTORS'!$B$2:$H$100,3),0)</f>
        <v>219</v>
      </c>
      <c r="BA724" s="57">
        <f>VLOOKUP(A724,'BASE LOSS COSTS'!$AH$35:$AI$49,2)</f>
        <v>259</v>
      </c>
      <c r="BB724" s="57">
        <f>VLOOKUP(A724,'BASE LOSS COSTS'!$AK$35:$AL$49,2)</f>
        <v>259</v>
      </c>
      <c r="BC724" s="57">
        <f>VLOOKUP(A724,'BASE LOSS COSTS'!$AN$35:$AO$49,2)</f>
        <v>77</v>
      </c>
      <c r="BD724" s="57">
        <f>VLOOKUP(A724,'BASE LOSS COSTS'!$AQ$35:$AR$49,2)</f>
        <v>77</v>
      </c>
      <c r="BE724" s="49">
        <f>ROUND('LOSS COST BY TERRITORY AND ZIP'!$BE724*VLOOKUP(TEXT(A724,"000"),'OFF-BALANCE FACTORS'!$B$2:$H$100,7),0)</f>
        <v>129</v>
      </c>
      <c r="BF724" s="62">
        <f t="shared" si="11"/>
        <v>111</v>
      </c>
      <c r="BG724" s="49">
        <f>ROUND('LOSS COST BY TERRITORY AND ZIP'!$BG724*VLOOKUP(TEXT(A724,"000"),'OFF-BALANCE FACTORS'!$B$2:$H$100,6),0)</f>
        <v>369</v>
      </c>
      <c r="BH724" s="38"/>
      <c r="BI724" s="38"/>
      <c r="BJ724" s="38"/>
      <c r="BK724" s="38"/>
      <c r="BL724" s="38"/>
      <c r="BM724" s="38"/>
      <c r="BN724" s="38"/>
      <c r="BO724" s="38"/>
      <c r="BP724" s="38"/>
      <c r="BQ724" s="38"/>
      <c r="BR724" s="38"/>
      <c r="BS724" s="38"/>
      <c r="BT724" s="38"/>
      <c r="BU724" s="38"/>
      <c r="BV724" s="38"/>
      <c r="BW724" s="38"/>
      <c r="BX724" s="38"/>
      <c r="BY724" s="38"/>
      <c r="BZ724" s="38"/>
      <c r="CA724" s="38"/>
      <c r="CB724" s="38"/>
      <c r="CC724" s="38"/>
      <c r="CD724" s="38"/>
      <c r="CE724" s="38"/>
      <c r="CF724" s="39"/>
      <c r="CG724" s="39"/>
    </row>
    <row r="725" spans="1:85">
      <c r="A725" s="41">
        <v>131</v>
      </c>
      <c r="B725" s="41">
        <v>66018</v>
      </c>
      <c r="C725" s="49">
        <f>ROUND('LOSS COST BY TERRITORY AND ZIP'!$C725*VLOOKUP(TEXT(A725,"000"),'OFF-BALANCE FACTORS'!$B$2:$H$100,2),0)</f>
        <v>440</v>
      </c>
      <c r="D725" s="70">
        <f>VLOOKUP($A725,'BASE LOSS COSTS'!$Y$14:$Z$28,2,FALSE)</f>
        <v>0.63</v>
      </c>
      <c r="E725" s="70">
        <f>VLOOKUP($A725,'BASE LOSS COSTS'!$AB$14:$AC$28,2,FALSE)</f>
        <v>1.26</v>
      </c>
      <c r="F725" s="70">
        <f>VLOOKUP($A725,'BASE LOSS COSTS'!$AE$14:$AF$28,2,FALSE)</f>
        <v>1.89</v>
      </c>
      <c r="G725" s="49">
        <f>VLOOKUP(A725,'BASE LOSS COSTS'!$A$55:$B$69,2)</f>
        <v>2</v>
      </c>
      <c r="H725" s="49">
        <f>ROUND('LOSS COST BY TERRITORY AND ZIP'!$H725*VLOOKUP(TEXT(A725,"000"),'OFF-BALANCE FACTORS'!$B$2:$H$100,5),0)</f>
        <v>289</v>
      </c>
      <c r="I725" s="57">
        <f>VLOOKUP($A725,'BASE LOSS COSTS'!$AH$14:$AI$28,2,FALSE)</f>
        <v>2</v>
      </c>
      <c r="J725" s="57">
        <f>VLOOKUP($A725,'BASE LOSS COSTS'!$AK$14:$AL$28,2,FALSE)</f>
        <v>3</v>
      </c>
      <c r="K725" s="57">
        <f>VLOOKUP($A725,'BASE LOSS COSTS'!$AN$14:$AO$28,2,FALSE)</f>
        <v>5</v>
      </c>
      <c r="L725" s="57">
        <f>VLOOKUP($A725,'BASE LOSS COSTS'!$AQ$14:$AR$28,2,FALSE)</f>
        <v>9</v>
      </c>
      <c r="M725" s="49">
        <f>ROUND('LOSS COST BY TERRITORY AND ZIP'!$M725*VLOOKUP(TEXT(A725,"000"),'OFF-BALANCE FACTORS'!$B$2:$H$100,5),0)</f>
        <v>224</v>
      </c>
      <c r="N725" s="71">
        <f>VLOOKUP($A725,'BASE LOSS COSTS'!$AT$14:$AU$28,2,FALSE)</f>
        <v>0.62</v>
      </c>
      <c r="O725" s="71">
        <f>VLOOKUP($A725,'BASE LOSS COSTS'!$AW$14:$AX$28,2,FALSE)</f>
        <v>1.25</v>
      </c>
      <c r="P725" s="71">
        <f>VLOOKUP($A725,'BASE LOSS COSTS'!$AZ$14:$BA$28,2,FALSE)</f>
        <v>1.87</v>
      </c>
      <c r="Q725" s="49">
        <f>VLOOKUP(A725,'BASE LOSS COSTS'!$D$55:$E$69,2)</f>
        <v>8</v>
      </c>
      <c r="R725" s="49">
        <f>VLOOKUP(A725,'BASE LOSS COSTS'!$V$55:$W$69,2)</f>
        <v>6</v>
      </c>
      <c r="S725" s="57">
        <f>VLOOKUP(A725,'BASE LOSS COSTS'!$J$14:$K$28,2)</f>
        <v>375</v>
      </c>
      <c r="T725" s="49">
        <f>VLOOKUP(A725,'BASE LOSS COSTS'!$G$55:$H$69,2)</f>
        <v>6</v>
      </c>
      <c r="U725" s="57">
        <f>VLOOKUP(A725,'BASE LOSS COSTS'!$M$14:$N$28,2)</f>
        <v>1741</v>
      </c>
      <c r="V725" s="71">
        <f>VLOOKUP($A725,'BASE LOSS COSTS'!$BC$14:$BD$28,2,FALSE)</f>
        <v>1.26</v>
      </c>
      <c r="W725" s="71">
        <f>VLOOKUP($A725,'BASE LOSS COSTS'!$BF$14:$BG$28,2,FALSE)</f>
        <v>1.89</v>
      </c>
      <c r="X725" s="71">
        <f>VLOOKUP($A725,'BASE LOSS COSTS'!$BI$14:$BJ$28,2,FALSE)</f>
        <v>2.52</v>
      </c>
      <c r="Y725" s="57">
        <f>VLOOKUP(A725,'BASE LOSS COSTS'!$J$55:$K$69,2)</f>
        <v>13</v>
      </c>
      <c r="Z725" s="57">
        <f>VLOOKUP(A725,'BASE LOSS COSTS'!$Y$55:$Z$69,2)</f>
        <v>10</v>
      </c>
      <c r="AA725" s="57">
        <f>VLOOKUP(A725,'BASE LOSS COSTS'!$P$14:$Q$28,2)</f>
        <v>413</v>
      </c>
      <c r="AB725" s="71">
        <f>VLOOKUP($A725,'BASE LOSS COSTS'!$BL$14:$BM$28,2,FALSE)</f>
        <v>0.63</v>
      </c>
      <c r="AC725" s="71">
        <f>VLOOKUP($A725,'BASE LOSS COSTS'!$BO$14:$BP$28,2,FALSE)</f>
        <v>1.26</v>
      </c>
      <c r="AD725" s="71">
        <f>VLOOKUP($A725,'BASE LOSS COSTS'!$BR$14:$BS$28,2,FALSE)</f>
        <v>1.89</v>
      </c>
      <c r="AE725" s="57">
        <f>VLOOKUP(A725,'BASE LOSS COSTS'!$M$55:$N$69,2)</f>
        <v>1</v>
      </c>
      <c r="AF725" s="57">
        <f>VLOOKUP(A725,'BASE LOSS COSTS'!$S$14:$T$28,2)</f>
        <v>165</v>
      </c>
      <c r="AG725" s="71">
        <f>VLOOKUP($A725,'BASE LOSS COSTS'!$BU$14:$BV$28,2,FALSE)</f>
        <v>13.23</v>
      </c>
      <c r="AH725" s="71">
        <f>VLOOKUP($A725,'BASE LOSS COSTS'!$BX$14:$BY$28,2,FALSE)</f>
        <v>15.12</v>
      </c>
      <c r="AI725" s="71">
        <f>VLOOKUP($A725,'BASE LOSS COSTS'!$CA$14:$CB$28,2,FALSE)</f>
        <v>18.27</v>
      </c>
      <c r="AJ725" s="57">
        <f>VLOOKUP(A725,'BASE LOSS COSTS'!$P$55:$Q$69,2)</f>
        <v>1</v>
      </c>
      <c r="AK725" s="57">
        <f>VLOOKUP(A725,'BASE LOSS COSTS'!$V$14:$W$28,2)</f>
        <v>1368</v>
      </c>
      <c r="AL725" s="71">
        <f>VLOOKUP($A725,'BASE LOSS COSTS'!$CD$14:$CE$28,2,FALSE)</f>
        <v>39.06</v>
      </c>
      <c r="AM725" s="71">
        <f>VLOOKUP($A725,'BASE LOSS COSTS'!$CG$14:$CH$28,2,FALSE)</f>
        <v>44.1</v>
      </c>
      <c r="AN725" s="71">
        <f>VLOOKUP($A725,'BASE LOSS COSTS'!$CJ$14:$CK$28,2,FALSE)</f>
        <v>60.48</v>
      </c>
      <c r="AO725" s="57">
        <f>VLOOKUP(A725,'BASE LOSS COSTS'!$S$55:$T$69,2)</f>
        <v>12</v>
      </c>
      <c r="AP725" s="49">
        <f>ROUND('LOSS COST BY TERRITORY AND ZIP'!$AP725*VLOOKUP(TEXT(A725,"000"),'OFF-BALANCE FACTORS'!$B$2:$H$100,4),0)</f>
        <v>162</v>
      </c>
      <c r="AQ725" s="49">
        <f>ROUND('LOSS COST BY TERRITORY AND ZIP'!$AQ725*VLOOKUP(TEXT(A725,"000"),'OFF-BALANCE FACTORS'!$B$2:$H$100,4),0)</f>
        <v>140</v>
      </c>
      <c r="AR725" s="57">
        <f>VLOOKUP(A725,'BASE LOSS COSTS'!$G$35:$H$49,2)</f>
        <v>178</v>
      </c>
      <c r="AS725" s="57">
        <f>VLOOKUP(A725,'BASE LOSS COSTS'!$J$35:$K$49,2)</f>
        <v>178</v>
      </c>
      <c r="AT725" s="57">
        <f>VLOOKUP(A725,'BASE LOSS COSTS'!$M$35:$N$49,2)</f>
        <v>154</v>
      </c>
      <c r="AU725" s="57">
        <f>VLOOKUP(A725,'BASE LOSS COSTS'!$P$35:$Q$49,2)</f>
        <v>154</v>
      </c>
      <c r="AV725" s="57">
        <f>VLOOKUP(A725,'BASE LOSS COSTS'!$S$35:$T$49,2)</f>
        <v>81</v>
      </c>
      <c r="AW725" s="57">
        <f>VLOOKUP(A725,'BASE LOSS COSTS'!$V$35:$W$49,2)</f>
        <v>81</v>
      </c>
      <c r="AX725" s="57">
        <f>VLOOKUP(A725,'BASE LOSS COSTS'!$Y$35:$Z$49,2)</f>
        <v>70</v>
      </c>
      <c r="AY725" s="57">
        <f>VLOOKUP(A725,'BASE LOSS COSTS'!$AB$35:$AC$49,2)</f>
        <v>70</v>
      </c>
      <c r="AZ725" s="49">
        <f>ROUND('LOSS COST BY TERRITORY AND ZIP'!$AZ725*VLOOKUP(TEXT(A725,"000"),'OFF-BALANCE FACTORS'!$B$2:$H$100,3),0)</f>
        <v>244</v>
      </c>
      <c r="BA725" s="57">
        <f>VLOOKUP(A725,'BASE LOSS COSTS'!$AH$35:$AI$49,2)</f>
        <v>307</v>
      </c>
      <c r="BB725" s="57">
        <f>VLOOKUP(A725,'BASE LOSS COSTS'!$AK$35:$AL$49,2)</f>
        <v>307</v>
      </c>
      <c r="BC725" s="57">
        <f>VLOOKUP(A725,'BASE LOSS COSTS'!$AN$35:$AO$49,2)</f>
        <v>91</v>
      </c>
      <c r="BD725" s="57">
        <f>VLOOKUP(A725,'BASE LOSS COSTS'!$AQ$35:$AR$49,2)</f>
        <v>91</v>
      </c>
      <c r="BE725" s="49">
        <f>ROUND('LOSS COST BY TERRITORY AND ZIP'!$BE725*VLOOKUP(TEXT(A725,"000"),'OFF-BALANCE FACTORS'!$B$2:$H$100,7),0)</f>
        <v>156</v>
      </c>
      <c r="BF725" s="62">
        <f t="shared" si="11"/>
        <v>135</v>
      </c>
      <c r="BG725" s="49">
        <f>ROUND('LOSS COST BY TERRITORY AND ZIP'!$BG725*VLOOKUP(TEXT(A725,"000"),'OFF-BALANCE FACTORS'!$B$2:$H$100,6),0)</f>
        <v>321</v>
      </c>
      <c r="BH725" s="38"/>
      <c r="BI725" s="38"/>
      <c r="BJ725" s="38"/>
      <c r="BK725" s="38"/>
      <c r="BL725" s="38"/>
      <c r="BM725" s="38"/>
      <c r="BN725" s="38"/>
      <c r="BO725" s="38"/>
      <c r="BP725" s="38"/>
      <c r="BQ725" s="38"/>
      <c r="BR725" s="38"/>
      <c r="BS725" s="38"/>
      <c r="BT725" s="38"/>
      <c r="BU725" s="38"/>
      <c r="BV725" s="38"/>
      <c r="BW725" s="38"/>
      <c r="BX725" s="38"/>
      <c r="BY725" s="38"/>
      <c r="BZ725" s="38"/>
      <c r="CA725" s="38"/>
      <c r="CB725" s="38"/>
      <c r="CC725" s="38"/>
      <c r="CD725" s="38"/>
      <c r="CE725" s="38"/>
      <c r="CF725" s="39"/>
      <c r="CG725" s="39"/>
    </row>
    <row r="726" spans="1:85">
      <c r="A726" s="41">
        <v>131</v>
      </c>
      <c r="B726" s="41">
        <v>66030</v>
      </c>
      <c r="C726" s="49">
        <f>ROUND('LOSS COST BY TERRITORY AND ZIP'!$C726*VLOOKUP(TEXT(A726,"000"),'OFF-BALANCE FACTORS'!$B$2:$H$100,2),0)</f>
        <v>440</v>
      </c>
      <c r="D726" s="70">
        <f>VLOOKUP($A726,'BASE LOSS COSTS'!$Y$14:$Z$28,2,FALSE)</f>
        <v>0.63</v>
      </c>
      <c r="E726" s="70">
        <f>VLOOKUP($A726,'BASE LOSS COSTS'!$AB$14:$AC$28,2,FALSE)</f>
        <v>1.26</v>
      </c>
      <c r="F726" s="70">
        <f>VLOOKUP($A726,'BASE LOSS COSTS'!$AE$14:$AF$28,2,FALSE)</f>
        <v>1.89</v>
      </c>
      <c r="G726" s="49">
        <f>VLOOKUP(A726,'BASE LOSS COSTS'!$A$55:$B$69,2)</f>
        <v>2</v>
      </c>
      <c r="H726" s="49">
        <f>ROUND('LOSS COST BY TERRITORY AND ZIP'!$H726*VLOOKUP(TEXT(A726,"000"),'OFF-BALANCE FACTORS'!$B$2:$H$100,5),0)</f>
        <v>289</v>
      </c>
      <c r="I726" s="57">
        <f>VLOOKUP($A726,'BASE LOSS COSTS'!$AH$14:$AI$28,2,FALSE)</f>
        <v>2</v>
      </c>
      <c r="J726" s="57">
        <f>VLOOKUP($A726,'BASE LOSS COSTS'!$AK$14:$AL$28,2,FALSE)</f>
        <v>3</v>
      </c>
      <c r="K726" s="57">
        <f>VLOOKUP($A726,'BASE LOSS COSTS'!$AN$14:$AO$28,2,FALSE)</f>
        <v>5</v>
      </c>
      <c r="L726" s="57">
        <f>VLOOKUP($A726,'BASE LOSS COSTS'!$AQ$14:$AR$28,2,FALSE)</f>
        <v>9</v>
      </c>
      <c r="M726" s="49">
        <f>ROUND('LOSS COST BY TERRITORY AND ZIP'!$M726*VLOOKUP(TEXT(A726,"000"),'OFF-BALANCE FACTORS'!$B$2:$H$100,5),0)</f>
        <v>224</v>
      </c>
      <c r="N726" s="71">
        <f>VLOOKUP($A726,'BASE LOSS COSTS'!$AT$14:$AU$28,2,FALSE)</f>
        <v>0.62</v>
      </c>
      <c r="O726" s="71">
        <f>VLOOKUP($A726,'BASE LOSS COSTS'!$AW$14:$AX$28,2,FALSE)</f>
        <v>1.25</v>
      </c>
      <c r="P726" s="71">
        <f>VLOOKUP($A726,'BASE LOSS COSTS'!$AZ$14:$BA$28,2,FALSE)</f>
        <v>1.87</v>
      </c>
      <c r="Q726" s="49">
        <f>VLOOKUP(A726,'BASE LOSS COSTS'!$D$55:$E$69,2)</f>
        <v>8</v>
      </c>
      <c r="R726" s="49">
        <f>VLOOKUP(A726,'BASE LOSS COSTS'!$V$55:$W$69,2)</f>
        <v>6</v>
      </c>
      <c r="S726" s="57">
        <f>VLOOKUP(A726,'BASE LOSS COSTS'!$J$14:$K$28,2)</f>
        <v>375</v>
      </c>
      <c r="T726" s="49">
        <f>VLOOKUP(A726,'BASE LOSS COSTS'!$G$55:$H$69,2)</f>
        <v>6</v>
      </c>
      <c r="U726" s="57">
        <f>VLOOKUP(A726,'BASE LOSS COSTS'!$M$14:$N$28,2)</f>
        <v>1741</v>
      </c>
      <c r="V726" s="71">
        <f>VLOOKUP($A726,'BASE LOSS COSTS'!$BC$14:$BD$28,2,FALSE)</f>
        <v>1.26</v>
      </c>
      <c r="W726" s="71">
        <f>VLOOKUP($A726,'BASE LOSS COSTS'!$BF$14:$BG$28,2,FALSE)</f>
        <v>1.89</v>
      </c>
      <c r="X726" s="71">
        <f>VLOOKUP($A726,'BASE LOSS COSTS'!$BI$14:$BJ$28,2,FALSE)</f>
        <v>2.52</v>
      </c>
      <c r="Y726" s="57">
        <f>VLOOKUP(A726,'BASE LOSS COSTS'!$J$55:$K$69,2)</f>
        <v>13</v>
      </c>
      <c r="Z726" s="57">
        <f>VLOOKUP(A726,'BASE LOSS COSTS'!$Y$55:$Z$69,2)</f>
        <v>10</v>
      </c>
      <c r="AA726" s="57">
        <f>VLOOKUP(A726,'BASE LOSS COSTS'!$P$14:$Q$28,2)</f>
        <v>413</v>
      </c>
      <c r="AB726" s="71">
        <f>VLOOKUP($A726,'BASE LOSS COSTS'!$BL$14:$BM$28,2,FALSE)</f>
        <v>0.63</v>
      </c>
      <c r="AC726" s="71">
        <f>VLOOKUP($A726,'BASE LOSS COSTS'!$BO$14:$BP$28,2,FALSE)</f>
        <v>1.26</v>
      </c>
      <c r="AD726" s="71">
        <f>VLOOKUP($A726,'BASE LOSS COSTS'!$BR$14:$BS$28,2,FALSE)</f>
        <v>1.89</v>
      </c>
      <c r="AE726" s="57">
        <f>VLOOKUP(A726,'BASE LOSS COSTS'!$M$55:$N$69,2)</f>
        <v>1</v>
      </c>
      <c r="AF726" s="57">
        <f>VLOOKUP(A726,'BASE LOSS COSTS'!$S$14:$T$28,2)</f>
        <v>165</v>
      </c>
      <c r="AG726" s="71">
        <f>VLOOKUP($A726,'BASE LOSS COSTS'!$BU$14:$BV$28,2,FALSE)</f>
        <v>13.23</v>
      </c>
      <c r="AH726" s="71">
        <f>VLOOKUP($A726,'BASE LOSS COSTS'!$BX$14:$BY$28,2,FALSE)</f>
        <v>15.12</v>
      </c>
      <c r="AI726" s="71">
        <f>VLOOKUP($A726,'BASE LOSS COSTS'!$CA$14:$CB$28,2,FALSE)</f>
        <v>18.27</v>
      </c>
      <c r="AJ726" s="57">
        <f>VLOOKUP(A726,'BASE LOSS COSTS'!$P$55:$Q$69,2)</f>
        <v>1</v>
      </c>
      <c r="AK726" s="57">
        <f>VLOOKUP(A726,'BASE LOSS COSTS'!$V$14:$W$28,2)</f>
        <v>1368</v>
      </c>
      <c r="AL726" s="71">
        <f>VLOOKUP($A726,'BASE LOSS COSTS'!$CD$14:$CE$28,2,FALSE)</f>
        <v>39.06</v>
      </c>
      <c r="AM726" s="71">
        <f>VLOOKUP($A726,'BASE LOSS COSTS'!$CG$14:$CH$28,2,FALSE)</f>
        <v>44.1</v>
      </c>
      <c r="AN726" s="71">
        <f>VLOOKUP($A726,'BASE LOSS COSTS'!$CJ$14:$CK$28,2,FALSE)</f>
        <v>60.48</v>
      </c>
      <c r="AO726" s="57">
        <f>VLOOKUP(A726,'BASE LOSS COSTS'!$S$55:$T$69,2)</f>
        <v>12</v>
      </c>
      <c r="AP726" s="49">
        <f>ROUND('LOSS COST BY TERRITORY AND ZIP'!$AP726*VLOOKUP(TEXT(A726,"000"),'OFF-BALANCE FACTORS'!$B$2:$H$100,4),0)</f>
        <v>162</v>
      </c>
      <c r="AQ726" s="49">
        <f>ROUND('LOSS COST BY TERRITORY AND ZIP'!$AQ726*VLOOKUP(TEXT(A726,"000"),'OFF-BALANCE FACTORS'!$B$2:$H$100,4),0)</f>
        <v>140</v>
      </c>
      <c r="AR726" s="57">
        <f>VLOOKUP(A726,'BASE LOSS COSTS'!$G$35:$H$49,2)</f>
        <v>178</v>
      </c>
      <c r="AS726" s="57">
        <f>VLOOKUP(A726,'BASE LOSS COSTS'!$J$35:$K$49,2)</f>
        <v>178</v>
      </c>
      <c r="AT726" s="57">
        <f>VLOOKUP(A726,'BASE LOSS COSTS'!$M$35:$N$49,2)</f>
        <v>154</v>
      </c>
      <c r="AU726" s="57">
        <f>VLOOKUP(A726,'BASE LOSS COSTS'!$P$35:$Q$49,2)</f>
        <v>154</v>
      </c>
      <c r="AV726" s="57">
        <f>VLOOKUP(A726,'BASE LOSS COSTS'!$S$35:$T$49,2)</f>
        <v>81</v>
      </c>
      <c r="AW726" s="57">
        <f>VLOOKUP(A726,'BASE LOSS COSTS'!$V$35:$W$49,2)</f>
        <v>81</v>
      </c>
      <c r="AX726" s="57">
        <f>VLOOKUP(A726,'BASE LOSS COSTS'!$Y$35:$Z$49,2)</f>
        <v>70</v>
      </c>
      <c r="AY726" s="57">
        <f>VLOOKUP(A726,'BASE LOSS COSTS'!$AB$35:$AC$49,2)</f>
        <v>70</v>
      </c>
      <c r="AZ726" s="49">
        <f>ROUND('LOSS COST BY TERRITORY AND ZIP'!$AZ726*VLOOKUP(TEXT(A726,"000"),'OFF-BALANCE FACTORS'!$B$2:$H$100,3),0)</f>
        <v>244</v>
      </c>
      <c r="BA726" s="57">
        <f>VLOOKUP(A726,'BASE LOSS COSTS'!$AH$35:$AI$49,2)</f>
        <v>307</v>
      </c>
      <c r="BB726" s="57">
        <f>VLOOKUP(A726,'BASE LOSS COSTS'!$AK$35:$AL$49,2)</f>
        <v>307</v>
      </c>
      <c r="BC726" s="57">
        <f>VLOOKUP(A726,'BASE LOSS COSTS'!$AN$35:$AO$49,2)</f>
        <v>91</v>
      </c>
      <c r="BD726" s="57">
        <f>VLOOKUP(A726,'BASE LOSS COSTS'!$AQ$35:$AR$49,2)</f>
        <v>91</v>
      </c>
      <c r="BE726" s="49">
        <f>ROUND('LOSS COST BY TERRITORY AND ZIP'!$BE726*VLOOKUP(TEXT(A726,"000"),'OFF-BALANCE FACTORS'!$B$2:$H$100,7),0)</f>
        <v>156</v>
      </c>
      <c r="BF726" s="62">
        <f t="shared" si="11"/>
        <v>135</v>
      </c>
      <c r="BG726" s="49">
        <f>ROUND('LOSS COST BY TERRITORY AND ZIP'!$BG726*VLOOKUP(TEXT(A726,"000"),'OFF-BALANCE FACTORS'!$B$2:$H$100,6),0)</f>
        <v>321</v>
      </c>
      <c r="BH726" s="38"/>
      <c r="BI726" s="38"/>
      <c r="BJ726" s="38"/>
      <c r="BK726" s="38"/>
      <c r="BL726" s="38"/>
      <c r="BM726" s="38"/>
      <c r="BN726" s="38"/>
      <c r="BO726" s="38"/>
      <c r="BP726" s="38"/>
      <c r="BQ726" s="38"/>
      <c r="BR726" s="38"/>
      <c r="BS726" s="38"/>
      <c r="BT726" s="38"/>
      <c r="BU726" s="38"/>
      <c r="BV726" s="38"/>
      <c r="BW726" s="38"/>
      <c r="BX726" s="38"/>
      <c r="BY726" s="38"/>
      <c r="BZ726" s="38"/>
      <c r="CA726" s="38"/>
      <c r="CB726" s="38"/>
      <c r="CC726" s="38"/>
      <c r="CD726" s="38"/>
      <c r="CE726" s="38"/>
      <c r="CF726" s="39"/>
      <c r="CG726" s="39"/>
    </row>
    <row r="727" spans="1:85">
      <c r="A727" s="41">
        <v>131</v>
      </c>
      <c r="B727" s="41">
        <v>66031</v>
      </c>
      <c r="C727" s="49">
        <f>ROUND('LOSS COST BY TERRITORY AND ZIP'!$C727*VLOOKUP(TEXT(A727,"000"),'OFF-BALANCE FACTORS'!$B$2:$H$100,2),0)</f>
        <v>440</v>
      </c>
      <c r="D727" s="70">
        <f>VLOOKUP($A727,'BASE LOSS COSTS'!$Y$14:$Z$28,2,FALSE)</f>
        <v>0.63</v>
      </c>
      <c r="E727" s="70">
        <f>VLOOKUP($A727,'BASE LOSS COSTS'!$AB$14:$AC$28,2,FALSE)</f>
        <v>1.26</v>
      </c>
      <c r="F727" s="70">
        <f>VLOOKUP($A727,'BASE LOSS COSTS'!$AE$14:$AF$28,2,FALSE)</f>
        <v>1.89</v>
      </c>
      <c r="G727" s="49">
        <f>VLOOKUP(A727,'BASE LOSS COSTS'!$A$55:$B$69,2)</f>
        <v>2</v>
      </c>
      <c r="H727" s="49">
        <f>ROUND('LOSS COST BY TERRITORY AND ZIP'!$H727*VLOOKUP(TEXT(A727,"000"),'OFF-BALANCE FACTORS'!$B$2:$H$100,5),0)</f>
        <v>289</v>
      </c>
      <c r="I727" s="57">
        <f>VLOOKUP($A727,'BASE LOSS COSTS'!$AH$14:$AI$28,2,FALSE)</f>
        <v>2</v>
      </c>
      <c r="J727" s="57">
        <f>VLOOKUP($A727,'BASE LOSS COSTS'!$AK$14:$AL$28,2,FALSE)</f>
        <v>3</v>
      </c>
      <c r="K727" s="57">
        <f>VLOOKUP($A727,'BASE LOSS COSTS'!$AN$14:$AO$28,2,FALSE)</f>
        <v>5</v>
      </c>
      <c r="L727" s="57">
        <f>VLOOKUP($A727,'BASE LOSS COSTS'!$AQ$14:$AR$28,2,FALSE)</f>
        <v>9</v>
      </c>
      <c r="M727" s="49">
        <f>ROUND('LOSS COST BY TERRITORY AND ZIP'!$M727*VLOOKUP(TEXT(A727,"000"),'OFF-BALANCE FACTORS'!$B$2:$H$100,5),0)</f>
        <v>224</v>
      </c>
      <c r="N727" s="71">
        <f>VLOOKUP($A727,'BASE LOSS COSTS'!$AT$14:$AU$28,2,FALSE)</f>
        <v>0.62</v>
      </c>
      <c r="O727" s="71">
        <f>VLOOKUP($A727,'BASE LOSS COSTS'!$AW$14:$AX$28,2,FALSE)</f>
        <v>1.25</v>
      </c>
      <c r="P727" s="71">
        <f>VLOOKUP($A727,'BASE LOSS COSTS'!$AZ$14:$BA$28,2,FALSE)</f>
        <v>1.87</v>
      </c>
      <c r="Q727" s="49">
        <f>VLOOKUP(A727,'BASE LOSS COSTS'!$D$55:$E$69,2)</f>
        <v>8</v>
      </c>
      <c r="R727" s="49">
        <f>VLOOKUP(A727,'BASE LOSS COSTS'!$V$55:$W$69,2)</f>
        <v>6</v>
      </c>
      <c r="S727" s="57">
        <f>VLOOKUP(A727,'BASE LOSS COSTS'!$J$14:$K$28,2)</f>
        <v>375</v>
      </c>
      <c r="T727" s="49">
        <f>VLOOKUP(A727,'BASE LOSS COSTS'!$G$55:$H$69,2)</f>
        <v>6</v>
      </c>
      <c r="U727" s="57">
        <f>VLOOKUP(A727,'BASE LOSS COSTS'!$M$14:$N$28,2)</f>
        <v>1741</v>
      </c>
      <c r="V727" s="71">
        <f>VLOOKUP($A727,'BASE LOSS COSTS'!$BC$14:$BD$28,2,FALSE)</f>
        <v>1.26</v>
      </c>
      <c r="W727" s="71">
        <f>VLOOKUP($A727,'BASE LOSS COSTS'!$BF$14:$BG$28,2,FALSE)</f>
        <v>1.89</v>
      </c>
      <c r="X727" s="71">
        <f>VLOOKUP($A727,'BASE LOSS COSTS'!$BI$14:$BJ$28,2,FALSE)</f>
        <v>2.52</v>
      </c>
      <c r="Y727" s="57">
        <f>VLOOKUP(A727,'BASE LOSS COSTS'!$J$55:$K$69,2)</f>
        <v>13</v>
      </c>
      <c r="Z727" s="57">
        <f>VLOOKUP(A727,'BASE LOSS COSTS'!$Y$55:$Z$69,2)</f>
        <v>10</v>
      </c>
      <c r="AA727" s="57">
        <f>VLOOKUP(A727,'BASE LOSS COSTS'!$P$14:$Q$28,2)</f>
        <v>413</v>
      </c>
      <c r="AB727" s="71">
        <f>VLOOKUP($A727,'BASE LOSS COSTS'!$BL$14:$BM$28,2,FALSE)</f>
        <v>0.63</v>
      </c>
      <c r="AC727" s="71">
        <f>VLOOKUP($A727,'BASE LOSS COSTS'!$BO$14:$BP$28,2,FALSE)</f>
        <v>1.26</v>
      </c>
      <c r="AD727" s="71">
        <f>VLOOKUP($A727,'BASE LOSS COSTS'!$BR$14:$BS$28,2,FALSE)</f>
        <v>1.89</v>
      </c>
      <c r="AE727" s="57">
        <f>VLOOKUP(A727,'BASE LOSS COSTS'!$M$55:$N$69,2)</f>
        <v>1</v>
      </c>
      <c r="AF727" s="57">
        <f>VLOOKUP(A727,'BASE LOSS COSTS'!$S$14:$T$28,2)</f>
        <v>165</v>
      </c>
      <c r="AG727" s="71">
        <f>VLOOKUP($A727,'BASE LOSS COSTS'!$BU$14:$BV$28,2,FALSE)</f>
        <v>13.23</v>
      </c>
      <c r="AH727" s="71">
        <f>VLOOKUP($A727,'BASE LOSS COSTS'!$BX$14:$BY$28,2,FALSE)</f>
        <v>15.12</v>
      </c>
      <c r="AI727" s="71">
        <f>VLOOKUP($A727,'BASE LOSS COSTS'!$CA$14:$CB$28,2,FALSE)</f>
        <v>18.27</v>
      </c>
      <c r="AJ727" s="57">
        <f>VLOOKUP(A727,'BASE LOSS COSTS'!$P$55:$Q$69,2)</f>
        <v>1</v>
      </c>
      <c r="AK727" s="57">
        <f>VLOOKUP(A727,'BASE LOSS COSTS'!$V$14:$W$28,2)</f>
        <v>1368</v>
      </c>
      <c r="AL727" s="71">
        <f>VLOOKUP($A727,'BASE LOSS COSTS'!$CD$14:$CE$28,2,FALSE)</f>
        <v>39.06</v>
      </c>
      <c r="AM727" s="71">
        <f>VLOOKUP($A727,'BASE LOSS COSTS'!$CG$14:$CH$28,2,FALSE)</f>
        <v>44.1</v>
      </c>
      <c r="AN727" s="71">
        <f>VLOOKUP($A727,'BASE LOSS COSTS'!$CJ$14:$CK$28,2,FALSE)</f>
        <v>60.48</v>
      </c>
      <c r="AO727" s="57">
        <f>VLOOKUP(A727,'BASE LOSS COSTS'!$S$55:$T$69,2)</f>
        <v>12</v>
      </c>
      <c r="AP727" s="49">
        <f>ROUND('LOSS COST BY TERRITORY AND ZIP'!$AP727*VLOOKUP(TEXT(A727,"000"),'OFF-BALANCE FACTORS'!$B$2:$H$100,4),0)</f>
        <v>162</v>
      </c>
      <c r="AQ727" s="49">
        <f>ROUND('LOSS COST BY TERRITORY AND ZIP'!$AQ727*VLOOKUP(TEXT(A727,"000"),'OFF-BALANCE FACTORS'!$B$2:$H$100,4),0)</f>
        <v>140</v>
      </c>
      <c r="AR727" s="57">
        <f>VLOOKUP(A727,'BASE LOSS COSTS'!$G$35:$H$49,2)</f>
        <v>178</v>
      </c>
      <c r="AS727" s="57">
        <f>VLOOKUP(A727,'BASE LOSS COSTS'!$J$35:$K$49,2)</f>
        <v>178</v>
      </c>
      <c r="AT727" s="57">
        <f>VLOOKUP(A727,'BASE LOSS COSTS'!$M$35:$N$49,2)</f>
        <v>154</v>
      </c>
      <c r="AU727" s="57">
        <f>VLOOKUP(A727,'BASE LOSS COSTS'!$P$35:$Q$49,2)</f>
        <v>154</v>
      </c>
      <c r="AV727" s="57">
        <f>VLOOKUP(A727,'BASE LOSS COSTS'!$S$35:$T$49,2)</f>
        <v>81</v>
      </c>
      <c r="AW727" s="57">
        <f>VLOOKUP(A727,'BASE LOSS COSTS'!$V$35:$W$49,2)</f>
        <v>81</v>
      </c>
      <c r="AX727" s="57">
        <f>VLOOKUP(A727,'BASE LOSS COSTS'!$Y$35:$Z$49,2)</f>
        <v>70</v>
      </c>
      <c r="AY727" s="57">
        <f>VLOOKUP(A727,'BASE LOSS COSTS'!$AB$35:$AC$49,2)</f>
        <v>70</v>
      </c>
      <c r="AZ727" s="49">
        <f>ROUND('LOSS COST BY TERRITORY AND ZIP'!$AZ727*VLOOKUP(TEXT(A727,"000"),'OFF-BALANCE FACTORS'!$B$2:$H$100,3),0)</f>
        <v>244</v>
      </c>
      <c r="BA727" s="57">
        <f>VLOOKUP(A727,'BASE LOSS COSTS'!$AH$35:$AI$49,2)</f>
        <v>307</v>
      </c>
      <c r="BB727" s="57">
        <f>VLOOKUP(A727,'BASE LOSS COSTS'!$AK$35:$AL$49,2)</f>
        <v>307</v>
      </c>
      <c r="BC727" s="57">
        <f>VLOOKUP(A727,'BASE LOSS COSTS'!$AN$35:$AO$49,2)</f>
        <v>91</v>
      </c>
      <c r="BD727" s="57">
        <f>VLOOKUP(A727,'BASE LOSS COSTS'!$AQ$35:$AR$49,2)</f>
        <v>91</v>
      </c>
      <c r="BE727" s="49">
        <f>ROUND('LOSS COST BY TERRITORY AND ZIP'!$BE727*VLOOKUP(TEXT(A727,"000"),'OFF-BALANCE FACTORS'!$B$2:$H$100,7),0)</f>
        <v>156</v>
      </c>
      <c r="BF727" s="62">
        <f t="shared" si="11"/>
        <v>135</v>
      </c>
      <c r="BG727" s="49">
        <f>ROUND('LOSS COST BY TERRITORY AND ZIP'!$BG727*VLOOKUP(TEXT(A727,"000"),'OFF-BALANCE FACTORS'!$B$2:$H$100,6),0)</f>
        <v>321</v>
      </c>
      <c r="BH727" s="38"/>
      <c r="BI727" s="38"/>
      <c r="BJ727" s="38"/>
      <c r="BK727" s="38"/>
      <c r="BL727" s="38"/>
      <c r="BM727" s="38"/>
      <c r="BN727" s="38"/>
      <c r="BO727" s="38"/>
      <c r="BP727" s="38"/>
      <c r="BQ727" s="38"/>
      <c r="BR727" s="38"/>
      <c r="BS727" s="38"/>
      <c r="BT727" s="38"/>
      <c r="BU727" s="38"/>
      <c r="BV727" s="38"/>
      <c r="BW727" s="38"/>
      <c r="BX727" s="38"/>
      <c r="BY727" s="38"/>
      <c r="BZ727" s="38"/>
      <c r="CA727" s="38"/>
      <c r="CB727" s="38"/>
      <c r="CC727" s="38"/>
      <c r="CD727" s="38"/>
      <c r="CE727" s="38"/>
      <c r="CF727" s="39"/>
      <c r="CG727" s="39"/>
    </row>
    <row r="728" spans="1:85">
      <c r="A728" s="41">
        <v>131</v>
      </c>
      <c r="B728" s="41">
        <v>66051</v>
      </c>
      <c r="C728" s="49">
        <f>ROUND('LOSS COST BY TERRITORY AND ZIP'!$C728*VLOOKUP(TEXT(A728,"000"),'OFF-BALANCE FACTORS'!$B$2:$H$100,2),0)</f>
        <v>440</v>
      </c>
      <c r="D728" s="70">
        <f>VLOOKUP($A728,'BASE LOSS COSTS'!$Y$14:$Z$28,2,FALSE)</f>
        <v>0.63</v>
      </c>
      <c r="E728" s="70">
        <f>VLOOKUP($A728,'BASE LOSS COSTS'!$AB$14:$AC$28,2,FALSE)</f>
        <v>1.26</v>
      </c>
      <c r="F728" s="70">
        <f>VLOOKUP($A728,'BASE LOSS COSTS'!$AE$14:$AF$28,2,FALSE)</f>
        <v>1.89</v>
      </c>
      <c r="G728" s="49">
        <f>VLOOKUP(A728,'BASE LOSS COSTS'!$A$55:$B$69,2)</f>
        <v>2</v>
      </c>
      <c r="H728" s="49">
        <f>ROUND('LOSS COST BY TERRITORY AND ZIP'!$H728*VLOOKUP(TEXT(A728,"000"),'OFF-BALANCE FACTORS'!$B$2:$H$100,5),0)</f>
        <v>289</v>
      </c>
      <c r="I728" s="57">
        <f>VLOOKUP($A728,'BASE LOSS COSTS'!$AH$14:$AI$28,2,FALSE)</f>
        <v>2</v>
      </c>
      <c r="J728" s="57">
        <f>VLOOKUP($A728,'BASE LOSS COSTS'!$AK$14:$AL$28,2,FALSE)</f>
        <v>3</v>
      </c>
      <c r="K728" s="57">
        <f>VLOOKUP($A728,'BASE LOSS COSTS'!$AN$14:$AO$28,2,FALSE)</f>
        <v>5</v>
      </c>
      <c r="L728" s="57">
        <f>VLOOKUP($A728,'BASE LOSS COSTS'!$AQ$14:$AR$28,2,FALSE)</f>
        <v>9</v>
      </c>
      <c r="M728" s="49">
        <f>ROUND('LOSS COST BY TERRITORY AND ZIP'!$M728*VLOOKUP(TEXT(A728,"000"),'OFF-BALANCE FACTORS'!$B$2:$H$100,5),0)</f>
        <v>224</v>
      </c>
      <c r="N728" s="71">
        <f>VLOOKUP($A728,'BASE LOSS COSTS'!$AT$14:$AU$28,2,FALSE)</f>
        <v>0.62</v>
      </c>
      <c r="O728" s="71">
        <f>VLOOKUP($A728,'BASE LOSS COSTS'!$AW$14:$AX$28,2,FALSE)</f>
        <v>1.25</v>
      </c>
      <c r="P728" s="71">
        <f>VLOOKUP($A728,'BASE LOSS COSTS'!$AZ$14:$BA$28,2,FALSE)</f>
        <v>1.87</v>
      </c>
      <c r="Q728" s="49">
        <f>VLOOKUP(A728,'BASE LOSS COSTS'!$D$55:$E$69,2)</f>
        <v>8</v>
      </c>
      <c r="R728" s="49">
        <f>VLOOKUP(A728,'BASE LOSS COSTS'!$V$55:$W$69,2)</f>
        <v>6</v>
      </c>
      <c r="S728" s="57">
        <f>VLOOKUP(A728,'BASE LOSS COSTS'!$J$14:$K$28,2)</f>
        <v>375</v>
      </c>
      <c r="T728" s="49">
        <f>VLOOKUP(A728,'BASE LOSS COSTS'!$G$55:$H$69,2)</f>
        <v>6</v>
      </c>
      <c r="U728" s="57">
        <f>VLOOKUP(A728,'BASE LOSS COSTS'!$M$14:$N$28,2)</f>
        <v>1741</v>
      </c>
      <c r="V728" s="71">
        <f>VLOOKUP($A728,'BASE LOSS COSTS'!$BC$14:$BD$28,2,FALSE)</f>
        <v>1.26</v>
      </c>
      <c r="W728" s="71">
        <f>VLOOKUP($A728,'BASE LOSS COSTS'!$BF$14:$BG$28,2,FALSE)</f>
        <v>1.89</v>
      </c>
      <c r="X728" s="71">
        <f>VLOOKUP($A728,'BASE LOSS COSTS'!$BI$14:$BJ$28,2,FALSE)</f>
        <v>2.52</v>
      </c>
      <c r="Y728" s="57">
        <f>VLOOKUP(A728,'BASE LOSS COSTS'!$J$55:$K$69,2)</f>
        <v>13</v>
      </c>
      <c r="Z728" s="57">
        <f>VLOOKUP(A728,'BASE LOSS COSTS'!$Y$55:$Z$69,2)</f>
        <v>10</v>
      </c>
      <c r="AA728" s="57">
        <f>VLOOKUP(A728,'BASE LOSS COSTS'!$P$14:$Q$28,2)</f>
        <v>413</v>
      </c>
      <c r="AB728" s="71">
        <f>VLOOKUP($A728,'BASE LOSS COSTS'!$BL$14:$BM$28,2,FALSE)</f>
        <v>0.63</v>
      </c>
      <c r="AC728" s="71">
        <f>VLOOKUP($A728,'BASE LOSS COSTS'!$BO$14:$BP$28,2,FALSE)</f>
        <v>1.26</v>
      </c>
      <c r="AD728" s="71">
        <f>VLOOKUP($A728,'BASE LOSS COSTS'!$BR$14:$BS$28,2,FALSE)</f>
        <v>1.89</v>
      </c>
      <c r="AE728" s="57">
        <f>VLOOKUP(A728,'BASE LOSS COSTS'!$M$55:$N$69,2)</f>
        <v>1</v>
      </c>
      <c r="AF728" s="57">
        <f>VLOOKUP(A728,'BASE LOSS COSTS'!$S$14:$T$28,2)</f>
        <v>165</v>
      </c>
      <c r="AG728" s="71">
        <f>VLOOKUP($A728,'BASE LOSS COSTS'!$BU$14:$BV$28,2,FALSE)</f>
        <v>13.23</v>
      </c>
      <c r="AH728" s="71">
        <f>VLOOKUP($A728,'BASE LOSS COSTS'!$BX$14:$BY$28,2,FALSE)</f>
        <v>15.12</v>
      </c>
      <c r="AI728" s="71">
        <f>VLOOKUP($A728,'BASE LOSS COSTS'!$CA$14:$CB$28,2,FALSE)</f>
        <v>18.27</v>
      </c>
      <c r="AJ728" s="57">
        <f>VLOOKUP(A728,'BASE LOSS COSTS'!$P$55:$Q$69,2)</f>
        <v>1</v>
      </c>
      <c r="AK728" s="57">
        <f>VLOOKUP(A728,'BASE LOSS COSTS'!$V$14:$W$28,2)</f>
        <v>1368</v>
      </c>
      <c r="AL728" s="71">
        <f>VLOOKUP($A728,'BASE LOSS COSTS'!$CD$14:$CE$28,2,FALSE)</f>
        <v>39.06</v>
      </c>
      <c r="AM728" s="71">
        <f>VLOOKUP($A728,'BASE LOSS COSTS'!$CG$14:$CH$28,2,FALSE)</f>
        <v>44.1</v>
      </c>
      <c r="AN728" s="71">
        <f>VLOOKUP($A728,'BASE LOSS COSTS'!$CJ$14:$CK$28,2,FALSE)</f>
        <v>60.48</v>
      </c>
      <c r="AO728" s="57">
        <f>VLOOKUP(A728,'BASE LOSS COSTS'!$S$55:$T$69,2)</f>
        <v>12</v>
      </c>
      <c r="AP728" s="49">
        <f>ROUND('LOSS COST BY TERRITORY AND ZIP'!$AP728*VLOOKUP(TEXT(A728,"000"),'OFF-BALANCE FACTORS'!$B$2:$H$100,4),0)</f>
        <v>162</v>
      </c>
      <c r="AQ728" s="49">
        <f>ROUND('LOSS COST BY TERRITORY AND ZIP'!$AQ728*VLOOKUP(TEXT(A728,"000"),'OFF-BALANCE FACTORS'!$B$2:$H$100,4),0)</f>
        <v>140</v>
      </c>
      <c r="AR728" s="57">
        <f>VLOOKUP(A728,'BASE LOSS COSTS'!$G$35:$H$49,2)</f>
        <v>178</v>
      </c>
      <c r="AS728" s="57">
        <f>VLOOKUP(A728,'BASE LOSS COSTS'!$J$35:$K$49,2)</f>
        <v>178</v>
      </c>
      <c r="AT728" s="57">
        <f>VLOOKUP(A728,'BASE LOSS COSTS'!$M$35:$N$49,2)</f>
        <v>154</v>
      </c>
      <c r="AU728" s="57">
        <f>VLOOKUP(A728,'BASE LOSS COSTS'!$P$35:$Q$49,2)</f>
        <v>154</v>
      </c>
      <c r="AV728" s="57">
        <f>VLOOKUP(A728,'BASE LOSS COSTS'!$S$35:$T$49,2)</f>
        <v>81</v>
      </c>
      <c r="AW728" s="57">
        <f>VLOOKUP(A728,'BASE LOSS COSTS'!$V$35:$W$49,2)</f>
        <v>81</v>
      </c>
      <c r="AX728" s="57">
        <f>VLOOKUP(A728,'BASE LOSS COSTS'!$Y$35:$Z$49,2)</f>
        <v>70</v>
      </c>
      <c r="AY728" s="57">
        <f>VLOOKUP(A728,'BASE LOSS COSTS'!$AB$35:$AC$49,2)</f>
        <v>70</v>
      </c>
      <c r="AZ728" s="49">
        <f>ROUND('LOSS COST BY TERRITORY AND ZIP'!$AZ728*VLOOKUP(TEXT(A728,"000"),'OFF-BALANCE FACTORS'!$B$2:$H$100,3),0)</f>
        <v>244</v>
      </c>
      <c r="BA728" s="57">
        <f>VLOOKUP(A728,'BASE LOSS COSTS'!$AH$35:$AI$49,2)</f>
        <v>307</v>
      </c>
      <c r="BB728" s="57">
        <f>VLOOKUP(A728,'BASE LOSS COSTS'!$AK$35:$AL$49,2)</f>
        <v>307</v>
      </c>
      <c r="BC728" s="57">
        <f>VLOOKUP(A728,'BASE LOSS COSTS'!$AN$35:$AO$49,2)</f>
        <v>91</v>
      </c>
      <c r="BD728" s="57">
        <f>VLOOKUP(A728,'BASE LOSS COSTS'!$AQ$35:$AR$49,2)</f>
        <v>91</v>
      </c>
      <c r="BE728" s="49">
        <f>ROUND('LOSS COST BY TERRITORY AND ZIP'!$BE728*VLOOKUP(TEXT(A728,"000"),'OFF-BALANCE FACTORS'!$B$2:$H$100,7),0)</f>
        <v>156</v>
      </c>
      <c r="BF728" s="62">
        <f t="shared" si="11"/>
        <v>135</v>
      </c>
      <c r="BG728" s="49">
        <f>ROUND('LOSS COST BY TERRITORY AND ZIP'!$BG728*VLOOKUP(TEXT(A728,"000"),'OFF-BALANCE FACTORS'!$B$2:$H$100,6),0)</f>
        <v>321</v>
      </c>
      <c r="BH728" s="38"/>
      <c r="BI728" s="38"/>
      <c r="BJ728" s="38"/>
      <c r="BK728" s="38"/>
      <c r="BL728" s="38"/>
      <c r="BM728" s="38"/>
      <c r="BN728" s="38"/>
      <c r="BO728" s="38"/>
      <c r="BP728" s="38"/>
      <c r="BQ728" s="38"/>
      <c r="BR728" s="38"/>
      <c r="BS728" s="38"/>
      <c r="BT728" s="38"/>
      <c r="BU728" s="38"/>
      <c r="BV728" s="38"/>
      <c r="BW728" s="38"/>
      <c r="BX728" s="38"/>
      <c r="BY728" s="38"/>
      <c r="BZ728" s="38"/>
      <c r="CA728" s="38"/>
      <c r="CB728" s="38"/>
      <c r="CC728" s="38"/>
      <c r="CD728" s="38"/>
      <c r="CE728" s="38"/>
      <c r="CF728" s="39"/>
      <c r="CG728" s="39"/>
    </row>
    <row r="729" spans="1:85">
      <c r="A729" s="41">
        <v>131</v>
      </c>
      <c r="B729" s="41">
        <v>66061</v>
      </c>
      <c r="C729" s="49">
        <f>ROUND('LOSS COST BY TERRITORY AND ZIP'!$C729*VLOOKUP(TEXT(A729,"000"),'OFF-BALANCE FACTORS'!$B$2:$H$100,2),0)</f>
        <v>440</v>
      </c>
      <c r="D729" s="70">
        <f>VLOOKUP($A729,'BASE LOSS COSTS'!$Y$14:$Z$28,2,FALSE)</f>
        <v>0.63</v>
      </c>
      <c r="E729" s="70">
        <f>VLOOKUP($A729,'BASE LOSS COSTS'!$AB$14:$AC$28,2,FALSE)</f>
        <v>1.26</v>
      </c>
      <c r="F729" s="70">
        <f>VLOOKUP($A729,'BASE LOSS COSTS'!$AE$14:$AF$28,2,FALSE)</f>
        <v>1.89</v>
      </c>
      <c r="G729" s="49">
        <f>VLOOKUP(A729,'BASE LOSS COSTS'!$A$55:$B$69,2)</f>
        <v>2</v>
      </c>
      <c r="H729" s="49">
        <f>ROUND('LOSS COST BY TERRITORY AND ZIP'!$H729*VLOOKUP(TEXT(A729,"000"),'OFF-BALANCE FACTORS'!$B$2:$H$100,5),0)</f>
        <v>289</v>
      </c>
      <c r="I729" s="57">
        <f>VLOOKUP($A729,'BASE LOSS COSTS'!$AH$14:$AI$28,2,FALSE)</f>
        <v>2</v>
      </c>
      <c r="J729" s="57">
        <f>VLOOKUP($A729,'BASE LOSS COSTS'!$AK$14:$AL$28,2,FALSE)</f>
        <v>3</v>
      </c>
      <c r="K729" s="57">
        <f>VLOOKUP($A729,'BASE LOSS COSTS'!$AN$14:$AO$28,2,FALSE)</f>
        <v>5</v>
      </c>
      <c r="L729" s="57">
        <f>VLOOKUP($A729,'BASE LOSS COSTS'!$AQ$14:$AR$28,2,FALSE)</f>
        <v>9</v>
      </c>
      <c r="M729" s="49">
        <f>ROUND('LOSS COST BY TERRITORY AND ZIP'!$M729*VLOOKUP(TEXT(A729,"000"),'OFF-BALANCE FACTORS'!$B$2:$H$100,5),0)</f>
        <v>224</v>
      </c>
      <c r="N729" s="71">
        <f>VLOOKUP($A729,'BASE LOSS COSTS'!$AT$14:$AU$28,2,FALSE)</f>
        <v>0.62</v>
      </c>
      <c r="O729" s="71">
        <f>VLOOKUP($A729,'BASE LOSS COSTS'!$AW$14:$AX$28,2,FALSE)</f>
        <v>1.25</v>
      </c>
      <c r="P729" s="71">
        <f>VLOOKUP($A729,'BASE LOSS COSTS'!$AZ$14:$BA$28,2,FALSE)</f>
        <v>1.87</v>
      </c>
      <c r="Q729" s="49">
        <f>VLOOKUP(A729,'BASE LOSS COSTS'!$D$55:$E$69,2)</f>
        <v>8</v>
      </c>
      <c r="R729" s="49">
        <f>VLOOKUP(A729,'BASE LOSS COSTS'!$V$55:$W$69,2)</f>
        <v>6</v>
      </c>
      <c r="S729" s="57">
        <f>VLOOKUP(A729,'BASE LOSS COSTS'!$J$14:$K$28,2)</f>
        <v>375</v>
      </c>
      <c r="T729" s="49">
        <f>VLOOKUP(A729,'BASE LOSS COSTS'!$G$55:$H$69,2)</f>
        <v>6</v>
      </c>
      <c r="U729" s="57">
        <f>VLOOKUP(A729,'BASE LOSS COSTS'!$M$14:$N$28,2)</f>
        <v>1741</v>
      </c>
      <c r="V729" s="71">
        <f>VLOOKUP($A729,'BASE LOSS COSTS'!$BC$14:$BD$28,2,FALSE)</f>
        <v>1.26</v>
      </c>
      <c r="W729" s="71">
        <f>VLOOKUP($A729,'BASE LOSS COSTS'!$BF$14:$BG$28,2,FALSE)</f>
        <v>1.89</v>
      </c>
      <c r="X729" s="71">
        <f>VLOOKUP($A729,'BASE LOSS COSTS'!$BI$14:$BJ$28,2,FALSE)</f>
        <v>2.52</v>
      </c>
      <c r="Y729" s="57">
        <f>VLOOKUP(A729,'BASE LOSS COSTS'!$J$55:$K$69,2)</f>
        <v>13</v>
      </c>
      <c r="Z729" s="57">
        <f>VLOOKUP(A729,'BASE LOSS COSTS'!$Y$55:$Z$69,2)</f>
        <v>10</v>
      </c>
      <c r="AA729" s="57">
        <f>VLOOKUP(A729,'BASE LOSS COSTS'!$P$14:$Q$28,2)</f>
        <v>413</v>
      </c>
      <c r="AB729" s="71">
        <f>VLOOKUP($A729,'BASE LOSS COSTS'!$BL$14:$BM$28,2,FALSE)</f>
        <v>0.63</v>
      </c>
      <c r="AC729" s="71">
        <f>VLOOKUP($A729,'BASE LOSS COSTS'!$BO$14:$BP$28,2,FALSE)</f>
        <v>1.26</v>
      </c>
      <c r="AD729" s="71">
        <f>VLOOKUP($A729,'BASE LOSS COSTS'!$BR$14:$BS$28,2,FALSE)</f>
        <v>1.89</v>
      </c>
      <c r="AE729" s="57">
        <f>VLOOKUP(A729,'BASE LOSS COSTS'!$M$55:$N$69,2)</f>
        <v>1</v>
      </c>
      <c r="AF729" s="57">
        <f>VLOOKUP(A729,'BASE LOSS COSTS'!$S$14:$T$28,2)</f>
        <v>165</v>
      </c>
      <c r="AG729" s="71">
        <f>VLOOKUP($A729,'BASE LOSS COSTS'!$BU$14:$BV$28,2,FALSE)</f>
        <v>13.23</v>
      </c>
      <c r="AH729" s="71">
        <f>VLOOKUP($A729,'BASE LOSS COSTS'!$BX$14:$BY$28,2,FALSE)</f>
        <v>15.12</v>
      </c>
      <c r="AI729" s="71">
        <f>VLOOKUP($A729,'BASE LOSS COSTS'!$CA$14:$CB$28,2,FALSE)</f>
        <v>18.27</v>
      </c>
      <c r="AJ729" s="57">
        <f>VLOOKUP(A729,'BASE LOSS COSTS'!$P$55:$Q$69,2)</f>
        <v>1</v>
      </c>
      <c r="AK729" s="57">
        <f>VLOOKUP(A729,'BASE LOSS COSTS'!$V$14:$W$28,2)</f>
        <v>1368</v>
      </c>
      <c r="AL729" s="71">
        <f>VLOOKUP($A729,'BASE LOSS COSTS'!$CD$14:$CE$28,2,FALSE)</f>
        <v>39.06</v>
      </c>
      <c r="AM729" s="71">
        <f>VLOOKUP($A729,'BASE LOSS COSTS'!$CG$14:$CH$28,2,FALSE)</f>
        <v>44.1</v>
      </c>
      <c r="AN729" s="71">
        <f>VLOOKUP($A729,'BASE LOSS COSTS'!$CJ$14:$CK$28,2,FALSE)</f>
        <v>60.48</v>
      </c>
      <c r="AO729" s="57">
        <f>VLOOKUP(A729,'BASE LOSS COSTS'!$S$55:$T$69,2)</f>
        <v>12</v>
      </c>
      <c r="AP729" s="49">
        <f>ROUND('LOSS COST BY TERRITORY AND ZIP'!$AP729*VLOOKUP(TEXT(A729,"000"),'OFF-BALANCE FACTORS'!$B$2:$H$100,4),0)</f>
        <v>162</v>
      </c>
      <c r="AQ729" s="49">
        <f>ROUND('LOSS COST BY TERRITORY AND ZIP'!$AQ729*VLOOKUP(TEXT(A729,"000"),'OFF-BALANCE FACTORS'!$B$2:$H$100,4),0)</f>
        <v>140</v>
      </c>
      <c r="AR729" s="57">
        <f>VLOOKUP(A729,'BASE LOSS COSTS'!$G$35:$H$49,2)</f>
        <v>178</v>
      </c>
      <c r="AS729" s="57">
        <f>VLOOKUP(A729,'BASE LOSS COSTS'!$J$35:$K$49,2)</f>
        <v>178</v>
      </c>
      <c r="AT729" s="57">
        <f>VLOOKUP(A729,'BASE LOSS COSTS'!$M$35:$N$49,2)</f>
        <v>154</v>
      </c>
      <c r="AU729" s="57">
        <f>VLOOKUP(A729,'BASE LOSS COSTS'!$P$35:$Q$49,2)</f>
        <v>154</v>
      </c>
      <c r="AV729" s="57">
        <f>VLOOKUP(A729,'BASE LOSS COSTS'!$S$35:$T$49,2)</f>
        <v>81</v>
      </c>
      <c r="AW729" s="57">
        <f>VLOOKUP(A729,'BASE LOSS COSTS'!$V$35:$W$49,2)</f>
        <v>81</v>
      </c>
      <c r="AX729" s="57">
        <f>VLOOKUP(A729,'BASE LOSS COSTS'!$Y$35:$Z$49,2)</f>
        <v>70</v>
      </c>
      <c r="AY729" s="57">
        <f>VLOOKUP(A729,'BASE LOSS COSTS'!$AB$35:$AC$49,2)</f>
        <v>70</v>
      </c>
      <c r="AZ729" s="49">
        <f>ROUND('LOSS COST BY TERRITORY AND ZIP'!$AZ729*VLOOKUP(TEXT(A729,"000"),'OFF-BALANCE FACTORS'!$B$2:$H$100,3),0)</f>
        <v>244</v>
      </c>
      <c r="BA729" s="57">
        <f>VLOOKUP(A729,'BASE LOSS COSTS'!$AH$35:$AI$49,2)</f>
        <v>307</v>
      </c>
      <c r="BB729" s="57">
        <f>VLOOKUP(A729,'BASE LOSS COSTS'!$AK$35:$AL$49,2)</f>
        <v>307</v>
      </c>
      <c r="BC729" s="57">
        <f>VLOOKUP(A729,'BASE LOSS COSTS'!$AN$35:$AO$49,2)</f>
        <v>91</v>
      </c>
      <c r="BD729" s="57">
        <f>VLOOKUP(A729,'BASE LOSS COSTS'!$AQ$35:$AR$49,2)</f>
        <v>91</v>
      </c>
      <c r="BE729" s="49">
        <f>ROUND('LOSS COST BY TERRITORY AND ZIP'!$BE729*VLOOKUP(TEXT(A729,"000"),'OFF-BALANCE FACTORS'!$B$2:$H$100,7),0)</f>
        <v>156</v>
      </c>
      <c r="BF729" s="62">
        <f t="shared" si="11"/>
        <v>135</v>
      </c>
      <c r="BG729" s="49">
        <f>ROUND('LOSS COST BY TERRITORY AND ZIP'!$BG729*VLOOKUP(TEXT(A729,"000"),'OFF-BALANCE FACTORS'!$B$2:$H$100,6),0)</f>
        <v>321</v>
      </c>
      <c r="BH729" s="38"/>
      <c r="BI729" s="38"/>
      <c r="BJ729" s="38"/>
      <c r="BK729" s="38"/>
      <c r="BL729" s="38"/>
      <c r="BM729" s="38"/>
      <c r="BN729" s="38"/>
      <c r="BO729" s="38"/>
      <c r="BP729" s="38"/>
      <c r="BQ729" s="38"/>
      <c r="BR729" s="38"/>
      <c r="BS729" s="38"/>
      <c r="BT729" s="38"/>
      <c r="BU729" s="38"/>
      <c r="BV729" s="38"/>
      <c r="BW729" s="38"/>
      <c r="BX729" s="38"/>
      <c r="BY729" s="38"/>
      <c r="BZ729" s="38"/>
      <c r="CA729" s="38"/>
      <c r="CB729" s="38"/>
      <c r="CC729" s="38"/>
      <c r="CD729" s="38"/>
      <c r="CE729" s="38"/>
      <c r="CF729" s="39"/>
      <c r="CG729" s="39"/>
    </row>
    <row r="730" spans="1:85">
      <c r="A730" s="41">
        <v>131</v>
      </c>
      <c r="B730" s="41">
        <v>66062</v>
      </c>
      <c r="C730" s="49">
        <f>ROUND('LOSS COST BY TERRITORY AND ZIP'!$C730*VLOOKUP(TEXT(A730,"000"),'OFF-BALANCE FACTORS'!$B$2:$H$100,2),0)</f>
        <v>440</v>
      </c>
      <c r="D730" s="70">
        <f>VLOOKUP($A730,'BASE LOSS COSTS'!$Y$14:$Z$28,2,FALSE)</f>
        <v>0.63</v>
      </c>
      <c r="E730" s="70">
        <f>VLOOKUP($A730,'BASE LOSS COSTS'!$AB$14:$AC$28,2,FALSE)</f>
        <v>1.26</v>
      </c>
      <c r="F730" s="70">
        <f>VLOOKUP($A730,'BASE LOSS COSTS'!$AE$14:$AF$28,2,FALSE)</f>
        <v>1.89</v>
      </c>
      <c r="G730" s="49">
        <f>VLOOKUP(A730,'BASE LOSS COSTS'!$A$55:$B$69,2)</f>
        <v>2</v>
      </c>
      <c r="H730" s="49">
        <f>ROUND('LOSS COST BY TERRITORY AND ZIP'!$H730*VLOOKUP(TEXT(A730,"000"),'OFF-BALANCE FACTORS'!$B$2:$H$100,5),0)</f>
        <v>289</v>
      </c>
      <c r="I730" s="57">
        <f>VLOOKUP($A730,'BASE LOSS COSTS'!$AH$14:$AI$28,2,FALSE)</f>
        <v>2</v>
      </c>
      <c r="J730" s="57">
        <f>VLOOKUP($A730,'BASE LOSS COSTS'!$AK$14:$AL$28,2,FALSE)</f>
        <v>3</v>
      </c>
      <c r="K730" s="57">
        <f>VLOOKUP($A730,'BASE LOSS COSTS'!$AN$14:$AO$28,2,FALSE)</f>
        <v>5</v>
      </c>
      <c r="L730" s="57">
        <f>VLOOKUP($A730,'BASE LOSS COSTS'!$AQ$14:$AR$28,2,FALSE)</f>
        <v>9</v>
      </c>
      <c r="M730" s="49">
        <f>ROUND('LOSS COST BY TERRITORY AND ZIP'!$M730*VLOOKUP(TEXT(A730,"000"),'OFF-BALANCE FACTORS'!$B$2:$H$100,5),0)</f>
        <v>224</v>
      </c>
      <c r="N730" s="71">
        <f>VLOOKUP($A730,'BASE LOSS COSTS'!$AT$14:$AU$28,2,FALSE)</f>
        <v>0.62</v>
      </c>
      <c r="O730" s="71">
        <f>VLOOKUP($A730,'BASE LOSS COSTS'!$AW$14:$AX$28,2,FALSE)</f>
        <v>1.25</v>
      </c>
      <c r="P730" s="71">
        <f>VLOOKUP($A730,'BASE LOSS COSTS'!$AZ$14:$BA$28,2,FALSE)</f>
        <v>1.87</v>
      </c>
      <c r="Q730" s="49">
        <f>VLOOKUP(A730,'BASE LOSS COSTS'!$D$55:$E$69,2)</f>
        <v>8</v>
      </c>
      <c r="R730" s="49">
        <f>VLOOKUP(A730,'BASE LOSS COSTS'!$V$55:$W$69,2)</f>
        <v>6</v>
      </c>
      <c r="S730" s="57">
        <f>VLOOKUP(A730,'BASE LOSS COSTS'!$J$14:$K$28,2)</f>
        <v>375</v>
      </c>
      <c r="T730" s="49">
        <f>VLOOKUP(A730,'BASE LOSS COSTS'!$G$55:$H$69,2)</f>
        <v>6</v>
      </c>
      <c r="U730" s="57">
        <f>VLOOKUP(A730,'BASE LOSS COSTS'!$M$14:$N$28,2)</f>
        <v>1741</v>
      </c>
      <c r="V730" s="71">
        <f>VLOOKUP($A730,'BASE LOSS COSTS'!$BC$14:$BD$28,2,FALSE)</f>
        <v>1.26</v>
      </c>
      <c r="W730" s="71">
        <f>VLOOKUP($A730,'BASE LOSS COSTS'!$BF$14:$BG$28,2,FALSE)</f>
        <v>1.89</v>
      </c>
      <c r="X730" s="71">
        <f>VLOOKUP($A730,'BASE LOSS COSTS'!$BI$14:$BJ$28,2,FALSE)</f>
        <v>2.52</v>
      </c>
      <c r="Y730" s="57">
        <f>VLOOKUP(A730,'BASE LOSS COSTS'!$J$55:$K$69,2)</f>
        <v>13</v>
      </c>
      <c r="Z730" s="57">
        <f>VLOOKUP(A730,'BASE LOSS COSTS'!$Y$55:$Z$69,2)</f>
        <v>10</v>
      </c>
      <c r="AA730" s="57">
        <f>VLOOKUP(A730,'BASE LOSS COSTS'!$P$14:$Q$28,2)</f>
        <v>413</v>
      </c>
      <c r="AB730" s="71">
        <f>VLOOKUP($A730,'BASE LOSS COSTS'!$BL$14:$BM$28,2,FALSE)</f>
        <v>0.63</v>
      </c>
      <c r="AC730" s="71">
        <f>VLOOKUP($A730,'BASE LOSS COSTS'!$BO$14:$BP$28,2,FALSE)</f>
        <v>1.26</v>
      </c>
      <c r="AD730" s="71">
        <f>VLOOKUP($A730,'BASE LOSS COSTS'!$BR$14:$BS$28,2,FALSE)</f>
        <v>1.89</v>
      </c>
      <c r="AE730" s="57">
        <f>VLOOKUP(A730,'BASE LOSS COSTS'!$M$55:$N$69,2)</f>
        <v>1</v>
      </c>
      <c r="AF730" s="57">
        <f>VLOOKUP(A730,'BASE LOSS COSTS'!$S$14:$T$28,2)</f>
        <v>165</v>
      </c>
      <c r="AG730" s="71">
        <f>VLOOKUP($A730,'BASE LOSS COSTS'!$BU$14:$BV$28,2,FALSE)</f>
        <v>13.23</v>
      </c>
      <c r="AH730" s="71">
        <f>VLOOKUP($A730,'BASE LOSS COSTS'!$BX$14:$BY$28,2,FALSE)</f>
        <v>15.12</v>
      </c>
      <c r="AI730" s="71">
        <f>VLOOKUP($A730,'BASE LOSS COSTS'!$CA$14:$CB$28,2,FALSE)</f>
        <v>18.27</v>
      </c>
      <c r="AJ730" s="57">
        <f>VLOOKUP(A730,'BASE LOSS COSTS'!$P$55:$Q$69,2)</f>
        <v>1</v>
      </c>
      <c r="AK730" s="57">
        <f>VLOOKUP(A730,'BASE LOSS COSTS'!$V$14:$W$28,2)</f>
        <v>1368</v>
      </c>
      <c r="AL730" s="71">
        <f>VLOOKUP($A730,'BASE LOSS COSTS'!$CD$14:$CE$28,2,FALSE)</f>
        <v>39.06</v>
      </c>
      <c r="AM730" s="71">
        <f>VLOOKUP($A730,'BASE LOSS COSTS'!$CG$14:$CH$28,2,FALSE)</f>
        <v>44.1</v>
      </c>
      <c r="AN730" s="71">
        <f>VLOOKUP($A730,'BASE LOSS COSTS'!$CJ$14:$CK$28,2,FALSE)</f>
        <v>60.48</v>
      </c>
      <c r="AO730" s="57">
        <f>VLOOKUP(A730,'BASE LOSS COSTS'!$S$55:$T$69,2)</f>
        <v>12</v>
      </c>
      <c r="AP730" s="49">
        <f>ROUND('LOSS COST BY TERRITORY AND ZIP'!$AP730*VLOOKUP(TEXT(A730,"000"),'OFF-BALANCE FACTORS'!$B$2:$H$100,4),0)</f>
        <v>162</v>
      </c>
      <c r="AQ730" s="49">
        <f>ROUND('LOSS COST BY TERRITORY AND ZIP'!$AQ730*VLOOKUP(TEXT(A730,"000"),'OFF-BALANCE FACTORS'!$B$2:$H$100,4),0)</f>
        <v>140</v>
      </c>
      <c r="AR730" s="57">
        <f>VLOOKUP(A730,'BASE LOSS COSTS'!$G$35:$H$49,2)</f>
        <v>178</v>
      </c>
      <c r="AS730" s="57">
        <f>VLOOKUP(A730,'BASE LOSS COSTS'!$J$35:$K$49,2)</f>
        <v>178</v>
      </c>
      <c r="AT730" s="57">
        <f>VLOOKUP(A730,'BASE LOSS COSTS'!$M$35:$N$49,2)</f>
        <v>154</v>
      </c>
      <c r="AU730" s="57">
        <f>VLOOKUP(A730,'BASE LOSS COSTS'!$P$35:$Q$49,2)</f>
        <v>154</v>
      </c>
      <c r="AV730" s="57">
        <f>VLOOKUP(A730,'BASE LOSS COSTS'!$S$35:$T$49,2)</f>
        <v>81</v>
      </c>
      <c r="AW730" s="57">
        <f>VLOOKUP(A730,'BASE LOSS COSTS'!$V$35:$W$49,2)</f>
        <v>81</v>
      </c>
      <c r="AX730" s="57">
        <f>VLOOKUP(A730,'BASE LOSS COSTS'!$Y$35:$Z$49,2)</f>
        <v>70</v>
      </c>
      <c r="AY730" s="57">
        <f>VLOOKUP(A730,'BASE LOSS COSTS'!$AB$35:$AC$49,2)</f>
        <v>70</v>
      </c>
      <c r="AZ730" s="49">
        <f>ROUND('LOSS COST BY TERRITORY AND ZIP'!$AZ730*VLOOKUP(TEXT(A730,"000"),'OFF-BALANCE FACTORS'!$B$2:$H$100,3),0)</f>
        <v>244</v>
      </c>
      <c r="BA730" s="57">
        <f>VLOOKUP(A730,'BASE LOSS COSTS'!$AH$35:$AI$49,2)</f>
        <v>307</v>
      </c>
      <c r="BB730" s="57">
        <f>VLOOKUP(A730,'BASE LOSS COSTS'!$AK$35:$AL$49,2)</f>
        <v>307</v>
      </c>
      <c r="BC730" s="57">
        <f>VLOOKUP(A730,'BASE LOSS COSTS'!$AN$35:$AO$49,2)</f>
        <v>91</v>
      </c>
      <c r="BD730" s="57">
        <f>VLOOKUP(A730,'BASE LOSS COSTS'!$AQ$35:$AR$49,2)</f>
        <v>91</v>
      </c>
      <c r="BE730" s="49">
        <f>ROUND('LOSS COST BY TERRITORY AND ZIP'!$BE730*VLOOKUP(TEXT(A730,"000"),'OFF-BALANCE FACTORS'!$B$2:$H$100,7),0)</f>
        <v>156</v>
      </c>
      <c r="BF730" s="62">
        <f t="shared" si="11"/>
        <v>135</v>
      </c>
      <c r="BG730" s="49">
        <f>ROUND('LOSS COST BY TERRITORY AND ZIP'!$BG730*VLOOKUP(TEXT(A730,"000"),'OFF-BALANCE FACTORS'!$B$2:$H$100,6),0)</f>
        <v>321</v>
      </c>
      <c r="BH730" s="38"/>
      <c r="BI730" s="38"/>
      <c r="BJ730" s="38"/>
      <c r="BK730" s="38"/>
      <c r="BL730" s="38"/>
      <c r="BM730" s="38"/>
      <c r="BN730" s="38"/>
      <c r="BO730" s="38"/>
      <c r="BP730" s="38"/>
      <c r="BQ730" s="38"/>
      <c r="BR730" s="38"/>
      <c r="BS730" s="38"/>
      <c r="BT730" s="38"/>
      <c r="BU730" s="38"/>
      <c r="BV730" s="38"/>
      <c r="BW730" s="38"/>
      <c r="BX730" s="38"/>
      <c r="BY730" s="38"/>
      <c r="BZ730" s="38"/>
      <c r="CA730" s="38"/>
      <c r="CB730" s="38"/>
      <c r="CC730" s="38"/>
      <c r="CD730" s="38"/>
      <c r="CE730" s="38"/>
      <c r="CF730" s="39"/>
      <c r="CG730" s="39"/>
    </row>
    <row r="731" spans="1:85">
      <c r="A731" s="41">
        <v>131</v>
      </c>
      <c r="B731" s="41">
        <v>66063</v>
      </c>
      <c r="C731" s="49">
        <f>ROUND('LOSS COST BY TERRITORY AND ZIP'!$C731*VLOOKUP(TEXT(A731,"000"),'OFF-BALANCE FACTORS'!$B$2:$H$100,2),0)</f>
        <v>440</v>
      </c>
      <c r="D731" s="70">
        <f>VLOOKUP($A731,'BASE LOSS COSTS'!$Y$14:$Z$28,2,FALSE)</f>
        <v>0.63</v>
      </c>
      <c r="E731" s="70">
        <f>VLOOKUP($A731,'BASE LOSS COSTS'!$AB$14:$AC$28,2,FALSE)</f>
        <v>1.26</v>
      </c>
      <c r="F731" s="70">
        <f>VLOOKUP($A731,'BASE LOSS COSTS'!$AE$14:$AF$28,2,FALSE)</f>
        <v>1.89</v>
      </c>
      <c r="G731" s="49">
        <f>VLOOKUP(A731,'BASE LOSS COSTS'!$A$55:$B$69,2)</f>
        <v>2</v>
      </c>
      <c r="H731" s="49">
        <f>ROUND('LOSS COST BY TERRITORY AND ZIP'!$H731*VLOOKUP(TEXT(A731,"000"),'OFF-BALANCE FACTORS'!$B$2:$H$100,5),0)</f>
        <v>289</v>
      </c>
      <c r="I731" s="57">
        <f>VLOOKUP($A731,'BASE LOSS COSTS'!$AH$14:$AI$28,2,FALSE)</f>
        <v>2</v>
      </c>
      <c r="J731" s="57">
        <f>VLOOKUP($A731,'BASE LOSS COSTS'!$AK$14:$AL$28,2,FALSE)</f>
        <v>3</v>
      </c>
      <c r="K731" s="57">
        <f>VLOOKUP($A731,'BASE LOSS COSTS'!$AN$14:$AO$28,2,FALSE)</f>
        <v>5</v>
      </c>
      <c r="L731" s="57">
        <f>VLOOKUP($A731,'BASE LOSS COSTS'!$AQ$14:$AR$28,2,FALSE)</f>
        <v>9</v>
      </c>
      <c r="M731" s="49">
        <f>ROUND('LOSS COST BY TERRITORY AND ZIP'!$M731*VLOOKUP(TEXT(A731,"000"),'OFF-BALANCE FACTORS'!$B$2:$H$100,5),0)</f>
        <v>224</v>
      </c>
      <c r="N731" s="71">
        <f>VLOOKUP($A731,'BASE LOSS COSTS'!$AT$14:$AU$28,2,FALSE)</f>
        <v>0.62</v>
      </c>
      <c r="O731" s="71">
        <f>VLOOKUP($A731,'BASE LOSS COSTS'!$AW$14:$AX$28,2,FALSE)</f>
        <v>1.25</v>
      </c>
      <c r="P731" s="71">
        <f>VLOOKUP($A731,'BASE LOSS COSTS'!$AZ$14:$BA$28,2,FALSE)</f>
        <v>1.87</v>
      </c>
      <c r="Q731" s="49">
        <f>VLOOKUP(A731,'BASE LOSS COSTS'!$D$55:$E$69,2)</f>
        <v>8</v>
      </c>
      <c r="R731" s="49">
        <f>VLOOKUP(A731,'BASE LOSS COSTS'!$V$55:$W$69,2)</f>
        <v>6</v>
      </c>
      <c r="S731" s="57">
        <f>VLOOKUP(A731,'BASE LOSS COSTS'!$J$14:$K$28,2)</f>
        <v>375</v>
      </c>
      <c r="T731" s="49">
        <f>VLOOKUP(A731,'BASE LOSS COSTS'!$G$55:$H$69,2)</f>
        <v>6</v>
      </c>
      <c r="U731" s="57">
        <f>VLOOKUP(A731,'BASE LOSS COSTS'!$M$14:$N$28,2)</f>
        <v>1741</v>
      </c>
      <c r="V731" s="71">
        <f>VLOOKUP($A731,'BASE LOSS COSTS'!$BC$14:$BD$28,2,FALSE)</f>
        <v>1.26</v>
      </c>
      <c r="W731" s="71">
        <f>VLOOKUP($A731,'BASE LOSS COSTS'!$BF$14:$BG$28,2,FALSE)</f>
        <v>1.89</v>
      </c>
      <c r="X731" s="71">
        <f>VLOOKUP($A731,'BASE LOSS COSTS'!$BI$14:$BJ$28,2,FALSE)</f>
        <v>2.52</v>
      </c>
      <c r="Y731" s="57">
        <f>VLOOKUP(A731,'BASE LOSS COSTS'!$J$55:$K$69,2)</f>
        <v>13</v>
      </c>
      <c r="Z731" s="57">
        <f>VLOOKUP(A731,'BASE LOSS COSTS'!$Y$55:$Z$69,2)</f>
        <v>10</v>
      </c>
      <c r="AA731" s="57">
        <f>VLOOKUP(A731,'BASE LOSS COSTS'!$P$14:$Q$28,2)</f>
        <v>413</v>
      </c>
      <c r="AB731" s="71">
        <f>VLOOKUP($A731,'BASE LOSS COSTS'!$BL$14:$BM$28,2,FALSE)</f>
        <v>0.63</v>
      </c>
      <c r="AC731" s="71">
        <f>VLOOKUP($A731,'BASE LOSS COSTS'!$BO$14:$BP$28,2,FALSE)</f>
        <v>1.26</v>
      </c>
      <c r="AD731" s="71">
        <f>VLOOKUP($A731,'BASE LOSS COSTS'!$BR$14:$BS$28,2,FALSE)</f>
        <v>1.89</v>
      </c>
      <c r="AE731" s="57">
        <f>VLOOKUP(A731,'BASE LOSS COSTS'!$M$55:$N$69,2)</f>
        <v>1</v>
      </c>
      <c r="AF731" s="57">
        <f>VLOOKUP(A731,'BASE LOSS COSTS'!$S$14:$T$28,2)</f>
        <v>165</v>
      </c>
      <c r="AG731" s="71">
        <f>VLOOKUP($A731,'BASE LOSS COSTS'!$BU$14:$BV$28,2,FALSE)</f>
        <v>13.23</v>
      </c>
      <c r="AH731" s="71">
        <f>VLOOKUP($A731,'BASE LOSS COSTS'!$BX$14:$BY$28,2,FALSE)</f>
        <v>15.12</v>
      </c>
      <c r="AI731" s="71">
        <f>VLOOKUP($A731,'BASE LOSS COSTS'!$CA$14:$CB$28,2,FALSE)</f>
        <v>18.27</v>
      </c>
      <c r="AJ731" s="57">
        <f>VLOOKUP(A731,'BASE LOSS COSTS'!$P$55:$Q$69,2)</f>
        <v>1</v>
      </c>
      <c r="AK731" s="57">
        <f>VLOOKUP(A731,'BASE LOSS COSTS'!$V$14:$W$28,2)</f>
        <v>1368</v>
      </c>
      <c r="AL731" s="71">
        <f>VLOOKUP($A731,'BASE LOSS COSTS'!$CD$14:$CE$28,2,FALSE)</f>
        <v>39.06</v>
      </c>
      <c r="AM731" s="71">
        <f>VLOOKUP($A731,'BASE LOSS COSTS'!$CG$14:$CH$28,2,FALSE)</f>
        <v>44.1</v>
      </c>
      <c r="AN731" s="71">
        <f>VLOOKUP($A731,'BASE LOSS COSTS'!$CJ$14:$CK$28,2,FALSE)</f>
        <v>60.48</v>
      </c>
      <c r="AO731" s="57">
        <f>VLOOKUP(A731,'BASE LOSS COSTS'!$S$55:$T$69,2)</f>
        <v>12</v>
      </c>
      <c r="AP731" s="49">
        <f>ROUND('LOSS COST BY TERRITORY AND ZIP'!$AP731*VLOOKUP(TEXT(A731,"000"),'OFF-BALANCE FACTORS'!$B$2:$H$100,4),0)</f>
        <v>162</v>
      </c>
      <c r="AQ731" s="49">
        <f>ROUND('LOSS COST BY TERRITORY AND ZIP'!$AQ731*VLOOKUP(TEXT(A731,"000"),'OFF-BALANCE FACTORS'!$B$2:$H$100,4),0)</f>
        <v>140</v>
      </c>
      <c r="AR731" s="57">
        <f>VLOOKUP(A731,'BASE LOSS COSTS'!$G$35:$H$49,2)</f>
        <v>178</v>
      </c>
      <c r="AS731" s="57">
        <f>VLOOKUP(A731,'BASE LOSS COSTS'!$J$35:$K$49,2)</f>
        <v>178</v>
      </c>
      <c r="AT731" s="57">
        <f>VLOOKUP(A731,'BASE LOSS COSTS'!$M$35:$N$49,2)</f>
        <v>154</v>
      </c>
      <c r="AU731" s="57">
        <f>VLOOKUP(A731,'BASE LOSS COSTS'!$P$35:$Q$49,2)</f>
        <v>154</v>
      </c>
      <c r="AV731" s="57">
        <f>VLOOKUP(A731,'BASE LOSS COSTS'!$S$35:$T$49,2)</f>
        <v>81</v>
      </c>
      <c r="AW731" s="57">
        <f>VLOOKUP(A731,'BASE LOSS COSTS'!$V$35:$W$49,2)</f>
        <v>81</v>
      </c>
      <c r="AX731" s="57">
        <f>VLOOKUP(A731,'BASE LOSS COSTS'!$Y$35:$Z$49,2)</f>
        <v>70</v>
      </c>
      <c r="AY731" s="57">
        <f>VLOOKUP(A731,'BASE LOSS COSTS'!$AB$35:$AC$49,2)</f>
        <v>70</v>
      </c>
      <c r="AZ731" s="49">
        <f>ROUND('LOSS COST BY TERRITORY AND ZIP'!$AZ731*VLOOKUP(TEXT(A731,"000"),'OFF-BALANCE FACTORS'!$B$2:$H$100,3),0)</f>
        <v>244</v>
      </c>
      <c r="BA731" s="57">
        <f>VLOOKUP(A731,'BASE LOSS COSTS'!$AH$35:$AI$49,2)</f>
        <v>307</v>
      </c>
      <c r="BB731" s="57">
        <f>VLOOKUP(A731,'BASE LOSS COSTS'!$AK$35:$AL$49,2)</f>
        <v>307</v>
      </c>
      <c r="BC731" s="57">
        <f>VLOOKUP(A731,'BASE LOSS COSTS'!$AN$35:$AO$49,2)</f>
        <v>91</v>
      </c>
      <c r="BD731" s="57">
        <f>VLOOKUP(A731,'BASE LOSS COSTS'!$AQ$35:$AR$49,2)</f>
        <v>91</v>
      </c>
      <c r="BE731" s="49">
        <f>ROUND('LOSS COST BY TERRITORY AND ZIP'!$BE731*VLOOKUP(TEXT(A731,"000"),'OFF-BALANCE FACTORS'!$B$2:$H$100,7),0)</f>
        <v>156</v>
      </c>
      <c r="BF731" s="62">
        <f t="shared" si="11"/>
        <v>135</v>
      </c>
      <c r="BG731" s="49">
        <f>ROUND('LOSS COST BY TERRITORY AND ZIP'!$BG731*VLOOKUP(TEXT(A731,"000"),'OFF-BALANCE FACTORS'!$B$2:$H$100,6),0)</f>
        <v>321</v>
      </c>
      <c r="BH731" s="38"/>
      <c r="BI731" s="38"/>
      <c r="BJ731" s="38"/>
      <c r="BK731" s="38"/>
      <c r="BL731" s="38"/>
      <c r="BM731" s="38"/>
      <c r="BN731" s="38"/>
      <c r="BO731" s="38"/>
      <c r="BP731" s="38"/>
      <c r="BQ731" s="38"/>
      <c r="BR731" s="38"/>
      <c r="BS731" s="38"/>
      <c r="BT731" s="38"/>
      <c r="BU731" s="38"/>
      <c r="BV731" s="38"/>
      <c r="BW731" s="38"/>
      <c r="BX731" s="38"/>
      <c r="BY731" s="38"/>
      <c r="BZ731" s="38"/>
      <c r="CA731" s="38"/>
      <c r="CB731" s="38"/>
      <c r="CC731" s="38"/>
      <c r="CD731" s="38"/>
      <c r="CE731" s="38"/>
      <c r="CF731" s="39"/>
      <c r="CG731" s="39"/>
    </row>
    <row r="732" spans="1:85">
      <c r="A732" s="41">
        <v>131</v>
      </c>
      <c r="B732" s="41">
        <v>66085</v>
      </c>
      <c r="C732" s="49">
        <f>ROUND('LOSS COST BY TERRITORY AND ZIP'!$C732*VLOOKUP(TEXT(A732,"000"),'OFF-BALANCE FACTORS'!$B$2:$H$100,2),0)</f>
        <v>440</v>
      </c>
      <c r="D732" s="70">
        <f>VLOOKUP($A732,'BASE LOSS COSTS'!$Y$14:$Z$28,2,FALSE)</f>
        <v>0.63</v>
      </c>
      <c r="E732" s="70">
        <f>VLOOKUP($A732,'BASE LOSS COSTS'!$AB$14:$AC$28,2,FALSE)</f>
        <v>1.26</v>
      </c>
      <c r="F732" s="70">
        <f>VLOOKUP($A732,'BASE LOSS COSTS'!$AE$14:$AF$28,2,FALSE)</f>
        <v>1.89</v>
      </c>
      <c r="G732" s="49">
        <f>VLOOKUP(A732,'BASE LOSS COSTS'!$A$55:$B$69,2)</f>
        <v>2</v>
      </c>
      <c r="H732" s="49">
        <f>ROUND('LOSS COST BY TERRITORY AND ZIP'!$H732*VLOOKUP(TEXT(A732,"000"),'OFF-BALANCE FACTORS'!$B$2:$H$100,5),0)</f>
        <v>289</v>
      </c>
      <c r="I732" s="57">
        <f>VLOOKUP($A732,'BASE LOSS COSTS'!$AH$14:$AI$28,2,FALSE)</f>
        <v>2</v>
      </c>
      <c r="J732" s="57">
        <f>VLOOKUP($A732,'BASE LOSS COSTS'!$AK$14:$AL$28,2,FALSE)</f>
        <v>3</v>
      </c>
      <c r="K732" s="57">
        <f>VLOOKUP($A732,'BASE LOSS COSTS'!$AN$14:$AO$28,2,FALSE)</f>
        <v>5</v>
      </c>
      <c r="L732" s="57">
        <f>VLOOKUP($A732,'BASE LOSS COSTS'!$AQ$14:$AR$28,2,FALSE)</f>
        <v>9</v>
      </c>
      <c r="M732" s="49">
        <f>ROUND('LOSS COST BY TERRITORY AND ZIP'!$M732*VLOOKUP(TEXT(A732,"000"),'OFF-BALANCE FACTORS'!$B$2:$H$100,5),0)</f>
        <v>224</v>
      </c>
      <c r="N732" s="71">
        <f>VLOOKUP($A732,'BASE LOSS COSTS'!$AT$14:$AU$28,2,FALSE)</f>
        <v>0.62</v>
      </c>
      <c r="O732" s="71">
        <f>VLOOKUP($A732,'BASE LOSS COSTS'!$AW$14:$AX$28,2,FALSE)</f>
        <v>1.25</v>
      </c>
      <c r="P732" s="71">
        <f>VLOOKUP($A732,'BASE LOSS COSTS'!$AZ$14:$BA$28,2,FALSE)</f>
        <v>1.87</v>
      </c>
      <c r="Q732" s="49">
        <f>VLOOKUP(A732,'BASE LOSS COSTS'!$D$55:$E$69,2)</f>
        <v>8</v>
      </c>
      <c r="R732" s="49">
        <f>VLOOKUP(A732,'BASE LOSS COSTS'!$V$55:$W$69,2)</f>
        <v>6</v>
      </c>
      <c r="S732" s="57">
        <f>VLOOKUP(A732,'BASE LOSS COSTS'!$J$14:$K$28,2)</f>
        <v>375</v>
      </c>
      <c r="T732" s="49">
        <f>VLOOKUP(A732,'BASE LOSS COSTS'!$G$55:$H$69,2)</f>
        <v>6</v>
      </c>
      <c r="U732" s="57">
        <f>VLOOKUP(A732,'BASE LOSS COSTS'!$M$14:$N$28,2)</f>
        <v>1741</v>
      </c>
      <c r="V732" s="71">
        <f>VLOOKUP($A732,'BASE LOSS COSTS'!$BC$14:$BD$28,2,FALSE)</f>
        <v>1.26</v>
      </c>
      <c r="W732" s="71">
        <f>VLOOKUP($A732,'BASE LOSS COSTS'!$BF$14:$BG$28,2,FALSE)</f>
        <v>1.89</v>
      </c>
      <c r="X732" s="71">
        <f>VLOOKUP($A732,'BASE LOSS COSTS'!$BI$14:$BJ$28,2,FALSE)</f>
        <v>2.52</v>
      </c>
      <c r="Y732" s="57">
        <f>VLOOKUP(A732,'BASE LOSS COSTS'!$J$55:$K$69,2)</f>
        <v>13</v>
      </c>
      <c r="Z732" s="57">
        <f>VLOOKUP(A732,'BASE LOSS COSTS'!$Y$55:$Z$69,2)</f>
        <v>10</v>
      </c>
      <c r="AA732" s="57">
        <f>VLOOKUP(A732,'BASE LOSS COSTS'!$P$14:$Q$28,2)</f>
        <v>413</v>
      </c>
      <c r="AB732" s="71">
        <f>VLOOKUP($A732,'BASE LOSS COSTS'!$BL$14:$BM$28,2,FALSE)</f>
        <v>0.63</v>
      </c>
      <c r="AC732" s="71">
        <f>VLOOKUP($A732,'BASE LOSS COSTS'!$BO$14:$BP$28,2,FALSE)</f>
        <v>1.26</v>
      </c>
      <c r="AD732" s="71">
        <f>VLOOKUP($A732,'BASE LOSS COSTS'!$BR$14:$BS$28,2,FALSE)</f>
        <v>1.89</v>
      </c>
      <c r="AE732" s="57">
        <f>VLOOKUP(A732,'BASE LOSS COSTS'!$M$55:$N$69,2)</f>
        <v>1</v>
      </c>
      <c r="AF732" s="57">
        <f>VLOOKUP(A732,'BASE LOSS COSTS'!$S$14:$T$28,2)</f>
        <v>165</v>
      </c>
      <c r="AG732" s="71">
        <f>VLOOKUP($A732,'BASE LOSS COSTS'!$BU$14:$BV$28,2,FALSE)</f>
        <v>13.23</v>
      </c>
      <c r="AH732" s="71">
        <f>VLOOKUP($A732,'BASE LOSS COSTS'!$BX$14:$BY$28,2,FALSE)</f>
        <v>15.12</v>
      </c>
      <c r="AI732" s="71">
        <f>VLOOKUP($A732,'BASE LOSS COSTS'!$CA$14:$CB$28,2,FALSE)</f>
        <v>18.27</v>
      </c>
      <c r="AJ732" s="57">
        <f>VLOOKUP(A732,'BASE LOSS COSTS'!$P$55:$Q$69,2)</f>
        <v>1</v>
      </c>
      <c r="AK732" s="57">
        <f>VLOOKUP(A732,'BASE LOSS COSTS'!$V$14:$W$28,2)</f>
        <v>1368</v>
      </c>
      <c r="AL732" s="71">
        <f>VLOOKUP($A732,'BASE LOSS COSTS'!$CD$14:$CE$28,2,FALSE)</f>
        <v>39.06</v>
      </c>
      <c r="AM732" s="71">
        <f>VLOOKUP($A732,'BASE LOSS COSTS'!$CG$14:$CH$28,2,FALSE)</f>
        <v>44.1</v>
      </c>
      <c r="AN732" s="71">
        <f>VLOOKUP($A732,'BASE LOSS COSTS'!$CJ$14:$CK$28,2,FALSE)</f>
        <v>60.48</v>
      </c>
      <c r="AO732" s="57">
        <f>VLOOKUP(A732,'BASE LOSS COSTS'!$S$55:$T$69,2)</f>
        <v>12</v>
      </c>
      <c r="AP732" s="49">
        <f>ROUND('LOSS COST BY TERRITORY AND ZIP'!$AP732*VLOOKUP(TEXT(A732,"000"),'OFF-BALANCE FACTORS'!$B$2:$H$100,4),0)</f>
        <v>162</v>
      </c>
      <c r="AQ732" s="49">
        <f>ROUND('LOSS COST BY TERRITORY AND ZIP'!$AQ732*VLOOKUP(TEXT(A732,"000"),'OFF-BALANCE FACTORS'!$B$2:$H$100,4),0)</f>
        <v>140</v>
      </c>
      <c r="AR732" s="57">
        <f>VLOOKUP(A732,'BASE LOSS COSTS'!$G$35:$H$49,2)</f>
        <v>178</v>
      </c>
      <c r="AS732" s="57">
        <f>VLOOKUP(A732,'BASE LOSS COSTS'!$J$35:$K$49,2)</f>
        <v>178</v>
      </c>
      <c r="AT732" s="57">
        <f>VLOOKUP(A732,'BASE LOSS COSTS'!$M$35:$N$49,2)</f>
        <v>154</v>
      </c>
      <c r="AU732" s="57">
        <f>VLOOKUP(A732,'BASE LOSS COSTS'!$P$35:$Q$49,2)</f>
        <v>154</v>
      </c>
      <c r="AV732" s="57">
        <f>VLOOKUP(A732,'BASE LOSS COSTS'!$S$35:$T$49,2)</f>
        <v>81</v>
      </c>
      <c r="AW732" s="57">
        <f>VLOOKUP(A732,'BASE LOSS COSTS'!$V$35:$W$49,2)</f>
        <v>81</v>
      </c>
      <c r="AX732" s="57">
        <f>VLOOKUP(A732,'BASE LOSS COSTS'!$Y$35:$Z$49,2)</f>
        <v>70</v>
      </c>
      <c r="AY732" s="57">
        <f>VLOOKUP(A732,'BASE LOSS COSTS'!$AB$35:$AC$49,2)</f>
        <v>70</v>
      </c>
      <c r="AZ732" s="49">
        <f>ROUND('LOSS COST BY TERRITORY AND ZIP'!$AZ732*VLOOKUP(TEXT(A732,"000"),'OFF-BALANCE FACTORS'!$B$2:$H$100,3),0)</f>
        <v>244</v>
      </c>
      <c r="BA732" s="57">
        <f>VLOOKUP(A732,'BASE LOSS COSTS'!$AH$35:$AI$49,2)</f>
        <v>307</v>
      </c>
      <c r="BB732" s="57">
        <f>VLOOKUP(A732,'BASE LOSS COSTS'!$AK$35:$AL$49,2)</f>
        <v>307</v>
      </c>
      <c r="BC732" s="57">
        <f>VLOOKUP(A732,'BASE LOSS COSTS'!$AN$35:$AO$49,2)</f>
        <v>91</v>
      </c>
      <c r="BD732" s="57">
        <f>VLOOKUP(A732,'BASE LOSS COSTS'!$AQ$35:$AR$49,2)</f>
        <v>91</v>
      </c>
      <c r="BE732" s="49">
        <f>ROUND('LOSS COST BY TERRITORY AND ZIP'!$BE732*VLOOKUP(TEXT(A732,"000"),'OFF-BALANCE FACTORS'!$B$2:$H$100,7),0)</f>
        <v>156</v>
      </c>
      <c r="BF732" s="62">
        <f t="shared" si="11"/>
        <v>135</v>
      </c>
      <c r="BG732" s="49">
        <f>ROUND('LOSS COST BY TERRITORY AND ZIP'!$BG732*VLOOKUP(TEXT(A732,"000"),'OFF-BALANCE FACTORS'!$B$2:$H$100,6),0)</f>
        <v>321</v>
      </c>
      <c r="BH732" s="38"/>
      <c r="BI732" s="38"/>
      <c r="BJ732" s="38"/>
      <c r="BK732" s="38"/>
      <c r="BL732" s="38"/>
      <c r="BM732" s="38"/>
      <c r="BN732" s="38"/>
      <c r="BO732" s="38"/>
      <c r="BP732" s="38"/>
      <c r="BQ732" s="38"/>
      <c r="BR732" s="38"/>
      <c r="BS732" s="38"/>
      <c r="BT732" s="38"/>
      <c r="BU732" s="38"/>
      <c r="BV732" s="38"/>
      <c r="BW732" s="38"/>
      <c r="BX732" s="38"/>
      <c r="BY732" s="38"/>
      <c r="BZ732" s="38"/>
      <c r="CA732" s="38"/>
      <c r="CB732" s="38"/>
      <c r="CC732" s="38"/>
      <c r="CD732" s="38"/>
      <c r="CE732" s="38"/>
      <c r="CF732" s="39"/>
      <c r="CG732" s="39"/>
    </row>
    <row r="733" spans="1:85">
      <c r="A733" s="41">
        <v>131</v>
      </c>
      <c r="B733" s="41">
        <v>66109</v>
      </c>
      <c r="C733" s="49">
        <f>ROUND('LOSS COST BY TERRITORY AND ZIP'!$C733*VLOOKUP(TEXT(A733,"000"),'OFF-BALANCE FACTORS'!$B$2:$H$100,2),0)</f>
        <v>440</v>
      </c>
      <c r="D733" s="70">
        <f>VLOOKUP($A733,'BASE LOSS COSTS'!$Y$14:$Z$28,2,FALSE)</f>
        <v>0.63</v>
      </c>
      <c r="E733" s="70">
        <f>VLOOKUP($A733,'BASE LOSS COSTS'!$AB$14:$AC$28,2,FALSE)</f>
        <v>1.26</v>
      </c>
      <c r="F733" s="70">
        <f>VLOOKUP($A733,'BASE LOSS COSTS'!$AE$14:$AF$28,2,FALSE)</f>
        <v>1.89</v>
      </c>
      <c r="G733" s="49">
        <f>VLOOKUP(A733,'BASE LOSS COSTS'!$A$55:$B$69,2)</f>
        <v>2</v>
      </c>
      <c r="H733" s="49">
        <f>ROUND('LOSS COST BY TERRITORY AND ZIP'!$H733*VLOOKUP(TEXT(A733,"000"),'OFF-BALANCE FACTORS'!$B$2:$H$100,5),0)</f>
        <v>289</v>
      </c>
      <c r="I733" s="57">
        <f>VLOOKUP($A733,'BASE LOSS COSTS'!$AH$14:$AI$28,2,FALSE)</f>
        <v>2</v>
      </c>
      <c r="J733" s="57">
        <f>VLOOKUP($A733,'BASE LOSS COSTS'!$AK$14:$AL$28,2,FALSE)</f>
        <v>3</v>
      </c>
      <c r="K733" s="57">
        <f>VLOOKUP($A733,'BASE LOSS COSTS'!$AN$14:$AO$28,2,FALSE)</f>
        <v>5</v>
      </c>
      <c r="L733" s="57">
        <f>VLOOKUP($A733,'BASE LOSS COSTS'!$AQ$14:$AR$28,2,FALSE)</f>
        <v>9</v>
      </c>
      <c r="M733" s="49">
        <f>ROUND('LOSS COST BY TERRITORY AND ZIP'!$M733*VLOOKUP(TEXT(A733,"000"),'OFF-BALANCE FACTORS'!$B$2:$H$100,5),0)</f>
        <v>224</v>
      </c>
      <c r="N733" s="71">
        <f>VLOOKUP($A733,'BASE LOSS COSTS'!$AT$14:$AU$28,2,FALSE)</f>
        <v>0.62</v>
      </c>
      <c r="O733" s="71">
        <f>VLOOKUP($A733,'BASE LOSS COSTS'!$AW$14:$AX$28,2,FALSE)</f>
        <v>1.25</v>
      </c>
      <c r="P733" s="71">
        <f>VLOOKUP($A733,'BASE LOSS COSTS'!$AZ$14:$BA$28,2,FALSE)</f>
        <v>1.87</v>
      </c>
      <c r="Q733" s="49">
        <f>VLOOKUP(A733,'BASE LOSS COSTS'!$D$55:$E$69,2)</f>
        <v>8</v>
      </c>
      <c r="R733" s="49">
        <f>VLOOKUP(A733,'BASE LOSS COSTS'!$V$55:$W$69,2)</f>
        <v>6</v>
      </c>
      <c r="S733" s="57">
        <f>VLOOKUP(A733,'BASE LOSS COSTS'!$J$14:$K$28,2)</f>
        <v>375</v>
      </c>
      <c r="T733" s="49">
        <f>VLOOKUP(A733,'BASE LOSS COSTS'!$G$55:$H$69,2)</f>
        <v>6</v>
      </c>
      <c r="U733" s="57">
        <f>VLOOKUP(A733,'BASE LOSS COSTS'!$M$14:$N$28,2)</f>
        <v>1741</v>
      </c>
      <c r="V733" s="71">
        <f>VLOOKUP($A733,'BASE LOSS COSTS'!$BC$14:$BD$28,2,FALSE)</f>
        <v>1.26</v>
      </c>
      <c r="W733" s="71">
        <f>VLOOKUP($A733,'BASE LOSS COSTS'!$BF$14:$BG$28,2,FALSE)</f>
        <v>1.89</v>
      </c>
      <c r="X733" s="71">
        <f>VLOOKUP($A733,'BASE LOSS COSTS'!$BI$14:$BJ$28,2,FALSE)</f>
        <v>2.52</v>
      </c>
      <c r="Y733" s="57">
        <f>VLOOKUP(A733,'BASE LOSS COSTS'!$J$55:$K$69,2)</f>
        <v>13</v>
      </c>
      <c r="Z733" s="57">
        <f>VLOOKUP(A733,'BASE LOSS COSTS'!$Y$55:$Z$69,2)</f>
        <v>10</v>
      </c>
      <c r="AA733" s="57">
        <f>VLOOKUP(A733,'BASE LOSS COSTS'!$P$14:$Q$28,2)</f>
        <v>413</v>
      </c>
      <c r="AB733" s="71">
        <f>VLOOKUP($A733,'BASE LOSS COSTS'!$BL$14:$BM$28,2,FALSE)</f>
        <v>0.63</v>
      </c>
      <c r="AC733" s="71">
        <f>VLOOKUP($A733,'BASE LOSS COSTS'!$BO$14:$BP$28,2,FALSE)</f>
        <v>1.26</v>
      </c>
      <c r="AD733" s="71">
        <f>VLOOKUP($A733,'BASE LOSS COSTS'!$BR$14:$BS$28,2,FALSE)</f>
        <v>1.89</v>
      </c>
      <c r="AE733" s="57">
        <f>VLOOKUP(A733,'BASE LOSS COSTS'!$M$55:$N$69,2)</f>
        <v>1</v>
      </c>
      <c r="AF733" s="57">
        <f>VLOOKUP(A733,'BASE LOSS COSTS'!$S$14:$T$28,2)</f>
        <v>165</v>
      </c>
      <c r="AG733" s="71">
        <f>VLOOKUP($A733,'BASE LOSS COSTS'!$BU$14:$BV$28,2,FALSE)</f>
        <v>13.23</v>
      </c>
      <c r="AH733" s="71">
        <f>VLOOKUP($A733,'BASE LOSS COSTS'!$BX$14:$BY$28,2,FALSE)</f>
        <v>15.12</v>
      </c>
      <c r="AI733" s="71">
        <f>VLOOKUP($A733,'BASE LOSS COSTS'!$CA$14:$CB$28,2,FALSE)</f>
        <v>18.27</v>
      </c>
      <c r="AJ733" s="57">
        <f>VLOOKUP(A733,'BASE LOSS COSTS'!$P$55:$Q$69,2)</f>
        <v>1</v>
      </c>
      <c r="AK733" s="57">
        <f>VLOOKUP(A733,'BASE LOSS COSTS'!$V$14:$W$28,2)</f>
        <v>1368</v>
      </c>
      <c r="AL733" s="71">
        <f>VLOOKUP($A733,'BASE LOSS COSTS'!$CD$14:$CE$28,2,FALSE)</f>
        <v>39.06</v>
      </c>
      <c r="AM733" s="71">
        <f>VLOOKUP($A733,'BASE LOSS COSTS'!$CG$14:$CH$28,2,FALSE)</f>
        <v>44.1</v>
      </c>
      <c r="AN733" s="71">
        <f>VLOOKUP($A733,'BASE LOSS COSTS'!$CJ$14:$CK$28,2,FALSE)</f>
        <v>60.48</v>
      </c>
      <c r="AO733" s="57">
        <f>VLOOKUP(A733,'BASE LOSS COSTS'!$S$55:$T$69,2)</f>
        <v>12</v>
      </c>
      <c r="AP733" s="49">
        <f>ROUND('LOSS COST BY TERRITORY AND ZIP'!$AP733*VLOOKUP(TEXT(A733,"000"),'OFF-BALANCE FACTORS'!$B$2:$H$100,4),0)</f>
        <v>162</v>
      </c>
      <c r="AQ733" s="49">
        <f>ROUND('LOSS COST BY TERRITORY AND ZIP'!$AQ733*VLOOKUP(TEXT(A733,"000"),'OFF-BALANCE FACTORS'!$B$2:$H$100,4),0)</f>
        <v>140</v>
      </c>
      <c r="AR733" s="57">
        <f>VLOOKUP(A733,'BASE LOSS COSTS'!$G$35:$H$49,2)</f>
        <v>178</v>
      </c>
      <c r="AS733" s="57">
        <f>VLOOKUP(A733,'BASE LOSS COSTS'!$J$35:$K$49,2)</f>
        <v>178</v>
      </c>
      <c r="AT733" s="57">
        <f>VLOOKUP(A733,'BASE LOSS COSTS'!$M$35:$N$49,2)</f>
        <v>154</v>
      </c>
      <c r="AU733" s="57">
        <f>VLOOKUP(A733,'BASE LOSS COSTS'!$P$35:$Q$49,2)</f>
        <v>154</v>
      </c>
      <c r="AV733" s="57">
        <f>VLOOKUP(A733,'BASE LOSS COSTS'!$S$35:$T$49,2)</f>
        <v>81</v>
      </c>
      <c r="AW733" s="57">
        <f>VLOOKUP(A733,'BASE LOSS COSTS'!$V$35:$W$49,2)</f>
        <v>81</v>
      </c>
      <c r="AX733" s="57">
        <f>VLOOKUP(A733,'BASE LOSS COSTS'!$Y$35:$Z$49,2)</f>
        <v>70</v>
      </c>
      <c r="AY733" s="57">
        <f>VLOOKUP(A733,'BASE LOSS COSTS'!$AB$35:$AC$49,2)</f>
        <v>70</v>
      </c>
      <c r="AZ733" s="49">
        <f>ROUND('LOSS COST BY TERRITORY AND ZIP'!$AZ733*VLOOKUP(TEXT(A733,"000"),'OFF-BALANCE FACTORS'!$B$2:$H$100,3),0)</f>
        <v>244</v>
      </c>
      <c r="BA733" s="57">
        <f>VLOOKUP(A733,'BASE LOSS COSTS'!$AH$35:$AI$49,2)</f>
        <v>307</v>
      </c>
      <c r="BB733" s="57">
        <f>VLOOKUP(A733,'BASE LOSS COSTS'!$AK$35:$AL$49,2)</f>
        <v>307</v>
      </c>
      <c r="BC733" s="57">
        <f>VLOOKUP(A733,'BASE LOSS COSTS'!$AN$35:$AO$49,2)</f>
        <v>91</v>
      </c>
      <c r="BD733" s="57">
        <f>VLOOKUP(A733,'BASE LOSS COSTS'!$AQ$35:$AR$49,2)</f>
        <v>91</v>
      </c>
      <c r="BE733" s="49">
        <f>ROUND('LOSS COST BY TERRITORY AND ZIP'!$BE733*VLOOKUP(TEXT(A733,"000"),'OFF-BALANCE FACTORS'!$B$2:$H$100,7),0)</f>
        <v>156</v>
      </c>
      <c r="BF733" s="62">
        <f t="shared" si="11"/>
        <v>135</v>
      </c>
      <c r="BG733" s="49">
        <f>ROUND('LOSS COST BY TERRITORY AND ZIP'!$BG733*VLOOKUP(TEXT(A733,"000"),'OFF-BALANCE FACTORS'!$B$2:$H$100,6),0)</f>
        <v>321</v>
      </c>
      <c r="BH733" s="38"/>
      <c r="BI733" s="38"/>
      <c r="BJ733" s="38"/>
      <c r="BK733" s="38"/>
      <c r="BL733" s="38"/>
      <c r="BM733" s="38"/>
      <c r="BN733" s="38"/>
      <c r="BO733" s="38"/>
      <c r="BP733" s="38"/>
      <c r="BQ733" s="38"/>
      <c r="BR733" s="38"/>
      <c r="BS733" s="38"/>
      <c r="BT733" s="38"/>
      <c r="BU733" s="38"/>
      <c r="BV733" s="38"/>
      <c r="BW733" s="38"/>
      <c r="BX733" s="38"/>
      <c r="BY733" s="38"/>
      <c r="BZ733" s="38"/>
      <c r="CA733" s="38"/>
      <c r="CB733" s="38"/>
      <c r="CC733" s="38"/>
      <c r="CD733" s="38"/>
      <c r="CE733" s="38"/>
      <c r="CF733" s="39"/>
      <c r="CG733" s="39"/>
    </row>
    <row r="734" spans="1:85">
      <c r="A734" s="41">
        <v>131</v>
      </c>
      <c r="B734" s="41">
        <v>66111</v>
      </c>
      <c r="C734" s="49">
        <f>ROUND('LOSS COST BY TERRITORY AND ZIP'!$C734*VLOOKUP(TEXT(A734,"000"),'OFF-BALANCE FACTORS'!$B$2:$H$100,2),0)</f>
        <v>440</v>
      </c>
      <c r="D734" s="70">
        <f>VLOOKUP($A734,'BASE LOSS COSTS'!$Y$14:$Z$28,2,FALSE)</f>
        <v>0.63</v>
      </c>
      <c r="E734" s="70">
        <f>VLOOKUP($A734,'BASE LOSS COSTS'!$AB$14:$AC$28,2,FALSE)</f>
        <v>1.26</v>
      </c>
      <c r="F734" s="70">
        <f>VLOOKUP($A734,'BASE LOSS COSTS'!$AE$14:$AF$28,2,FALSE)</f>
        <v>1.89</v>
      </c>
      <c r="G734" s="49">
        <f>VLOOKUP(A734,'BASE LOSS COSTS'!$A$55:$B$69,2)</f>
        <v>2</v>
      </c>
      <c r="H734" s="49">
        <f>ROUND('LOSS COST BY TERRITORY AND ZIP'!$H734*VLOOKUP(TEXT(A734,"000"),'OFF-BALANCE FACTORS'!$B$2:$H$100,5),0)</f>
        <v>289</v>
      </c>
      <c r="I734" s="57">
        <f>VLOOKUP($A734,'BASE LOSS COSTS'!$AH$14:$AI$28,2,FALSE)</f>
        <v>2</v>
      </c>
      <c r="J734" s="57">
        <f>VLOOKUP($A734,'BASE LOSS COSTS'!$AK$14:$AL$28,2,FALSE)</f>
        <v>3</v>
      </c>
      <c r="K734" s="57">
        <f>VLOOKUP($A734,'BASE LOSS COSTS'!$AN$14:$AO$28,2,FALSE)</f>
        <v>5</v>
      </c>
      <c r="L734" s="57">
        <f>VLOOKUP($A734,'BASE LOSS COSTS'!$AQ$14:$AR$28,2,FALSE)</f>
        <v>9</v>
      </c>
      <c r="M734" s="49">
        <f>ROUND('LOSS COST BY TERRITORY AND ZIP'!$M734*VLOOKUP(TEXT(A734,"000"),'OFF-BALANCE FACTORS'!$B$2:$H$100,5),0)</f>
        <v>224</v>
      </c>
      <c r="N734" s="71">
        <f>VLOOKUP($A734,'BASE LOSS COSTS'!$AT$14:$AU$28,2,FALSE)</f>
        <v>0.62</v>
      </c>
      <c r="O734" s="71">
        <f>VLOOKUP($A734,'BASE LOSS COSTS'!$AW$14:$AX$28,2,FALSE)</f>
        <v>1.25</v>
      </c>
      <c r="P734" s="71">
        <f>VLOOKUP($A734,'BASE LOSS COSTS'!$AZ$14:$BA$28,2,FALSE)</f>
        <v>1.87</v>
      </c>
      <c r="Q734" s="49">
        <f>VLOOKUP(A734,'BASE LOSS COSTS'!$D$55:$E$69,2)</f>
        <v>8</v>
      </c>
      <c r="R734" s="49">
        <f>VLOOKUP(A734,'BASE LOSS COSTS'!$V$55:$W$69,2)</f>
        <v>6</v>
      </c>
      <c r="S734" s="57">
        <f>VLOOKUP(A734,'BASE LOSS COSTS'!$J$14:$K$28,2)</f>
        <v>375</v>
      </c>
      <c r="T734" s="49">
        <f>VLOOKUP(A734,'BASE LOSS COSTS'!$G$55:$H$69,2)</f>
        <v>6</v>
      </c>
      <c r="U734" s="57">
        <f>VLOOKUP(A734,'BASE LOSS COSTS'!$M$14:$N$28,2)</f>
        <v>1741</v>
      </c>
      <c r="V734" s="71">
        <f>VLOOKUP($A734,'BASE LOSS COSTS'!$BC$14:$BD$28,2,FALSE)</f>
        <v>1.26</v>
      </c>
      <c r="W734" s="71">
        <f>VLOOKUP($A734,'BASE LOSS COSTS'!$BF$14:$BG$28,2,FALSE)</f>
        <v>1.89</v>
      </c>
      <c r="X734" s="71">
        <f>VLOOKUP($A734,'BASE LOSS COSTS'!$BI$14:$BJ$28,2,FALSE)</f>
        <v>2.52</v>
      </c>
      <c r="Y734" s="57">
        <f>VLOOKUP(A734,'BASE LOSS COSTS'!$J$55:$K$69,2)</f>
        <v>13</v>
      </c>
      <c r="Z734" s="57">
        <f>VLOOKUP(A734,'BASE LOSS COSTS'!$Y$55:$Z$69,2)</f>
        <v>10</v>
      </c>
      <c r="AA734" s="57">
        <f>VLOOKUP(A734,'BASE LOSS COSTS'!$P$14:$Q$28,2)</f>
        <v>413</v>
      </c>
      <c r="AB734" s="71">
        <f>VLOOKUP($A734,'BASE LOSS COSTS'!$BL$14:$BM$28,2,FALSE)</f>
        <v>0.63</v>
      </c>
      <c r="AC734" s="71">
        <f>VLOOKUP($A734,'BASE LOSS COSTS'!$BO$14:$BP$28,2,FALSE)</f>
        <v>1.26</v>
      </c>
      <c r="AD734" s="71">
        <f>VLOOKUP($A734,'BASE LOSS COSTS'!$BR$14:$BS$28,2,FALSE)</f>
        <v>1.89</v>
      </c>
      <c r="AE734" s="57">
        <f>VLOOKUP(A734,'BASE LOSS COSTS'!$M$55:$N$69,2)</f>
        <v>1</v>
      </c>
      <c r="AF734" s="57">
        <f>VLOOKUP(A734,'BASE LOSS COSTS'!$S$14:$T$28,2)</f>
        <v>165</v>
      </c>
      <c r="AG734" s="71">
        <f>VLOOKUP($A734,'BASE LOSS COSTS'!$BU$14:$BV$28,2,FALSE)</f>
        <v>13.23</v>
      </c>
      <c r="AH734" s="71">
        <f>VLOOKUP($A734,'BASE LOSS COSTS'!$BX$14:$BY$28,2,FALSE)</f>
        <v>15.12</v>
      </c>
      <c r="AI734" s="71">
        <f>VLOOKUP($A734,'BASE LOSS COSTS'!$CA$14:$CB$28,2,FALSE)</f>
        <v>18.27</v>
      </c>
      <c r="AJ734" s="57">
        <f>VLOOKUP(A734,'BASE LOSS COSTS'!$P$55:$Q$69,2)</f>
        <v>1</v>
      </c>
      <c r="AK734" s="57">
        <f>VLOOKUP(A734,'BASE LOSS COSTS'!$V$14:$W$28,2)</f>
        <v>1368</v>
      </c>
      <c r="AL734" s="71">
        <f>VLOOKUP($A734,'BASE LOSS COSTS'!$CD$14:$CE$28,2,FALSE)</f>
        <v>39.06</v>
      </c>
      <c r="AM734" s="71">
        <f>VLOOKUP($A734,'BASE LOSS COSTS'!$CG$14:$CH$28,2,FALSE)</f>
        <v>44.1</v>
      </c>
      <c r="AN734" s="71">
        <f>VLOOKUP($A734,'BASE LOSS COSTS'!$CJ$14:$CK$28,2,FALSE)</f>
        <v>60.48</v>
      </c>
      <c r="AO734" s="57">
        <f>VLOOKUP(A734,'BASE LOSS COSTS'!$S$55:$T$69,2)</f>
        <v>12</v>
      </c>
      <c r="AP734" s="49">
        <f>ROUND('LOSS COST BY TERRITORY AND ZIP'!$AP734*VLOOKUP(TEXT(A734,"000"),'OFF-BALANCE FACTORS'!$B$2:$H$100,4),0)</f>
        <v>162</v>
      </c>
      <c r="AQ734" s="49">
        <f>ROUND('LOSS COST BY TERRITORY AND ZIP'!$AQ734*VLOOKUP(TEXT(A734,"000"),'OFF-BALANCE FACTORS'!$B$2:$H$100,4),0)</f>
        <v>140</v>
      </c>
      <c r="AR734" s="57">
        <f>VLOOKUP(A734,'BASE LOSS COSTS'!$G$35:$H$49,2)</f>
        <v>178</v>
      </c>
      <c r="AS734" s="57">
        <f>VLOOKUP(A734,'BASE LOSS COSTS'!$J$35:$K$49,2)</f>
        <v>178</v>
      </c>
      <c r="AT734" s="57">
        <f>VLOOKUP(A734,'BASE LOSS COSTS'!$M$35:$N$49,2)</f>
        <v>154</v>
      </c>
      <c r="AU734" s="57">
        <f>VLOOKUP(A734,'BASE LOSS COSTS'!$P$35:$Q$49,2)</f>
        <v>154</v>
      </c>
      <c r="AV734" s="57">
        <f>VLOOKUP(A734,'BASE LOSS COSTS'!$S$35:$T$49,2)</f>
        <v>81</v>
      </c>
      <c r="AW734" s="57">
        <f>VLOOKUP(A734,'BASE LOSS COSTS'!$V$35:$W$49,2)</f>
        <v>81</v>
      </c>
      <c r="AX734" s="57">
        <f>VLOOKUP(A734,'BASE LOSS COSTS'!$Y$35:$Z$49,2)</f>
        <v>70</v>
      </c>
      <c r="AY734" s="57">
        <f>VLOOKUP(A734,'BASE LOSS COSTS'!$AB$35:$AC$49,2)</f>
        <v>70</v>
      </c>
      <c r="AZ734" s="49">
        <f>ROUND('LOSS COST BY TERRITORY AND ZIP'!$AZ734*VLOOKUP(TEXT(A734,"000"),'OFF-BALANCE FACTORS'!$B$2:$H$100,3),0)</f>
        <v>244</v>
      </c>
      <c r="BA734" s="57">
        <f>VLOOKUP(A734,'BASE LOSS COSTS'!$AH$35:$AI$49,2)</f>
        <v>307</v>
      </c>
      <c r="BB734" s="57">
        <f>VLOOKUP(A734,'BASE LOSS COSTS'!$AK$35:$AL$49,2)</f>
        <v>307</v>
      </c>
      <c r="BC734" s="57">
        <f>VLOOKUP(A734,'BASE LOSS COSTS'!$AN$35:$AO$49,2)</f>
        <v>91</v>
      </c>
      <c r="BD734" s="57">
        <f>VLOOKUP(A734,'BASE LOSS COSTS'!$AQ$35:$AR$49,2)</f>
        <v>91</v>
      </c>
      <c r="BE734" s="49">
        <f>ROUND('LOSS COST BY TERRITORY AND ZIP'!$BE734*VLOOKUP(TEXT(A734,"000"),'OFF-BALANCE FACTORS'!$B$2:$H$100,7),0)</f>
        <v>156</v>
      </c>
      <c r="BF734" s="62">
        <f t="shared" si="11"/>
        <v>135</v>
      </c>
      <c r="BG734" s="49">
        <f>ROUND('LOSS COST BY TERRITORY AND ZIP'!$BG734*VLOOKUP(TEXT(A734,"000"),'OFF-BALANCE FACTORS'!$B$2:$H$100,6),0)</f>
        <v>321</v>
      </c>
      <c r="BH734" s="38"/>
      <c r="BI734" s="38"/>
      <c r="BJ734" s="38"/>
      <c r="BK734" s="38"/>
      <c r="BL734" s="38"/>
      <c r="BM734" s="38"/>
      <c r="BN734" s="38"/>
      <c r="BO734" s="38"/>
      <c r="BP734" s="38"/>
      <c r="BQ734" s="38"/>
      <c r="BR734" s="38"/>
      <c r="BS734" s="38"/>
      <c r="BT734" s="38"/>
      <c r="BU734" s="38"/>
      <c r="BV734" s="38"/>
      <c r="BW734" s="38"/>
      <c r="BX734" s="38"/>
      <c r="BY734" s="38"/>
      <c r="BZ734" s="38"/>
      <c r="CA734" s="38"/>
      <c r="CB734" s="38"/>
      <c r="CC734" s="38"/>
      <c r="CD734" s="38"/>
      <c r="CE734" s="38"/>
      <c r="CF734" s="39"/>
      <c r="CG734" s="39"/>
    </row>
    <row r="735" spans="1:85">
      <c r="A735" s="41">
        <v>131</v>
      </c>
      <c r="B735" s="41">
        <v>66113</v>
      </c>
      <c r="C735" s="49">
        <f>ROUND('LOSS COST BY TERRITORY AND ZIP'!$C735*VLOOKUP(TEXT(A735,"000"),'OFF-BALANCE FACTORS'!$B$2:$H$100,2),0)</f>
        <v>440</v>
      </c>
      <c r="D735" s="70">
        <f>VLOOKUP($A735,'BASE LOSS COSTS'!$Y$14:$Z$28,2,FALSE)</f>
        <v>0.63</v>
      </c>
      <c r="E735" s="70">
        <f>VLOOKUP($A735,'BASE LOSS COSTS'!$AB$14:$AC$28,2,FALSE)</f>
        <v>1.26</v>
      </c>
      <c r="F735" s="70">
        <f>VLOOKUP($A735,'BASE LOSS COSTS'!$AE$14:$AF$28,2,FALSE)</f>
        <v>1.89</v>
      </c>
      <c r="G735" s="49">
        <f>VLOOKUP(A735,'BASE LOSS COSTS'!$A$55:$B$69,2)</f>
        <v>2</v>
      </c>
      <c r="H735" s="49">
        <f>ROUND('LOSS COST BY TERRITORY AND ZIP'!$H735*VLOOKUP(TEXT(A735,"000"),'OFF-BALANCE FACTORS'!$B$2:$H$100,5),0)</f>
        <v>289</v>
      </c>
      <c r="I735" s="57">
        <f>VLOOKUP($A735,'BASE LOSS COSTS'!$AH$14:$AI$28,2,FALSE)</f>
        <v>2</v>
      </c>
      <c r="J735" s="57">
        <f>VLOOKUP($A735,'BASE LOSS COSTS'!$AK$14:$AL$28,2,FALSE)</f>
        <v>3</v>
      </c>
      <c r="K735" s="57">
        <f>VLOOKUP($A735,'BASE LOSS COSTS'!$AN$14:$AO$28,2,FALSE)</f>
        <v>5</v>
      </c>
      <c r="L735" s="57">
        <f>VLOOKUP($A735,'BASE LOSS COSTS'!$AQ$14:$AR$28,2,FALSE)</f>
        <v>9</v>
      </c>
      <c r="M735" s="49">
        <f>ROUND('LOSS COST BY TERRITORY AND ZIP'!$M735*VLOOKUP(TEXT(A735,"000"),'OFF-BALANCE FACTORS'!$B$2:$H$100,5),0)</f>
        <v>224</v>
      </c>
      <c r="N735" s="71">
        <f>VLOOKUP($A735,'BASE LOSS COSTS'!$AT$14:$AU$28,2,FALSE)</f>
        <v>0.62</v>
      </c>
      <c r="O735" s="71">
        <f>VLOOKUP($A735,'BASE LOSS COSTS'!$AW$14:$AX$28,2,FALSE)</f>
        <v>1.25</v>
      </c>
      <c r="P735" s="71">
        <f>VLOOKUP($A735,'BASE LOSS COSTS'!$AZ$14:$BA$28,2,FALSE)</f>
        <v>1.87</v>
      </c>
      <c r="Q735" s="49">
        <f>VLOOKUP(A735,'BASE LOSS COSTS'!$D$55:$E$69,2)</f>
        <v>8</v>
      </c>
      <c r="R735" s="49">
        <f>VLOOKUP(A735,'BASE LOSS COSTS'!$V$55:$W$69,2)</f>
        <v>6</v>
      </c>
      <c r="S735" s="57">
        <f>VLOOKUP(A735,'BASE LOSS COSTS'!$J$14:$K$28,2)</f>
        <v>375</v>
      </c>
      <c r="T735" s="49">
        <f>VLOOKUP(A735,'BASE LOSS COSTS'!$G$55:$H$69,2)</f>
        <v>6</v>
      </c>
      <c r="U735" s="57">
        <f>VLOOKUP(A735,'BASE LOSS COSTS'!$M$14:$N$28,2)</f>
        <v>1741</v>
      </c>
      <c r="V735" s="71">
        <f>VLOOKUP($A735,'BASE LOSS COSTS'!$BC$14:$BD$28,2,FALSE)</f>
        <v>1.26</v>
      </c>
      <c r="W735" s="71">
        <f>VLOOKUP($A735,'BASE LOSS COSTS'!$BF$14:$BG$28,2,FALSE)</f>
        <v>1.89</v>
      </c>
      <c r="X735" s="71">
        <f>VLOOKUP($A735,'BASE LOSS COSTS'!$BI$14:$BJ$28,2,FALSE)</f>
        <v>2.52</v>
      </c>
      <c r="Y735" s="57">
        <f>VLOOKUP(A735,'BASE LOSS COSTS'!$J$55:$K$69,2)</f>
        <v>13</v>
      </c>
      <c r="Z735" s="57">
        <f>VLOOKUP(A735,'BASE LOSS COSTS'!$Y$55:$Z$69,2)</f>
        <v>10</v>
      </c>
      <c r="AA735" s="57">
        <f>VLOOKUP(A735,'BASE LOSS COSTS'!$P$14:$Q$28,2)</f>
        <v>413</v>
      </c>
      <c r="AB735" s="71">
        <f>VLOOKUP($A735,'BASE LOSS COSTS'!$BL$14:$BM$28,2,FALSE)</f>
        <v>0.63</v>
      </c>
      <c r="AC735" s="71">
        <f>VLOOKUP($A735,'BASE LOSS COSTS'!$BO$14:$BP$28,2,FALSE)</f>
        <v>1.26</v>
      </c>
      <c r="AD735" s="71">
        <f>VLOOKUP($A735,'BASE LOSS COSTS'!$BR$14:$BS$28,2,FALSE)</f>
        <v>1.89</v>
      </c>
      <c r="AE735" s="57">
        <f>VLOOKUP(A735,'BASE LOSS COSTS'!$M$55:$N$69,2)</f>
        <v>1</v>
      </c>
      <c r="AF735" s="57">
        <f>VLOOKUP(A735,'BASE LOSS COSTS'!$S$14:$T$28,2)</f>
        <v>165</v>
      </c>
      <c r="AG735" s="71">
        <f>VLOOKUP($A735,'BASE LOSS COSTS'!$BU$14:$BV$28,2,FALSE)</f>
        <v>13.23</v>
      </c>
      <c r="AH735" s="71">
        <f>VLOOKUP($A735,'BASE LOSS COSTS'!$BX$14:$BY$28,2,FALSE)</f>
        <v>15.12</v>
      </c>
      <c r="AI735" s="71">
        <f>VLOOKUP($A735,'BASE LOSS COSTS'!$CA$14:$CB$28,2,FALSE)</f>
        <v>18.27</v>
      </c>
      <c r="AJ735" s="57">
        <f>VLOOKUP(A735,'BASE LOSS COSTS'!$P$55:$Q$69,2)</f>
        <v>1</v>
      </c>
      <c r="AK735" s="57">
        <f>VLOOKUP(A735,'BASE LOSS COSTS'!$V$14:$W$28,2)</f>
        <v>1368</v>
      </c>
      <c r="AL735" s="71">
        <f>VLOOKUP($A735,'BASE LOSS COSTS'!$CD$14:$CE$28,2,FALSE)</f>
        <v>39.06</v>
      </c>
      <c r="AM735" s="71">
        <f>VLOOKUP($A735,'BASE LOSS COSTS'!$CG$14:$CH$28,2,FALSE)</f>
        <v>44.1</v>
      </c>
      <c r="AN735" s="71">
        <f>VLOOKUP($A735,'BASE LOSS COSTS'!$CJ$14:$CK$28,2,FALSE)</f>
        <v>60.48</v>
      </c>
      <c r="AO735" s="57">
        <f>VLOOKUP(A735,'BASE LOSS COSTS'!$S$55:$T$69,2)</f>
        <v>12</v>
      </c>
      <c r="AP735" s="49">
        <f>ROUND('LOSS COST BY TERRITORY AND ZIP'!$AP735*VLOOKUP(TEXT(A735,"000"),'OFF-BALANCE FACTORS'!$B$2:$H$100,4),0)</f>
        <v>162</v>
      </c>
      <c r="AQ735" s="49">
        <f>ROUND('LOSS COST BY TERRITORY AND ZIP'!$AQ735*VLOOKUP(TEXT(A735,"000"),'OFF-BALANCE FACTORS'!$B$2:$H$100,4),0)</f>
        <v>140</v>
      </c>
      <c r="AR735" s="57">
        <f>VLOOKUP(A735,'BASE LOSS COSTS'!$G$35:$H$49,2)</f>
        <v>178</v>
      </c>
      <c r="AS735" s="57">
        <f>VLOOKUP(A735,'BASE LOSS COSTS'!$J$35:$K$49,2)</f>
        <v>178</v>
      </c>
      <c r="AT735" s="57">
        <f>VLOOKUP(A735,'BASE LOSS COSTS'!$M$35:$N$49,2)</f>
        <v>154</v>
      </c>
      <c r="AU735" s="57">
        <f>VLOOKUP(A735,'BASE LOSS COSTS'!$P$35:$Q$49,2)</f>
        <v>154</v>
      </c>
      <c r="AV735" s="57">
        <f>VLOOKUP(A735,'BASE LOSS COSTS'!$S$35:$T$49,2)</f>
        <v>81</v>
      </c>
      <c r="AW735" s="57">
        <f>VLOOKUP(A735,'BASE LOSS COSTS'!$V$35:$W$49,2)</f>
        <v>81</v>
      </c>
      <c r="AX735" s="57">
        <f>VLOOKUP(A735,'BASE LOSS COSTS'!$Y$35:$Z$49,2)</f>
        <v>70</v>
      </c>
      <c r="AY735" s="57">
        <f>VLOOKUP(A735,'BASE LOSS COSTS'!$AB$35:$AC$49,2)</f>
        <v>70</v>
      </c>
      <c r="AZ735" s="49">
        <f>ROUND('LOSS COST BY TERRITORY AND ZIP'!$AZ735*VLOOKUP(TEXT(A735,"000"),'OFF-BALANCE FACTORS'!$B$2:$H$100,3),0)</f>
        <v>244</v>
      </c>
      <c r="BA735" s="57">
        <f>VLOOKUP(A735,'BASE LOSS COSTS'!$AH$35:$AI$49,2)</f>
        <v>307</v>
      </c>
      <c r="BB735" s="57">
        <f>VLOOKUP(A735,'BASE LOSS COSTS'!$AK$35:$AL$49,2)</f>
        <v>307</v>
      </c>
      <c r="BC735" s="57">
        <f>VLOOKUP(A735,'BASE LOSS COSTS'!$AN$35:$AO$49,2)</f>
        <v>91</v>
      </c>
      <c r="BD735" s="57">
        <f>VLOOKUP(A735,'BASE LOSS COSTS'!$AQ$35:$AR$49,2)</f>
        <v>91</v>
      </c>
      <c r="BE735" s="49">
        <f>ROUND('LOSS COST BY TERRITORY AND ZIP'!$BE735*VLOOKUP(TEXT(A735,"000"),'OFF-BALANCE FACTORS'!$B$2:$H$100,7),0)</f>
        <v>156</v>
      </c>
      <c r="BF735" s="62">
        <f t="shared" si="11"/>
        <v>135</v>
      </c>
      <c r="BG735" s="49">
        <f>ROUND('LOSS COST BY TERRITORY AND ZIP'!$BG735*VLOOKUP(TEXT(A735,"000"),'OFF-BALANCE FACTORS'!$B$2:$H$100,6),0)</f>
        <v>321</v>
      </c>
      <c r="BH735" s="38"/>
      <c r="BI735" s="38"/>
      <c r="BJ735" s="38"/>
      <c r="BK735" s="38"/>
      <c r="BL735" s="38"/>
      <c r="BM735" s="38"/>
      <c r="BN735" s="38"/>
      <c r="BO735" s="38"/>
      <c r="BP735" s="38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  <c r="CD735" s="38"/>
      <c r="CE735" s="38"/>
      <c r="CF735" s="39"/>
      <c r="CG735" s="39"/>
    </row>
    <row r="736" spans="1:85">
      <c r="A736" s="41">
        <v>131</v>
      </c>
      <c r="B736" s="41">
        <v>66209</v>
      </c>
      <c r="C736" s="49">
        <f>ROUND('LOSS COST BY TERRITORY AND ZIP'!$C736*VLOOKUP(TEXT(A736,"000"),'OFF-BALANCE FACTORS'!$B$2:$H$100,2),0)</f>
        <v>440</v>
      </c>
      <c r="D736" s="70">
        <f>VLOOKUP($A736,'BASE LOSS COSTS'!$Y$14:$Z$28,2,FALSE)</f>
        <v>0.63</v>
      </c>
      <c r="E736" s="70">
        <f>VLOOKUP($A736,'BASE LOSS COSTS'!$AB$14:$AC$28,2,FALSE)</f>
        <v>1.26</v>
      </c>
      <c r="F736" s="70">
        <f>VLOOKUP($A736,'BASE LOSS COSTS'!$AE$14:$AF$28,2,FALSE)</f>
        <v>1.89</v>
      </c>
      <c r="G736" s="49">
        <f>VLOOKUP(A736,'BASE LOSS COSTS'!$A$55:$B$69,2)</f>
        <v>2</v>
      </c>
      <c r="H736" s="49">
        <f>ROUND('LOSS COST BY TERRITORY AND ZIP'!$H736*VLOOKUP(TEXT(A736,"000"),'OFF-BALANCE FACTORS'!$B$2:$H$100,5),0)</f>
        <v>289</v>
      </c>
      <c r="I736" s="57">
        <f>VLOOKUP($A736,'BASE LOSS COSTS'!$AH$14:$AI$28,2,FALSE)</f>
        <v>2</v>
      </c>
      <c r="J736" s="57">
        <f>VLOOKUP($A736,'BASE LOSS COSTS'!$AK$14:$AL$28,2,FALSE)</f>
        <v>3</v>
      </c>
      <c r="K736" s="57">
        <f>VLOOKUP($A736,'BASE LOSS COSTS'!$AN$14:$AO$28,2,FALSE)</f>
        <v>5</v>
      </c>
      <c r="L736" s="57">
        <f>VLOOKUP($A736,'BASE LOSS COSTS'!$AQ$14:$AR$28,2,FALSE)</f>
        <v>9</v>
      </c>
      <c r="M736" s="49">
        <f>ROUND('LOSS COST BY TERRITORY AND ZIP'!$M736*VLOOKUP(TEXT(A736,"000"),'OFF-BALANCE FACTORS'!$B$2:$H$100,5),0)</f>
        <v>224</v>
      </c>
      <c r="N736" s="71">
        <f>VLOOKUP($A736,'BASE LOSS COSTS'!$AT$14:$AU$28,2,FALSE)</f>
        <v>0.62</v>
      </c>
      <c r="O736" s="71">
        <f>VLOOKUP($A736,'BASE LOSS COSTS'!$AW$14:$AX$28,2,FALSE)</f>
        <v>1.25</v>
      </c>
      <c r="P736" s="71">
        <f>VLOOKUP($A736,'BASE LOSS COSTS'!$AZ$14:$BA$28,2,FALSE)</f>
        <v>1.87</v>
      </c>
      <c r="Q736" s="49">
        <f>VLOOKUP(A736,'BASE LOSS COSTS'!$D$55:$E$69,2)</f>
        <v>8</v>
      </c>
      <c r="R736" s="49">
        <f>VLOOKUP(A736,'BASE LOSS COSTS'!$V$55:$W$69,2)</f>
        <v>6</v>
      </c>
      <c r="S736" s="57">
        <f>VLOOKUP(A736,'BASE LOSS COSTS'!$J$14:$K$28,2)</f>
        <v>375</v>
      </c>
      <c r="T736" s="49">
        <f>VLOOKUP(A736,'BASE LOSS COSTS'!$G$55:$H$69,2)</f>
        <v>6</v>
      </c>
      <c r="U736" s="57">
        <f>VLOOKUP(A736,'BASE LOSS COSTS'!$M$14:$N$28,2)</f>
        <v>1741</v>
      </c>
      <c r="V736" s="71">
        <f>VLOOKUP($A736,'BASE LOSS COSTS'!$BC$14:$BD$28,2,FALSE)</f>
        <v>1.26</v>
      </c>
      <c r="W736" s="71">
        <f>VLOOKUP($A736,'BASE LOSS COSTS'!$BF$14:$BG$28,2,FALSE)</f>
        <v>1.89</v>
      </c>
      <c r="X736" s="71">
        <f>VLOOKUP($A736,'BASE LOSS COSTS'!$BI$14:$BJ$28,2,FALSE)</f>
        <v>2.52</v>
      </c>
      <c r="Y736" s="57">
        <f>VLOOKUP(A736,'BASE LOSS COSTS'!$J$55:$K$69,2)</f>
        <v>13</v>
      </c>
      <c r="Z736" s="57">
        <f>VLOOKUP(A736,'BASE LOSS COSTS'!$Y$55:$Z$69,2)</f>
        <v>10</v>
      </c>
      <c r="AA736" s="57">
        <f>VLOOKUP(A736,'BASE LOSS COSTS'!$P$14:$Q$28,2)</f>
        <v>413</v>
      </c>
      <c r="AB736" s="71">
        <f>VLOOKUP($A736,'BASE LOSS COSTS'!$BL$14:$BM$28,2,FALSE)</f>
        <v>0.63</v>
      </c>
      <c r="AC736" s="71">
        <f>VLOOKUP($A736,'BASE LOSS COSTS'!$BO$14:$BP$28,2,FALSE)</f>
        <v>1.26</v>
      </c>
      <c r="AD736" s="71">
        <f>VLOOKUP($A736,'BASE LOSS COSTS'!$BR$14:$BS$28,2,FALSE)</f>
        <v>1.89</v>
      </c>
      <c r="AE736" s="57">
        <f>VLOOKUP(A736,'BASE LOSS COSTS'!$M$55:$N$69,2)</f>
        <v>1</v>
      </c>
      <c r="AF736" s="57">
        <f>VLOOKUP(A736,'BASE LOSS COSTS'!$S$14:$T$28,2)</f>
        <v>165</v>
      </c>
      <c r="AG736" s="71">
        <f>VLOOKUP($A736,'BASE LOSS COSTS'!$BU$14:$BV$28,2,FALSE)</f>
        <v>13.23</v>
      </c>
      <c r="AH736" s="71">
        <f>VLOOKUP($A736,'BASE LOSS COSTS'!$BX$14:$BY$28,2,FALSE)</f>
        <v>15.12</v>
      </c>
      <c r="AI736" s="71">
        <f>VLOOKUP($A736,'BASE LOSS COSTS'!$CA$14:$CB$28,2,FALSE)</f>
        <v>18.27</v>
      </c>
      <c r="AJ736" s="57">
        <f>VLOOKUP(A736,'BASE LOSS COSTS'!$P$55:$Q$69,2)</f>
        <v>1</v>
      </c>
      <c r="AK736" s="57">
        <f>VLOOKUP(A736,'BASE LOSS COSTS'!$V$14:$W$28,2)</f>
        <v>1368</v>
      </c>
      <c r="AL736" s="71">
        <f>VLOOKUP($A736,'BASE LOSS COSTS'!$CD$14:$CE$28,2,FALSE)</f>
        <v>39.06</v>
      </c>
      <c r="AM736" s="71">
        <f>VLOOKUP($A736,'BASE LOSS COSTS'!$CG$14:$CH$28,2,FALSE)</f>
        <v>44.1</v>
      </c>
      <c r="AN736" s="71">
        <f>VLOOKUP($A736,'BASE LOSS COSTS'!$CJ$14:$CK$28,2,FALSE)</f>
        <v>60.48</v>
      </c>
      <c r="AO736" s="57">
        <f>VLOOKUP(A736,'BASE LOSS COSTS'!$S$55:$T$69,2)</f>
        <v>12</v>
      </c>
      <c r="AP736" s="49">
        <f>ROUND('LOSS COST BY TERRITORY AND ZIP'!$AP736*VLOOKUP(TEXT(A736,"000"),'OFF-BALANCE FACTORS'!$B$2:$H$100,4),0)</f>
        <v>162</v>
      </c>
      <c r="AQ736" s="49">
        <f>ROUND('LOSS COST BY TERRITORY AND ZIP'!$AQ736*VLOOKUP(TEXT(A736,"000"),'OFF-BALANCE FACTORS'!$B$2:$H$100,4),0)</f>
        <v>140</v>
      </c>
      <c r="AR736" s="57">
        <f>VLOOKUP(A736,'BASE LOSS COSTS'!$G$35:$H$49,2)</f>
        <v>178</v>
      </c>
      <c r="AS736" s="57">
        <f>VLOOKUP(A736,'BASE LOSS COSTS'!$J$35:$K$49,2)</f>
        <v>178</v>
      </c>
      <c r="AT736" s="57">
        <f>VLOOKUP(A736,'BASE LOSS COSTS'!$M$35:$N$49,2)</f>
        <v>154</v>
      </c>
      <c r="AU736" s="57">
        <f>VLOOKUP(A736,'BASE LOSS COSTS'!$P$35:$Q$49,2)</f>
        <v>154</v>
      </c>
      <c r="AV736" s="57">
        <f>VLOOKUP(A736,'BASE LOSS COSTS'!$S$35:$T$49,2)</f>
        <v>81</v>
      </c>
      <c r="AW736" s="57">
        <f>VLOOKUP(A736,'BASE LOSS COSTS'!$V$35:$W$49,2)</f>
        <v>81</v>
      </c>
      <c r="AX736" s="57">
        <f>VLOOKUP(A736,'BASE LOSS COSTS'!$Y$35:$Z$49,2)</f>
        <v>70</v>
      </c>
      <c r="AY736" s="57">
        <f>VLOOKUP(A736,'BASE LOSS COSTS'!$AB$35:$AC$49,2)</f>
        <v>70</v>
      </c>
      <c r="AZ736" s="49">
        <f>ROUND('LOSS COST BY TERRITORY AND ZIP'!$AZ736*VLOOKUP(TEXT(A736,"000"),'OFF-BALANCE FACTORS'!$B$2:$H$100,3),0)</f>
        <v>244</v>
      </c>
      <c r="BA736" s="57">
        <f>VLOOKUP(A736,'BASE LOSS COSTS'!$AH$35:$AI$49,2)</f>
        <v>307</v>
      </c>
      <c r="BB736" s="57">
        <f>VLOOKUP(A736,'BASE LOSS COSTS'!$AK$35:$AL$49,2)</f>
        <v>307</v>
      </c>
      <c r="BC736" s="57">
        <f>VLOOKUP(A736,'BASE LOSS COSTS'!$AN$35:$AO$49,2)</f>
        <v>91</v>
      </c>
      <c r="BD736" s="57">
        <f>VLOOKUP(A736,'BASE LOSS COSTS'!$AQ$35:$AR$49,2)</f>
        <v>91</v>
      </c>
      <c r="BE736" s="49">
        <f>ROUND('LOSS COST BY TERRITORY AND ZIP'!$BE736*VLOOKUP(TEXT(A736,"000"),'OFF-BALANCE FACTORS'!$B$2:$H$100,7),0)</f>
        <v>156</v>
      </c>
      <c r="BF736" s="62">
        <f t="shared" si="11"/>
        <v>135</v>
      </c>
      <c r="BG736" s="49">
        <f>ROUND('LOSS COST BY TERRITORY AND ZIP'!$BG736*VLOOKUP(TEXT(A736,"000"),'OFF-BALANCE FACTORS'!$B$2:$H$100,6),0)</f>
        <v>321</v>
      </c>
      <c r="BH736" s="38"/>
      <c r="BI736" s="38"/>
      <c r="BJ736" s="38"/>
      <c r="BK736" s="38"/>
      <c r="BL736" s="38"/>
      <c r="BM736" s="38"/>
      <c r="BN736" s="38"/>
      <c r="BO736" s="38"/>
      <c r="BP736" s="38"/>
      <c r="BQ736" s="38"/>
      <c r="BR736" s="38"/>
      <c r="BS736" s="38"/>
      <c r="BT736" s="38"/>
      <c r="BU736" s="38"/>
      <c r="BV736" s="38"/>
      <c r="BW736" s="38"/>
      <c r="BX736" s="38"/>
      <c r="BY736" s="38"/>
      <c r="BZ736" s="38"/>
      <c r="CA736" s="38"/>
      <c r="CB736" s="38"/>
      <c r="CC736" s="38"/>
      <c r="CD736" s="38"/>
      <c r="CE736" s="38"/>
      <c r="CF736" s="39"/>
      <c r="CG736" s="39"/>
    </row>
    <row r="737" spans="1:85">
      <c r="A737" s="41">
        <v>131</v>
      </c>
      <c r="B737" s="41">
        <v>66210</v>
      </c>
      <c r="C737" s="49">
        <f>ROUND('LOSS COST BY TERRITORY AND ZIP'!$C737*VLOOKUP(TEXT(A737,"000"),'OFF-BALANCE FACTORS'!$B$2:$H$100,2),0)</f>
        <v>440</v>
      </c>
      <c r="D737" s="70">
        <f>VLOOKUP($A737,'BASE LOSS COSTS'!$Y$14:$Z$28,2,FALSE)</f>
        <v>0.63</v>
      </c>
      <c r="E737" s="70">
        <f>VLOOKUP($A737,'BASE LOSS COSTS'!$AB$14:$AC$28,2,FALSE)</f>
        <v>1.26</v>
      </c>
      <c r="F737" s="70">
        <f>VLOOKUP($A737,'BASE LOSS COSTS'!$AE$14:$AF$28,2,FALSE)</f>
        <v>1.89</v>
      </c>
      <c r="G737" s="49">
        <f>VLOOKUP(A737,'BASE LOSS COSTS'!$A$55:$B$69,2)</f>
        <v>2</v>
      </c>
      <c r="H737" s="49">
        <f>ROUND('LOSS COST BY TERRITORY AND ZIP'!$H737*VLOOKUP(TEXT(A737,"000"),'OFF-BALANCE FACTORS'!$B$2:$H$100,5),0)</f>
        <v>289</v>
      </c>
      <c r="I737" s="57">
        <f>VLOOKUP($A737,'BASE LOSS COSTS'!$AH$14:$AI$28,2,FALSE)</f>
        <v>2</v>
      </c>
      <c r="J737" s="57">
        <f>VLOOKUP($A737,'BASE LOSS COSTS'!$AK$14:$AL$28,2,FALSE)</f>
        <v>3</v>
      </c>
      <c r="K737" s="57">
        <f>VLOOKUP($A737,'BASE LOSS COSTS'!$AN$14:$AO$28,2,FALSE)</f>
        <v>5</v>
      </c>
      <c r="L737" s="57">
        <f>VLOOKUP($A737,'BASE LOSS COSTS'!$AQ$14:$AR$28,2,FALSE)</f>
        <v>9</v>
      </c>
      <c r="M737" s="49">
        <f>ROUND('LOSS COST BY TERRITORY AND ZIP'!$M737*VLOOKUP(TEXT(A737,"000"),'OFF-BALANCE FACTORS'!$B$2:$H$100,5),0)</f>
        <v>224</v>
      </c>
      <c r="N737" s="71">
        <f>VLOOKUP($A737,'BASE LOSS COSTS'!$AT$14:$AU$28,2,FALSE)</f>
        <v>0.62</v>
      </c>
      <c r="O737" s="71">
        <f>VLOOKUP($A737,'BASE LOSS COSTS'!$AW$14:$AX$28,2,FALSE)</f>
        <v>1.25</v>
      </c>
      <c r="P737" s="71">
        <f>VLOOKUP($A737,'BASE LOSS COSTS'!$AZ$14:$BA$28,2,FALSE)</f>
        <v>1.87</v>
      </c>
      <c r="Q737" s="49">
        <f>VLOOKUP(A737,'BASE LOSS COSTS'!$D$55:$E$69,2)</f>
        <v>8</v>
      </c>
      <c r="R737" s="49">
        <f>VLOOKUP(A737,'BASE LOSS COSTS'!$V$55:$W$69,2)</f>
        <v>6</v>
      </c>
      <c r="S737" s="57">
        <f>VLOOKUP(A737,'BASE LOSS COSTS'!$J$14:$K$28,2)</f>
        <v>375</v>
      </c>
      <c r="T737" s="49">
        <f>VLOOKUP(A737,'BASE LOSS COSTS'!$G$55:$H$69,2)</f>
        <v>6</v>
      </c>
      <c r="U737" s="57">
        <f>VLOOKUP(A737,'BASE LOSS COSTS'!$M$14:$N$28,2)</f>
        <v>1741</v>
      </c>
      <c r="V737" s="71">
        <f>VLOOKUP($A737,'BASE LOSS COSTS'!$BC$14:$BD$28,2,FALSE)</f>
        <v>1.26</v>
      </c>
      <c r="W737" s="71">
        <f>VLOOKUP($A737,'BASE LOSS COSTS'!$BF$14:$BG$28,2,FALSE)</f>
        <v>1.89</v>
      </c>
      <c r="X737" s="71">
        <f>VLOOKUP($A737,'BASE LOSS COSTS'!$BI$14:$BJ$28,2,FALSE)</f>
        <v>2.52</v>
      </c>
      <c r="Y737" s="57">
        <f>VLOOKUP(A737,'BASE LOSS COSTS'!$J$55:$K$69,2)</f>
        <v>13</v>
      </c>
      <c r="Z737" s="57">
        <f>VLOOKUP(A737,'BASE LOSS COSTS'!$Y$55:$Z$69,2)</f>
        <v>10</v>
      </c>
      <c r="AA737" s="57">
        <f>VLOOKUP(A737,'BASE LOSS COSTS'!$P$14:$Q$28,2)</f>
        <v>413</v>
      </c>
      <c r="AB737" s="71">
        <f>VLOOKUP($A737,'BASE LOSS COSTS'!$BL$14:$BM$28,2,FALSE)</f>
        <v>0.63</v>
      </c>
      <c r="AC737" s="71">
        <f>VLOOKUP($A737,'BASE LOSS COSTS'!$BO$14:$BP$28,2,FALSE)</f>
        <v>1.26</v>
      </c>
      <c r="AD737" s="71">
        <f>VLOOKUP($A737,'BASE LOSS COSTS'!$BR$14:$BS$28,2,FALSE)</f>
        <v>1.89</v>
      </c>
      <c r="AE737" s="57">
        <f>VLOOKUP(A737,'BASE LOSS COSTS'!$M$55:$N$69,2)</f>
        <v>1</v>
      </c>
      <c r="AF737" s="57">
        <f>VLOOKUP(A737,'BASE LOSS COSTS'!$S$14:$T$28,2)</f>
        <v>165</v>
      </c>
      <c r="AG737" s="71">
        <f>VLOOKUP($A737,'BASE LOSS COSTS'!$BU$14:$BV$28,2,FALSE)</f>
        <v>13.23</v>
      </c>
      <c r="AH737" s="71">
        <f>VLOOKUP($A737,'BASE LOSS COSTS'!$BX$14:$BY$28,2,FALSE)</f>
        <v>15.12</v>
      </c>
      <c r="AI737" s="71">
        <f>VLOOKUP($A737,'BASE LOSS COSTS'!$CA$14:$CB$28,2,FALSE)</f>
        <v>18.27</v>
      </c>
      <c r="AJ737" s="57">
        <f>VLOOKUP(A737,'BASE LOSS COSTS'!$P$55:$Q$69,2)</f>
        <v>1</v>
      </c>
      <c r="AK737" s="57">
        <f>VLOOKUP(A737,'BASE LOSS COSTS'!$V$14:$W$28,2)</f>
        <v>1368</v>
      </c>
      <c r="AL737" s="71">
        <f>VLOOKUP($A737,'BASE LOSS COSTS'!$CD$14:$CE$28,2,FALSE)</f>
        <v>39.06</v>
      </c>
      <c r="AM737" s="71">
        <f>VLOOKUP($A737,'BASE LOSS COSTS'!$CG$14:$CH$28,2,FALSE)</f>
        <v>44.1</v>
      </c>
      <c r="AN737" s="71">
        <f>VLOOKUP($A737,'BASE LOSS COSTS'!$CJ$14:$CK$28,2,FALSE)</f>
        <v>60.48</v>
      </c>
      <c r="AO737" s="57">
        <f>VLOOKUP(A737,'BASE LOSS COSTS'!$S$55:$T$69,2)</f>
        <v>12</v>
      </c>
      <c r="AP737" s="49">
        <f>ROUND('LOSS COST BY TERRITORY AND ZIP'!$AP737*VLOOKUP(TEXT(A737,"000"),'OFF-BALANCE FACTORS'!$B$2:$H$100,4),0)</f>
        <v>162</v>
      </c>
      <c r="AQ737" s="49">
        <f>ROUND('LOSS COST BY TERRITORY AND ZIP'!$AQ737*VLOOKUP(TEXT(A737,"000"),'OFF-BALANCE FACTORS'!$B$2:$H$100,4),0)</f>
        <v>140</v>
      </c>
      <c r="AR737" s="57">
        <f>VLOOKUP(A737,'BASE LOSS COSTS'!$G$35:$H$49,2)</f>
        <v>178</v>
      </c>
      <c r="AS737" s="57">
        <f>VLOOKUP(A737,'BASE LOSS COSTS'!$J$35:$K$49,2)</f>
        <v>178</v>
      </c>
      <c r="AT737" s="57">
        <f>VLOOKUP(A737,'BASE LOSS COSTS'!$M$35:$N$49,2)</f>
        <v>154</v>
      </c>
      <c r="AU737" s="57">
        <f>VLOOKUP(A737,'BASE LOSS COSTS'!$P$35:$Q$49,2)</f>
        <v>154</v>
      </c>
      <c r="AV737" s="57">
        <f>VLOOKUP(A737,'BASE LOSS COSTS'!$S$35:$T$49,2)</f>
        <v>81</v>
      </c>
      <c r="AW737" s="57">
        <f>VLOOKUP(A737,'BASE LOSS COSTS'!$V$35:$W$49,2)</f>
        <v>81</v>
      </c>
      <c r="AX737" s="57">
        <f>VLOOKUP(A737,'BASE LOSS COSTS'!$Y$35:$Z$49,2)</f>
        <v>70</v>
      </c>
      <c r="AY737" s="57">
        <f>VLOOKUP(A737,'BASE LOSS COSTS'!$AB$35:$AC$49,2)</f>
        <v>70</v>
      </c>
      <c r="AZ737" s="49">
        <f>ROUND('LOSS COST BY TERRITORY AND ZIP'!$AZ737*VLOOKUP(TEXT(A737,"000"),'OFF-BALANCE FACTORS'!$B$2:$H$100,3),0)</f>
        <v>244</v>
      </c>
      <c r="BA737" s="57">
        <f>VLOOKUP(A737,'BASE LOSS COSTS'!$AH$35:$AI$49,2)</f>
        <v>307</v>
      </c>
      <c r="BB737" s="57">
        <f>VLOOKUP(A737,'BASE LOSS COSTS'!$AK$35:$AL$49,2)</f>
        <v>307</v>
      </c>
      <c r="BC737" s="57">
        <f>VLOOKUP(A737,'BASE LOSS COSTS'!$AN$35:$AO$49,2)</f>
        <v>91</v>
      </c>
      <c r="BD737" s="57">
        <f>VLOOKUP(A737,'BASE LOSS COSTS'!$AQ$35:$AR$49,2)</f>
        <v>91</v>
      </c>
      <c r="BE737" s="49">
        <f>ROUND('LOSS COST BY TERRITORY AND ZIP'!$BE737*VLOOKUP(TEXT(A737,"000"),'OFF-BALANCE FACTORS'!$B$2:$H$100,7),0)</f>
        <v>156</v>
      </c>
      <c r="BF737" s="62">
        <f t="shared" si="11"/>
        <v>135</v>
      </c>
      <c r="BG737" s="49">
        <f>ROUND('LOSS COST BY TERRITORY AND ZIP'!$BG737*VLOOKUP(TEXT(A737,"000"),'OFF-BALANCE FACTORS'!$B$2:$H$100,6),0)</f>
        <v>321</v>
      </c>
      <c r="BH737" s="38"/>
      <c r="BI737" s="38"/>
      <c r="BJ737" s="38"/>
      <c r="BK737" s="38"/>
      <c r="BL737" s="38"/>
      <c r="BM737" s="38"/>
      <c r="BN737" s="38"/>
      <c r="BO737" s="38"/>
      <c r="BP737" s="38"/>
      <c r="BQ737" s="38"/>
      <c r="BR737" s="38"/>
      <c r="BS737" s="38"/>
      <c r="BT737" s="38"/>
      <c r="BU737" s="38"/>
      <c r="BV737" s="38"/>
      <c r="BW737" s="38"/>
      <c r="BX737" s="38"/>
      <c r="BY737" s="38"/>
      <c r="BZ737" s="38"/>
      <c r="CA737" s="38"/>
      <c r="CB737" s="38"/>
      <c r="CC737" s="38"/>
      <c r="CD737" s="38"/>
      <c r="CE737" s="38"/>
      <c r="CF737" s="39"/>
      <c r="CG737" s="39"/>
    </row>
    <row r="738" spans="1:85">
      <c r="A738" s="41">
        <v>131</v>
      </c>
      <c r="B738" s="41">
        <v>66211</v>
      </c>
      <c r="C738" s="49">
        <f>ROUND('LOSS COST BY TERRITORY AND ZIP'!$C738*VLOOKUP(TEXT(A738,"000"),'OFF-BALANCE FACTORS'!$B$2:$H$100,2),0)</f>
        <v>440</v>
      </c>
      <c r="D738" s="70">
        <f>VLOOKUP($A738,'BASE LOSS COSTS'!$Y$14:$Z$28,2,FALSE)</f>
        <v>0.63</v>
      </c>
      <c r="E738" s="70">
        <f>VLOOKUP($A738,'BASE LOSS COSTS'!$AB$14:$AC$28,2,FALSE)</f>
        <v>1.26</v>
      </c>
      <c r="F738" s="70">
        <f>VLOOKUP($A738,'BASE LOSS COSTS'!$AE$14:$AF$28,2,FALSE)</f>
        <v>1.89</v>
      </c>
      <c r="G738" s="49">
        <f>VLOOKUP(A738,'BASE LOSS COSTS'!$A$55:$B$69,2)</f>
        <v>2</v>
      </c>
      <c r="H738" s="49">
        <f>ROUND('LOSS COST BY TERRITORY AND ZIP'!$H738*VLOOKUP(TEXT(A738,"000"),'OFF-BALANCE FACTORS'!$B$2:$H$100,5),0)</f>
        <v>289</v>
      </c>
      <c r="I738" s="57">
        <f>VLOOKUP($A738,'BASE LOSS COSTS'!$AH$14:$AI$28,2,FALSE)</f>
        <v>2</v>
      </c>
      <c r="J738" s="57">
        <f>VLOOKUP($A738,'BASE LOSS COSTS'!$AK$14:$AL$28,2,FALSE)</f>
        <v>3</v>
      </c>
      <c r="K738" s="57">
        <f>VLOOKUP($A738,'BASE LOSS COSTS'!$AN$14:$AO$28,2,FALSE)</f>
        <v>5</v>
      </c>
      <c r="L738" s="57">
        <f>VLOOKUP($A738,'BASE LOSS COSTS'!$AQ$14:$AR$28,2,FALSE)</f>
        <v>9</v>
      </c>
      <c r="M738" s="49">
        <f>ROUND('LOSS COST BY TERRITORY AND ZIP'!$M738*VLOOKUP(TEXT(A738,"000"),'OFF-BALANCE FACTORS'!$B$2:$H$100,5),0)</f>
        <v>224</v>
      </c>
      <c r="N738" s="71">
        <f>VLOOKUP($A738,'BASE LOSS COSTS'!$AT$14:$AU$28,2,FALSE)</f>
        <v>0.62</v>
      </c>
      <c r="O738" s="71">
        <f>VLOOKUP($A738,'BASE LOSS COSTS'!$AW$14:$AX$28,2,FALSE)</f>
        <v>1.25</v>
      </c>
      <c r="P738" s="71">
        <f>VLOOKUP($A738,'BASE LOSS COSTS'!$AZ$14:$BA$28,2,FALSE)</f>
        <v>1.87</v>
      </c>
      <c r="Q738" s="49">
        <f>VLOOKUP(A738,'BASE LOSS COSTS'!$D$55:$E$69,2)</f>
        <v>8</v>
      </c>
      <c r="R738" s="49">
        <f>VLOOKUP(A738,'BASE LOSS COSTS'!$V$55:$W$69,2)</f>
        <v>6</v>
      </c>
      <c r="S738" s="57">
        <f>VLOOKUP(A738,'BASE LOSS COSTS'!$J$14:$K$28,2)</f>
        <v>375</v>
      </c>
      <c r="T738" s="49">
        <f>VLOOKUP(A738,'BASE LOSS COSTS'!$G$55:$H$69,2)</f>
        <v>6</v>
      </c>
      <c r="U738" s="57">
        <f>VLOOKUP(A738,'BASE LOSS COSTS'!$M$14:$N$28,2)</f>
        <v>1741</v>
      </c>
      <c r="V738" s="71">
        <f>VLOOKUP($A738,'BASE LOSS COSTS'!$BC$14:$BD$28,2,FALSE)</f>
        <v>1.26</v>
      </c>
      <c r="W738" s="71">
        <f>VLOOKUP($A738,'BASE LOSS COSTS'!$BF$14:$BG$28,2,FALSE)</f>
        <v>1.89</v>
      </c>
      <c r="X738" s="71">
        <f>VLOOKUP($A738,'BASE LOSS COSTS'!$BI$14:$BJ$28,2,FALSE)</f>
        <v>2.52</v>
      </c>
      <c r="Y738" s="57">
        <f>VLOOKUP(A738,'BASE LOSS COSTS'!$J$55:$K$69,2)</f>
        <v>13</v>
      </c>
      <c r="Z738" s="57">
        <f>VLOOKUP(A738,'BASE LOSS COSTS'!$Y$55:$Z$69,2)</f>
        <v>10</v>
      </c>
      <c r="AA738" s="57">
        <f>VLOOKUP(A738,'BASE LOSS COSTS'!$P$14:$Q$28,2)</f>
        <v>413</v>
      </c>
      <c r="AB738" s="71">
        <f>VLOOKUP($A738,'BASE LOSS COSTS'!$BL$14:$BM$28,2,FALSE)</f>
        <v>0.63</v>
      </c>
      <c r="AC738" s="71">
        <f>VLOOKUP($A738,'BASE LOSS COSTS'!$BO$14:$BP$28,2,FALSE)</f>
        <v>1.26</v>
      </c>
      <c r="AD738" s="71">
        <f>VLOOKUP($A738,'BASE LOSS COSTS'!$BR$14:$BS$28,2,FALSE)</f>
        <v>1.89</v>
      </c>
      <c r="AE738" s="57">
        <f>VLOOKUP(A738,'BASE LOSS COSTS'!$M$55:$N$69,2)</f>
        <v>1</v>
      </c>
      <c r="AF738" s="57">
        <f>VLOOKUP(A738,'BASE LOSS COSTS'!$S$14:$T$28,2)</f>
        <v>165</v>
      </c>
      <c r="AG738" s="71">
        <f>VLOOKUP($A738,'BASE LOSS COSTS'!$BU$14:$BV$28,2,FALSE)</f>
        <v>13.23</v>
      </c>
      <c r="AH738" s="71">
        <f>VLOOKUP($A738,'BASE LOSS COSTS'!$BX$14:$BY$28,2,FALSE)</f>
        <v>15.12</v>
      </c>
      <c r="AI738" s="71">
        <f>VLOOKUP($A738,'BASE LOSS COSTS'!$CA$14:$CB$28,2,FALSE)</f>
        <v>18.27</v>
      </c>
      <c r="AJ738" s="57">
        <f>VLOOKUP(A738,'BASE LOSS COSTS'!$P$55:$Q$69,2)</f>
        <v>1</v>
      </c>
      <c r="AK738" s="57">
        <f>VLOOKUP(A738,'BASE LOSS COSTS'!$V$14:$W$28,2)</f>
        <v>1368</v>
      </c>
      <c r="AL738" s="71">
        <f>VLOOKUP($A738,'BASE LOSS COSTS'!$CD$14:$CE$28,2,FALSE)</f>
        <v>39.06</v>
      </c>
      <c r="AM738" s="71">
        <f>VLOOKUP($A738,'BASE LOSS COSTS'!$CG$14:$CH$28,2,FALSE)</f>
        <v>44.1</v>
      </c>
      <c r="AN738" s="71">
        <f>VLOOKUP($A738,'BASE LOSS COSTS'!$CJ$14:$CK$28,2,FALSE)</f>
        <v>60.48</v>
      </c>
      <c r="AO738" s="57">
        <f>VLOOKUP(A738,'BASE LOSS COSTS'!$S$55:$T$69,2)</f>
        <v>12</v>
      </c>
      <c r="AP738" s="49">
        <f>ROUND('LOSS COST BY TERRITORY AND ZIP'!$AP738*VLOOKUP(TEXT(A738,"000"),'OFF-BALANCE FACTORS'!$B$2:$H$100,4),0)</f>
        <v>162</v>
      </c>
      <c r="AQ738" s="49">
        <f>ROUND('LOSS COST BY TERRITORY AND ZIP'!$AQ738*VLOOKUP(TEXT(A738,"000"),'OFF-BALANCE FACTORS'!$B$2:$H$100,4),0)</f>
        <v>140</v>
      </c>
      <c r="AR738" s="57">
        <f>VLOOKUP(A738,'BASE LOSS COSTS'!$G$35:$H$49,2)</f>
        <v>178</v>
      </c>
      <c r="AS738" s="57">
        <f>VLOOKUP(A738,'BASE LOSS COSTS'!$J$35:$K$49,2)</f>
        <v>178</v>
      </c>
      <c r="AT738" s="57">
        <f>VLOOKUP(A738,'BASE LOSS COSTS'!$M$35:$N$49,2)</f>
        <v>154</v>
      </c>
      <c r="AU738" s="57">
        <f>VLOOKUP(A738,'BASE LOSS COSTS'!$P$35:$Q$49,2)</f>
        <v>154</v>
      </c>
      <c r="AV738" s="57">
        <f>VLOOKUP(A738,'BASE LOSS COSTS'!$S$35:$T$49,2)</f>
        <v>81</v>
      </c>
      <c r="AW738" s="57">
        <f>VLOOKUP(A738,'BASE LOSS COSTS'!$V$35:$W$49,2)</f>
        <v>81</v>
      </c>
      <c r="AX738" s="57">
        <f>VLOOKUP(A738,'BASE LOSS COSTS'!$Y$35:$Z$49,2)</f>
        <v>70</v>
      </c>
      <c r="AY738" s="57">
        <f>VLOOKUP(A738,'BASE LOSS COSTS'!$AB$35:$AC$49,2)</f>
        <v>70</v>
      </c>
      <c r="AZ738" s="49">
        <f>ROUND('LOSS COST BY TERRITORY AND ZIP'!$AZ738*VLOOKUP(TEXT(A738,"000"),'OFF-BALANCE FACTORS'!$B$2:$H$100,3),0)</f>
        <v>244</v>
      </c>
      <c r="BA738" s="57">
        <f>VLOOKUP(A738,'BASE LOSS COSTS'!$AH$35:$AI$49,2)</f>
        <v>307</v>
      </c>
      <c r="BB738" s="57">
        <f>VLOOKUP(A738,'BASE LOSS COSTS'!$AK$35:$AL$49,2)</f>
        <v>307</v>
      </c>
      <c r="BC738" s="57">
        <f>VLOOKUP(A738,'BASE LOSS COSTS'!$AN$35:$AO$49,2)</f>
        <v>91</v>
      </c>
      <c r="BD738" s="57">
        <f>VLOOKUP(A738,'BASE LOSS COSTS'!$AQ$35:$AR$49,2)</f>
        <v>91</v>
      </c>
      <c r="BE738" s="49">
        <f>ROUND('LOSS COST BY TERRITORY AND ZIP'!$BE738*VLOOKUP(TEXT(A738,"000"),'OFF-BALANCE FACTORS'!$B$2:$H$100,7),0)</f>
        <v>156</v>
      </c>
      <c r="BF738" s="62">
        <f t="shared" si="11"/>
        <v>135</v>
      </c>
      <c r="BG738" s="49">
        <f>ROUND('LOSS COST BY TERRITORY AND ZIP'!$BG738*VLOOKUP(TEXT(A738,"000"),'OFF-BALANCE FACTORS'!$B$2:$H$100,6),0)</f>
        <v>321</v>
      </c>
      <c r="BH738" s="38"/>
      <c r="BI738" s="38"/>
      <c r="BJ738" s="38"/>
      <c r="BK738" s="38"/>
      <c r="BL738" s="38"/>
      <c r="BM738" s="38"/>
      <c r="BN738" s="38"/>
      <c r="BO738" s="38"/>
      <c r="BP738" s="38"/>
      <c r="BQ738" s="38"/>
      <c r="BR738" s="38"/>
      <c r="BS738" s="38"/>
      <c r="BT738" s="38"/>
      <c r="BU738" s="38"/>
      <c r="BV738" s="38"/>
      <c r="BW738" s="38"/>
      <c r="BX738" s="38"/>
      <c r="BY738" s="38"/>
      <c r="BZ738" s="38"/>
      <c r="CA738" s="38"/>
      <c r="CB738" s="38"/>
      <c r="CC738" s="38"/>
      <c r="CD738" s="38"/>
      <c r="CE738" s="38"/>
      <c r="CF738" s="39"/>
      <c r="CG738" s="39"/>
    </row>
    <row r="739" spans="1:85">
      <c r="A739" s="41">
        <v>131</v>
      </c>
      <c r="B739" s="41">
        <v>66213</v>
      </c>
      <c r="C739" s="49">
        <f>ROUND('LOSS COST BY TERRITORY AND ZIP'!$C739*VLOOKUP(TEXT(A739,"000"),'OFF-BALANCE FACTORS'!$B$2:$H$100,2),0)</f>
        <v>440</v>
      </c>
      <c r="D739" s="70">
        <f>VLOOKUP($A739,'BASE LOSS COSTS'!$Y$14:$Z$28,2,FALSE)</f>
        <v>0.63</v>
      </c>
      <c r="E739" s="70">
        <f>VLOOKUP($A739,'BASE LOSS COSTS'!$AB$14:$AC$28,2,FALSE)</f>
        <v>1.26</v>
      </c>
      <c r="F739" s="70">
        <f>VLOOKUP($A739,'BASE LOSS COSTS'!$AE$14:$AF$28,2,FALSE)</f>
        <v>1.89</v>
      </c>
      <c r="G739" s="49">
        <f>VLOOKUP(A739,'BASE LOSS COSTS'!$A$55:$B$69,2)</f>
        <v>2</v>
      </c>
      <c r="H739" s="49">
        <f>ROUND('LOSS COST BY TERRITORY AND ZIP'!$H739*VLOOKUP(TEXT(A739,"000"),'OFF-BALANCE FACTORS'!$B$2:$H$100,5),0)</f>
        <v>289</v>
      </c>
      <c r="I739" s="57">
        <f>VLOOKUP($A739,'BASE LOSS COSTS'!$AH$14:$AI$28,2,FALSE)</f>
        <v>2</v>
      </c>
      <c r="J739" s="57">
        <f>VLOOKUP($A739,'BASE LOSS COSTS'!$AK$14:$AL$28,2,FALSE)</f>
        <v>3</v>
      </c>
      <c r="K739" s="57">
        <f>VLOOKUP($A739,'BASE LOSS COSTS'!$AN$14:$AO$28,2,FALSE)</f>
        <v>5</v>
      </c>
      <c r="L739" s="57">
        <f>VLOOKUP($A739,'BASE LOSS COSTS'!$AQ$14:$AR$28,2,FALSE)</f>
        <v>9</v>
      </c>
      <c r="M739" s="49">
        <f>ROUND('LOSS COST BY TERRITORY AND ZIP'!$M739*VLOOKUP(TEXT(A739,"000"),'OFF-BALANCE FACTORS'!$B$2:$H$100,5),0)</f>
        <v>224</v>
      </c>
      <c r="N739" s="71">
        <f>VLOOKUP($A739,'BASE LOSS COSTS'!$AT$14:$AU$28,2,FALSE)</f>
        <v>0.62</v>
      </c>
      <c r="O739" s="71">
        <f>VLOOKUP($A739,'BASE LOSS COSTS'!$AW$14:$AX$28,2,FALSE)</f>
        <v>1.25</v>
      </c>
      <c r="P739" s="71">
        <f>VLOOKUP($A739,'BASE LOSS COSTS'!$AZ$14:$BA$28,2,FALSE)</f>
        <v>1.87</v>
      </c>
      <c r="Q739" s="49">
        <f>VLOOKUP(A739,'BASE LOSS COSTS'!$D$55:$E$69,2)</f>
        <v>8</v>
      </c>
      <c r="R739" s="49">
        <f>VLOOKUP(A739,'BASE LOSS COSTS'!$V$55:$W$69,2)</f>
        <v>6</v>
      </c>
      <c r="S739" s="57">
        <f>VLOOKUP(A739,'BASE LOSS COSTS'!$J$14:$K$28,2)</f>
        <v>375</v>
      </c>
      <c r="T739" s="49">
        <f>VLOOKUP(A739,'BASE LOSS COSTS'!$G$55:$H$69,2)</f>
        <v>6</v>
      </c>
      <c r="U739" s="57">
        <f>VLOOKUP(A739,'BASE LOSS COSTS'!$M$14:$N$28,2)</f>
        <v>1741</v>
      </c>
      <c r="V739" s="71">
        <f>VLOOKUP($A739,'BASE LOSS COSTS'!$BC$14:$BD$28,2,FALSE)</f>
        <v>1.26</v>
      </c>
      <c r="W739" s="71">
        <f>VLOOKUP($A739,'BASE LOSS COSTS'!$BF$14:$BG$28,2,FALSE)</f>
        <v>1.89</v>
      </c>
      <c r="X739" s="71">
        <f>VLOOKUP($A739,'BASE LOSS COSTS'!$BI$14:$BJ$28,2,FALSE)</f>
        <v>2.52</v>
      </c>
      <c r="Y739" s="57">
        <f>VLOOKUP(A739,'BASE LOSS COSTS'!$J$55:$K$69,2)</f>
        <v>13</v>
      </c>
      <c r="Z739" s="57">
        <f>VLOOKUP(A739,'BASE LOSS COSTS'!$Y$55:$Z$69,2)</f>
        <v>10</v>
      </c>
      <c r="AA739" s="57">
        <f>VLOOKUP(A739,'BASE LOSS COSTS'!$P$14:$Q$28,2)</f>
        <v>413</v>
      </c>
      <c r="AB739" s="71">
        <f>VLOOKUP($A739,'BASE LOSS COSTS'!$BL$14:$BM$28,2,FALSE)</f>
        <v>0.63</v>
      </c>
      <c r="AC739" s="71">
        <f>VLOOKUP($A739,'BASE LOSS COSTS'!$BO$14:$BP$28,2,FALSE)</f>
        <v>1.26</v>
      </c>
      <c r="AD739" s="71">
        <f>VLOOKUP($A739,'BASE LOSS COSTS'!$BR$14:$BS$28,2,FALSE)</f>
        <v>1.89</v>
      </c>
      <c r="AE739" s="57">
        <f>VLOOKUP(A739,'BASE LOSS COSTS'!$M$55:$N$69,2)</f>
        <v>1</v>
      </c>
      <c r="AF739" s="57">
        <f>VLOOKUP(A739,'BASE LOSS COSTS'!$S$14:$T$28,2)</f>
        <v>165</v>
      </c>
      <c r="AG739" s="71">
        <f>VLOOKUP($A739,'BASE LOSS COSTS'!$BU$14:$BV$28,2,FALSE)</f>
        <v>13.23</v>
      </c>
      <c r="AH739" s="71">
        <f>VLOOKUP($A739,'BASE LOSS COSTS'!$BX$14:$BY$28,2,FALSE)</f>
        <v>15.12</v>
      </c>
      <c r="AI739" s="71">
        <f>VLOOKUP($A739,'BASE LOSS COSTS'!$CA$14:$CB$28,2,FALSE)</f>
        <v>18.27</v>
      </c>
      <c r="AJ739" s="57">
        <f>VLOOKUP(A739,'BASE LOSS COSTS'!$P$55:$Q$69,2)</f>
        <v>1</v>
      </c>
      <c r="AK739" s="57">
        <f>VLOOKUP(A739,'BASE LOSS COSTS'!$V$14:$W$28,2)</f>
        <v>1368</v>
      </c>
      <c r="AL739" s="71">
        <f>VLOOKUP($A739,'BASE LOSS COSTS'!$CD$14:$CE$28,2,FALSE)</f>
        <v>39.06</v>
      </c>
      <c r="AM739" s="71">
        <f>VLOOKUP($A739,'BASE LOSS COSTS'!$CG$14:$CH$28,2,FALSE)</f>
        <v>44.1</v>
      </c>
      <c r="AN739" s="71">
        <f>VLOOKUP($A739,'BASE LOSS COSTS'!$CJ$14:$CK$28,2,FALSE)</f>
        <v>60.48</v>
      </c>
      <c r="AO739" s="57">
        <f>VLOOKUP(A739,'BASE LOSS COSTS'!$S$55:$T$69,2)</f>
        <v>12</v>
      </c>
      <c r="AP739" s="49">
        <f>ROUND('LOSS COST BY TERRITORY AND ZIP'!$AP739*VLOOKUP(TEXT(A739,"000"),'OFF-BALANCE FACTORS'!$B$2:$H$100,4),0)</f>
        <v>162</v>
      </c>
      <c r="AQ739" s="49">
        <f>ROUND('LOSS COST BY TERRITORY AND ZIP'!$AQ739*VLOOKUP(TEXT(A739,"000"),'OFF-BALANCE FACTORS'!$B$2:$H$100,4),0)</f>
        <v>140</v>
      </c>
      <c r="AR739" s="57">
        <f>VLOOKUP(A739,'BASE LOSS COSTS'!$G$35:$H$49,2)</f>
        <v>178</v>
      </c>
      <c r="AS739" s="57">
        <f>VLOOKUP(A739,'BASE LOSS COSTS'!$J$35:$K$49,2)</f>
        <v>178</v>
      </c>
      <c r="AT739" s="57">
        <f>VLOOKUP(A739,'BASE LOSS COSTS'!$M$35:$N$49,2)</f>
        <v>154</v>
      </c>
      <c r="AU739" s="57">
        <f>VLOOKUP(A739,'BASE LOSS COSTS'!$P$35:$Q$49,2)</f>
        <v>154</v>
      </c>
      <c r="AV739" s="57">
        <f>VLOOKUP(A739,'BASE LOSS COSTS'!$S$35:$T$49,2)</f>
        <v>81</v>
      </c>
      <c r="AW739" s="57">
        <f>VLOOKUP(A739,'BASE LOSS COSTS'!$V$35:$W$49,2)</f>
        <v>81</v>
      </c>
      <c r="AX739" s="57">
        <f>VLOOKUP(A739,'BASE LOSS COSTS'!$Y$35:$Z$49,2)</f>
        <v>70</v>
      </c>
      <c r="AY739" s="57">
        <f>VLOOKUP(A739,'BASE LOSS COSTS'!$AB$35:$AC$49,2)</f>
        <v>70</v>
      </c>
      <c r="AZ739" s="49">
        <f>ROUND('LOSS COST BY TERRITORY AND ZIP'!$AZ739*VLOOKUP(TEXT(A739,"000"),'OFF-BALANCE FACTORS'!$B$2:$H$100,3),0)</f>
        <v>244</v>
      </c>
      <c r="BA739" s="57">
        <f>VLOOKUP(A739,'BASE LOSS COSTS'!$AH$35:$AI$49,2)</f>
        <v>307</v>
      </c>
      <c r="BB739" s="57">
        <f>VLOOKUP(A739,'BASE LOSS COSTS'!$AK$35:$AL$49,2)</f>
        <v>307</v>
      </c>
      <c r="BC739" s="57">
        <f>VLOOKUP(A739,'BASE LOSS COSTS'!$AN$35:$AO$49,2)</f>
        <v>91</v>
      </c>
      <c r="BD739" s="57">
        <f>VLOOKUP(A739,'BASE LOSS COSTS'!$AQ$35:$AR$49,2)</f>
        <v>91</v>
      </c>
      <c r="BE739" s="49">
        <f>ROUND('LOSS COST BY TERRITORY AND ZIP'!$BE739*VLOOKUP(TEXT(A739,"000"),'OFF-BALANCE FACTORS'!$B$2:$H$100,7),0)</f>
        <v>156</v>
      </c>
      <c r="BF739" s="62">
        <f t="shared" si="11"/>
        <v>135</v>
      </c>
      <c r="BG739" s="49">
        <f>ROUND('LOSS COST BY TERRITORY AND ZIP'!$BG739*VLOOKUP(TEXT(A739,"000"),'OFF-BALANCE FACTORS'!$B$2:$H$100,6),0)</f>
        <v>321</v>
      </c>
      <c r="BH739" s="38"/>
      <c r="BI739" s="38"/>
      <c r="BJ739" s="38"/>
      <c r="BK739" s="38"/>
      <c r="BL739" s="38"/>
      <c r="BM739" s="38"/>
      <c r="BN739" s="38"/>
      <c r="BO739" s="38"/>
      <c r="BP739" s="38"/>
      <c r="BQ739" s="38"/>
      <c r="BR739" s="38"/>
      <c r="BS739" s="38"/>
      <c r="BT739" s="38"/>
      <c r="BU739" s="38"/>
      <c r="BV739" s="38"/>
      <c r="BW739" s="38"/>
      <c r="BX739" s="38"/>
      <c r="BY739" s="38"/>
      <c r="BZ739" s="38"/>
      <c r="CA739" s="38"/>
      <c r="CB739" s="38"/>
      <c r="CC739" s="38"/>
      <c r="CD739" s="38"/>
      <c r="CE739" s="38"/>
      <c r="CF739" s="39"/>
      <c r="CG739" s="39"/>
    </row>
    <row r="740" spans="1:85">
      <c r="A740" s="41">
        <v>131</v>
      </c>
      <c r="B740" s="41">
        <v>66215</v>
      </c>
      <c r="C740" s="49">
        <f>ROUND('LOSS COST BY TERRITORY AND ZIP'!$C740*VLOOKUP(TEXT(A740,"000"),'OFF-BALANCE FACTORS'!$B$2:$H$100,2),0)</f>
        <v>440</v>
      </c>
      <c r="D740" s="70">
        <f>VLOOKUP($A740,'BASE LOSS COSTS'!$Y$14:$Z$28,2,FALSE)</f>
        <v>0.63</v>
      </c>
      <c r="E740" s="70">
        <f>VLOOKUP($A740,'BASE LOSS COSTS'!$AB$14:$AC$28,2,FALSE)</f>
        <v>1.26</v>
      </c>
      <c r="F740" s="70">
        <f>VLOOKUP($A740,'BASE LOSS COSTS'!$AE$14:$AF$28,2,FALSE)</f>
        <v>1.89</v>
      </c>
      <c r="G740" s="49">
        <f>VLOOKUP(A740,'BASE LOSS COSTS'!$A$55:$B$69,2)</f>
        <v>2</v>
      </c>
      <c r="H740" s="49">
        <f>ROUND('LOSS COST BY TERRITORY AND ZIP'!$H740*VLOOKUP(TEXT(A740,"000"),'OFF-BALANCE FACTORS'!$B$2:$H$100,5),0)</f>
        <v>289</v>
      </c>
      <c r="I740" s="57">
        <f>VLOOKUP($A740,'BASE LOSS COSTS'!$AH$14:$AI$28,2,FALSE)</f>
        <v>2</v>
      </c>
      <c r="J740" s="57">
        <f>VLOOKUP($A740,'BASE LOSS COSTS'!$AK$14:$AL$28,2,FALSE)</f>
        <v>3</v>
      </c>
      <c r="K740" s="57">
        <f>VLOOKUP($A740,'BASE LOSS COSTS'!$AN$14:$AO$28,2,FALSE)</f>
        <v>5</v>
      </c>
      <c r="L740" s="57">
        <f>VLOOKUP($A740,'BASE LOSS COSTS'!$AQ$14:$AR$28,2,FALSE)</f>
        <v>9</v>
      </c>
      <c r="M740" s="49">
        <f>ROUND('LOSS COST BY TERRITORY AND ZIP'!$M740*VLOOKUP(TEXT(A740,"000"),'OFF-BALANCE FACTORS'!$B$2:$H$100,5),0)</f>
        <v>224</v>
      </c>
      <c r="N740" s="71">
        <f>VLOOKUP($A740,'BASE LOSS COSTS'!$AT$14:$AU$28,2,FALSE)</f>
        <v>0.62</v>
      </c>
      <c r="O740" s="71">
        <f>VLOOKUP($A740,'BASE LOSS COSTS'!$AW$14:$AX$28,2,FALSE)</f>
        <v>1.25</v>
      </c>
      <c r="P740" s="71">
        <f>VLOOKUP($A740,'BASE LOSS COSTS'!$AZ$14:$BA$28,2,FALSE)</f>
        <v>1.87</v>
      </c>
      <c r="Q740" s="49">
        <f>VLOOKUP(A740,'BASE LOSS COSTS'!$D$55:$E$69,2)</f>
        <v>8</v>
      </c>
      <c r="R740" s="49">
        <f>VLOOKUP(A740,'BASE LOSS COSTS'!$V$55:$W$69,2)</f>
        <v>6</v>
      </c>
      <c r="S740" s="57">
        <f>VLOOKUP(A740,'BASE LOSS COSTS'!$J$14:$K$28,2)</f>
        <v>375</v>
      </c>
      <c r="T740" s="49">
        <f>VLOOKUP(A740,'BASE LOSS COSTS'!$G$55:$H$69,2)</f>
        <v>6</v>
      </c>
      <c r="U740" s="57">
        <f>VLOOKUP(A740,'BASE LOSS COSTS'!$M$14:$N$28,2)</f>
        <v>1741</v>
      </c>
      <c r="V740" s="71">
        <f>VLOOKUP($A740,'BASE LOSS COSTS'!$BC$14:$BD$28,2,FALSE)</f>
        <v>1.26</v>
      </c>
      <c r="W740" s="71">
        <f>VLOOKUP($A740,'BASE LOSS COSTS'!$BF$14:$BG$28,2,FALSE)</f>
        <v>1.89</v>
      </c>
      <c r="X740" s="71">
        <f>VLOOKUP($A740,'BASE LOSS COSTS'!$BI$14:$BJ$28,2,FALSE)</f>
        <v>2.52</v>
      </c>
      <c r="Y740" s="57">
        <f>VLOOKUP(A740,'BASE LOSS COSTS'!$J$55:$K$69,2)</f>
        <v>13</v>
      </c>
      <c r="Z740" s="57">
        <f>VLOOKUP(A740,'BASE LOSS COSTS'!$Y$55:$Z$69,2)</f>
        <v>10</v>
      </c>
      <c r="AA740" s="57">
        <f>VLOOKUP(A740,'BASE LOSS COSTS'!$P$14:$Q$28,2)</f>
        <v>413</v>
      </c>
      <c r="AB740" s="71">
        <f>VLOOKUP($A740,'BASE LOSS COSTS'!$BL$14:$BM$28,2,FALSE)</f>
        <v>0.63</v>
      </c>
      <c r="AC740" s="71">
        <f>VLOOKUP($A740,'BASE LOSS COSTS'!$BO$14:$BP$28,2,FALSE)</f>
        <v>1.26</v>
      </c>
      <c r="AD740" s="71">
        <f>VLOOKUP($A740,'BASE LOSS COSTS'!$BR$14:$BS$28,2,FALSE)</f>
        <v>1.89</v>
      </c>
      <c r="AE740" s="57">
        <f>VLOOKUP(A740,'BASE LOSS COSTS'!$M$55:$N$69,2)</f>
        <v>1</v>
      </c>
      <c r="AF740" s="57">
        <f>VLOOKUP(A740,'BASE LOSS COSTS'!$S$14:$T$28,2)</f>
        <v>165</v>
      </c>
      <c r="AG740" s="71">
        <f>VLOOKUP($A740,'BASE LOSS COSTS'!$BU$14:$BV$28,2,FALSE)</f>
        <v>13.23</v>
      </c>
      <c r="AH740" s="71">
        <f>VLOOKUP($A740,'BASE LOSS COSTS'!$BX$14:$BY$28,2,FALSE)</f>
        <v>15.12</v>
      </c>
      <c r="AI740" s="71">
        <f>VLOOKUP($A740,'BASE LOSS COSTS'!$CA$14:$CB$28,2,FALSE)</f>
        <v>18.27</v>
      </c>
      <c r="AJ740" s="57">
        <f>VLOOKUP(A740,'BASE LOSS COSTS'!$P$55:$Q$69,2)</f>
        <v>1</v>
      </c>
      <c r="AK740" s="57">
        <f>VLOOKUP(A740,'BASE LOSS COSTS'!$V$14:$W$28,2)</f>
        <v>1368</v>
      </c>
      <c r="AL740" s="71">
        <f>VLOOKUP($A740,'BASE LOSS COSTS'!$CD$14:$CE$28,2,FALSE)</f>
        <v>39.06</v>
      </c>
      <c r="AM740" s="71">
        <f>VLOOKUP($A740,'BASE LOSS COSTS'!$CG$14:$CH$28,2,FALSE)</f>
        <v>44.1</v>
      </c>
      <c r="AN740" s="71">
        <f>VLOOKUP($A740,'BASE LOSS COSTS'!$CJ$14:$CK$28,2,FALSE)</f>
        <v>60.48</v>
      </c>
      <c r="AO740" s="57">
        <f>VLOOKUP(A740,'BASE LOSS COSTS'!$S$55:$T$69,2)</f>
        <v>12</v>
      </c>
      <c r="AP740" s="49">
        <f>ROUND('LOSS COST BY TERRITORY AND ZIP'!$AP740*VLOOKUP(TEXT(A740,"000"),'OFF-BALANCE FACTORS'!$B$2:$H$100,4),0)</f>
        <v>162</v>
      </c>
      <c r="AQ740" s="49">
        <f>ROUND('LOSS COST BY TERRITORY AND ZIP'!$AQ740*VLOOKUP(TEXT(A740,"000"),'OFF-BALANCE FACTORS'!$B$2:$H$100,4),0)</f>
        <v>140</v>
      </c>
      <c r="AR740" s="57">
        <f>VLOOKUP(A740,'BASE LOSS COSTS'!$G$35:$H$49,2)</f>
        <v>178</v>
      </c>
      <c r="AS740" s="57">
        <f>VLOOKUP(A740,'BASE LOSS COSTS'!$J$35:$K$49,2)</f>
        <v>178</v>
      </c>
      <c r="AT740" s="57">
        <f>VLOOKUP(A740,'BASE LOSS COSTS'!$M$35:$N$49,2)</f>
        <v>154</v>
      </c>
      <c r="AU740" s="57">
        <f>VLOOKUP(A740,'BASE LOSS COSTS'!$P$35:$Q$49,2)</f>
        <v>154</v>
      </c>
      <c r="AV740" s="57">
        <f>VLOOKUP(A740,'BASE LOSS COSTS'!$S$35:$T$49,2)</f>
        <v>81</v>
      </c>
      <c r="AW740" s="57">
        <f>VLOOKUP(A740,'BASE LOSS COSTS'!$V$35:$W$49,2)</f>
        <v>81</v>
      </c>
      <c r="AX740" s="57">
        <f>VLOOKUP(A740,'BASE LOSS COSTS'!$Y$35:$Z$49,2)</f>
        <v>70</v>
      </c>
      <c r="AY740" s="57">
        <f>VLOOKUP(A740,'BASE LOSS COSTS'!$AB$35:$AC$49,2)</f>
        <v>70</v>
      </c>
      <c r="AZ740" s="49">
        <f>ROUND('LOSS COST BY TERRITORY AND ZIP'!$AZ740*VLOOKUP(TEXT(A740,"000"),'OFF-BALANCE FACTORS'!$B$2:$H$100,3),0)</f>
        <v>244</v>
      </c>
      <c r="BA740" s="57">
        <f>VLOOKUP(A740,'BASE LOSS COSTS'!$AH$35:$AI$49,2)</f>
        <v>307</v>
      </c>
      <c r="BB740" s="57">
        <f>VLOOKUP(A740,'BASE LOSS COSTS'!$AK$35:$AL$49,2)</f>
        <v>307</v>
      </c>
      <c r="BC740" s="57">
        <f>VLOOKUP(A740,'BASE LOSS COSTS'!$AN$35:$AO$49,2)</f>
        <v>91</v>
      </c>
      <c r="BD740" s="57">
        <f>VLOOKUP(A740,'BASE LOSS COSTS'!$AQ$35:$AR$49,2)</f>
        <v>91</v>
      </c>
      <c r="BE740" s="49">
        <f>ROUND('LOSS COST BY TERRITORY AND ZIP'!$BE740*VLOOKUP(TEXT(A740,"000"),'OFF-BALANCE FACTORS'!$B$2:$H$100,7),0)</f>
        <v>156</v>
      </c>
      <c r="BF740" s="62">
        <f t="shared" si="11"/>
        <v>135</v>
      </c>
      <c r="BG740" s="49">
        <f>ROUND('LOSS COST BY TERRITORY AND ZIP'!$BG740*VLOOKUP(TEXT(A740,"000"),'OFF-BALANCE FACTORS'!$B$2:$H$100,6),0)</f>
        <v>321</v>
      </c>
      <c r="BH740" s="38"/>
      <c r="BI740" s="38"/>
      <c r="BJ740" s="38"/>
      <c r="BK740" s="38"/>
      <c r="BL740" s="38"/>
      <c r="BM740" s="38"/>
      <c r="BN740" s="38"/>
      <c r="BO740" s="38"/>
      <c r="BP740" s="38"/>
      <c r="BQ740" s="38"/>
      <c r="BR740" s="38"/>
      <c r="BS740" s="38"/>
      <c r="BT740" s="38"/>
      <c r="BU740" s="38"/>
      <c r="BV740" s="38"/>
      <c r="BW740" s="38"/>
      <c r="BX740" s="38"/>
      <c r="BY740" s="38"/>
      <c r="BZ740" s="38"/>
      <c r="CA740" s="38"/>
      <c r="CB740" s="38"/>
      <c r="CC740" s="38"/>
      <c r="CD740" s="38"/>
      <c r="CE740" s="38"/>
      <c r="CF740" s="39"/>
      <c r="CG740" s="39"/>
    </row>
    <row r="741" spans="1:85">
      <c r="A741" s="41">
        <v>131</v>
      </c>
      <c r="B741" s="41">
        <v>66217</v>
      </c>
      <c r="C741" s="49">
        <f>ROUND('LOSS COST BY TERRITORY AND ZIP'!$C741*VLOOKUP(TEXT(A741,"000"),'OFF-BALANCE FACTORS'!$B$2:$H$100,2),0)</f>
        <v>440</v>
      </c>
      <c r="D741" s="70">
        <f>VLOOKUP($A741,'BASE LOSS COSTS'!$Y$14:$Z$28,2,FALSE)</f>
        <v>0.63</v>
      </c>
      <c r="E741" s="70">
        <f>VLOOKUP($A741,'BASE LOSS COSTS'!$AB$14:$AC$28,2,FALSE)</f>
        <v>1.26</v>
      </c>
      <c r="F741" s="70">
        <f>VLOOKUP($A741,'BASE LOSS COSTS'!$AE$14:$AF$28,2,FALSE)</f>
        <v>1.89</v>
      </c>
      <c r="G741" s="49">
        <f>VLOOKUP(A741,'BASE LOSS COSTS'!$A$55:$B$69,2)</f>
        <v>2</v>
      </c>
      <c r="H741" s="49">
        <f>ROUND('LOSS COST BY TERRITORY AND ZIP'!$H741*VLOOKUP(TEXT(A741,"000"),'OFF-BALANCE FACTORS'!$B$2:$H$100,5),0)</f>
        <v>289</v>
      </c>
      <c r="I741" s="57">
        <f>VLOOKUP($A741,'BASE LOSS COSTS'!$AH$14:$AI$28,2,FALSE)</f>
        <v>2</v>
      </c>
      <c r="J741" s="57">
        <f>VLOOKUP($A741,'BASE LOSS COSTS'!$AK$14:$AL$28,2,FALSE)</f>
        <v>3</v>
      </c>
      <c r="K741" s="57">
        <f>VLOOKUP($A741,'BASE LOSS COSTS'!$AN$14:$AO$28,2,FALSE)</f>
        <v>5</v>
      </c>
      <c r="L741" s="57">
        <f>VLOOKUP($A741,'BASE LOSS COSTS'!$AQ$14:$AR$28,2,FALSE)</f>
        <v>9</v>
      </c>
      <c r="M741" s="49">
        <f>ROUND('LOSS COST BY TERRITORY AND ZIP'!$M741*VLOOKUP(TEXT(A741,"000"),'OFF-BALANCE FACTORS'!$B$2:$H$100,5),0)</f>
        <v>224</v>
      </c>
      <c r="N741" s="71">
        <f>VLOOKUP($A741,'BASE LOSS COSTS'!$AT$14:$AU$28,2,FALSE)</f>
        <v>0.62</v>
      </c>
      <c r="O741" s="71">
        <f>VLOOKUP($A741,'BASE LOSS COSTS'!$AW$14:$AX$28,2,FALSE)</f>
        <v>1.25</v>
      </c>
      <c r="P741" s="71">
        <f>VLOOKUP($A741,'BASE LOSS COSTS'!$AZ$14:$BA$28,2,FALSE)</f>
        <v>1.87</v>
      </c>
      <c r="Q741" s="49">
        <f>VLOOKUP(A741,'BASE LOSS COSTS'!$D$55:$E$69,2)</f>
        <v>8</v>
      </c>
      <c r="R741" s="49">
        <f>VLOOKUP(A741,'BASE LOSS COSTS'!$V$55:$W$69,2)</f>
        <v>6</v>
      </c>
      <c r="S741" s="57">
        <f>VLOOKUP(A741,'BASE LOSS COSTS'!$J$14:$K$28,2)</f>
        <v>375</v>
      </c>
      <c r="T741" s="49">
        <f>VLOOKUP(A741,'BASE LOSS COSTS'!$G$55:$H$69,2)</f>
        <v>6</v>
      </c>
      <c r="U741" s="57">
        <f>VLOOKUP(A741,'BASE LOSS COSTS'!$M$14:$N$28,2)</f>
        <v>1741</v>
      </c>
      <c r="V741" s="71">
        <f>VLOOKUP($A741,'BASE LOSS COSTS'!$BC$14:$BD$28,2,FALSE)</f>
        <v>1.26</v>
      </c>
      <c r="W741" s="71">
        <f>VLOOKUP($A741,'BASE LOSS COSTS'!$BF$14:$BG$28,2,FALSE)</f>
        <v>1.89</v>
      </c>
      <c r="X741" s="71">
        <f>VLOOKUP($A741,'BASE LOSS COSTS'!$BI$14:$BJ$28,2,FALSE)</f>
        <v>2.52</v>
      </c>
      <c r="Y741" s="57">
        <f>VLOOKUP(A741,'BASE LOSS COSTS'!$J$55:$K$69,2)</f>
        <v>13</v>
      </c>
      <c r="Z741" s="57">
        <f>VLOOKUP(A741,'BASE LOSS COSTS'!$Y$55:$Z$69,2)</f>
        <v>10</v>
      </c>
      <c r="AA741" s="57">
        <f>VLOOKUP(A741,'BASE LOSS COSTS'!$P$14:$Q$28,2)</f>
        <v>413</v>
      </c>
      <c r="AB741" s="71">
        <f>VLOOKUP($A741,'BASE LOSS COSTS'!$BL$14:$BM$28,2,FALSE)</f>
        <v>0.63</v>
      </c>
      <c r="AC741" s="71">
        <f>VLOOKUP($A741,'BASE LOSS COSTS'!$BO$14:$BP$28,2,FALSE)</f>
        <v>1.26</v>
      </c>
      <c r="AD741" s="71">
        <f>VLOOKUP($A741,'BASE LOSS COSTS'!$BR$14:$BS$28,2,FALSE)</f>
        <v>1.89</v>
      </c>
      <c r="AE741" s="57">
        <f>VLOOKUP(A741,'BASE LOSS COSTS'!$M$55:$N$69,2)</f>
        <v>1</v>
      </c>
      <c r="AF741" s="57">
        <f>VLOOKUP(A741,'BASE LOSS COSTS'!$S$14:$T$28,2)</f>
        <v>165</v>
      </c>
      <c r="AG741" s="71">
        <f>VLOOKUP($A741,'BASE LOSS COSTS'!$BU$14:$BV$28,2,FALSE)</f>
        <v>13.23</v>
      </c>
      <c r="AH741" s="71">
        <f>VLOOKUP($A741,'BASE LOSS COSTS'!$BX$14:$BY$28,2,FALSE)</f>
        <v>15.12</v>
      </c>
      <c r="AI741" s="71">
        <f>VLOOKUP($A741,'BASE LOSS COSTS'!$CA$14:$CB$28,2,FALSE)</f>
        <v>18.27</v>
      </c>
      <c r="AJ741" s="57">
        <f>VLOOKUP(A741,'BASE LOSS COSTS'!$P$55:$Q$69,2)</f>
        <v>1</v>
      </c>
      <c r="AK741" s="57">
        <f>VLOOKUP(A741,'BASE LOSS COSTS'!$V$14:$W$28,2)</f>
        <v>1368</v>
      </c>
      <c r="AL741" s="71">
        <f>VLOOKUP($A741,'BASE LOSS COSTS'!$CD$14:$CE$28,2,FALSE)</f>
        <v>39.06</v>
      </c>
      <c r="AM741" s="71">
        <f>VLOOKUP($A741,'BASE LOSS COSTS'!$CG$14:$CH$28,2,FALSE)</f>
        <v>44.1</v>
      </c>
      <c r="AN741" s="71">
        <f>VLOOKUP($A741,'BASE LOSS COSTS'!$CJ$14:$CK$28,2,FALSE)</f>
        <v>60.48</v>
      </c>
      <c r="AO741" s="57">
        <f>VLOOKUP(A741,'BASE LOSS COSTS'!$S$55:$T$69,2)</f>
        <v>12</v>
      </c>
      <c r="AP741" s="49">
        <f>ROUND('LOSS COST BY TERRITORY AND ZIP'!$AP741*VLOOKUP(TEXT(A741,"000"),'OFF-BALANCE FACTORS'!$B$2:$H$100,4),0)</f>
        <v>162</v>
      </c>
      <c r="AQ741" s="49">
        <f>ROUND('LOSS COST BY TERRITORY AND ZIP'!$AQ741*VLOOKUP(TEXT(A741,"000"),'OFF-BALANCE FACTORS'!$B$2:$H$100,4),0)</f>
        <v>140</v>
      </c>
      <c r="AR741" s="57">
        <f>VLOOKUP(A741,'BASE LOSS COSTS'!$G$35:$H$49,2)</f>
        <v>178</v>
      </c>
      <c r="AS741" s="57">
        <f>VLOOKUP(A741,'BASE LOSS COSTS'!$J$35:$K$49,2)</f>
        <v>178</v>
      </c>
      <c r="AT741" s="57">
        <f>VLOOKUP(A741,'BASE LOSS COSTS'!$M$35:$N$49,2)</f>
        <v>154</v>
      </c>
      <c r="AU741" s="57">
        <f>VLOOKUP(A741,'BASE LOSS COSTS'!$P$35:$Q$49,2)</f>
        <v>154</v>
      </c>
      <c r="AV741" s="57">
        <f>VLOOKUP(A741,'BASE LOSS COSTS'!$S$35:$T$49,2)</f>
        <v>81</v>
      </c>
      <c r="AW741" s="57">
        <f>VLOOKUP(A741,'BASE LOSS COSTS'!$V$35:$W$49,2)</f>
        <v>81</v>
      </c>
      <c r="AX741" s="57">
        <f>VLOOKUP(A741,'BASE LOSS COSTS'!$Y$35:$Z$49,2)</f>
        <v>70</v>
      </c>
      <c r="AY741" s="57">
        <f>VLOOKUP(A741,'BASE LOSS COSTS'!$AB$35:$AC$49,2)</f>
        <v>70</v>
      </c>
      <c r="AZ741" s="49">
        <f>ROUND('LOSS COST BY TERRITORY AND ZIP'!$AZ741*VLOOKUP(TEXT(A741,"000"),'OFF-BALANCE FACTORS'!$B$2:$H$100,3),0)</f>
        <v>244</v>
      </c>
      <c r="BA741" s="57">
        <f>VLOOKUP(A741,'BASE LOSS COSTS'!$AH$35:$AI$49,2)</f>
        <v>307</v>
      </c>
      <c r="BB741" s="57">
        <f>VLOOKUP(A741,'BASE LOSS COSTS'!$AK$35:$AL$49,2)</f>
        <v>307</v>
      </c>
      <c r="BC741" s="57">
        <f>VLOOKUP(A741,'BASE LOSS COSTS'!$AN$35:$AO$49,2)</f>
        <v>91</v>
      </c>
      <c r="BD741" s="57">
        <f>VLOOKUP(A741,'BASE LOSS COSTS'!$AQ$35:$AR$49,2)</f>
        <v>91</v>
      </c>
      <c r="BE741" s="49">
        <f>ROUND('LOSS COST BY TERRITORY AND ZIP'!$BE741*VLOOKUP(TEXT(A741,"000"),'OFF-BALANCE FACTORS'!$B$2:$H$100,7),0)</f>
        <v>156</v>
      </c>
      <c r="BF741" s="62">
        <f t="shared" si="11"/>
        <v>135</v>
      </c>
      <c r="BG741" s="49">
        <f>ROUND('LOSS COST BY TERRITORY AND ZIP'!$BG741*VLOOKUP(TEXT(A741,"000"),'OFF-BALANCE FACTORS'!$B$2:$H$100,6),0)</f>
        <v>321</v>
      </c>
      <c r="BH741" s="38"/>
      <c r="BI741" s="38"/>
      <c r="BJ741" s="38"/>
      <c r="BK741" s="38"/>
      <c r="BL741" s="38"/>
      <c r="BM741" s="38"/>
      <c r="BN741" s="38"/>
      <c r="BO741" s="38"/>
      <c r="BP741" s="38"/>
      <c r="BQ741" s="38"/>
      <c r="BR741" s="38"/>
      <c r="BS741" s="38"/>
      <c r="BT741" s="38"/>
      <c r="BU741" s="38"/>
      <c r="BV741" s="38"/>
      <c r="BW741" s="38"/>
      <c r="BX741" s="38"/>
      <c r="BY741" s="38"/>
      <c r="BZ741" s="38"/>
      <c r="CA741" s="38"/>
      <c r="CB741" s="38"/>
      <c r="CC741" s="38"/>
      <c r="CD741" s="38"/>
      <c r="CE741" s="38"/>
      <c r="CF741" s="39"/>
      <c r="CG741" s="39"/>
    </row>
    <row r="742" spans="1:85">
      <c r="A742" s="41">
        <v>131</v>
      </c>
      <c r="B742" s="41">
        <v>66218</v>
      </c>
      <c r="C742" s="49">
        <f>ROUND('LOSS COST BY TERRITORY AND ZIP'!$C742*VLOOKUP(TEXT(A742,"000"),'OFF-BALANCE FACTORS'!$B$2:$H$100,2),0)</f>
        <v>440</v>
      </c>
      <c r="D742" s="70">
        <f>VLOOKUP($A742,'BASE LOSS COSTS'!$Y$14:$Z$28,2,FALSE)</f>
        <v>0.63</v>
      </c>
      <c r="E742" s="70">
        <f>VLOOKUP($A742,'BASE LOSS COSTS'!$AB$14:$AC$28,2,FALSE)</f>
        <v>1.26</v>
      </c>
      <c r="F742" s="70">
        <f>VLOOKUP($A742,'BASE LOSS COSTS'!$AE$14:$AF$28,2,FALSE)</f>
        <v>1.89</v>
      </c>
      <c r="G742" s="49">
        <f>VLOOKUP(A742,'BASE LOSS COSTS'!$A$55:$B$69,2)</f>
        <v>2</v>
      </c>
      <c r="H742" s="49">
        <f>ROUND('LOSS COST BY TERRITORY AND ZIP'!$H742*VLOOKUP(TEXT(A742,"000"),'OFF-BALANCE FACTORS'!$B$2:$H$100,5),0)</f>
        <v>289</v>
      </c>
      <c r="I742" s="57">
        <f>VLOOKUP($A742,'BASE LOSS COSTS'!$AH$14:$AI$28,2,FALSE)</f>
        <v>2</v>
      </c>
      <c r="J742" s="57">
        <f>VLOOKUP($A742,'BASE LOSS COSTS'!$AK$14:$AL$28,2,FALSE)</f>
        <v>3</v>
      </c>
      <c r="K742" s="57">
        <f>VLOOKUP($A742,'BASE LOSS COSTS'!$AN$14:$AO$28,2,FALSE)</f>
        <v>5</v>
      </c>
      <c r="L742" s="57">
        <f>VLOOKUP($A742,'BASE LOSS COSTS'!$AQ$14:$AR$28,2,FALSE)</f>
        <v>9</v>
      </c>
      <c r="M742" s="49">
        <f>ROUND('LOSS COST BY TERRITORY AND ZIP'!$M742*VLOOKUP(TEXT(A742,"000"),'OFF-BALANCE FACTORS'!$B$2:$H$100,5),0)</f>
        <v>224</v>
      </c>
      <c r="N742" s="71">
        <f>VLOOKUP($A742,'BASE LOSS COSTS'!$AT$14:$AU$28,2,FALSE)</f>
        <v>0.62</v>
      </c>
      <c r="O742" s="71">
        <f>VLOOKUP($A742,'BASE LOSS COSTS'!$AW$14:$AX$28,2,FALSE)</f>
        <v>1.25</v>
      </c>
      <c r="P742" s="71">
        <f>VLOOKUP($A742,'BASE LOSS COSTS'!$AZ$14:$BA$28,2,FALSE)</f>
        <v>1.87</v>
      </c>
      <c r="Q742" s="49">
        <f>VLOOKUP(A742,'BASE LOSS COSTS'!$D$55:$E$69,2)</f>
        <v>8</v>
      </c>
      <c r="R742" s="49">
        <f>VLOOKUP(A742,'BASE LOSS COSTS'!$V$55:$W$69,2)</f>
        <v>6</v>
      </c>
      <c r="S742" s="57">
        <f>VLOOKUP(A742,'BASE LOSS COSTS'!$J$14:$K$28,2)</f>
        <v>375</v>
      </c>
      <c r="T742" s="49">
        <f>VLOOKUP(A742,'BASE LOSS COSTS'!$G$55:$H$69,2)</f>
        <v>6</v>
      </c>
      <c r="U742" s="57">
        <f>VLOOKUP(A742,'BASE LOSS COSTS'!$M$14:$N$28,2)</f>
        <v>1741</v>
      </c>
      <c r="V742" s="71">
        <f>VLOOKUP($A742,'BASE LOSS COSTS'!$BC$14:$BD$28,2,FALSE)</f>
        <v>1.26</v>
      </c>
      <c r="W742" s="71">
        <f>VLOOKUP($A742,'BASE LOSS COSTS'!$BF$14:$BG$28,2,FALSE)</f>
        <v>1.89</v>
      </c>
      <c r="X742" s="71">
        <f>VLOOKUP($A742,'BASE LOSS COSTS'!$BI$14:$BJ$28,2,FALSE)</f>
        <v>2.52</v>
      </c>
      <c r="Y742" s="57">
        <f>VLOOKUP(A742,'BASE LOSS COSTS'!$J$55:$K$69,2)</f>
        <v>13</v>
      </c>
      <c r="Z742" s="57">
        <f>VLOOKUP(A742,'BASE LOSS COSTS'!$Y$55:$Z$69,2)</f>
        <v>10</v>
      </c>
      <c r="AA742" s="57">
        <f>VLOOKUP(A742,'BASE LOSS COSTS'!$P$14:$Q$28,2)</f>
        <v>413</v>
      </c>
      <c r="AB742" s="71">
        <f>VLOOKUP($A742,'BASE LOSS COSTS'!$BL$14:$BM$28,2,FALSE)</f>
        <v>0.63</v>
      </c>
      <c r="AC742" s="71">
        <f>VLOOKUP($A742,'BASE LOSS COSTS'!$BO$14:$BP$28,2,FALSE)</f>
        <v>1.26</v>
      </c>
      <c r="AD742" s="71">
        <f>VLOOKUP($A742,'BASE LOSS COSTS'!$BR$14:$BS$28,2,FALSE)</f>
        <v>1.89</v>
      </c>
      <c r="AE742" s="57">
        <f>VLOOKUP(A742,'BASE LOSS COSTS'!$M$55:$N$69,2)</f>
        <v>1</v>
      </c>
      <c r="AF742" s="57">
        <f>VLOOKUP(A742,'BASE LOSS COSTS'!$S$14:$T$28,2)</f>
        <v>165</v>
      </c>
      <c r="AG742" s="71">
        <f>VLOOKUP($A742,'BASE LOSS COSTS'!$BU$14:$BV$28,2,FALSE)</f>
        <v>13.23</v>
      </c>
      <c r="AH742" s="71">
        <f>VLOOKUP($A742,'BASE LOSS COSTS'!$BX$14:$BY$28,2,FALSE)</f>
        <v>15.12</v>
      </c>
      <c r="AI742" s="71">
        <f>VLOOKUP($A742,'BASE LOSS COSTS'!$CA$14:$CB$28,2,FALSE)</f>
        <v>18.27</v>
      </c>
      <c r="AJ742" s="57">
        <f>VLOOKUP(A742,'BASE LOSS COSTS'!$P$55:$Q$69,2)</f>
        <v>1</v>
      </c>
      <c r="AK742" s="57">
        <f>VLOOKUP(A742,'BASE LOSS COSTS'!$V$14:$W$28,2)</f>
        <v>1368</v>
      </c>
      <c r="AL742" s="71">
        <f>VLOOKUP($A742,'BASE LOSS COSTS'!$CD$14:$CE$28,2,FALSE)</f>
        <v>39.06</v>
      </c>
      <c r="AM742" s="71">
        <f>VLOOKUP($A742,'BASE LOSS COSTS'!$CG$14:$CH$28,2,FALSE)</f>
        <v>44.1</v>
      </c>
      <c r="AN742" s="71">
        <f>VLOOKUP($A742,'BASE LOSS COSTS'!$CJ$14:$CK$28,2,FALSE)</f>
        <v>60.48</v>
      </c>
      <c r="AO742" s="57">
        <f>VLOOKUP(A742,'BASE LOSS COSTS'!$S$55:$T$69,2)</f>
        <v>12</v>
      </c>
      <c r="AP742" s="49">
        <f>ROUND('LOSS COST BY TERRITORY AND ZIP'!$AP742*VLOOKUP(TEXT(A742,"000"),'OFF-BALANCE FACTORS'!$B$2:$H$100,4),0)</f>
        <v>162</v>
      </c>
      <c r="AQ742" s="49">
        <f>ROUND('LOSS COST BY TERRITORY AND ZIP'!$AQ742*VLOOKUP(TEXT(A742,"000"),'OFF-BALANCE FACTORS'!$B$2:$H$100,4),0)</f>
        <v>140</v>
      </c>
      <c r="AR742" s="57">
        <f>VLOOKUP(A742,'BASE LOSS COSTS'!$G$35:$H$49,2)</f>
        <v>178</v>
      </c>
      <c r="AS742" s="57">
        <f>VLOOKUP(A742,'BASE LOSS COSTS'!$J$35:$K$49,2)</f>
        <v>178</v>
      </c>
      <c r="AT742" s="57">
        <f>VLOOKUP(A742,'BASE LOSS COSTS'!$M$35:$N$49,2)</f>
        <v>154</v>
      </c>
      <c r="AU742" s="57">
        <f>VLOOKUP(A742,'BASE LOSS COSTS'!$P$35:$Q$49,2)</f>
        <v>154</v>
      </c>
      <c r="AV742" s="57">
        <f>VLOOKUP(A742,'BASE LOSS COSTS'!$S$35:$T$49,2)</f>
        <v>81</v>
      </c>
      <c r="AW742" s="57">
        <f>VLOOKUP(A742,'BASE LOSS COSTS'!$V$35:$W$49,2)</f>
        <v>81</v>
      </c>
      <c r="AX742" s="57">
        <f>VLOOKUP(A742,'BASE LOSS COSTS'!$Y$35:$Z$49,2)</f>
        <v>70</v>
      </c>
      <c r="AY742" s="57">
        <f>VLOOKUP(A742,'BASE LOSS COSTS'!$AB$35:$AC$49,2)</f>
        <v>70</v>
      </c>
      <c r="AZ742" s="49">
        <f>ROUND('LOSS COST BY TERRITORY AND ZIP'!$AZ742*VLOOKUP(TEXT(A742,"000"),'OFF-BALANCE FACTORS'!$B$2:$H$100,3),0)</f>
        <v>244</v>
      </c>
      <c r="BA742" s="57">
        <f>VLOOKUP(A742,'BASE LOSS COSTS'!$AH$35:$AI$49,2)</f>
        <v>307</v>
      </c>
      <c r="BB742" s="57">
        <f>VLOOKUP(A742,'BASE LOSS COSTS'!$AK$35:$AL$49,2)</f>
        <v>307</v>
      </c>
      <c r="BC742" s="57">
        <f>VLOOKUP(A742,'BASE LOSS COSTS'!$AN$35:$AO$49,2)</f>
        <v>91</v>
      </c>
      <c r="BD742" s="57">
        <f>VLOOKUP(A742,'BASE LOSS COSTS'!$AQ$35:$AR$49,2)</f>
        <v>91</v>
      </c>
      <c r="BE742" s="49">
        <f>ROUND('LOSS COST BY TERRITORY AND ZIP'!$BE742*VLOOKUP(TEXT(A742,"000"),'OFF-BALANCE FACTORS'!$B$2:$H$100,7),0)</f>
        <v>156</v>
      </c>
      <c r="BF742" s="62">
        <f t="shared" si="11"/>
        <v>135</v>
      </c>
      <c r="BG742" s="49">
        <f>ROUND('LOSS COST BY TERRITORY AND ZIP'!$BG742*VLOOKUP(TEXT(A742,"000"),'OFF-BALANCE FACTORS'!$B$2:$H$100,6),0)</f>
        <v>321</v>
      </c>
      <c r="BH742" s="38"/>
      <c r="BI742" s="38"/>
      <c r="BJ742" s="38"/>
      <c r="BK742" s="38"/>
      <c r="BL742" s="38"/>
      <c r="BM742" s="38"/>
      <c r="BN742" s="38"/>
      <c r="BO742" s="38"/>
      <c r="BP742" s="38"/>
      <c r="BQ742" s="38"/>
      <c r="BR742" s="38"/>
      <c r="BS742" s="38"/>
      <c r="BT742" s="38"/>
      <c r="BU742" s="38"/>
      <c r="BV742" s="38"/>
      <c r="BW742" s="38"/>
      <c r="BX742" s="38"/>
      <c r="BY742" s="38"/>
      <c r="BZ742" s="38"/>
      <c r="CA742" s="38"/>
      <c r="CB742" s="38"/>
      <c r="CC742" s="38"/>
      <c r="CD742" s="38"/>
      <c r="CE742" s="38"/>
      <c r="CF742" s="39"/>
      <c r="CG742" s="39"/>
    </row>
    <row r="743" spans="1:85">
      <c r="A743" s="41">
        <v>131</v>
      </c>
      <c r="B743" s="41">
        <v>66219</v>
      </c>
      <c r="C743" s="49">
        <f>ROUND('LOSS COST BY TERRITORY AND ZIP'!$C743*VLOOKUP(TEXT(A743,"000"),'OFF-BALANCE FACTORS'!$B$2:$H$100,2),0)</f>
        <v>440</v>
      </c>
      <c r="D743" s="70">
        <f>VLOOKUP($A743,'BASE LOSS COSTS'!$Y$14:$Z$28,2,FALSE)</f>
        <v>0.63</v>
      </c>
      <c r="E743" s="70">
        <f>VLOOKUP($A743,'BASE LOSS COSTS'!$AB$14:$AC$28,2,FALSE)</f>
        <v>1.26</v>
      </c>
      <c r="F743" s="70">
        <f>VLOOKUP($A743,'BASE LOSS COSTS'!$AE$14:$AF$28,2,FALSE)</f>
        <v>1.89</v>
      </c>
      <c r="G743" s="49">
        <f>VLOOKUP(A743,'BASE LOSS COSTS'!$A$55:$B$69,2)</f>
        <v>2</v>
      </c>
      <c r="H743" s="49">
        <f>ROUND('LOSS COST BY TERRITORY AND ZIP'!$H743*VLOOKUP(TEXT(A743,"000"),'OFF-BALANCE FACTORS'!$B$2:$H$100,5),0)</f>
        <v>289</v>
      </c>
      <c r="I743" s="57">
        <f>VLOOKUP($A743,'BASE LOSS COSTS'!$AH$14:$AI$28,2,FALSE)</f>
        <v>2</v>
      </c>
      <c r="J743" s="57">
        <f>VLOOKUP($A743,'BASE LOSS COSTS'!$AK$14:$AL$28,2,FALSE)</f>
        <v>3</v>
      </c>
      <c r="K743" s="57">
        <f>VLOOKUP($A743,'BASE LOSS COSTS'!$AN$14:$AO$28,2,FALSE)</f>
        <v>5</v>
      </c>
      <c r="L743" s="57">
        <f>VLOOKUP($A743,'BASE LOSS COSTS'!$AQ$14:$AR$28,2,FALSE)</f>
        <v>9</v>
      </c>
      <c r="M743" s="49">
        <f>ROUND('LOSS COST BY TERRITORY AND ZIP'!$M743*VLOOKUP(TEXT(A743,"000"),'OFF-BALANCE FACTORS'!$B$2:$H$100,5),0)</f>
        <v>224</v>
      </c>
      <c r="N743" s="71">
        <f>VLOOKUP($A743,'BASE LOSS COSTS'!$AT$14:$AU$28,2,FALSE)</f>
        <v>0.62</v>
      </c>
      <c r="O743" s="71">
        <f>VLOOKUP($A743,'BASE LOSS COSTS'!$AW$14:$AX$28,2,FALSE)</f>
        <v>1.25</v>
      </c>
      <c r="P743" s="71">
        <f>VLOOKUP($A743,'BASE LOSS COSTS'!$AZ$14:$BA$28,2,FALSE)</f>
        <v>1.87</v>
      </c>
      <c r="Q743" s="49">
        <f>VLOOKUP(A743,'BASE LOSS COSTS'!$D$55:$E$69,2)</f>
        <v>8</v>
      </c>
      <c r="R743" s="49">
        <f>VLOOKUP(A743,'BASE LOSS COSTS'!$V$55:$W$69,2)</f>
        <v>6</v>
      </c>
      <c r="S743" s="57">
        <f>VLOOKUP(A743,'BASE LOSS COSTS'!$J$14:$K$28,2)</f>
        <v>375</v>
      </c>
      <c r="T743" s="49">
        <f>VLOOKUP(A743,'BASE LOSS COSTS'!$G$55:$H$69,2)</f>
        <v>6</v>
      </c>
      <c r="U743" s="57">
        <f>VLOOKUP(A743,'BASE LOSS COSTS'!$M$14:$N$28,2)</f>
        <v>1741</v>
      </c>
      <c r="V743" s="71">
        <f>VLOOKUP($A743,'BASE LOSS COSTS'!$BC$14:$BD$28,2,FALSE)</f>
        <v>1.26</v>
      </c>
      <c r="W743" s="71">
        <f>VLOOKUP($A743,'BASE LOSS COSTS'!$BF$14:$BG$28,2,FALSE)</f>
        <v>1.89</v>
      </c>
      <c r="X743" s="71">
        <f>VLOOKUP($A743,'BASE LOSS COSTS'!$BI$14:$BJ$28,2,FALSE)</f>
        <v>2.52</v>
      </c>
      <c r="Y743" s="57">
        <f>VLOOKUP(A743,'BASE LOSS COSTS'!$J$55:$K$69,2)</f>
        <v>13</v>
      </c>
      <c r="Z743" s="57">
        <f>VLOOKUP(A743,'BASE LOSS COSTS'!$Y$55:$Z$69,2)</f>
        <v>10</v>
      </c>
      <c r="AA743" s="57">
        <f>VLOOKUP(A743,'BASE LOSS COSTS'!$P$14:$Q$28,2)</f>
        <v>413</v>
      </c>
      <c r="AB743" s="71">
        <f>VLOOKUP($A743,'BASE LOSS COSTS'!$BL$14:$BM$28,2,FALSE)</f>
        <v>0.63</v>
      </c>
      <c r="AC743" s="71">
        <f>VLOOKUP($A743,'BASE LOSS COSTS'!$BO$14:$BP$28,2,FALSE)</f>
        <v>1.26</v>
      </c>
      <c r="AD743" s="71">
        <f>VLOOKUP($A743,'BASE LOSS COSTS'!$BR$14:$BS$28,2,FALSE)</f>
        <v>1.89</v>
      </c>
      <c r="AE743" s="57">
        <f>VLOOKUP(A743,'BASE LOSS COSTS'!$M$55:$N$69,2)</f>
        <v>1</v>
      </c>
      <c r="AF743" s="57">
        <f>VLOOKUP(A743,'BASE LOSS COSTS'!$S$14:$T$28,2)</f>
        <v>165</v>
      </c>
      <c r="AG743" s="71">
        <f>VLOOKUP($A743,'BASE LOSS COSTS'!$BU$14:$BV$28,2,FALSE)</f>
        <v>13.23</v>
      </c>
      <c r="AH743" s="71">
        <f>VLOOKUP($A743,'BASE LOSS COSTS'!$BX$14:$BY$28,2,FALSE)</f>
        <v>15.12</v>
      </c>
      <c r="AI743" s="71">
        <f>VLOOKUP($A743,'BASE LOSS COSTS'!$CA$14:$CB$28,2,FALSE)</f>
        <v>18.27</v>
      </c>
      <c r="AJ743" s="57">
        <f>VLOOKUP(A743,'BASE LOSS COSTS'!$P$55:$Q$69,2)</f>
        <v>1</v>
      </c>
      <c r="AK743" s="57">
        <f>VLOOKUP(A743,'BASE LOSS COSTS'!$V$14:$W$28,2)</f>
        <v>1368</v>
      </c>
      <c r="AL743" s="71">
        <f>VLOOKUP($A743,'BASE LOSS COSTS'!$CD$14:$CE$28,2,FALSE)</f>
        <v>39.06</v>
      </c>
      <c r="AM743" s="71">
        <f>VLOOKUP($A743,'BASE LOSS COSTS'!$CG$14:$CH$28,2,FALSE)</f>
        <v>44.1</v>
      </c>
      <c r="AN743" s="71">
        <f>VLOOKUP($A743,'BASE LOSS COSTS'!$CJ$14:$CK$28,2,FALSE)</f>
        <v>60.48</v>
      </c>
      <c r="AO743" s="57">
        <f>VLOOKUP(A743,'BASE LOSS COSTS'!$S$55:$T$69,2)</f>
        <v>12</v>
      </c>
      <c r="AP743" s="49">
        <f>ROUND('LOSS COST BY TERRITORY AND ZIP'!$AP743*VLOOKUP(TEXT(A743,"000"),'OFF-BALANCE FACTORS'!$B$2:$H$100,4),0)</f>
        <v>162</v>
      </c>
      <c r="AQ743" s="49">
        <f>ROUND('LOSS COST BY TERRITORY AND ZIP'!$AQ743*VLOOKUP(TEXT(A743,"000"),'OFF-BALANCE FACTORS'!$B$2:$H$100,4),0)</f>
        <v>140</v>
      </c>
      <c r="AR743" s="57">
        <f>VLOOKUP(A743,'BASE LOSS COSTS'!$G$35:$H$49,2)</f>
        <v>178</v>
      </c>
      <c r="AS743" s="57">
        <f>VLOOKUP(A743,'BASE LOSS COSTS'!$J$35:$K$49,2)</f>
        <v>178</v>
      </c>
      <c r="AT743" s="57">
        <f>VLOOKUP(A743,'BASE LOSS COSTS'!$M$35:$N$49,2)</f>
        <v>154</v>
      </c>
      <c r="AU743" s="57">
        <f>VLOOKUP(A743,'BASE LOSS COSTS'!$P$35:$Q$49,2)</f>
        <v>154</v>
      </c>
      <c r="AV743" s="57">
        <f>VLOOKUP(A743,'BASE LOSS COSTS'!$S$35:$T$49,2)</f>
        <v>81</v>
      </c>
      <c r="AW743" s="57">
        <f>VLOOKUP(A743,'BASE LOSS COSTS'!$V$35:$W$49,2)</f>
        <v>81</v>
      </c>
      <c r="AX743" s="57">
        <f>VLOOKUP(A743,'BASE LOSS COSTS'!$Y$35:$Z$49,2)</f>
        <v>70</v>
      </c>
      <c r="AY743" s="57">
        <f>VLOOKUP(A743,'BASE LOSS COSTS'!$AB$35:$AC$49,2)</f>
        <v>70</v>
      </c>
      <c r="AZ743" s="49">
        <f>ROUND('LOSS COST BY TERRITORY AND ZIP'!$AZ743*VLOOKUP(TEXT(A743,"000"),'OFF-BALANCE FACTORS'!$B$2:$H$100,3),0)</f>
        <v>244</v>
      </c>
      <c r="BA743" s="57">
        <f>VLOOKUP(A743,'BASE LOSS COSTS'!$AH$35:$AI$49,2)</f>
        <v>307</v>
      </c>
      <c r="BB743" s="57">
        <f>VLOOKUP(A743,'BASE LOSS COSTS'!$AK$35:$AL$49,2)</f>
        <v>307</v>
      </c>
      <c r="BC743" s="57">
        <f>VLOOKUP(A743,'BASE LOSS COSTS'!$AN$35:$AO$49,2)</f>
        <v>91</v>
      </c>
      <c r="BD743" s="57">
        <f>VLOOKUP(A743,'BASE LOSS COSTS'!$AQ$35:$AR$49,2)</f>
        <v>91</v>
      </c>
      <c r="BE743" s="49">
        <f>ROUND('LOSS COST BY TERRITORY AND ZIP'!$BE743*VLOOKUP(TEXT(A743,"000"),'OFF-BALANCE FACTORS'!$B$2:$H$100,7),0)</f>
        <v>156</v>
      </c>
      <c r="BF743" s="62">
        <f t="shared" si="11"/>
        <v>135</v>
      </c>
      <c r="BG743" s="49">
        <f>ROUND('LOSS COST BY TERRITORY AND ZIP'!$BG743*VLOOKUP(TEXT(A743,"000"),'OFF-BALANCE FACTORS'!$B$2:$H$100,6),0)</f>
        <v>321</v>
      </c>
      <c r="BH743" s="38"/>
      <c r="BI743" s="38"/>
      <c r="BJ743" s="38"/>
      <c r="BK743" s="38"/>
      <c r="BL743" s="38"/>
      <c r="BM743" s="38"/>
      <c r="BN743" s="38"/>
      <c r="BO743" s="38"/>
      <c r="BP743" s="38"/>
      <c r="BQ743" s="38"/>
      <c r="BR743" s="38"/>
      <c r="BS743" s="38"/>
      <c r="BT743" s="38"/>
      <c r="BU743" s="38"/>
      <c r="BV743" s="38"/>
      <c r="BW743" s="38"/>
      <c r="BX743" s="38"/>
      <c r="BY743" s="38"/>
      <c r="BZ743" s="38"/>
      <c r="CA743" s="38"/>
      <c r="CB743" s="38"/>
      <c r="CC743" s="38"/>
      <c r="CD743" s="38"/>
      <c r="CE743" s="38"/>
      <c r="CF743" s="39"/>
      <c r="CG743" s="39"/>
    </row>
    <row r="744" spans="1:85">
      <c r="A744" s="41">
        <v>131</v>
      </c>
      <c r="B744" s="41">
        <v>66220</v>
      </c>
      <c r="C744" s="49">
        <f>ROUND('LOSS COST BY TERRITORY AND ZIP'!$C744*VLOOKUP(TEXT(A744,"000"),'OFF-BALANCE FACTORS'!$B$2:$H$100,2),0)</f>
        <v>440</v>
      </c>
      <c r="D744" s="70">
        <f>VLOOKUP($A744,'BASE LOSS COSTS'!$Y$14:$Z$28,2,FALSE)</f>
        <v>0.63</v>
      </c>
      <c r="E744" s="70">
        <f>VLOOKUP($A744,'BASE LOSS COSTS'!$AB$14:$AC$28,2,FALSE)</f>
        <v>1.26</v>
      </c>
      <c r="F744" s="70">
        <f>VLOOKUP($A744,'BASE LOSS COSTS'!$AE$14:$AF$28,2,FALSE)</f>
        <v>1.89</v>
      </c>
      <c r="G744" s="49">
        <f>VLOOKUP(A744,'BASE LOSS COSTS'!$A$55:$B$69,2)</f>
        <v>2</v>
      </c>
      <c r="H744" s="49">
        <f>ROUND('LOSS COST BY TERRITORY AND ZIP'!$H744*VLOOKUP(TEXT(A744,"000"),'OFF-BALANCE FACTORS'!$B$2:$H$100,5),0)</f>
        <v>289</v>
      </c>
      <c r="I744" s="57">
        <f>VLOOKUP($A744,'BASE LOSS COSTS'!$AH$14:$AI$28,2,FALSE)</f>
        <v>2</v>
      </c>
      <c r="J744" s="57">
        <f>VLOOKUP($A744,'BASE LOSS COSTS'!$AK$14:$AL$28,2,FALSE)</f>
        <v>3</v>
      </c>
      <c r="K744" s="57">
        <f>VLOOKUP($A744,'BASE LOSS COSTS'!$AN$14:$AO$28,2,FALSE)</f>
        <v>5</v>
      </c>
      <c r="L744" s="57">
        <f>VLOOKUP($A744,'BASE LOSS COSTS'!$AQ$14:$AR$28,2,FALSE)</f>
        <v>9</v>
      </c>
      <c r="M744" s="49">
        <f>ROUND('LOSS COST BY TERRITORY AND ZIP'!$M744*VLOOKUP(TEXT(A744,"000"),'OFF-BALANCE FACTORS'!$B$2:$H$100,5),0)</f>
        <v>224</v>
      </c>
      <c r="N744" s="71">
        <f>VLOOKUP($A744,'BASE LOSS COSTS'!$AT$14:$AU$28,2,FALSE)</f>
        <v>0.62</v>
      </c>
      <c r="O744" s="71">
        <f>VLOOKUP($A744,'BASE LOSS COSTS'!$AW$14:$AX$28,2,FALSE)</f>
        <v>1.25</v>
      </c>
      <c r="P744" s="71">
        <f>VLOOKUP($A744,'BASE LOSS COSTS'!$AZ$14:$BA$28,2,FALSE)</f>
        <v>1.87</v>
      </c>
      <c r="Q744" s="49">
        <f>VLOOKUP(A744,'BASE LOSS COSTS'!$D$55:$E$69,2)</f>
        <v>8</v>
      </c>
      <c r="R744" s="49">
        <f>VLOOKUP(A744,'BASE LOSS COSTS'!$V$55:$W$69,2)</f>
        <v>6</v>
      </c>
      <c r="S744" s="57">
        <f>VLOOKUP(A744,'BASE LOSS COSTS'!$J$14:$K$28,2)</f>
        <v>375</v>
      </c>
      <c r="T744" s="49">
        <f>VLOOKUP(A744,'BASE LOSS COSTS'!$G$55:$H$69,2)</f>
        <v>6</v>
      </c>
      <c r="U744" s="57">
        <f>VLOOKUP(A744,'BASE LOSS COSTS'!$M$14:$N$28,2)</f>
        <v>1741</v>
      </c>
      <c r="V744" s="71">
        <f>VLOOKUP($A744,'BASE LOSS COSTS'!$BC$14:$BD$28,2,FALSE)</f>
        <v>1.26</v>
      </c>
      <c r="W744" s="71">
        <f>VLOOKUP($A744,'BASE LOSS COSTS'!$BF$14:$BG$28,2,FALSE)</f>
        <v>1.89</v>
      </c>
      <c r="X744" s="71">
        <f>VLOOKUP($A744,'BASE LOSS COSTS'!$BI$14:$BJ$28,2,FALSE)</f>
        <v>2.52</v>
      </c>
      <c r="Y744" s="57">
        <f>VLOOKUP(A744,'BASE LOSS COSTS'!$J$55:$K$69,2)</f>
        <v>13</v>
      </c>
      <c r="Z744" s="57">
        <f>VLOOKUP(A744,'BASE LOSS COSTS'!$Y$55:$Z$69,2)</f>
        <v>10</v>
      </c>
      <c r="AA744" s="57">
        <f>VLOOKUP(A744,'BASE LOSS COSTS'!$P$14:$Q$28,2)</f>
        <v>413</v>
      </c>
      <c r="AB744" s="71">
        <f>VLOOKUP($A744,'BASE LOSS COSTS'!$BL$14:$BM$28,2,FALSE)</f>
        <v>0.63</v>
      </c>
      <c r="AC744" s="71">
        <f>VLOOKUP($A744,'BASE LOSS COSTS'!$BO$14:$BP$28,2,FALSE)</f>
        <v>1.26</v>
      </c>
      <c r="AD744" s="71">
        <f>VLOOKUP($A744,'BASE LOSS COSTS'!$BR$14:$BS$28,2,FALSE)</f>
        <v>1.89</v>
      </c>
      <c r="AE744" s="57">
        <f>VLOOKUP(A744,'BASE LOSS COSTS'!$M$55:$N$69,2)</f>
        <v>1</v>
      </c>
      <c r="AF744" s="57">
        <f>VLOOKUP(A744,'BASE LOSS COSTS'!$S$14:$T$28,2)</f>
        <v>165</v>
      </c>
      <c r="AG744" s="71">
        <f>VLOOKUP($A744,'BASE LOSS COSTS'!$BU$14:$BV$28,2,FALSE)</f>
        <v>13.23</v>
      </c>
      <c r="AH744" s="71">
        <f>VLOOKUP($A744,'BASE LOSS COSTS'!$BX$14:$BY$28,2,FALSE)</f>
        <v>15.12</v>
      </c>
      <c r="AI744" s="71">
        <f>VLOOKUP($A744,'BASE LOSS COSTS'!$CA$14:$CB$28,2,FALSE)</f>
        <v>18.27</v>
      </c>
      <c r="AJ744" s="57">
        <f>VLOOKUP(A744,'BASE LOSS COSTS'!$P$55:$Q$69,2)</f>
        <v>1</v>
      </c>
      <c r="AK744" s="57">
        <f>VLOOKUP(A744,'BASE LOSS COSTS'!$V$14:$W$28,2)</f>
        <v>1368</v>
      </c>
      <c r="AL744" s="71">
        <f>VLOOKUP($A744,'BASE LOSS COSTS'!$CD$14:$CE$28,2,FALSE)</f>
        <v>39.06</v>
      </c>
      <c r="AM744" s="71">
        <f>VLOOKUP($A744,'BASE LOSS COSTS'!$CG$14:$CH$28,2,FALSE)</f>
        <v>44.1</v>
      </c>
      <c r="AN744" s="71">
        <f>VLOOKUP($A744,'BASE LOSS COSTS'!$CJ$14:$CK$28,2,FALSE)</f>
        <v>60.48</v>
      </c>
      <c r="AO744" s="57">
        <f>VLOOKUP(A744,'BASE LOSS COSTS'!$S$55:$T$69,2)</f>
        <v>12</v>
      </c>
      <c r="AP744" s="49">
        <f>ROUND('LOSS COST BY TERRITORY AND ZIP'!$AP744*VLOOKUP(TEXT(A744,"000"),'OFF-BALANCE FACTORS'!$B$2:$H$100,4),0)</f>
        <v>162</v>
      </c>
      <c r="AQ744" s="49">
        <f>ROUND('LOSS COST BY TERRITORY AND ZIP'!$AQ744*VLOOKUP(TEXT(A744,"000"),'OFF-BALANCE FACTORS'!$B$2:$H$100,4),0)</f>
        <v>140</v>
      </c>
      <c r="AR744" s="57">
        <f>VLOOKUP(A744,'BASE LOSS COSTS'!$G$35:$H$49,2)</f>
        <v>178</v>
      </c>
      <c r="AS744" s="57">
        <f>VLOOKUP(A744,'BASE LOSS COSTS'!$J$35:$K$49,2)</f>
        <v>178</v>
      </c>
      <c r="AT744" s="57">
        <f>VLOOKUP(A744,'BASE LOSS COSTS'!$M$35:$N$49,2)</f>
        <v>154</v>
      </c>
      <c r="AU744" s="57">
        <f>VLOOKUP(A744,'BASE LOSS COSTS'!$P$35:$Q$49,2)</f>
        <v>154</v>
      </c>
      <c r="AV744" s="57">
        <f>VLOOKUP(A744,'BASE LOSS COSTS'!$S$35:$T$49,2)</f>
        <v>81</v>
      </c>
      <c r="AW744" s="57">
        <f>VLOOKUP(A744,'BASE LOSS COSTS'!$V$35:$W$49,2)</f>
        <v>81</v>
      </c>
      <c r="AX744" s="57">
        <f>VLOOKUP(A744,'BASE LOSS COSTS'!$Y$35:$Z$49,2)</f>
        <v>70</v>
      </c>
      <c r="AY744" s="57">
        <f>VLOOKUP(A744,'BASE LOSS COSTS'!$AB$35:$AC$49,2)</f>
        <v>70</v>
      </c>
      <c r="AZ744" s="49">
        <f>ROUND('LOSS COST BY TERRITORY AND ZIP'!$AZ744*VLOOKUP(TEXT(A744,"000"),'OFF-BALANCE FACTORS'!$B$2:$H$100,3),0)</f>
        <v>244</v>
      </c>
      <c r="BA744" s="57">
        <f>VLOOKUP(A744,'BASE LOSS COSTS'!$AH$35:$AI$49,2)</f>
        <v>307</v>
      </c>
      <c r="BB744" s="57">
        <f>VLOOKUP(A744,'BASE LOSS COSTS'!$AK$35:$AL$49,2)</f>
        <v>307</v>
      </c>
      <c r="BC744" s="57">
        <f>VLOOKUP(A744,'BASE LOSS COSTS'!$AN$35:$AO$49,2)</f>
        <v>91</v>
      </c>
      <c r="BD744" s="57">
        <f>VLOOKUP(A744,'BASE LOSS COSTS'!$AQ$35:$AR$49,2)</f>
        <v>91</v>
      </c>
      <c r="BE744" s="49">
        <f>ROUND('LOSS COST BY TERRITORY AND ZIP'!$BE744*VLOOKUP(TEXT(A744,"000"),'OFF-BALANCE FACTORS'!$B$2:$H$100,7),0)</f>
        <v>156</v>
      </c>
      <c r="BF744" s="62">
        <f t="shared" si="11"/>
        <v>135</v>
      </c>
      <c r="BG744" s="49">
        <f>ROUND('LOSS COST BY TERRITORY AND ZIP'!$BG744*VLOOKUP(TEXT(A744,"000"),'OFF-BALANCE FACTORS'!$B$2:$H$100,6),0)</f>
        <v>321</v>
      </c>
      <c r="BH744" s="38"/>
      <c r="BI744" s="38"/>
      <c r="BJ744" s="38"/>
      <c r="BK744" s="38"/>
      <c r="BL744" s="38"/>
      <c r="BM744" s="38"/>
      <c r="BN744" s="38"/>
      <c r="BO744" s="38"/>
      <c r="BP744" s="38"/>
      <c r="BQ744" s="38"/>
      <c r="BR744" s="38"/>
      <c r="BS744" s="38"/>
      <c r="BT744" s="38"/>
      <c r="BU744" s="38"/>
      <c r="BV744" s="38"/>
      <c r="BW744" s="38"/>
      <c r="BX744" s="38"/>
      <c r="BY744" s="38"/>
      <c r="BZ744" s="38"/>
      <c r="CA744" s="38"/>
      <c r="CB744" s="38"/>
      <c r="CC744" s="38"/>
      <c r="CD744" s="38"/>
      <c r="CE744" s="38"/>
      <c r="CF744" s="39"/>
      <c r="CG744" s="39"/>
    </row>
    <row r="745" spans="1:85">
      <c r="A745" s="41">
        <v>131</v>
      </c>
      <c r="B745" s="41">
        <v>66221</v>
      </c>
      <c r="C745" s="49">
        <f>ROUND('LOSS COST BY TERRITORY AND ZIP'!$C745*VLOOKUP(TEXT(A745,"000"),'OFF-BALANCE FACTORS'!$B$2:$H$100,2),0)</f>
        <v>440</v>
      </c>
      <c r="D745" s="70">
        <f>VLOOKUP($A745,'BASE LOSS COSTS'!$Y$14:$Z$28,2,FALSE)</f>
        <v>0.63</v>
      </c>
      <c r="E745" s="70">
        <f>VLOOKUP($A745,'BASE LOSS COSTS'!$AB$14:$AC$28,2,FALSE)</f>
        <v>1.26</v>
      </c>
      <c r="F745" s="70">
        <f>VLOOKUP($A745,'BASE LOSS COSTS'!$AE$14:$AF$28,2,FALSE)</f>
        <v>1.89</v>
      </c>
      <c r="G745" s="49">
        <f>VLOOKUP(A745,'BASE LOSS COSTS'!$A$55:$B$69,2)</f>
        <v>2</v>
      </c>
      <c r="H745" s="49">
        <f>ROUND('LOSS COST BY TERRITORY AND ZIP'!$H745*VLOOKUP(TEXT(A745,"000"),'OFF-BALANCE FACTORS'!$B$2:$H$100,5),0)</f>
        <v>289</v>
      </c>
      <c r="I745" s="57">
        <f>VLOOKUP($A745,'BASE LOSS COSTS'!$AH$14:$AI$28,2,FALSE)</f>
        <v>2</v>
      </c>
      <c r="J745" s="57">
        <f>VLOOKUP($A745,'BASE LOSS COSTS'!$AK$14:$AL$28,2,FALSE)</f>
        <v>3</v>
      </c>
      <c r="K745" s="57">
        <f>VLOOKUP($A745,'BASE LOSS COSTS'!$AN$14:$AO$28,2,FALSE)</f>
        <v>5</v>
      </c>
      <c r="L745" s="57">
        <f>VLOOKUP($A745,'BASE LOSS COSTS'!$AQ$14:$AR$28,2,FALSE)</f>
        <v>9</v>
      </c>
      <c r="M745" s="49">
        <f>ROUND('LOSS COST BY TERRITORY AND ZIP'!$M745*VLOOKUP(TEXT(A745,"000"),'OFF-BALANCE FACTORS'!$B$2:$H$100,5),0)</f>
        <v>224</v>
      </c>
      <c r="N745" s="71">
        <f>VLOOKUP($A745,'BASE LOSS COSTS'!$AT$14:$AU$28,2,FALSE)</f>
        <v>0.62</v>
      </c>
      <c r="O745" s="71">
        <f>VLOOKUP($A745,'BASE LOSS COSTS'!$AW$14:$AX$28,2,FALSE)</f>
        <v>1.25</v>
      </c>
      <c r="P745" s="71">
        <f>VLOOKUP($A745,'BASE LOSS COSTS'!$AZ$14:$BA$28,2,FALSE)</f>
        <v>1.87</v>
      </c>
      <c r="Q745" s="49">
        <f>VLOOKUP(A745,'BASE LOSS COSTS'!$D$55:$E$69,2)</f>
        <v>8</v>
      </c>
      <c r="R745" s="49">
        <f>VLOOKUP(A745,'BASE LOSS COSTS'!$V$55:$W$69,2)</f>
        <v>6</v>
      </c>
      <c r="S745" s="57">
        <f>VLOOKUP(A745,'BASE LOSS COSTS'!$J$14:$K$28,2)</f>
        <v>375</v>
      </c>
      <c r="T745" s="49">
        <f>VLOOKUP(A745,'BASE LOSS COSTS'!$G$55:$H$69,2)</f>
        <v>6</v>
      </c>
      <c r="U745" s="57">
        <f>VLOOKUP(A745,'BASE LOSS COSTS'!$M$14:$N$28,2)</f>
        <v>1741</v>
      </c>
      <c r="V745" s="71">
        <f>VLOOKUP($A745,'BASE LOSS COSTS'!$BC$14:$BD$28,2,FALSE)</f>
        <v>1.26</v>
      </c>
      <c r="W745" s="71">
        <f>VLOOKUP($A745,'BASE LOSS COSTS'!$BF$14:$BG$28,2,FALSE)</f>
        <v>1.89</v>
      </c>
      <c r="X745" s="71">
        <f>VLOOKUP($A745,'BASE LOSS COSTS'!$BI$14:$BJ$28,2,FALSE)</f>
        <v>2.52</v>
      </c>
      <c r="Y745" s="57">
        <f>VLOOKUP(A745,'BASE LOSS COSTS'!$J$55:$K$69,2)</f>
        <v>13</v>
      </c>
      <c r="Z745" s="57">
        <f>VLOOKUP(A745,'BASE LOSS COSTS'!$Y$55:$Z$69,2)</f>
        <v>10</v>
      </c>
      <c r="AA745" s="57">
        <f>VLOOKUP(A745,'BASE LOSS COSTS'!$P$14:$Q$28,2)</f>
        <v>413</v>
      </c>
      <c r="AB745" s="71">
        <f>VLOOKUP($A745,'BASE LOSS COSTS'!$BL$14:$BM$28,2,FALSE)</f>
        <v>0.63</v>
      </c>
      <c r="AC745" s="71">
        <f>VLOOKUP($A745,'BASE LOSS COSTS'!$BO$14:$BP$28,2,FALSE)</f>
        <v>1.26</v>
      </c>
      <c r="AD745" s="71">
        <f>VLOOKUP($A745,'BASE LOSS COSTS'!$BR$14:$BS$28,2,FALSE)</f>
        <v>1.89</v>
      </c>
      <c r="AE745" s="57">
        <f>VLOOKUP(A745,'BASE LOSS COSTS'!$M$55:$N$69,2)</f>
        <v>1</v>
      </c>
      <c r="AF745" s="57">
        <f>VLOOKUP(A745,'BASE LOSS COSTS'!$S$14:$T$28,2)</f>
        <v>165</v>
      </c>
      <c r="AG745" s="71">
        <f>VLOOKUP($A745,'BASE LOSS COSTS'!$BU$14:$BV$28,2,FALSE)</f>
        <v>13.23</v>
      </c>
      <c r="AH745" s="71">
        <f>VLOOKUP($A745,'BASE LOSS COSTS'!$BX$14:$BY$28,2,FALSE)</f>
        <v>15.12</v>
      </c>
      <c r="AI745" s="71">
        <f>VLOOKUP($A745,'BASE LOSS COSTS'!$CA$14:$CB$28,2,FALSE)</f>
        <v>18.27</v>
      </c>
      <c r="AJ745" s="57">
        <f>VLOOKUP(A745,'BASE LOSS COSTS'!$P$55:$Q$69,2)</f>
        <v>1</v>
      </c>
      <c r="AK745" s="57">
        <f>VLOOKUP(A745,'BASE LOSS COSTS'!$V$14:$W$28,2)</f>
        <v>1368</v>
      </c>
      <c r="AL745" s="71">
        <f>VLOOKUP($A745,'BASE LOSS COSTS'!$CD$14:$CE$28,2,FALSE)</f>
        <v>39.06</v>
      </c>
      <c r="AM745" s="71">
        <f>VLOOKUP($A745,'BASE LOSS COSTS'!$CG$14:$CH$28,2,FALSE)</f>
        <v>44.1</v>
      </c>
      <c r="AN745" s="71">
        <f>VLOOKUP($A745,'BASE LOSS COSTS'!$CJ$14:$CK$28,2,FALSE)</f>
        <v>60.48</v>
      </c>
      <c r="AO745" s="57">
        <f>VLOOKUP(A745,'BASE LOSS COSTS'!$S$55:$T$69,2)</f>
        <v>12</v>
      </c>
      <c r="AP745" s="49">
        <f>ROUND('LOSS COST BY TERRITORY AND ZIP'!$AP745*VLOOKUP(TEXT(A745,"000"),'OFF-BALANCE FACTORS'!$B$2:$H$100,4),0)</f>
        <v>162</v>
      </c>
      <c r="AQ745" s="49">
        <f>ROUND('LOSS COST BY TERRITORY AND ZIP'!$AQ745*VLOOKUP(TEXT(A745,"000"),'OFF-BALANCE FACTORS'!$B$2:$H$100,4),0)</f>
        <v>140</v>
      </c>
      <c r="AR745" s="57">
        <f>VLOOKUP(A745,'BASE LOSS COSTS'!$G$35:$H$49,2)</f>
        <v>178</v>
      </c>
      <c r="AS745" s="57">
        <f>VLOOKUP(A745,'BASE LOSS COSTS'!$J$35:$K$49,2)</f>
        <v>178</v>
      </c>
      <c r="AT745" s="57">
        <f>VLOOKUP(A745,'BASE LOSS COSTS'!$M$35:$N$49,2)</f>
        <v>154</v>
      </c>
      <c r="AU745" s="57">
        <f>VLOOKUP(A745,'BASE LOSS COSTS'!$P$35:$Q$49,2)</f>
        <v>154</v>
      </c>
      <c r="AV745" s="57">
        <f>VLOOKUP(A745,'BASE LOSS COSTS'!$S$35:$T$49,2)</f>
        <v>81</v>
      </c>
      <c r="AW745" s="57">
        <f>VLOOKUP(A745,'BASE LOSS COSTS'!$V$35:$W$49,2)</f>
        <v>81</v>
      </c>
      <c r="AX745" s="57">
        <f>VLOOKUP(A745,'BASE LOSS COSTS'!$Y$35:$Z$49,2)</f>
        <v>70</v>
      </c>
      <c r="AY745" s="57">
        <f>VLOOKUP(A745,'BASE LOSS COSTS'!$AB$35:$AC$49,2)</f>
        <v>70</v>
      </c>
      <c r="AZ745" s="49">
        <f>ROUND('LOSS COST BY TERRITORY AND ZIP'!$AZ745*VLOOKUP(TEXT(A745,"000"),'OFF-BALANCE FACTORS'!$B$2:$H$100,3),0)</f>
        <v>244</v>
      </c>
      <c r="BA745" s="57">
        <f>VLOOKUP(A745,'BASE LOSS COSTS'!$AH$35:$AI$49,2)</f>
        <v>307</v>
      </c>
      <c r="BB745" s="57">
        <f>VLOOKUP(A745,'BASE LOSS COSTS'!$AK$35:$AL$49,2)</f>
        <v>307</v>
      </c>
      <c r="BC745" s="57">
        <f>VLOOKUP(A745,'BASE LOSS COSTS'!$AN$35:$AO$49,2)</f>
        <v>91</v>
      </c>
      <c r="BD745" s="57">
        <f>VLOOKUP(A745,'BASE LOSS COSTS'!$AQ$35:$AR$49,2)</f>
        <v>91</v>
      </c>
      <c r="BE745" s="49">
        <f>ROUND('LOSS COST BY TERRITORY AND ZIP'!$BE745*VLOOKUP(TEXT(A745,"000"),'OFF-BALANCE FACTORS'!$B$2:$H$100,7),0)</f>
        <v>156</v>
      </c>
      <c r="BF745" s="62">
        <f t="shared" si="11"/>
        <v>135</v>
      </c>
      <c r="BG745" s="49">
        <f>ROUND('LOSS COST BY TERRITORY AND ZIP'!$BG745*VLOOKUP(TEXT(A745,"000"),'OFF-BALANCE FACTORS'!$B$2:$H$100,6),0)</f>
        <v>321</v>
      </c>
      <c r="BH745" s="38"/>
      <c r="BI745" s="38"/>
      <c r="BJ745" s="38"/>
      <c r="BK745" s="38"/>
      <c r="BL745" s="38"/>
      <c r="BM745" s="38"/>
      <c r="BN745" s="38"/>
      <c r="BO745" s="38"/>
      <c r="BP745" s="38"/>
      <c r="BQ745" s="38"/>
      <c r="BR745" s="38"/>
      <c r="BS745" s="38"/>
      <c r="BT745" s="38"/>
      <c r="BU745" s="38"/>
      <c r="BV745" s="38"/>
      <c r="BW745" s="38"/>
      <c r="BX745" s="38"/>
      <c r="BY745" s="38"/>
      <c r="BZ745" s="38"/>
      <c r="CA745" s="38"/>
      <c r="CB745" s="38"/>
      <c r="CC745" s="38"/>
      <c r="CD745" s="38"/>
      <c r="CE745" s="38"/>
      <c r="CF745" s="39"/>
      <c r="CG745" s="39"/>
    </row>
    <row r="746" spans="1:85">
      <c r="A746" s="41">
        <v>131</v>
      </c>
      <c r="B746" s="41">
        <v>66223</v>
      </c>
      <c r="C746" s="49">
        <f>ROUND('LOSS COST BY TERRITORY AND ZIP'!$C746*VLOOKUP(TEXT(A746,"000"),'OFF-BALANCE FACTORS'!$B$2:$H$100,2),0)</f>
        <v>440</v>
      </c>
      <c r="D746" s="70">
        <f>VLOOKUP($A746,'BASE LOSS COSTS'!$Y$14:$Z$28,2,FALSE)</f>
        <v>0.63</v>
      </c>
      <c r="E746" s="70">
        <f>VLOOKUP($A746,'BASE LOSS COSTS'!$AB$14:$AC$28,2,FALSE)</f>
        <v>1.26</v>
      </c>
      <c r="F746" s="70">
        <f>VLOOKUP($A746,'BASE LOSS COSTS'!$AE$14:$AF$28,2,FALSE)</f>
        <v>1.89</v>
      </c>
      <c r="G746" s="49">
        <f>VLOOKUP(A746,'BASE LOSS COSTS'!$A$55:$B$69,2)</f>
        <v>2</v>
      </c>
      <c r="H746" s="49">
        <f>ROUND('LOSS COST BY TERRITORY AND ZIP'!$H746*VLOOKUP(TEXT(A746,"000"),'OFF-BALANCE FACTORS'!$B$2:$H$100,5),0)</f>
        <v>289</v>
      </c>
      <c r="I746" s="57">
        <f>VLOOKUP($A746,'BASE LOSS COSTS'!$AH$14:$AI$28,2,FALSE)</f>
        <v>2</v>
      </c>
      <c r="J746" s="57">
        <f>VLOOKUP($A746,'BASE LOSS COSTS'!$AK$14:$AL$28,2,FALSE)</f>
        <v>3</v>
      </c>
      <c r="K746" s="57">
        <f>VLOOKUP($A746,'BASE LOSS COSTS'!$AN$14:$AO$28,2,FALSE)</f>
        <v>5</v>
      </c>
      <c r="L746" s="57">
        <f>VLOOKUP($A746,'BASE LOSS COSTS'!$AQ$14:$AR$28,2,FALSE)</f>
        <v>9</v>
      </c>
      <c r="M746" s="49">
        <f>ROUND('LOSS COST BY TERRITORY AND ZIP'!$M746*VLOOKUP(TEXT(A746,"000"),'OFF-BALANCE FACTORS'!$B$2:$H$100,5),0)</f>
        <v>224</v>
      </c>
      <c r="N746" s="71">
        <f>VLOOKUP($A746,'BASE LOSS COSTS'!$AT$14:$AU$28,2,FALSE)</f>
        <v>0.62</v>
      </c>
      <c r="O746" s="71">
        <f>VLOOKUP($A746,'BASE LOSS COSTS'!$AW$14:$AX$28,2,FALSE)</f>
        <v>1.25</v>
      </c>
      <c r="P746" s="71">
        <f>VLOOKUP($A746,'BASE LOSS COSTS'!$AZ$14:$BA$28,2,FALSE)</f>
        <v>1.87</v>
      </c>
      <c r="Q746" s="49">
        <f>VLOOKUP(A746,'BASE LOSS COSTS'!$D$55:$E$69,2)</f>
        <v>8</v>
      </c>
      <c r="R746" s="49">
        <f>VLOOKUP(A746,'BASE LOSS COSTS'!$V$55:$W$69,2)</f>
        <v>6</v>
      </c>
      <c r="S746" s="57">
        <f>VLOOKUP(A746,'BASE LOSS COSTS'!$J$14:$K$28,2)</f>
        <v>375</v>
      </c>
      <c r="T746" s="49">
        <f>VLOOKUP(A746,'BASE LOSS COSTS'!$G$55:$H$69,2)</f>
        <v>6</v>
      </c>
      <c r="U746" s="57">
        <f>VLOOKUP(A746,'BASE LOSS COSTS'!$M$14:$N$28,2)</f>
        <v>1741</v>
      </c>
      <c r="V746" s="71">
        <f>VLOOKUP($A746,'BASE LOSS COSTS'!$BC$14:$BD$28,2,FALSE)</f>
        <v>1.26</v>
      </c>
      <c r="W746" s="71">
        <f>VLOOKUP($A746,'BASE LOSS COSTS'!$BF$14:$BG$28,2,FALSE)</f>
        <v>1.89</v>
      </c>
      <c r="X746" s="71">
        <f>VLOOKUP($A746,'BASE LOSS COSTS'!$BI$14:$BJ$28,2,FALSE)</f>
        <v>2.52</v>
      </c>
      <c r="Y746" s="57">
        <f>VLOOKUP(A746,'BASE LOSS COSTS'!$J$55:$K$69,2)</f>
        <v>13</v>
      </c>
      <c r="Z746" s="57">
        <f>VLOOKUP(A746,'BASE LOSS COSTS'!$Y$55:$Z$69,2)</f>
        <v>10</v>
      </c>
      <c r="AA746" s="57">
        <f>VLOOKUP(A746,'BASE LOSS COSTS'!$P$14:$Q$28,2)</f>
        <v>413</v>
      </c>
      <c r="AB746" s="71">
        <f>VLOOKUP($A746,'BASE LOSS COSTS'!$BL$14:$BM$28,2,FALSE)</f>
        <v>0.63</v>
      </c>
      <c r="AC746" s="71">
        <f>VLOOKUP($A746,'BASE LOSS COSTS'!$BO$14:$BP$28,2,FALSE)</f>
        <v>1.26</v>
      </c>
      <c r="AD746" s="71">
        <f>VLOOKUP($A746,'BASE LOSS COSTS'!$BR$14:$BS$28,2,FALSE)</f>
        <v>1.89</v>
      </c>
      <c r="AE746" s="57">
        <f>VLOOKUP(A746,'BASE LOSS COSTS'!$M$55:$N$69,2)</f>
        <v>1</v>
      </c>
      <c r="AF746" s="57">
        <f>VLOOKUP(A746,'BASE LOSS COSTS'!$S$14:$T$28,2)</f>
        <v>165</v>
      </c>
      <c r="AG746" s="71">
        <f>VLOOKUP($A746,'BASE LOSS COSTS'!$BU$14:$BV$28,2,FALSE)</f>
        <v>13.23</v>
      </c>
      <c r="AH746" s="71">
        <f>VLOOKUP($A746,'BASE LOSS COSTS'!$BX$14:$BY$28,2,FALSE)</f>
        <v>15.12</v>
      </c>
      <c r="AI746" s="71">
        <f>VLOOKUP($A746,'BASE LOSS COSTS'!$CA$14:$CB$28,2,FALSE)</f>
        <v>18.27</v>
      </c>
      <c r="AJ746" s="57">
        <f>VLOOKUP(A746,'BASE LOSS COSTS'!$P$55:$Q$69,2)</f>
        <v>1</v>
      </c>
      <c r="AK746" s="57">
        <f>VLOOKUP(A746,'BASE LOSS COSTS'!$V$14:$W$28,2)</f>
        <v>1368</v>
      </c>
      <c r="AL746" s="71">
        <f>VLOOKUP($A746,'BASE LOSS COSTS'!$CD$14:$CE$28,2,FALSE)</f>
        <v>39.06</v>
      </c>
      <c r="AM746" s="71">
        <f>VLOOKUP($A746,'BASE LOSS COSTS'!$CG$14:$CH$28,2,FALSE)</f>
        <v>44.1</v>
      </c>
      <c r="AN746" s="71">
        <f>VLOOKUP($A746,'BASE LOSS COSTS'!$CJ$14:$CK$28,2,FALSE)</f>
        <v>60.48</v>
      </c>
      <c r="AO746" s="57">
        <f>VLOOKUP(A746,'BASE LOSS COSTS'!$S$55:$T$69,2)</f>
        <v>12</v>
      </c>
      <c r="AP746" s="49">
        <f>ROUND('LOSS COST BY TERRITORY AND ZIP'!$AP746*VLOOKUP(TEXT(A746,"000"),'OFF-BALANCE FACTORS'!$B$2:$H$100,4),0)</f>
        <v>162</v>
      </c>
      <c r="AQ746" s="49">
        <f>ROUND('LOSS COST BY TERRITORY AND ZIP'!$AQ746*VLOOKUP(TEXT(A746,"000"),'OFF-BALANCE FACTORS'!$B$2:$H$100,4),0)</f>
        <v>140</v>
      </c>
      <c r="AR746" s="57">
        <f>VLOOKUP(A746,'BASE LOSS COSTS'!$G$35:$H$49,2)</f>
        <v>178</v>
      </c>
      <c r="AS746" s="57">
        <f>VLOOKUP(A746,'BASE LOSS COSTS'!$J$35:$K$49,2)</f>
        <v>178</v>
      </c>
      <c r="AT746" s="57">
        <f>VLOOKUP(A746,'BASE LOSS COSTS'!$M$35:$N$49,2)</f>
        <v>154</v>
      </c>
      <c r="AU746" s="57">
        <f>VLOOKUP(A746,'BASE LOSS COSTS'!$P$35:$Q$49,2)</f>
        <v>154</v>
      </c>
      <c r="AV746" s="57">
        <f>VLOOKUP(A746,'BASE LOSS COSTS'!$S$35:$T$49,2)</f>
        <v>81</v>
      </c>
      <c r="AW746" s="57">
        <f>VLOOKUP(A746,'BASE LOSS COSTS'!$V$35:$W$49,2)</f>
        <v>81</v>
      </c>
      <c r="AX746" s="57">
        <f>VLOOKUP(A746,'BASE LOSS COSTS'!$Y$35:$Z$49,2)</f>
        <v>70</v>
      </c>
      <c r="AY746" s="57">
        <f>VLOOKUP(A746,'BASE LOSS COSTS'!$AB$35:$AC$49,2)</f>
        <v>70</v>
      </c>
      <c r="AZ746" s="49">
        <f>ROUND('LOSS COST BY TERRITORY AND ZIP'!$AZ746*VLOOKUP(TEXT(A746,"000"),'OFF-BALANCE FACTORS'!$B$2:$H$100,3),0)</f>
        <v>244</v>
      </c>
      <c r="BA746" s="57">
        <f>VLOOKUP(A746,'BASE LOSS COSTS'!$AH$35:$AI$49,2)</f>
        <v>307</v>
      </c>
      <c r="BB746" s="57">
        <f>VLOOKUP(A746,'BASE LOSS COSTS'!$AK$35:$AL$49,2)</f>
        <v>307</v>
      </c>
      <c r="BC746" s="57">
        <f>VLOOKUP(A746,'BASE LOSS COSTS'!$AN$35:$AO$49,2)</f>
        <v>91</v>
      </c>
      <c r="BD746" s="57">
        <f>VLOOKUP(A746,'BASE LOSS COSTS'!$AQ$35:$AR$49,2)</f>
        <v>91</v>
      </c>
      <c r="BE746" s="49">
        <f>ROUND('LOSS COST BY TERRITORY AND ZIP'!$BE746*VLOOKUP(TEXT(A746,"000"),'OFF-BALANCE FACTORS'!$B$2:$H$100,7),0)</f>
        <v>156</v>
      </c>
      <c r="BF746" s="62">
        <f t="shared" si="11"/>
        <v>135</v>
      </c>
      <c r="BG746" s="49">
        <f>ROUND('LOSS COST BY TERRITORY AND ZIP'!$BG746*VLOOKUP(TEXT(A746,"000"),'OFF-BALANCE FACTORS'!$B$2:$H$100,6),0)</f>
        <v>321</v>
      </c>
      <c r="BH746" s="38"/>
      <c r="BI746" s="38"/>
      <c r="BJ746" s="38"/>
      <c r="BK746" s="38"/>
      <c r="BL746" s="38"/>
      <c r="BM746" s="38"/>
      <c r="BN746" s="38"/>
      <c r="BO746" s="38"/>
      <c r="BP746" s="38"/>
      <c r="BQ746" s="38"/>
      <c r="BR746" s="38"/>
      <c r="BS746" s="38"/>
      <c r="BT746" s="38"/>
      <c r="BU746" s="38"/>
      <c r="BV746" s="38"/>
      <c r="BW746" s="38"/>
      <c r="BX746" s="38"/>
      <c r="BY746" s="38"/>
      <c r="BZ746" s="38"/>
      <c r="CA746" s="38"/>
      <c r="CB746" s="38"/>
      <c r="CC746" s="38"/>
      <c r="CD746" s="38"/>
      <c r="CE746" s="38"/>
      <c r="CF746" s="39"/>
      <c r="CG746" s="39"/>
    </row>
    <row r="747" spans="1:85">
      <c r="A747" s="41">
        <v>131</v>
      </c>
      <c r="B747" s="41">
        <v>66224</v>
      </c>
      <c r="C747" s="49">
        <f>ROUND('LOSS COST BY TERRITORY AND ZIP'!$C747*VLOOKUP(TEXT(A747,"000"),'OFF-BALANCE FACTORS'!$B$2:$H$100,2),0)</f>
        <v>440</v>
      </c>
      <c r="D747" s="70">
        <f>VLOOKUP($A747,'BASE LOSS COSTS'!$Y$14:$Z$28,2,FALSE)</f>
        <v>0.63</v>
      </c>
      <c r="E747" s="70">
        <f>VLOOKUP($A747,'BASE LOSS COSTS'!$AB$14:$AC$28,2,FALSE)</f>
        <v>1.26</v>
      </c>
      <c r="F747" s="70">
        <f>VLOOKUP($A747,'BASE LOSS COSTS'!$AE$14:$AF$28,2,FALSE)</f>
        <v>1.89</v>
      </c>
      <c r="G747" s="49">
        <f>VLOOKUP(A747,'BASE LOSS COSTS'!$A$55:$B$69,2)</f>
        <v>2</v>
      </c>
      <c r="H747" s="49">
        <f>ROUND('LOSS COST BY TERRITORY AND ZIP'!$H747*VLOOKUP(TEXT(A747,"000"),'OFF-BALANCE FACTORS'!$B$2:$H$100,5),0)</f>
        <v>289</v>
      </c>
      <c r="I747" s="57">
        <f>VLOOKUP($A747,'BASE LOSS COSTS'!$AH$14:$AI$28,2,FALSE)</f>
        <v>2</v>
      </c>
      <c r="J747" s="57">
        <f>VLOOKUP($A747,'BASE LOSS COSTS'!$AK$14:$AL$28,2,FALSE)</f>
        <v>3</v>
      </c>
      <c r="K747" s="57">
        <f>VLOOKUP($A747,'BASE LOSS COSTS'!$AN$14:$AO$28,2,FALSE)</f>
        <v>5</v>
      </c>
      <c r="L747" s="57">
        <f>VLOOKUP($A747,'BASE LOSS COSTS'!$AQ$14:$AR$28,2,FALSE)</f>
        <v>9</v>
      </c>
      <c r="M747" s="49">
        <f>ROUND('LOSS COST BY TERRITORY AND ZIP'!$M747*VLOOKUP(TEXT(A747,"000"),'OFF-BALANCE FACTORS'!$B$2:$H$100,5),0)</f>
        <v>224</v>
      </c>
      <c r="N747" s="71">
        <f>VLOOKUP($A747,'BASE LOSS COSTS'!$AT$14:$AU$28,2,FALSE)</f>
        <v>0.62</v>
      </c>
      <c r="O747" s="71">
        <f>VLOOKUP($A747,'BASE LOSS COSTS'!$AW$14:$AX$28,2,FALSE)</f>
        <v>1.25</v>
      </c>
      <c r="P747" s="71">
        <f>VLOOKUP($A747,'BASE LOSS COSTS'!$AZ$14:$BA$28,2,FALSE)</f>
        <v>1.87</v>
      </c>
      <c r="Q747" s="49">
        <f>VLOOKUP(A747,'BASE LOSS COSTS'!$D$55:$E$69,2)</f>
        <v>8</v>
      </c>
      <c r="R747" s="49">
        <f>VLOOKUP(A747,'BASE LOSS COSTS'!$V$55:$W$69,2)</f>
        <v>6</v>
      </c>
      <c r="S747" s="57">
        <f>VLOOKUP(A747,'BASE LOSS COSTS'!$J$14:$K$28,2)</f>
        <v>375</v>
      </c>
      <c r="T747" s="49">
        <f>VLOOKUP(A747,'BASE LOSS COSTS'!$G$55:$H$69,2)</f>
        <v>6</v>
      </c>
      <c r="U747" s="57">
        <f>VLOOKUP(A747,'BASE LOSS COSTS'!$M$14:$N$28,2)</f>
        <v>1741</v>
      </c>
      <c r="V747" s="71">
        <f>VLOOKUP($A747,'BASE LOSS COSTS'!$BC$14:$BD$28,2,FALSE)</f>
        <v>1.26</v>
      </c>
      <c r="W747" s="71">
        <f>VLOOKUP($A747,'BASE LOSS COSTS'!$BF$14:$BG$28,2,FALSE)</f>
        <v>1.89</v>
      </c>
      <c r="X747" s="71">
        <f>VLOOKUP($A747,'BASE LOSS COSTS'!$BI$14:$BJ$28,2,FALSE)</f>
        <v>2.52</v>
      </c>
      <c r="Y747" s="57">
        <f>VLOOKUP(A747,'BASE LOSS COSTS'!$J$55:$K$69,2)</f>
        <v>13</v>
      </c>
      <c r="Z747" s="57">
        <f>VLOOKUP(A747,'BASE LOSS COSTS'!$Y$55:$Z$69,2)</f>
        <v>10</v>
      </c>
      <c r="AA747" s="57">
        <f>VLOOKUP(A747,'BASE LOSS COSTS'!$P$14:$Q$28,2)</f>
        <v>413</v>
      </c>
      <c r="AB747" s="71">
        <f>VLOOKUP($A747,'BASE LOSS COSTS'!$BL$14:$BM$28,2,FALSE)</f>
        <v>0.63</v>
      </c>
      <c r="AC747" s="71">
        <f>VLOOKUP($A747,'BASE LOSS COSTS'!$BO$14:$BP$28,2,FALSE)</f>
        <v>1.26</v>
      </c>
      <c r="AD747" s="71">
        <f>VLOOKUP($A747,'BASE LOSS COSTS'!$BR$14:$BS$28,2,FALSE)</f>
        <v>1.89</v>
      </c>
      <c r="AE747" s="57">
        <f>VLOOKUP(A747,'BASE LOSS COSTS'!$M$55:$N$69,2)</f>
        <v>1</v>
      </c>
      <c r="AF747" s="57">
        <f>VLOOKUP(A747,'BASE LOSS COSTS'!$S$14:$T$28,2)</f>
        <v>165</v>
      </c>
      <c r="AG747" s="71">
        <f>VLOOKUP($A747,'BASE LOSS COSTS'!$BU$14:$BV$28,2,FALSE)</f>
        <v>13.23</v>
      </c>
      <c r="AH747" s="71">
        <f>VLOOKUP($A747,'BASE LOSS COSTS'!$BX$14:$BY$28,2,FALSE)</f>
        <v>15.12</v>
      </c>
      <c r="AI747" s="71">
        <f>VLOOKUP($A747,'BASE LOSS COSTS'!$CA$14:$CB$28,2,FALSE)</f>
        <v>18.27</v>
      </c>
      <c r="AJ747" s="57">
        <f>VLOOKUP(A747,'BASE LOSS COSTS'!$P$55:$Q$69,2)</f>
        <v>1</v>
      </c>
      <c r="AK747" s="57">
        <f>VLOOKUP(A747,'BASE LOSS COSTS'!$V$14:$W$28,2)</f>
        <v>1368</v>
      </c>
      <c r="AL747" s="71">
        <f>VLOOKUP($A747,'BASE LOSS COSTS'!$CD$14:$CE$28,2,FALSE)</f>
        <v>39.06</v>
      </c>
      <c r="AM747" s="71">
        <f>VLOOKUP($A747,'BASE LOSS COSTS'!$CG$14:$CH$28,2,FALSE)</f>
        <v>44.1</v>
      </c>
      <c r="AN747" s="71">
        <f>VLOOKUP($A747,'BASE LOSS COSTS'!$CJ$14:$CK$28,2,FALSE)</f>
        <v>60.48</v>
      </c>
      <c r="AO747" s="57">
        <f>VLOOKUP(A747,'BASE LOSS COSTS'!$S$55:$T$69,2)</f>
        <v>12</v>
      </c>
      <c r="AP747" s="49">
        <f>ROUND('LOSS COST BY TERRITORY AND ZIP'!$AP747*VLOOKUP(TEXT(A747,"000"),'OFF-BALANCE FACTORS'!$B$2:$H$100,4),0)</f>
        <v>162</v>
      </c>
      <c r="AQ747" s="49">
        <f>ROUND('LOSS COST BY TERRITORY AND ZIP'!$AQ747*VLOOKUP(TEXT(A747,"000"),'OFF-BALANCE FACTORS'!$B$2:$H$100,4),0)</f>
        <v>140</v>
      </c>
      <c r="AR747" s="57">
        <f>VLOOKUP(A747,'BASE LOSS COSTS'!$G$35:$H$49,2)</f>
        <v>178</v>
      </c>
      <c r="AS747" s="57">
        <f>VLOOKUP(A747,'BASE LOSS COSTS'!$J$35:$K$49,2)</f>
        <v>178</v>
      </c>
      <c r="AT747" s="57">
        <f>VLOOKUP(A747,'BASE LOSS COSTS'!$M$35:$N$49,2)</f>
        <v>154</v>
      </c>
      <c r="AU747" s="57">
        <f>VLOOKUP(A747,'BASE LOSS COSTS'!$P$35:$Q$49,2)</f>
        <v>154</v>
      </c>
      <c r="AV747" s="57">
        <f>VLOOKUP(A747,'BASE LOSS COSTS'!$S$35:$T$49,2)</f>
        <v>81</v>
      </c>
      <c r="AW747" s="57">
        <f>VLOOKUP(A747,'BASE LOSS COSTS'!$V$35:$W$49,2)</f>
        <v>81</v>
      </c>
      <c r="AX747" s="57">
        <f>VLOOKUP(A747,'BASE LOSS COSTS'!$Y$35:$Z$49,2)</f>
        <v>70</v>
      </c>
      <c r="AY747" s="57">
        <f>VLOOKUP(A747,'BASE LOSS COSTS'!$AB$35:$AC$49,2)</f>
        <v>70</v>
      </c>
      <c r="AZ747" s="49">
        <f>ROUND('LOSS COST BY TERRITORY AND ZIP'!$AZ747*VLOOKUP(TEXT(A747,"000"),'OFF-BALANCE FACTORS'!$B$2:$H$100,3),0)</f>
        <v>244</v>
      </c>
      <c r="BA747" s="57">
        <f>VLOOKUP(A747,'BASE LOSS COSTS'!$AH$35:$AI$49,2)</f>
        <v>307</v>
      </c>
      <c r="BB747" s="57">
        <f>VLOOKUP(A747,'BASE LOSS COSTS'!$AK$35:$AL$49,2)</f>
        <v>307</v>
      </c>
      <c r="BC747" s="57">
        <f>VLOOKUP(A747,'BASE LOSS COSTS'!$AN$35:$AO$49,2)</f>
        <v>91</v>
      </c>
      <c r="BD747" s="57">
        <f>VLOOKUP(A747,'BASE LOSS COSTS'!$AQ$35:$AR$49,2)</f>
        <v>91</v>
      </c>
      <c r="BE747" s="49">
        <f>ROUND('LOSS COST BY TERRITORY AND ZIP'!$BE747*VLOOKUP(TEXT(A747,"000"),'OFF-BALANCE FACTORS'!$B$2:$H$100,7),0)</f>
        <v>156</v>
      </c>
      <c r="BF747" s="62">
        <f t="shared" si="11"/>
        <v>135</v>
      </c>
      <c r="BG747" s="49">
        <f>ROUND('LOSS COST BY TERRITORY AND ZIP'!$BG747*VLOOKUP(TEXT(A747,"000"),'OFF-BALANCE FACTORS'!$B$2:$H$100,6),0)</f>
        <v>321</v>
      </c>
      <c r="BH747" s="38"/>
      <c r="BI747" s="38"/>
      <c r="BJ747" s="38"/>
      <c r="BK747" s="38"/>
      <c r="BL747" s="38"/>
      <c r="BM747" s="38"/>
      <c r="BN747" s="38"/>
      <c r="BO747" s="38"/>
      <c r="BP747" s="38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  <c r="CD747" s="38"/>
      <c r="CE747" s="38"/>
      <c r="CF747" s="39"/>
      <c r="CG747" s="39"/>
    </row>
    <row r="748" spans="1:85">
      <c r="A748" s="41">
        <v>131</v>
      </c>
      <c r="B748" s="41">
        <v>66225</v>
      </c>
      <c r="C748" s="49">
        <f>ROUND('LOSS COST BY TERRITORY AND ZIP'!$C748*VLOOKUP(TEXT(A748,"000"),'OFF-BALANCE FACTORS'!$B$2:$H$100,2),0)</f>
        <v>440</v>
      </c>
      <c r="D748" s="70">
        <f>VLOOKUP($A748,'BASE LOSS COSTS'!$Y$14:$Z$28,2,FALSE)</f>
        <v>0.63</v>
      </c>
      <c r="E748" s="70">
        <f>VLOOKUP($A748,'BASE LOSS COSTS'!$AB$14:$AC$28,2,FALSE)</f>
        <v>1.26</v>
      </c>
      <c r="F748" s="70">
        <f>VLOOKUP($A748,'BASE LOSS COSTS'!$AE$14:$AF$28,2,FALSE)</f>
        <v>1.89</v>
      </c>
      <c r="G748" s="49">
        <f>VLOOKUP(A748,'BASE LOSS COSTS'!$A$55:$B$69,2)</f>
        <v>2</v>
      </c>
      <c r="H748" s="49">
        <f>ROUND('LOSS COST BY TERRITORY AND ZIP'!$H748*VLOOKUP(TEXT(A748,"000"),'OFF-BALANCE FACTORS'!$B$2:$H$100,5),0)</f>
        <v>289</v>
      </c>
      <c r="I748" s="57">
        <f>VLOOKUP($A748,'BASE LOSS COSTS'!$AH$14:$AI$28,2,FALSE)</f>
        <v>2</v>
      </c>
      <c r="J748" s="57">
        <f>VLOOKUP($A748,'BASE LOSS COSTS'!$AK$14:$AL$28,2,FALSE)</f>
        <v>3</v>
      </c>
      <c r="K748" s="57">
        <f>VLOOKUP($A748,'BASE LOSS COSTS'!$AN$14:$AO$28,2,FALSE)</f>
        <v>5</v>
      </c>
      <c r="L748" s="57">
        <f>VLOOKUP($A748,'BASE LOSS COSTS'!$AQ$14:$AR$28,2,FALSE)</f>
        <v>9</v>
      </c>
      <c r="M748" s="49">
        <f>ROUND('LOSS COST BY TERRITORY AND ZIP'!$M748*VLOOKUP(TEXT(A748,"000"),'OFF-BALANCE FACTORS'!$B$2:$H$100,5),0)</f>
        <v>224</v>
      </c>
      <c r="N748" s="71">
        <f>VLOOKUP($A748,'BASE LOSS COSTS'!$AT$14:$AU$28,2,FALSE)</f>
        <v>0.62</v>
      </c>
      <c r="O748" s="71">
        <f>VLOOKUP($A748,'BASE LOSS COSTS'!$AW$14:$AX$28,2,FALSE)</f>
        <v>1.25</v>
      </c>
      <c r="P748" s="71">
        <f>VLOOKUP($A748,'BASE LOSS COSTS'!$AZ$14:$BA$28,2,FALSE)</f>
        <v>1.87</v>
      </c>
      <c r="Q748" s="49">
        <f>VLOOKUP(A748,'BASE LOSS COSTS'!$D$55:$E$69,2)</f>
        <v>8</v>
      </c>
      <c r="R748" s="49">
        <f>VLOOKUP(A748,'BASE LOSS COSTS'!$V$55:$W$69,2)</f>
        <v>6</v>
      </c>
      <c r="S748" s="57">
        <f>VLOOKUP(A748,'BASE LOSS COSTS'!$J$14:$K$28,2)</f>
        <v>375</v>
      </c>
      <c r="T748" s="49">
        <f>VLOOKUP(A748,'BASE LOSS COSTS'!$G$55:$H$69,2)</f>
        <v>6</v>
      </c>
      <c r="U748" s="57">
        <f>VLOOKUP(A748,'BASE LOSS COSTS'!$M$14:$N$28,2)</f>
        <v>1741</v>
      </c>
      <c r="V748" s="71">
        <f>VLOOKUP($A748,'BASE LOSS COSTS'!$BC$14:$BD$28,2,FALSE)</f>
        <v>1.26</v>
      </c>
      <c r="W748" s="71">
        <f>VLOOKUP($A748,'BASE LOSS COSTS'!$BF$14:$BG$28,2,FALSE)</f>
        <v>1.89</v>
      </c>
      <c r="X748" s="71">
        <f>VLOOKUP($A748,'BASE LOSS COSTS'!$BI$14:$BJ$28,2,FALSE)</f>
        <v>2.52</v>
      </c>
      <c r="Y748" s="57">
        <f>VLOOKUP(A748,'BASE LOSS COSTS'!$J$55:$K$69,2)</f>
        <v>13</v>
      </c>
      <c r="Z748" s="57">
        <f>VLOOKUP(A748,'BASE LOSS COSTS'!$Y$55:$Z$69,2)</f>
        <v>10</v>
      </c>
      <c r="AA748" s="57">
        <f>VLOOKUP(A748,'BASE LOSS COSTS'!$P$14:$Q$28,2)</f>
        <v>413</v>
      </c>
      <c r="AB748" s="71">
        <f>VLOOKUP($A748,'BASE LOSS COSTS'!$BL$14:$BM$28,2,FALSE)</f>
        <v>0.63</v>
      </c>
      <c r="AC748" s="71">
        <f>VLOOKUP($A748,'BASE LOSS COSTS'!$BO$14:$BP$28,2,FALSE)</f>
        <v>1.26</v>
      </c>
      <c r="AD748" s="71">
        <f>VLOOKUP($A748,'BASE LOSS COSTS'!$BR$14:$BS$28,2,FALSE)</f>
        <v>1.89</v>
      </c>
      <c r="AE748" s="57">
        <f>VLOOKUP(A748,'BASE LOSS COSTS'!$M$55:$N$69,2)</f>
        <v>1</v>
      </c>
      <c r="AF748" s="57">
        <f>VLOOKUP(A748,'BASE LOSS COSTS'!$S$14:$T$28,2)</f>
        <v>165</v>
      </c>
      <c r="AG748" s="71">
        <f>VLOOKUP($A748,'BASE LOSS COSTS'!$BU$14:$BV$28,2,FALSE)</f>
        <v>13.23</v>
      </c>
      <c r="AH748" s="71">
        <f>VLOOKUP($A748,'BASE LOSS COSTS'!$BX$14:$BY$28,2,FALSE)</f>
        <v>15.12</v>
      </c>
      <c r="AI748" s="71">
        <f>VLOOKUP($A748,'BASE LOSS COSTS'!$CA$14:$CB$28,2,FALSE)</f>
        <v>18.27</v>
      </c>
      <c r="AJ748" s="57">
        <f>VLOOKUP(A748,'BASE LOSS COSTS'!$P$55:$Q$69,2)</f>
        <v>1</v>
      </c>
      <c r="AK748" s="57">
        <f>VLOOKUP(A748,'BASE LOSS COSTS'!$V$14:$W$28,2)</f>
        <v>1368</v>
      </c>
      <c r="AL748" s="71">
        <f>VLOOKUP($A748,'BASE LOSS COSTS'!$CD$14:$CE$28,2,FALSE)</f>
        <v>39.06</v>
      </c>
      <c r="AM748" s="71">
        <f>VLOOKUP($A748,'BASE LOSS COSTS'!$CG$14:$CH$28,2,FALSE)</f>
        <v>44.1</v>
      </c>
      <c r="AN748" s="71">
        <f>VLOOKUP($A748,'BASE LOSS COSTS'!$CJ$14:$CK$28,2,FALSE)</f>
        <v>60.48</v>
      </c>
      <c r="AO748" s="57">
        <f>VLOOKUP(A748,'BASE LOSS COSTS'!$S$55:$T$69,2)</f>
        <v>12</v>
      </c>
      <c r="AP748" s="49">
        <f>ROUND('LOSS COST BY TERRITORY AND ZIP'!$AP748*VLOOKUP(TEXT(A748,"000"),'OFF-BALANCE FACTORS'!$B$2:$H$100,4),0)</f>
        <v>162</v>
      </c>
      <c r="AQ748" s="49">
        <f>ROUND('LOSS COST BY TERRITORY AND ZIP'!$AQ748*VLOOKUP(TEXT(A748,"000"),'OFF-BALANCE FACTORS'!$B$2:$H$100,4),0)</f>
        <v>140</v>
      </c>
      <c r="AR748" s="57">
        <f>VLOOKUP(A748,'BASE LOSS COSTS'!$G$35:$H$49,2)</f>
        <v>178</v>
      </c>
      <c r="AS748" s="57">
        <f>VLOOKUP(A748,'BASE LOSS COSTS'!$J$35:$K$49,2)</f>
        <v>178</v>
      </c>
      <c r="AT748" s="57">
        <f>VLOOKUP(A748,'BASE LOSS COSTS'!$M$35:$N$49,2)</f>
        <v>154</v>
      </c>
      <c r="AU748" s="57">
        <f>VLOOKUP(A748,'BASE LOSS COSTS'!$P$35:$Q$49,2)</f>
        <v>154</v>
      </c>
      <c r="AV748" s="57">
        <f>VLOOKUP(A748,'BASE LOSS COSTS'!$S$35:$T$49,2)</f>
        <v>81</v>
      </c>
      <c r="AW748" s="57">
        <f>VLOOKUP(A748,'BASE LOSS COSTS'!$V$35:$W$49,2)</f>
        <v>81</v>
      </c>
      <c r="AX748" s="57">
        <f>VLOOKUP(A748,'BASE LOSS COSTS'!$Y$35:$Z$49,2)</f>
        <v>70</v>
      </c>
      <c r="AY748" s="57">
        <f>VLOOKUP(A748,'BASE LOSS COSTS'!$AB$35:$AC$49,2)</f>
        <v>70</v>
      </c>
      <c r="AZ748" s="49">
        <f>ROUND('LOSS COST BY TERRITORY AND ZIP'!$AZ748*VLOOKUP(TEXT(A748,"000"),'OFF-BALANCE FACTORS'!$B$2:$H$100,3),0)</f>
        <v>244</v>
      </c>
      <c r="BA748" s="57">
        <f>VLOOKUP(A748,'BASE LOSS COSTS'!$AH$35:$AI$49,2)</f>
        <v>307</v>
      </c>
      <c r="BB748" s="57">
        <f>VLOOKUP(A748,'BASE LOSS COSTS'!$AK$35:$AL$49,2)</f>
        <v>307</v>
      </c>
      <c r="BC748" s="57">
        <f>VLOOKUP(A748,'BASE LOSS COSTS'!$AN$35:$AO$49,2)</f>
        <v>91</v>
      </c>
      <c r="BD748" s="57">
        <f>VLOOKUP(A748,'BASE LOSS COSTS'!$AQ$35:$AR$49,2)</f>
        <v>91</v>
      </c>
      <c r="BE748" s="49">
        <f>ROUND('LOSS COST BY TERRITORY AND ZIP'!$BE748*VLOOKUP(TEXT(A748,"000"),'OFF-BALANCE FACTORS'!$B$2:$H$100,7),0)</f>
        <v>156</v>
      </c>
      <c r="BF748" s="62">
        <f t="shared" si="11"/>
        <v>135</v>
      </c>
      <c r="BG748" s="49">
        <f>ROUND('LOSS COST BY TERRITORY AND ZIP'!$BG748*VLOOKUP(TEXT(A748,"000"),'OFF-BALANCE FACTORS'!$B$2:$H$100,6),0)</f>
        <v>321</v>
      </c>
      <c r="BH748" s="38"/>
      <c r="BI748" s="38"/>
      <c r="BJ748" s="38"/>
      <c r="BK748" s="38"/>
      <c r="BL748" s="38"/>
      <c r="BM748" s="38"/>
      <c r="BN748" s="38"/>
      <c r="BO748" s="38"/>
      <c r="BP748" s="38"/>
      <c r="BQ748" s="38"/>
      <c r="BR748" s="38"/>
      <c r="BS748" s="38"/>
      <c r="BT748" s="38"/>
      <c r="BU748" s="38"/>
      <c r="BV748" s="38"/>
      <c r="BW748" s="38"/>
      <c r="BX748" s="38"/>
      <c r="BY748" s="38"/>
      <c r="BZ748" s="38"/>
      <c r="CA748" s="38"/>
      <c r="CB748" s="38"/>
      <c r="CC748" s="38"/>
      <c r="CD748" s="38"/>
      <c r="CE748" s="38"/>
      <c r="CF748" s="39"/>
      <c r="CG748" s="39"/>
    </row>
    <row r="749" spans="1:85">
      <c r="A749" s="41">
        <v>131</v>
      </c>
      <c r="B749" s="41">
        <v>66226</v>
      </c>
      <c r="C749" s="49">
        <f>ROUND('LOSS COST BY TERRITORY AND ZIP'!$C749*VLOOKUP(TEXT(A749,"000"),'OFF-BALANCE FACTORS'!$B$2:$H$100,2),0)</f>
        <v>440</v>
      </c>
      <c r="D749" s="70">
        <f>VLOOKUP($A749,'BASE LOSS COSTS'!$Y$14:$Z$28,2,FALSE)</f>
        <v>0.63</v>
      </c>
      <c r="E749" s="70">
        <f>VLOOKUP($A749,'BASE LOSS COSTS'!$AB$14:$AC$28,2,FALSE)</f>
        <v>1.26</v>
      </c>
      <c r="F749" s="70">
        <f>VLOOKUP($A749,'BASE LOSS COSTS'!$AE$14:$AF$28,2,FALSE)</f>
        <v>1.89</v>
      </c>
      <c r="G749" s="49">
        <f>VLOOKUP(A749,'BASE LOSS COSTS'!$A$55:$B$69,2)</f>
        <v>2</v>
      </c>
      <c r="H749" s="49">
        <f>ROUND('LOSS COST BY TERRITORY AND ZIP'!$H749*VLOOKUP(TEXT(A749,"000"),'OFF-BALANCE FACTORS'!$B$2:$H$100,5),0)</f>
        <v>289</v>
      </c>
      <c r="I749" s="57">
        <f>VLOOKUP($A749,'BASE LOSS COSTS'!$AH$14:$AI$28,2,FALSE)</f>
        <v>2</v>
      </c>
      <c r="J749" s="57">
        <f>VLOOKUP($A749,'BASE LOSS COSTS'!$AK$14:$AL$28,2,FALSE)</f>
        <v>3</v>
      </c>
      <c r="K749" s="57">
        <f>VLOOKUP($A749,'BASE LOSS COSTS'!$AN$14:$AO$28,2,FALSE)</f>
        <v>5</v>
      </c>
      <c r="L749" s="57">
        <f>VLOOKUP($A749,'BASE LOSS COSTS'!$AQ$14:$AR$28,2,FALSE)</f>
        <v>9</v>
      </c>
      <c r="M749" s="49">
        <f>ROUND('LOSS COST BY TERRITORY AND ZIP'!$M749*VLOOKUP(TEXT(A749,"000"),'OFF-BALANCE FACTORS'!$B$2:$H$100,5),0)</f>
        <v>224</v>
      </c>
      <c r="N749" s="71">
        <f>VLOOKUP($A749,'BASE LOSS COSTS'!$AT$14:$AU$28,2,FALSE)</f>
        <v>0.62</v>
      </c>
      <c r="O749" s="71">
        <f>VLOOKUP($A749,'BASE LOSS COSTS'!$AW$14:$AX$28,2,FALSE)</f>
        <v>1.25</v>
      </c>
      <c r="P749" s="71">
        <f>VLOOKUP($A749,'BASE LOSS COSTS'!$AZ$14:$BA$28,2,FALSE)</f>
        <v>1.87</v>
      </c>
      <c r="Q749" s="49">
        <f>VLOOKUP(A749,'BASE LOSS COSTS'!$D$55:$E$69,2)</f>
        <v>8</v>
      </c>
      <c r="R749" s="49">
        <f>VLOOKUP(A749,'BASE LOSS COSTS'!$V$55:$W$69,2)</f>
        <v>6</v>
      </c>
      <c r="S749" s="57">
        <f>VLOOKUP(A749,'BASE LOSS COSTS'!$J$14:$K$28,2)</f>
        <v>375</v>
      </c>
      <c r="T749" s="49">
        <f>VLOOKUP(A749,'BASE LOSS COSTS'!$G$55:$H$69,2)</f>
        <v>6</v>
      </c>
      <c r="U749" s="57">
        <f>VLOOKUP(A749,'BASE LOSS COSTS'!$M$14:$N$28,2)</f>
        <v>1741</v>
      </c>
      <c r="V749" s="71">
        <f>VLOOKUP($A749,'BASE LOSS COSTS'!$BC$14:$BD$28,2,FALSE)</f>
        <v>1.26</v>
      </c>
      <c r="W749" s="71">
        <f>VLOOKUP($A749,'BASE LOSS COSTS'!$BF$14:$BG$28,2,FALSE)</f>
        <v>1.89</v>
      </c>
      <c r="X749" s="71">
        <f>VLOOKUP($A749,'BASE LOSS COSTS'!$BI$14:$BJ$28,2,FALSE)</f>
        <v>2.52</v>
      </c>
      <c r="Y749" s="57">
        <f>VLOOKUP(A749,'BASE LOSS COSTS'!$J$55:$K$69,2)</f>
        <v>13</v>
      </c>
      <c r="Z749" s="57">
        <f>VLOOKUP(A749,'BASE LOSS COSTS'!$Y$55:$Z$69,2)</f>
        <v>10</v>
      </c>
      <c r="AA749" s="57">
        <f>VLOOKUP(A749,'BASE LOSS COSTS'!$P$14:$Q$28,2)</f>
        <v>413</v>
      </c>
      <c r="AB749" s="71">
        <f>VLOOKUP($A749,'BASE LOSS COSTS'!$BL$14:$BM$28,2,FALSE)</f>
        <v>0.63</v>
      </c>
      <c r="AC749" s="71">
        <f>VLOOKUP($A749,'BASE LOSS COSTS'!$BO$14:$BP$28,2,FALSE)</f>
        <v>1.26</v>
      </c>
      <c r="AD749" s="71">
        <f>VLOOKUP($A749,'BASE LOSS COSTS'!$BR$14:$BS$28,2,FALSE)</f>
        <v>1.89</v>
      </c>
      <c r="AE749" s="57">
        <f>VLOOKUP(A749,'BASE LOSS COSTS'!$M$55:$N$69,2)</f>
        <v>1</v>
      </c>
      <c r="AF749" s="57">
        <f>VLOOKUP(A749,'BASE LOSS COSTS'!$S$14:$T$28,2)</f>
        <v>165</v>
      </c>
      <c r="AG749" s="71">
        <f>VLOOKUP($A749,'BASE LOSS COSTS'!$BU$14:$BV$28,2,FALSE)</f>
        <v>13.23</v>
      </c>
      <c r="AH749" s="71">
        <f>VLOOKUP($A749,'BASE LOSS COSTS'!$BX$14:$BY$28,2,FALSE)</f>
        <v>15.12</v>
      </c>
      <c r="AI749" s="71">
        <f>VLOOKUP($A749,'BASE LOSS COSTS'!$CA$14:$CB$28,2,FALSE)</f>
        <v>18.27</v>
      </c>
      <c r="AJ749" s="57">
        <f>VLOOKUP(A749,'BASE LOSS COSTS'!$P$55:$Q$69,2)</f>
        <v>1</v>
      </c>
      <c r="AK749" s="57">
        <f>VLOOKUP(A749,'BASE LOSS COSTS'!$V$14:$W$28,2)</f>
        <v>1368</v>
      </c>
      <c r="AL749" s="71">
        <f>VLOOKUP($A749,'BASE LOSS COSTS'!$CD$14:$CE$28,2,FALSE)</f>
        <v>39.06</v>
      </c>
      <c r="AM749" s="71">
        <f>VLOOKUP($A749,'BASE LOSS COSTS'!$CG$14:$CH$28,2,FALSE)</f>
        <v>44.1</v>
      </c>
      <c r="AN749" s="71">
        <f>VLOOKUP($A749,'BASE LOSS COSTS'!$CJ$14:$CK$28,2,FALSE)</f>
        <v>60.48</v>
      </c>
      <c r="AO749" s="57">
        <f>VLOOKUP(A749,'BASE LOSS COSTS'!$S$55:$T$69,2)</f>
        <v>12</v>
      </c>
      <c r="AP749" s="49">
        <f>ROUND('LOSS COST BY TERRITORY AND ZIP'!$AP749*VLOOKUP(TEXT(A749,"000"),'OFF-BALANCE FACTORS'!$B$2:$H$100,4),0)</f>
        <v>162</v>
      </c>
      <c r="AQ749" s="49">
        <f>ROUND('LOSS COST BY TERRITORY AND ZIP'!$AQ749*VLOOKUP(TEXT(A749,"000"),'OFF-BALANCE FACTORS'!$B$2:$H$100,4),0)</f>
        <v>140</v>
      </c>
      <c r="AR749" s="57">
        <f>VLOOKUP(A749,'BASE LOSS COSTS'!$G$35:$H$49,2)</f>
        <v>178</v>
      </c>
      <c r="AS749" s="57">
        <f>VLOOKUP(A749,'BASE LOSS COSTS'!$J$35:$K$49,2)</f>
        <v>178</v>
      </c>
      <c r="AT749" s="57">
        <f>VLOOKUP(A749,'BASE LOSS COSTS'!$M$35:$N$49,2)</f>
        <v>154</v>
      </c>
      <c r="AU749" s="57">
        <f>VLOOKUP(A749,'BASE LOSS COSTS'!$P$35:$Q$49,2)</f>
        <v>154</v>
      </c>
      <c r="AV749" s="57">
        <f>VLOOKUP(A749,'BASE LOSS COSTS'!$S$35:$T$49,2)</f>
        <v>81</v>
      </c>
      <c r="AW749" s="57">
        <f>VLOOKUP(A749,'BASE LOSS COSTS'!$V$35:$W$49,2)</f>
        <v>81</v>
      </c>
      <c r="AX749" s="57">
        <f>VLOOKUP(A749,'BASE LOSS COSTS'!$Y$35:$Z$49,2)</f>
        <v>70</v>
      </c>
      <c r="AY749" s="57">
        <f>VLOOKUP(A749,'BASE LOSS COSTS'!$AB$35:$AC$49,2)</f>
        <v>70</v>
      </c>
      <c r="AZ749" s="49">
        <f>ROUND('LOSS COST BY TERRITORY AND ZIP'!$AZ749*VLOOKUP(TEXT(A749,"000"),'OFF-BALANCE FACTORS'!$B$2:$H$100,3),0)</f>
        <v>244</v>
      </c>
      <c r="BA749" s="57">
        <f>VLOOKUP(A749,'BASE LOSS COSTS'!$AH$35:$AI$49,2)</f>
        <v>307</v>
      </c>
      <c r="BB749" s="57">
        <f>VLOOKUP(A749,'BASE LOSS COSTS'!$AK$35:$AL$49,2)</f>
        <v>307</v>
      </c>
      <c r="BC749" s="57">
        <f>VLOOKUP(A749,'BASE LOSS COSTS'!$AN$35:$AO$49,2)</f>
        <v>91</v>
      </c>
      <c r="BD749" s="57">
        <f>VLOOKUP(A749,'BASE LOSS COSTS'!$AQ$35:$AR$49,2)</f>
        <v>91</v>
      </c>
      <c r="BE749" s="49">
        <f>ROUND('LOSS COST BY TERRITORY AND ZIP'!$BE749*VLOOKUP(TEXT(A749,"000"),'OFF-BALANCE FACTORS'!$B$2:$H$100,7),0)</f>
        <v>156</v>
      </c>
      <c r="BF749" s="62">
        <f t="shared" si="11"/>
        <v>135</v>
      </c>
      <c r="BG749" s="49">
        <f>ROUND('LOSS COST BY TERRITORY AND ZIP'!$BG749*VLOOKUP(TEXT(A749,"000"),'OFF-BALANCE FACTORS'!$B$2:$H$100,6),0)</f>
        <v>321</v>
      </c>
      <c r="BH749" s="38"/>
      <c r="BI749" s="38"/>
      <c r="BJ749" s="38"/>
      <c r="BK749" s="38"/>
      <c r="BL749" s="38"/>
      <c r="BM749" s="38"/>
      <c r="BN749" s="38"/>
      <c r="BO749" s="38"/>
      <c r="BP749" s="38"/>
      <c r="BQ749" s="38"/>
      <c r="BR749" s="38"/>
      <c r="BS749" s="38"/>
      <c r="BT749" s="38"/>
      <c r="BU749" s="38"/>
      <c r="BV749" s="38"/>
      <c r="BW749" s="38"/>
      <c r="BX749" s="38"/>
      <c r="BY749" s="38"/>
      <c r="BZ749" s="38"/>
      <c r="CA749" s="38"/>
      <c r="CB749" s="38"/>
      <c r="CC749" s="38"/>
      <c r="CD749" s="38"/>
      <c r="CE749" s="38"/>
      <c r="CF749" s="39"/>
      <c r="CG749" s="39"/>
    </row>
    <row r="750" spans="1:85">
      <c r="A750" s="41">
        <v>131</v>
      </c>
      <c r="B750" s="41">
        <v>66227</v>
      </c>
      <c r="C750" s="49">
        <f>ROUND('LOSS COST BY TERRITORY AND ZIP'!$C750*VLOOKUP(TEXT(A750,"000"),'OFF-BALANCE FACTORS'!$B$2:$H$100,2),0)</f>
        <v>440</v>
      </c>
      <c r="D750" s="70">
        <f>VLOOKUP($A750,'BASE LOSS COSTS'!$Y$14:$Z$28,2,FALSE)</f>
        <v>0.63</v>
      </c>
      <c r="E750" s="70">
        <f>VLOOKUP($A750,'BASE LOSS COSTS'!$AB$14:$AC$28,2,FALSE)</f>
        <v>1.26</v>
      </c>
      <c r="F750" s="70">
        <f>VLOOKUP($A750,'BASE LOSS COSTS'!$AE$14:$AF$28,2,FALSE)</f>
        <v>1.89</v>
      </c>
      <c r="G750" s="49">
        <f>VLOOKUP(A750,'BASE LOSS COSTS'!$A$55:$B$69,2)</f>
        <v>2</v>
      </c>
      <c r="H750" s="49">
        <f>ROUND('LOSS COST BY TERRITORY AND ZIP'!$H750*VLOOKUP(TEXT(A750,"000"),'OFF-BALANCE FACTORS'!$B$2:$H$100,5),0)</f>
        <v>289</v>
      </c>
      <c r="I750" s="57">
        <f>VLOOKUP($A750,'BASE LOSS COSTS'!$AH$14:$AI$28,2,FALSE)</f>
        <v>2</v>
      </c>
      <c r="J750" s="57">
        <f>VLOOKUP($A750,'BASE LOSS COSTS'!$AK$14:$AL$28,2,FALSE)</f>
        <v>3</v>
      </c>
      <c r="K750" s="57">
        <f>VLOOKUP($A750,'BASE LOSS COSTS'!$AN$14:$AO$28,2,FALSE)</f>
        <v>5</v>
      </c>
      <c r="L750" s="57">
        <f>VLOOKUP($A750,'BASE LOSS COSTS'!$AQ$14:$AR$28,2,FALSE)</f>
        <v>9</v>
      </c>
      <c r="M750" s="49">
        <f>ROUND('LOSS COST BY TERRITORY AND ZIP'!$M750*VLOOKUP(TEXT(A750,"000"),'OFF-BALANCE FACTORS'!$B$2:$H$100,5),0)</f>
        <v>224</v>
      </c>
      <c r="N750" s="71">
        <f>VLOOKUP($A750,'BASE LOSS COSTS'!$AT$14:$AU$28,2,FALSE)</f>
        <v>0.62</v>
      </c>
      <c r="O750" s="71">
        <f>VLOOKUP($A750,'BASE LOSS COSTS'!$AW$14:$AX$28,2,FALSE)</f>
        <v>1.25</v>
      </c>
      <c r="P750" s="71">
        <f>VLOOKUP($A750,'BASE LOSS COSTS'!$AZ$14:$BA$28,2,FALSE)</f>
        <v>1.87</v>
      </c>
      <c r="Q750" s="49">
        <f>VLOOKUP(A750,'BASE LOSS COSTS'!$D$55:$E$69,2)</f>
        <v>8</v>
      </c>
      <c r="R750" s="49">
        <f>VLOOKUP(A750,'BASE LOSS COSTS'!$V$55:$W$69,2)</f>
        <v>6</v>
      </c>
      <c r="S750" s="57">
        <f>VLOOKUP(A750,'BASE LOSS COSTS'!$J$14:$K$28,2)</f>
        <v>375</v>
      </c>
      <c r="T750" s="49">
        <f>VLOOKUP(A750,'BASE LOSS COSTS'!$G$55:$H$69,2)</f>
        <v>6</v>
      </c>
      <c r="U750" s="57">
        <f>VLOOKUP(A750,'BASE LOSS COSTS'!$M$14:$N$28,2)</f>
        <v>1741</v>
      </c>
      <c r="V750" s="71">
        <f>VLOOKUP($A750,'BASE LOSS COSTS'!$BC$14:$BD$28,2,FALSE)</f>
        <v>1.26</v>
      </c>
      <c r="W750" s="71">
        <f>VLOOKUP($A750,'BASE LOSS COSTS'!$BF$14:$BG$28,2,FALSE)</f>
        <v>1.89</v>
      </c>
      <c r="X750" s="71">
        <f>VLOOKUP($A750,'BASE LOSS COSTS'!$BI$14:$BJ$28,2,FALSE)</f>
        <v>2.52</v>
      </c>
      <c r="Y750" s="57">
        <f>VLOOKUP(A750,'BASE LOSS COSTS'!$J$55:$K$69,2)</f>
        <v>13</v>
      </c>
      <c r="Z750" s="57">
        <f>VLOOKUP(A750,'BASE LOSS COSTS'!$Y$55:$Z$69,2)</f>
        <v>10</v>
      </c>
      <c r="AA750" s="57">
        <f>VLOOKUP(A750,'BASE LOSS COSTS'!$P$14:$Q$28,2)</f>
        <v>413</v>
      </c>
      <c r="AB750" s="71">
        <f>VLOOKUP($A750,'BASE LOSS COSTS'!$BL$14:$BM$28,2,FALSE)</f>
        <v>0.63</v>
      </c>
      <c r="AC750" s="71">
        <f>VLOOKUP($A750,'BASE LOSS COSTS'!$BO$14:$BP$28,2,FALSE)</f>
        <v>1.26</v>
      </c>
      <c r="AD750" s="71">
        <f>VLOOKUP($A750,'BASE LOSS COSTS'!$BR$14:$BS$28,2,FALSE)</f>
        <v>1.89</v>
      </c>
      <c r="AE750" s="57">
        <f>VLOOKUP(A750,'BASE LOSS COSTS'!$M$55:$N$69,2)</f>
        <v>1</v>
      </c>
      <c r="AF750" s="57">
        <f>VLOOKUP(A750,'BASE LOSS COSTS'!$S$14:$T$28,2)</f>
        <v>165</v>
      </c>
      <c r="AG750" s="71">
        <f>VLOOKUP($A750,'BASE LOSS COSTS'!$BU$14:$BV$28,2,FALSE)</f>
        <v>13.23</v>
      </c>
      <c r="AH750" s="71">
        <f>VLOOKUP($A750,'BASE LOSS COSTS'!$BX$14:$BY$28,2,FALSE)</f>
        <v>15.12</v>
      </c>
      <c r="AI750" s="71">
        <f>VLOOKUP($A750,'BASE LOSS COSTS'!$CA$14:$CB$28,2,FALSE)</f>
        <v>18.27</v>
      </c>
      <c r="AJ750" s="57">
        <f>VLOOKUP(A750,'BASE LOSS COSTS'!$P$55:$Q$69,2)</f>
        <v>1</v>
      </c>
      <c r="AK750" s="57">
        <f>VLOOKUP(A750,'BASE LOSS COSTS'!$V$14:$W$28,2)</f>
        <v>1368</v>
      </c>
      <c r="AL750" s="71">
        <f>VLOOKUP($A750,'BASE LOSS COSTS'!$CD$14:$CE$28,2,FALSE)</f>
        <v>39.06</v>
      </c>
      <c r="AM750" s="71">
        <f>VLOOKUP($A750,'BASE LOSS COSTS'!$CG$14:$CH$28,2,FALSE)</f>
        <v>44.1</v>
      </c>
      <c r="AN750" s="71">
        <f>VLOOKUP($A750,'BASE LOSS COSTS'!$CJ$14:$CK$28,2,FALSE)</f>
        <v>60.48</v>
      </c>
      <c r="AO750" s="57">
        <f>VLOOKUP(A750,'BASE LOSS COSTS'!$S$55:$T$69,2)</f>
        <v>12</v>
      </c>
      <c r="AP750" s="49">
        <f>ROUND('LOSS COST BY TERRITORY AND ZIP'!$AP750*VLOOKUP(TEXT(A750,"000"),'OFF-BALANCE FACTORS'!$B$2:$H$100,4),0)</f>
        <v>162</v>
      </c>
      <c r="AQ750" s="49">
        <f>ROUND('LOSS COST BY TERRITORY AND ZIP'!$AQ750*VLOOKUP(TEXT(A750,"000"),'OFF-BALANCE FACTORS'!$B$2:$H$100,4),0)</f>
        <v>140</v>
      </c>
      <c r="AR750" s="57">
        <f>VLOOKUP(A750,'BASE LOSS COSTS'!$G$35:$H$49,2)</f>
        <v>178</v>
      </c>
      <c r="AS750" s="57">
        <f>VLOOKUP(A750,'BASE LOSS COSTS'!$J$35:$K$49,2)</f>
        <v>178</v>
      </c>
      <c r="AT750" s="57">
        <f>VLOOKUP(A750,'BASE LOSS COSTS'!$M$35:$N$49,2)</f>
        <v>154</v>
      </c>
      <c r="AU750" s="57">
        <f>VLOOKUP(A750,'BASE LOSS COSTS'!$P$35:$Q$49,2)</f>
        <v>154</v>
      </c>
      <c r="AV750" s="57">
        <f>VLOOKUP(A750,'BASE LOSS COSTS'!$S$35:$T$49,2)</f>
        <v>81</v>
      </c>
      <c r="AW750" s="57">
        <f>VLOOKUP(A750,'BASE LOSS COSTS'!$V$35:$W$49,2)</f>
        <v>81</v>
      </c>
      <c r="AX750" s="57">
        <f>VLOOKUP(A750,'BASE LOSS COSTS'!$Y$35:$Z$49,2)</f>
        <v>70</v>
      </c>
      <c r="AY750" s="57">
        <f>VLOOKUP(A750,'BASE LOSS COSTS'!$AB$35:$AC$49,2)</f>
        <v>70</v>
      </c>
      <c r="AZ750" s="49">
        <f>ROUND('LOSS COST BY TERRITORY AND ZIP'!$AZ750*VLOOKUP(TEXT(A750,"000"),'OFF-BALANCE FACTORS'!$B$2:$H$100,3),0)</f>
        <v>244</v>
      </c>
      <c r="BA750" s="57">
        <f>VLOOKUP(A750,'BASE LOSS COSTS'!$AH$35:$AI$49,2)</f>
        <v>307</v>
      </c>
      <c r="BB750" s="57">
        <f>VLOOKUP(A750,'BASE LOSS COSTS'!$AK$35:$AL$49,2)</f>
        <v>307</v>
      </c>
      <c r="BC750" s="57">
        <f>VLOOKUP(A750,'BASE LOSS COSTS'!$AN$35:$AO$49,2)</f>
        <v>91</v>
      </c>
      <c r="BD750" s="57">
        <f>VLOOKUP(A750,'BASE LOSS COSTS'!$AQ$35:$AR$49,2)</f>
        <v>91</v>
      </c>
      <c r="BE750" s="49">
        <f>ROUND('LOSS COST BY TERRITORY AND ZIP'!$BE750*VLOOKUP(TEXT(A750,"000"),'OFF-BALANCE FACTORS'!$B$2:$H$100,7),0)</f>
        <v>156</v>
      </c>
      <c r="BF750" s="62">
        <f t="shared" si="11"/>
        <v>135</v>
      </c>
      <c r="BG750" s="49">
        <f>ROUND('LOSS COST BY TERRITORY AND ZIP'!$BG750*VLOOKUP(TEXT(A750,"000"),'OFF-BALANCE FACTORS'!$B$2:$H$100,6),0)</f>
        <v>321</v>
      </c>
      <c r="BH750" s="38"/>
      <c r="BI750" s="38"/>
      <c r="BJ750" s="38"/>
      <c r="BK750" s="38"/>
      <c r="BL750" s="38"/>
      <c r="BM750" s="38"/>
      <c r="BN750" s="38"/>
      <c r="BO750" s="38"/>
      <c r="BP750" s="38"/>
      <c r="BQ750" s="38"/>
      <c r="BR750" s="38"/>
      <c r="BS750" s="38"/>
      <c r="BT750" s="38"/>
      <c r="BU750" s="38"/>
      <c r="BV750" s="38"/>
      <c r="BW750" s="38"/>
      <c r="BX750" s="38"/>
      <c r="BY750" s="38"/>
      <c r="BZ750" s="38"/>
      <c r="CA750" s="38"/>
      <c r="CB750" s="38"/>
      <c r="CC750" s="38"/>
      <c r="CD750" s="38"/>
      <c r="CE750" s="38"/>
      <c r="CF750" s="39"/>
      <c r="CG750" s="39"/>
    </row>
    <row r="751" spans="1:85">
      <c r="A751" s="41">
        <v>131</v>
      </c>
      <c r="B751" s="41">
        <v>66250</v>
      </c>
      <c r="C751" s="49">
        <f>ROUND('LOSS COST BY TERRITORY AND ZIP'!$C751*VLOOKUP(TEXT(A751,"000"),'OFF-BALANCE FACTORS'!$B$2:$H$100,2),0)</f>
        <v>440</v>
      </c>
      <c r="D751" s="70">
        <f>VLOOKUP($A751,'BASE LOSS COSTS'!$Y$14:$Z$28,2,FALSE)</f>
        <v>0.63</v>
      </c>
      <c r="E751" s="70">
        <f>VLOOKUP($A751,'BASE LOSS COSTS'!$AB$14:$AC$28,2,FALSE)</f>
        <v>1.26</v>
      </c>
      <c r="F751" s="70">
        <f>VLOOKUP($A751,'BASE LOSS COSTS'!$AE$14:$AF$28,2,FALSE)</f>
        <v>1.89</v>
      </c>
      <c r="G751" s="49">
        <f>VLOOKUP(A751,'BASE LOSS COSTS'!$A$55:$B$69,2)</f>
        <v>2</v>
      </c>
      <c r="H751" s="49">
        <f>ROUND('LOSS COST BY TERRITORY AND ZIP'!$H751*VLOOKUP(TEXT(A751,"000"),'OFF-BALANCE FACTORS'!$B$2:$H$100,5),0)</f>
        <v>289</v>
      </c>
      <c r="I751" s="57">
        <f>VLOOKUP($A751,'BASE LOSS COSTS'!$AH$14:$AI$28,2,FALSE)</f>
        <v>2</v>
      </c>
      <c r="J751" s="57">
        <f>VLOOKUP($A751,'BASE LOSS COSTS'!$AK$14:$AL$28,2,FALSE)</f>
        <v>3</v>
      </c>
      <c r="K751" s="57">
        <f>VLOOKUP($A751,'BASE LOSS COSTS'!$AN$14:$AO$28,2,FALSE)</f>
        <v>5</v>
      </c>
      <c r="L751" s="57">
        <f>VLOOKUP($A751,'BASE LOSS COSTS'!$AQ$14:$AR$28,2,FALSE)</f>
        <v>9</v>
      </c>
      <c r="M751" s="49">
        <f>ROUND('LOSS COST BY TERRITORY AND ZIP'!$M751*VLOOKUP(TEXT(A751,"000"),'OFF-BALANCE FACTORS'!$B$2:$H$100,5),0)</f>
        <v>224</v>
      </c>
      <c r="N751" s="71">
        <f>VLOOKUP($A751,'BASE LOSS COSTS'!$AT$14:$AU$28,2,FALSE)</f>
        <v>0.62</v>
      </c>
      <c r="O751" s="71">
        <f>VLOOKUP($A751,'BASE LOSS COSTS'!$AW$14:$AX$28,2,FALSE)</f>
        <v>1.25</v>
      </c>
      <c r="P751" s="71">
        <f>VLOOKUP($A751,'BASE LOSS COSTS'!$AZ$14:$BA$28,2,FALSE)</f>
        <v>1.87</v>
      </c>
      <c r="Q751" s="49">
        <f>VLOOKUP(A751,'BASE LOSS COSTS'!$D$55:$E$69,2)</f>
        <v>8</v>
      </c>
      <c r="R751" s="49">
        <f>VLOOKUP(A751,'BASE LOSS COSTS'!$V$55:$W$69,2)</f>
        <v>6</v>
      </c>
      <c r="S751" s="57">
        <f>VLOOKUP(A751,'BASE LOSS COSTS'!$J$14:$K$28,2)</f>
        <v>375</v>
      </c>
      <c r="T751" s="49">
        <f>VLOOKUP(A751,'BASE LOSS COSTS'!$G$55:$H$69,2)</f>
        <v>6</v>
      </c>
      <c r="U751" s="57">
        <f>VLOOKUP(A751,'BASE LOSS COSTS'!$M$14:$N$28,2)</f>
        <v>1741</v>
      </c>
      <c r="V751" s="71">
        <f>VLOOKUP($A751,'BASE LOSS COSTS'!$BC$14:$BD$28,2,FALSE)</f>
        <v>1.26</v>
      </c>
      <c r="W751" s="71">
        <f>VLOOKUP($A751,'BASE LOSS COSTS'!$BF$14:$BG$28,2,FALSE)</f>
        <v>1.89</v>
      </c>
      <c r="X751" s="71">
        <f>VLOOKUP($A751,'BASE LOSS COSTS'!$BI$14:$BJ$28,2,FALSE)</f>
        <v>2.52</v>
      </c>
      <c r="Y751" s="57">
        <f>VLOOKUP(A751,'BASE LOSS COSTS'!$J$55:$K$69,2)</f>
        <v>13</v>
      </c>
      <c r="Z751" s="57">
        <f>VLOOKUP(A751,'BASE LOSS COSTS'!$Y$55:$Z$69,2)</f>
        <v>10</v>
      </c>
      <c r="AA751" s="57">
        <f>VLOOKUP(A751,'BASE LOSS COSTS'!$P$14:$Q$28,2)</f>
        <v>413</v>
      </c>
      <c r="AB751" s="71">
        <f>VLOOKUP($A751,'BASE LOSS COSTS'!$BL$14:$BM$28,2,FALSE)</f>
        <v>0.63</v>
      </c>
      <c r="AC751" s="71">
        <f>VLOOKUP($A751,'BASE LOSS COSTS'!$BO$14:$BP$28,2,FALSE)</f>
        <v>1.26</v>
      </c>
      <c r="AD751" s="71">
        <f>VLOOKUP($A751,'BASE LOSS COSTS'!$BR$14:$BS$28,2,FALSE)</f>
        <v>1.89</v>
      </c>
      <c r="AE751" s="57">
        <f>VLOOKUP(A751,'BASE LOSS COSTS'!$M$55:$N$69,2)</f>
        <v>1</v>
      </c>
      <c r="AF751" s="57">
        <f>VLOOKUP(A751,'BASE LOSS COSTS'!$S$14:$T$28,2)</f>
        <v>165</v>
      </c>
      <c r="AG751" s="71">
        <f>VLOOKUP($A751,'BASE LOSS COSTS'!$BU$14:$BV$28,2,FALSE)</f>
        <v>13.23</v>
      </c>
      <c r="AH751" s="71">
        <f>VLOOKUP($A751,'BASE LOSS COSTS'!$BX$14:$BY$28,2,FALSE)</f>
        <v>15.12</v>
      </c>
      <c r="AI751" s="71">
        <f>VLOOKUP($A751,'BASE LOSS COSTS'!$CA$14:$CB$28,2,FALSE)</f>
        <v>18.27</v>
      </c>
      <c r="AJ751" s="57">
        <f>VLOOKUP(A751,'BASE LOSS COSTS'!$P$55:$Q$69,2)</f>
        <v>1</v>
      </c>
      <c r="AK751" s="57">
        <f>VLOOKUP(A751,'BASE LOSS COSTS'!$V$14:$W$28,2)</f>
        <v>1368</v>
      </c>
      <c r="AL751" s="71">
        <f>VLOOKUP($A751,'BASE LOSS COSTS'!$CD$14:$CE$28,2,FALSE)</f>
        <v>39.06</v>
      </c>
      <c r="AM751" s="71">
        <f>VLOOKUP($A751,'BASE LOSS COSTS'!$CG$14:$CH$28,2,FALSE)</f>
        <v>44.1</v>
      </c>
      <c r="AN751" s="71">
        <f>VLOOKUP($A751,'BASE LOSS COSTS'!$CJ$14:$CK$28,2,FALSE)</f>
        <v>60.48</v>
      </c>
      <c r="AO751" s="57">
        <f>VLOOKUP(A751,'BASE LOSS COSTS'!$S$55:$T$69,2)</f>
        <v>12</v>
      </c>
      <c r="AP751" s="49">
        <f>ROUND('LOSS COST BY TERRITORY AND ZIP'!$AP751*VLOOKUP(TEXT(A751,"000"),'OFF-BALANCE FACTORS'!$B$2:$H$100,4),0)</f>
        <v>162</v>
      </c>
      <c r="AQ751" s="49">
        <f>ROUND('LOSS COST BY TERRITORY AND ZIP'!$AQ751*VLOOKUP(TEXT(A751,"000"),'OFF-BALANCE FACTORS'!$B$2:$H$100,4),0)</f>
        <v>140</v>
      </c>
      <c r="AR751" s="57">
        <f>VLOOKUP(A751,'BASE LOSS COSTS'!$G$35:$H$49,2)</f>
        <v>178</v>
      </c>
      <c r="AS751" s="57">
        <f>VLOOKUP(A751,'BASE LOSS COSTS'!$J$35:$K$49,2)</f>
        <v>178</v>
      </c>
      <c r="AT751" s="57">
        <f>VLOOKUP(A751,'BASE LOSS COSTS'!$M$35:$N$49,2)</f>
        <v>154</v>
      </c>
      <c r="AU751" s="57">
        <f>VLOOKUP(A751,'BASE LOSS COSTS'!$P$35:$Q$49,2)</f>
        <v>154</v>
      </c>
      <c r="AV751" s="57">
        <f>VLOOKUP(A751,'BASE LOSS COSTS'!$S$35:$T$49,2)</f>
        <v>81</v>
      </c>
      <c r="AW751" s="57">
        <f>VLOOKUP(A751,'BASE LOSS COSTS'!$V$35:$W$49,2)</f>
        <v>81</v>
      </c>
      <c r="AX751" s="57">
        <f>VLOOKUP(A751,'BASE LOSS COSTS'!$Y$35:$Z$49,2)</f>
        <v>70</v>
      </c>
      <c r="AY751" s="57">
        <f>VLOOKUP(A751,'BASE LOSS COSTS'!$AB$35:$AC$49,2)</f>
        <v>70</v>
      </c>
      <c r="AZ751" s="49">
        <f>ROUND('LOSS COST BY TERRITORY AND ZIP'!$AZ751*VLOOKUP(TEXT(A751,"000"),'OFF-BALANCE FACTORS'!$B$2:$H$100,3),0)</f>
        <v>244</v>
      </c>
      <c r="BA751" s="57">
        <f>VLOOKUP(A751,'BASE LOSS COSTS'!$AH$35:$AI$49,2)</f>
        <v>307</v>
      </c>
      <c r="BB751" s="57">
        <f>VLOOKUP(A751,'BASE LOSS COSTS'!$AK$35:$AL$49,2)</f>
        <v>307</v>
      </c>
      <c r="BC751" s="57">
        <f>VLOOKUP(A751,'BASE LOSS COSTS'!$AN$35:$AO$49,2)</f>
        <v>91</v>
      </c>
      <c r="BD751" s="57">
        <f>VLOOKUP(A751,'BASE LOSS COSTS'!$AQ$35:$AR$49,2)</f>
        <v>91</v>
      </c>
      <c r="BE751" s="49">
        <f>ROUND('LOSS COST BY TERRITORY AND ZIP'!$BE751*VLOOKUP(TEXT(A751,"000"),'OFF-BALANCE FACTORS'!$B$2:$H$100,7),0)</f>
        <v>156</v>
      </c>
      <c r="BF751" s="62">
        <f t="shared" si="11"/>
        <v>135</v>
      </c>
      <c r="BG751" s="49">
        <f>ROUND('LOSS COST BY TERRITORY AND ZIP'!$BG751*VLOOKUP(TEXT(A751,"000"),'OFF-BALANCE FACTORS'!$B$2:$H$100,6),0)</f>
        <v>321</v>
      </c>
      <c r="BH751" s="38"/>
      <c r="BI751" s="38"/>
      <c r="BJ751" s="38"/>
      <c r="BK751" s="38"/>
      <c r="BL751" s="38"/>
      <c r="BM751" s="38"/>
      <c r="BN751" s="38"/>
      <c r="BO751" s="38"/>
      <c r="BP751" s="38"/>
      <c r="BQ751" s="38"/>
      <c r="BR751" s="38"/>
      <c r="BS751" s="38"/>
      <c r="BT751" s="38"/>
      <c r="BU751" s="38"/>
      <c r="BV751" s="38"/>
      <c r="BW751" s="38"/>
      <c r="BX751" s="38"/>
      <c r="BY751" s="38"/>
      <c r="BZ751" s="38"/>
      <c r="CA751" s="38"/>
      <c r="CB751" s="38"/>
      <c r="CC751" s="38"/>
      <c r="CD751" s="38"/>
      <c r="CE751" s="38"/>
      <c r="CF751" s="39"/>
      <c r="CG751" s="39"/>
    </row>
    <row r="752" spans="1:85">
      <c r="A752" s="41">
        <v>131</v>
      </c>
      <c r="B752" s="41">
        <v>66251</v>
      </c>
      <c r="C752" s="49">
        <f>ROUND('LOSS COST BY TERRITORY AND ZIP'!$C752*VLOOKUP(TEXT(A752,"000"),'OFF-BALANCE FACTORS'!$B$2:$H$100,2),0)</f>
        <v>440</v>
      </c>
      <c r="D752" s="70">
        <f>VLOOKUP($A752,'BASE LOSS COSTS'!$Y$14:$Z$28,2,FALSE)</f>
        <v>0.63</v>
      </c>
      <c r="E752" s="70">
        <f>VLOOKUP($A752,'BASE LOSS COSTS'!$AB$14:$AC$28,2,FALSE)</f>
        <v>1.26</v>
      </c>
      <c r="F752" s="70">
        <f>VLOOKUP($A752,'BASE LOSS COSTS'!$AE$14:$AF$28,2,FALSE)</f>
        <v>1.89</v>
      </c>
      <c r="G752" s="49">
        <f>VLOOKUP(A752,'BASE LOSS COSTS'!$A$55:$B$69,2)</f>
        <v>2</v>
      </c>
      <c r="H752" s="49">
        <f>ROUND('LOSS COST BY TERRITORY AND ZIP'!$H752*VLOOKUP(TEXT(A752,"000"),'OFF-BALANCE FACTORS'!$B$2:$H$100,5),0)</f>
        <v>289</v>
      </c>
      <c r="I752" s="57">
        <f>VLOOKUP($A752,'BASE LOSS COSTS'!$AH$14:$AI$28,2,FALSE)</f>
        <v>2</v>
      </c>
      <c r="J752" s="57">
        <f>VLOOKUP($A752,'BASE LOSS COSTS'!$AK$14:$AL$28,2,FALSE)</f>
        <v>3</v>
      </c>
      <c r="K752" s="57">
        <f>VLOOKUP($A752,'BASE LOSS COSTS'!$AN$14:$AO$28,2,FALSE)</f>
        <v>5</v>
      </c>
      <c r="L752" s="57">
        <f>VLOOKUP($A752,'BASE LOSS COSTS'!$AQ$14:$AR$28,2,FALSE)</f>
        <v>9</v>
      </c>
      <c r="M752" s="49">
        <f>ROUND('LOSS COST BY TERRITORY AND ZIP'!$M752*VLOOKUP(TEXT(A752,"000"),'OFF-BALANCE FACTORS'!$B$2:$H$100,5),0)</f>
        <v>224</v>
      </c>
      <c r="N752" s="71">
        <f>VLOOKUP($A752,'BASE LOSS COSTS'!$AT$14:$AU$28,2,FALSE)</f>
        <v>0.62</v>
      </c>
      <c r="O752" s="71">
        <f>VLOOKUP($A752,'BASE LOSS COSTS'!$AW$14:$AX$28,2,FALSE)</f>
        <v>1.25</v>
      </c>
      <c r="P752" s="71">
        <f>VLOOKUP($A752,'BASE LOSS COSTS'!$AZ$14:$BA$28,2,FALSE)</f>
        <v>1.87</v>
      </c>
      <c r="Q752" s="49">
        <f>VLOOKUP(A752,'BASE LOSS COSTS'!$D$55:$E$69,2)</f>
        <v>8</v>
      </c>
      <c r="R752" s="49">
        <f>VLOOKUP(A752,'BASE LOSS COSTS'!$V$55:$W$69,2)</f>
        <v>6</v>
      </c>
      <c r="S752" s="57">
        <f>VLOOKUP(A752,'BASE LOSS COSTS'!$J$14:$K$28,2)</f>
        <v>375</v>
      </c>
      <c r="T752" s="49">
        <f>VLOOKUP(A752,'BASE LOSS COSTS'!$G$55:$H$69,2)</f>
        <v>6</v>
      </c>
      <c r="U752" s="57">
        <f>VLOOKUP(A752,'BASE LOSS COSTS'!$M$14:$N$28,2)</f>
        <v>1741</v>
      </c>
      <c r="V752" s="71">
        <f>VLOOKUP($A752,'BASE LOSS COSTS'!$BC$14:$BD$28,2,FALSE)</f>
        <v>1.26</v>
      </c>
      <c r="W752" s="71">
        <f>VLOOKUP($A752,'BASE LOSS COSTS'!$BF$14:$BG$28,2,FALSE)</f>
        <v>1.89</v>
      </c>
      <c r="X752" s="71">
        <f>VLOOKUP($A752,'BASE LOSS COSTS'!$BI$14:$BJ$28,2,FALSE)</f>
        <v>2.52</v>
      </c>
      <c r="Y752" s="57">
        <f>VLOOKUP(A752,'BASE LOSS COSTS'!$J$55:$K$69,2)</f>
        <v>13</v>
      </c>
      <c r="Z752" s="57">
        <f>VLOOKUP(A752,'BASE LOSS COSTS'!$Y$55:$Z$69,2)</f>
        <v>10</v>
      </c>
      <c r="AA752" s="57">
        <f>VLOOKUP(A752,'BASE LOSS COSTS'!$P$14:$Q$28,2)</f>
        <v>413</v>
      </c>
      <c r="AB752" s="71">
        <f>VLOOKUP($A752,'BASE LOSS COSTS'!$BL$14:$BM$28,2,FALSE)</f>
        <v>0.63</v>
      </c>
      <c r="AC752" s="71">
        <f>VLOOKUP($A752,'BASE LOSS COSTS'!$BO$14:$BP$28,2,FALSE)</f>
        <v>1.26</v>
      </c>
      <c r="AD752" s="71">
        <f>VLOOKUP($A752,'BASE LOSS COSTS'!$BR$14:$BS$28,2,FALSE)</f>
        <v>1.89</v>
      </c>
      <c r="AE752" s="57">
        <f>VLOOKUP(A752,'BASE LOSS COSTS'!$M$55:$N$69,2)</f>
        <v>1</v>
      </c>
      <c r="AF752" s="57">
        <f>VLOOKUP(A752,'BASE LOSS COSTS'!$S$14:$T$28,2)</f>
        <v>165</v>
      </c>
      <c r="AG752" s="71">
        <f>VLOOKUP($A752,'BASE LOSS COSTS'!$BU$14:$BV$28,2,FALSE)</f>
        <v>13.23</v>
      </c>
      <c r="AH752" s="71">
        <f>VLOOKUP($A752,'BASE LOSS COSTS'!$BX$14:$BY$28,2,FALSE)</f>
        <v>15.12</v>
      </c>
      <c r="AI752" s="71">
        <f>VLOOKUP($A752,'BASE LOSS COSTS'!$CA$14:$CB$28,2,FALSE)</f>
        <v>18.27</v>
      </c>
      <c r="AJ752" s="57">
        <f>VLOOKUP(A752,'BASE LOSS COSTS'!$P$55:$Q$69,2)</f>
        <v>1</v>
      </c>
      <c r="AK752" s="57">
        <f>VLOOKUP(A752,'BASE LOSS COSTS'!$V$14:$W$28,2)</f>
        <v>1368</v>
      </c>
      <c r="AL752" s="71">
        <f>VLOOKUP($A752,'BASE LOSS COSTS'!$CD$14:$CE$28,2,FALSE)</f>
        <v>39.06</v>
      </c>
      <c r="AM752" s="71">
        <f>VLOOKUP($A752,'BASE LOSS COSTS'!$CG$14:$CH$28,2,FALSE)</f>
        <v>44.1</v>
      </c>
      <c r="AN752" s="71">
        <f>VLOOKUP($A752,'BASE LOSS COSTS'!$CJ$14:$CK$28,2,FALSE)</f>
        <v>60.48</v>
      </c>
      <c r="AO752" s="57">
        <f>VLOOKUP(A752,'BASE LOSS COSTS'!$S$55:$T$69,2)</f>
        <v>12</v>
      </c>
      <c r="AP752" s="49">
        <f>ROUND('LOSS COST BY TERRITORY AND ZIP'!$AP752*VLOOKUP(TEXT(A752,"000"),'OFF-BALANCE FACTORS'!$B$2:$H$100,4),0)</f>
        <v>162</v>
      </c>
      <c r="AQ752" s="49">
        <f>ROUND('LOSS COST BY TERRITORY AND ZIP'!$AQ752*VLOOKUP(TEXT(A752,"000"),'OFF-BALANCE FACTORS'!$B$2:$H$100,4),0)</f>
        <v>140</v>
      </c>
      <c r="AR752" s="57">
        <f>VLOOKUP(A752,'BASE LOSS COSTS'!$G$35:$H$49,2)</f>
        <v>178</v>
      </c>
      <c r="AS752" s="57">
        <f>VLOOKUP(A752,'BASE LOSS COSTS'!$J$35:$K$49,2)</f>
        <v>178</v>
      </c>
      <c r="AT752" s="57">
        <f>VLOOKUP(A752,'BASE LOSS COSTS'!$M$35:$N$49,2)</f>
        <v>154</v>
      </c>
      <c r="AU752" s="57">
        <f>VLOOKUP(A752,'BASE LOSS COSTS'!$P$35:$Q$49,2)</f>
        <v>154</v>
      </c>
      <c r="AV752" s="57">
        <f>VLOOKUP(A752,'BASE LOSS COSTS'!$S$35:$T$49,2)</f>
        <v>81</v>
      </c>
      <c r="AW752" s="57">
        <f>VLOOKUP(A752,'BASE LOSS COSTS'!$V$35:$W$49,2)</f>
        <v>81</v>
      </c>
      <c r="AX752" s="57">
        <f>VLOOKUP(A752,'BASE LOSS COSTS'!$Y$35:$Z$49,2)</f>
        <v>70</v>
      </c>
      <c r="AY752" s="57">
        <f>VLOOKUP(A752,'BASE LOSS COSTS'!$AB$35:$AC$49,2)</f>
        <v>70</v>
      </c>
      <c r="AZ752" s="49">
        <f>ROUND('LOSS COST BY TERRITORY AND ZIP'!$AZ752*VLOOKUP(TEXT(A752,"000"),'OFF-BALANCE FACTORS'!$B$2:$H$100,3),0)</f>
        <v>244</v>
      </c>
      <c r="BA752" s="57">
        <f>VLOOKUP(A752,'BASE LOSS COSTS'!$AH$35:$AI$49,2)</f>
        <v>307</v>
      </c>
      <c r="BB752" s="57">
        <f>VLOOKUP(A752,'BASE LOSS COSTS'!$AK$35:$AL$49,2)</f>
        <v>307</v>
      </c>
      <c r="BC752" s="57">
        <f>VLOOKUP(A752,'BASE LOSS COSTS'!$AN$35:$AO$49,2)</f>
        <v>91</v>
      </c>
      <c r="BD752" s="57">
        <f>VLOOKUP(A752,'BASE LOSS COSTS'!$AQ$35:$AR$49,2)</f>
        <v>91</v>
      </c>
      <c r="BE752" s="49">
        <f>ROUND('LOSS COST BY TERRITORY AND ZIP'!$BE752*VLOOKUP(TEXT(A752,"000"),'OFF-BALANCE FACTORS'!$B$2:$H$100,7),0)</f>
        <v>156</v>
      </c>
      <c r="BF752" s="62">
        <f t="shared" si="11"/>
        <v>135</v>
      </c>
      <c r="BG752" s="49">
        <f>ROUND('LOSS COST BY TERRITORY AND ZIP'!$BG752*VLOOKUP(TEXT(A752,"000"),'OFF-BALANCE FACTORS'!$B$2:$H$100,6),0)</f>
        <v>321</v>
      </c>
      <c r="BH752" s="38"/>
      <c r="BI752" s="38"/>
      <c r="BJ752" s="38"/>
      <c r="BK752" s="38"/>
      <c r="BL752" s="38"/>
      <c r="BM752" s="38"/>
      <c r="BN752" s="38"/>
      <c r="BO752" s="38"/>
      <c r="BP752" s="38"/>
      <c r="BQ752" s="38"/>
      <c r="BR752" s="38"/>
      <c r="BS752" s="38"/>
      <c r="BT752" s="38"/>
      <c r="BU752" s="38"/>
      <c r="BV752" s="38"/>
      <c r="BW752" s="38"/>
      <c r="BX752" s="38"/>
      <c r="BY752" s="38"/>
      <c r="BZ752" s="38"/>
      <c r="CA752" s="38"/>
      <c r="CB752" s="38"/>
      <c r="CC752" s="38"/>
      <c r="CD752" s="38"/>
      <c r="CE752" s="38"/>
      <c r="CF752" s="39"/>
      <c r="CG752" s="39"/>
    </row>
    <row r="753" spans="1:85">
      <c r="A753" s="41">
        <v>131</v>
      </c>
      <c r="B753" s="41">
        <v>66283</v>
      </c>
      <c r="C753" s="49">
        <f>ROUND('LOSS COST BY TERRITORY AND ZIP'!$C753*VLOOKUP(TEXT(A753,"000"),'OFF-BALANCE FACTORS'!$B$2:$H$100,2),0)</f>
        <v>440</v>
      </c>
      <c r="D753" s="70">
        <f>VLOOKUP($A753,'BASE LOSS COSTS'!$Y$14:$Z$28,2,FALSE)</f>
        <v>0.63</v>
      </c>
      <c r="E753" s="70">
        <f>VLOOKUP($A753,'BASE LOSS COSTS'!$AB$14:$AC$28,2,FALSE)</f>
        <v>1.26</v>
      </c>
      <c r="F753" s="70">
        <f>VLOOKUP($A753,'BASE LOSS COSTS'!$AE$14:$AF$28,2,FALSE)</f>
        <v>1.89</v>
      </c>
      <c r="G753" s="49">
        <f>VLOOKUP(A753,'BASE LOSS COSTS'!$A$55:$B$69,2)</f>
        <v>2</v>
      </c>
      <c r="H753" s="49">
        <f>ROUND('LOSS COST BY TERRITORY AND ZIP'!$H753*VLOOKUP(TEXT(A753,"000"),'OFF-BALANCE FACTORS'!$B$2:$H$100,5),0)</f>
        <v>289</v>
      </c>
      <c r="I753" s="57">
        <f>VLOOKUP($A753,'BASE LOSS COSTS'!$AH$14:$AI$28,2,FALSE)</f>
        <v>2</v>
      </c>
      <c r="J753" s="57">
        <f>VLOOKUP($A753,'BASE LOSS COSTS'!$AK$14:$AL$28,2,FALSE)</f>
        <v>3</v>
      </c>
      <c r="K753" s="57">
        <f>VLOOKUP($A753,'BASE LOSS COSTS'!$AN$14:$AO$28,2,FALSE)</f>
        <v>5</v>
      </c>
      <c r="L753" s="57">
        <f>VLOOKUP($A753,'BASE LOSS COSTS'!$AQ$14:$AR$28,2,FALSE)</f>
        <v>9</v>
      </c>
      <c r="M753" s="49">
        <f>ROUND('LOSS COST BY TERRITORY AND ZIP'!$M753*VLOOKUP(TEXT(A753,"000"),'OFF-BALANCE FACTORS'!$B$2:$H$100,5),0)</f>
        <v>224</v>
      </c>
      <c r="N753" s="71">
        <f>VLOOKUP($A753,'BASE LOSS COSTS'!$AT$14:$AU$28,2,FALSE)</f>
        <v>0.62</v>
      </c>
      <c r="O753" s="71">
        <f>VLOOKUP($A753,'BASE LOSS COSTS'!$AW$14:$AX$28,2,FALSE)</f>
        <v>1.25</v>
      </c>
      <c r="P753" s="71">
        <f>VLOOKUP($A753,'BASE LOSS COSTS'!$AZ$14:$BA$28,2,FALSE)</f>
        <v>1.87</v>
      </c>
      <c r="Q753" s="49">
        <f>VLOOKUP(A753,'BASE LOSS COSTS'!$D$55:$E$69,2)</f>
        <v>8</v>
      </c>
      <c r="R753" s="49">
        <f>VLOOKUP(A753,'BASE LOSS COSTS'!$V$55:$W$69,2)</f>
        <v>6</v>
      </c>
      <c r="S753" s="57">
        <f>VLOOKUP(A753,'BASE LOSS COSTS'!$J$14:$K$28,2)</f>
        <v>375</v>
      </c>
      <c r="T753" s="49">
        <f>VLOOKUP(A753,'BASE LOSS COSTS'!$G$55:$H$69,2)</f>
        <v>6</v>
      </c>
      <c r="U753" s="57">
        <f>VLOOKUP(A753,'BASE LOSS COSTS'!$M$14:$N$28,2)</f>
        <v>1741</v>
      </c>
      <c r="V753" s="71">
        <f>VLOOKUP($A753,'BASE LOSS COSTS'!$BC$14:$BD$28,2,FALSE)</f>
        <v>1.26</v>
      </c>
      <c r="W753" s="71">
        <f>VLOOKUP($A753,'BASE LOSS COSTS'!$BF$14:$BG$28,2,FALSE)</f>
        <v>1.89</v>
      </c>
      <c r="X753" s="71">
        <f>VLOOKUP($A753,'BASE LOSS COSTS'!$BI$14:$BJ$28,2,FALSE)</f>
        <v>2.52</v>
      </c>
      <c r="Y753" s="57">
        <f>VLOOKUP(A753,'BASE LOSS COSTS'!$J$55:$K$69,2)</f>
        <v>13</v>
      </c>
      <c r="Z753" s="57">
        <f>VLOOKUP(A753,'BASE LOSS COSTS'!$Y$55:$Z$69,2)</f>
        <v>10</v>
      </c>
      <c r="AA753" s="57">
        <f>VLOOKUP(A753,'BASE LOSS COSTS'!$P$14:$Q$28,2)</f>
        <v>413</v>
      </c>
      <c r="AB753" s="71">
        <f>VLOOKUP($A753,'BASE LOSS COSTS'!$BL$14:$BM$28,2,FALSE)</f>
        <v>0.63</v>
      </c>
      <c r="AC753" s="71">
        <f>VLOOKUP($A753,'BASE LOSS COSTS'!$BO$14:$BP$28,2,FALSE)</f>
        <v>1.26</v>
      </c>
      <c r="AD753" s="71">
        <f>VLOOKUP($A753,'BASE LOSS COSTS'!$BR$14:$BS$28,2,FALSE)</f>
        <v>1.89</v>
      </c>
      <c r="AE753" s="57">
        <f>VLOOKUP(A753,'BASE LOSS COSTS'!$M$55:$N$69,2)</f>
        <v>1</v>
      </c>
      <c r="AF753" s="57">
        <f>VLOOKUP(A753,'BASE LOSS COSTS'!$S$14:$T$28,2)</f>
        <v>165</v>
      </c>
      <c r="AG753" s="71">
        <f>VLOOKUP($A753,'BASE LOSS COSTS'!$BU$14:$BV$28,2,FALSE)</f>
        <v>13.23</v>
      </c>
      <c r="AH753" s="71">
        <f>VLOOKUP($A753,'BASE LOSS COSTS'!$BX$14:$BY$28,2,FALSE)</f>
        <v>15.12</v>
      </c>
      <c r="AI753" s="71">
        <f>VLOOKUP($A753,'BASE LOSS COSTS'!$CA$14:$CB$28,2,FALSE)</f>
        <v>18.27</v>
      </c>
      <c r="AJ753" s="57">
        <f>VLOOKUP(A753,'BASE LOSS COSTS'!$P$55:$Q$69,2)</f>
        <v>1</v>
      </c>
      <c r="AK753" s="57">
        <f>VLOOKUP(A753,'BASE LOSS COSTS'!$V$14:$W$28,2)</f>
        <v>1368</v>
      </c>
      <c r="AL753" s="71">
        <f>VLOOKUP($A753,'BASE LOSS COSTS'!$CD$14:$CE$28,2,FALSE)</f>
        <v>39.06</v>
      </c>
      <c r="AM753" s="71">
        <f>VLOOKUP($A753,'BASE LOSS COSTS'!$CG$14:$CH$28,2,FALSE)</f>
        <v>44.1</v>
      </c>
      <c r="AN753" s="71">
        <f>VLOOKUP($A753,'BASE LOSS COSTS'!$CJ$14:$CK$28,2,FALSE)</f>
        <v>60.48</v>
      </c>
      <c r="AO753" s="57">
        <f>VLOOKUP(A753,'BASE LOSS COSTS'!$S$55:$T$69,2)</f>
        <v>12</v>
      </c>
      <c r="AP753" s="49">
        <f>ROUND('LOSS COST BY TERRITORY AND ZIP'!$AP753*VLOOKUP(TEXT(A753,"000"),'OFF-BALANCE FACTORS'!$B$2:$H$100,4),0)</f>
        <v>162</v>
      </c>
      <c r="AQ753" s="49">
        <f>ROUND('LOSS COST BY TERRITORY AND ZIP'!$AQ753*VLOOKUP(TEXT(A753,"000"),'OFF-BALANCE FACTORS'!$B$2:$H$100,4),0)</f>
        <v>140</v>
      </c>
      <c r="AR753" s="57">
        <f>VLOOKUP(A753,'BASE LOSS COSTS'!$G$35:$H$49,2)</f>
        <v>178</v>
      </c>
      <c r="AS753" s="57">
        <f>VLOOKUP(A753,'BASE LOSS COSTS'!$J$35:$K$49,2)</f>
        <v>178</v>
      </c>
      <c r="AT753" s="57">
        <f>VLOOKUP(A753,'BASE LOSS COSTS'!$M$35:$N$49,2)</f>
        <v>154</v>
      </c>
      <c r="AU753" s="57">
        <f>VLOOKUP(A753,'BASE LOSS COSTS'!$P$35:$Q$49,2)</f>
        <v>154</v>
      </c>
      <c r="AV753" s="57">
        <f>VLOOKUP(A753,'BASE LOSS COSTS'!$S$35:$T$49,2)</f>
        <v>81</v>
      </c>
      <c r="AW753" s="57">
        <f>VLOOKUP(A753,'BASE LOSS COSTS'!$V$35:$W$49,2)</f>
        <v>81</v>
      </c>
      <c r="AX753" s="57">
        <f>VLOOKUP(A753,'BASE LOSS COSTS'!$Y$35:$Z$49,2)</f>
        <v>70</v>
      </c>
      <c r="AY753" s="57">
        <f>VLOOKUP(A753,'BASE LOSS COSTS'!$AB$35:$AC$49,2)</f>
        <v>70</v>
      </c>
      <c r="AZ753" s="49">
        <f>ROUND('LOSS COST BY TERRITORY AND ZIP'!$AZ753*VLOOKUP(TEXT(A753,"000"),'OFF-BALANCE FACTORS'!$B$2:$H$100,3),0)</f>
        <v>244</v>
      </c>
      <c r="BA753" s="57">
        <f>VLOOKUP(A753,'BASE LOSS COSTS'!$AH$35:$AI$49,2)</f>
        <v>307</v>
      </c>
      <c r="BB753" s="57">
        <f>VLOOKUP(A753,'BASE LOSS COSTS'!$AK$35:$AL$49,2)</f>
        <v>307</v>
      </c>
      <c r="BC753" s="57">
        <f>VLOOKUP(A753,'BASE LOSS COSTS'!$AN$35:$AO$49,2)</f>
        <v>91</v>
      </c>
      <c r="BD753" s="57">
        <f>VLOOKUP(A753,'BASE LOSS COSTS'!$AQ$35:$AR$49,2)</f>
        <v>91</v>
      </c>
      <c r="BE753" s="49">
        <f>ROUND('LOSS COST BY TERRITORY AND ZIP'!$BE753*VLOOKUP(TEXT(A753,"000"),'OFF-BALANCE FACTORS'!$B$2:$H$100,7),0)</f>
        <v>156</v>
      </c>
      <c r="BF753" s="62">
        <f t="shared" si="11"/>
        <v>135</v>
      </c>
      <c r="BG753" s="49">
        <f>ROUND('LOSS COST BY TERRITORY AND ZIP'!$BG753*VLOOKUP(TEXT(A753,"000"),'OFF-BALANCE FACTORS'!$B$2:$H$100,6),0)</f>
        <v>321</v>
      </c>
      <c r="BH753" s="38"/>
      <c r="BI753" s="38"/>
      <c r="BJ753" s="38"/>
      <c r="BK753" s="38"/>
      <c r="BL753" s="38"/>
      <c r="BM753" s="38"/>
      <c r="BN753" s="38"/>
      <c r="BO753" s="38"/>
      <c r="BP753" s="38"/>
      <c r="BQ753" s="38"/>
      <c r="BR753" s="38"/>
      <c r="BS753" s="38"/>
      <c r="BT753" s="38"/>
      <c r="BU753" s="38"/>
      <c r="BV753" s="38"/>
      <c r="BW753" s="38"/>
      <c r="BX753" s="38"/>
      <c r="BY753" s="38"/>
      <c r="BZ753" s="38"/>
      <c r="CA753" s="38"/>
      <c r="CB753" s="38"/>
      <c r="CC753" s="38"/>
      <c r="CD753" s="38"/>
      <c r="CE753" s="38"/>
      <c r="CF753" s="39"/>
      <c r="CG753" s="39"/>
    </row>
    <row r="754" spans="1:85">
      <c r="A754" s="41">
        <v>131</v>
      </c>
      <c r="B754" s="41">
        <v>66285</v>
      </c>
      <c r="C754" s="49">
        <f>ROUND('LOSS COST BY TERRITORY AND ZIP'!$C754*VLOOKUP(TEXT(A754,"000"),'OFF-BALANCE FACTORS'!$B$2:$H$100,2),0)</f>
        <v>440</v>
      </c>
      <c r="D754" s="70">
        <f>VLOOKUP($A754,'BASE LOSS COSTS'!$Y$14:$Z$28,2,FALSE)</f>
        <v>0.63</v>
      </c>
      <c r="E754" s="70">
        <f>VLOOKUP($A754,'BASE LOSS COSTS'!$AB$14:$AC$28,2,FALSE)</f>
        <v>1.26</v>
      </c>
      <c r="F754" s="70">
        <f>VLOOKUP($A754,'BASE LOSS COSTS'!$AE$14:$AF$28,2,FALSE)</f>
        <v>1.89</v>
      </c>
      <c r="G754" s="49">
        <f>VLOOKUP(A754,'BASE LOSS COSTS'!$A$55:$B$69,2)</f>
        <v>2</v>
      </c>
      <c r="H754" s="49">
        <f>ROUND('LOSS COST BY TERRITORY AND ZIP'!$H754*VLOOKUP(TEXT(A754,"000"),'OFF-BALANCE FACTORS'!$B$2:$H$100,5),0)</f>
        <v>289</v>
      </c>
      <c r="I754" s="57">
        <f>VLOOKUP($A754,'BASE LOSS COSTS'!$AH$14:$AI$28,2,FALSE)</f>
        <v>2</v>
      </c>
      <c r="J754" s="57">
        <f>VLOOKUP($A754,'BASE LOSS COSTS'!$AK$14:$AL$28,2,FALSE)</f>
        <v>3</v>
      </c>
      <c r="K754" s="57">
        <f>VLOOKUP($A754,'BASE LOSS COSTS'!$AN$14:$AO$28,2,FALSE)</f>
        <v>5</v>
      </c>
      <c r="L754" s="57">
        <f>VLOOKUP($A754,'BASE LOSS COSTS'!$AQ$14:$AR$28,2,FALSE)</f>
        <v>9</v>
      </c>
      <c r="M754" s="49">
        <f>ROUND('LOSS COST BY TERRITORY AND ZIP'!$M754*VLOOKUP(TEXT(A754,"000"),'OFF-BALANCE FACTORS'!$B$2:$H$100,5),0)</f>
        <v>224</v>
      </c>
      <c r="N754" s="71">
        <f>VLOOKUP($A754,'BASE LOSS COSTS'!$AT$14:$AU$28,2,FALSE)</f>
        <v>0.62</v>
      </c>
      <c r="O754" s="71">
        <f>VLOOKUP($A754,'BASE LOSS COSTS'!$AW$14:$AX$28,2,FALSE)</f>
        <v>1.25</v>
      </c>
      <c r="P754" s="71">
        <f>VLOOKUP($A754,'BASE LOSS COSTS'!$AZ$14:$BA$28,2,FALSE)</f>
        <v>1.87</v>
      </c>
      <c r="Q754" s="49">
        <f>VLOOKUP(A754,'BASE LOSS COSTS'!$D$55:$E$69,2)</f>
        <v>8</v>
      </c>
      <c r="R754" s="49">
        <f>VLOOKUP(A754,'BASE LOSS COSTS'!$V$55:$W$69,2)</f>
        <v>6</v>
      </c>
      <c r="S754" s="57">
        <f>VLOOKUP(A754,'BASE LOSS COSTS'!$J$14:$K$28,2)</f>
        <v>375</v>
      </c>
      <c r="T754" s="49">
        <f>VLOOKUP(A754,'BASE LOSS COSTS'!$G$55:$H$69,2)</f>
        <v>6</v>
      </c>
      <c r="U754" s="57">
        <f>VLOOKUP(A754,'BASE LOSS COSTS'!$M$14:$N$28,2)</f>
        <v>1741</v>
      </c>
      <c r="V754" s="71">
        <f>VLOOKUP($A754,'BASE LOSS COSTS'!$BC$14:$BD$28,2,FALSE)</f>
        <v>1.26</v>
      </c>
      <c r="W754" s="71">
        <f>VLOOKUP($A754,'BASE LOSS COSTS'!$BF$14:$BG$28,2,FALSE)</f>
        <v>1.89</v>
      </c>
      <c r="X754" s="71">
        <f>VLOOKUP($A754,'BASE LOSS COSTS'!$BI$14:$BJ$28,2,FALSE)</f>
        <v>2.52</v>
      </c>
      <c r="Y754" s="57">
        <f>VLOOKUP(A754,'BASE LOSS COSTS'!$J$55:$K$69,2)</f>
        <v>13</v>
      </c>
      <c r="Z754" s="57">
        <f>VLOOKUP(A754,'BASE LOSS COSTS'!$Y$55:$Z$69,2)</f>
        <v>10</v>
      </c>
      <c r="AA754" s="57">
        <f>VLOOKUP(A754,'BASE LOSS COSTS'!$P$14:$Q$28,2)</f>
        <v>413</v>
      </c>
      <c r="AB754" s="71">
        <f>VLOOKUP($A754,'BASE LOSS COSTS'!$BL$14:$BM$28,2,FALSE)</f>
        <v>0.63</v>
      </c>
      <c r="AC754" s="71">
        <f>VLOOKUP($A754,'BASE LOSS COSTS'!$BO$14:$BP$28,2,FALSE)</f>
        <v>1.26</v>
      </c>
      <c r="AD754" s="71">
        <f>VLOOKUP($A754,'BASE LOSS COSTS'!$BR$14:$BS$28,2,FALSE)</f>
        <v>1.89</v>
      </c>
      <c r="AE754" s="57">
        <f>VLOOKUP(A754,'BASE LOSS COSTS'!$M$55:$N$69,2)</f>
        <v>1</v>
      </c>
      <c r="AF754" s="57">
        <f>VLOOKUP(A754,'BASE LOSS COSTS'!$S$14:$T$28,2)</f>
        <v>165</v>
      </c>
      <c r="AG754" s="71">
        <f>VLOOKUP($A754,'BASE LOSS COSTS'!$BU$14:$BV$28,2,FALSE)</f>
        <v>13.23</v>
      </c>
      <c r="AH754" s="71">
        <f>VLOOKUP($A754,'BASE LOSS COSTS'!$BX$14:$BY$28,2,FALSE)</f>
        <v>15.12</v>
      </c>
      <c r="AI754" s="71">
        <f>VLOOKUP($A754,'BASE LOSS COSTS'!$CA$14:$CB$28,2,FALSE)</f>
        <v>18.27</v>
      </c>
      <c r="AJ754" s="57">
        <f>VLOOKUP(A754,'BASE LOSS COSTS'!$P$55:$Q$69,2)</f>
        <v>1</v>
      </c>
      <c r="AK754" s="57">
        <f>VLOOKUP(A754,'BASE LOSS COSTS'!$V$14:$W$28,2)</f>
        <v>1368</v>
      </c>
      <c r="AL754" s="71">
        <f>VLOOKUP($A754,'BASE LOSS COSTS'!$CD$14:$CE$28,2,FALSE)</f>
        <v>39.06</v>
      </c>
      <c r="AM754" s="71">
        <f>VLOOKUP($A754,'BASE LOSS COSTS'!$CG$14:$CH$28,2,FALSE)</f>
        <v>44.1</v>
      </c>
      <c r="AN754" s="71">
        <f>VLOOKUP($A754,'BASE LOSS COSTS'!$CJ$14:$CK$28,2,FALSE)</f>
        <v>60.48</v>
      </c>
      <c r="AO754" s="57">
        <f>VLOOKUP(A754,'BASE LOSS COSTS'!$S$55:$T$69,2)</f>
        <v>12</v>
      </c>
      <c r="AP754" s="49">
        <f>ROUND('LOSS COST BY TERRITORY AND ZIP'!$AP754*VLOOKUP(TEXT(A754,"000"),'OFF-BALANCE FACTORS'!$B$2:$H$100,4),0)</f>
        <v>162</v>
      </c>
      <c r="AQ754" s="49">
        <f>ROUND('LOSS COST BY TERRITORY AND ZIP'!$AQ754*VLOOKUP(TEXT(A754,"000"),'OFF-BALANCE FACTORS'!$B$2:$H$100,4),0)</f>
        <v>140</v>
      </c>
      <c r="AR754" s="57">
        <f>VLOOKUP(A754,'BASE LOSS COSTS'!$G$35:$H$49,2)</f>
        <v>178</v>
      </c>
      <c r="AS754" s="57">
        <f>VLOOKUP(A754,'BASE LOSS COSTS'!$J$35:$K$49,2)</f>
        <v>178</v>
      </c>
      <c r="AT754" s="57">
        <f>VLOOKUP(A754,'BASE LOSS COSTS'!$M$35:$N$49,2)</f>
        <v>154</v>
      </c>
      <c r="AU754" s="57">
        <f>VLOOKUP(A754,'BASE LOSS COSTS'!$P$35:$Q$49,2)</f>
        <v>154</v>
      </c>
      <c r="AV754" s="57">
        <f>VLOOKUP(A754,'BASE LOSS COSTS'!$S$35:$T$49,2)</f>
        <v>81</v>
      </c>
      <c r="AW754" s="57">
        <f>VLOOKUP(A754,'BASE LOSS COSTS'!$V$35:$W$49,2)</f>
        <v>81</v>
      </c>
      <c r="AX754" s="57">
        <f>VLOOKUP(A754,'BASE LOSS COSTS'!$Y$35:$Z$49,2)</f>
        <v>70</v>
      </c>
      <c r="AY754" s="57">
        <f>VLOOKUP(A754,'BASE LOSS COSTS'!$AB$35:$AC$49,2)</f>
        <v>70</v>
      </c>
      <c r="AZ754" s="49">
        <f>ROUND('LOSS COST BY TERRITORY AND ZIP'!$AZ754*VLOOKUP(TEXT(A754,"000"),'OFF-BALANCE FACTORS'!$B$2:$H$100,3),0)</f>
        <v>244</v>
      </c>
      <c r="BA754" s="57">
        <f>VLOOKUP(A754,'BASE LOSS COSTS'!$AH$35:$AI$49,2)</f>
        <v>307</v>
      </c>
      <c r="BB754" s="57">
        <f>VLOOKUP(A754,'BASE LOSS COSTS'!$AK$35:$AL$49,2)</f>
        <v>307</v>
      </c>
      <c r="BC754" s="57">
        <f>VLOOKUP(A754,'BASE LOSS COSTS'!$AN$35:$AO$49,2)</f>
        <v>91</v>
      </c>
      <c r="BD754" s="57">
        <f>VLOOKUP(A754,'BASE LOSS COSTS'!$AQ$35:$AR$49,2)</f>
        <v>91</v>
      </c>
      <c r="BE754" s="49">
        <f>ROUND('LOSS COST BY TERRITORY AND ZIP'!$BE754*VLOOKUP(TEXT(A754,"000"),'OFF-BALANCE FACTORS'!$B$2:$H$100,7),0)</f>
        <v>156</v>
      </c>
      <c r="BF754" s="62">
        <f t="shared" si="11"/>
        <v>135</v>
      </c>
      <c r="BG754" s="49">
        <f>ROUND('LOSS COST BY TERRITORY AND ZIP'!$BG754*VLOOKUP(TEXT(A754,"000"),'OFF-BALANCE FACTORS'!$B$2:$H$100,6),0)</f>
        <v>321</v>
      </c>
      <c r="BH754" s="38"/>
      <c r="BI754" s="38"/>
      <c r="BJ754" s="38"/>
      <c r="BK754" s="38"/>
      <c r="BL754" s="38"/>
      <c r="BM754" s="38"/>
      <c r="BN754" s="38"/>
      <c r="BO754" s="38"/>
      <c r="BP754" s="38"/>
      <c r="BQ754" s="38"/>
      <c r="BR754" s="38"/>
      <c r="BS754" s="38"/>
      <c r="BT754" s="38"/>
      <c r="BU754" s="38"/>
      <c r="BV754" s="38"/>
      <c r="BW754" s="38"/>
      <c r="BX754" s="38"/>
      <c r="BY754" s="38"/>
      <c r="BZ754" s="38"/>
      <c r="CA754" s="38"/>
      <c r="CB754" s="38"/>
      <c r="CC754" s="38"/>
      <c r="CD754" s="38"/>
      <c r="CE754" s="38"/>
      <c r="CF754" s="39"/>
      <c r="CG754" s="39"/>
    </row>
    <row r="755" spans="1:85">
      <c r="A755" s="41">
        <v>131</v>
      </c>
      <c r="B755" s="41">
        <v>66286</v>
      </c>
      <c r="C755" s="49">
        <f>ROUND('LOSS COST BY TERRITORY AND ZIP'!$C755*VLOOKUP(TEXT(A755,"000"),'OFF-BALANCE FACTORS'!$B$2:$H$100,2),0)</f>
        <v>440</v>
      </c>
      <c r="D755" s="70">
        <f>VLOOKUP($A755,'BASE LOSS COSTS'!$Y$14:$Z$28,2,FALSE)</f>
        <v>0.63</v>
      </c>
      <c r="E755" s="70">
        <f>VLOOKUP($A755,'BASE LOSS COSTS'!$AB$14:$AC$28,2,FALSE)</f>
        <v>1.26</v>
      </c>
      <c r="F755" s="70">
        <f>VLOOKUP($A755,'BASE LOSS COSTS'!$AE$14:$AF$28,2,FALSE)</f>
        <v>1.89</v>
      </c>
      <c r="G755" s="49">
        <f>VLOOKUP(A755,'BASE LOSS COSTS'!$A$55:$B$69,2)</f>
        <v>2</v>
      </c>
      <c r="H755" s="49">
        <f>ROUND('LOSS COST BY TERRITORY AND ZIP'!$H755*VLOOKUP(TEXT(A755,"000"),'OFF-BALANCE FACTORS'!$B$2:$H$100,5),0)</f>
        <v>289</v>
      </c>
      <c r="I755" s="57">
        <f>VLOOKUP($A755,'BASE LOSS COSTS'!$AH$14:$AI$28,2,FALSE)</f>
        <v>2</v>
      </c>
      <c r="J755" s="57">
        <f>VLOOKUP($A755,'BASE LOSS COSTS'!$AK$14:$AL$28,2,FALSE)</f>
        <v>3</v>
      </c>
      <c r="K755" s="57">
        <f>VLOOKUP($A755,'BASE LOSS COSTS'!$AN$14:$AO$28,2,FALSE)</f>
        <v>5</v>
      </c>
      <c r="L755" s="57">
        <f>VLOOKUP($A755,'BASE LOSS COSTS'!$AQ$14:$AR$28,2,FALSE)</f>
        <v>9</v>
      </c>
      <c r="M755" s="49">
        <f>ROUND('LOSS COST BY TERRITORY AND ZIP'!$M755*VLOOKUP(TEXT(A755,"000"),'OFF-BALANCE FACTORS'!$B$2:$H$100,5),0)</f>
        <v>224</v>
      </c>
      <c r="N755" s="71">
        <f>VLOOKUP($A755,'BASE LOSS COSTS'!$AT$14:$AU$28,2,FALSE)</f>
        <v>0.62</v>
      </c>
      <c r="O755" s="71">
        <f>VLOOKUP($A755,'BASE LOSS COSTS'!$AW$14:$AX$28,2,FALSE)</f>
        <v>1.25</v>
      </c>
      <c r="P755" s="71">
        <f>VLOOKUP($A755,'BASE LOSS COSTS'!$AZ$14:$BA$28,2,FALSE)</f>
        <v>1.87</v>
      </c>
      <c r="Q755" s="49">
        <f>VLOOKUP(A755,'BASE LOSS COSTS'!$D$55:$E$69,2)</f>
        <v>8</v>
      </c>
      <c r="R755" s="49">
        <f>VLOOKUP(A755,'BASE LOSS COSTS'!$V$55:$W$69,2)</f>
        <v>6</v>
      </c>
      <c r="S755" s="57">
        <f>VLOOKUP(A755,'BASE LOSS COSTS'!$J$14:$K$28,2)</f>
        <v>375</v>
      </c>
      <c r="T755" s="49">
        <f>VLOOKUP(A755,'BASE LOSS COSTS'!$G$55:$H$69,2)</f>
        <v>6</v>
      </c>
      <c r="U755" s="57">
        <f>VLOOKUP(A755,'BASE LOSS COSTS'!$M$14:$N$28,2)</f>
        <v>1741</v>
      </c>
      <c r="V755" s="71">
        <f>VLOOKUP($A755,'BASE LOSS COSTS'!$BC$14:$BD$28,2,FALSE)</f>
        <v>1.26</v>
      </c>
      <c r="W755" s="71">
        <f>VLOOKUP($A755,'BASE LOSS COSTS'!$BF$14:$BG$28,2,FALSE)</f>
        <v>1.89</v>
      </c>
      <c r="X755" s="71">
        <f>VLOOKUP($A755,'BASE LOSS COSTS'!$BI$14:$BJ$28,2,FALSE)</f>
        <v>2.52</v>
      </c>
      <c r="Y755" s="57">
        <f>VLOOKUP(A755,'BASE LOSS COSTS'!$J$55:$K$69,2)</f>
        <v>13</v>
      </c>
      <c r="Z755" s="57">
        <f>VLOOKUP(A755,'BASE LOSS COSTS'!$Y$55:$Z$69,2)</f>
        <v>10</v>
      </c>
      <c r="AA755" s="57">
        <f>VLOOKUP(A755,'BASE LOSS COSTS'!$P$14:$Q$28,2)</f>
        <v>413</v>
      </c>
      <c r="AB755" s="71">
        <f>VLOOKUP($A755,'BASE LOSS COSTS'!$BL$14:$BM$28,2,FALSE)</f>
        <v>0.63</v>
      </c>
      <c r="AC755" s="71">
        <f>VLOOKUP($A755,'BASE LOSS COSTS'!$BO$14:$BP$28,2,FALSE)</f>
        <v>1.26</v>
      </c>
      <c r="AD755" s="71">
        <f>VLOOKUP($A755,'BASE LOSS COSTS'!$BR$14:$BS$28,2,FALSE)</f>
        <v>1.89</v>
      </c>
      <c r="AE755" s="57">
        <f>VLOOKUP(A755,'BASE LOSS COSTS'!$M$55:$N$69,2)</f>
        <v>1</v>
      </c>
      <c r="AF755" s="57">
        <f>VLOOKUP(A755,'BASE LOSS COSTS'!$S$14:$T$28,2)</f>
        <v>165</v>
      </c>
      <c r="AG755" s="71">
        <f>VLOOKUP($A755,'BASE LOSS COSTS'!$BU$14:$BV$28,2,FALSE)</f>
        <v>13.23</v>
      </c>
      <c r="AH755" s="71">
        <f>VLOOKUP($A755,'BASE LOSS COSTS'!$BX$14:$BY$28,2,FALSE)</f>
        <v>15.12</v>
      </c>
      <c r="AI755" s="71">
        <f>VLOOKUP($A755,'BASE LOSS COSTS'!$CA$14:$CB$28,2,FALSE)</f>
        <v>18.27</v>
      </c>
      <c r="AJ755" s="57">
        <f>VLOOKUP(A755,'BASE LOSS COSTS'!$P$55:$Q$69,2)</f>
        <v>1</v>
      </c>
      <c r="AK755" s="57">
        <f>VLOOKUP(A755,'BASE LOSS COSTS'!$V$14:$W$28,2)</f>
        <v>1368</v>
      </c>
      <c r="AL755" s="71">
        <f>VLOOKUP($A755,'BASE LOSS COSTS'!$CD$14:$CE$28,2,FALSE)</f>
        <v>39.06</v>
      </c>
      <c r="AM755" s="71">
        <f>VLOOKUP($A755,'BASE LOSS COSTS'!$CG$14:$CH$28,2,FALSE)</f>
        <v>44.1</v>
      </c>
      <c r="AN755" s="71">
        <f>VLOOKUP($A755,'BASE LOSS COSTS'!$CJ$14:$CK$28,2,FALSE)</f>
        <v>60.48</v>
      </c>
      <c r="AO755" s="57">
        <f>VLOOKUP(A755,'BASE LOSS COSTS'!$S$55:$T$69,2)</f>
        <v>12</v>
      </c>
      <c r="AP755" s="49">
        <f>ROUND('LOSS COST BY TERRITORY AND ZIP'!$AP755*VLOOKUP(TEXT(A755,"000"),'OFF-BALANCE FACTORS'!$B$2:$H$100,4),0)</f>
        <v>162</v>
      </c>
      <c r="AQ755" s="49">
        <f>ROUND('LOSS COST BY TERRITORY AND ZIP'!$AQ755*VLOOKUP(TEXT(A755,"000"),'OFF-BALANCE FACTORS'!$B$2:$H$100,4),0)</f>
        <v>140</v>
      </c>
      <c r="AR755" s="57">
        <f>VLOOKUP(A755,'BASE LOSS COSTS'!$G$35:$H$49,2)</f>
        <v>178</v>
      </c>
      <c r="AS755" s="57">
        <f>VLOOKUP(A755,'BASE LOSS COSTS'!$J$35:$K$49,2)</f>
        <v>178</v>
      </c>
      <c r="AT755" s="57">
        <f>VLOOKUP(A755,'BASE LOSS COSTS'!$M$35:$N$49,2)</f>
        <v>154</v>
      </c>
      <c r="AU755" s="57">
        <f>VLOOKUP(A755,'BASE LOSS COSTS'!$P$35:$Q$49,2)</f>
        <v>154</v>
      </c>
      <c r="AV755" s="57">
        <f>VLOOKUP(A755,'BASE LOSS COSTS'!$S$35:$T$49,2)</f>
        <v>81</v>
      </c>
      <c r="AW755" s="57">
        <f>VLOOKUP(A755,'BASE LOSS COSTS'!$V$35:$W$49,2)</f>
        <v>81</v>
      </c>
      <c r="AX755" s="57">
        <f>VLOOKUP(A755,'BASE LOSS COSTS'!$Y$35:$Z$49,2)</f>
        <v>70</v>
      </c>
      <c r="AY755" s="57">
        <f>VLOOKUP(A755,'BASE LOSS COSTS'!$AB$35:$AC$49,2)</f>
        <v>70</v>
      </c>
      <c r="AZ755" s="49">
        <f>ROUND('LOSS COST BY TERRITORY AND ZIP'!$AZ755*VLOOKUP(TEXT(A755,"000"),'OFF-BALANCE FACTORS'!$B$2:$H$100,3),0)</f>
        <v>244</v>
      </c>
      <c r="BA755" s="57">
        <f>VLOOKUP(A755,'BASE LOSS COSTS'!$AH$35:$AI$49,2)</f>
        <v>307</v>
      </c>
      <c r="BB755" s="57">
        <f>VLOOKUP(A755,'BASE LOSS COSTS'!$AK$35:$AL$49,2)</f>
        <v>307</v>
      </c>
      <c r="BC755" s="57">
        <f>VLOOKUP(A755,'BASE LOSS COSTS'!$AN$35:$AO$49,2)</f>
        <v>91</v>
      </c>
      <c r="BD755" s="57">
        <f>VLOOKUP(A755,'BASE LOSS COSTS'!$AQ$35:$AR$49,2)</f>
        <v>91</v>
      </c>
      <c r="BE755" s="49">
        <f>ROUND('LOSS COST BY TERRITORY AND ZIP'!$BE755*VLOOKUP(TEXT(A755,"000"),'OFF-BALANCE FACTORS'!$B$2:$H$100,7),0)</f>
        <v>156</v>
      </c>
      <c r="BF755" s="62">
        <f t="shared" si="11"/>
        <v>135</v>
      </c>
      <c r="BG755" s="49">
        <f>ROUND('LOSS COST BY TERRITORY AND ZIP'!$BG755*VLOOKUP(TEXT(A755,"000"),'OFF-BALANCE FACTORS'!$B$2:$H$100,6),0)</f>
        <v>321</v>
      </c>
      <c r="BH755" s="38"/>
      <c r="BI755" s="38"/>
      <c r="BJ755" s="38"/>
      <c r="BK755" s="38"/>
      <c r="BL755" s="38"/>
      <c r="BM755" s="38"/>
      <c r="BN755" s="38"/>
      <c r="BO755" s="38"/>
      <c r="BP755" s="38"/>
      <c r="BQ755" s="38"/>
      <c r="BR755" s="38"/>
      <c r="BS755" s="38"/>
      <c r="BT755" s="38"/>
      <c r="BU755" s="38"/>
      <c r="BV755" s="38"/>
      <c r="BW755" s="38"/>
      <c r="BX755" s="38"/>
      <c r="BY755" s="38"/>
      <c r="BZ755" s="38"/>
      <c r="CA755" s="38"/>
      <c r="CB755" s="38"/>
      <c r="CC755" s="38"/>
      <c r="CD755" s="38"/>
      <c r="CE755" s="38"/>
      <c r="CF755" s="39"/>
      <c r="CG755" s="39"/>
    </row>
    <row r="756" spans="1:85">
      <c r="C756" s="49"/>
      <c r="D756" s="49"/>
      <c r="E756" s="49"/>
      <c r="F756" s="49"/>
      <c r="G756" s="49"/>
      <c r="H756" s="57"/>
      <c r="I756" s="57"/>
      <c r="J756" s="57"/>
      <c r="K756" s="57"/>
      <c r="L756" s="57"/>
      <c r="M756" s="57"/>
      <c r="N756" s="69"/>
      <c r="O756" s="69"/>
      <c r="P756" s="69"/>
      <c r="Q756" s="49"/>
      <c r="R756" s="49"/>
      <c r="S756" s="57"/>
      <c r="T756" s="49"/>
      <c r="U756" s="57"/>
      <c r="V756" s="68"/>
      <c r="W756" s="68"/>
      <c r="X756" s="68"/>
      <c r="Y756" s="57"/>
      <c r="Z756" s="57"/>
      <c r="AA756" s="57"/>
      <c r="AB756" s="68"/>
      <c r="AC756" s="68"/>
      <c r="AD756" s="68"/>
      <c r="AE756" s="57"/>
      <c r="AF756" s="57"/>
      <c r="AG756" s="68"/>
      <c r="AH756" s="68"/>
      <c r="AI756" s="68"/>
      <c r="AJ756" s="57"/>
      <c r="AK756" s="57"/>
      <c r="AL756" s="68"/>
      <c r="AM756" s="68"/>
      <c r="AN756" s="68"/>
      <c r="AO756" s="57"/>
      <c r="AP756" s="57"/>
      <c r="AQ756" s="57"/>
      <c r="AR756" s="57"/>
      <c r="AS756" s="57"/>
      <c r="AT756" s="57"/>
      <c r="AU756" s="57"/>
      <c r="AV756" s="57"/>
      <c r="AW756" s="57"/>
      <c r="AX756" s="57"/>
      <c r="AY756" s="57"/>
      <c r="AZ756" s="57"/>
      <c r="BA756" s="57"/>
      <c r="BB756" s="57"/>
      <c r="BC756" s="57"/>
      <c r="BD756" s="57"/>
      <c r="BE756" s="57"/>
      <c r="BF756" s="57"/>
      <c r="BG756" s="57"/>
    </row>
    <row r="757" spans="1:85">
      <c r="C757" s="49"/>
      <c r="D757" s="49"/>
      <c r="E757" s="49"/>
      <c r="F757" s="49"/>
      <c r="G757" s="49"/>
      <c r="H757" s="57"/>
      <c r="I757" s="57"/>
      <c r="J757" s="57"/>
      <c r="K757" s="57"/>
      <c r="L757" s="57"/>
      <c r="M757" s="57"/>
      <c r="N757" s="69"/>
      <c r="O757" s="69"/>
      <c r="P757" s="69"/>
      <c r="Q757" s="49"/>
      <c r="R757" s="49"/>
      <c r="S757" s="57"/>
      <c r="T757" s="49"/>
      <c r="U757" s="57"/>
      <c r="V757" s="68"/>
      <c r="W757" s="68"/>
      <c r="X757" s="68"/>
      <c r="Y757" s="57"/>
      <c r="Z757" s="57"/>
      <c r="AA757" s="57"/>
      <c r="AB757" s="68"/>
      <c r="AC757" s="68"/>
      <c r="AD757" s="68"/>
      <c r="AE757" s="57"/>
      <c r="AF757" s="57"/>
      <c r="AG757" s="68"/>
      <c r="AH757" s="68"/>
      <c r="AI757" s="68"/>
      <c r="AJ757" s="57"/>
      <c r="AK757" s="57"/>
      <c r="AL757" s="68"/>
      <c r="AM757" s="68"/>
      <c r="AN757" s="68"/>
      <c r="AO757" s="57"/>
      <c r="AP757" s="57"/>
      <c r="AQ757" s="57"/>
      <c r="AR757" s="57"/>
      <c r="AS757" s="57"/>
      <c r="AT757" s="57"/>
      <c r="AU757" s="57"/>
      <c r="AV757" s="57"/>
      <c r="AW757" s="57"/>
      <c r="AX757" s="57"/>
      <c r="AY757" s="57"/>
      <c r="AZ757" s="57"/>
      <c r="BA757" s="57"/>
      <c r="BB757" s="57"/>
      <c r="BC757" s="57"/>
      <c r="BD757" s="57"/>
      <c r="BE757" s="57"/>
      <c r="BF757" s="57"/>
      <c r="BG757" s="57"/>
    </row>
    <row r="758" spans="1:85">
      <c r="C758" s="49"/>
      <c r="D758" s="49"/>
      <c r="E758" s="49"/>
      <c r="F758" s="49"/>
      <c r="G758" s="49"/>
      <c r="H758" s="57"/>
      <c r="I758" s="57"/>
      <c r="J758" s="57"/>
      <c r="K758" s="57"/>
      <c r="L758" s="57"/>
      <c r="M758" s="57"/>
      <c r="N758" s="69"/>
      <c r="O758" s="69"/>
      <c r="P758" s="69"/>
      <c r="Q758" s="49"/>
      <c r="R758" s="49"/>
      <c r="S758" s="57"/>
      <c r="T758" s="49"/>
      <c r="U758" s="57"/>
      <c r="V758" s="68"/>
      <c r="W758" s="68"/>
      <c r="X758" s="68"/>
      <c r="Y758" s="57"/>
      <c r="Z758" s="57"/>
      <c r="AA758" s="57"/>
      <c r="AB758" s="68"/>
      <c r="AC758" s="68"/>
      <c r="AD758" s="68"/>
      <c r="AE758" s="57"/>
      <c r="AF758" s="57"/>
      <c r="AG758" s="68"/>
      <c r="AH758" s="68"/>
      <c r="AI758" s="68"/>
      <c r="AJ758" s="57"/>
      <c r="AK758" s="57"/>
      <c r="AL758" s="68"/>
      <c r="AM758" s="68"/>
      <c r="AN758" s="68"/>
      <c r="AO758" s="57"/>
      <c r="AP758" s="57"/>
      <c r="AQ758" s="57"/>
      <c r="AR758" s="57"/>
      <c r="AS758" s="57"/>
      <c r="AT758" s="57"/>
      <c r="AU758" s="57"/>
      <c r="AV758" s="57"/>
      <c r="AW758" s="57"/>
      <c r="AX758" s="57"/>
      <c r="AY758" s="57"/>
      <c r="AZ758" s="57"/>
      <c r="BA758" s="57"/>
      <c r="BB758" s="57"/>
      <c r="BC758" s="57"/>
      <c r="BD758" s="57"/>
      <c r="BE758" s="57"/>
      <c r="BF758" s="57"/>
      <c r="BG758" s="57"/>
    </row>
    <row r="759" spans="1:85">
      <c r="C759" s="49"/>
      <c r="D759" s="49"/>
      <c r="E759" s="49"/>
      <c r="F759" s="49"/>
      <c r="G759" s="49"/>
      <c r="H759" s="57"/>
      <c r="I759" s="57"/>
      <c r="J759" s="57"/>
      <c r="K759" s="57"/>
      <c r="L759" s="57"/>
      <c r="M759" s="57"/>
      <c r="N759" s="69"/>
      <c r="O759" s="69"/>
      <c r="P759" s="69"/>
      <c r="Q759" s="49"/>
      <c r="R759" s="49"/>
      <c r="S759" s="57"/>
      <c r="T759" s="49"/>
      <c r="U759" s="57"/>
      <c r="V759" s="68"/>
      <c r="W759" s="68"/>
      <c r="X759" s="68"/>
      <c r="Y759" s="57"/>
      <c r="Z759" s="57"/>
      <c r="AA759" s="57"/>
      <c r="AB759" s="68"/>
      <c r="AC759" s="68"/>
      <c r="AD759" s="68"/>
      <c r="AE759" s="57"/>
      <c r="AF759" s="57"/>
      <c r="AG759" s="68"/>
      <c r="AH759" s="68"/>
      <c r="AI759" s="68"/>
      <c r="AJ759" s="57"/>
      <c r="AK759" s="57"/>
      <c r="AL759" s="68"/>
      <c r="AM759" s="68"/>
      <c r="AN759" s="68"/>
      <c r="AO759" s="57"/>
      <c r="AP759" s="57"/>
      <c r="AQ759" s="57"/>
      <c r="AR759" s="57"/>
      <c r="AS759" s="57"/>
      <c r="AT759" s="57"/>
      <c r="AU759" s="57"/>
      <c r="AV759" s="57"/>
      <c r="AW759" s="57"/>
      <c r="AX759" s="57"/>
      <c r="AY759" s="57"/>
      <c r="AZ759" s="57"/>
      <c r="BA759" s="57"/>
      <c r="BB759" s="57"/>
      <c r="BC759" s="57"/>
      <c r="BD759" s="57"/>
      <c r="BE759" s="57"/>
      <c r="BF759" s="57"/>
      <c r="BG759" s="57"/>
    </row>
    <row r="760" spans="1:85">
      <c r="C760" s="49"/>
      <c r="D760" s="49"/>
      <c r="E760" s="49"/>
      <c r="F760" s="49"/>
      <c r="G760" s="49"/>
      <c r="H760" s="57"/>
      <c r="I760" s="57"/>
      <c r="J760" s="57"/>
      <c r="K760" s="57"/>
      <c r="L760" s="57"/>
      <c r="M760" s="57"/>
      <c r="N760" s="69"/>
      <c r="O760" s="69"/>
      <c r="P760" s="69"/>
      <c r="Q760" s="49"/>
      <c r="R760" s="49"/>
      <c r="S760" s="57"/>
      <c r="T760" s="49"/>
      <c r="U760" s="57"/>
      <c r="V760" s="68"/>
      <c r="W760" s="68"/>
      <c r="X760" s="68"/>
      <c r="Y760" s="57"/>
      <c r="Z760" s="57"/>
      <c r="AA760" s="57"/>
      <c r="AB760" s="68"/>
      <c r="AC760" s="68"/>
      <c r="AD760" s="68"/>
      <c r="AE760" s="57"/>
      <c r="AF760" s="57"/>
      <c r="AG760" s="68"/>
      <c r="AH760" s="68"/>
      <c r="AI760" s="68"/>
      <c r="AJ760" s="57"/>
      <c r="AK760" s="57"/>
      <c r="AL760" s="68"/>
      <c r="AM760" s="68"/>
      <c r="AN760" s="68"/>
      <c r="AO760" s="57"/>
      <c r="AP760" s="57"/>
      <c r="AQ760" s="57"/>
      <c r="AR760" s="57"/>
      <c r="AS760" s="57"/>
      <c r="AT760" s="57"/>
      <c r="AU760" s="57"/>
      <c r="AV760" s="57"/>
      <c r="AW760" s="57"/>
      <c r="AX760" s="57"/>
      <c r="AY760" s="57"/>
      <c r="AZ760" s="57"/>
      <c r="BA760" s="57"/>
      <c r="BB760" s="57"/>
      <c r="BC760" s="57"/>
      <c r="BD760" s="57"/>
      <c r="BE760" s="57"/>
      <c r="BF760" s="57"/>
      <c r="BG760" s="57"/>
    </row>
    <row r="761" spans="1:85">
      <c r="C761" s="49"/>
      <c r="D761" s="49"/>
      <c r="E761" s="49"/>
      <c r="F761" s="49"/>
      <c r="G761" s="49"/>
      <c r="H761" s="57"/>
      <c r="I761" s="57"/>
      <c r="J761" s="57"/>
      <c r="K761" s="57"/>
      <c r="L761" s="57"/>
      <c r="M761" s="57"/>
      <c r="N761" s="69"/>
      <c r="O761" s="69"/>
      <c r="P761" s="69"/>
      <c r="Q761" s="49"/>
      <c r="R761" s="49"/>
      <c r="S761" s="57"/>
      <c r="T761" s="49"/>
      <c r="U761" s="57"/>
      <c r="V761" s="68"/>
      <c r="W761" s="68"/>
      <c r="X761" s="68"/>
      <c r="Y761" s="57"/>
      <c r="Z761" s="57"/>
      <c r="AA761" s="57"/>
      <c r="AB761" s="68"/>
      <c r="AC761" s="68"/>
      <c r="AD761" s="68"/>
      <c r="AE761" s="57"/>
      <c r="AF761" s="57"/>
      <c r="AG761" s="68"/>
      <c r="AH761" s="68"/>
      <c r="AI761" s="68"/>
      <c r="AJ761" s="57"/>
      <c r="AK761" s="57"/>
      <c r="AL761" s="68"/>
      <c r="AM761" s="68"/>
      <c r="AN761" s="68"/>
      <c r="AO761" s="57"/>
      <c r="AP761" s="57"/>
      <c r="AQ761" s="57"/>
      <c r="AR761" s="57"/>
      <c r="AS761" s="57"/>
      <c r="AT761" s="57"/>
      <c r="AU761" s="57"/>
      <c r="AV761" s="57"/>
      <c r="AW761" s="57"/>
      <c r="AX761" s="57"/>
      <c r="AY761" s="57"/>
      <c r="AZ761" s="57"/>
      <c r="BA761" s="57"/>
      <c r="BB761" s="57"/>
      <c r="BC761" s="57"/>
      <c r="BD761" s="57"/>
      <c r="BE761" s="57"/>
      <c r="BF761" s="57"/>
      <c r="BG761" s="57"/>
    </row>
    <row r="762" spans="1:85">
      <c r="C762" s="49"/>
      <c r="D762" s="49"/>
      <c r="E762" s="49"/>
      <c r="F762" s="49"/>
      <c r="G762" s="49"/>
      <c r="H762" s="57"/>
      <c r="I762" s="57"/>
      <c r="J762" s="57"/>
      <c r="K762" s="57"/>
      <c r="L762" s="57"/>
      <c r="M762" s="57"/>
      <c r="N762" s="69"/>
      <c r="O762" s="69"/>
      <c r="P762" s="69"/>
      <c r="Q762" s="49"/>
      <c r="R762" s="49"/>
      <c r="S762" s="57"/>
      <c r="T762" s="49"/>
      <c r="U762" s="57"/>
      <c r="V762" s="68"/>
      <c r="W762" s="68"/>
      <c r="X762" s="68"/>
      <c r="Y762" s="57"/>
      <c r="Z762" s="57"/>
      <c r="AA762" s="57"/>
      <c r="AB762" s="68"/>
      <c r="AC762" s="68"/>
      <c r="AD762" s="68"/>
      <c r="AE762" s="57"/>
      <c r="AF762" s="57"/>
      <c r="AG762" s="68"/>
      <c r="AH762" s="68"/>
      <c r="AI762" s="68"/>
      <c r="AJ762" s="57"/>
      <c r="AK762" s="57"/>
      <c r="AL762" s="68"/>
      <c r="AM762" s="68"/>
      <c r="AN762" s="68"/>
      <c r="AO762" s="57"/>
      <c r="AP762" s="57"/>
      <c r="AQ762" s="57"/>
      <c r="AR762" s="57"/>
      <c r="AS762" s="57"/>
      <c r="AT762" s="57"/>
      <c r="AU762" s="57"/>
      <c r="AV762" s="57"/>
      <c r="AW762" s="57"/>
      <c r="AX762" s="57"/>
      <c r="AY762" s="57"/>
      <c r="AZ762" s="57"/>
      <c r="BA762" s="57"/>
      <c r="BB762" s="57"/>
      <c r="BC762" s="57"/>
      <c r="BD762" s="57"/>
      <c r="BE762" s="57"/>
      <c r="BF762" s="57"/>
      <c r="BG762" s="57"/>
    </row>
    <row r="763" spans="1:85">
      <c r="C763" s="49"/>
      <c r="D763" s="49"/>
      <c r="E763" s="49"/>
      <c r="F763" s="49"/>
      <c r="G763" s="49"/>
      <c r="H763" s="57"/>
      <c r="I763" s="57"/>
      <c r="J763" s="57"/>
      <c r="K763" s="57"/>
      <c r="L763" s="57"/>
      <c r="M763" s="57"/>
      <c r="N763" s="69"/>
      <c r="O763" s="69"/>
      <c r="P763" s="69"/>
      <c r="Q763" s="49"/>
      <c r="R763" s="49"/>
      <c r="S763" s="57"/>
      <c r="T763" s="49"/>
      <c r="U763" s="57"/>
      <c r="V763" s="68"/>
      <c r="W763" s="68"/>
      <c r="X763" s="68"/>
      <c r="Y763" s="57"/>
      <c r="Z763" s="57"/>
      <c r="AA763" s="57"/>
      <c r="AB763" s="68"/>
      <c r="AC763" s="68"/>
      <c r="AD763" s="68"/>
      <c r="AE763" s="57"/>
      <c r="AF763" s="57"/>
      <c r="AG763" s="68"/>
      <c r="AH763" s="68"/>
      <c r="AI763" s="68"/>
      <c r="AJ763" s="57"/>
      <c r="AK763" s="57"/>
      <c r="AL763" s="68"/>
      <c r="AM763" s="68"/>
      <c r="AN763" s="68"/>
      <c r="AO763" s="57"/>
      <c r="AP763" s="57"/>
      <c r="AQ763" s="57"/>
      <c r="AR763" s="57"/>
      <c r="AS763" s="57"/>
      <c r="AT763" s="57"/>
      <c r="AU763" s="57"/>
      <c r="AV763" s="57"/>
      <c r="AW763" s="57"/>
      <c r="AX763" s="57"/>
      <c r="AY763" s="57"/>
      <c r="AZ763" s="57"/>
      <c r="BA763" s="57"/>
      <c r="BB763" s="57"/>
      <c r="BC763" s="57"/>
      <c r="BD763" s="57"/>
      <c r="BE763" s="57"/>
      <c r="BF763" s="57"/>
      <c r="BG763" s="57"/>
    </row>
    <row r="764" spans="1:85">
      <c r="C764" s="49"/>
      <c r="D764" s="49"/>
      <c r="E764" s="49"/>
      <c r="F764" s="49"/>
      <c r="G764" s="49"/>
      <c r="H764" s="57"/>
      <c r="I764" s="57"/>
      <c r="J764" s="57"/>
      <c r="K764" s="57"/>
      <c r="L764" s="57"/>
      <c r="M764" s="57"/>
      <c r="N764" s="69"/>
      <c r="O764" s="69"/>
      <c r="P764" s="69"/>
      <c r="Q764" s="49"/>
      <c r="R764" s="49"/>
      <c r="S764" s="57"/>
      <c r="T764" s="49"/>
      <c r="U764" s="57"/>
      <c r="V764" s="68"/>
      <c r="W764" s="68"/>
      <c r="X764" s="68"/>
      <c r="Y764" s="57"/>
      <c r="Z764" s="57"/>
      <c r="AA764" s="57"/>
      <c r="AB764" s="68"/>
      <c r="AC764" s="68"/>
      <c r="AD764" s="68"/>
      <c r="AE764" s="57"/>
      <c r="AF764" s="57"/>
      <c r="AG764" s="68"/>
      <c r="AH764" s="68"/>
      <c r="AI764" s="68"/>
      <c r="AJ764" s="57"/>
      <c r="AK764" s="57"/>
      <c r="AL764" s="68"/>
      <c r="AM764" s="68"/>
      <c r="AN764" s="68"/>
      <c r="AO764" s="57"/>
      <c r="AP764" s="57"/>
      <c r="AQ764" s="57"/>
      <c r="AR764" s="57"/>
      <c r="AS764" s="57"/>
      <c r="AT764" s="57"/>
      <c r="AU764" s="57"/>
      <c r="AV764" s="57"/>
      <c r="AW764" s="57"/>
      <c r="AX764" s="57"/>
      <c r="AY764" s="57"/>
      <c r="AZ764" s="57"/>
      <c r="BA764" s="57"/>
      <c r="BB764" s="57"/>
      <c r="BC764" s="57"/>
      <c r="BD764" s="57"/>
      <c r="BE764" s="57"/>
      <c r="BF764" s="57"/>
      <c r="BG764" s="57"/>
    </row>
    <row r="765" spans="1:85">
      <c r="C765" s="49"/>
      <c r="D765" s="49"/>
      <c r="E765" s="49"/>
      <c r="F765" s="49"/>
      <c r="G765" s="49"/>
      <c r="H765" s="57"/>
      <c r="I765" s="57"/>
      <c r="J765" s="57"/>
      <c r="K765" s="57"/>
      <c r="L765" s="57"/>
      <c r="M765" s="57"/>
      <c r="N765" s="69"/>
      <c r="O765" s="69"/>
      <c r="P765" s="69"/>
      <c r="Q765" s="49"/>
      <c r="R765" s="49"/>
      <c r="S765" s="57"/>
      <c r="T765" s="49"/>
      <c r="U765" s="57"/>
      <c r="V765" s="68"/>
      <c r="W765" s="68"/>
      <c r="X765" s="68"/>
      <c r="Y765" s="57"/>
      <c r="Z765" s="57"/>
      <c r="AA765" s="57"/>
      <c r="AB765" s="68"/>
      <c r="AC765" s="68"/>
      <c r="AD765" s="68"/>
      <c r="AE765" s="57"/>
      <c r="AF765" s="57"/>
      <c r="AG765" s="68"/>
      <c r="AH765" s="68"/>
      <c r="AI765" s="68"/>
      <c r="AJ765" s="57"/>
      <c r="AK765" s="57"/>
      <c r="AL765" s="68"/>
      <c r="AM765" s="68"/>
      <c r="AN765" s="68"/>
      <c r="AO765" s="57"/>
      <c r="AP765" s="57"/>
      <c r="AQ765" s="57"/>
      <c r="AR765" s="57"/>
      <c r="AS765" s="57"/>
      <c r="AT765" s="57"/>
      <c r="AU765" s="57"/>
      <c r="AV765" s="57"/>
      <c r="AW765" s="57"/>
      <c r="AX765" s="57"/>
      <c r="AY765" s="57"/>
      <c r="AZ765" s="57"/>
      <c r="BA765" s="57"/>
      <c r="BB765" s="57"/>
      <c r="BC765" s="57"/>
      <c r="BD765" s="57"/>
      <c r="BE765" s="57"/>
      <c r="BF765" s="57"/>
      <c r="BG765" s="57"/>
    </row>
    <row r="766" spans="1:85">
      <c r="C766" s="49"/>
      <c r="D766" s="49"/>
      <c r="E766" s="49"/>
      <c r="F766" s="49"/>
      <c r="G766" s="49"/>
      <c r="H766" s="57"/>
      <c r="I766" s="57"/>
      <c r="J766" s="57"/>
      <c r="K766" s="57"/>
      <c r="L766" s="57"/>
      <c r="M766" s="57"/>
      <c r="N766" s="69"/>
      <c r="O766" s="69"/>
      <c r="P766" s="69"/>
      <c r="Q766" s="49"/>
      <c r="R766" s="49"/>
      <c r="S766" s="57"/>
      <c r="T766" s="49"/>
      <c r="U766" s="57"/>
      <c r="V766" s="68"/>
      <c r="W766" s="68"/>
      <c r="X766" s="68"/>
      <c r="Y766" s="57"/>
      <c r="Z766" s="57"/>
      <c r="AA766" s="57"/>
      <c r="AB766" s="68"/>
      <c r="AC766" s="68"/>
      <c r="AD766" s="68"/>
      <c r="AE766" s="57"/>
      <c r="AF766" s="57"/>
      <c r="AG766" s="68"/>
      <c r="AH766" s="68"/>
      <c r="AI766" s="68"/>
      <c r="AJ766" s="57"/>
      <c r="AK766" s="57"/>
      <c r="AL766" s="68"/>
      <c r="AM766" s="68"/>
      <c r="AN766" s="68"/>
      <c r="AO766" s="57"/>
      <c r="AP766" s="57"/>
      <c r="AQ766" s="57"/>
      <c r="AR766" s="57"/>
      <c r="AS766" s="57"/>
      <c r="AT766" s="57"/>
      <c r="AU766" s="57"/>
      <c r="AV766" s="57"/>
      <c r="AW766" s="57"/>
      <c r="AX766" s="57"/>
      <c r="AY766" s="57"/>
      <c r="AZ766" s="57"/>
      <c r="BA766" s="57"/>
      <c r="BB766" s="57"/>
      <c r="BC766" s="57"/>
      <c r="BD766" s="57"/>
      <c r="BE766" s="57"/>
      <c r="BF766" s="57"/>
      <c r="BG766" s="57"/>
    </row>
    <row r="767" spans="1:85">
      <c r="C767" s="49"/>
      <c r="D767" s="49"/>
      <c r="E767" s="49"/>
      <c r="F767" s="49"/>
      <c r="G767" s="49"/>
      <c r="H767" s="57"/>
      <c r="I767" s="57"/>
      <c r="J767" s="57"/>
      <c r="K767" s="57"/>
      <c r="L767" s="57"/>
      <c r="M767" s="57"/>
      <c r="N767" s="69"/>
      <c r="O767" s="69"/>
      <c r="P767" s="69"/>
      <c r="Q767" s="49"/>
      <c r="R767" s="49"/>
      <c r="S767" s="57"/>
      <c r="T767" s="49"/>
      <c r="U767" s="57"/>
      <c r="V767" s="68"/>
      <c r="W767" s="68"/>
      <c r="X767" s="68"/>
      <c r="Y767" s="57"/>
      <c r="Z767" s="57"/>
      <c r="AA767" s="57"/>
      <c r="AB767" s="68"/>
      <c r="AC767" s="68"/>
      <c r="AD767" s="68"/>
      <c r="AE767" s="57"/>
      <c r="AF767" s="57"/>
      <c r="AG767" s="68"/>
      <c r="AH767" s="68"/>
      <c r="AI767" s="68"/>
      <c r="AJ767" s="57"/>
      <c r="AK767" s="57"/>
      <c r="AL767" s="68"/>
      <c r="AM767" s="68"/>
      <c r="AN767" s="68"/>
      <c r="AO767" s="57"/>
      <c r="AP767" s="57"/>
      <c r="AQ767" s="57"/>
      <c r="AR767" s="57"/>
      <c r="AS767" s="57"/>
      <c r="AT767" s="57"/>
      <c r="AU767" s="57"/>
      <c r="AV767" s="57"/>
      <c r="AW767" s="57"/>
      <c r="AX767" s="57"/>
      <c r="AY767" s="57"/>
      <c r="AZ767" s="57"/>
      <c r="BA767" s="57"/>
      <c r="BB767" s="57"/>
      <c r="BC767" s="57"/>
      <c r="BD767" s="57"/>
      <c r="BE767" s="57"/>
      <c r="BF767" s="57"/>
      <c r="BG767" s="57"/>
    </row>
    <row r="768" spans="1:85">
      <c r="C768" s="49"/>
      <c r="D768" s="49"/>
      <c r="E768" s="49"/>
      <c r="F768" s="49"/>
      <c r="G768" s="49"/>
      <c r="H768" s="57"/>
      <c r="I768" s="57"/>
      <c r="J768" s="57"/>
      <c r="K768" s="57"/>
      <c r="L768" s="57"/>
      <c r="M768" s="57"/>
      <c r="N768" s="69"/>
      <c r="O768" s="69"/>
      <c r="P768" s="69"/>
      <c r="Q768" s="49"/>
      <c r="R768" s="49"/>
      <c r="S768" s="57"/>
      <c r="T768" s="49"/>
      <c r="U768" s="57"/>
      <c r="V768" s="68"/>
      <c r="W768" s="68"/>
      <c r="X768" s="68"/>
      <c r="Y768" s="57"/>
      <c r="Z768" s="57"/>
      <c r="AA768" s="57"/>
      <c r="AB768" s="68"/>
      <c r="AC768" s="68"/>
      <c r="AD768" s="68"/>
      <c r="AE768" s="57"/>
      <c r="AF768" s="57"/>
      <c r="AG768" s="68"/>
      <c r="AH768" s="68"/>
      <c r="AI768" s="68"/>
      <c r="AJ768" s="57"/>
      <c r="AK768" s="57"/>
      <c r="AL768" s="68"/>
      <c r="AM768" s="68"/>
      <c r="AN768" s="68"/>
      <c r="AO768" s="57"/>
      <c r="AP768" s="57"/>
      <c r="AQ768" s="57"/>
      <c r="AR768" s="57"/>
      <c r="AS768" s="57"/>
      <c r="AT768" s="57"/>
      <c r="AU768" s="57"/>
      <c r="AV768" s="57"/>
      <c r="AW768" s="57"/>
      <c r="AX768" s="57"/>
      <c r="AY768" s="57"/>
      <c r="AZ768" s="57"/>
      <c r="BA768" s="57"/>
      <c r="BB768" s="57"/>
      <c r="BC768" s="57"/>
      <c r="BD768" s="57"/>
      <c r="BE768" s="57"/>
      <c r="BF768" s="57"/>
      <c r="BG768" s="57"/>
    </row>
    <row r="769" spans="3:59">
      <c r="C769" s="49"/>
      <c r="D769" s="49"/>
      <c r="E769" s="49"/>
      <c r="F769" s="49"/>
      <c r="G769" s="49"/>
      <c r="H769" s="57"/>
      <c r="I769" s="57"/>
      <c r="J769" s="57"/>
      <c r="K769" s="57"/>
      <c r="L769" s="57"/>
      <c r="M769" s="57"/>
      <c r="N769" s="69"/>
      <c r="O769" s="69"/>
      <c r="P769" s="69"/>
      <c r="Q769" s="49"/>
      <c r="R769" s="49"/>
      <c r="S769" s="57"/>
      <c r="T769" s="49"/>
      <c r="U769" s="57"/>
      <c r="V769" s="68"/>
      <c r="W769" s="68"/>
      <c r="X769" s="68"/>
      <c r="Y769" s="57"/>
      <c r="Z769" s="57"/>
      <c r="AA769" s="57"/>
      <c r="AB769" s="68"/>
      <c r="AC769" s="68"/>
      <c r="AD769" s="68"/>
      <c r="AE769" s="57"/>
      <c r="AF769" s="57"/>
      <c r="AG769" s="68"/>
      <c r="AH769" s="68"/>
      <c r="AI769" s="68"/>
      <c r="AJ769" s="57"/>
      <c r="AK769" s="57"/>
      <c r="AL769" s="68"/>
      <c r="AM769" s="68"/>
      <c r="AN769" s="68"/>
      <c r="AO769" s="57"/>
      <c r="AP769" s="57"/>
      <c r="AQ769" s="57"/>
      <c r="AR769" s="57"/>
      <c r="AS769" s="57"/>
      <c r="AT769" s="57"/>
      <c r="AU769" s="57"/>
      <c r="AV769" s="57"/>
      <c r="AW769" s="57"/>
      <c r="AX769" s="57"/>
      <c r="AY769" s="57"/>
      <c r="AZ769" s="57"/>
      <c r="BA769" s="57"/>
      <c r="BB769" s="57"/>
      <c r="BC769" s="57"/>
      <c r="BD769" s="57"/>
      <c r="BE769" s="57"/>
      <c r="BF769" s="57"/>
      <c r="BG769" s="57"/>
    </row>
    <row r="770" spans="3:59">
      <c r="C770" s="49"/>
      <c r="D770" s="49"/>
      <c r="E770" s="49"/>
      <c r="F770" s="49"/>
      <c r="G770" s="49"/>
      <c r="H770" s="57"/>
      <c r="I770" s="57"/>
      <c r="J770" s="57"/>
      <c r="K770" s="57"/>
      <c r="L770" s="57"/>
      <c r="M770" s="57"/>
      <c r="N770" s="69"/>
      <c r="O770" s="69"/>
      <c r="P770" s="69"/>
      <c r="Q770" s="49"/>
      <c r="R770" s="49"/>
      <c r="S770" s="57"/>
      <c r="T770" s="49"/>
      <c r="U770" s="57"/>
      <c r="V770" s="68"/>
      <c r="W770" s="68"/>
      <c r="X770" s="68"/>
      <c r="Y770" s="57"/>
      <c r="Z770" s="57"/>
      <c r="AA770" s="57"/>
      <c r="AB770" s="68"/>
      <c r="AC770" s="68"/>
      <c r="AD770" s="68"/>
      <c r="AE770" s="57"/>
      <c r="AF770" s="57"/>
      <c r="AG770" s="68"/>
      <c r="AH770" s="68"/>
      <c r="AI770" s="68"/>
      <c r="AJ770" s="57"/>
      <c r="AK770" s="57"/>
      <c r="AL770" s="68"/>
      <c r="AM770" s="68"/>
      <c r="AN770" s="68"/>
      <c r="AO770" s="57"/>
      <c r="AP770" s="57"/>
      <c r="AQ770" s="57"/>
      <c r="AR770" s="57"/>
      <c r="AS770" s="57"/>
      <c r="AT770" s="57"/>
      <c r="AU770" s="57"/>
      <c r="AV770" s="57"/>
      <c r="AW770" s="57"/>
      <c r="AX770" s="57"/>
      <c r="AY770" s="57"/>
      <c r="AZ770" s="57"/>
      <c r="BA770" s="57"/>
      <c r="BB770" s="57"/>
      <c r="BC770" s="57"/>
      <c r="BD770" s="57"/>
      <c r="BE770" s="57"/>
      <c r="BF770" s="57"/>
      <c r="BG770" s="57"/>
    </row>
    <row r="771" spans="3:59">
      <c r="C771" s="49"/>
      <c r="D771" s="49"/>
      <c r="E771" s="49"/>
      <c r="F771" s="49"/>
      <c r="G771" s="49"/>
      <c r="H771" s="57"/>
      <c r="I771" s="57"/>
      <c r="J771" s="57"/>
      <c r="K771" s="57"/>
      <c r="L771" s="57"/>
      <c r="M771" s="57"/>
      <c r="N771" s="69"/>
      <c r="O771" s="69"/>
      <c r="P771" s="69"/>
      <c r="Q771" s="49"/>
      <c r="R771" s="49"/>
      <c r="S771" s="57"/>
      <c r="T771" s="49"/>
      <c r="U771" s="57"/>
      <c r="V771" s="68"/>
      <c r="W771" s="68"/>
      <c r="X771" s="68"/>
      <c r="Y771" s="57"/>
      <c r="Z771" s="57"/>
      <c r="AA771" s="57"/>
      <c r="AB771" s="68"/>
      <c r="AC771" s="68"/>
      <c r="AD771" s="68"/>
      <c r="AE771" s="57"/>
      <c r="AF771" s="57"/>
      <c r="AG771" s="68"/>
      <c r="AH771" s="68"/>
      <c r="AI771" s="68"/>
      <c r="AJ771" s="57"/>
      <c r="AK771" s="57"/>
      <c r="AL771" s="68"/>
      <c r="AM771" s="68"/>
      <c r="AN771" s="68"/>
      <c r="AO771" s="57"/>
      <c r="AP771" s="57"/>
      <c r="AQ771" s="57"/>
      <c r="AR771" s="57"/>
      <c r="AS771" s="57"/>
      <c r="AT771" s="57"/>
      <c r="AU771" s="57"/>
      <c r="AV771" s="57"/>
      <c r="AW771" s="57"/>
      <c r="AX771" s="57"/>
      <c r="AY771" s="57"/>
      <c r="AZ771" s="57"/>
      <c r="BA771" s="57"/>
      <c r="BB771" s="57"/>
      <c r="BC771" s="57"/>
      <c r="BD771" s="57"/>
      <c r="BE771" s="57"/>
      <c r="BF771" s="57"/>
      <c r="BG771" s="57"/>
    </row>
    <row r="772" spans="3:59">
      <c r="C772" s="49"/>
      <c r="D772" s="49"/>
      <c r="E772" s="49"/>
      <c r="F772" s="49"/>
      <c r="G772" s="49"/>
      <c r="H772" s="57"/>
      <c r="I772" s="57"/>
      <c r="J772" s="57"/>
      <c r="K772" s="57"/>
      <c r="L772" s="57"/>
      <c r="M772" s="57"/>
      <c r="N772" s="69"/>
      <c r="O772" s="69"/>
      <c r="P772" s="69"/>
      <c r="Q772" s="49"/>
      <c r="R772" s="49"/>
      <c r="S772" s="57"/>
      <c r="T772" s="49"/>
      <c r="U772" s="57"/>
      <c r="V772" s="68"/>
      <c r="W772" s="68"/>
      <c r="X772" s="68"/>
      <c r="Y772" s="57"/>
      <c r="Z772" s="57"/>
      <c r="AA772" s="57"/>
      <c r="AB772" s="68"/>
      <c r="AC772" s="68"/>
      <c r="AD772" s="68"/>
      <c r="AE772" s="57"/>
      <c r="AF772" s="57"/>
      <c r="AG772" s="68"/>
      <c r="AH772" s="68"/>
      <c r="AI772" s="68"/>
      <c r="AJ772" s="57"/>
      <c r="AK772" s="57"/>
      <c r="AL772" s="68"/>
      <c r="AM772" s="68"/>
      <c r="AN772" s="68"/>
      <c r="AO772" s="57"/>
      <c r="AP772" s="57"/>
      <c r="AQ772" s="57"/>
      <c r="AR772" s="57"/>
      <c r="AS772" s="57"/>
      <c r="AT772" s="57"/>
      <c r="AU772" s="57"/>
      <c r="AV772" s="57"/>
      <c r="AW772" s="57"/>
      <c r="AX772" s="57"/>
      <c r="AY772" s="57"/>
      <c r="AZ772" s="57"/>
      <c r="BA772" s="57"/>
      <c r="BB772" s="57"/>
      <c r="BC772" s="57"/>
      <c r="BD772" s="57"/>
      <c r="BE772" s="57"/>
      <c r="BF772" s="57"/>
      <c r="BG772" s="57"/>
    </row>
    <row r="773" spans="3:59">
      <c r="C773" s="49"/>
      <c r="D773" s="49"/>
      <c r="E773" s="49"/>
      <c r="F773" s="49"/>
      <c r="G773" s="49"/>
      <c r="H773" s="57"/>
      <c r="I773" s="57"/>
      <c r="J773" s="57"/>
      <c r="K773" s="57"/>
      <c r="L773" s="57"/>
      <c r="M773" s="57"/>
      <c r="N773" s="69"/>
      <c r="O773" s="69"/>
      <c r="P773" s="69"/>
      <c r="Q773" s="49"/>
      <c r="R773" s="49"/>
      <c r="S773" s="57"/>
      <c r="T773" s="49"/>
      <c r="U773" s="57"/>
      <c r="V773" s="68"/>
      <c r="W773" s="68"/>
      <c r="X773" s="68"/>
      <c r="Y773" s="57"/>
      <c r="Z773" s="57"/>
      <c r="AA773" s="57"/>
      <c r="AB773" s="68"/>
      <c r="AC773" s="68"/>
      <c r="AD773" s="68"/>
      <c r="AE773" s="57"/>
      <c r="AF773" s="57"/>
      <c r="AG773" s="68"/>
      <c r="AH773" s="68"/>
      <c r="AI773" s="68"/>
      <c r="AJ773" s="57"/>
      <c r="AK773" s="57"/>
      <c r="AL773" s="68"/>
      <c r="AM773" s="68"/>
      <c r="AN773" s="68"/>
      <c r="AO773" s="57"/>
      <c r="AP773" s="57"/>
      <c r="AQ773" s="57"/>
      <c r="AR773" s="57"/>
      <c r="AS773" s="57"/>
      <c r="AT773" s="57"/>
      <c r="AU773" s="57"/>
      <c r="AV773" s="57"/>
      <c r="AW773" s="57"/>
      <c r="AX773" s="57"/>
      <c r="AY773" s="57"/>
      <c r="AZ773" s="57"/>
      <c r="BA773" s="57"/>
      <c r="BB773" s="57"/>
      <c r="BC773" s="57"/>
      <c r="BD773" s="57"/>
      <c r="BE773" s="57"/>
      <c r="BF773" s="57"/>
      <c r="BG773" s="57"/>
    </row>
    <row r="774" spans="3:59">
      <c r="C774" s="49"/>
      <c r="D774" s="49"/>
      <c r="E774" s="49"/>
      <c r="F774" s="49"/>
      <c r="G774" s="49"/>
      <c r="H774" s="57"/>
      <c r="I774" s="57"/>
      <c r="J774" s="57"/>
      <c r="K774" s="57"/>
      <c r="L774" s="57"/>
      <c r="M774" s="57"/>
      <c r="N774" s="69"/>
      <c r="O774" s="69"/>
      <c r="P774" s="69"/>
      <c r="Q774" s="49"/>
      <c r="R774" s="49"/>
      <c r="S774" s="57"/>
      <c r="T774" s="49"/>
      <c r="U774" s="57"/>
      <c r="V774" s="68"/>
      <c r="W774" s="68"/>
      <c r="X774" s="68"/>
      <c r="Y774" s="57"/>
      <c r="Z774" s="57"/>
      <c r="AA774" s="57"/>
      <c r="AB774" s="68"/>
      <c r="AC774" s="68"/>
      <c r="AD774" s="68"/>
      <c r="AE774" s="57"/>
      <c r="AF774" s="57"/>
      <c r="AG774" s="68"/>
      <c r="AH774" s="68"/>
      <c r="AI774" s="68"/>
      <c r="AJ774" s="57"/>
      <c r="AK774" s="57"/>
      <c r="AL774" s="68"/>
      <c r="AM774" s="68"/>
      <c r="AN774" s="68"/>
      <c r="AO774" s="57"/>
      <c r="AP774" s="57"/>
      <c r="AQ774" s="57"/>
      <c r="AR774" s="57"/>
      <c r="AS774" s="57"/>
      <c r="AT774" s="57"/>
      <c r="AU774" s="57"/>
      <c r="AV774" s="57"/>
      <c r="AW774" s="57"/>
      <c r="AX774" s="57"/>
      <c r="AY774" s="57"/>
      <c r="AZ774" s="57"/>
      <c r="BA774" s="57"/>
      <c r="BB774" s="57"/>
      <c r="BC774" s="57"/>
      <c r="BD774" s="57"/>
      <c r="BE774" s="57"/>
      <c r="BF774" s="57"/>
      <c r="BG774" s="57"/>
    </row>
    <row r="775" spans="3:59">
      <c r="C775" s="49"/>
      <c r="D775" s="49"/>
      <c r="E775" s="49"/>
      <c r="F775" s="49"/>
      <c r="G775" s="49"/>
      <c r="H775" s="57"/>
      <c r="I775" s="57"/>
      <c r="J775" s="57"/>
      <c r="K775" s="57"/>
      <c r="L775" s="57"/>
      <c r="M775" s="57"/>
      <c r="N775" s="69"/>
      <c r="O775" s="69"/>
      <c r="P775" s="69"/>
      <c r="Q775" s="49"/>
      <c r="R775" s="49"/>
      <c r="S775" s="57"/>
      <c r="T775" s="49"/>
      <c r="U775" s="57"/>
      <c r="V775" s="68"/>
      <c r="W775" s="68"/>
      <c r="X775" s="68"/>
      <c r="Y775" s="57"/>
      <c r="Z775" s="57"/>
      <c r="AA775" s="57"/>
      <c r="AB775" s="68"/>
      <c r="AC775" s="68"/>
      <c r="AD775" s="68"/>
      <c r="AE775" s="57"/>
      <c r="AF775" s="57"/>
      <c r="AG775" s="68"/>
      <c r="AH775" s="68"/>
      <c r="AI775" s="68"/>
      <c r="AJ775" s="57"/>
      <c r="AK775" s="57"/>
      <c r="AL775" s="68"/>
      <c r="AM775" s="68"/>
      <c r="AN775" s="68"/>
      <c r="AO775" s="57"/>
      <c r="AP775" s="57"/>
      <c r="AQ775" s="57"/>
      <c r="AR775" s="57"/>
      <c r="AS775" s="57"/>
      <c r="AT775" s="57"/>
      <c r="AU775" s="57"/>
      <c r="AV775" s="57"/>
      <c r="AW775" s="57"/>
      <c r="AX775" s="57"/>
      <c r="AY775" s="57"/>
      <c r="AZ775" s="57"/>
      <c r="BA775" s="57"/>
      <c r="BB775" s="57"/>
      <c r="BC775" s="57"/>
      <c r="BD775" s="57"/>
      <c r="BE775" s="57"/>
      <c r="BF775" s="57"/>
      <c r="BG775" s="57"/>
    </row>
    <row r="776" spans="3:59">
      <c r="C776" s="49"/>
      <c r="D776" s="49"/>
      <c r="E776" s="49"/>
      <c r="F776" s="49"/>
      <c r="G776" s="49"/>
      <c r="H776" s="57"/>
      <c r="I776" s="57"/>
      <c r="J776" s="57"/>
      <c r="K776" s="57"/>
      <c r="L776" s="57"/>
      <c r="M776" s="57"/>
      <c r="N776" s="69"/>
      <c r="O776" s="69"/>
      <c r="P776" s="69"/>
      <c r="Q776" s="49"/>
      <c r="R776" s="49"/>
      <c r="S776" s="57"/>
      <c r="T776" s="49"/>
      <c r="U776" s="57"/>
      <c r="V776" s="68"/>
      <c r="W776" s="68"/>
      <c r="X776" s="68"/>
      <c r="Y776" s="57"/>
      <c r="Z776" s="57"/>
      <c r="AA776" s="57"/>
      <c r="AB776" s="68"/>
      <c r="AC776" s="68"/>
      <c r="AD776" s="68"/>
      <c r="AE776" s="57"/>
      <c r="AF776" s="57"/>
      <c r="AG776" s="68"/>
      <c r="AH776" s="68"/>
      <c r="AI776" s="68"/>
      <c r="AJ776" s="57"/>
      <c r="AK776" s="57"/>
      <c r="AL776" s="68"/>
      <c r="AM776" s="68"/>
      <c r="AN776" s="68"/>
      <c r="AO776" s="57"/>
      <c r="AP776" s="57"/>
      <c r="AQ776" s="57"/>
      <c r="AR776" s="57"/>
      <c r="AS776" s="57"/>
      <c r="AT776" s="57"/>
      <c r="AU776" s="57"/>
      <c r="AV776" s="57"/>
      <c r="AW776" s="57"/>
      <c r="AX776" s="57"/>
      <c r="AY776" s="57"/>
      <c r="AZ776" s="57"/>
      <c r="BA776" s="57"/>
      <c r="BB776" s="57"/>
      <c r="BC776" s="57"/>
      <c r="BD776" s="57"/>
      <c r="BE776" s="57"/>
      <c r="BF776" s="57"/>
      <c r="BG776" s="57"/>
    </row>
    <row r="777" spans="3:59">
      <c r="C777" s="49"/>
      <c r="D777" s="49"/>
      <c r="E777" s="49"/>
      <c r="F777" s="49"/>
      <c r="G777" s="49"/>
      <c r="H777" s="57"/>
      <c r="I777" s="57"/>
      <c r="J777" s="57"/>
      <c r="K777" s="57"/>
      <c r="L777" s="57"/>
      <c r="M777" s="57"/>
      <c r="N777" s="69"/>
      <c r="O777" s="69"/>
      <c r="P777" s="69"/>
      <c r="Q777" s="49"/>
      <c r="R777" s="49"/>
      <c r="S777" s="57"/>
      <c r="T777" s="49"/>
      <c r="U777" s="57"/>
      <c r="V777" s="68"/>
      <c r="W777" s="68"/>
      <c r="X777" s="68"/>
      <c r="Y777" s="57"/>
      <c r="Z777" s="57"/>
      <c r="AA777" s="57"/>
      <c r="AB777" s="68"/>
      <c r="AC777" s="68"/>
      <c r="AD777" s="68"/>
      <c r="AE777" s="57"/>
      <c r="AF777" s="57"/>
      <c r="AG777" s="68"/>
      <c r="AH777" s="68"/>
      <c r="AI777" s="68"/>
      <c r="AJ777" s="57"/>
      <c r="AK777" s="57"/>
      <c r="AL777" s="68"/>
      <c r="AM777" s="68"/>
      <c r="AN777" s="68"/>
      <c r="AO777" s="57"/>
      <c r="AP777" s="57"/>
      <c r="AQ777" s="57"/>
      <c r="AR777" s="57"/>
      <c r="AS777" s="57"/>
      <c r="AT777" s="57"/>
      <c r="AU777" s="57"/>
      <c r="AV777" s="57"/>
      <c r="AW777" s="57"/>
      <c r="AX777" s="57"/>
      <c r="AY777" s="57"/>
      <c r="AZ777" s="57"/>
      <c r="BA777" s="57"/>
      <c r="BB777" s="57"/>
      <c r="BC777" s="57"/>
      <c r="BD777" s="57"/>
      <c r="BE777" s="57"/>
      <c r="BF777" s="57"/>
      <c r="BG777" s="57"/>
    </row>
    <row r="778" spans="3:59">
      <c r="C778" s="49"/>
      <c r="D778" s="49"/>
      <c r="E778" s="49"/>
      <c r="F778" s="49"/>
      <c r="G778" s="49"/>
      <c r="H778" s="57"/>
      <c r="I778" s="57"/>
      <c r="J778" s="57"/>
      <c r="K778" s="57"/>
      <c r="L778" s="57"/>
      <c r="M778" s="57"/>
      <c r="N778" s="69"/>
      <c r="O778" s="69"/>
      <c r="P778" s="69"/>
      <c r="Q778" s="49"/>
      <c r="R778" s="49"/>
      <c r="S778" s="57"/>
      <c r="T778" s="49"/>
      <c r="U778" s="57"/>
      <c r="V778" s="68"/>
      <c r="W778" s="68"/>
      <c r="X778" s="68"/>
      <c r="Y778" s="57"/>
      <c r="Z778" s="57"/>
      <c r="AA778" s="57"/>
      <c r="AB778" s="68"/>
      <c r="AC778" s="68"/>
      <c r="AD778" s="68"/>
      <c r="AE778" s="57"/>
      <c r="AF778" s="57"/>
      <c r="AG778" s="68"/>
      <c r="AH778" s="68"/>
      <c r="AI778" s="68"/>
      <c r="AJ778" s="57"/>
      <c r="AK778" s="57"/>
      <c r="AL778" s="68"/>
      <c r="AM778" s="68"/>
      <c r="AN778" s="68"/>
      <c r="AO778" s="57"/>
      <c r="AP778" s="57"/>
      <c r="AQ778" s="57"/>
      <c r="AR778" s="57"/>
      <c r="AS778" s="57"/>
      <c r="AT778" s="57"/>
      <c r="AU778" s="57"/>
      <c r="AV778" s="57"/>
      <c r="AW778" s="57"/>
      <c r="AX778" s="57"/>
      <c r="AY778" s="57"/>
      <c r="AZ778" s="57"/>
      <c r="BA778" s="57"/>
      <c r="BB778" s="57"/>
      <c r="BC778" s="57"/>
      <c r="BD778" s="57"/>
      <c r="BE778" s="57"/>
      <c r="BF778" s="57"/>
      <c r="BG778" s="57"/>
    </row>
    <row r="779" spans="3:59">
      <c r="C779" s="49"/>
      <c r="D779" s="49"/>
      <c r="E779" s="49"/>
      <c r="F779" s="49"/>
      <c r="G779" s="49"/>
      <c r="H779" s="57"/>
      <c r="I779" s="57"/>
      <c r="J779" s="57"/>
      <c r="K779" s="57"/>
      <c r="L779" s="57"/>
      <c r="M779" s="57"/>
      <c r="N779" s="69"/>
      <c r="O779" s="69"/>
      <c r="P779" s="69"/>
      <c r="Q779" s="49"/>
      <c r="R779" s="49"/>
      <c r="S779" s="57"/>
      <c r="T779" s="49"/>
      <c r="U779" s="57"/>
      <c r="V779" s="68"/>
      <c r="W779" s="68"/>
      <c r="X779" s="68"/>
      <c r="Y779" s="57"/>
      <c r="Z779" s="57"/>
      <c r="AA779" s="57"/>
      <c r="AB779" s="68"/>
      <c r="AC779" s="68"/>
      <c r="AD779" s="68"/>
      <c r="AE779" s="57"/>
      <c r="AF779" s="57"/>
      <c r="AG779" s="68"/>
      <c r="AH779" s="68"/>
      <c r="AI779" s="68"/>
      <c r="AJ779" s="57"/>
      <c r="AK779" s="57"/>
      <c r="AL779" s="68"/>
      <c r="AM779" s="68"/>
      <c r="AN779" s="68"/>
      <c r="AO779" s="57"/>
      <c r="AP779" s="57"/>
      <c r="AQ779" s="57"/>
      <c r="AR779" s="57"/>
      <c r="AS779" s="57"/>
      <c r="AT779" s="57"/>
      <c r="AU779" s="57"/>
      <c r="AV779" s="57"/>
      <c r="AW779" s="57"/>
      <c r="AX779" s="57"/>
      <c r="AY779" s="57"/>
      <c r="AZ779" s="57"/>
      <c r="BA779" s="57"/>
      <c r="BB779" s="57"/>
      <c r="BC779" s="57"/>
      <c r="BD779" s="57"/>
      <c r="BE779" s="57"/>
      <c r="BF779" s="57"/>
      <c r="BG779" s="57"/>
    </row>
    <row r="780" spans="3:59">
      <c r="C780" s="49"/>
      <c r="D780" s="49"/>
      <c r="E780" s="49"/>
      <c r="F780" s="49"/>
      <c r="G780" s="49"/>
      <c r="H780" s="57"/>
      <c r="I780" s="57"/>
      <c r="J780" s="57"/>
      <c r="K780" s="57"/>
      <c r="L780" s="57"/>
      <c r="M780" s="57"/>
      <c r="N780" s="69"/>
      <c r="O780" s="69"/>
      <c r="P780" s="69"/>
      <c r="Q780" s="49"/>
      <c r="R780" s="49"/>
      <c r="S780" s="57"/>
      <c r="T780" s="49"/>
      <c r="U780" s="57"/>
      <c r="V780" s="68"/>
      <c r="W780" s="68"/>
      <c r="X780" s="68"/>
      <c r="Y780" s="57"/>
      <c r="Z780" s="57"/>
      <c r="AA780" s="57"/>
      <c r="AB780" s="68"/>
      <c r="AC780" s="68"/>
      <c r="AD780" s="68"/>
      <c r="AE780" s="57"/>
      <c r="AF780" s="57"/>
      <c r="AG780" s="68"/>
      <c r="AH780" s="68"/>
      <c r="AI780" s="68"/>
      <c r="AJ780" s="57"/>
      <c r="AK780" s="57"/>
      <c r="AL780" s="68"/>
      <c r="AM780" s="68"/>
      <c r="AN780" s="68"/>
      <c r="AO780" s="57"/>
      <c r="AP780" s="57"/>
      <c r="AQ780" s="57"/>
      <c r="AR780" s="57"/>
      <c r="AS780" s="57"/>
      <c r="AT780" s="57"/>
      <c r="AU780" s="57"/>
      <c r="AV780" s="57"/>
      <c r="AW780" s="57"/>
      <c r="AX780" s="57"/>
      <c r="AY780" s="57"/>
      <c r="AZ780" s="57"/>
      <c r="BA780" s="57"/>
      <c r="BB780" s="57"/>
      <c r="BC780" s="57"/>
      <c r="BD780" s="57"/>
      <c r="BE780" s="57"/>
      <c r="BF780" s="57"/>
      <c r="BG780" s="57"/>
    </row>
    <row r="781" spans="3:59">
      <c r="C781" s="49"/>
      <c r="D781" s="49"/>
      <c r="E781" s="49"/>
      <c r="F781" s="49"/>
      <c r="G781" s="49"/>
      <c r="H781" s="57"/>
      <c r="I781" s="57"/>
      <c r="J781" s="57"/>
      <c r="K781" s="57"/>
      <c r="L781" s="57"/>
      <c r="M781" s="57"/>
      <c r="N781" s="69"/>
      <c r="O781" s="69"/>
      <c r="P781" s="69"/>
      <c r="Q781" s="49"/>
      <c r="R781" s="49"/>
      <c r="S781" s="57"/>
      <c r="T781" s="49"/>
      <c r="U781" s="57"/>
      <c r="V781" s="68"/>
      <c r="W781" s="68"/>
      <c r="X781" s="68"/>
      <c r="Y781" s="57"/>
      <c r="Z781" s="57"/>
      <c r="AA781" s="57"/>
      <c r="AB781" s="68"/>
      <c r="AC781" s="68"/>
      <c r="AD781" s="68"/>
      <c r="AE781" s="57"/>
      <c r="AF781" s="57"/>
      <c r="AG781" s="68"/>
      <c r="AH781" s="68"/>
      <c r="AI781" s="68"/>
      <c r="AJ781" s="57"/>
      <c r="AK781" s="57"/>
      <c r="AL781" s="68"/>
      <c r="AM781" s="68"/>
      <c r="AN781" s="68"/>
      <c r="AO781" s="57"/>
      <c r="AP781" s="57"/>
      <c r="AQ781" s="57"/>
      <c r="AR781" s="57"/>
      <c r="AS781" s="57"/>
      <c r="AT781" s="57"/>
      <c r="AU781" s="57"/>
      <c r="AV781" s="57"/>
      <c r="AW781" s="57"/>
      <c r="AX781" s="57"/>
      <c r="AY781" s="57"/>
      <c r="AZ781" s="57"/>
      <c r="BA781" s="57"/>
      <c r="BB781" s="57"/>
      <c r="BC781" s="57"/>
      <c r="BD781" s="57"/>
      <c r="BE781" s="57"/>
      <c r="BF781" s="57"/>
      <c r="BG781" s="57"/>
    </row>
    <row r="782" spans="3:59">
      <c r="C782" s="49"/>
      <c r="D782" s="49"/>
      <c r="E782" s="49"/>
      <c r="F782" s="49"/>
      <c r="G782" s="49"/>
      <c r="H782" s="57"/>
      <c r="I782" s="57"/>
      <c r="J782" s="57"/>
      <c r="K782" s="57"/>
      <c r="L782" s="57"/>
      <c r="M782" s="57"/>
      <c r="N782" s="69"/>
      <c r="O782" s="69"/>
      <c r="P782" s="69"/>
      <c r="Q782" s="49"/>
      <c r="R782" s="49"/>
      <c r="S782" s="57"/>
      <c r="T782" s="49"/>
      <c r="U782" s="57"/>
      <c r="V782" s="68"/>
      <c r="W782" s="68"/>
      <c r="X782" s="68"/>
      <c r="Y782" s="57"/>
      <c r="Z782" s="57"/>
      <c r="AA782" s="57"/>
      <c r="AB782" s="68"/>
      <c r="AC782" s="68"/>
      <c r="AD782" s="68"/>
      <c r="AE782" s="57"/>
      <c r="AF782" s="57"/>
      <c r="AG782" s="68"/>
      <c r="AH782" s="68"/>
      <c r="AI782" s="68"/>
      <c r="AJ782" s="57"/>
      <c r="AK782" s="57"/>
      <c r="AL782" s="68"/>
      <c r="AM782" s="68"/>
      <c r="AN782" s="68"/>
      <c r="AO782" s="57"/>
      <c r="AP782" s="57"/>
      <c r="AQ782" s="57"/>
      <c r="AR782" s="57"/>
      <c r="AS782" s="57"/>
      <c r="AT782" s="57"/>
      <c r="AU782" s="57"/>
      <c r="AV782" s="57"/>
      <c r="AW782" s="57"/>
      <c r="AX782" s="57"/>
      <c r="AY782" s="57"/>
      <c r="AZ782" s="57"/>
      <c r="BA782" s="57"/>
      <c r="BB782" s="57"/>
      <c r="BC782" s="57"/>
      <c r="BD782" s="57"/>
      <c r="BE782" s="57"/>
      <c r="BF782" s="57"/>
      <c r="BG782" s="57"/>
    </row>
    <row r="783" spans="3:59">
      <c r="C783" s="49"/>
      <c r="D783" s="49"/>
      <c r="E783" s="49"/>
      <c r="F783" s="49"/>
      <c r="G783" s="49"/>
      <c r="H783" s="57"/>
      <c r="I783" s="57"/>
      <c r="J783" s="57"/>
      <c r="K783" s="57"/>
      <c r="L783" s="57"/>
      <c r="M783" s="57"/>
      <c r="N783" s="69"/>
      <c r="O783" s="69"/>
      <c r="P783" s="69"/>
      <c r="Q783" s="49"/>
      <c r="R783" s="49"/>
      <c r="S783" s="57"/>
      <c r="T783" s="49"/>
      <c r="U783" s="57"/>
      <c r="V783" s="68"/>
      <c r="W783" s="68"/>
      <c r="X783" s="68"/>
      <c r="Y783" s="57"/>
      <c r="Z783" s="57"/>
      <c r="AA783" s="57"/>
      <c r="AB783" s="68"/>
      <c r="AC783" s="68"/>
      <c r="AD783" s="68"/>
      <c r="AE783" s="57"/>
      <c r="AF783" s="57"/>
      <c r="AG783" s="68"/>
      <c r="AH783" s="68"/>
      <c r="AI783" s="68"/>
      <c r="AJ783" s="57"/>
      <c r="AK783" s="57"/>
      <c r="AL783" s="68"/>
      <c r="AM783" s="68"/>
      <c r="AN783" s="68"/>
      <c r="AO783" s="57"/>
      <c r="AP783" s="57"/>
      <c r="AQ783" s="57"/>
      <c r="AR783" s="57"/>
      <c r="AS783" s="57"/>
      <c r="AT783" s="57"/>
      <c r="AU783" s="57"/>
      <c r="AV783" s="57"/>
      <c r="AW783" s="57"/>
      <c r="AX783" s="57"/>
      <c r="AY783" s="57"/>
      <c r="AZ783" s="57"/>
      <c r="BA783" s="57"/>
      <c r="BB783" s="57"/>
      <c r="BC783" s="57"/>
      <c r="BD783" s="57"/>
      <c r="BE783" s="57"/>
      <c r="BF783" s="57"/>
      <c r="BG783" s="57"/>
    </row>
    <row r="784" spans="3:59">
      <c r="C784" s="49"/>
      <c r="D784" s="49"/>
      <c r="E784" s="49"/>
      <c r="F784" s="49"/>
      <c r="G784" s="49"/>
      <c r="H784" s="57"/>
      <c r="I784" s="57"/>
      <c r="J784" s="57"/>
      <c r="K784" s="57"/>
      <c r="L784" s="57"/>
      <c r="M784" s="57"/>
      <c r="N784" s="69"/>
      <c r="O784" s="69"/>
      <c r="P784" s="69"/>
      <c r="Q784" s="49"/>
      <c r="R784" s="49"/>
      <c r="S784" s="57"/>
      <c r="T784" s="49"/>
      <c r="U784" s="57"/>
      <c r="V784" s="68"/>
      <c r="W784" s="68"/>
      <c r="X784" s="68"/>
      <c r="Y784" s="57"/>
      <c r="Z784" s="57"/>
      <c r="AA784" s="57"/>
      <c r="AB784" s="68"/>
      <c r="AC784" s="68"/>
      <c r="AD784" s="68"/>
      <c r="AE784" s="57"/>
      <c r="AF784" s="57"/>
      <c r="AG784" s="68"/>
      <c r="AH784" s="68"/>
      <c r="AI784" s="68"/>
      <c r="AJ784" s="57"/>
      <c r="AK784" s="57"/>
      <c r="AL784" s="68"/>
      <c r="AM784" s="68"/>
      <c r="AN784" s="68"/>
      <c r="AO784" s="57"/>
      <c r="AP784" s="57"/>
      <c r="AQ784" s="57"/>
      <c r="AR784" s="57"/>
      <c r="AS784" s="57"/>
      <c r="AT784" s="57"/>
      <c r="AU784" s="57"/>
      <c r="AV784" s="57"/>
      <c r="AW784" s="57"/>
      <c r="AX784" s="57"/>
      <c r="AY784" s="57"/>
      <c r="AZ784" s="57"/>
      <c r="BA784" s="57"/>
      <c r="BB784" s="57"/>
      <c r="BC784" s="57"/>
      <c r="BD784" s="57"/>
      <c r="BE784" s="57"/>
      <c r="BF784" s="57"/>
      <c r="BG784" s="57"/>
    </row>
    <row r="785" spans="3:59">
      <c r="C785" s="49"/>
      <c r="D785" s="49"/>
      <c r="E785" s="49"/>
      <c r="F785" s="49"/>
      <c r="G785" s="49"/>
      <c r="H785" s="57"/>
      <c r="I785" s="57"/>
      <c r="J785" s="57"/>
      <c r="K785" s="57"/>
      <c r="L785" s="57"/>
      <c r="M785" s="57"/>
      <c r="N785" s="69"/>
      <c r="O785" s="69"/>
      <c r="P785" s="69"/>
      <c r="Q785" s="49"/>
      <c r="R785" s="49"/>
      <c r="S785" s="57"/>
      <c r="T785" s="49"/>
      <c r="U785" s="57"/>
      <c r="V785" s="68"/>
      <c r="W785" s="68"/>
      <c r="X785" s="68"/>
      <c r="Y785" s="57"/>
      <c r="Z785" s="57"/>
      <c r="AA785" s="57"/>
      <c r="AB785" s="68"/>
      <c r="AC785" s="68"/>
      <c r="AD785" s="68"/>
      <c r="AE785" s="57"/>
      <c r="AF785" s="57"/>
      <c r="AG785" s="68"/>
      <c r="AH785" s="68"/>
      <c r="AI785" s="68"/>
      <c r="AJ785" s="57"/>
      <c r="AK785" s="57"/>
      <c r="AL785" s="68"/>
      <c r="AM785" s="68"/>
      <c r="AN785" s="68"/>
      <c r="AO785" s="57"/>
      <c r="AP785" s="57"/>
      <c r="AQ785" s="57"/>
      <c r="AR785" s="57"/>
      <c r="AS785" s="57"/>
      <c r="AT785" s="57"/>
      <c r="AU785" s="57"/>
      <c r="AV785" s="57"/>
      <c r="AW785" s="57"/>
      <c r="AX785" s="57"/>
      <c r="AY785" s="57"/>
      <c r="AZ785" s="57"/>
      <c r="BA785" s="57"/>
      <c r="BB785" s="57"/>
      <c r="BC785" s="57"/>
      <c r="BD785" s="57"/>
      <c r="BE785" s="57"/>
      <c r="BF785" s="57"/>
      <c r="BG785" s="57"/>
    </row>
    <row r="786" spans="3:59">
      <c r="C786" s="49"/>
      <c r="D786" s="49"/>
      <c r="E786" s="49"/>
      <c r="F786" s="49"/>
      <c r="G786" s="49"/>
      <c r="H786" s="57"/>
      <c r="I786" s="57"/>
      <c r="J786" s="57"/>
      <c r="K786" s="57"/>
      <c r="L786" s="57"/>
      <c r="M786" s="57"/>
      <c r="N786" s="69"/>
      <c r="O786" s="69"/>
      <c r="P786" s="69"/>
      <c r="Q786" s="49"/>
      <c r="R786" s="49"/>
      <c r="S786" s="57"/>
      <c r="T786" s="49"/>
      <c r="U786" s="57"/>
      <c r="V786" s="68"/>
      <c r="W786" s="68"/>
      <c r="X786" s="68"/>
      <c r="Y786" s="57"/>
      <c r="Z786" s="57"/>
      <c r="AA786" s="57"/>
      <c r="AB786" s="68"/>
      <c r="AC786" s="68"/>
      <c r="AD786" s="68"/>
      <c r="AE786" s="57"/>
      <c r="AF786" s="57"/>
      <c r="AG786" s="68"/>
      <c r="AH786" s="68"/>
      <c r="AI786" s="68"/>
      <c r="AJ786" s="57"/>
      <c r="AK786" s="57"/>
      <c r="AL786" s="68"/>
      <c r="AM786" s="68"/>
      <c r="AN786" s="68"/>
      <c r="AO786" s="57"/>
      <c r="AP786" s="57"/>
      <c r="AQ786" s="57"/>
      <c r="AR786" s="57"/>
      <c r="AS786" s="57"/>
      <c r="AT786" s="57"/>
      <c r="AU786" s="57"/>
      <c r="AV786" s="57"/>
      <c r="AW786" s="57"/>
      <c r="AX786" s="57"/>
      <c r="AY786" s="57"/>
      <c r="AZ786" s="57"/>
      <c r="BA786" s="57"/>
      <c r="BB786" s="57"/>
      <c r="BC786" s="57"/>
      <c r="BD786" s="57"/>
      <c r="BE786" s="57"/>
      <c r="BF786" s="57"/>
      <c r="BG786" s="57"/>
    </row>
    <row r="787" spans="3:59">
      <c r="C787" s="49"/>
      <c r="D787" s="49"/>
      <c r="E787" s="49"/>
      <c r="F787" s="49"/>
      <c r="G787" s="49"/>
      <c r="H787" s="57"/>
      <c r="I787" s="57"/>
      <c r="J787" s="57"/>
      <c r="K787" s="57"/>
      <c r="L787" s="57"/>
      <c r="M787" s="57"/>
      <c r="N787" s="69"/>
      <c r="O787" s="69"/>
      <c r="P787" s="69"/>
      <c r="Q787" s="49"/>
      <c r="R787" s="49"/>
      <c r="S787" s="57"/>
      <c r="T787" s="49"/>
      <c r="U787" s="57"/>
      <c r="V787" s="68"/>
      <c r="W787" s="68"/>
      <c r="X787" s="68"/>
      <c r="Y787" s="57"/>
      <c r="Z787" s="57"/>
      <c r="AA787" s="57"/>
      <c r="AB787" s="68"/>
      <c r="AC787" s="68"/>
      <c r="AD787" s="68"/>
      <c r="AE787" s="57"/>
      <c r="AF787" s="57"/>
      <c r="AG787" s="68"/>
      <c r="AH787" s="68"/>
      <c r="AI787" s="68"/>
      <c r="AJ787" s="57"/>
      <c r="AK787" s="57"/>
      <c r="AL787" s="68"/>
      <c r="AM787" s="68"/>
      <c r="AN787" s="68"/>
      <c r="AO787" s="57"/>
      <c r="AP787" s="57"/>
      <c r="AQ787" s="57"/>
      <c r="AR787" s="57"/>
      <c r="AS787" s="57"/>
      <c r="AT787" s="57"/>
      <c r="AU787" s="57"/>
      <c r="AV787" s="57"/>
      <c r="AW787" s="57"/>
      <c r="AX787" s="57"/>
      <c r="AY787" s="57"/>
      <c r="AZ787" s="57"/>
      <c r="BA787" s="57"/>
      <c r="BB787" s="57"/>
      <c r="BC787" s="57"/>
      <c r="BD787" s="57"/>
      <c r="BE787" s="57"/>
      <c r="BF787" s="57"/>
      <c r="BG787" s="57"/>
    </row>
    <row r="788" spans="3:59">
      <c r="C788" s="49"/>
      <c r="D788" s="49"/>
      <c r="E788" s="49"/>
      <c r="F788" s="49"/>
      <c r="G788" s="49"/>
      <c r="H788" s="57"/>
      <c r="I788" s="57"/>
      <c r="J788" s="57"/>
      <c r="K788" s="57"/>
      <c r="L788" s="57"/>
      <c r="M788" s="57"/>
      <c r="N788" s="69"/>
      <c r="O788" s="69"/>
      <c r="P788" s="69"/>
      <c r="Q788" s="49"/>
      <c r="R788" s="49"/>
      <c r="S788" s="57"/>
      <c r="T788" s="49"/>
      <c r="U788" s="57"/>
      <c r="V788" s="68"/>
      <c r="W788" s="68"/>
      <c r="X788" s="68"/>
      <c r="Y788" s="57"/>
      <c r="Z788" s="57"/>
      <c r="AA788" s="57"/>
      <c r="AB788" s="68"/>
      <c r="AC788" s="68"/>
      <c r="AD788" s="68"/>
      <c r="AE788" s="57"/>
      <c r="AF788" s="57"/>
      <c r="AG788" s="68"/>
      <c r="AH788" s="68"/>
      <c r="AI788" s="68"/>
      <c r="AJ788" s="57"/>
      <c r="AK788" s="57"/>
      <c r="AL788" s="68"/>
      <c r="AM788" s="68"/>
      <c r="AN788" s="68"/>
      <c r="AO788" s="57"/>
      <c r="AP788" s="57"/>
      <c r="AQ788" s="57"/>
      <c r="AR788" s="57"/>
      <c r="AS788" s="57"/>
      <c r="AT788" s="57"/>
      <c r="AU788" s="57"/>
      <c r="AV788" s="57"/>
      <c r="AW788" s="57"/>
      <c r="AX788" s="57"/>
      <c r="AY788" s="57"/>
      <c r="AZ788" s="57"/>
      <c r="BA788" s="57"/>
      <c r="BB788" s="57"/>
      <c r="BC788" s="57"/>
      <c r="BD788" s="57"/>
      <c r="BE788" s="57"/>
      <c r="BF788" s="57"/>
      <c r="BG788" s="57"/>
    </row>
    <row r="789" spans="3:59">
      <c r="C789" s="49"/>
      <c r="D789" s="49"/>
      <c r="E789" s="49"/>
      <c r="F789" s="49"/>
      <c r="G789" s="49"/>
      <c r="H789" s="57"/>
      <c r="I789" s="57"/>
      <c r="J789" s="57"/>
      <c r="K789" s="57"/>
      <c r="L789" s="57"/>
      <c r="M789" s="57"/>
      <c r="N789" s="69"/>
      <c r="O789" s="69"/>
      <c r="P789" s="69"/>
      <c r="Q789" s="49"/>
      <c r="R789" s="49"/>
      <c r="S789" s="57"/>
      <c r="T789" s="49"/>
      <c r="U789" s="57"/>
      <c r="V789" s="68"/>
      <c r="W789" s="68"/>
      <c r="X789" s="68"/>
      <c r="Y789" s="57"/>
      <c r="Z789" s="57"/>
      <c r="AA789" s="57"/>
      <c r="AB789" s="68"/>
      <c r="AC789" s="68"/>
      <c r="AD789" s="68"/>
      <c r="AE789" s="57"/>
      <c r="AF789" s="57"/>
      <c r="AG789" s="68"/>
      <c r="AH789" s="68"/>
      <c r="AI789" s="68"/>
      <c r="AJ789" s="57"/>
      <c r="AK789" s="57"/>
      <c r="AL789" s="68"/>
      <c r="AM789" s="68"/>
      <c r="AN789" s="68"/>
      <c r="AO789" s="57"/>
      <c r="AP789" s="57"/>
      <c r="AQ789" s="57"/>
      <c r="AR789" s="57"/>
      <c r="AS789" s="57"/>
      <c r="AT789" s="57"/>
      <c r="AU789" s="57"/>
      <c r="AV789" s="57"/>
      <c r="AW789" s="57"/>
      <c r="AX789" s="57"/>
      <c r="AY789" s="57"/>
      <c r="AZ789" s="57"/>
      <c r="BA789" s="57"/>
      <c r="BB789" s="57"/>
      <c r="BC789" s="57"/>
      <c r="BD789" s="57"/>
      <c r="BE789" s="57"/>
      <c r="BF789" s="57"/>
      <c r="BG789" s="57"/>
    </row>
    <row r="790" spans="3:59">
      <c r="C790" s="49"/>
      <c r="D790" s="49"/>
      <c r="E790" s="49"/>
      <c r="F790" s="49"/>
      <c r="G790" s="49"/>
      <c r="H790" s="57"/>
      <c r="I790" s="57"/>
      <c r="J790" s="57"/>
      <c r="K790" s="57"/>
      <c r="L790" s="57"/>
      <c r="M790" s="57"/>
      <c r="N790" s="69"/>
      <c r="O790" s="69"/>
      <c r="P790" s="69"/>
      <c r="Q790" s="49"/>
      <c r="R790" s="49"/>
      <c r="S790" s="57"/>
      <c r="T790" s="49"/>
      <c r="U790" s="57"/>
      <c r="V790" s="68"/>
      <c r="W790" s="68"/>
      <c r="X790" s="68"/>
      <c r="Y790" s="57"/>
      <c r="Z790" s="57"/>
      <c r="AA790" s="57"/>
      <c r="AB790" s="68"/>
      <c r="AC790" s="68"/>
      <c r="AD790" s="68"/>
      <c r="AE790" s="57"/>
      <c r="AF790" s="57"/>
      <c r="AG790" s="68"/>
      <c r="AH790" s="68"/>
      <c r="AI790" s="68"/>
      <c r="AJ790" s="57"/>
      <c r="AK790" s="57"/>
      <c r="AL790" s="68"/>
      <c r="AM790" s="68"/>
      <c r="AN790" s="68"/>
      <c r="AO790" s="57"/>
      <c r="AP790" s="57"/>
      <c r="AQ790" s="57"/>
      <c r="AR790" s="57"/>
      <c r="AS790" s="57"/>
      <c r="AT790" s="57"/>
      <c r="AU790" s="57"/>
      <c r="AV790" s="57"/>
      <c r="AW790" s="57"/>
      <c r="AX790" s="57"/>
      <c r="AY790" s="57"/>
      <c r="AZ790" s="57"/>
      <c r="BA790" s="57"/>
      <c r="BB790" s="57"/>
      <c r="BC790" s="57"/>
      <c r="BD790" s="57"/>
      <c r="BE790" s="57"/>
      <c r="BF790" s="57"/>
      <c r="BG790" s="57"/>
    </row>
    <row r="791" spans="3:59">
      <c r="C791" s="49"/>
      <c r="D791" s="49"/>
      <c r="E791" s="49"/>
      <c r="F791" s="49"/>
      <c r="G791" s="49"/>
      <c r="H791" s="57"/>
      <c r="I791" s="57"/>
      <c r="J791" s="57"/>
      <c r="K791" s="57"/>
      <c r="L791" s="57"/>
      <c r="M791" s="57"/>
      <c r="N791" s="69"/>
      <c r="O791" s="69"/>
      <c r="P791" s="69"/>
      <c r="Q791" s="49"/>
      <c r="R791" s="49"/>
      <c r="S791" s="57"/>
      <c r="T791" s="49"/>
      <c r="U791" s="57"/>
      <c r="V791" s="68"/>
      <c r="W791" s="68"/>
      <c r="X791" s="68"/>
      <c r="Y791" s="57"/>
      <c r="Z791" s="57"/>
      <c r="AA791" s="57"/>
      <c r="AB791" s="68"/>
      <c r="AC791" s="68"/>
      <c r="AD791" s="68"/>
      <c r="AE791" s="57"/>
      <c r="AF791" s="57"/>
      <c r="AG791" s="68"/>
      <c r="AH791" s="68"/>
      <c r="AI791" s="68"/>
      <c r="AJ791" s="57"/>
      <c r="AK791" s="57"/>
      <c r="AL791" s="68"/>
      <c r="AM791" s="68"/>
      <c r="AN791" s="68"/>
      <c r="AO791" s="57"/>
      <c r="AP791" s="57"/>
      <c r="AQ791" s="57"/>
      <c r="AR791" s="57"/>
      <c r="AS791" s="57"/>
      <c r="AT791" s="57"/>
      <c r="AU791" s="57"/>
      <c r="AV791" s="57"/>
      <c r="AW791" s="57"/>
      <c r="AX791" s="57"/>
      <c r="AY791" s="57"/>
      <c r="AZ791" s="57"/>
      <c r="BA791" s="57"/>
      <c r="BB791" s="57"/>
      <c r="BC791" s="57"/>
      <c r="BD791" s="57"/>
      <c r="BE791" s="57"/>
      <c r="BF791" s="57"/>
      <c r="BG791" s="57"/>
    </row>
    <row r="792" spans="3:59">
      <c r="C792" s="49"/>
      <c r="D792" s="49"/>
      <c r="E792" s="49"/>
      <c r="F792" s="49"/>
      <c r="G792" s="49"/>
      <c r="H792" s="57"/>
      <c r="I792" s="57"/>
      <c r="J792" s="57"/>
      <c r="K792" s="57"/>
      <c r="L792" s="57"/>
      <c r="M792" s="57"/>
      <c r="N792" s="69"/>
      <c r="O792" s="69"/>
      <c r="P792" s="69"/>
      <c r="Q792" s="49"/>
      <c r="R792" s="49"/>
      <c r="S792" s="57"/>
      <c r="T792" s="49"/>
      <c r="U792" s="57"/>
      <c r="V792" s="68"/>
      <c r="W792" s="68"/>
      <c r="X792" s="68"/>
      <c r="Y792" s="57"/>
      <c r="Z792" s="57"/>
      <c r="AA792" s="57"/>
      <c r="AB792" s="68"/>
      <c r="AC792" s="68"/>
      <c r="AD792" s="68"/>
      <c r="AE792" s="57"/>
      <c r="AF792" s="57"/>
      <c r="AG792" s="68"/>
      <c r="AH792" s="68"/>
      <c r="AI792" s="68"/>
      <c r="AJ792" s="57"/>
      <c r="AK792" s="57"/>
      <c r="AL792" s="68"/>
      <c r="AM792" s="68"/>
      <c r="AN792" s="68"/>
      <c r="AO792" s="57"/>
      <c r="AP792" s="57"/>
      <c r="AQ792" s="57"/>
      <c r="AR792" s="57"/>
      <c r="AS792" s="57"/>
      <c r="AT792" s="57"/>
      <c r="AU792" s="57"/>
      <c r="AV792" s="57"/>
      <c r="AW792" s="57"/>
      <c r="AX792" s="57"/>
      <c r="AY792" s="57"/>
      <c r="AZ792" s="57"/>
      <c r="BA792" s="57"/>
      <c r="BB792" s="57"/>
      <c r="BC792" s="57"/>
      <c r="BD792" s="57"/>
      <c r="BE792" s="57"/>
      <c r="BF792" s="57"/>
      <c r="BG792" s="57"/>
    </row>
    <row r="793" spans="3:59">
      <c r="C793" s="49"/>
      <c r="D793" s="49"/>
      <c r="E793" s="49"/>
      <c r="F793" s="49"/>
      <c r="G793" s="49"/>
      <c r="H793" s="57"/>
      <c r="I793" s="57"/>
      <c r="J793" s="57"/>
      <c r="K793" s="57"/>
      <c r="L793" s="57"/>
      <c r="M793" s="57"/>
      <c r="N793" s="69"/>
      <c r="O793" s="69"/>
      <c r="P793" s="69"/>
      <c r="Q793" s="49"/>
      <c r="R793" s="49"/>
      <c r="S793" s="57"/>
      <c r="T793" s="49"/>
      <c r="U793" s="57"/>
      <c r="V793" s="68"/>
      <c r="W793" s="68"/>
      <c r="X793" s="68"/>
      <c r="Y793" s="57"/>
      <c r="Z793" s="57"/>
      <c r="AA793" s="57"/>
      <c r="AB793" s="68"/>
      <c r="AC793" s="68"/>
      <c r="AD793" s="68"/>
      <c r="AE793" s="57"/>
      <c r="AF793" s="57"/>
      <c r="AG793" s="68"/>
      <c r="AH793" s="68"/>
      <c r="AI793" s="68"/>
      <c r="AJ793" s="57"/>
      <c r="AK793" s="57"/>
      <c r="AL793" s="68"/>
      <c r="AM793" s="68"/>
      <c r="AN793" s="68"/>
      <c r="AO793" s="57"/>
      <c r="AP793" s="57"/>
      <c r="AQ793" s="57"/>
      <c r="AR793" s="57"/>
      <c r="AS793" s="57"/>
      <c r="AT793" s="57"/>
      <c r="AU793" s="57"/>
      <c r="AV793" s="57"/>
      <c r="AW793" s="57"/>
      <c r="AX793" s="57"/>
      <c r="AY793" s="57"/>
      <c r="AZ793" s="57"/>
      <c r="BA793" s="57"/>
      <c r="BB793" s="57"/>
      <c r="BC793" s="57"/>
      <c r="BD793" s="57"/>
      <c r="BE793" s="57"/>
      <c r="BF793" s="57"/>
      <c r="BG793" s="57"/>
    </row>
    <row r="794" spans="3:59">
      <c r="C794" s="49"/>
      <c r="D794" s="49"/>
      <c r="E794" s="49"/>
      <c r="F794" s="49"/>
      <c r="G794" s="49"/>
      <c r="H794" s="57"/>
      <c r="I794" s="57"/>
      <c r="J794" s="57"/>
      <c r="K794" s="57"/>
      <c r="L794" s="57"/>
      <c r="M794" s="57"/>
      <c r="N794" s="69"/>
      <c r="O794" s="69"/>
      <c r="P794" s="69"/>
      <c r="Q794" s="49"/>
      <c r="R794" s="49"/>
      <c r="S794" s="57"/>
      <c r="T794" s="49"/>
      <c r="U794" s="57"/>
      <c r="V794" s="68"/>
      <c r="W794" s="68"/>
      <c r="X794" s="68"/>
      <c r="Y794" s="57"/>
      <c r="Z794" s="57"/>
      <c r="AA794" s="57"/>
      <c r="AB794" s="68"/>
      <c r="AC794" s="68"/>
      <c r="AD794" s="68"/>
      <c r="AE794" s="57"/>
      <c r="AF794" s="57"/>
      <c r="AG794" s="68"/>
      <c r="AH794" s="68"/>
      <c r="AI794" s="68"/>
      <c r="AJ794" s="57"/>
      <c r="AK794" s="57"/>
      <c r="AL794" s="68"/>
      <c r="AM794" s="68"/>
      <c r="AN794" s="68"/>
      <c r="AO794" s="57"/>
      <c r="AP794" s="57"/>
      <c r="AQ794" s="57"/>
      <c r="AR794" s="57"/>
      <c r="AS794" s="57"/>
      <c r="AT794" s="57"/>
      <c r="AU794" s="57"/>
      <c r="AV794" s="57"/>
      <c r="AW794" s="57"/>
      <c r="AX794" s="57"/>
      <c r="AY794" s="57"/>
      <c r="AZ794" s="57"/>
      <c r="BA794" s="57"/>
      <c r="BB794" s="57"/>
      <c r="BC794" s="57"/>
      <c r="BD794" s="57"/>
      <c r="BE794" s="57"/>
      <c r="BF794" s="57"/>
      <c r="BG794" s="57"/>
    </row>
    <row r="795" spans="3:59">
      <c r="C795" s="49"/>
      <c r="D795" s="49"/>
      <c r="E795" s="49"/>
      <c r="F795" s="49"/>
      <c r="G795" s="49"/>
      <c r="H795" s="57"/>
      <c r="I795" s="57"/>
      <c r="J795" s="57"/>
      <c r="K795" s="57"/>
      <c r="L795" s="57"/>
      <c r="M795" s="57"/>
      <c r="N795" s="69"/>
      <c r="O795" s="69"/>
      <c r="P795" s="69"/>
      <c r="Q795" s="49"/>
      <c r="R795" s="49"/>
      <c r="S795" s="57"/>
      <c r="T795" s="49"/>
      <c r="U795" s="57"/>
      <c r="V795" s="68"/>
      <c r="W795" s="68"/>
      <c r="X795" s="68"/>
      <c r="Y795" s="57"/>
      <c r="Z795" s="57"/>
      <c r="AA795" s="57"/>
      <c r="AB795" s="68"/>
      <c r="AC795" s="68"/>
      <c r="AD795" s="68"/>
      <c r="AE795" s="57"/>
      <c r="AF795" s="57"/>
      <c r="AG795" s="68"/>
      <c r="AH795" s="68"/>
      <c r="AI795" s="68"/>
      <c r="AJ795" s="57"/>
      <c r="AK795" s="57"/>
      <c r="AL795" s="68"/>
      <c r="AM795" s="68"/>
      <c r="AN795" s="68"/>
      <c r="AO795" s="57"/>
      <c r="AP795" s="57"/>
      <c r="AQ795" s="57"/>
      <c r="AR795" s="57"/>
      <c r="AS795" s="57"/>
      <c r="AT795" s="57"/>
      <c r="AU795" s="57"/>
      <c r="AV795" s="57"/>
      <c r="AW795" s="57"/>
      <c r="AX795" s="57"/>
      <c r="AY795" s="57"/>
      <c r="AZ795" s="57"/>
      <c r="BA795" s="57"/>
      <c r="BB795" s="57"/>
      <c r="BC795" s="57"/>
      <c r="BD795" s="57"/>
      <c r="BE795" s="57"/>
      <c r="BF795" s="57"/>
      <c r="BG795" s="57"/>
    </row>
    <row r="796" spans="3:59">
      <c r="C796" s="49"/>
      <c r="D796" s="49"/>
      <c r="E796" s="49"/>
      <c r="F796" s="49"/>
      <c r="G796" s="49"/>
      <c r="H796" s="57"/>
      <c r="I796" s="57"/>
      <c r="J796" s="57"/>
      <c r="K796" s="57"/>
      <c r="L796" s="57"/>
      <c r="M796" s="57"/>
      <c r="N796" s="69"/>
      <c r="O796" s="69"/>
      <c r="P796" s="69"/>
      <c r="Q796" s="49"/>
      <c r="R796" s="49"/>
      <c r="S796" s="57"/>
      <c r="T796" s="49"/>
      <c r="U796" s="57"/>
      <c r="V796" s="68"/>
      <c r="W796" s="68"/>
      <c r="X796" s="68"/>
      <c r="Y796" s="57"/>
      <c r="Z796" s="57"/>
      <c r="AA796" s="57"/>
      <c r="AB796" s="68"/>
      <c r="AC796" s="68"/>
      <c r="AD796" s="68"/>
      <c r="AE796" s="57"/>
      <c r="AF796" s="57"/>
      <c r="AG796" s="68"/>
      <c r="AH796" s="68"/>
      <c r="AI796" s="68"/>
      <c r="AJ796" s="57"/>
      <c r="AK796" s="57"/>
      <c r="AL796" s="68"/>
      <c r="AM796" s="68"/>
      <c r="AN796" s="68"/>
      <c r="AO796" s="57"/>
      <c r="AP796" s="57"/>
      <c r="AQ796" s="57"/>
      <c r="AR796" s="57"/>
      <c r="AS796" s="57"/>
      <c r="AT796" s="57"/>
      <c r="AU796" s="57"/>
      <c r="AV796" s="57"/>
      <c r="AW796" s="57"/>
      <c r="AX796" s="57"/>
      <c r="AY796" s="57"/>
      <c r="AZ796" s="57"/>
      <c r="BA796" s="57"/>
      <c r="BB796" s="57"/>
      <c r="BC796" s="57"/>
      <c r="BD796" s="57"/>
      <c r="BE796" s="57"/>
      <c r="BF796" s="57"/>
      <c r="BG796" s="57"/>
    </row>
    <row r="797" spans="3:59">
      <c r="C797" s="49"/>
      <c r="D797" s="49"/>
      <c r="E797" s="49"/>
      <c r="F797" s="49"/>
      <c r="G797" s="49"/>
      <c r="H797" s="57"/>
      <c r="I797" s="57"/>
      <c r="J797" s="57"/>
      <c r="K797" s="57"/>
      <c r="L797" s="57"/>
      <c r="M797" s="57"/>
      <c r="N797" s="69"/>
      <c r="O797" s="69"/>
      <c r="P797" s="69"/>
      <c r="Q797" s="49"/>
      <c r="R797" s="49"/>
      <c r="S797" s="57"/>
      <c r="T797" s="49"/>
      <c r="U797" s="57"/>
      <c r="V797" s="68"/>
      <c r="W797" s="68"/>
      <c r="X797" s="68"/>
      <c r="Y797" s="57"/>
      <c r="Z797" s="57"/>
      <c r="AA797" s="57"/>
      <c r="AB797" s="68"/>
      <c r="AC797" s="68"/>
      <c r="AD797" s="68"/>
      <c r="AE797" s="57"/>
      <c r="AF797" s="57"/>
      <c r="AG797" s="68"/>
      <c r="AH797" s="68"/>
      <c r="AI797" s="68"/>
      <c r="AJ797" s="57"/>
      <c r="AK797" s="57"/>
      <c r="AL797" s="68"/>
      <c r="AM797" s="68"/>
      <c r="AN797" s="68"/>
      <c r="AO797" s="57"/>
      <c r="AP797" s="57"/>
      <c r="AQ797" s="57"/>
      <c r="AR797" s="57"/>
      <c r="AS797" s="57"/>
      <c r="AT797" s="57"/>
      <c r="AU797" s="57"/>
      <c r="AV797" s="57"/>
      <c r="AW797" s="57"/>
      <c r="AX797" s="57"/>
      <c r="AY797" s="57"/>
      <c r="AZ797" s="57"/>
      <c r="BA797" s="57"/>
      <c r="BB797" s="57"/>
      <c r="BC797" s="57"/>
      <c r="BD797" s="57"/>
      <c r="BE797" s="57"/>
      <c r="BF797" s="57"/>
      <c r="BG797" s="57"/>
    </row>
    <row r="798" spans="3:59">
      <c r="C798" s="49"/>
      <c r="D798" s="49"/>
      <c r="E798" s="49"/>
      <c r="F798" s="49"/>
      <c r="G798" s="49"/>
      <c r="H798" s="57"/>
      <c r="I798" s="57"/>
      <c r="J798" s="57"/>
      <c r="K798" s="57"/>
      <c r="L798" s="57"/>
      <c r="M798" s="57"/>
      <c r="N798" s="69"/>
      <c r="O798" s="69"/>
      <c r="P798" s="69"/>
      <c r="Q798" s="49"/>
      <c r="R798" s="49"/>
      <c r="S798" s="57"/>
      <c r="T798" s="49"/>
      <c r="U798" s="57"/>
      <c r="V798" s="68"/>
      <c r="W798" s="68"/>
      <c r="X798" s="68"/>
      <c r="Y798" s="57"/>
      <c r="Z798" s="57"/>
      <c r="AA798" s="57"/>
      <c r="AB798" s="68"/>
      <c r="AC798" s="68"/>
      <c r="AD798" s="68"/>
      <c r="AE798" s="57"/>
      <c r="AF798" s="57"/>
      <c r="AG798" s="68"/>
      <c r="AH798" s="68"/>
      <c r="AI798" s="68"/>
      <c r="AJ798" s="57"/>
      <c r="AK798" s="57"/>
      <c r="AL798" s="68"/>
      <c r="AM798" s="68"/>
      <c r="AN798" s="68"/>
      <c r="AO798" s="57"/>
      <c r="AP798" s="57"/>
      <c r="AQ798" s="57"/>
      <c r="AR798" s="57"/>
      <c r="AS798" s="57"/>
      <c r="AT798" s="57"/>
      <c r="AU798" s="57"/>
      <c r="AV798" s="57"/>
      <c r="AW798" s="57"/>
      <c r="AX798" s="57"/>
      <c r="AY798" s="57"/>
      <c r="AZ798" s="57"/>
      <c r="BA798" s="57"/>
      <c r="BB798" s="57"/>
      <c r="BC798" s="57"/>
      <c r="BD798" s="57"/>
      <c r="BE798" s="57"/>
      <c r="BF798" s="57"/>
      <c r="BG798" s="57"/>
    </row>
    <row r="799" spans="3:59">
      <c r="C799" s="49"/>
      <c r="D799" s="49"/>
      <c r="E799" s="49"/>
      <c r="F799" s="49"/>
      <c r="G799" s="49"/>
      <c r="H799" s="57"/>
      <c r="I799" s="57"/>
      <c r="J799" s="57"/>
      <c r="K799" s="57"/>
      <c r="L799" s="57"/>
      <c r="M799" s="57"/>
      <c r="N799" s="69"/>
      <c r="O799" s="69"/>
      <c r="P799" s="69"/>
      <c r="Q799" s="49"/>
      <c r="R799" s="49"/>
      <c r="S799" s="57"/>
      <c r="T799" s="49"/>
      <c r="U799" s="57"/>
      <c r="V799" s="68"/>
      <c r="W799" s="68"/>
      <c r="X799" s="68"/>
      <c r="Y799" s="57"/>
      <c r="Z799" s="57"/>
      <c r="AA799" s="57"/>
      <c r="AB799" s="68"/>
      <c r="AC799" s="68"/>
      <c r="AD799" s="68"/>
      <c r="AE799" s="57"/>
      <c r="AF799" s="57"/>
      <c r="AG799" s="68"/>
      <c r="AH799" s="68"/>
      <c r="AI799" s="68"/>
      <c r="AJ799" s="57"/>
      <c r="AK799" s="57"/>
      <c r="AL799" s="68"/>
      <c r="AM799" s="68"/>
      <c r="AN799" s="68"/>
      <c r="AO799" s="57"/>
      <c r="AP799" s="57"/>
      <c r="AQ799" s="57"/>
      <c r="AR799" s="57"/>
      <c r="AS799" s="57"/>
      <c r="AT799" s="57"/>
      <c r="AU799" s="57"/>
      <c r="AV799" s="57"/>
      <c r="AW799" s="57"/>
      <c r="AX799" s="57"/>
      <c r="AY799" s="57"/>
      <c r="AZ799" s="57"/>
      <c r="BA799" s="57"/>
      <c r="BB799" s="57"/>
      <c r="BC799" s="57"/>
      <c r="BD799" s="57"/>
      <c r="BE799" s="57"/>
      <c r="BF799" s="57"/>
      <c r="BG799" s="57"/>
    </row>
    <row r="800" spans="3:59">
      <c r="C800" s="49"/>
      <c r="D800" s="49"/>
      <c r="E800" s="49"/>
      <c r="F800" s="49"/>
      <c r="G800" s="49"/>
      <c r="H800" s="57"/>
      <c r="I800" s="57"/>
      <c r="J800" s="57"/>
      <c r="K800" s="57"/>
      <c r="L800" s="57"/>
      <c r="M800" s="57"/>
      <c r="N800" s="69"/>
      <c r="O800" s="69"/>
      <c r="P800" s="69"/>
      <c r="Q800" s="49"/>
      <c r="R800" s="49"/>
      <c r="S800" s="57"/>
      <c r="T800" s="49"/>
      <c r="U800" s="57"/>
      <c r="V800" s="68"/>
      <c r="W800" s="68"/>
      <c r="X800" s="68"/>
      <c r="Y800" s="57"/>
      <c r="Z800" s="57"/>
      <c r="AA800" s="57"/>
      <c r="AB800" s="68"/>
      <c r="AC800" s="68"/>
      <c r="AD800" s="68"/>
      <c r="AE800" s="57"/>
      <c r="AF800" s="57"/>
      <c r="AG800" s="68"/>
      <c r="AH800" s="68"/>
      <c r="AI800" s="68"/>
      <c r="AJ800" s="57"/>
      <c r="AK800" s="57"/>
      <c r="AL800" s="68"/>
      <c r="AM800" s="68"/>
      <c r="AN800" s="68"/>
      <c r="AO800" s="57"/>
      <c r="AP800" s="57"/>
      <c r="AQ800" s="57"/>
      <c r="AR800" s="57"/>
      <c r="AS800" s="57"/>
      <c r="AT800" s="57"/>
      <c r="AU800" s="57"/>
      <c r="AV800" s="57"/>
      <c r="AW800" s="57"/>
      <c r="AX800" s="57"/>
      <c r="AY800" s="57"/>
      <c r="AZ800" s="57"/>
      <c r="BA800" s="57"/>
      <c r="BB800" s="57"/>
      <c r="BC800" s="57"/>
      <c r="BD800" s="57"/>
      <c r="BE800" s="57"/>
      <c r="BF800" s="57"/>
      <c r="BG800" s="57"/>
    </row>
    <row r="801" spans="3:59">
      <c r="C801" s="49"/>
      <c r="D801" s="49"/>
      <c r="E801" s="49"/>
      <c r="F801" s="49"/>
      <c r="G801" s="49"/>
      <c r="H801" s="57"/>
      <c r="I801" s="57"/>
      <c r="J801" s="57"/>
      <c r="K801" s="57"/>
      <c r="L801" s="57"/>
      <c r="M801" s="57"/>
      <c r="N801" s="69"/>
      <c r="O801" s="69"/>
      <c r="P801" s="69"/>
      <c r="Q801" s="49"/>
      <c r="R801" s="49"/>
      <c r="S801" s="57"/>
      <c r="T801" s="49"/>
      <c r="U801" s="57"/>
      <c r="V801" s="68"/>
      <c r="W801" s="68"/>
      <c r="X801" s="68"/>
      <c r="Y801" s="57"/>
      <c r="Z801" s="57"/>
      <c r="AA801" s="57"/>
      <c r="AB801" s="68"/>
      <c r="AC801" s="68"/>
      <c r="AD801" s="68"/>
      <c r="AE801" s="57"/>
      <c r="AF801" s="57"/>
      <c r="AG801" s="68"/>
      <c r="AH801" s="68"/>
      <c r="AI801" s="68"/>
      <c r="AJ801" s="57"/>
      <c r="AK801" s="57"/>
      <c r="AL801" s="68"/>
      <c r="AM801" s="68"/>
      <c r="AN801" s="68"/>
      <c r="AO801" s="57"/>
      <c r="AP801" s="57"/>
      <c r="AQ801" s="57"/>
      <c r="AR801" s="57"/>
      <c r="AS801" s="57"/>
      <c r="AT801" s="57"/>
      <c r="AU801" s="57"/>
      <c r="AV801" s="57"/>
      <c r="AW801" s="57"/>
      <c r="AX801" s="57"/>
      <c r="AY801" s="57"/>
      <c r="AZ801" s="57"/>
      <c r="BA801" s="57"/>
      <c r="BB801" s="57"/>
      <c r="BC801" s="57"/>
      <c r="BD801" s="57"/>
      <c r="BE801" s="57"/>
      <c r="BF801" s="57"/>
      <c r="BG801" s="57"/>
    </row>
    <row r="802" spans="3:59">
      <c r="C802" s="49"/>
      <c r="D802" s="49"/>
      <c r="E802" s="49"/>
      <c r="F802" s="49"/>
      <c r="G802" s="49"/>
      <c r="H802" s="57"/>
      <c r="I802" s="57"/>
      <c r="J802" s="57"/>
      <c r="K802" s="57"/>
      <c r="L802" s="57"/>
      <c r="M802" s="57"/>
      <c r="N802" s="69"/>
      <c r="O802" s="69"/>
      <c r="P802" s="69"/>
      <c r="Q802" s="49"/>
      <c r="R802" s="49"/>
      <c r="S802" s="57"/>
      <c r="T802" s="49"/>
      <c r="U802" s="57"/>
      <c r="V802" s="68"/>
      <c r="W802" s="68"/>
      <c r="X802" s="68"/>
      <c r="Y802" s="57"/>
      <c r="Z802" s="57"/>
      <c r="AA802" s="57"/>
      <c r="AB802" s="68"/>
      <c r="AC802" s="68"/>
      <c r="AD802" s="68"/>
      <c r="AE802" s="57"/>
      <c r="AF802" s="57"/>
      <c r="AG802" s="68"/>
      <c r="AH802" s="68"/>
      <c r="AI802" s="68"/>
      <c r="AJ802" s="57"/>
      <c r="AK802" s="57"/>
      <c r="AL802" s="68"/>
      <c r="AM802" s="68"/>
      <c r="AN802" s="68"/>
      <c r="AO802" s="57"/>
      <c r="AP802" s="57"/>
      <c r="AQ802" s="57"/>
      <c r="AR802" s="57"/>
      <c r="AS802" s="57"/>
      <c r="AT802" s="57"/>
      <c r="AU802" s="57"/>
      <c r="AV802" s="57"/>
      <c r="AW802" s="57"/>
      <c r="AX802" s="57"/>
      <c r="AY802" s="57"/>
      <c r="AZ802" s="57"/>
      <c r="BA802" s="57"/>
      <c r="BB802" s="57"/>
      <c r="BC802" s="57"/>
      <c r="BD802" s="57"/>
      <c r="BE802" s="57"/>
      <c r="BF802" s="57"/>
      <c r="BG802" s="57"/>
    </row>
    <row r="803" spans="3:59">
      <c r="C803" s="49"/>
      <c r="D803" s="49"/>
      <c r="E803" s="49"/>
      <c r="F803" s="49"/>
      <c r="G803" s="49"/>
      <c r="H803" s="57"/>
      <c r="I803" s="57"/>
      <c r="J803" s="57"/>
      <c r="K803" s="57"/>
      <c r="L803" s="57"/>
      <c r="M803" s="57"/>
      <c r="N803" s="69"/>
      <c r="O803" s="69"/>
      <c r="P803" s="69"/>
      <c r="Q803" s="49"/>
      <c r="R803" s="49"/>
      <c r="S803" s="57"/>
      <c r="T803" s="49"/>
      <c r="U803" s="57"/>
      <c r="V803" s="68"/>
      <c r="W803" s="68"/>
      <c r="X803" s="68"/>
      <c r="Y803" s="57"/>
      <c r="Z803" s="57"/>
      <c r="AA803" s="57"/>
      <c r="AB803" s="68"/>
      <c r="AC803" s="68"/>
      <c r="AD803" s="68"/>
      <c r="AE803" s="57"/>
      <c r="AF803" s="57"/>
      <c r="AG803" s="68"/>
      <c r="AH803" s="68"/>
      <c r="AI803" s="68"/>
      <c r="AJ803" s="57"/>
      <c r="AK803" s="57"/>
      <c r="AL803" s="68"/>
      <c r="AM803" s="68"/>
      <c r="AN803" s="68"/>
      <c r="AO803" s="57"/>
      <c r="AP803" s="57"/>
      <c r="AQ803" s="57"/>
      <c r="AR803" s="57"/>
      <c r="AS803" s="57"/>
      <c r="AT803" s="57"/>
      <c r="AU803" s="57"/>
      <c r="AV803" s="57"/>
      <c r="AW803" s="57"/>
      <c r="AX803" s="57"/>
      <c r="AY803" s="57"/>
      <c r="AZ803" s="57"/>
      <c r="BA803" s="57"/>
      <c r="BB803" s="57"/>
      <c r="BC803" s="57"/>
      <c r="BD803" s="57"/>
      <c r="BE803" s="57"/>
      <c r="BF803" s="57"/>
      <c r="BG803" s="57"/>
    </row>
    <row r="804" spans="3:59">
      <c r="C804" s="49"/>
      <c r="D804" s="49"/>
      <c r="E804" s="49"/>
      <c r="F804" s="49"/>
      <c r="G804" s="49"/>
      <c r="H804" s="57"/>
      <c r="I804" s="57"/>
      <c r="J804" s="57"/>
      <c r="K804" s="57"/>
      <c r="L804" s="57"/>
      <c r="M804" s="57"/>
      <c r="N804" s="69"/>
      <c r="O804" s="69"/>
      <c r="P804" s="69"/>
      <c r="Q804" s="49"/>
      <c r="R804" s="49"/>
      <c r="S804" s="57"/>
      <c r="T804" s="49"/>
      <c r="U804" s="57"/>
      <c r="V804" s="68"/>
      <c r="W804" s="68"/>
      <c r="X804" s="68"/>
      <c r="Y804" s="57"/>
      <c r="Z804" s="57"/>
      <c r="AA804" s="57"/>
      <c r="AB804" s="68"/>
      <c r="AC804" s="68"/>
      <c r="AD804" s="68"/>
      <c r="AE804" s="57"/>
      <c r="AF804" s="57"/>
      <c r="AG804" s="68"/>
      <c r="AH804" s="68"/>
      <c r="AI804" s="68"/>
      <c r="AJ804" s="57"/>
      <c r="AK804" s="57"/>
      <c r="AL804" s="68"/>
      <c r="AM804" s="68"/>
      <c r="AN804" s="68"/>
      <c r="AO804" s="57"/>
      <c r="AP804" s="57"/>
      <c r="AQ804" s="57"/>
      <c r="AR804" s="57"/>
      <c r="AS804" s="57"/>
      <c r="AT804" s="57"/>
      <c r="AU804" s="57"/>
      <c r="AV804" s="57"/>
      <c r="AW804" s="57"/>
      <c r="AX804" s="57"/>
      <c r="AY804" s="57"/>
      <c r="AZ804" s="57"/>
      <c r="BA804" s="57"/>
      <c r="BB804" s="57"/>
      <c r="BC804" s="57"/>
      <c r="BD804" s="57"/>
      <c r="BE804" s="57"/>
      <c r="BF804" s="57"/>
      <c r="BG804" s="57"/>
    </row>
    <row r="805" spans="3:59">
      <c r="C805" s="49"/>
      <c r="D805" s="49"/>
      <c r="E805" s="49"/>
      <c r="F805" s="49"/>
      <c r="G805" s="49"/>
      <c r="H805" s="57"/>
      <c r="I805" s="57"/>
      <c r="J805" s="57"/>
      <c r="K805" s="57"/>
      <c r="L805" s="57"/>
      <c r="M805" s="57"/>
      <c r="N805" s="69"/>
      <c r="O805" s="69"/>
      <c r="P805" s="69"/>
      <c r="Q805" s="49"/>
      <c r="R805" s="49"/>
      <c r="S805" s="57"/>
      <c r="T805" s="49"/>
      <c r="U805" s="57"/>
      <c r="V805" s="68"/>
      <c r="W805" s="68"/>
      <c r="X805" s="68"/>
      <c r="Y805" s="57"/>
      <c r="Z805" s="57"/>
      <c r="AA805" s="57"/>
      <c r="AB805" s="68"/>
      <c r="AC805" s="68"/>
      <c r="AD805" s="68"/>
      <c r="AE805" s="57"/>
      <c r="AF805" s="57"/>
      <c r="AG805" s="68"/>
      <c r="AH805" s="68"/>
      <c r="AI805" s="68"/>
      <c r="AJ805" s="57"/>
      <c r="AK805" s="57"/>
      <c r="AL805" s="68"/>
      <c r="AM805" s="68"/>
      <c r="AN805" s="68"/>
      <c r="AO805" s="57"/>
      <c r="AP805" s="57"/>
      <c r="AQ805" s="57"/>
      <c r="AR805" s="57"/>
      <c r="AS805" s="57"/>
      <c r="AT805" s="57"/>
      <c r="AU805" s="57"/>
      <c r="AV805" s="57"/>
      <c r="AW805" s="57"/>
      <c r="AX805" s="57"/>
      <c r="AY805" s="57"/>
      <c r="AZ805" s="57"/>
      <c r="BA805" s="57"/>
      <c r="BB805" s="57"/>
      <c r="BC805" s="57"/>
      <c r="BD805" s="57"/>
      <c r="BE805" s="57"/>
      <c r="BF805" s="57"/>
      <c r="BG805" s="57"/>
    </row>
    <row r="806" spans="3:59">
      <c r="C806" s="49"/>
      <c r="D806" s="49"/>
      <c r="E806" s="49"/>
      <c r="F806" s="49"/>
      <c r="G806" s="49"/>
      <c r="H806" s="57"/>
      <c r="I806" s="57"/>
      <c r="J806" s="57"/>
      <c r="K806" s="57"/>
      <c r="L806" s="57"/>
      <c r="M806" s="57"/>
      <c r="N806" s="69"/>
      <c r="O806" s="69"/>
      <c r="P806" s="69"/>
      <c r="Q806" s="49"/>
      <c r="R806" s="49"/>
      <c r="S806" s="57"/>
      <c r="T806" s="49"/>
      <c r="U806" s="57"/>
      <c r="V806" s="68"/>
      <c r="W806" s="68"/>
      <c r="X806" s="68"/>
      <c r="Y806" s="57"/>
      <c r="Z806" s="57"/>
      <c r="AA806" s="57"/>
      <c r="AB806" s="68"/>
      <c r="AC806" s="68"/>
      <c r="AD806" s="68"/>
      <c r="AE806" s="57"/>
      <c r="AF806" s="57"/>
      <c r="AG806" s="68"/>
      <c r="AH806" s="68"/>
      <c r="AI806" s="68"/>
      <c r="AJ806" s="57"/>
      <c r="AK806" s="57"/>
      <c r="AL806" s="68"/>
      <c r="AM806" s="68"/>
      <c r="AN806" s="68"/>
      <c r="AO806" s="57"/>
      <c r="AP806" s="57"/>
      <c r="AQ806" s="57"/>
      <c r="AR806" s="57"/>
      <c r="AS806" s="57"/>
      <c r="AT806" s="57"/>
      <c r="AU806" s="57"/>
      <c r="AV806" s="57"/>
      <c r="AW806" s="57"/>
      <c r="AX806" s="57"/>
      <c r="AY806" s="57"/>
      <c r="AZ806" s="57"/>
      <c r="BA806" s="57"/>
      <c r="BB806" s="57"/>
      <c r="BC806" s="57"/>
      <c r="BD806" s="57"/>
      <c r="BE806" s="57"/>
      <c r="BF806" s="57"/>
      <c r="BG806" s="57"/>
    </row>
    <row r="807" spans="3:59">
      <c r="C807" s="49"/>
      <c r="D807" s="49"/>
      <c r="E807" s="49"/>
      <c r="F807" s="49"/>
      <c r="G807" s="49"/>
      <c r="H807" s="57"/>
      <c r="I807" s="57"/>
      <c r="J807" s="57"/>
      <c r="K807" s="57"/>
      <c r="L807" s="57"/>
      <c r="M807" s="57"/>
      <c r="N807" s="69"/>
      <c r="O807" s="69"/>
      <c r="P807" s="69"/>
      <c r="Q807" s="49"/>
      <c r="R807" s="49"/>
      <c r="S807" s="57"/>
      <c r="T807" s="49"/>
      <c r="U807" s="57"/>
      <c r="V807" s="68"/>
      <c r="W807" s="68"/>
      <c r="X807" s="68"/>
      <c r="Y807" s="57"/>
      <c r="Z807" s="57"/>
      <c r="AA807" s="57"/>
      <c r="AB807" s="68"/>
      <c r="AC807" s="68"/>
      <c r="AD807" s="68"/>
      <c r="AE807" s="57"/>
      <c r="AF807" s="57"/>
      <c r="AG807" s="68"/>
      <c r="AH807" s="68"/>
      <c r="AI807" s="68"/>
      <c r="AJ807" s="57"/>
      <c r="AK807" s="57"/>
      <c r="AL807" s="68"/>
      <c r="AM807" s="68"/>
      <c r="AN807" s="68"/>
      <c r="AO807" s="57"/>
      <c r="AP807" s="57"/>
      <c r="AQ807" s="57"/>
      <c r="AR807" s="57"/>
      <c r="AS807" s="57"/>
      <c r="AT807" s="57"/>
      <c r="AU807" s="57"/>
      <c r="AV807" s="57"/>
      <c r="AW807" s="57"/>
      <c r="AX807" s="57"/>
      <c r="AY807" s="57"/>
      <c r="AZ807" s="57"/>
      <c r="BA807" s="57"/>
      <c r="BB807" s="57"/>
      <c r="BC807" s="57"/>
      <c r="BD807" s="57"/>
      <c r="BE807" s="57"/>
      <c r="BF807" s="57"/>
      <c r="BG807" s="57"/>
    </row>
    <row r="808" spans="3:59">
      <c r="C808" s="49"/>
      <c r="D808" s="49"/>
      <c r="E808" s="49"/>
      <c r="F808" s="49"/>
      <c r="G808" s="49"/>
      <c r="H808" s="57"/>
      <c r="I808" s="57"/>
      <c r="J808" s="57"/>
      <c r="K808" s="57"/>
      <c r="L808" s="57"/>
      <c r="M808" s="57"/>
      <c r="N808" s="69"/>
      <c r="O808" s="69"/>
      <c r="P808" s="69"/>
      <c r="Q808" s="49"/>
      <c r="R808" s="49"/>
      <c r="S808" s="57"/>
      <c r="T808" s="49"/>
      <c r="U808" s="57"/>
      <c r="V808" s="68"/>
      <c r="W808" s="68"/>
      <c r="X808" s="68"/>
      <c r="Y808" s="57"/>
      <c r="Z808" s="57"/>
      <c r="AA808" s="57"/>
      <c r="AB808" s="68"/>
      <c r="AC808" s="68"/>
      <c r="AD808" s="68"/>
      <c r="AE808" s="57"/>
      <c r="AF808" s="57"/>
      <c r="AG808" s="68"/>
      <c r="AH808" s="68"/>
      <c r="AI808" s="68"/>
      <c r="AJ808" s="57"/>
      <c r="AK808" s="57"/>
      <c r="AL808" s="68"/>
      <c r="AM808" s="68"/>
      <c r="AN808" s="68"/>
      <c r="AO808" s="57"/>
      <c r="AP808" s="57"/>
      <c r="AQ808" s="57"/>
      <c r="AR808" s="57"/>
      <c r="AS808" s="57"/>
      <c r="AT808" s="57"/>
      <c r="AU808" s="57"/>
      <c r="AV808" s="57"/>
      <c r="AW808" s="57"/>
      <c r="AX808" s="57"/>
      <c r="AY808" s="57"/>
      <c r="AZ808" s="57"/>
      <c r="BA808" s="57"/>
      <c r="BB808" s="57"/>
      <c r="BC808" s="57"/>
      <c r="BD808" s="57"/>
      <c r="BE808" s="57"/>
      <c r="BF808" s="57"/>
      <c r="BG808" s="57"/>
    </row>
    <row r="809" spans="3:59">
      <c r="C809" s="49"/>
      <c r="D809" s="49"/>
      <c r="E809" s="49"/>
      <c r="F809" s="49"/>
      <c r="G809" s="49"/>
      <c r="H809" s="57"/>
      <c r="I809" s="57"/>
      <c r="J809" s="57"/>
      <c r="K809" s="57"/>
      <c r="L809" s="57"/>
      <c r="M809" s="57"/>
      <c r="N809" s="69"/>
      <c r="O809" s="69"/>
      <c r="P809" s="69"/>
      <c r="Q809" s="49"/>
      <c r="R809" s="49"/>
      <c r="S809" s="57"/>
      <c r="T809" s="49"/>
      <c r="U809" s="57"/>
      <c r="V809" s="68"/>
      <c r="W809" s="68"/>
      <c r="X809" s="68"/>
      <c r="Y809" s="57"/>
      <c r="Z809" s="57"/>
      <c r="AA809" s="57"/>
      <c r="AB809" s="68"/>
      <c r="AC809" s="68"/>
      <c r="AD809" s="68"/>
      <c r="AE809" s="57"/>
      <c r="AF809" s="57"/>
      <c r="AG809" s="68"/>
      <c r="AH809" s="68"/>
      <c r="AI809" s="68"/>
      <c r="AJ809" s="57"/>
      <c r="AK809" s="57"/>
      <c r="AL809" s="68"/>
      <c r="AM809" s="68"/>
      <c r="AN809" s="68"/>
      <c r="AO809" s="57"/>
      <c r="AP809" s="57"/>
      <c r="AQ809" s="57"/>
      <c r="AR809" s="57"/>
      <c r="AS809" s="57"/>
      <c r="AT809" s="57"/>
      <c r="AU809" s="57"/>
      <c r="AV809" s="57"/>
      <c r="AW809" s="57"/>
      <c r="AX809" s="57"/>
      <c r="AY809" s="57"/>
      <c r="AZ809" s="57"/>
      <c r="BA809" s="57"/>
      <c r="BB809" s="57"/>
      <c r="BC809" s="57"/>
      <c r="BD809" s="57"/>
      <c r="BE809" s="57"/>
      <c r="BF809" s="57"/>
      <c r="BG809" s="57"/>
    </row>
    <row r="810" spans="3:59">
      <c r="C810" s="49"/>
      <c r="D810" s="49"/>
      <c r="E810" s="49"/>
      <c r="F810" s="49"/>
      <c r="G810" s="49"/>
      <c r="H810" s="57"/>
      <c r="I810" s="57"/>
      <c r="J810" s="57"/>
      <c r="K810" s="57"/>
      <c r="L810" s="57"/>
      <c r="M810" s="57"/>
      <c r="N810" s="69"/>
      <c r="O810" s="69"/>
      <c r="P810" s="69"/>
      <c r="Q810" s="49"/>
      <c r="R810" s="49"/>
      <c r="S810" s="57"/>
      <c r="T810" s="49"/>
      <c r="U810" s="57"/>
      <c r="V810" s="68"/>
      <c r="W810" s="68"/>
      <c r="X810" s="68"/>
      <c r="Y810" s="57"/>
      <c r="Z810" s="57"/>
      <c r="AA810" s="57"/>
      <c r="AB810" s="68"/>
      <c r="AC810" s="68"/>
      <c r="AD810" s="68"/>
      <c r="AE810" s="57"/>
      <c r="AF810" s="57"/>
      <c r="AG810" s="68"/>
      <c r="AH810" s="68"/>
      <c r="AI810" s="68"/>
      <c r="AJ810" s="57"/>
      <c r="AK810" s="57"/>
      <c r="AL810" s="68"/>
      <c r="AM810" s="68"/>
      <c r="AN810" s="68"/>
      <c r="AO810" s="57"/>
      <c r="AP810" s="57"/>
      <c r="AQ810" s="57"/>
      <c r="AR810" s="57"/>
      <c r="AS810" s="57"/>
      <c r="AT810" s="57"/>
      <c r="AU810" s="57"/>
      <c r="AV810" s="57"/>
      <c r="AW810" s="57"/>
      <c r="AX810" s="57"/>
      <c r="AY810" s="57"/>
      <c r="AZ810" s="57"/>
      <c r="BA810" s="57"/>
      <c r="BB810" s="57"/>
      <c r="BC810" s="57"/>
      <c r="BD810" s="57"/>
      <c r="BE810" s="57"/>
      <c r="BF810" s="57"/>
      <c r="BG810" s="57"/>
    </row>
    <row r="811" spans="3:59">
      <c r="C811" s="49"/>
      <c r="D811" s="49"/>
      <c r="E811" s="49"/>
      <c r="F811" s="49"/>
      <c r="G811" s="49"/>
      <c r="H811" s="57"/>
      <c r="I811" s="57"/>
      <c r="J811" s="57"/>
      <c r="K811" s="57"/>
      <c r="L811" s="57"/>
      <c r="M811" s="57"/>
      <c r="N811" s="69"/>
      <c r="O811" s="69"/>
      <c r="P811" s="69"/>
      <c r="Q811" s="49"/>
      <c r="R811" s="49"/>
      <c r="S811" s="57"/>
      <c r="T811" s="49"/>
      <c r="U811" s="57"/>
      <c r="V811" s="68"/>
      <c r="W811" s="68"/>
      <c r="X811" s="68"/>
      <c r="Y811" s="57"/>
      <c r="Z811" s="57"/>
      <c r="AA811" s="57"/>
      <c r="AB811" s="68"/>
      <c r="AC811" s="68"/>
      <c r="AD811" s="68"/>
      <c r="AE811" s="57"/>
      <c r="AF811" s="57"/>
      <c r="AG811" s="68"/>
      <c r="AH811" s="68"/>
      <c r="AI811" s="68"/>
      <c r="AJ811" s="57"/>
      <c r="AK811" s="57"/>
      <c r="AL811" s="68"/>
      <c r="AM811" s="68"/>
      <c r="AN811" s="68"/>
      <c r="AO811" s="57"/>
      <c r="AP811" s="57"/>
      <c r="AQ811" s="57"/>
      <c r="AR811" s="57"/>
      <c r="AS811" s="57"/>
      <c r="AT811" s="57"/>
      <c r="AU811" s="57"/>
      <c r="AV811" s="57"/>
      <c r="AW811" s="57"/>
      <c r="AX811" s="57"/>
      <c r="AY811" s="57"/>
      <c r="AZ811" s="57"/>
      <c r="BA811" s="57"/>
      <c r="BB811" s="57"/>
      <c r="BC811" s="57"/>
      <c r="BD811" s="57"/>
      <c r="BE811" s="57"/>
      <c r="BF811" s="57"/>
      <c r="BG811" s="57"/>
    </row>
    <row r="812" spans="3:59">
      <c r="C812" s="49"/>
      <c r="D812" s="49"/>
      <c r="E812" s="49"/>
      <c r="F812" s="49"/>
      <c r="G812" s="49"/>
      <c r="H812" s="57"/>
      <c r="I812" s="57"/>
      <c r="J812" s="57"/>
      <c r="K812" s="57"/>
      <c r="L812" s="57"/>
      <c r="M812" s="57"/>
      <c r="N812" s="69"/>
      <c r="O812" s="69"/>
      <c r="P812" s="69"/>
      <c r="Q812" s="49"/>
      <c r="R812" s="49"/>
      <c r="S812" s="57"/>
      <c r="T812" s="49"/>
      <c r="U812" s="57"/>
      <c r="V812" s="68"/>
      <c r="W812" s="68"/>
      <c r="X812" s="68"/>
      <c r="Y812" s="57"/>
      <c r="Z812" s="57"/>
      <c r="AA812" s="57"/>
      <c r="AB812" s="68"/>
      <c r="AC812" s="68"/>
      <c r="AD812" s="68"/>
      <c r="AE812" s="57"/>
      <c r="AF812" s="57"/>
      <c r="AG812" s="68"/>
      <c r="AH812" s="68"/>
      <c r="AI812" s="68"/>
      <c r="AJ812" s="57"/>
      <c r="AK812" s="57"/>
      <c r="AL812" s="68"/>
      <c r="AM812" s="68"/>
      <c r="AN812" s="68"/>
      <c r="AO812" s="57"/>
      <c r="AP812" s="57"/>
      <c r="AQ812" s="57"/>
      <c r="AR812" s="57"/>
      <c r="AS812" s="57"/>
      <c r="AT812" s="57"/>
      <c r="AU812" s="57"/>
      <c r="AV812" s="57"/>
      <c r="AW812" s="57"/>
      <c r="AX812" s="57"/>
      <c r="AY812" s="57"/>
      <c r="AZ812" s="57"/>
      <c r="BA812" s="57"/>
      <c r="BB812" s="57"/>
      <c r="BC812" s="57"/>
      <c r="BD812" s="57"/>
      <c r="BE812" s="57"/>
      <c r="BF812" s="57"/>
      <c r="BG812" s="57"/>
    </row>
    <row r="813" spans="3:59">
      <c r="C813" s="49"/>
      <c r="D813" s="49"/>
      <c r="E813" s="49"/>
      <c r="F813" s="49"/>
      <c r="G813" s="49"/>
      <c r="H813" s="57"/>
      <c r="I813" s="57"/>
      <c r="J813" s="57"/>
      <c r="K813" s="57"/>
      <c r="L813" s="57"/>
      <c r="M813" s="57"/>
      <c r="N813" s="69"/>
      <c r="O813" s="69"/>
      <c r="P813" s="69"/>
      <c r="Q813" s="49"/>
      <c r="R813" s="49"/>
      <c r="S813" s="57"/>
      <c r="T813" s="49"/>
      <c r="U813" s="57"/>
      <c r="V813" s="68"/>
      <c r="W813" s="68"/>
      <c r="X813" s="68"/>
      <c r="Y813" s="57"/>
      <c r="Z813" s="57"/>
      <c r="AA813" s="57"/>
      <c r="AB813" s="68"/>
      <c r="AC813" s="68"/>
      <c r="AD813" s="68"/>
      <c r="AE813" s="57"/>
      <c r="AF813" s="57"/>
      <c r="AG813" s="68"/>
      <c r="AH813" s="68"/>
      <c r="AI813" s="68"/>
      <c r="AJ813" s="57"/>
      <c r="AK813" s="57"/>
      <c r="AL813" s="68"/>
      <c r="AM813" s="68"/>
      <c r="AN813" s="68"/>
      <c r="AO813" s="57"/>
      <c r="AP813" s="57"/>
      <c r="AQ813" s="57"/>
      <c r="AR813" s="57"/>
      <c r="AS813" s="57"/>
      <c r="AT813" s="57"/>
      <c r="AU813" s="57"/>
      <c r="AV813" s="57"/>
      <c r="AW813" s="57"/>
      <c r="AX813" s="57"/>
      <c r="AY813" s="57"/>
      <c r="AZ813" s="57"/>
      <c r="BA813" s="57"/>
      <c r="BB813" s="57"/>
      <c r="BC813" s="57"/>
      <c r="BD813" s="57"/>
      <c r="BE813" s="57"/>
      <c r="BF813" s="57"/>
      <c r="BG813" s="57"/>
    </row>
    <row r="814" spans="3:59">
      <c r="C814" s="49"/>
      <c r="D814" s="49"/>
      <c r="E814" s="49"/>
      <c r="F814" s="49"/>
      <c r="G814" s="49"/>
      <c r="H814" s="57"/>
      <c r="I814" s="57"/>
      <c r="J814" s="57"/>
      <c r="K814" s="57"/>
      <c r="L814" s="57"/>
      <c r="M814" s="57"/>
      <c r="N814" s="69"/>
      <c r="O814" s="69"/>
      <c r="P814" s="69"/>
      <c r="Q814" s="49"/>
      <c r="R814" s="49"/>
      <c r="S814" s="57"/>
      <c r="T814" s="49"/>
      <c r="U814" s="57"/>
      <c r="V814" s="68"/>
      <c r="W814" s="68"/>
      <c r="X814" s="68"/>
      <c r="Y814" s="57"/>
      <c r="Z814" s="57"/>
      <c r="AA814" s="57"/>
      <c r="AB814" s="68"/>
      <c r="AC814" s="68"/>
      <c r="AD814" s="68"/>
      <c r="AE814" s="57"/>
      <c r="AF814" s="57"/>
      <c r="AG814" s="68"/>
      <c r="AH814" s="68"/>
      <c r="AI814" s="68"/>
      <c r="AJ814" s="57"/>
      <c r="AK814" s="57"/>
      <c r="AL814" s="68"/>
      <c r="AM814" s="68"/>
      <c r="AN814" s="68"/>
      <c r="AO814" s="57"/>
      <c r="AP814" s="57"/>
      <c r="AQ814" s="57"/>
      <c r="AR814" s="57"/>
      <c r="AS814" s="57"/>
      <c r="AT814" s="57"/>
      <c r="AU814" s="57"/>
      <c r="AV814" s="57"/>
      <c r="AW814" s="57"/>
      <c r="AX814" s="57"/>
      <c r="AY814" s="57"/>
      <c r="AZ814" s="57"/>
      <c r="BA814" s="57"/>
      <c r="BB814" s="57"/>
      <c r="BC814" s="57"/>
      <c r="BD814" s="57"/>
      <c r="BE814" s="57"/>
      <c r="BF814" s="57"/>
      <c r="BG814" s="57"/>
    </row>
    <row r="815" spans="3:59">
      <c r="C815" s="49"/>
      <c r="D815" s="49"/>
      <c r="E815" s="49"/>
      <c r="F815" s="49"/>
      <c r="G815" s="49"/>
      <c r="H815" s="57"/>
      <c r="I815" s="57"/>
      <c r="J815" s="57"/>
      <c r="K815" s="57"/>
      <c r="L815" s="57"/>
      <c r="M815" s="57"/>
      <c r="N815" s="69"/>
      <c r="O815" s="69"/>
      <c r="P815" s="69"/>
      <c r="Q815" s="49"/>
      <c r="R815" s="49"/>
      <c r="S815" s="57"/>
      <c r="T815" s="49"/>
      <c r="U815" s="57"/>
      <c r="V815" s="68"/>
      <c r="W815" s="68"/>
      <c r="X815" s="68"/>
      <c r="Y815" s="57"/>
      <c r="Z815" s="57"/>
      <c r="AA815" s="57"/>
      <c r="AB815" s="68"/>
      <c r="AC815" s="68"/>
      <c r="AD815" s="68"/>
      <c r="AE815" s="57"/>
      <c r="AF815" s="57"/>
      <c r="AG815" s="68"/>
      <c r="AH815" s="68"/>
      <c r="AI815" s="68"/>
      <c r="AJ815" s="57"/>
      <c r="AK815" s="57"/>
      <c r="AL815" s="68"/>
      <c r="AM815" s="68"/>
      <c r="AN815" s="68"/>
      <c r="AO815" s="57"/>
      <c r="AP815" s="57"/>
      <c r="AQ815" s="57"/>
      <c r="AR815" s="57"/>
      <c r="AS815" s="57"/>
      <c r="AT815" s="57"/>
      <c r="AU815" s="57"/>
      <c r="AV815" s="57"/>
      <c r="AW815" s="57"/>
      <c r="AX815" s="57"/>
      <c r="AY815" s="57"/>
      <c r="AZ815" s="57"/>
      <c r="BA815" s="57"/>
      <c r="BB815" s="57"/>
      <c r="BC815" s="57"/>
      <c r="BD815" s="57"/>
      <c r="BE815" s="57"/>
      <c r="BF815" s="57"/>
      <c r="BG815" s="57"/>
    </row>
    <row r="816" spans="3:59">
      <c r="C816" s="49"/>
      <c r="D816" s="49"/>
      <c r="E816" s="49"/>
      <c r="F816" s="49"/>
      <c r="G816" s="49"/>
      <c r="H816" s="57"/>
      <c r="I816" s="57"/>
      <c r="J816" s="57"/>
      <c r="K816" s="57"/>
      <c r="L816" s="57"/>
      <c r="M816" s="57"/>
      <c r="N816" s="69"/>
      <c r="O816" s="69"/>
      <c r="P816" s="69"/>
      <c r="Q816" s="49"/>
      <c r="R816" s="49"/>
      <c r="S816" s="57"/>
      <c r="T816" s="49"/>
      <c r="U816" s="57"/>
      <c r="V816" s="68"/>
      <c r="W816" s="68"/>
      <c r="X816" s="68"/>
      <c r="Y816" s="57"/>
      <c r="Z816" s="57"/>
      <c r="AA816" s="57"/>
      <c r="AB816" s="68"/>
      <c r="AC816" s="68"/>
      <c r="AD816" s="68"/>
      <c r="AE816" s="57"/>
      <c r="AF816" s="57"/>
      <c r="AG816" s="68"/>
      <c r="AH816" s="68"/>
      <c r="AI816" s="68"/>
      <c r="AJ816" s="57"/>
      <c r="AK816" s="57"/>
      <c r="AL816" s="68"/>
      <c r="AM816" s="68"/>
      <c r="AN816" s="68"/>
      <c r="AO816" s="57"/>
      <c r="AP816" s="57"/>
      <c r="AQ816" s="57"/>
      <c r="AR816" s="57"/>
      <c r="AS816" s="57"/>
      <c r="AT816" s="57"/>
      <c r="AU816" s="57"/>
      <c r="AV816" s="57"/>
      <c r="AW816" s="57"/>
      <c r="AX816" s="57"/>
      <c r="AY816" s="57"/>
      <c r="AZ816" s="57"/>
      <c r="BA816" s="57"/>
      <c r="BB816" s="57"/>
      <c r="BC816" s="57"/>
      <c r="BD816" s="57"/>
      <c r="BE816" s="57"/>
      <c r="BF816" s="57"/>
      <c r="BG816" s="57"/>
    </row>
    <row r="817" spans="3:59">
      <c r="C817" s="49"/>
      <c r="D817" s="49"/>
      <c r="E817" s="49"/>
      <c r="F817" s="49"/>
      <c r="G817" s="49"/>
      <c r="H817" s="57"/>
      <c r="I817" s="57"/>
      <c r="J817" s="57"/>
      <c r="K817" s="57"/>
      <c r="L817" s="57"/>
      <c r="M817" s="57"/>
      <c r="N817" s="69"/>
      <c r="O817" s="69"/>
      <c r="P817" s="69"/>
      <c r="Q817" s="49"/>
      <c r="R817" s="49"/>
      <c r="S817" s="57"/>
      <c r="T817" s="49"/>
      <c r="U817" s="57"/>
      <c r="V817" s="68"/>
      <c r="W817" s="68"/>
      <c r="X817" s="68"/>
      <c r="Y817" s="57"/>
      <c r="Z817" s="57"/>
      <c r="AA817" s="57"/>
      <c r="AB817" s="68"/>
      <c r="AC817" s="68"/>
      <c r="AD817" s="68"/>
      <c r="AE817" s="57"/>
      <c r="AF817" s="57"/>
      <c r="AG817" s="68"/>
      <c r="AH817" s="68"/>
      <c r="AI817" s="68"/>
      <c r="AJ817" s="57"/>
      <c r="AK817" s="57"/>
      <c r="AL817" s="68"/>
      <c r="AM817" s="68"/>
      <c r="AN817" s="68"/>
      <c r="AO817" s="57"/>
      <c r="AP817" s="57"/>
      <c r="AQ817" s="57"/>
      <c r="AR817" s="57"/>
      <c r="AS817" s="57"/>
      <c r="AT817" s="57"/>
      <c r="AU817" s="57"/>
      <c r="AV817" s="57"/>
      <c r="AW817" s="57"/>
      <c r="AX817" s="57"/>
      <c r="AY817" s="57"/>
      <c r="AZ817" s="57"/>
      <c r="BA817" s="57"/>
      <c r="BB817" s="57"/>
      <c r="BC817" s="57"/>
      <c r="BD817" s="57"/>
      <c r="BE817" s="57"/>
      <c r="BF817" s="57"/>
      <c r="BG817" s="57"/>
    </row>
    <row r="818" spans="3:59">
      <c r="C818" s="49"/>
      <c r="D818" s="49"/>
      <c r="E818" s="49"/>
      <c r="F818" s="49"/>
      <c r="G818" s="49"/>
      <c r="H818" s="57"/>
      <c r="I818" s="57"/>
      <c r="J818" s="57"/>
      <c r="K818" s="57"/>
      <c r="L818" s="57"/>
      <c r="M818" s="57"/>
      <c r="N818" s="69"/>
      <c r="O818" s="69"/>
      <c r="P818" s="69"/>
      <c r="Q818" s="49"/>
      <c r="R818" s="49"/>
      <c r="S818" s="57"/>
      <c r="T818" s="49"/>
      <c r="U818" s="57"/>
      <c r="V818" s="68"/>
      <c r="W818" s="68"/>
      <c r="X818" s="68"/>
      <c r="Y818" s="57"/>
      <c r="Z818" s="57"/>
      <c r="AA818" s="57"/>
      <c r="AB818" s="68"/>
      <c r="AC818" s="68"/>
      <c r="AD818" s="68"/>
      <c r="AE818" s="57"/>
      <c r="AF818" s="57"/>
      <c r="AG818" s="68"/>
      <c r="AH818" s="68"/>
      <c r="AI818" s="68"/>
      <c r="AJ818" s="57"/>
      <c r="AK818" s="57"/>
      <c r="AL818" s="68"/>
      <c r="AM818" s="68"/>
      <c r="AN818" s="68"/>
      <c r="AO818" s="57"/>
      <c r="AP818" s="57"/>
      <c r="AQ818" s="57"/>
      <c r="AR818" s="57"/>
      <c r="AS818" s="57"/>
      <c r="AT818" s="57"/>
      <c r="AU818" s="57"/>
      <c r="AV818" s="57"/>
      <c r="AW818" s="57"/>
      <c r="AX818" s="57"/>
      <c r="AY818" s="57"/>
      <c r="AZ818" s="57"/>
      <c r="BA818" s="57"/>
      <c r="BB818" s="57"/>
      <c r="BC818" s="57"/>
      <c r="BD818" s="57"/>
      <c r="BE818" s="57"/>
      <c r="BF818" s="57"/>
      <c r="BG818" s="57"/>
    </row>
    <row r="819" spans="3:59">
      <c r="C819" s="49"/>
      <c r="D819" s="49"/>
      <c r="E819" s="49"/>
      <c r="F819" s="49"/>
      <c r="G819" s="49"/>
      <c r="H819" s="57"/>
      <c r="I819" s="57"/>
      <c r="J819" s="57"/>
      <c r="K819" s="57"/>
      <c r="L819" s="57"/>
      <c r="M819" s="57"/>
      <c r="N819" s="69"/>
      <c r="O819" s="69"/>
      <c r="P819" s="69"/>
      <c r="Q819" s="49"/>
      <c r="R819" s="49"/>
      <c r="S819" s="57"/>
      <c r="T819" s="49"/>
      <c r="U819" s="57"/>
      <c r="V819" s="68"/>
      <c r="W819" s="68"/>
      <c r="X819" s="68"/>
      <c r="Y819" s="57"/>
      <c r="Z819" s="57"/>
      <c r="AA819" s="57"/>
      <c r="AB819" s="68"/>
      <c r="AC819" s="68"/>
      <c r="AD819" s="68"/>
      <c r="AE819" s="57"/>
      <c r="AF819" s="57"/>
      <c r="AG819" s="68"/>
      <c r="AH819" s="68"/>
      <c r="AI819" s="68"/>
      <c r="AJ819" s="57"/>
      <c r="AK819" s="57"/>
      <c r="AL819" s="68"/>
      <c r="AM819" s="68"/>
      <c r="AN819" s="68"/>
      <c r="AO819" s="57"/>
      <c r="AP819" s="57"/>
      <c r="AQ819" s="57"/>
      <c r="AR819" s="57"/>
      <c r="AS819" s="57"/>
      <c r="AT819" s="57"/>
      <c r="AU819" s="57"/>
      <c r="AV819" s="57"/>
      <c r="AW819" s="57"/>
      <c r="AX819" s="57"/>
      <c r="AY819" s="57"/>
      <c r="AZ819" s="57"/>
      <c r="BA819" s="57"/>
      <c r="BB819" s="57"/>
      <c r="BC819" s="57"/>
      <c r="BD819" s="57"/>
      <c r="BE819" s="57"/>
      <c r="BF819" s="57"/>
      <c r="BG819" s="57"/>
    </row>
    <row r="820" spans="3:59">
      <c r="C820" s="49"/>
      <c r="D820" s="49"/>
      <c r="E820" s="49"/>
      <c r="F820" s="49"/>
      <c r="G820" s="49"/>
      <c r="H820" s="57"/>
      <c r="I820" s="57"/>
      <c r="J820" s="57"/>
      <c r="K820" s="57"/>
      <c r="L820" s="57"/>
      <c r="M820" s="57"/>
      <c r="N820" s="69"/>
      <c r="O820" s="69"/>
      <c r="P820" s="69"/>
      <c r="Q820" s="49"/>
      <c r="R820" s="49"/>
      <c r="S820" s="57"/>
      <c r="T820" s="49"/>
      <c r="U820" s="57"/>
      <c r="V820" s="68"/>
      <c r="W820" s="68"/>
      <c r="X820" s="68"/>
      <c r="Y820" s="57"/>
      <c r="Z820" s="57"/>
      <c r="AA820" s="57"/>
      <c r="AB820" s="68"/>
      <c r="AC820" s="68"/>
      <c r="AD820" s="68"/>
      <c r="AE820" s="57"/>
      <c r="AF820" s="57"/>
      <c r="AG820" s="68"/>
      <c r="AH820" s="68"/>
      <c r="AI820" s="68"/>
      <c r="AJ820" s="57"/>
      <c r="AK820" s="57"/>
      <c r="AL820" s="68"/>
      <c r="AM820" s="68"/>
      <c r="AN820" s="68"/>
      <c r="AO820" s="57"/>
      <c r="AP820" s="57"/>
      <c r="AQ820" s="57"/>
      <c r="AR820" s="57"/>
      <c r="AS820" s="57"/>
      <c r="AT820" s="57"/>
      <c r="AU820" s="57"/>
      <c r="AV820" s="57"/>
      <c r="AW820" s="57"/>
      <c r="AX820" s="57"/>
      <c r="AY820" s="57"/>
      <c r="AZ820" s="57"/>
      <c r="BA820" s="57"/>
      <c r="BB820" s="57"/>
      <c r="BC820" s="57"/>
      <c r="BD820" s="57"/>
      <c r="BE820" s="57"/>
      <c r="BF820" s="57"/>
      <c r="BG820" s="57"/>
    </row>
    <row r="821" spans="3:59">
      <c r="C821" s="49"/>
      <c r="D821" s="49"/>
      <c r="E821" s="49"/>
      <c r="F821" s="49"/>
      <c r="G821" s="49"/>
      <c r="H821" s="57"/>
      <c r="I821" s="57"/>
      <c r="J821" s="57"/>
      <c r="K821" s="57"/>
      <c r="L821" s="57"/>
      <c r="M821" s="57"/>
      <c r="N821" s="69"/>
      <c r="O821" s="69"/>
      <c r="P821" s="69"/>
      <c r="Q821" s="49"/>
      <c r="R821" s="49"/>
      <c r="S821" s="57"/>
      <c r="T821" s="49"/>
      <c r="U821" s="57"/>
      <c r="V821" s="68"/>
      <c r="W821" s="68"/>
      <c r="X821" s="68"/>
      <c r="Y821" s="57"/>
      <c r="Z821" s="57"/>
      <c r="AA821" s="57"/>
      <c r="AB821" s="68"/>
      <c r="AC821" s="68"/>
      <c r="AD821" s="68"/>
      <c r="AE821" s="57"/>
      <c r="AF821" s="57"/>
      <c r="AG821" s="68"/>
      <c r="AH821" s="68"/>
      <c r="AI821" s="68"/>
      <c r="AJ821" s="57"/>
      <c r="AK821" s="57"/>
      <c r="AL821" s="68"/>
      <c r="AM821" s="68"/>
      <c r="AN821" s="68"/>
      <c r="AO821" s="57"/>
      <c r="AP821" s="57"/>
      <c r="AQ821" s="57"/>
      <c r="AR821" s="57"/>
      <c r="AS821" s="57"/>
      <c r="AT821" s="57"/>
      <c r="AU821" s="57"/>
      <c r="AV821" s="57"/>
      <c r="AW821" s="57"/>
      <c r="AX821" s="57"/>
      <c r="AY821" s="57"/>
      <c r="AZ821" s="57"/>
      <c r="BA821" s="57"/>
      <c r="BB821" s="57"/>
      <c r="BC821" s="57"/>
      <c r="BD821" s="57"/>
      <c r="BE821" s="57"/>
      <c r="BF821" s="57"/>
      <c r="BG821" s="57"/>
    </row>
    <row r="822" spans="3:59">
      <c r="C822" s="49"/>
      <c r="D822" s="49"/>
      <c r="E822" s="49"/>
      <c r="F822" s="49"/>
      <c r="G822" s="49"/>
      <c r="H822" s="57"/>
      <c r="I822" s="57"/>
      <c r="J822" s="57"/>
      <c r="K822" s="57"/>
      <c r="L822" s="57"/>
      <c r="M822" s="57"/>
      <c r="N822" s="69"/>
      <c r="O822" s="69"/>
      <c r="P822" s="69"/>
      <c r="Q822" s="49"/>
      <c r="R822" s="49"/>
      <c r="S822" s="57"/>
      <c r="T822" s="49"/>
      <c r="U822" s="57"/>
      <c r="V822" s="68"/>
      <c r="W822" s="68"/>
      <c r="X822" s="68"/>
      <c r="Y822" s="57"/>
      <c r="Z822" s="57"/>
      <c r="AA822" s="57"/>
      <c r="AB822" s="68"/>
      <c r="AC822" s="68"/>
      <c r="AD822" s="68"/>
      <c r="AE822" s="57"/>
      <c r="AF822" s="57"/>
      <c r="AG822" s="68"/>
      <c r="AH822" s="68"/>
      <c r="AI822" s="68"/>
      <c r="AJ822" s="57"/>
      <c r="AK822" s="57"/>
      <c r="AL822" s="68"/>
      <c r="AM822" s="68"/>
      <c r="AN822" s="68"/>
      <c r="AO822" s="57"/>
      <c r="AP822" s="57"/>
      <c r="AQ822" s="57"/>
      <c r="AR822" s="57"/>
      <c r="AS822" s="57"/>
      <c r="AT822" s="57"/>
      <c r="AU822" s="57"/>
      <c r="AV822" s="57"/>
      <c r="AW822" s="57"/>
      <c r="AX822" s="57"/>
      <c r="AY822" s="57"/>
      <c r="AZ822" s="57"/>
      <c r="BA822" s="57"/>
      <c r="BB822" s="57"/>
      <c r="BC822" s="57"/>
      <c r="BD822" s="57"/>
      <c r="BE822" s="57"/>
      <c r="BF822" s="57"/>
      <c r="BG822" s="57"/>
    </row>
    <row r="823" spans="3:59">
      <c r="C823" s="49"/>
      <c r="D823" s="49"/>
      <c r="E823" s="49"/>
      <c r="F823" s="49"/>
      <c r="G823" s="49"/>
      <c r="H823" s="57"/>
      <c r="I823" s="57"/>
      <c r="J823" s="57"/>
      <c r="K823" s="57"/>
      <c r="L823" s="57"/>
      <c r="M823" s="57"/>
      <c r="N823" s="69"/>
      <c r="O823" s="69"/>
      <c r="P823" s="69"/>
      <c r="Q823" s="49"/>
      <c r="R823" s="49"/>
      <c r="S823" s="57"/>
      <c r="T823" s="49"/>
      <c r="U823" s="57"/>
      <c r="V823" s="68"/>
      <c r="W823" s="68"/>
      <c r="X823" s="68"/>
      <c r="Y823" s="57"/>
      <c r="Z823" s="57"/>
      <c r="AA823" s="57"/>
      <c r="AB823" s="68"/>
      <c r="AC823" s="68"/>
      <c r="AD823" s="68"/>
      <c r="AE823" s="57"/>
      <c r="AF823" s="57"/>
      <c r="AG823" s="68"/>
      <c r="AH823" s="68"/>
      <c r="AI823" s="68"/>
      <c r="AJ823" s="57"/>
      <c r="AK823" s="57"/>
      <c r="AL823" s="68"/>
      <c r="AM823" s="68"/>
      <c r="AN823" s="68"/>
      <c r="AO823" s="57"/>
      <c r="AP823" s="57"/>
      <c r="AQ823" s="57"/>
      <c r="AR823" s="57"/>
      <c r="AS823" s="57"/>
      <c r="AT823" s="57"/>
      <c r="AU823" s="57"/>
      <c r="AV823" s="57"/>
      <c r="AW823" s="57"/>
      <c r="AX823" s="57"/>
      <c r="AY823" s="57"/>
      <c r="AZ823" s="57"/>
      <c r="BA823" s="57"/>
      <c r="BB823" s="57"/>
      <c r="BC823" s="57"/>
      <c r="BD823" s="57"/>
      <c r="BE823" s="57"/>
      <c r="BF823" s="57"/>
      <c r="BG823" s="57"/>
    </row>
    <row r="824" spans="3:59">
      <c r="C824" s="49"/>
      <c r="D824" s="49"/>
      <c r="E824" s="49"/>
      <c r="F824" s="49"/>
      <c r="G824" s="49"/>
      <c r="H824" s="57"/>
      <c r="I824" s="57"/>
      <c r="J824" s="57"/>
      <c r="K824" s="57"/>
      <c r="L824" s="57"/>
      <c r="M824" s="57"/>
      <c r="N824" s="69"/>
      <c r="O824" s="69"/>
      <c r="P824" s="69"/>
      <c r="Q824" s="49"/>
      <c r="R824" s="49"/>
      <c r="S824" s="57"/>
      <c r="T824" s="49"/>
      <c r="U824" s="57"/>
      <c r="V824" s="68"/>
      <c r="W824" s="68"/>
      <c r="X824" s="68"/>
      <c r="Y824" s="57"/>
      <c r="Z824" s="57"/>
      <c r="AA824" s="57"/>
      <c r="AB824" s="68"/>
      <c r="AC824" s="68"/>
      <c r="AD824" s="68"/>
      <c r="AE824" s="57"/>
      <c r="AF824" s="57"/>
      <c r="AG824" s="68"/>
      <c r="AH824" s="68"/>
      <c r="AI824" s="68"/>
      <c r="AJ824" s="57"/>
      <c r="AK824" s="57"/>
      <c r="AL824" s="68"/>
      <c r="AM824" s="68"/>
      <c r="AN824" s="68"/>
      <c r="AO824" s="57"/>
      <c r="AP824" s="57"/>
      <c r="AQ824" s="57"/>
      <c r="AR824" s="57"/>
      <c r="AS824" s="57"/>
      <c r="AT824" s="57"/>
      <c r="AU824" s="57"/>
      <c r="AV824" s="57"/>
      <c r="AW824" s="57"/>
      <c r="AX824" s="57"/>
      <c r="AY824" s="57"/>
      <c r="AZ824" s="57"/>
      <c r="BA824" s="57"/>
      <c r="BB824" s="57"/>
      <c r="BC824" s="57"/>
      <c r="BD824" s="57"/>
      <c r="BE824" s="57"/>
      <c r="BF824" s="57"/>
      <c r="BG824" s="57"/>
    </row>
    <row r="825" spans="3:59">
      <c r="C825" s="49"/>
      <c r="D825" s="49"/>
      <c r="E825" s="49"/>
      <c r="F825" s="49"/>
      <c r="G825" s="49"/>
      <c r="H825" s="57"/>
      <c r="I825" s="57"/>
      <c r="J825" s="57"/>
      <c r="K825" s="57"/>
      <c r="L825" s="57"/>
      <c r="M825" s="57"/>
      <c r="N825" s="69"/>
      <c r="O825" s="69"/>
      <c r="P825" s="69"/>
      <c r="Q825" s="49"/>
      <c r="R825" s="49"/>
      <c r="S825" s="57"/>
      <c r="T825" s="49"/>
      <c r="U825" s="57"/>
      <c r="V825" s="68"/>
      <c r="W825" s="68"/>
      <c r="X825" s="68"/>
      <c r="Y825" s="57"/>
      <c r="Z825" s="57"/>
      <c r="AA825" s="57"/>
      <c r="AB825" s="68"/>
      <c r="AC825" s="68"/>
      <c r="AD825" s="68"/>
      <c r="AE825" s="57"/>
      <c r="AF825" s="57"/>
      <c r="AG825" s="68"/>
      <c r="AH825" s="68"/>
      <c r="AI825" s="68"/>
      <c r="AJ825" s="57"/>
      <c r="AK825" s="57"/>
      <c r="AL825" s="68"/>
      <c r="AM825" s="68"/>
      <c r="AN825" s="68"/>
      <c r="AO825" s="57"/>
      <c r="AP825" s="57"/>
      <c r="AQ825" s="57"/>
      <c r="AR825" s="57"/>
      <c r="AS825" s="57"/>
      <c r="AT825" s="57"/>
      <c r="AU825" s="57"/>
      <c r="AV825" s="57"/>
      <c r="AW825" s="57"/>
      <c r="AX825" s="57"/>
      <c r="AY825" s="57"/>
      <c r="AZ825" s="57"/>
      <c r="BA825" s="57"/>
      <c r="BB825" s="57"/>
      <c r="BC825" s="57"/>
      <c r="BD825" s="57"/>
      <c r="BE825" s="57"/>
      <c r="BF825" s="57"/>
      <c r="BG825" s="57"/>
    </row>
    <row r="826" spans="3:59">
      <c r="C826" s="49"/>
      <c r="D826" s="49"/>
      <c r="E826" s="49"/>
      <c r="F826" s="49"/>
      <c r="G826" s="49"/>
      <c r="H826" s="57"/>
      <c r="I826" s="57"/>
      <c r="J826" s="57"/>
      <c r="K826" s="57"/>
      <c r="L826" s="57"/>
      <c r="M826" s="57"/>
      <c r="N826" s="69"/>
      <c r="O826" s="69"/>
      <c r="P826" s="69"/>
      <c r="Q826" s="49"/>
      <c r="R826" s="49"/>
      <c r="S826" s="57"/>
      <c r="T826" s="49"/>
      <c r="U826" s="57"/>
      <c r="V826" s="68"/>
      <c r="W826" s="68"/>
      <c r="X826" s="68"/>
      <c r="Y826" s="57"/>
      <c r="Z826" s="57"/>
      <c r="AA826" s="57"/>
      <c r="AB826" s="68"/>
      <c r="AC826" s="68"/>
      <c r="AD826" s="68"/>
      <c r="AE826" s="57"/>
      <c r="AF826" s="57"/>
      <c r="AG826" s="68"/>
      <c r="AH826" s="68"/>
      <c r="AI826" s="68"/>
      <c r="AJ826" s="57"/>
      <c r="AK826" s="57"/>
      <c r="AL826" s="68"/>
      <c r="AM826" s="68"/>
      <c r="AN826" s="68"/>
      <c r="AO826" s="57"/>
      <c r="AP826" s="57"/>
      <c r="AQ826" s="57"/>
      <c r="AR826" s="57"/>
      <c r="AS826" s="57"/>
      <c r="AT826" s="57"/>
      <c r="AU826" s="57"/>
      <c r="AV826" s="57"/>
      <c r="AW826" s="57"/>
      <c r="AX826" s="57"/>
      <c r="AY826" s="57"/>
      <c r="AZ826" s="57"/>
      <c r="BA826" s="57"/>
      <c r="BB826" s="57"/>
      <c r="BC826" s="57"/>
      <c r="BD826" s="57"/>
      <c r="BE826" s="57"/>
      <c r="BF826" s="57"/>
      <c r="BG826" s="57"/>
    </row>
    <row r="827" spans="3:59">
      <c r="C827" s="49"/>
      <c r="D827" s="49"/>
      <c r="E827" s="49"/>
      <c r="F827" s="49"/>
      <c r="G827" s="49"/>
      <c r="H827" s="57"/>
      <c r="I827" s="57"/>
      <c r="J827" s="57"/>
      <c r="K827" s="57"/>
      <c r="L827" s="57"/>
      <c r="M827" s="57"/>
      <c r="N827" s="69"/>
      <c r="O827" s="69"/>
      <c r="P827" s="69"/>
      <c r="Q827" s="49"/>
      <c r="R827" s="49"/>
      <c r="S827" s="57"/>
      <c r="T827" s="49"/>
      <c r="U827" s="57"/>
      <c r="V827" s="68"/>
      <c r="W827" s="68"/>
      <c r="X827" s="68"/>
      <c r="Y827" s="57"/>
      <c r="Z827" s="57"/>
      <c r="AA827" s="57"/>
      <c r="AB827" s="68"/>
      <c r="AC827" s="68"/>
      <c r="AD827" s="68"/>
      <c r="AE827" s="57"/>
      <c r="AF827" s="57"/>
      <c r="AG827" s="68"/>
      <c r="AH827" s="68"/>
      <c r="AI827" s="68"/>
      <c r="AJ827" s="57"/>
      <c r="AK827" s="57"/>
      <c r="AL827" s="68"/>
      <c r="AM827" s="68"/>
      <c r="AN827" s="68"/>
      <c r="AO827" s="57"/>
      <c r="AP827" s="57"/>
      <c r="AQ827" s="57"/>
      <c r="AR827" s="57"/>
      <c r="AS827" s="57"/>
      <c r="AT827" s="57"/>
      <c r="AU827" s="57"/>
      <c r="AV827" s="57"/>
      <c r="AW827" s="57"/>
      <c r="AX827" s="57"/>
      <c r="AY827" s="57"/>
      <c r="AZ827" s="57"/>
      <c r="BA827" s="57"/>
      <c r="BB827" s="57"/>
      <c r="BC827" s="57"/>
      <c r="BD827" s="57"/>
      <c r="BE827" s="57"/>
      <c r="BF827" s="57"/>
      <c r="BG827" s="57"/>
    </row>
    <row r="828" spans="3:59">
      <c r="C828" s="49"/>
      <c r="D828" s="49"/>
      <c r="E828" s="49"/>
      <c r="F828" s="49"/>
      <c r="G828" s="49"/>
      <c r="H828" s="57"/>
      <c r="I828" s="57"/>
      <c r="J828" s="57"/>
      <c r="K828" s="57"/>
      <c r="L828" s="57"/>
      <c r="M828" s="57"/>
      <c r="N828" s="69"/>
      <c r="O828" s="69"/>
      <c r="P828" s="69"/>
      <c r="Q828" s="49"/>
      <c r="R828" s="49"/>
      <c r="S828" s="57"/>
      <c r="T828" s="49"/>
      <c r="U828" s="57"/>
      <c r="V828" s="68"/>
      <c r="W828" s="68"/>
      <c r="X828" s="68"/>
      <c r="Y828" s="57"/>
      <c r="Z828" s="57"/>
      <c r="AA828" s="57"/>
      <c r="AB828" s="68"/>
      <c r="AC828" s="68"/>
      <c r="AD828" s="68"/>
      <c r="AE828" s="57"/>
      <c r="AF828" s="57"/>
      <c r="AG828" s="68"/>
      <c r="AH828" s="68"/>
      <c r="AI828" s="68"/>
      <c r="AJ828" s="57"/>
      <c r="AK828" s="57"/>
      <c r="AL828" s="68"/>
      <c r="AM828" s="68"/>
      <c r="AN828" s="68"/>
      <c r="AO828" s="57"/>
      <c r="AP828" s="57"/>
      <c r="AQ828" s="57"/>
      <c r="AR828" s="57"/>
      <c r="AS828" s="57"/>
      <c r="AT828" s="57"/>
      <c r="AU828" s="57"/>
      <c r="AV828" s="57"/>
      <c r="AW828" s="57"/>
      <c r="AX828" s="57"/>
      <c r="AY828" s="57"/>
      <c r="AZ828" s="57"/>
      <c r="BA828" s="57"/>
      <c r="BB828" s="57"/>
      <c r="BC828" s="57"/>
      <c r="BD828" s="57"/>
      <c r="BE828" s="57"/>
      <c r="BF828" s="57"/>
      <c r="BG828" s="57"/>
    </row>
    <row r="829" spans="3:59">
      <c r="C829" s="49"/>
      <c r="D829" s="49"/>
      <c r="E829" s="49"/>
      <c r="F829" s="49"/>
      <c r="G829" s="49"/>
      <c r="H829" s="57"/>
      <c r="I829" s="57"/>
      <c r="J829" s="57"/>
      <c r="K829" s="57"/>
      <c r="L829" s="57"/>
      <c r="M829" s="57"/>
      <c r="N829" s="69"/>
      <c r="O829" s="69"/>
      <c r="P829" s="69"/>
      <c r="Q829" s="49"/>
      <c r="R829" s="49"/>
      <c r="S829" s="57"/>
      <c r="T829" s="49"/>
      <c r="U829" s="57"/>
      <c r="V829" s="68"/>
      <c r="W829" s="68"/>
      <c r="X829" s="68"/>
      <c r="Y829" s="57"/>
      <c r="Z829" s="57"/>
      <c r="AA829" s="57"/>
      <c r="AB829" s="68"/>
      <c r="AC829" s="68"/>
      <c r="AD829" s="68"/>
      <c r="AE829" s="57"/>
      <c r="AF829" s="57"/>
      <c r="AG829" s="68"/>
      <c r="AH829" s="68"/>
      <c r="AI829" s="68"/>
      <c r="AJ829" s="57"/>
      <c r="AK829" s="57"/>
      <c r="AL829" s="68"/>
      <c r="AM829" s="68"/>
      <c r="AN829" s="68"/>
      <c r="AO829" s="57"/>
      <c r="AP829" s="57"/>
      <c r="AQ829" s="57"/>
      <c r="AR829" s="57"/>
      <c r="AS829" s="57"/>
      <c r="AT829" s="57"/>
      <c r="AU829" s="57"/>
      <c r="AV829" s="57"/>
      <c r="AW829" s="57"/>
      <c r="AX829" s="57"/>
      <c r="AY829" s="57"/>
      <c r="AZ829" s="57"/>
      <c r="BA829" s="57"/>
      <c r="BB829" s="57"/>
      <c r="BC829" s="57"/>
      <c r="BD829" s="57"/>
      <c r="BE829" s="57"/>
      <c r="BF829" s="57"/>
      <c r="BG829" s="57"/>
    </row>
    <row r="830" spans="3:59">
      <c r="C830" s="49"/>
      <c r="D830" s="49"/>
      <c r="E830" s="49"/>
      <c r="F830" s="49"/>
      <c r="G830" s="49"/>
      <c r="H830" s="57"/>
      <c r="I830" s="57"/>
      <c r="J830" s="57"/>
      <c r="K830" s="57"/>
      <c r="L830" s="57"/>
      <c r="M830" s="57"/>
      <c r="N830" s="69"/>
      <c r="O830" s="69"/>
      <c r="P830" s="69"/>
      <c r="Q830" s="49"/>
      <c r="R830" s="49"/>
      <c r="S830" s="57"/>
      <c r="T830" s="49"/>
      <c r="U830" s="57"/>
      <c r="V830" s="68"/>
      <c r="W830" s="68"/>
      <c r="X830" s="68"/>
      <c r="Y830" s="57"/>
      <c r="Z830" s="57"/>
      <c r="AA830" s="57"/>
      <c r="AB830" s="68"/>
      <c r="AC830" s="68"/>
      <c r="AD830" s="68"/>
      <c r="AE830" s="57"/>
      <c r="AF830" s="57"/>
      <c r="AG830" s="68"/>
      <c r="AH830" s="68"/>
      <c r="AI830" s="68"/>
      <c r="AJ830" s="57"/>
      <c r="AK830" s="57"/>
      <c r="AL830" s="68"/>
      <c r="AM830" s="68"/>
      <c r="AN830" s="68"/>
      <c r="AO830" s="57"/>
      <c r="AP830" s="57"/>
      <c r="AQ830" s="57"/>
      <c r="AR830" s="57"/>
      <c r="AS830" s="57"/>
      <c r="AT830" s="57"/>
      <c r="AU830" s="57"/>
      <c r="AV830" s="57"/>
      <c r="AW830" s="57"/>
      <c r="AX830" s="57"/>
      <c r="AY830" s="57"/>
      <c r="AZ830" s="57"/>
      <c r="BA830" s="57"/>
      <c r="BB830" s="57"/>
      <c r="BC830" s="57"/>
      <c r="BD830" s="57"/>
      <c r="BE830" s="57"/>
      <c r="BF830" s="57"/>
      <c r="BG830" s="57"/>
    </row>
    <row r="831" spans="3:59">
      <c r="C831" s="49"/>
      <c r="D831" s="49"/>
      <c r="E831" s="49"/>
      <c r="F831" s="49"/>
      <c r="G831" s="49"/>
      <c r="H831" s="57"/>
      <c r="I831" s="57"/>
      <c r="J831" s="57"/>
      <c r="K831" s="57"/>
      <c r="L831" s="57"/>
      <c r="M831" s="57"/>
      <c r="N831" s="69"/>
      <c r="O831" s="69"/>
      <c r="P831" s="69"/>
      <c r="Q831" s="49"/>
      <c r="R831" s="49"/>
      <c r="S831" s="57"/>
      <c r="T831" s="49"/>
      <c r="U831" s="57"/>
      <c r="V831" s="68"/>
      <c r="W831" s="68"/>
      <c r="X831" s="68"/>
      <c r="Y831" s="57"/>
      <c r="Z831" s="57"/>
      <c r="AA831" s="57"/>
      <c r="AB831" s="68"/>
      <c r="AC831" s="68"/>
      <c r="AD831" s="68"/>
      <c r="AE831" s="57"/>
      <c r="AF831" s="57"/>
      <c r="AG831" s="68"/>
      <c r="AH831" s="68"/>
      <c r="AI831" s="68"/>
      <c r="AJ831" s="57"/>
      <c r="AK831" s="57"/>
      <c r="AL831" s="68"/>
      <c r="AM831" s="68"/>
      <c r="AN831" s="68"/>
      <c r="AO831" s="57"/>
      <c r="AP831" s="57"/>
      <c r="AQ831" s="57"/>
      <c r="AR831" s="57"/>
      <c r="AS831" s="57"/>
      <c r="AT831" s="57"/>
      <c r="AU831" s="57"/>
      <c r="AV831" s="57"/>
      <c r="AW831" s="57"/>
      <c r="AX831" s="57"/>
      <c r="AY831" s="57"/>
      <c r="AZ831" s="57"/>
      <c r="BA831" s="57"/>
      <c r="BB831" s="57"/>
      <c r="BC831" s="57"/>
      <c r="BD831" s="57"/>
      <c r="BE831" s="57"/>
      <c r="BF831" s="57"/>
      <c r="BG831" s="57"/>
    </row>
    <row r="832" spans="3:59">
      <c r="C832" s="49"/>
      <c r="D832" s="49"/>
      <c r="E832" s="49"/>
      <c r="F832" s="49"/>
      <c r="G832" s="49"/>
      <c r="H832" s="57"/>
      <c r="I832" s="57"/>
      <c r="J832" s="57"/>
      <c r="K832" s="57"/>
      <c r="L832" s="57"/>
      <c r="M832" s="57"/>
      <c r="N832" s="69"/>
      <c r="O832" s="69"/>
      <c r="P832" s="69"/>
      <c r="Q832" s="49"/>
      <c r="R832" s="49"/>
      <c r="S832" s="57"/>
      <c r="T832" s="49"/>
      <c r="U832" s="57"/>
      <c r="V832" s="68"/>
      <c r="W832" s="68"/>
      <c r="X832" s="68"/>
      <c r="Y832" s="57"/>
      <c r="Z832" s="57"/>
      <c r="AA832" s="57"/>
      <c r="AB832" s="68"/>
      <c r="AC832" s="68"/>
      <c r="AD832" s="68"/>
      <c r="AE832" s="57"/>
      <c r="AF832" s="57"/>
      <c r="AG832" s="68"/>
      <c r="AH832" s="68"/>
      <c r="AI832" s="68"/>
      <c r="AJ832" s="57"/>
      <c r="AK832" s="57"/>
      <c r="AL832" s="68"/>
      <c r="AM832" s="68"/>
      <c r="AN832" s="68"/>
      <c r="AO832" s="57"/>
      <c r="AP832" s="57"/>
      <c r="AQ832" s="57"/>
      <c r="AR832" s="57"/>
      <c r="AS832" s="57"/>
      <c r="AT832" s="57"/>
      <c r="AU832" s="57"/>
      <c r="AV832" s="57"/>
      <c r="AW832" s="57"/>
      <c r="AX832" s="57"/>
      <c r="AY832" s="57"/>
      <c r="AZ832" s="57"/>
      <c r="BA832" s="57"/>
      <c r="BB832" s="57"/>
      <c r="BC832" s="57"/>
      <c r="BD832" s="57"/>
      <c r="BE832" s="57"/>
      <c r="BF832" s="57"/>
      <c r="BG832" s="57"/>
    </row>
    <row r="833" spans="3:59">
      <c r="C833" s="49"/>
      <c r="D833" s="49"/>
      <c r="E833" s="49"/>
      <c r="F833" s="49"/>
      <c r="G833" s="49"/>
      <c r="H833" s="57"/>
      <c r="I833" s="57"/>
      <c r="J833" s="57"/>
      <c r="K833" s="57"/>
      <c r="L833" s="57"/>
      <c r="M833" s="57"/>
      <c r="N833" s="69"/>
      <c r="O833" s="69"/>
      <c r="P833" s="69"/>
      <c r="Q833" s="49"/>
      <c r="R833" s="49"/>
      <c r="S833" s="57"/>
      <c r="T833" s="49"/>
      <c r="U833" s="57"/>
      <c r="V833" s="68"/>
      <c r="W833" s="68"/>
      <c r="X833" s="68"/>
      <c r="Y833" s="57"/>
      <c r="Z833" s="57"/>
      <c r="AA833" s="57"/>
      <c r="AB833" s="68"/>
      <c r="AC833" s="68"/>
      <c r="AD833" s="68"/>
      <c r="AE833" s="57"/>
      <c r="AF833" s="57"/>
      <c r="AG833" s="68"/>
      <c r="AH833" s="68"/>
      <c r="AI833" s="68"/>
      <c r="AJ833" s="57"/>
      <c r="AK833" s="57"/>
      <c r="AL833" s="68"/>
      <c r="AM833" s="68"/>
      <c r="AN833" s="68"/>
      <c r="AO833" s="57"/>
      <c r="AP833" s="57"/>
      <c r="AQ833" s="57"/>
      <c r="AR833" s="57"/>
      <c r="AS833" s="57"/>
      <c r="AT833" s="57"/>
      <c r="AU833" s="57"/>
      <c r="AV833" s="57"/>
      <c r="AW833" s="57"/>
      <c r="AX833" s="57"/>
      <c r="AY833" s="57"/>
      <c r="AZ833" s="57"/>
      <c r="BA833" s="57"/>
      <c r="BB833" s="57"/>
      <c r="BC833" s="57"/>
      <c r="BD833" s="57"/>
      <c r="BE833" s="57"/>
      <c r="BF833" s="57"/>
      <c r="BG833" s="57"/>
    </row>
    <row r="834" spans="3:59">
      <c r="C834" s="49"/>
      <c r="D834" s="49"/>
      <c r="E834" s="49"/>
      <c r="F834" s="49"/>
      <c r="G834" s="49"/>
      <c r="H834" s="57"/>
      <c r="I834" s="57"/>
      <c r="J834" s="57"/>
      <c r="K834" s="57"/>
      <c r="L834" s="57"/>
      <c r="M834" s="57"/>
      <c r="N834" s="69"/>
      <c r="O834" s="69"/>
      <c r="P834" s="69"/>
      <c r="Q834" s="49"/>
      <c r="R834" s="49"/>
      <c r="S834" s="57"/>
      <c r="T834" s="49"/>
      <c r="U834" s="57"/>
      <c r="V834" s="68"/>
      <c r="W834" s="68"/>
      <c r="X834" s="68"/>
      <c r="Y834" s="57"/>
      <c r="Z834" s="57"/>
      <c r="AA834" s="57"/>
      <c r="AB834" s="68"/>
      <c r="AC834" s="68"/>
      <c r="AD834" s="68"/>
      <c r="AE834" s="57"/>
      <c r="AF834" s="57"/>
      <c r="AG834" s="68"/>
      <c r="AH834" s="68"/>
      <c r="AI834" s="68"/>
      <c r="AJ834" s="57"/>
      <c r="AK834" s="57"/>
      <c r="AL834" s="68"/>
      <c r="AM834" s="68"/>
      <c r="AN834" s="68"/>
      <c r="AO834" s="57"/>
      <c r="AP834" s="57"/>
      <c r="AQ834" s="57"/>
      <c r="AR834" s="57"/>
      <c r="AS834" s="57"/>
      <c r="AT834" s="57"/>
      <c r="AU834" s="57"/>
      <c r="AV834" s="57"/>
      <c r="AW834" s="57"/>
      <c r="AX834" s="57"/>
      <c r="AY834" s="57"/>
      <c r="AZ834" s="57"/>
      <c r="BA834" s="57"/>
      <c r="BB834" s="57"/>
      <c r="BC834" s="57"/>
      <c r="BD834" s="57"/>
      <c r="BE834" s="57"/>
      <c r="BF834" s="57"/>
      <c r="BG834" s="57"/>
    </row>
    <row r="835" spans="3:59">
      <c r="C835" s="49"/>
      <c r="D835" s="49"/>
      <c r="E835" s="49"/>
      <c r="F835" s="49"/>
      <c r="G835" s="49"/>
      <c r="H835" s="57"/>
      <c r="I835" s="57"/>
      <c r="J835" s="57"/>
      <c r="K835" s="57"/>
      <c r="L835" s="57"/>
      <c r="M835" s="57"/>
      <c r="N835" s="69"/>
      <c r="O835" s="69"/>
      <c r="P835" s="69"/>
      <c r="Q835" s="49"/>
      <c r="R835" s="49"/>
      <c r="S835" s="57"/>
      <c r="T835" s="49"/>
      <c r="U835" s="57"/>
      <c r="V835" s="68"/>
      <c r="W835" s="68"/>
      <c r="X835" s="68"/>
      <c r="Y835" s="57"/>
      <c r="Z835" s="57"/>
      <c r="AA835" s="57"/>
      <c r="AB835" s="68"/>
      <c r="AC835" s="68"/>
      <c r="AD835" s="68"/>
      <c r="AE835" s="57"/>
      <c r="AF835" s="57"/>
      <c r="AG835" s="68"/>
      <c r="AH835" s="68"/>
      <c r="AI835" s="68"/>
      <c r="AJ835" s="57"/>
      <c r="AK835" s="57"/>
      <c r="AL835" s="68"/>
      <c r="AM835" s="68"/>
      <c r="AN835" s="68"/>
      <c r="AO835" s="57"/>
      <c r="AP835" s="57"/>
      <c r="AQ835" s="57"/>
      <c r="AR835" s="57"/>
      <c r="AS835" s="57"/>
      <c r="AT835" s="57"/>
      <c r="AU835" s="57"/>
      <c r="AV835" s="57"/>
      <c r="AW835" s="57"/>
      <c r="AX835" s="57"/>
      <c r="AY835" s="57"/>
      <c r="AZ835" s="57"/>
      <c r="BA835" s="57"/>
      <c r="BB835" s="57"/>
      <c r="BC835" s="57"/>
      <c r="BD835" s="57"/>
      <c r="BE835" s="57"/>
      <c r="BF835" s="57"/>
      <c r="BG835" s="57"/>
    </row>
    <row r="836" spans="3:59">
      <c r="C836" s="49"/>
      <c r="D836" s="49"/>
      <c r="E836" s="49"/>
      <c r="F836" s="49"/>
      <c r="G836" s="49"/>
      <c r="H836" s="57"/>
      <c r="I836" s="57"/>
      <c r="J836" s="57"/>
      <c r="K836" s="57"/>
      <c r="L836" s="57"/>
      <c r="M836" s="57"/>
      <c r="N836" s="69"/>
      <c r="O836" s="69"/>
      <c r="P836" s="69"/>
      <c r="Q836" s="49"/>
      <c r="R836" s="49"/>
      <c r="S836" s="57"/>
      <c r="T836" s="49"/>
      <c r="U836" s="57"/>
      <c r="V836" s="68"/>
      <c r="W836" s="68"/>
      <c r="X836" s="68"/>
      <c r="Y836" s="57"/>
      <c r="Z836" s="57"/>
      <c r="AA836" s="57"/>
      <c r="AB836" s="68"/>
      <c r="AC836" s="68"/>
      <c r="AD836" s="68"/>
      <c r="AE836" s="57"/>
      <c r="AF836" s="57"/>
      <c r="AG836" s="68"/>
      <c r="AH836" s="68"/>
      <c r="AI836" s="68"/>
      <c r="AJ836" s="57"/>
      <c r="AK836" s="57"/>
      <c r="AL836" s="68"/>
      <c r="AM836" s="68"/>
      <c r="AN836" s="68"/>
      <c r="AO836" s="57"/>
      <c r="AP836" s="57"/>
      <c r="AQ836" s="57"/>
      <c r="AR836" s="57"/>
      <c r="AS836" s="57"/>
      <c r="AT836" s="57"/>
      <c r="AU836" s="57"/>
      <c r="AV836" s="57"/>
      <c r="AW836" s="57"/>
      <c r="AX836" s="57"/>
      <c r="AY836" s="57"/>
      <c r="AZ836" s="57"/>
      <c r="BA836" s="57"/>
      <c r="BB836" s="57"/>
      <c r="BC836" s="57"/>
      <c r="BD836" s="57"/>
      <c r="BE836" s="57"/>
      <c r="BF836" s="57"/>
      <c r="BG836" s="57"/>
    </row>
    <row r="837" spans="3:59">
      <c r="C837" s="49"/>
      <c r="D837" s="49"/>
      <c r="E837" s="49"/>
      <c r="F837" s="49"/>
      <c r="G837" s="49"/>
      <c r="H837" s="57"/>
      <c r="I837" s="57"/>
      <c r="J837" s="57"/>
      <c r="K837" s="57"/>
      <c r="L837" s="57"/>
      <c r="M837" s="57"/>
      <c r="N837" s="69"/>
      <c r="O837" s="69"/>
      <c r="P837" s="69"/>
      <c r="Q837" s="49"/>
      <c r="R837" s="49"/>
      <c r="S837" s="57"/>
      <c r="T837" s="49"/>
      <c r="U837" s="57"/>
      <c r="V837" s="68"/>
      <c r="W837" s="68"/>
      <c r="X837" s="68"/>
      <c r="Y837" s="57"/>
      <c r="Z837" s="57"/>
      <c r="AA837" s="57"/>
      <c r="AB837" s="68"/>
      <c r="AC837" s="68"/>
      <c r="AD837" s="68"/>
      <c r="AE837" s="57"/>
      <c r="AF837" s="57"/>
      <c r="AG837" s="68"/>
      <c r="AH837" s="68"/>
      <c r="AI837" s="68"/>
      <c r="AJ837" s="57"/>
      <c r="AK837" s="57"/>
      <c r="AL837" s="68"/>
      <c r="AM837" s="68"/>
      <c r="AN837" s="68"/>
      <c r="AO837" s="57"/>
      <c r="AP837" s="57"/>
      <c r="AQ837" s="57"/>
      <c r="AR837" s="57"/>
      <c r="AS837" s="57"/>
      <c r="AT837" s="57"/>
      <c r="AU837" s="57"/>
      <c r="AV837" s="57"/>
      <c r="AW837" s="57"/>
      <c r="AX837" s="57"/>
      <c r="AY837" s="57"/>
      <c r="AZ837" s="57"/>
      <c r="BA837" s="57"/>
      <c r="BB837" s="57"/>
      <c r="BC837" s="57"/>
      <c r="BD837" s="57"/>
      <c r="BE837" s="57"/>
      <c r="BF837" s="57"/>
      <c r="BG837" s="57"/>
    </row>
    <row r="838" spans="3:59">
      <c r="C838" s="49"/>
      <c r="D838" s="49"/>
      <c r="E838" s="49"/>
      <c r="F838" s="49"/>
      <c r="G838" s="49"/>
      <c r="H838" s="57"/>
      <c r="I838" s="57"/>
      <c r="J838" s="57"/>
      <c r="K838" s="57"/>
      <c r="L838" s="57"/>
      <c r="M838" s="57"/>
      <c r="N838" s="69"/>
      <c r="O838" s="69"/>
      <c r="P838" s="69"/>
      <c r="Q838" s="49"/>
      <c r="R838" s="49"/>
      <c r="S838" s="57"/>
      <c r="T838" s="49"/>
      <c r="U838" s="57"/>
      <c r="V838" s="68"/>
      <c r="W838" s="68"/>
      <c r="X838" s="68"/>
      <c r="Y838" s="57"/>
      <c r="Z838" s="57"/>
      <c r="AA838" s="57"/>
      <c r="AB838" s="68"/>
      <c r="AC838" s="68"/>
      <c r="AD838" s="68"/>
      <c r="AE838" s="57"/>
      <c r="AF838" s="57"/>
      <c r="AG838" s="68"/>
      <c r="AH838" s="68"/>
      <c r="AI838" s="68"/>
      <c r="AJ838" s="57"/>
      <c r="AK838" s="57"/>
      <c r="AL838" s="68"/>
      <c r="AM838" s="68"/>
      <c r="AN838" s="68"/>
      <c r="AO838" s="57"/>
      <c r="AP838" s="57"/>
      <c r="AQ838" s="57"/>
      <c r="AR838" s="57"/>
      <c r="AS838" s="57"/>
      <c r="AT838" s="57"/>
      <c r="AU838" s="57"/>
      <c r="AV838" s="57"/>
      <c r="AW838" s="57"/>
      <c r="AX838" s="57"/>
      <c r="AY838" s="57"/>
      <c r="AZ838" s="57"/>
      <c r="BA838" s="57"/>
      <c r="BB838" s="57"/>
      <c r="BC838" s="57"/>
      <c r="BD838" s="57"/>
      <c r="BE838" s="57"/>
      <c r="BF838" s="57"/>
      <c r="BG838" s="57"/>
    </row>
    <row r="839" spans="3:59">
      <c r="C839" s="49"/>
      <c r="D839" s="49"/>
      <c r="E839" s="49"/>
      <c r="F839" s="49"/>
      <c r="G839" s="49"/>
      <c r="H839" s="57"/>
      <c r="I839" s="57"/>
      <c r="J839" s="57"/>
      <c r="K839" s="57"/>
      <c r="L839" s="57"/>
      <c r="M839" s="57"/>
      <c r="N839" s="69"/>
      <c r="O839" s="69"/>
      <c r="P839" s="69"/>
      <c r="Q839" s="49"/>
      <c r="R839" s="49"/>
      <c r="S839" s="57"/>
      <c r="T839" s="49"/>
      <c r="U839" s="57"/>
      <c r="V839" s="68"/>
      <c r="W839" s="68"/>
      <c r="X839" s="68"/>
      <c r="Y839" s="57"/>
      <c r="Z839" s="57"/>
      <c r="AA839" s="57"/>
      <c r="AB839" s="68"/>
      <c r="AC839" s="68"/>
      <c r="AD839" s="68"/>
      <c r="AE839" s="57"/>
      <c r="AF839" s="57"/>
      <c r="AG839" s="68"/>
      <c r="AH839" s="68"/>
      <c r="AI839" s="68"/>
      <c r="AJ839" s="57"/>
      <c r="AK839" s="57"/>
      <c r="AL839" s="68"/>
      <c r="AM839" s="68"/>
      <c r="AN839" s="68"/>
      <c r="AO839" s="57"/>
      <c r="AP839" s="57"/>
      <c r="AQ839" s="57"/>
      <c r="AR839" s="57"/>
      <c r="AS839" s="57"/>
      <c r="AT839" s="57"/>
      <c r="AU839" s="57"/>
      <c r="AV839" s="57"/>
      <c r="AW839" s="57"/>
      <c r="AX839" s="57"/>
      <c r="AY839" s="57"/>
      <c r="AZ839" s="57"/>
      <c r="BA839" s="57"/>
      <c r="BB839" s="57"/>
      <c r="BC839" s="57"/>
      <c r="BD839" s="57"/>
      <c r="BE839" s="57"/>
      <c r="BF839" s="57"/>
      <c r="BG839" s="57"/>
    </row>
    <row r="840" spans="3:59">
      <c r="C840" s="49"/>
      <c r="D840" s="49"/>
      <c r="E840" s="49"/>
      <c r="F840" s="49"/>
      <c r="G840" s="49"/>
      <c r="H840" s="57"/>
      <c r="I840" s="57"/>
      <c r="J840" s="57"/>
      <c r="K840" s="57"/>
      <c r="L840" s="57"/>
      <c r="M840" s="57"/>
      <c r="N840" s="69"/>
      <c r="O840" s="69"/>
      <c r="P840" s="69"/>
      <c r="Q840" s="49"/>
      <c r="R840" s="49"/>
      <c r="S840" s="57"/>
      <c r="T840" s="49"/>
      <c r="U840" s="57"/>
      <c r="V840" s="68"/>
      <c r="W840" s="68"/>
      <c r="X840" s="68"/>
      <c r="Y840" s="57"/>
      <c r="Z840" s="57"/>
      <c r="AA840" s="57"/>
      <c r="AB840" s="68"/>
      <c r="AC840" s="68"/>
      <c r="AD840" s="68"/>
      <c r="AE840" s="57"/>
      <c r="AF840" s="57"/>
      <c r="AG840" s="68"/>
      <c r="AH840" s="68"/>
      <c r="AI840" s="68"/>
      <c r="AJ840" s="57"/>
      <c r="AK840" s="57"/>
      <c r="AL840" s="68"/>
      <c r="AM840" s="68"/>
      <c r="AN840" s="68"/>
      <c r="AO840" s="57"/>
      <c r="AP840" s="57"/>
      <c r="AQ840" s="57"/>
      <c r="AR840" s="57"/>
      <c r="AS840" s="57"/>
      <c r="AT840" s="57"/>
      <c r="AU840" s="57"/>
      <c r="AV840" s="57"/>
      <c r="AW840" s="57"/>
      <c r="AX840" s="57"/>
      <c r="AY840" s="57"/>
      <c r="AZ840" s="57"/>
      <c r="BA840" s="57"/>
      <c r="BB840" s="57"/>
      <c r="BC840" s="57"/>
      <c r="BD840" s="57"/>
      <c r="BE840" s="57"/>
      <c r="BF840" s="57"/>
      <c r="BG840" s="57"/>
    </row>
    <row r="841" spans="3:59">
      <c r="C841" s="49"/>
      <c r="D841" s="49"/>
      <c r="E841" s="49"/>
      <c r="F841" s="49"/>
      <c r="G841" s="49"/>
      <c r="H841" s="57"/>
      <c r="I841" s="57"/>
      <c r="J841" s="57"/>
      <c r="K841" s="57"/>
      <c r="L841" s="57"/>
      <c r="M841" s="57"/>
      <c r="N841" s="69"/>
      <c r="O841" s="69"/>
      <c r="P841" s="69"/>
      <c r="Q841" s="49"/>
      <c r="R841" s="49"/>
      <c r="S841" s="57"/>
      <c r="T841" s="49"/>
      <c r="U841" s="57"/>
      <c r="V841" s="68"/>
      <c r="W841" s="68"/>
      <c r="X841" s="68"/>
      <c r="Y841" s="57"/>
      <c r="Z841" s="57"/>
      <c r="AA841" s="57"/>
      <c r="AB841" s="68"/>
      <c r="AC841" s="68"/>
      <c r="AD841" s="68"/>
      <c r="AE841" s="57"/>
      <c r="AF841" s="57"/>
      <c r="AG841" s="68"/>
      <c r="AH841" s="68"/>
      <c r="AI841" s="68"/>
      <c r="AJ841" s="57"/>
      <c r="AK841" s="57"/>
      <c r="AL841" s="68"/>
      <c r="AM841" s="68"/>
      <c r="AN841" s="68"/>
      <c r="AO841" s="57"/>
      <c r="AP841" s="57"/>
      <c r="AQ841" s="57"/>
      <c r="AR841" s="57"/>
      <c r="AS841" s="57"/>
      <c r="AT841" s="57"/>
      <c r="AU841" s="57"/>
      <c r="AV841" s="57"/>
      <c r="AW841" s="57"/>
      <c r="AX841" s="57"/>
      <c r="AY841" s="57"/>
      <c r="AZ841" s="57"/>
      <c r="BA841" s="57"/>
      <c r="BB841" s="57"/>
      <c r="BC841" s="57"/>
      <c r="BD841" s="57"/>
      <c r="BE841" s="57"/>
      <c r="BF841" s="57"/>
      <c r="BG841" s="57"/>
    </row>
    <row r="842" spans="3:59">
      <c r="C842" s="49"/>
      <c r="D842" s="49"/>
      <c r="E842" s="49"/>
      <c r="F842" s="49"/>
      <c r="G842" s="49"/>
      <c r="H842" s="57"/>
      <c r="I842" s="57"/>
      <c r="J842" s="57"/>
      <c r="K842" s="57"/>
      <c r="L842" s="57"/>
      <c r="M842" s="57"/>
      <c r="N842" s="69"/>
      <c r="O842" s="69"/>
      <c r="P842" s="69"/>
      <c r="Q842" s="49"/>
      <c r="R842" s="49"/>
      <c r="S842" s="57"/>
      <c r="T842" s="49"/>
      <c r="U842" s="57"/>
      <c r="V842" s="68"/>
      <c r="W842" s="68"/>
      <c r="X842" s="68"/>
      <c r="Y842" s="57"/>
      <c r="Z842" s="57"/>
      <c r="AA842" s="57"/>
      <c r="AB842" s="68"/>
      <c r="AC842" s="68"/>
      <c r="AD842" s="68"/>
      <c r="AE842" s="57"/>
      <c r="AF842" s="57"/>
      <c r="AG842" s="68"/>
      <c r="AH842" s="68"/>
      <c r="AI842" s="68"/>
      <c r="AJ842" s="57"/>
      <c r="AK842" s="57"/>
      <c r="AL842" s="68"/>
      <c r="AM842" s="68"/>
      <c r="AN842" s="68"/>
      <c r="AO842" s="57"/>
      <c r="AP842" s="57"/>
      <c r="AQ842" s="57"/>
      <c r="AR842" s="57"/>
      <c r="AS842" s="57"/>
      <c r="AT842" s="57"/>
      <c r="AU842" s="57"/>
      <c r="AV842" s="57"/>
      <c r="AW842" s="57"/>
      <c r="AX842" s="57"/>
      <c r="AY842" s="57"/>
      <c r="AZ842" s="57"/>
      <c r="BA842" s="57"/>
      <c r="BB842" s="57"/>
      <c r="BC842" s="57"/>
      <c r="BD842" s="57"/>
      <c r="BE842" s="57"/>
      <c r="BF842" s="57"/>
      <c r="BG842" s="57"/>
    </row>
    <row r="843" spans="3:59">
      <c r="C843" s="49"/>
      <c r="D843" s="49"/>
      <c r="E843" s="49"/>
      <c r="F843" s="49"/>
      <c r="G843" s="49"/>
      <c r="H843" s="57"/>
      <c r="I843" s="57"/>
      <c r="J843" s="57"/>
      <c r="K843" s="57"/>
      <c r="L843" s="57"/>
      <c r="M843" s="57"/>
      <c r="N843" s="69"/>
      <c r="O843" s="69"/>
      <c r="P843" s="69"/>
      <c r="Q843" s="49"/>
      <c r="R843" s="49"/>
      <c r="S843" s="57"/>
      <c r="T843" s="49"/>
      <c r="U843" s="57"/>
      <c r="V843" s="68"/>
      <c r="W843" s="68"/>
      <c r="X843" s="68"/>
      <c r="Y843" s="57"/>
      <c r="Z843" s="57"/>
      <c r="AA843" s="57"/>
      <c r="AB843" s="68"/>
      <c r="AC843" s="68"/>
      <c r="AD843" s="68"/>
      <c r="AE843" s="57"/>
      <c r="AF843" s="57"/>
      <c r="AG843" s="68"/>
      <c r="AH843" s="68"/>
      <c r="AI843" s="68"/>
      <c r="AJ843" s="57"/>
      <c r="AK843" s="57"/>
      <c r="AL843" s="68"/>
      <c r="AM843" s="68"/>
      <c r="AN843" s="68"/>
      <c r="AO843" s="57"/>
      <c r="AP843" s="57"/>
      <c r="AQ843" s="57"/>
      <c r="AR843" s="57"/>
      <c r="AS843" s="57"/>
      <c r="AT843" s="57"/>
      <c r="AU843" s="57"/>
      <c r="AV843" s="57"/>
      <c r="AW843" s="57"/>
      <c r="AX843" s="57"/>
      <c r="AY843" s="57"/>
      <c r="AZ843" s="57"/>
      <c r="BA843" s="57"/>
      <c r="BB843" s="57"/>
      <c r="BC843" s="57"/>
      <c r="BD843" s="57"/>
      <c r="BE843" s="57"/>
      <c r="BF843" s="57"/>
      <c r="BG843" s="57"/>
    </row>
    <row r="844" spans="3:59">
      <c r="C844" s="49"/>
      <c r="D844" s="49"/>
      <c r="E844" s="49"/>
      <c r="F844" s="49"/>
      <c r="G844" s="49"/>
      <c r="H844" s="57"/>
      <c r="I844" s="57"/>
      <c r="J844" s="57"/>
      <c r="K844" s="57"/>
      <c r="L844" s="57"/>
      <c r="M844" s="57"/>
      <c r="N844" s="69"/>
      <c r="O844" s="69"/>
      <c r="P844" s="69"/>
      <c r="Q844" s="49"/>
      <c r="R844" s="49"/>
      <c r="S844" s="57"/>
      <c r="T844" s="49"/>
      <c r="U844" s="57"/>
      <c r="V844" s="68"/>
      <c r="W844" s="68"/>
      <c r="X844" s="68"/>
      <c r="Y844" s="57"/>
      <c r="Z844" s="57"/>
      <c r="AA844" s="57"/>
      <c r="AB844" s="68"/>
      <c r="AC844" s="68"/>
      <c r="AD844" s="68"/>
      <c r="AE844" s="57"/>
      <c r="AF844" s="57"/>
      <c r="AG844" s="68"/>
      <c r="AH844" s="68"/>
      <c r="AI844" s="68"/>
      <c r="AJ844" s="57"/>
      <c r="AK844" s="57"/>
      <c r="AL844" s="68"/>
      <c r="AM844" s="68"/>
      <c r="AN844" s="68"/>
      <c r="AO844" s="57"/>
      <c r="AP844" s="57"/>
      <c r="AQ844" s="57"/>
      <c r="AR844" s="57"/>
      <c r="AS844" s="57"/>
      <c r="AT844" s="57"/>
      <c r="AU844" s="57"/>
      <c r="AV844" s="57"/>
      <c r="AW844" s="57"/>
      <c r="AX844" s="57"/>
      <c r="AY844" s="57"/>
      <c r="AZ844" s="57"/>
      <c r="BA844" s="57"/>
      <c r="BB844" s="57"/>
      <c r="BC844" s="57"/>
      <c r="BD844" s="57"/>
      <c r="BE844" s="57"/>
      <c r="BF844" s="57"/>
      <c r="BG844" s="57"/>
    </row>
    <row r="845" spans="3:59">
      <c r="C845" s="49"/>
      <c r="D845" s="49"/>
      <c r="E845" s="49"/>
      <c r="F845" s="49"/>
      <c r="G845" s="49"/>
      <c r="H845" s="57"/>
      <c r="I845" s="57"/>
      <c r="J845" s="57"/>
      <c r="K845" s="57"/>
      <c r="L845" s="57"/>
      <c r="M845" s="57"/>
      <c r="N845" s="69"/>
      <c r="O845" s="69"/>
      <c r="P845" s="69"/>
      <c r="Q845" s="49"/>
      <c r="R845" s="49"/>
      <c r="S845" s="57"/>
      <c r="T845" s="49"/>
      <c r="U845" s="57"/>
      <c r="V845" s="68"/>
      <c r="W845" s="68"/>
      <c r="X845" s="68"/>
      <c r="Y845" s="57"/>
      <c r="Z845" s="57"/>
      <c r="AA845" s="57"/>
      <c r="AB845" s="68"/>
      <c r="AC845" s="68"/>
      <c r="AD845" s="68"/>
      <c r="AE845" s="57"/>
      <c r="AF845" s="57"/>
      <c r="AG845" s="68"/>
      <c r="AH845" s="68"/>
      <c r="AI845" s="68"/>
      <c r="AJ845" s="57"/>
      <c r="AK845" s="57"/>
      <c r="AL845" s="68"/>
      <c r="AM845" s="68"/>
      <c r="AN845" s="68"/>
      <c r="AO845" s="57"/>
      <c r="AP845" s="57"/>
      <c r="AQ845" s="57"/>
      <c r="AR845" s="57"/>
      <c r="AS845" s="57"/>
      <c r="AT845" s="57"/>
      <c r="AU845" s="57"/>
      <c r="AV845" s="57"/>
      <c r="AW845" s="57"/>
      <c r="AX845" s="57"/>
      <c r="AY845" s="57"/>
      <c r="AZ845" s="57"/>
      <c r="BA845" s="57"/>
      <c r="BB845" s="57"/>
      <c r="BC845" s="57"/>
      <c r="BD845" s="57"/>
      <c r="BE845" s="57"/>
      <c r="BF845" s="57"/>
      <c r="BG845" s="57"/>
    </row>
    <row r="846" spans="3:59">
      <c r="C846" s="49"/>
      <c r="D846" s="49"/>
      <c r="E846" s="49"/>
      <c r="F846" s="49"/>
      <c r="G846" s="49"/>
      <c r="H846" s="57"/>
      <c r="I846" s="57"/>
      <c r="J846" s="57"/>
      <c r="K846" s="57"/>
      <c r="L846" s="57"/>
      <c r="M846" s="57"/>
      <c r="N846" s="69"/>
      <c r="O846" s="69"/>
      <c r="P846" s="69"/>
      <c r="Q846" s="49"/>
      <c r="R846" s="49"/>
      <c r="S846" s="57"/>
      <c r="T846" s="49"/>
      <c r="U846" s="57"/>
      <c r="V846" s="68"/>
      <c r="W846" s="68"/>
      <c r="X846" s="68"/>
      <c r="Y846" s="57"/>
      <c r="Z846" s="57"/>
      <c r="AA846" s="57"/>
      <c r="AB846" s="68"/>
      <c r="AC846" s="68"/>
      <c r="AD846" s="68"/>
      <c r="AE846" s="57"/>
      <c r="AF846" s="57"/>
      <c r="AG846" s="68"/>
      <c r="AH846" s="68"/>
      <c r="AI846" s="68"/>
      <c r="AJ846" s="57"/>
      <c r="AK846" s="57"/>
      <c r="AL846" s="68"/>
      <c r="AM846" s="68"/>
      <c r="AN846" s="68"/>
      <c r="AO846" s="57"/>
      <c r="AP846" s="57"/>
      <c r="AQ846" s="57"/>
      <c r="AR846" s="57"/>
      <c r="AS846" s="57"/>
      <c r="AT846" s="57"/>
      <c r="AU846" s="57"/>
      <c r="AV846" s="57"/>
      <c r="AW846" s="57"/>
      <c r="AX846" s="57"/>
      <c r="AY846" s="57"/>
      <c r="AZ846" s="57"/>
      <c r="BA846" s="57"/>
      <c r="BB846" s="57"/>
      <c r="BC846" s="57"/>
      <c r="BD846" s="57"/>
      <c r="BE846" s="57"/>
      <c r="BF846" s="57"/>
      <c r="BG846" s="57"/>
    </row>
    <row r="847" spans="3:59">
      <c r="C847" s="49"/>
      <c r="D847" s="49"/>
      <c r="E847" s="49"/>
      <c r="F847" s="49"/>
      <c r="G847" s="49"/>
      <c r="H847" s="57"/>
      <c r="I847" s="57"/>
      <c r="J847" s="57"/>
      <c r="K847" s="57"/>
      <c r="L847" s="57"/>
      <c r="M847" s="57"/>
      <c r="N847" s="69"/>
      <c r="O847" s="69"/>
      <c r="P847" s="69"/>
      <c r="Q847" s="49"/>
      <c r="R847" s="49"/>
      <c r="S847" s="57"/>
      <c r="T847" s="49"/>
      <c r="U847" s="57"/>
      <c r="V847" s="68"/>
      <c r="W847" s="68"/>
      <c r="X847" s="68"/>
      <c r="Y847" s="57"/>
      <c r="Z847" s="57"/>
      <c r="AA847" s="57"/>
      <c r="AB847" s="68"/>
      <c r="AC847" s="68"/>
      <c r="AD847" s="68"/>
      <c r="AE847" s="57"/>
      <c r="AF847" s="57"/>
      <c r="AG847" s="68"/>
      <c r="AH847" s="68"/>
      <c r="AI847" s="68"/>
      <c r="AJ847" s="57"/>
      <c r="AK847" s="57"/>
      <c r="AL847" s="68"/>
      <c r="AM847" s="68"/>
      <c r="AN847" s="68"/>
      <c r="AO847" s="57"/>
      <c r="AP847" s="57"/>
      <c r="AQ847" s="57"/>
      <c r="AR847" s="57"/>
      <c r="AS847" s="57"/>
      <c r="AT847" s="57"/>
      <c r="AU847" s="57"/>
      <c r="AV847" s="57"/>
      <c r="AW847" s="57"/>
      <c r="AX847" s="57"/>
      <c r="AY847" s="57"/>
      <c r="AZ847" s="57"/>
      <c r="BA847" s="57"/>
      <c r="BB847" s="57"/>
      <c r="BC847" s="57"/>
      <c r="BD847" s="57"/>
      <c r="BE847" s="57"/>
      <c r="BF847" s="57"/>
      <c r="BG847" s="57"/>
    </row>
    <row r="848" spans="3:59">
      <c r="C848" s="49"/>
      <c r="D848" s="49"/>
      <c r="E848" s="49"/>
      <c r="F848" s="49"/>
      <c r="G848" s="49"/>
      <c r="H848" s="57"/>
      <c r="I848" s="57"/>
      <c r="J848" s="57"/>
      <c r="K848" s="57"/>
      <c r="L848" s="57"/>
      <c r="M848" s="57"/>
      <c r="N848" s="69"/>
      <c r="O848" s="69"/>
      <c r="P848" s="69"/>
      <c r="Q848" s="49"/>
      <c r="R848" s="49"/>
      <c r="S848" s="57"/>
      <c r="T848" s="49"/>
      <c r="U848" s="57"/>
      <c r="V848" s="68"/>
      <c r="W848" s="68"/>
      <c r="X848" s="68"/>
      <c r="Y848" s="57"/>
      <c r="Z848" s="57"/>
      <c r="AA848" s="57"/>
      <c r="AB848" s="68"/>
      <c r="AC848" s="68"/>
      <c r="AD848" s="68"/>
      <c r="AE848" s="57"/>
      <c r="AF848" s="57"/>
      <c r="AG848" s="68"/>
      <c r="AH848" s="68"/>
      <c r="AI848" s="68"/>
      <c r="AJ848" s="57"/>
      <c r="AK848" s="57"/>
      <c r="AL848" s="68"/>
      <c r="AM848" s="68"/>
      <c r="AN848" s="68"/>
      <c r="AO848" s="57"/>
      <c r="AP848" s="57"/>
      <c r="AQ848" s="57"/>
      <c r="AR848" s="57"/>
      <c r="AS848" s="57"/>
      <c r="AT848" s="57"/>
      <c r="AU848" s="57"/>
      <c r="AV848" s="57"/>
      <c r="AW848" s="57"/>
      <c r="AX848" s="57"/>
      <c r="AY848" s="57"/>
      <c r="AZ848" s="57"/>
      <c r="BA848" s="57"/>
      <c r="BB848" s="57"/>
      <c r="BC848" s="57"/>
      <c r="BD848" s="57"/>
      <c r="BE848" s="57"/>
      <c r="BF848" s="57"/>
      <c r="BG848" s="57"/>
    </row>
    <row r="849" spans="3:59">
      <c r="C849" s="49"/>
      <c r="D849" s="49"/>
      <c r="E849" s="49"/>
      <c r="F849" s="49"/>
      <c r="G849" s="49"/>
      <c r="H849" s="57"/>
      <c r="I849" s="57"/>
      <c r="J849" s="57"/>
      <c r="K849" s="57"/>
      <c r="L849" s="57"/>
      <c r="M849" s="57"/>
      <c r="N849" s="69"/>
      <c r="O849" s="69"/>
      <c r="P849" s="69"/>
      <c r="Q849" s="49"/>
      <c r="R849" s="49"/>
      <c r="S849" s="57"/>
      <c r="T849" s="49"/>
      <c r="U849" s="57"/>
      <c r="V849" s="68"/>
      <c r="W849" s="68"/>
      <c r="X849" s="68"/>
      <c r="Y849" s="57"/>
      <c r="Z849" s="57"/>
      <c r="AA849" s="57"/>
      <c r="AB849" s="68"/>
      <c r="AC849" s="68"/>
      <c r="AD849" s="68"/>
      <c r="AE849" s="57"/>
      <c r="AF849" s="57"/>
      <c r="AG849" s="68"/>
      <c r="AH849" s="68"/>
      <c r="AI849" s="68"/>
      <c r="AJ849" s="57"/>
      <c r="AK849" s="57"/>
      <c r="AL849" s="68"/>
      <c r="AM849" s="68"/>
      <c r="AN849" s="68"/>
      <c r="AO849" s="57"/>
      <c r="AP849" s="57"/>
      <c r="AQ849" s="57"/>
      <c r="AR849" s="57"/>
      <c r="AS849" s="57"/>
      <c r="AT849" s="57"/>
      <c r="AU849" s="57"/>
      <c r="AV849" s="57"/>
      <c r="AW849" s="57"/>
      <c r="AX849" s="57"/>
      <c r="AY849" s="57"/>
      <c r="AZ849" s="57"/>
      <c r="BA849" s="57"/>
      <c r="BB849" s="57"/>
      <c r="BC849" s="57"/>
      <c r="BD849" s="57"/>
      <c r="BE849" s="57"/>
      <c r="BF849" s="57"/>
      <c r="BG849" s="57"/>
    </row>
    <row r="850" spans="3:59">
      <c r="C850" s="49"/>
      <c r="D850" s="49"/>
      <c r="E850" s="49"/>
      <c r="F850" s="49"/>
      <c r="G850" s="49"/>
      <c r="H850" s="57"/>
      <c r="I850" s="57"/>
      <c r="J850" s="57"/>
      <c r="K850" s="57"/>
      <c r="L850" s="57"/>
      <c r="M850" s="57"/>
      <c r="N850" s="69"/>
      <c r="O850" s="69"/>
      <c r="P850" s="69"/>
      <c r="Q850" s="49"/>
      <c r="R850" s="49"/>
      <c r="S850" s="57"/>
      <c r="T850" s="49"/>
      <c r="U850" s="57"/>
      <c r="V850" s="68"/>
      <c r="W850" s="68"/>
      <c r="X850" s="68"/>
      <c r="Y850" s="57"/>
      <c r="Z850" s="57"/>
      <c r="AA850" s="57"/>
      <c r="AB850" s="68"/>
      <c r="AC850" s="68"/>
      <c r="AD850" s="68"/>
      <c r="AE850" s="57"/>
      <c r="AF850" s="57"/>
      <c r="AG850" s="68"/>
      <c r="AH850" s="68"/>
      <c r="AI850" s="68"/>
      <c r="AJ850" s="57"/>
      <c r="AK850" s="57"/>
      <c r="AL850" s="68"/>
      <c r="AM850" s="68"/>
      <c r="AN850" s="68"/>
      <c r="AO850" s="57"/>
      <c r="AP850" s="57"/>
      <c r="AQ850" s="57"/>
      <c r="AR850" s="57"/>
      <c r="AS850" s="57"/>
      <c r="AT850" s="57"/>
      <c r="AU850" s="57"/>
      <c r="AV850" s="57"/>
      <c r="AW850" s="57"/>
      <c r="AX850" s="57"/>
      <c r="AY850" s="57"/>
      <c r="AZ850" s="57"/>
      <c r="BA850" s="57"/>
      <c r="BB850" s="57"/>
      <c r="BC850" s="57"/>
      <c r="BD850" s="57"/>
      <c r="BE850" s="57"/>
      <c r="BF850" s="57"/>
      <c r="BG850" s="57"/>
    </row>
    <row r="851" spans="3:59">
      <c r="C851" s="49"/>
      <c r="D851" s="49"/>
      <c r="E851" s="49"/>
      <c r="F851" s="49"/>
      <c r="G851" s="49"/>
      <c r="H851" s="57"/>
      <c r="I851" s="57"/>
      <c r="J851" s="57"/>
      <c r="K851" s="57"/>
      <c r="L851" s="57"/>
      <c r="M851" s="57"/>
      <c r="N851" s="69"/>
      <c r="O851" s="69"/>
      <c r="P851" s="69"/>
      <c r="Q851" s="49"/>
      <c r="R851" s="49"/>
      <c r="S851" s="57"/>
      <c r="T851" s="49"/>
      <c r="U851" s="57"/>
      <c r="V851" s="68"/>
      <c r="W851" s="68"/>
      <c r="X851" s="68"/>
      <c r="Y851" s="57"/>
      <c r="Z851" s="57"/>
      <c r="AA851" s="57"/>
      <c r="AB851" s="68"/>
      <c r="AC851" s="68"/>
      <c r="AD851" s="68"/>
      <c r="AE851" s="57"/>
      <c r="AF851" s="57"/>
      <c r="AG851" s="68"/>
      <c r="AH851" s="68"/>
      <c r="AI851" s="68"/>
      <c r="AJ851" s="57"/>
      <c r="AK851" s="57"/>
      <c r="AL851" s="68"/>
      <c r="AM851" s="68"/>
      <c r="AN851" s="68"/>
      <c r="AO851" s="57"/>
      <c r="AP851" s="57"/>
      <c r="AQ851" s="57"/>
      <c r="AR851" s="57"/>
      <c r="AS851" s="57"/>
      <c r="AT851" s="57"/>
      <c r="AU851" s="57"/>
      <c r="AV851" s="57"/>
      <c r="AW851" s="57"/>
      <c r="AX851" s="57"/>
      <c r="AY851" s="57"/>
      <c r="AZ851" s="57"/>
      <c r="BA851" s="57"/>
      <c r="BB851" s="57"/>
      <c r="BC851" s="57"/>
      <c r="BD851" s="57"/>
      <c r="BE851" s="57"/>
      <c r="BF851" s="57"/>
      <c r="BG851" s="57"/>
    </row>
    <row r="852" spans="3:59">
      <c r="C852" s="49"/>
      <c r="D852" s="49"/>
      <c r="E852" s="49"/>
      <c r="F852" s="49"/>
      <c r="G852" s="49"/>
      <c r="H852" s="57"/>
      <c r="I852" s="57"/>
      <c r="J852" s="57"/>
      <c r="K852" s="57"/>
      <c r="L852" s="57"/>
      <c r="M852" s="57"/>
      <c r="N852" s="69"/>
      <c r="O852" s="69"/>
      <c r="P852" s="69"/>
      <c r="Q852" s="49"/>
      <c r="R852" s="49"/>
      <c r="S852" s="57"/>
      <c r="T852" s="49"/>
      <c r="U852" s="57"/>
      <c r="V852" s="68"/>
      <c r="W852" s="68"/>
      <c r="X852" s="68"/>
      <c r="Y852" s="57"/>
      <c r="Z852" s="57"/>
      <c r="AA852" s="57"/>
      <c r="AB852" s="68"/>
      <c r="AC852" s="68"/>
      <c r="AD852" s="68"/>
      <c r="AE852" s="57"/>
      <c r="AF852" s="57"/>
      <c r="AG852" s="68"/>
      <c r="AH852" s="68"/>
      <c r="AI852" s="68"/>
      <c r="AJ852" s="57"/>
      <c r="AK852" s="57"/>
      <c r="AL852" s="68"/>
      <c r="AM852" s="68"/>
      <c r="AN852" s="68"/>
      <c r="AO852" s="57"/>
      <c r="AP852" s="57"/>
      <c r="AQ852" s="57"/>
      <c r="AR852" s="57"/>
      <c r="AS852" s="57"/>
      <c r="AT852" s="57"/>
      <c r="AU852" s="57"/>
      <c r="AV852" s="57"/>
      <c r="AW852" s="57"/>
      <c r="AX852" s="57"/>
      <c r="AY852" s="57"/>
      <c r="AZ852" s="57"/>
      <c r="BA852" s="57"/>
      <c r="BB852" s="57"/>
      <c r="BC852" s="57"/>
      <c r="BD852" s="57"/>
      <c r="BE852" s="57"/>
      <c r="BF852" s="57"/>
      <c r="BG852" s="57"/>
    </row>
    <row r="853" spans="3:59">
      <c r="C853" s="49"/>
      <c r="D853" s="49"/>
      <c r="E853" s="49"/>
      <c r="F853" s="49"/>
      <c r="G853" s="49"/>
      <c r="H853" s="57"/>
      <c r="I853" s="57"/>
      <c r="J853" s="57"/>
      <c r="K853" s="57"/>
      <c r="L853" s="57"/>
      <c r="M853" s="57"/>
      <c r="N853" s="69"/>
      <c r="O853" s="69"/>
      <c r="P853" s="69"/>
      <c r="Q853" s="49"/>
      <c r="R853" s="49"/>
      <c r="S853" s="57"/>
      <c r="T853" s="49"/>
      <c r="U853" s="57"/>
      <c r="V853" s="68"/>
      <c r="W853" s="68"/>
      <c r="X853" s="68"/>
      <c r="Y853" s="57"/>
      <c r="Z853" s="57"/>
      <c r="AA853" s="57"/>
      <c r="AB853" s="68"/>
      <c r="AC853" s="68"/>
      <c r="AD853" s="68"/>
      <c r="AE853" s="57"/>
      <c r="AF853" s="57"/>
      <c r="AG853" s="68"/>
      <c r="AH853" s="68"/>
      <c r="AI853" s="68"/>
      <c r="AJ853" s="57"/>
      <c r="AK853" s="57"/>
      <c r="AL853" s="68"/>
      <c r="AM853" s="68"/>
      <c r="AN853" s="68"/>
      <c r="AO853" s="57"/>
      <c r="AP853" s="57"/>
      <c r="AQ853" s="57"/>
      <c r="AR853" s="57"/>
      <c r="AS853" s="57"/>
      <c r="AT853" s="57"/>
      <c r="AU853" s="57"/>
      <c r="AV853" s="57"/>
      <c r="AW853" s="57"/>
      <c r="AX853" s="57"/>
      <c r="AY853" s="57"/>
      <c r="AZ853" s="57"/>
      <c r="BA853" s="57"/>
      <c r="BB853" s="57"/>
      <c r="BC853" s="57"/>
      <c r="BD853" s="57"/>
      <c r="BE853" s="57"/>
      <c r="BF853" s="57"/>
      <c r="BG853" s="57"/>
    </row>
    <row r="854" spans="3:59">
      <c r="C854" s="49"/>
      <c r="D854" s="49"/>
      <c r="E854" s="49"/>
      <c r="F854" s="49"/>
      <c r="G854" s="49"/>
      <c r="H854" s="57"/>
      <c r="I854" s="57"/>
      <c r="J854" s="57"/>
      <c r="K854" s="57"/>
      <c r="L854" s="57"/>
      <c r="M854" s="57"/>
      <c r="N854" s="69"/>
      <c r="O854" s="69"/>
      <c r="P854" s="69"/>
      <c r="Q854" s="49"/>
      <c r="R854" s="49"/>
      <c r="S854" s="57"/>
      <c r="T854" s="49"/>
      <c r="U854" s="57"/>
      <c r="V854" s="68"/>
      <c r="W854" s="68"/>
      <c r="X854" s="68"/>
      <c r="Y854" s="57"/>
      <c r="Z854" s="57"/>
      <c r="AA854" s="57"/>
      <c r="AB854" s="68"/>
      <c r="AC854" s="68"/>
      <c r="AD854" s="68"/>
      <c r="AE854" s="57"/>
      <c r="AF854" s="57"/>
      <c r="AG854" s="68"/>
      <c r="AH854" s="68"/>
      <c r="AI854" s="68"/>
      <c r="AJ854" s="57"/>
      <c r="AK854" s="57"/>
      <c r="AL854" s="68"/>
      <c r="AM854" s="68"/>
      <c r="AN854" s="68"/>
      <c r="AO854" s="57"/>
      <c r="AP854" s="57"/>
      <c r="AQ854" s="57"/>
      <c r="AR854" s="57"/>
      <c r="AS854" s="57"/>
      <c r="AT854" s="57"/>
      <c r="AU854" s="57"/>
      <c r="AV854" s="57"/>
      <c r="AW854" s="57"/>
      <c r="AX854" s="57"/>
      <c r="AY854" s="57"/>
      <c r="AZ854" s="57"/>
      <c r="BA854" s="57"/>
      <c r="BB854" s="57"/>
      <c r="BC854" s="57"/>
      <c r="BD854" s="57"/>
      <c r="BE854" s="57"/>
      <c r="BF854" s="57"/>
      <c r="BG854" s="57"/>
    </row>
    <row r="855" spans="3:59">
      <c r="C855" s="49"/>
      <c r="D855" s="49"/>
      <c r="E855" s="49"/>
      <c r="F855" s="49"/>
      <c r="G855" s="49"/>
      <c r="H855" s="57"/>
      <c r="I855" s="57"/>
      <c r="J855" s="57"/>
      <c r="K855" s="57"/>
      <c r="L855" s="57"/>
      <c r="M855" s="57"/>
      <c r="N855" s="69"/>
      <c r="O855" s="69"/>
      <c r="P855" s="69"/>
      <c r="Q855" s="49"/>
      <c r="R855" s="49"/>
      <c r="S855" s="57"/>
      <c r="T855" s="49"/>
      <c r="U855" s="57"/>
      <c r="V855" s="68"/>
      <c r="W855" s="68"/>
      <c r="X855" s="68"/>
      <c r="Y855" s="57"/>
      <c r="Z855" s="57"/>
      <c r="AA855" s="57"/>
      <c r="AB855" s="68"/>
      <c r="AC855" s="68"/>
      <c r="AD855" s="68"/>
      <c r="AE855" s="57"/>
      <c r="AF855" s="57"/>
      <c r="AG855" s="68"/>
      <c r="AH855" s="68"/>
      <c r="AI855" s="68"/>
      <c r="AJ855" s="57"/>
      <c r="AK855" s="57"/>
      <c r="AL855" s="68"/>
      <c r="AM855" s="68"/>
      <c r="AN855" s="68"/>
      <c r="AO855" s="57"/>
      <c r="AP855" s="57"/>
      <c r="AQ855" s="57"/>
      <c r="AR855" s="57"/>
      <c r="AS855" s="57"/>
      <c r="AT855" s="57"/>
      <c r="AU855" s="57"/>
      <c r="AV855" s="57"/>
      <c r="AW855" s="57"/>
      <c r="AX855" s="57"/>
      <c r="AY855" s="57"/>
      <c r="AZ855" s="57"/>
      <c r="BA855" s="57"/>
      <c r="BB855" s="57"/>
      <c r="BC855" s="57"/>
      <c r="BD855" s="57"/>
      <c r="BE855" s="57"/>
      <c r="BF855" s="57"/>
      <c r="BG855" s="57"/>
    </row>
    <row r="856" spans="3:59">
      <c r="C856" s="49"/>
      <c r="D856" s="49"/>
      <c r="E856" s="49"/>
      <c r="F856" s="49"/>
      <c r="G856" s="49"/>
      <c r="H856" s="57"/>
      <c r="I856" s="57"/>
      <c r="J856" s="57"/>
      <c r="K856" s="57"/>
      <c r="L856" s="57"/>
      <c r="M856" s="57"/>
      <c r="N856" s="69"/>
      <c r="O856" s="69"/>
      <c r="P856" s="69"/>
      <c r="Q856" s="49"/>
      <c r="R856" s="49"/>
      <c r="S856" s="57"/>
      <c r="T856" s="49"/>
      <c r="U856" s="57"/>
      <c r="V856" s="68"/>
      <c r="W856" s="68"/>
      <c r="X856" s="68"/>
      <c r="Y856" s="57"/>
      <c r="Z856" s="57"/>
      <c r="AA856" s="57"/>
      <c r="AB856" s="68"/>
      <c r="AC856" s="68"/>
      <c r="AD856" s="68"/>
      <c r="AE856" s="57"/>
      <c r="AF856" s="57"/>
      <c r="AG856" s="68"/>
      <c r="AH856" s="68"/>
      <c r="AI856" s="68"/>
      <c r="AJ856" s="57"/>
      <c r="AK856" s="57"/>
      <c r="AL856" s="68"/>
      <c r="AM856" s="68"/>
      <c r="AN856" s="68"/>
      <c r="AO856" s="57"/>
      <c r="AP856" s="57"/>
      <c r="AQ856" s="57"/>
      <c r="AR856" s="57"/>
      <c r="AS856" s="57"/>
      <c r="AT856" s="57"/>
      <c r="AU856" s="57"/>
      <c r="AV856" s="57"/>
      <c r="AW856" s="57"/>
      <c r="AX856" s="57"/>
      <c r="AY856" s="57"/>
      <c r="AZ856" s="57"/>
      <c r="BA856" s="57"/>
      <c r="BB856" s="57"/>
      <c r="BC856" s="57"/>
      <c r="BD856" s="57"/>
      <c r="BE856" s="57"/>
      <c r="BF856" s="57"/>
      <c r="BG856" s="57"/>
    </row>
    <row r="857" spans="3:59">
      <c r="C857" s="49"/>
      <c r="D857" s="49"/>
      <c r="E857" s="49"/>
      <c r="F857" s="49"/>
      <c r="G857" s="49"/>
      <c r="H857" s="57"/>
      <c r="I857" s="57"/>
      <c r="J857" s="57"/>
      <c r="K857" s="57"/>
      <c r="L857" s="57"/>
      <c r="M857" s="57"/>
      <c r="N857" s="69"/>
      <c r="O857" s="69"/>
      <c r="P857" s="69"/>
      <c r="Q857" s="49"/>
      <c r="R857" s="49"/>
      <c r="S857" s="57"/>
      <c r="T857" s="49"/>
      <c r="U857" s="57"/>
      <c r="V857" s="68"/>
      <c r="W857" s="68"/>
      <c r="X857" s="68"/>
      <c r="Y857" s="57"/>
      <c r="Z857" s="57"/>
      <c r="AA857" s="57"/>
      <c r="AB857" s="68"/>
      <c r="AC857" s="68"/>
      <c r="AD857" s="68"/>
      <c r="AE857" s="57"/>
      <c r="AF857" s="57"/>
      <c r="AG857" s="68"/>
      <c r="AH857" s="68"/>
      <c r="AI857" s="68"/>
      <c r="AJ857" s="57"/>
      <c r="AK857" s="57"/>
      <c r="AL857" s="68"/>
      <c r="AM857" s="68"/>
      <c r="AN857" s="68"/>
      <c r="AO857" s="57"/>
      <c r="AP857" s="57"/>
      <c r="AQ857" s="57"/>
      <c r="AR857" s="57"/>
      <c r="AS857" s="57"/>
      <c r="AT857" s="57"/>
      <c r="AU857" s="57"/>
      <c r="AV857" s="57"/>
      <c r="AW857" s="57"/>
      <c r="AX857" s="57"/>
      <c r="AY857" s="57"/>
      <c r="AZ857" s="57"/>
      <c r="BA857" s="57"/>
      <c r="BB857" s="57"/>
      <c r="BC857" s="57"/>
      <c r="BD857" s="57"/>
      <c r="BE857" s="57"/>
      <c r="BF857" s="57"/>
      <c r="BG857" s="57"/>
    </row>
    <row r="858" spans="3:59">
      <c r="C858" s="49"/>
      <c r="D858" s="49"/>
      <c r="E858" s="49"/>
      <c r="F858" s="49"/>
      <c r="G858" s="49"/>
      <c r="H858" s="57"/>
      <c r="I858" s="57"/>
      <c r="J858" s="57"/>
      <c r="K858" s="57"/>
      <c r="L858" s="57"/>
      <c r="M858" s="57"/>
      <c r="N858" s="69"/>
      <c r="O858" s="69"/>
      <c r="P858" s="69"/>
      <c r="Q858" s="49"/>
      <c r="R858" s="49"/>
      <c r="S858" s="57"/>
      <c r="T858" s="49"/>
      <c r="U858" s="57"/>
      <c r="V858" s="68"/>
      <c r="W858" s="68"/>
      <c r="X858" s="68"/>
      <c r="Y858" s="57"/>
      <c r="Z858" s="57"/>
      <c r="AA858" s="57"/>
      <c r="AB858" s="68"/>
      <c r="AC858" s="68"/>
      <c r="AD858" s="68"/>
      <c r="AE858" s="57"/>
      <c r="AF858" s="57"/>
      <c r="AG858" s="68"/>
      <c r="AH858" s="68"/>
      <c r="AI858" s="68"/>
      <c r="AJ858" s="57"/>
      <c r="AK858" s="57"/>
      <c r="AL858" s="68"/>
      <c r="AM858" s="68"/>
      <c r="AN858" s="68"/>
      <c r="AO858" s="57"/>
      <c r="AP858" s="57"/>
      <c r="AQ858" s="57"/>
      <c r="AR858" s="57"/>
      <c r="AS858" s="57"/>
      <c r="AT858" s="57"/>
      <c r="AU858" s="57"/>
      <c r="AV858" s="57"/>
      <c r="AW858" s="57"/>
      <c r="AX858" s="57"/>
      <c r="AY858" s="57"/>
      <c r="AZ858" s="57"/>
      <c r="BA858" s="57"/>
      <c r="BB858" s="57"/>
      <c r="BC858" s="57"/>
      <c r="BD858" s="57"/>
      <c r="BE858" s="57"/>
      <c r="BF858" s="57"/>
      <c r="BG858" s="57"/>
    </row>
    <row r="859" spans="3:59">
      <c r="C859" s="49"/>
      <c r="D859" s="49"/>
      <c r="E859" s="49"/>
      <c r="F859" s="49"/>
      <c r="G859" s="49"/>
      <c r="H859" s="57"/>
      <c r="I859" s="57"/>
      <c r="J859" s="57"/>
      <c r="K859" s="57"/>
      <c r="L859" s="57"/>
      <c r="M859" s="57"/>
      <c r="N859" s="69"/>
      <c r="O859" s="69"/>
      <c r="P859" s="69"/>
      <c r="Q859" s="49"/>
      <c r="R859" s="49"/>
      <c r="S859" s="57"/>
      <c r="T859" s="49"/>
      <c r="U859" s="57"/>
      <c r="V859" s="68"/>
      <c r="W859" s="68"/>
      <c r="X859" s="68"/>
      <c r="Y859" s="57"/>
      <c r="Z859" s="57"/>
      <c r="AA859" s="57"/>
      <c r="AB859" s="68"/>
      <c r="AC859" s="68"/>
      <c r="AD859" s="68"/>
      <c r="AE859" s="57"/>
      <c r="AF859" s="57"/>
      <c r="AG859" s="68"/>
      <c r="AH859" s="68"/>
      <c r="AI859" s="68"/>
      <c r="AJ859" s="57"/>
      <c r="AK859" s="57"/>
      <c r="AL859" s="68"/>
      <c r="AM859" s="68"/>
      <c r="AN859" s="68"/>
      <c r="AO859" s="57"/>
      <c r="AP859" s="57"/>
      <c r="AQ859" s="57"/>
      <c r="AR859" s="57"/>
      <c r="AS859" s="57"/>
      <c r="AT859" s="57"/>
      <c r="AU859" s="57"/>
      <c r="AV859" s="57"/>
      <c r="AW859" s="57"/>
      <c r="AX859" s="57"/>
      <c r="AY859" s="57"/>
      <c r="AZ859" s="57"/>
      <c r="BA859" s="57"/>
      <c r="BB859" s="57"/>
      <c r="BC859" s="57"/>
      <c r="BD859" s="57"/>
      <c r="BE859" s="57"/>
      <c r="BF859" s="57"/>
      <c r="BG859" s="57"/>
    </row>
    <row r="860" spans="3:59">
      <c r="C860" s="49"/>
      <c r="D860" s="49"/>
      <c r="E860" s="49"/>
      <c r="F860" s="49"/>
      <c r="G860" s="49"/>
      <c r="H860" s="57"/>
      <c r="I860" s="57"/>
      <c r="J860" s="57"/>
      <c r="K860" s="57"/>
      <c r="L860" s="57"/>
      <c r="M860" s="57"/>
      <c r="N860" s="69"/>
      <c r="O860" s="69"/>
      <c r="P860" s="69"/>
      <c r="Q860" s="49"/>
      <c r="R860" s="49"/>
      <c r="S860" s="57"/>
      <c r="T860" s="49"/>
      <c r="U860" s="57"/>
      <c r="V860" s="68"/>
      <c r="W860" s="68"/>
      <c r="X860" s="68"/>
      <c r="Y860" s="57"/>
      <c r="Z860" s="57"/>
      <c r="AA860" s="57"/>
      <c r="AB860" s="68"/>
      <c r="AC860" s="68"/>
      <c r="AD860" s="68"/>
      <c r="AE860" s="57"/>
      <c r="AF860" s="57"/>
      <c r="AG860" s="68"/>
      <c r="AH860" s="68"/>
      <c r="AI860" s="68"/>
      <c r="AJ860" s="57"/>
      <c r="AK860" s="57"/>
      <c r="AL860" s="68"/>
      <c r="AM860" s="68"/>
      <c r="AN860" s="68"/>
      <c r="AO860" s="57"/>
      <c r="AP860" s="57"/>
      <c r="AQ860" s="57"/>
      <c r="AR860" s="57"/>
      <c r="AS860" s="57"/>
      <c r="AT860" s="57"/>
      <c r="AU860" s="57"/>
      <c r="AV860" s="57"/>
      <c r="AW860" s="57"/>
      <c r="AX860" s="57"/>
      <c r="AY860" s="57"/>
      <c r="AZ860" s="57"/>
      <c r="BA860" s="57"/>
      <c r="BB860" s="57"/>
      <c r="BC860" s="57"/>
      <c r="BD860" s="57"/>
      <c r="BE860" s="57"/>
      <c r="BF860" s="57"/>
      <c r="BG860" s="57"/>
    </row>
    <row r="861" spans="3:59">
      <c r="C861" s="49"/>
      <c r="D861" s="49"/>
      <c r="E861" s="49"/>
      <c r="F861" s="49"/>
      <c r="G861" s="49"/>
      <c r="H861" s="57"/>
      <c r="I861" s="57"/>
      <c r="J861" s="57"/>
      <c r="K861" s="57"/>
      <c r="L861" s="57"/>
      <c r="M861" s="57"/>
      <c r="N861" s="69"/>
      <c r="O861" s="69"/>
      <c r="P861" s="69"/>
      <c r="Q861" s="49"/>
      <c r="R861" s="49"/>
      <c r="S861" s="57"/>
      <c r="T861" s="49"/>
      <c r="U861" s="57"/>
      <c r="V861" s="68"/>
      <c r="W861" s="68"/>
      <c r="X861" s="68"/>
      <c r="Y861" s="57"/>
      <c r="Z861" s="57"/>
      <c r="AA861" s="57"/>
      <c r="AB861" s="68"/>
      <c r="AC861" s="68"/>
      <c r="AD861" s="68"/>
      <c r="AE861" s="57"/>
      <c r="AF861" s="57"/>
      <c r="AG861" s="68"/>
      <c r="AH861" s="68"/>
      <c r="AI861" s="68"/>
      <c r="AJ861" s="57"/>
      <c r="AK861" s="57"/>
      <c r="AL861" s="68"/>
      <c r="AM861" s="68"/>
      <c r="AN861" s="68"/>
      <c r="AO861" s="57"/>
      <c r="AP861" s="57"/>
      <c r="AQ861" s="57"/>
      <c r="AR861" s="57"/>
      <c r="AS861" s="57"/>
      <c r="AT861" s="57"/>
      <c r="AU861" s="57"/>
      <c r="AV861" s="57"/>
      <c r="AW861" s="57"/>
      <c r="AX861" s="57"/>
      <c r="AY861" s="57"/>
      <c r="AZ861" s="57"/>
      <c r="BA861" s="57"/>
      <c r="BB861" s="57"/>
      <c r="BC861" s="57"/>
      <c r="BD861" s="57"/>
      <c r="BE861" s="57"/>
      <c r="BF861" s="57"/>
      <c r="BG861" s="57"/>
    </row>
    <row r="862" spans="3:59">
      <c r="C862" s="49"/>
      <c r="D862" s="49"/>
      <c r="E862" s="49"/>
      <c r="F862" s="49"/>
      <c r="G862" s="49"/>
      <c r="H862" s="57"/>
      <c r="I862" s="57"/>
      <c r="J862" s="57"/>
      <c r="K862" s="57"/>
      <c r="L862" s="57"/>
      <c r="M862" s="57"/>
      <c r="N862" s="69"/>
      <c r="O862" s="69"/>
      <c r="P862" s="69"/>
      <c r="Q862" s="49"/>
      <c r="R862" s="49"/>
      <c r="S862" s="57"/>
      <c r="T862" s="49"/>
      <c r="U862" s="57"/>
      <c r="V862" s="68"/>
      <c r="W862" s="68"/>
      <c r="X862" s="68"/>
      <c r="Y862" s="57"/>
      <c r="Z862" s="57"/>
      <c r="AA862" s="57"/>
      <c r="AB862" s="68"/>
      <c r="AC862" s="68"/>
      <c r="AD862" s="68"/>
      <c r="AE862" s="57"/>
      <c r="AF862" s="57"/>
      <c r="AG862" s="68"/>
      <c r="AH862" s="68"/>
      <c r="AI862" s="68"/>
      <c r="AJ862" s="57"/>
      <c r="AK862" s="57"/>
      <c r="AL862" s="68"/>
      <c r="AM862" s="68"/>
      <c r="AN862" s="68"/>
      <c r="AO862" s="57"/>
      <c r="AP862" s="57"/>
      <c r="AQ862" s="57"/>
      <c r="AR862" s="57"/>
      <c r="AS862" s="57"/>
      <c r="AT862" s="57"/>
      <c r="AU862" s="57"/>
      <c r="AV862" s="57"/>
      <c r="AW862" s="57"/>
      <c r="AX862" s="57"/>
      <c r="AY862" s="57"/>
      <c r="AZ862" s="57"/>
      <c r="BA862" s="57"/>
      <c r="BB862" s="57"/>
      <c r="BC862" s="57"/>
      <c r="BD862" s="57"/>
      <c r="BE862" s="57"/>
      <c r="BF862" s="57"/>
      <c r="BG862" s="57"/>
    </row>
    <row r="863" spans="3:59">
      <c r="C863" s="49"/>
      <c r="D863" s="49"/>
      <c r="E863" s="49"/>
      <c r="F863" s="49"/>
      <c r="G863" s="49"/>
      <c r="H863" s="57"/>
      <c r="I863" s="57"/>
      <c r="J863" s="57"/>
      <c r="K863" s="57"/>
      <c r="L863" s="57"/>
      <c r="M863" s="57"/>
      <c r="N863" s="69"/>
      <c r="O863" s="69"/>
      <c r="P863" s="69"/>
      <c r="Q863" s="49"/>
      <c r="R863" s="49"/>
      <c r="S863" s="57"/>
      <c r="T863" s="49"/>
      <c r="U863" s="57"/>
      <c r="V863" s="68"/>
      <c r="W863" s="68"/>
      <c r="X863" s="68"/>
      <c r="Y863" s="57"/>
      <c r="Z863" s="57"/>
      <c r="AA863" s="57"/>
      <c r="AB863" s="68"/>
      <c r="AC863" s="68"/>
      <c r="AD863" s="68"/>
      <c r="AE863" s="57"/>
      <c r="AF863" s="57"/>
      <c r="AG863" s="68"/>
      <c r="AH863" s="68"/>
      <c r="AI863" s="68"/>
      <c r="AJ863" s="57"/>
      <c r="AK863" s="57"/>
      <c r="AL863" s="68"/>
      <c r="AM863" s="68"/>
      <c r="AN863" s="68"/>
      <c r="AO863" s="57"/>
      <c r="AP863" s="57"/>
      <c r="AQ863" s="57"/>
      <c r="AR863" s="57"/>
      <c r="AS863" s="57"/>
      <c r="AT863" s="57"/>
      <c r="AU863" s="57"/>
      <c r="AV863" s="57"/>
      <c r="AW863" s="57"/>
      <c r="AX863" s="57"/>
      <c r="AY863" s="57"/>
      <c r="AZ863" s="57"/>
      <c r="BA863" s="57"/>
      <c r="BB863" s="57"/>
      <c r="BC863" s="57"/>
      <c r="BD863" s="57"/>
      <c r="BE863" s="57"/>
      <c r="BF863" s="57"/>
      <c r="BG863" s="57"/>
    </row>
    <row r="864" spans="3:59">
      <c r="C864" s="49"/>
      <c r="D864" s="49"/>
      <c r="E864" s="49"/>
      <c r="F864" s="49"/>
      <c r="G864" s="49"/>
      <c r="H864" s="57"/>
      <c r="I864" s="57"/>
      <c r="J864" s="57"/>
      <c r="K864" s="57"/>
      <c r="L864" s="57"/>
      <c r="M864" s="57"/>
      <c r="N864" s="69"/>
      <c r="O864" s="69"/>
      <c r="P864" s="69"/>
      <c r="Q864" s="49"/>
      <c r="R864" s="49"/>
      <c r="S864" s="57"/>
      <c r="T864" s="49"/>
      <c r="U864" s="57"/>
      <c r="V864" s="68"/>
      <c r="W864" s="68"/>
      <c r="X864" s="68"/>
      <c r="Y864" s="57"/>
      <c r="Z864" s="57"/>
      <c r="AA864" s="57"/>
      <c r="AB864" s="68"/>
      <c r="AC864" s="68"/>
      <c r="AD864" s="68"/>
      <c r="AE864" s="57"/>
      <c r="AF864" s="57"/>
      <c r="AG864" s="68"/>
      <c r="AH864" s="68"/>
      <c r="AI864" s="68"/>
      <c r="AJ864" s="57"/>
      <c r="AK864" s="57"/>
      <c r="AL864" s="68"/>
      <c r="AM864" s="68"/>
      <c r="AN864" s="68"/>
      <c r="AO864" s="57"/>
      <c r="AP864" s="57"/>
      <c r="AQ864" s="57"/>
      <c r="AR864" s="57"/>
      <c r="AS864" s="57"/>
      <c r="AT864" s="57"/>
      <c r="AU864" s="57"/>
      <c r="AV864" s="57"/>
      <c r="AW864" s="57"/>
      <c r="AX864" s="57"/>
      <c r="AY864" s="57"/>
      <c r="AZ864" s="57"/>
      <c r="BA864" s="57"/>
      <c r="BB864" s="57"/>
      <c r="BC864" s="57"/>
      <c r="BD864" s="57"/>
      <c r="BE864" s="57"/>
      <c r="BF864" s="57"/>
      <c r="BG864" s="57"/>
    </row>
    <row r="865" spans="3:59">
      <c r="C865" s="49"/>
      <c r="D865" s="49"/>
      <c r="E865" s="49"/>
      <c r="F865" s="49"/>
      <c r="G865" s="49"/>
      <c r="H865" s="57"/>
      <c r="I865" s="57"/>
      <c r="J865" s="57"/>
      <c r="K865" s="57"/>
      <c r="L865" s="57"/>
      <c r="M865" s="57"/>
      <c r="N865" s="69"/>
      <c r="O865" s="69"/>
      <c r="P865" s="69"/>
      <c r="Q865" s="49"/>
      <c r="R865" s="49"/>
      <c r="S865" s="57"/>
      <c r="T865" s="49"/>
      <c r="U865" s="57"/>
      <c r="V865" s="68"/>
      <c r="W865" s="68"/>
      <c r="X865" s="68"/>
      <c r="Y865" s="57"/>
      <c r="Z865" s="57"/>
      <c r="AA865" s="57"/>
      <c r="AB865" s="68"/>
      <c r="AC865" s="68"/>
      <c r="AD865" s="68"/>
      <c r="AE865" s="57"/>
      <c r="AF865" s="57"/>
      <c r="AG865" s="68"/>
      <c r="AH865" s="68"/>
      <c r="AI865" s="68"/>
      <c r="AJ865" s="57"/>
      <c r="AK865" s="57"/>
      <c r="AL865" s="68"/>
      <c r="AM865" s="68"/>
      <c r="AN865" s="68"/>
      <c r="AO865" s="57"/>
      <c r="AP865" s="57"/>
      <c r="AQ865" s="57"/>
      <c r="AR865" s="57"/>
      <c r="AS865" s="57"/>
      <c r="AT865" s="57"/>
      <c r="AU865" s="57"/>
      <c r="AV865" s="57"/>
      <c r="AW865" s="57"/>
      <c r="AX865" s="57"/>
      <c r="AY865" s="57"/>
      <c r="AZ865" s="57"/>
      <c r="BA865" s="57"/>
      <c r="BB865" s="57"/>
      <c r="BC865" s="57"/>
      <c r="BD865" s="57"/>
      <c r="BE865" s="57"/>
      <c r="BF865" s="57"/>
      <c r="BG865" s="57"/>
    </row>
    <row r="866" spans="3:59">
      <c r="C866" s="49"/>
      <c r="D866" s="49"/>
      <c r="E866" s="49"/>
      <c r="F866" s="49"/>
      <c r="G866" s="49"/>
      <c r="H866" s="57"/>
      <c r="I866" s="57"/>
      <c r="J866" s="57"/>
      <c r="K866" s="57"/>
      <c r="L866" s="57"/>
      <c r="M866" s="57"/>
      <c r="N866" s="69"/>
      <c r="O866" s="69"/>
      <c r="P866" s="69"/>
      <c r="Q866" s="49"/>
      <c r="R866" s="49"/>
      <c r="S866" s="57"/>
      <c r="T866" s="49"/>
      <c r="U866" s="57"/>
      <c r="V866" s="68"/>
      <c r="W866" s="68"/>
      <c r="X866" s="68"/>
      <c r="Y866" s="57"/>
      <c r="Z866" s="57"/>
      <c r="AA866" s="57"/>
      <c r="AB866" s="68"/>
      <c r="AC866" s="68"/>
      <c r="AD866" s="68"/>
      <c r="AE866" s="57"/>
      <c r="AF866" s="57"/>
      <c r="AG866" s="68"/>
      <c r="AH866" s="68"/>
      <c r="AI866" s="68"/>
      <c r="AJ866" s="57"/>
      <c r="AK866" s="57"/>
      <c r="AL866" s="68"/>
      <c r="AM866" s="68"/>
      <c r="AN866" s="68"/>
      <c r="AO866" s="57"/>
      <c r="AP866" s="57"/>
      <c r="AQ866" s="57"/>
      <c r="AR866" s="57"/>
      <c r="AS866" s="57"/>
      <c r="AT866" s="57"/>
      <c r="AU866" s="57"/>
      <c r="AV866" s="57"/>
      <c r="AW866" s="57"/>
      <c r="AX866" s="57"/>
      <c r="AY866" s="57"/>
      <c r="AZ866" s="57"/>
      <c r="BA866" s="57"/>
      <c r="BB866" s="57"/>
      <c r="BC866" s="57"/>
      <c r="BD866" s="57"/>
      <c r="BE866" s="57"/>
      <c r="BF866" s="57"/>
      <c r="BG866" s="57"/>
    </row>
    <row r="867" spans="3:59">
      <c r="C867" s="49"/>
      <c r="D867" s="49"/>
      <c r="E867" s="49"/>
      <c r="F867" s="49"/>
      <c r="G867" s="49"/>
      <c r="H867" s="57"/>
      <c r="I867" s="57"/>
      <c r="J867" s="57"/>
      <c r="K867" s="57"/>
      <c r="L867" s="57"/>
      <c r="M867" s="57"/>
      <c r="N867" s="69"/>
      <c r="O867" s="69"/>
      <c r="P867" s="69"/>
      <c r="Q867" s="49"/>
      <c r="R867" s="49"/>
      <c r="S867" s="57"/>
      <c r="T867" s="49"/>
      <c r="U867" s="57"/>
      <c r="V867" s="68"/>
      <c r="W867" s="68"/>
      <c r="X867" s="68"/>
      <c r="Y867" s="57"/>
      <c r="Z867" s="57"/>
      <c r="AA867" s="57"/>
      <c r="AB867" s="68"/>
      <c r="AC867" s="68"/>
      <c r="AD867" s="68"/>
      <c r="AE867" s="57"/>
      <c r="AF867" s="57"/>
      <c r="AG867" s="68"/>
      <c r="AH867" s="68"/>
      <c r="AI867" s="68"/>
      <c r="AJ867" s="57"/>
      <c r="AK867" s="57"/>
      <c r="AL867" s="68"/>
      <c r="AM867" s="68"/>
      <c r="AN867" s="68"/>
      <c r="AO867" s="57"/>
      <c r="AP867" s="57"/>
      <c r="AQ867" s="57"/>
      <c r="AR867" s="57"/>
      <c r="AS867" s="57"/>
      <c r="AT867" s="57"/>
      <c r="AU867" s="57"/>
      <c r="AV867" s="57"/>
      <c r="AW867" s="57"/>
      <c r="AX867" s="57"/>
      <c r="AY867" s="57"/>
      <c r="AZ867" s="57"/>
      <c r="BA867" s="57"/>
      <c r="BB867" s="57"/>
      <c r="BC867" s="57"/>
      <c r="BD867" s="57"/>
      <c r="BE867" s="57"/>
      <c r="BF867" s="57"/>
      <c r="BG867" s="57"/>
    </row>
    <row r="868" spans="3:59">
      <c r="C868" s="49"/>
      <c r="D868" s="49"/>
      <c r="E868" s="49"/>
      <c r="F868" s="49"/>
      <c r="G868" s="49"/>
      <c r="H868" s="57"/>
      <c r="I868" s="57"/>
      <c r="J868" s="57"/>
      <c r="K868" s="57"/>
      <c r="L868" s="57"/>
      <c r="M868" s="57"/>
      <c r="N868" s="69"/>
      <c r="O868" s="69"/>
      <c r="P868" s="69"/>
      <c r="Q868" s="49"/>
      <c r="R868" s="49"/>
      <c r="S868" s="57"/>
      <c r="T868" s="49"/>
      <c r="U868" s="57"/>
      <c r="V868" s="68"/>
      <c r="W868" s="68"/>
      <c r="X868" s="68"/>
      <c r="Y868" s="57"/>
      <c r="Z868" s="57"/>
      <c r="AA868" s="57"/>
      <c r="AB868" s="68"/>
      <c r="AC868" s="68"/>
      <c r="AD868" s="68"/>
      <c r="AE868" s="57"/>
      <c r="AF868" s="57"/>
      <c r="AG868" s="68"/>
      <c r="AH868" s="68"/>
      <c r="AI868" s="68"/>
      <c r="AJ868" s="57"/>
      <c r="AK868" s="57"/>
      <c r="AL868" s="68"/>
      <c r="AM868" s="68"/>
      <c r="AN868" s="68"/>
      <c r="AO868" s="57"/>
      <c r="AP868" s="57"/>
      <c r="AQ868" s="57"/>
      <c r="AR868" s="57"/>
      <c r="AS868" s="57"/>
      <c r="AT868" s="57"/>
      <c r="AU868" s="57"/>
      <c r="AV868" s="57"/>
      <c r="AW868" s="57"/>
      <c r="AX868" s="57"/>
      <c r="AY868" s="57"/>
      <c r="AZ868" s="57"/>
      <c r="BA868" s="57"/>
      <c r="BB868" s="57"/>
      <c r="BC868" s="57"/>
      <c r="BD868" s="57"/>
      <c r="BE868" s="57"/>
      <c r="BF868" s="57"/>
      <c r="BG868" s="57"/>
    </row>
    <row r="869" spans="3:59">
      <c r="C869" s="49"/>
      <c r="D869" s="49"/>
      <c r="E869" s="49"/>
      <c r="F869" s="49"/>
      <c r="G869" s="49"/>
      <c r="H869" s="57"/>
      <c r="I869" s="57"/>
      <c r="J869" s="57"/>
      <c r="K869" s="57"/>
      <c r="L869" s="57"/>
      <c r="M869" s="57"/>
      <c r="N869" s="69"/>
      <c r="O869" s="69"/>
      <c r="P869" s="69"/>
      <c r="Q869" s="49"/>
      <c r="R869" s="49"/>
      <c r="S869" s="57"/>
      <c r="T869" s="49"/>
      <c r="U869" s="57"/>
      <c r="V869" s="68"/>
      <c r="W869" s="68"/>
      <c r="X869" s="68"/>
      <c r="Y869" s="57"/>
      <c r="Z869" s="57"/>
      <c r="AA869" s="57"/>
      <c r="AB869" s="68"/>
      <c r="AC869" s="68"/>
      <c r="AD869" s="68"/>
      <c r="AE869" s="57"/>
      <c r="AF869" s="57"/>
      <c r="AG869" s="68"/>
      <c r="AH869" s="68"/>
      <c r="AI869" s="68"/>
      <c r="AJ869" s="57"/>
      <c r="AK869" s="57"/>
      <c r="AL869" s="68"/>
      <c r="AM869" s="68"/>
      <c r="AN869" s="68"/>
      <c r="AO869" s="57"/>
      <c r="AP869" s="57"/>
      <c r="AQ869" s="57"/>
      <c r="AR869" s="57"/>
      <c r="AS869" s="57"/>
      <c r="AT869" s="57"/>
      <c r="AU869" s="57"/>
      <c r="AV869" s="57"/>
      <c r="AW869" s="57"/>
      <c r="AX869" s="57"/>
      <c r="AY869" s="57"/>
      <c r="AZ869" s="57"/>
      <c r="BA869" s="57"/>
      <c r="BB869" s="57"/>
      <c r="BC869" s="57"/>
      <c r="BD869" s="57"/>
      <c r="BE869" s="57"/>
      <c r="BF869" s="57"/>
      <c r="BG869" s="57"/>
    </row>
    <row r="870" spans="3:59">
      <c r="C870" s="49"/>
      <c r="D870" s="49"/>
      <c r="E870" s="49"/>
      <c r="F870" s="49"/>
      <c r="G870" s="49"/>
      <c r="H870" s="57"/>
      <c r="I870" s="57"/>
      <c r="J870" s="57"/>
      <c r="K870" s="57"/>
      <c r="L870" s="57"/>
      <c r="M870" s="57"/>
      <c r="N870" s="69"/>
      <c r="O870" s="69"/>
      <c r="P870" s="69"/>
      <c r="Q870" s="49"/>
      <c r="R870" s="49"/>
      <c r="S870" s="57"/>
      <c r="T870" s="49"/>
      <c r="U870" s="57"/>
      <c r="V870" s="68"/>
      <c r="W870" s="68"/>
      <c r="X870" s="68"/>
      <c r="Y870" s="57"/>
      <c r="Z870" s="57"/>
      <c r="AA870" s="57"/>
      <c r="AB870" s="68"/>
      <c r="AC870" s="68"/>
      <c r="AD870" s="68"/>
      <c r="AE870" s="57"/>
      <c r="AF870" s="57"/>
      <c r="AG870" s="68"/>
      <c r="AH870" s="68"/>
      <c r="AI870" s="68"/>
      <c r="AJ870" s="57"/>
      <c r="AK870" s="57"/>
      <c r="AL870" s="68"/>
      <c r="AM870" s="68"/>
      <c r="AN870" s="68"/>
      <c r="AO870" s="57"/>
      <c r="AP870" s="57"/>
      <c r="AQ870" s="57"/>
      <c r="AR870" s="57"/>
      <c r="AS870" s="57"/>
      <c r="AT870" s="57"/>
      <c r="AU870" s="57"/>
      <c r="AV870" s="57"/>
      <c r="AW870" s="57"/>
      <c r="AX870" s="57"/>
      <c r="AY870" s="57"/>
      <c r="AZ870" s="57"/>
      <c r="BA870" s="57"/>
      <c r="BB870" s="57"/>
      <c r="BC870" s="57"/>
      <c r="BD870" s="57"/>
      <c r="BE870" s="57"/>
      <c r="BF870" s="57"/>
      <c r="BG870" s="57"/>
    </row>
    <row r="871" spans="3:59">
      <c r="C871" s="49"/>
      <c r="D871" s="49"/>
      <c r="E871" s="49"/>
      <c r="F871" s="49"/>
      <c r="G871" s="49"/>
      <c r="H871" s="57"/>
      <c r="I871" s="57"/>
      <c r="J871" s="57"/>
      <c r="K871" s="57"/>
      <c r="L871" s="57"/>
      <c r="M871" s="57"/>
      <c r="N871" s="69"/>
      <c r="O871" s="69"/>
      <c r="P871" s="69"/>
      <c r="Q871" s="49"/>
      <c r="R871" s="49"/>
      <c r="S871" s="57"/>
      <c r="T871" s="49"/>
      <c r="U871" s="57"/>
      <c r="V871" s="68"/>
      <c r="W871" s="68"/>
      <c r="X871" s="68"/>
      <c r="Y871" s="57"/>
      <c r="Z871" s="57"/>
      <c r="AA871" s="57"/>
      <c r="AB871" s="68"/>
      <c r="AC871" s="68"/>
      <c r="AD871" s="68"/>
      <c r="AE871" s="57"/>
      <c r="AF871" s="57"/>
      <c r="AG871" s="68"/>
      <c r="AH871" s="68"/>
      <c r="AI871" s="68"/>
      <c r="AJ871" s="57"/>
      <c r="AK871" s="57"/>
      <c r="AL871" s="68"/>
      <c r="AM871" s="68"/>
      <c r="AN871" s="68"/>
      <c r="AO871" s="57"/>
      <c r="AP871" s="57"/>
      <c r="AQ871" s="57"/>
      <c r="AR871" s="57"/>
      <c r="AS871" s="57"/>
      <c r="AT871" s="57"/>
      <c r="AU871" s="57"/>
      <c r="AV871" s="57"/>
      <c r="AW871" s="57"/>
      <c r="AX871" s="57"/>
      <c r="AY871" s="57"/>
      <c r="AZ871" s="57"/>
      <c r="BA871" s="57"/>
      <c r="BB871" s="57"/>
      <c r="BC871" s="57"/>
      <c r="BD871" s="57"/>
      <c r="BE871" s="57"/>
      <c r="BF871" s="57"/>
      <c r="BG871" s="57"/>
    </row>
    <row r="872" spans="3:59">
      <c r="C872" s="49"/>
      <c r="D872" s="49"/>
      <c r="E872" s="49"/>
      <c r="F872" s="49"/>
      <c r="G872" s="49"/>
      <c r="H872" s="57"/>
      <c r="I872" s="57"/>
      <c r="J872" s="57"/>
      <c r="K872" s="57"/>
      <c r="L872" s="57"/>
      <c r="M872" s="57"/>
      <c r="N872" s="69"/>
      <c r="O872" s="69"/>
      <c r="P872" s="69"/>
      <c r="Q872" s="49"/>
      <c r="R872" s="49"/>
      <c r="S872" s="57"/>
      <c r="T872" s="49"/>
      <c r="U872" s="57"/>
      <c r="V872" s="68"/>
      <c r="W872" s="68"/>
      <c r="X872" s="68"/>
      <c r="Y872" s="57"/>
      <c r="Z872" s="57"/>
      <c r="AA872" s="57"/>
      <c r="AB872" s="68"/>
      <c r="AC872" s="68"/>
      <c r="AD872" s="68"/>
      <c r="AE872" s="57"/>
      <c r="AF872" s="57"/>
      <c r="AG872" s="68"/>
      <c r="AH872" s="68"/>
      <c r="AI872" s="68"/>
      <c r="AJ872" s="57"/>
      <c r="AK872" s="57"/>
      <c r="AL872" s="68"/>
      <c r="AM872" s="68"/>
      <c r="AN872" s="68"/>
      <c r="AO872" s="57"/>
      <c r="AP872" s="57"/>
      <c r="AQ872" s="57"/>
      <c r="AR872" s="57"/>
      <c r="AS872" s="57"/>
      <c r="AT872" s="57"/>
      <c r="AU872" s="57"/>
      <c r="AV872" s="57"/>
      <c r="AW872" s="57"/>
      <c r="AX872" s="57"/>
      <c r="AY872" s="57"/>
      <c r="AZ872" s="57"/>
      <c r="BA872" s="57"/>
      <c r="BB872" s="57"/>
      <c r="BC872" s="57"/>
      <c r="BD872" s="57"/>
      <c r="BE872" s="57"/>
      <c r="BF872" s="57"/>
      <c r="BG872" s="57"/>
    </row>
    <row r="873" spans="3:59">
      <c r="C873" s="49"/>
      <c r="D873" s="49"/>
      <c r="E873" s="49"/>
      <c r="F873" s="49"/>
      <c r="G873" s="49"/>
      <c r="H873" s="57"/>
      <c r="I873" s="57"/>
      <c r="J873" s="57"/>
      <c r="K873" s="57"/>
      <c r="L873" s="57"/>
      <c r="M873" s="57"/>
      <c r="N873" s="69"/>
      <c r="O873" s="69"/>
      <c r="P873" s="69"/>
      <c r="Q873" s="49"/>
      <c r="R873" s="49"/>
      <c r="S873" s="57"/>
      <c r="T873" s="49"/>
      <c r="U873" s="57"/>
      <c r="V873" s="68"/>
      <c r="W873" s="68"/>
      <c r="X873" s="68"/>
      <c r="Y873" s="57"/>
      <c r="Z873" s="57"/>
      <c r="AA873" s="57"/>
      <c r="AB873" s="68"/>
      <c r="AC873" s="68"/>
      <c r="AD873" s="68"/>
      <c r="AE873" s="57"/>
      <c r="AF873" s="57"/>
      <c r="AG873" s="68"/>
      <c r="AH873" s="68"/>
      <c r="AI873" s="68"/>
      <c r="AJ873" s="57"/>
      <c r="AK873" s="57"/>
      <c r="AL873" s="68"/>
      <c r="AM873" s="68"/>
      <c r="AN873" s="68"/>
      <c r="AO873" s="57"/>
      <c r="AP873" s="57"/>
      <c r="AQ873" s="57"/>
      <c r="AR873" s="57"/>
      <c r="AS873" s="57"/>
      <c r="AT873" s="57"/>
      <c r="AU873" s="57"/>
      <c r="AV873" s="57"/>
      <c r="AW873" s="57"/>
      <c r="AX873" s="57"/>
      <c r="AY873" s="57"/>
      <c r="AZ873" s="57"/>
      <c r="BA873" s="57"/>
      <c r="BB873" s="57"/>
      <c r="BC873" s="57"/>
      <c r="BD873" s="57"/>
      <c r="BE873" s="57"/>
      <c r="BF873" s="57"/>
      <c r="BG873" s="57"/>
    </row>
    <row r="874" spans="3:59">
      <c r="C874" s="49"/>
      <c r="D874" s="49"/>
      <c r="E874" s="49"/>
      <c r="F874" s="49"/>
      <c r="G874" s="49"/>
      <c r="H874" s="57"/>
      <c r="I874" s="57"/>
      <c r="J874" s="57"/>
      <c r="K874" s="57"/>
      <c r="L874" s="57"/>
      <c r="M874" s="57"/>
      <c r="N874" s="69"/>
      <c r="O874" s="69"/>
      <c r="P874" s="69"/>
      <c r="Q874" s="49"/>
      <c r="R874" s="49"/>
      <c r="S874" s="57"/>
      <c r="T874" s="49"/>
      <c r="U874" s="57"/>
      <c r="V874" s="68"/>
      <c r="W874" s="68"/>
      <c r="X874" s="68"/>
      <c r="Y874" s="57"/>
      <c r="Z874" s="57"/>
      <c r="AA874" s="57"/>
      <c r="AB874" s="68"/>
      <c r="AC874" s="68"/>
      <c r="AD874" s="68"/>
      <c r="AE874" s="57"/>
      <c r="AF874" s="57"/>
      <c r="AG874" s="68"/>
      <c r="AH874" s="68"/>
      <c r="AI874" s="68"/>
      <c r="AJ874" s="57"/>
      <c r="AK874" s="57"/>
      <c r="AL874" s="68"/>
      <c r="AM874" s="68"/>
      <c r="AN874" s="68"/>
      <c r="AO874" s="57"/>
      <c r="AP874" s="57"/>
      <c r="AQ874" s="57"/>
      <c r="AR874" s="57"/>
      <c r="AS874" s="57"/>
      <c r="AT874" s="57"/>
      <c r="AU874" s="57"/>
      <c r="AV874" s="57"/>
      <c r="AW874" s="57"/>
      <c r="AX874" s="57"/>
      <c r="AY874" s="57"/>
      <c r="AZ874" s="57"/>
      <c r="BA874" s="57"/>
      <c r="BB874" s="57"/>
      <c r="BC874" s="57"/>
      <c r="BD874" s="57"/>
      <c r="BE874" s="57"/>
      <c r="BF874" s="57"/>
      <c r="BG874" s="57"/>
    </row>
    <row r="875" spans="3:59">
      <c r="C875" s="49"/>
      <c r="D875" s="49"/>
      <c r="E875" s="49"/>
      <c r="F875" s="49"/>
      <c r="G875" s="49"/>
      <c r="H875" s="57"/>
      <c r="I875" s="57"/>
      <c r="J875" s="57"/>
      <c r="K875" s="57"/>
      <c r="L875" s="57"/>
      <c r="M875" s="57"/>
      <c r="N875" s="69"/>
      <c r="O875" s="69"/>
      <c r="P875" s="69"/>
      <c r="Q875" s="49"/>
      <c r="R875" s="49"/>
      <c r="S875" s="57"/>
      <c r="T875" s="49"/>
      <c r="U875" s="57"/>
      <c r="V875" s="68"/>
      <c r="W875" s="68"/>
      <c r="X875" s="68"/>
      <c r="Y875" s="57"/>
      <c r="Z875" s="57"/>
      <c r="AA875" s="57"/>
      <c r="AB875" s="68"/>
      <c r="AC875" s="68"/>
      <c r="AD875" s="68"/>
      <c r="AE875" s="57"/>
      <c r="AF875" s="57"/>
      <c r="AG875" s="68"/>
      <c r="AH875" s="68"/>
      <c r="AI875" s="68"/>
      <c r="AJ875" s="57"/>
      <c r="AK875" s="57"/>
      <c r="AL875" s="68"/>
      <c r="AM875" s="68"/>
      <c r="AN875" s="68"/>
      <c r="AO875" s="57"/>
      <c r="AP875" s="57"/>
      <c r="AQ875" s="57"/>
      <c r="AR875" s="57"/>
      <c r="AS875" s="57"/>
      <c r="AT875" s="57"/>
      <c r="AU875" s="57"/>
      <c r="AV875" s="57"/>
      <c r="AW875" s="57"/>
      <c r="AX875" s="57"/>
      <c r="AY875" s="57"/>
      <c r="AZ875" s="57"/>
      <c r="BA875" s="57"/>
      <c r="BB875" s="57"/>
      <c r="BC875" s="57"/>
      <c r="BD875" s="57"/>
      <c r="BE875" s="57"/>
      <c r="BF875" s="57"/>
      <c r="BG875" s="57"/>
    </row>
    <row r="876" spans="3:59">
      <c r="C876" s="49"/>
      <c r="D876" s="49"/>
      <c r="E876" s="49"/>
      <c r="F876" s="49"/>
      <c r="G876" s="49"/>
      <c r="H876" s="57"/>
      <c r="I876" s="57"/>
      <c r="J876" s="57"/>
      <c r="K876" s="57"/>
      <c r="L876" s="57"/>
      <c r="M876" s="57"/>
      <c r="N876" s="69"/>
      <c r="O876" s="69"/>
      <c r="P876" s="69"/>
      <c r="Q876" s="49"/>
      <c r="R876" s="49"/>
      <c r="S876" s="57"/>
      <c r="T876" s="49"/>
      <c r="U876" s="57"/>
      <c r="V876" s="68"/>
      <c r="W876" s="68"/>
      <c r="X876" s="68"/>
      <c r="Y876" s="57"/>
      <c r="Z876" s="57"/>
      <c r="AA876" s="57"/>
      <c r="AB876" s="68"/>
      <c r="AC876" s="68"/>
      <c r="AD876" s="68"/>
      <c r="AE876" s="57"/>
      <c r="AF876" s="57"/>
      <c r="AG876" s="68"/>
      <c r="AH876" s="68"/>
      <c r="AI876" s="68"/>
      <c r="AJ876" s="57"/>
      <c r="AK876" s="57"/>
      <c r="AL876" s="68"/>
      <c r="AM876" s="68"/>
      <c r="AN876" s="68"/>
      <c r="AO876" s="57"/>
      <c r="AP876" s="57"/>
      <c r="AQ876" s="57"/>
      <c r="AR876" s="57"/>
      <c r="AS876" s="57"/>
      <c r="AT876" s="57"/>
      <c r="AU876" s="57"/>
      <c r="AV876" s="57"/>
      <c r="AW876" s="57"/>
      <c r="AX876" s="57"/>
      <c r="AY876" s="57"/>
      <c r="AZ876" s="57"/>
      <c r="BA876" s="57"/>
      <c r="BB876" s="57"/>
      <c r="BC876" s="57"/>
      <c r="BD876" s="57"/>
      <c r="BE876" s="57"/>
      <c r="BF876" s="57"/>
      <c r="BG876" s="57"/>
    </row>
    <row r="877" spans="3:59">
      <c r="C877" s="49"/>
      <c r="D877" s="49"/>
      <c r="E877" s="49"/>
      <c r="F877" s="49"/>
      <c r="G877" s="49"/>
      <c r="H877" s="57"/>
      <c r="I877" s="57"/>
      <c r="J877" s="57"/>
      <c r="K877" s="57"/>
      <c r="L877" s="57"/>
      <c r="M877" s="57"/>
      <c r="N877" s="69"/>
      <c r="O877" s="69"/>
      <c r="P877" s="69"/>
      <c r="Q877" s="49"/>
      <c r="R877" s="49"/>
      <c r="S877" s="57"/>
      <c r="T877" s="49"/>
      <c r="U877" s="57"/>
      <c r="V877" s="68"/>
      <c r="W877" s="68"/>
      <c r="X877" s="68"/>
      <c r="Y877" s="57"/>
      <c r="Z877" s="57"/>
      <c r="AA877" s="57"/>
      <c r="AB877" s="68"/>
      <c r="AC877" s="68"/>
      <c r="AD877" s="68"/>
      <c r="AE877" s="57"/>
      <c r="AF877" s="57"/>
      <c r="AG877" s="68"/>
      <c r="AH877" s="68"/>
      <c r="AI877" s="68"/>
      <c r="AJ877" s="57"/>
      <c r="AK877" s="57"/>
      <c r="AL877" s="68"/>
      <c r="AM877" s="68"/>
      <c r="AN877" s="68"/>
      <c r="AO877" s="57"/>
      <c r="AP877" s="57"/>
      <c r="AQ877" s="57"/>
      <c r="AR877" s="57"/>
      <c r="AS877" s="57"/>
      <c r="AT877" s="57"/>
      <c r="AU877" s="57"/>
      <c r="AV877" s="57"/>
      <c r="AW877" s="57"/>
      <c r="AX877" s="57"/>
      <c r="AY877" s="57"/>
      <c r="AZ877" s="57"/>
      <c r="BA877" s="57"/>
      <c r="BB877" s="57"/>
      <c r="BC877" s="57"/>
      <c r="BD877" s="57"/>
      <c r="BE877" s="57"/>
      <c r="BF877" s="57"/>
      <c r="BG877" s="57"/>
    </row>
    <row r="878" spans="3:59">
      <c r="C878" s="49"/>
      <c r="D878" s="49"/>
      <c r="E878" s="49"/>
      <c r="F878" s="49"/>
      <c r="G878" s="49"/>
      <c r="H878" s="57"/>
      <c r="I878" s="57"/>
      <c r="J878" s="57"/>
      <c r="K878" s="57"/>
      <c r="L878" s="57"/>
      <c r="M878" s="57"/>
      <c r="N878" s="69"/>
      <c r="O878" s="69"/>
      <c r="P878" s="69"/>
      <c r="Q878" s="49"/>
      <c r="R878" s="49"/>
      <c r="S878" s="57"/>
      <c r="T878" s="49"/>
      <c r="U878" s="57"/>
      <c r="V878" s="68"/>
      <c r="W878" s="68"/>
      <c r="X878" s="68"/>
      <c r="Y878" s="57"/>
      <c r="Z878" s="57"/>
      <c r="AA878" s="57"/>
      <c r="AB878" s="68"/>
      <c r="AC878" s="68"/>
      <c r="AD878" s="68"/>
      <c r="AE878" s="57"/>
      <c r="AF878" s="57"/>
      <c r="AG878" s="68"/>
      <c r="AH878" s="68"/>
      <c r="AI878" s="68"/>
      <c r="AJ878" s="57"/>
      <c r="AK878" s="57"/>
      <c r="AL878" s="68"/>
      <c r="AM878" s="68"/>
      <c r="AN878" s="68"/>
      <c r="AO878" s="57"/>
      <c r="AP878" s="57"/>
      <c r="AQ878" s="57"/>
      <c r="AR878" s="57"/>
      <c r="AS878" s="57"/>
      <c r="AT878" s="57"/>
      <c r="AU878" s="57"/>
      <c r="AV878" s="57"/>
      <c r="AW878" s="57"/>
      <c r="AX878" s="57"/>
      <c r="AY878" s="57"/>
      <c r="AZ878" s="57"/>
      <c r="BA878" s="57"/>
      <c r="BB878" s="57"/>
      <c r="BC878" s="57"/>
      <c r="BD878" s="57"/>
      <c r="BE878" s="57"/>
      <c r="BF878" s="57"/>
      <c r="BG878" s="57"/>
    </row>
    <row r="879" spans="3:59">
      <c r="C879" s="49"/>
      <c r="D879" s="49"/>
      <c r="E879" s="49"/>
      <c r="F879" s="49"/>
      <c r="G879" s="49"/>
      <c r="H879" s="57"/>
      <c r="I879" s="57"/>
      <c r="J879" s="57"/>
      <c r="K879" s="57"/>
      <c r="L879" s="57"/>
      <c r="M879" s="57"/>
      <c r="N879" s="69"/>
      <c r="O879" s="69"/>
      <c r="P879" s="69"/>
      <c r="Q879" s="49"/>
      <c r="R879" s="49"/>
      <c r="S879" s="57"/>
      <c r="T879" s="49"/>
      <c r="U879" s="57"/>
      <c r="V879" s="68"/>
      <c r="W879" s="68"/>
      <c r="X879" s="68"/>
      <c r="Y879" s="57"/>
      <c r="Z879" s="57"/>
      <c r="AA879" s="57"/>
      <c r="AB879" s="68"/>
      <c r="AC879" s="68"/>
      <c r="AD879" s="68"/>
      <c r="AE879" s="57"/>
      <c r="AF879" s="57"/>
      <c r="AG879" s="68"/>
      <c r="AH879" s="68"/>
      <c r="AI879" s="68"/>
      <c r="AJ879" s="57"/>
      <c r="AK879" s="57"/>
      <c r="AL879" s="68"/>
      <c r="AM879" s="68"/>
      <c r="AN879" s="68"/>
      <c r="AO879" s="57"/>
      <c r="AP879" s="57"/>
      <c r="AQ879" s="57"/>
      <c r="AR879" s="57"/>
      <c r="AS879" s="57"/>
      <c r="AT879" s="57"/>
      <c r="AU879" s="57"/>
      <c r="AV879" s="57"/>
      <c r="AW879" s="57"/>
      <c r="AX879" s="57"/>
      <c r="AY879" s="57"/>
      <c r="AZ879" s="57"/>
      <c r="BA879" s="57"/>
      <c r="BB879" s="57"/>
      <c r="BC879" s="57"/>
      <c r="BD879" s="57"/>
      <c r="BE879" s="57"/>
      <c r="BF879" s="57"/>
      <c r="BG879" s="57"/>
    </row>
    <row r="880" spans="3:59">
      <c r="C880" s="49"/>
      <c r="D880" s="49"/>
      <c r="E880" s="49"/>
      <c r="F880" s="49"/>
      <c r="G880" s="49"/>
      <c r="H880" s="57"/>
      <c r="I880" s="57"/>
      <c r="J880" s="57"/>
      <c r="K880" s="57"/>
      <c r="L880" s="57"/>
      <c r="M880" s="57"/>
      <c r="N880" s="69"/>
      <c r="O880" s="69"/>
      <c r="P880" s="69"/>
      <c r="Q880" s="49"/>
      <c r="R880" s="49"/>
      <c r="S880" s="57"/>
      <c r="T880" s="49"/>
      <c r="U880" s="57"/>
      <c r="V880" s="68"/>
      <c r="W880" s="68"/>
      <c r="X880" s="68"/>
      <c r="Y880" s="57"/>
      <c r="Z880" s="57"/>
      <c r="AA880" s="57"/>
      <c r="AB880" s="68"/>
      <c r="AC880" s="68"/>
      <c r="AD880" s="68"/>
      <c r="AE880" s="57"/>
      <c r="AF880" s="57"/>
      <c r="AG880" s="68"/>
      <c r="AH880" s="68"/>
      <c r="AI880" s="68"/>
      <c r="AJ880" s="57"/>
      <c r="AK880" s="57"/>
      <c r="AL880" s="68"/>
      <c r="AM880" s="68"/>
      <c r="AN880" s="68"/>
      <c r="AO880" s="57"/>
      <c r="AP880" s="57"/>
      <c r="AQ880" s="57"/>
      <c r="AR880" s="57"/>
      <c r="AS880" s="57"/>
      <c r="AT880" s="57"/>
      <c r="AU880" s="57"/>
      <c r="AV880" s="57"/>
      <c r="AW880" s="57"/>
      <c r="AX880" s="57"/>
      <c r="AY880" s="57"/>
      <c r="AZ880" s="57"/>
      <c r="BA880" s="57"/>
      <c r="BB880" s="57"/>
      <c r="BC880" s="57"/>
      <c r="BD880" s="57"/>
      <c r="BE880" s="57"/>
      <c r="BF880" s="57"/>
      <c r="BG880" s="57"/>
    </row>
    <row r="881" spans="3:59">
      <c r="C881" s="49"/>
      <c r="D881" s="49"/>
      <c r="E881" s="49"/>
      <c r="F881" s="49"/>
      <c r="G881" s="49"/>
      <c r="H881" s="57"/>
      <c r="I881" s="57"/>
      <c r="J881" s="57"/>
      <c r="K881" s="57"/>
      <c r="L881" s="57"/>
      <c r="M881" s="57"/>
      <c r="N881" s="69"/>
      <c r="O881" s="69"/>
      <c r="P881" s="69"/>
      <c r="Q881" s="49"/>
      <c r="R881" s="49"/>
      <c r="S881" s="57"/>
      <c r="T881" s="49"/>
      <c r="U881" s="57"/>
      <c r="V881" s="68"/>
      <c r="W881" s="68"/>
      <c r="X881" s="68"/>
      <c r="Y881" s="57"/>
      <c r="Z881" s="57"/>
      <c r="AA881" s="57"/>
      <c r="AB881" s="68"/>
      <c r="AC881" s="68"/>
      <c r="AD881" s="68"/>
      <c r="AE881" s="57"/>
      <c r="AF881" s="57"/>
      <c r="AG881" s="68"/>
      <c r="AH881" s="68"/>
      <c r="AI881" s="68"/>
      <c r="AJ881" s="57"/>
      <c r="AK881" s="57"/>
      <c r="AL881" s="68"/>
      <c r="AM881" s="68"/>
      <c r="AN881" s="68"/>
      <c r="AO881" s="57"/>
      <c r="AP881" s="57"/>
      <c r="AQ881" s="57"/>
      <c r="AR881" s="57"/>
      <c r="AS881" s="57"/>
      <c r="AT881" s="57"/>
      <c r="AU881" s="57"/>
      <c r="AV881" s="57"/>
      <c r="AW881" s="57"/>
      <c r="AX881" s="57"/>
      <c r="AY881" s="57"/>
      <c r="AZ881" s="57"/>
      <c r="BA881" s="57"/>
      <c r="BB881" s="57"/>
      <c r="BC881" s="57"/>
      <c r="BD881" s="57"/>
      <c r="BE881" s="57"/>
      <c r="BF881" s="57"/>
      <c r="BG881" s="57"/>
    </row>
    <row r="882" spans="3:59">
      <c r="C882" s="49"/>
      <c r="D882" s="49"/>
      <c r="E882" s="49"/>
      <c r="F882" s="49"/>
      <c r="G882" s="49"/>
      <c r="H882" s="57"/>
      <c r="I882" s="57"/>
      <c r="J882" s="57"/>
      <c r="K882" s="57"/>
      <c r="L882" s="57"/>
      <c r="M882" s="57"/>
      <c r="N882" s="69"/>
      <c r="O882" s="69"/>
      <c r="P882" s="69"/>
      <c r="Q882" s="49"/>
      <c r="R882" s="49"/>
      <c r="S882" s="57"/>
      <c r="T882" s="49"/>
      <c r="U882" s="57"/>
      <c r="V882" s="68"/>
      <c r="W882" s="68"/>
      <c r="X882" s="68"/>
      <c r="Y882" s="57"/>
      <c r="Z882" s="57"/>
      <c r="AA882" s="57"/>
      <c r="AB882" s="68"/>
      <c r="AC882" s="68"/>
      <c r="AD882" s="68"/>
      <c r="AE882" s="57"/>
      <c r="AF882" s="57"/>
      <c r="AG882" s="68"/>
      <c r="AH882" s="68"/>
      <c r="AI882" s="68"/>
      <c r="AJ882" s="57"/>
      <c r="AK882" s="57"/>
      <c r="AL882" s="68"/>
      <c r="AM882" s="68"/>
      <c r="AN882" s="68"/>
      <c r="AO882" s="57"/>
      <c r="AP882" s="57"/>
      <c r="AQ882" s="57"/>
      <c r="AR882" s="57"/>
      <c r="AS882" s="57"/>
      <c r="AT882" s="57"/>
      <c r="AU882" s="57"/>
      <c r="AV882" s="57"/>
      <c r="AW882" s="57"/>
      <c r="AX882" s="57"/>
      <c r="AY882" s="57"/>
      <c r="AZ882" s="57"/>
      <c r="BA882" s="57"/>
      <c r="BB882" s="57"/>
      <c r="BC882" s="57"/>
      <c r="BD882" s="57"/>
      <c r="BE882" s="57"/>
      <c r="BF882" s="57"/>
      <c r="BG882" s="57"/>
    </row>
    <row r="883" spans="3:59">
      <c r="C883" s="49"/>
      <c r="D883" s="49"/>
      <c r="E883" s="49"/>
      <c r="F883" s="49"/>
      <c r="G883" s="49"/>
      <c r="H883" s="57"/>
      <c r="I883" s="57"/>
      <c r="J883" s="57"/>
      <c r="K883" s="57"/>
      <c r="L883" s="57"/>
      <c r="M883" s="57"/>
      <c r="N883" s="69"/>
      <c r="O883" s="69"/>
      <c r="P883" s="69"/>
      <c r="Q883" s="49"/>
      <c r="R883" s="49"/>
      <c r="S883" s="57"/>
      <c r="T883" s="49"/>
      <c r="U883" s="57"/>
      <c r="V883" s="68"/>
      <c r="W883" s="68"/>
      <c r="X883" s="68"/>
      <c r="Y883" s="57"/>
      <c r="Z883" s="57"/>
      <c r="AA883" s="57"/>
      <c r="AB883" s="68"/>
      <c r="AC883" s="68"/>
      <c r="AD883" s="68"/>
      <c r="AE883" s="57"/>
      <c r="AF883" s="57"/>
      <c r="AG883" s="68"/>
      <c r="AH883" s="68"/>
      <c r="AI883" s="68"/>
      <c r="AJ883" s="57"/>
      <c r="AK883" s="57"/>
      <c r="AL883" s="68"/>
      <c r="AM883" s="68"/>
      <c r="AN883" s="68"/>
      <c r="AO883" s="57"/>
      <c r="AP883" s="57"/>
      <c r="AQ883" s="57"/>
      <c r="AR883" s="57"/>
      <c r="AS883" s="57"/>
      <c r="AT883" s="57"/>
      <c r="AU883" s="57"/>
      <c r="AV883" s="57"/>
      <c r="AW883" s="57"/>
      <c r="AX883" s="57"/>
      <c r="AY883" s="57"/>
      <c r="AZ883" s="57"/>
      <c r="BA883" s="57"/>
      <c r="BB883" s="57"/>
      <c r="BC883" s="57"/>
      <c r="BD883" s="57"/>
      <c r="BE883" s="57"/>
      <c r="BF883" s="57"/>
      <c r="BG883" s="57"/>
    </row>
    <row r="884" spans="3:59">
      <c r="C884" s="49"/>
      <c r="D884" s="49"/>
      <c r="E884" s="49"/>
      <c r="F884" s="49"/>
      <c r="G884" s="49"/>
      <c r="H884" s="57"/>
      <c r="I884" s="57"/>
      <c r="J884" s="57"/>
      <c r="K884" s="57"/>
      <c r="L884" s="57"/>
      <c r="M884" s="57"/>
      <c r="N884" s="69"/>
      <c r="O884" s="69"/>
      <c r="P884" s="69"/>
      <c r="Q884" s="49"/>
      <c r="R884" s="49"/>
      <c r="S884" s="57"/>
      <c r="T884" s="49"/>
      <c r="U884" s="57"/>
      <c r="V884" s="68"/>
      <c r="W884" s="68"/>
      <c r="X884" s="68"/>
      <c r="Y884" s="57"/>
      <c r="Z884" s="57"/>
      <c r="AA884" s="57"/>
      <c r="AB884" s="68"/>
      <c r="AC884" s="68"/>
      <c r="AD884" s="68"/>
      <c r="AE884" s="57"/>
      <c r="AF884" s="57"/>
      <c r="AG884" s="68"/>
      <c r="AH884" s="68"/>
      <c r="AI884" s="68"/>
      <c r="AJ884" s="57"/>
      <c r="AK884" s="57"/>
      <c r="AL884" s="68"/>
      <c r="AM884" s="68"/>
      <c r="AN884" s="68"/>
      <c r="AO884" s="57"/>
      <c r="AP884" s="57"/>
      <c r="AQ884" s="57"/>
      <c r="AR884" s="57"/>
      <c r="AS884" s="57"/>
      <c r="AT884" s="57"/>
      <c r="AU884" s="57"/>
      <c r="AV884" s="57"/>
      <c r="AW884" s="57"/>
      <c r="AX884" s="57"/>
      <c r="AY884" s="57"/>
      <c r="AZ884" s="57"/>
      <c r="BA884" s="57"/>
      <c r="BB884" s="57"/>
      <c r="BC884" s="57"/>
      <c r="BD884" s="57"/>
      <c r="BE884" s="57"/>
      <c r="BF884" s="57"/>
      <c r="BG884" s="57"/>
    </row>
    <row r="885" spans="3:59">
      <c r="C885" s="49"/>
      <c r="D885" s="49"/>
      <c r="E885" s="49"/>
      <c r="F885" s="49"/>
      <c r="G885" s="49"/>
      <c r="H885" s="57"/>
      <c r="I885" s="57"/>
      <c r="J885" s="57"/>
      <c r="K885" s="57"/>
      <c r="L885" s="57"/>
      <c r="M885" s="57"/>
      <c r="N885" s="69"/>
      <c r="O885" s="69"/>
      <c r="P885" s="69"/>
      <c r="Q885" s="49"/>
      <c r="R885" s="49"/>
      <c r="S885" s="57"/>
      <c r="T885" s="49"/>
      <c r="U885" s="57"/>
      <c r="V885" s="68"/>
      <c r="W885" s="68"/>
      <c r="X885" s="68"/>
      <c r="Y885" s="57"/>
      <c r="Z885" s="57"/>
      <c r="AA885" s="57"/>
      <c r="AB885" s="68"/>
      <c r="AC885" s="68"/>
      <c r="AD885" s="68"/>
      <c r="AE885" s="57"/>
      <c r="AF885" s="57"/>
      <c r="AG885" s="68"/>
      <c r="AH885" s="68"/>
      <c r="AI885" s="68"/>
      <c r="AJ885" s="57"/>
      <c r="AK885" s="57"/>
      <c r="AL885" s="68"/>
      <c r="AM885" s="68"/>
      <c r="AN885" s="68"/>
      <c r="AO885" s="57"/>
      <c r="AP885" s="57"/>
      <c r="AQ885" s="57"/>
      <c r="AR885" s="57"/>
      <c r="AS885" s="57"/>
      <c r="AT885" s="57"/>
      <c r="AU885" s="57"/>
      <c r="AV885" s="57"/>
      <c r="AW885" s="57"/>
      <c r="AX885" s="57"/>
      <c r="AY885" s="57"/>
      <c r="AZ885" s="57"/>
      <c r="BA885" s="57"/>
      <c r="BB885" s="57"/>
      <c r="BC885" s="57"/>
      <c r="BD885" s="57"/>
      <c r="BE885" s="57"/>
      <c r="BF885" s="57"/>
      <c r="BG885" s="57"/>
    </row>
    <row r="886" spans="3:59">
      <c r="C886" s="49"/>
      <c r="D886" s="49"/>
      <c r="E886" s="49"/>
      <c r="F886" s="49"/>
      <c r="G886" s="49"/>
      <c r="H886" s="57"/>
      <c r="I886" s="57"/>
      <c r="J886" s="57"/>
      <c r="K886" s="57"/>
      <c r="L886" s="57"/>
      <c r="M886" s="57"/>
      <c r="N886" s="69"/>
      <c r="O886" s="69"/>
      <c r="P886" s="69"/>
      <c r="Q886" s="49"/>
      <c r="R886" s="49"/>
      <c r="S886" s="57"/>
      <c r="T886" s="49"/>
      <c r="U886" s="57"/>
      <c r="V886" s="68"/>
      <c r="W886" s="68"/>
      <c r="X886" s="68"/>
      <c r="Y886" s="57"/>
      <c r="Z886" s="57"/>
      <c r="AA886" s="57"/>
      <c r="AB886" s="68"/>
      <c r="AC886" s="68"/>
      <c r="AD886" s="68"/>
      <c r="AE886" s="57"/>
      <c r="AF886" s="57"/>
      <c r="AG886" s="68"/>
      <c r="AH886" s="68"/>
      <c r="AI886" s="68"/>
      <c r="AJ886" s="57"/>
      <c r="AK886" s="57"/>
      <c r="AL886" s="68"/>
      <c r="AM886" s="68"/>
      <c r="AN886" s="68"/>
      <c r="AO886" s="57"/>
      <c r="AP886" s="57"/>
      <c r="AQ886" s="57"/>
      <c r="AR886" s="57"/>
      <c r="AS886" s="57"/>
      <c r="AT886" s="57"/>
      <c r="AU886" s="57"/>
      <c r="AV886" s="57"/>
      <c r="AW886" s="57"/>
      <c r="AX886" s="57"/>
      <c r="AY886" s="57"/>
      <c r="AZ886" s="57"/>
      <c r="BA886" s="57"/>
      <c r="BB886" s="57"/>
      <c r="BC886" s="57"/>
      <c r="BD886" s="57"/>
      <c r="BE886" s="57"/>
      <c r="BF886" s="57"/>
      <c r="BG886" s="57"/>
    </row>
    <row r="887" spans="3:59">
      <c r="C887" s="49"/>
      <c r="D887" s="49"/>
      <c r="E887" s="49"/>
      <c r="F887" s="49"/>
      <c r="G887" s="49"/>
      <c r="H887" s="57"/>
      <c r="I887" s="57"/>
      <c r="J887" s="57"/>
      <c r="K887" s="57"/>
      <c r="L887" s="57"/>
      <c r="M887" s="57"/>
      <c r="N887" s="69"/>
      <c r="O887" s="69"/>
      <c r="P887" s="69"/>
      <c r="Q887" s="49"/>
      <c r="R887" s="49"/>
      <c r="S887" s="57"/>
      <c r="T887" s="49"/>
      <c r="U887" s="57"/>
      <c r="V887" s="68"/>
      <c r="W887" s="68"/>
      <c r="X887" s="68"/>
      <c r="Y887" s="57"/>
      <c r="Z887" s="57"/>
      <c r="AA887" s="57"/>
      <c r="AB887" s="68"/>
      <c r="AC887" s="68"/>
      <c r="AD887" s="68"/>
      <c r="AE887" s="57"/>
      <c r="AF887" s="57"/>
      <c r="AG887" s="68"/>
      <c r="AH887" s="68"/>
      <c r="AI887" s="68"/>
      <c r="AJ887" s="57"/>
      <c r="AK887" s="57"/>
      <c r="AL887" s="68"/>
      <c r="AM887" s="68"/>
      <c r="AN887" s="68"/>
      <c r="AO887" s="57"/>
      <c r="AP887" s="57"/>
      <c r="AQ887" s="57"/>
      <c r="AR887" s="57"/>
      <c r="AS887" s="57"/>
      <c r="AT887" s="57"/>
      <c r="AU887" s="57"/>
      <c r="AV887" s="57"/>
      <c r="AW887" s="57"/>
      <c r="AX887" s="57"/>
      <c r="AY887" s="57"/>
      <c r="AZ887" s="57"/>
      <c r="BA887" s="57"/>
      <c r="BB887" s="57"/>
      <c r="BC887" s="57"/>
      <c r="BD887" s="57"/>
      <c r="BE887" s="57"/>
      <c r="BF887" s="57"/>
      <c r="BG887" s="57"/>
    </row>
    <row r="888" spans="3:59">
      <c r="C888" s="49"/>
      <c r="D888" s="49"/>
      <c r="E888" s="49"/>
      <c r="F888" s="49"/>
      <c r="G888" s="49"/>
      <c r="H888" s="57"/>
      <c r="I888" s="57"/>
      <c r="J888" s="57"/>
      <c r="K888" s="57"/>
      <c r="L888" s="57"/>
      <c r="M888" s="57"/>
      <c r="N888" s="69"/>
      <c r="O888" s="69"/>
      <c r="P888" s="69"/>
      <c r="Q888" s="49"/>
      <c r="R888" s="49"/>
      <c r="S888" s="57"/>
      <c r="T888" s="49"/>
      <c r="U888" s="57"/>
      <c r="V888" s="68"/>
      <c r="W888" s="68"/>
      <c r="X888" s="68"/>
      <c r="Y888" s="57"/>
      <c r="Z888" s="57"/>
      <c r="AA888" s="57"/>
      <c r="AB888" s="68"/>
      <c r="AC888" s="68"/>
      <c r="AD888" s="68"/>
      <c r="AE888" s="57"/>
      <c r="AF888" s="57"/>
      <c r="AG888" s="68"/>
      <c r="AH888" s="68"/>
      <c r="AI888" s="68"/>
      <c r="AJ888" s="57"/>
      <c r="AK888" s="57"/>
      <c r="AL888" s="68"/>
      <c r="AM888" s="68"/>
      <c r="AN888" s="68"/>
      <c r="AO888" s="57"/>
      <c r="AP888" s="57"/>
      <c r="AQ888" s="57"/>
      <c r="AR888" s="57"/>
      <c r="AS888" s="57"/>
      <c r="AT888" s="57"/>
      <c r="AU888" s="57"/>
      <c r="AV888" s="57"/>
      <c r="AW888" s="57"/>
      <c r="AX888" s="57"/>
      <c r="AY888" s="57"/>
      <c r="AZ888" s="57"/>
      <c r="BA888" s="57"/>
      <c r="BB888" s="57"/>
      <c r="BC888" s="57"/>
      <c r="BD888" s="57"/>
      <c r="BE888" s="57"/>
      <c r="BF888" s="57"/>
      <c r="BG888" s="57"/>
    </row>
    <row r="889" spans="3:59">
      <c r="C889" s="49"/>
      <c r="D889" s="49"/>
      <c r="E889" s="49"/>
      <c r="F889" s="49"/>
      <c r="G889" s="49"/>
      <c r="H889" s="57"/>
      <c r="I889" s="57"/>
      <c r="J889" s="57"/>
      <c r="K889" s="57"/>
      <c r="L889" s="57"/>
      <c r="M889" s="57"/>
      <c r="N889" s="69"/>
      <c r="O889" s="69"/>
      <c r="P889" s="69"/>
      <c r="Q889" s="49"/>
      <c r="R889" s="49"/>
      <c r="S889" s="57"/>
      <c r="T889" s="49"/>
      <c r="U889" s="57"/>
      <c r="V889" s="68"/>
      <c r="W889" s="68"/>
      <c r="X889" s="68"/>
      <c r="Y889" s="57"/>
      <c r="Z889" s="57"/>
      <c r="AA889" s="57"/>
      <c r="AB889" s="68"/>
      <c r="AC889" s="68"/>
      <c r="AD889" s="68"/>
      <c r="AE889" s="57"/>
      <c r="AF889" s="57"/>
      <c r="AG889" s="68"/>
      <c r="AH889" s="68"/>
      <c r="AI889" s="68"/>
      <c r="AJ889" s="57"/>
      <c r="AK889" s="57"/>
      <c r="AL889" s="68"/>
      <c r="AM889" s="68"/>
      <c r="AN889" s="68"/>
      <c r="AO889" s="57"/>
      <c r="AP889" s="57"/>
      <c r="AQ889" s="57"/>
      <c r="AR889" s="57"/>
      <c r="AS889" s="57"/>
      <c r="AT889" s="57"/>
      <c r="AU889" s="57"/>
      <c r="AV889" s="57"/>
      <c r="AW889" s="57"/>
      <c r="AX889" s="57"/>
      <c r="AY889" s="57"/>
      <c r="AZ889" s="57"/>
      <c r="BA889" s="57"/>
      <c r="BB889" s="57"/>
      <c r="BC889" s="57"/>
      <c r="BD889" s="57"/>
      <c r="BE889" s="57"/>
      <c r="BF889" s="57"/>
      <c r="BG889" s="57"/>
    </row>
    <row r="890" spans="3:59">
      <c r="C890" s="49"/>
      <c r="D890" s="49"/>
      <c r="E890" s="49"/>
      <c r="F890" s="49"/>
      <c r="G890" s="49"/>
      <c r="H890" s="57"/>
      <c r="I890" s="57"/>
      <c r="J890" s="57"/>
      <c r="K890" s="57"/>
      <c r="L890" s="57"/>
      <c r="M890" s="57"/>
      <c r="N890" s="69"/>
      <c r="O890" s="69"/>
      <c r="P890" s="69"/>
      <c r="Q890" s="49"/>
      <c r="R890" s="49"/>
      <c r="S890" s="57"/>
      <c r="T890" s="49"/>
      <c r="U890" s="57"/>
      <c r="V890" s="68"/>
      <c r="W890" s="68"/>
      <c r="X890" s="68"/>
      <c r="Y890" s="57"/>
      <c r="Z890" s="57"/>
      <c r="AA890" s="57"/>
      <c r="AB890" s="68"/>
      <c r="AC890" s="68"/>
      <c r="AD890" s="68"/>
      <c r="AE890" s="57"/>
      <c r="AF890" s="57"/>
      <c r="AG890" s="68"/>
      <c r="AH890" s="68"/>
      <c r="AI890" s="68"/>
      <c r="AJ890" s="57"/>
      <c r="AK890" s="57"/>
      <c r="AL890" s="68"/>
      <c r="AM890" s="68"/>
      <c r="AN890" s="68"/>
      <c r="AO890" s="57"/>
      <c r="AP890" s="57"/>
      <c r="AQ890" s="57"/>
      <c r="AR890" s="57"/>
      <c r="AS890" s="57"/>
      <c r="AT890" s="57"/>
      <c r="AU890" s="57"/>
      <c r="AV890" s="57"/>
      <c r="AW890" s="57"/>
      <c r="AX890" s="57"/>
      <c r="AY890" s="57"/>
      <c r="AZ890" s="57"/>
      <c r="BA890" s="57"/>
      <c r="BB890" s="57"/>
      <c r="BC890" s="57"/>
      <c r="BD890" s="57"/>
      <c r="BE890" s="57"/>
      <c r="BF890" s="57"/>
      <c r="BG890" s="57"/>
    </row>
    <row r="891" spans="3:59">
      <c r="C891" s="49"/>
      <c r="D891" s="49"/>
      <c r="E891" s="49"/>
      <c r="F891" s="49"/>
      <c r="G891" s="49"/>
      <c r="H891" s="57"/>
      <c r="I891" s="57"/>
      <c r="J891" s="57"/>
      <c r="K891" s="57"/>
      <c r="L891" s="57"/>
      <c r="M891" s="57"/>
      <c r="N891" s="69"/>
      <c r="O891" s="69"/>
      <c r="P891" s="69"/>
      <c r="Q891" s="49"/>
      <c r="R891" s="49"/>
      <c r="S891" s="57"/>
      <c r="T891" s="49"/>
      <c r="U891" s="57"/>
      <c r="V891" s="68"/>
      <c r="W891" s="68"/>
      <c r="X891" s="68"/>
      <c r="Y891" s="57"/>
      <c r="Z891" s="57"/>
      <c r="AA891" s="57"/>
      <c r="AB891" s="68"/>
      <c r="AC891" s="68"/>
      <c r="AD891" s="68"/>
      <c r="AE891" s="57"/>
      <c r="AF891" s="57"/>
      <c r="AG891" s="68"/>
      <c r="AH891" s="68"/>
      <c r="AI891" s="68"/>
      <c r="AJ891" s="57"/>
      <c r="AK891" s="57"/>
      <c r="AL891" s="68"/>
      <c r="AM891" s="68"/>
      <c r="AN891" s="68"/>
      <c r="AO891" s="57"/>
      <c r="AP891" s="57"/>
      <c r="AQ891" s="57"/>
      <c r="AR891" s="57"/>
      <c r="AS891" s="57"/>
      <c r="AT891" s="57"/>
      <c r="AU891" s="57"/>
      <c r="AV891" s="57"/>
      <c r="AW891" s="57"/>
      <c r="AX891" s="57"/>
      <c r="AY891" s="57"/>
      <c r="AZ891" s="57"/>
      <c r="BA891" s="57"/>
      <c r="BB891" s="57"/>
      <c r="BC891" s="57"/>
      <c r="BD891" s="57"/>
      <c r="BE891" s="57"/>
      <c r="BF891" s="57"/>
      <c r="BG891" s="57"/>
    </row>
    <row r="892" spans="3:59">
      <c r="C892" s="49"/>
      <c r="D892" s="49"/>
      <c r="E892" s="49"/>
      <c r="F892" s="49"/>
      <c r="G892" s="49"/>
      <c r="H892" s="57"/>
      <c r="I892" s="57"/>
      <c r="J892" s="57"/>
      <c r="K892" s="57"/>
      <c r="L892" s="57"/>
      <c r="M892" s="57"/>
      <c r="N892" s="69"/>
      <c r="O892" s="69"/>
      <c r="P892" s="69"/>
      <c r="Q892" s="49"/>
      <c r="R892" s="49"/>
      <c r="S892" s="57"/>
      <c r="T892" s="49"/>
      <c r="U892" s="57"/>
      <c r="V892" s="68"/>
      <c r="W892" s="68"/>
      <c r="X892" s="68"/>
      <c r="Y892" s="57"/>
      <c r="Z892" s="57"/>
      <c r="AA892" s="57"/>
      <c r="AB892" s="68"/>
      <c r="AC892" s="68"/>
      <c r="AD892" s="68"/>
      <c r="AE892" s="57"/>
      <c r="AF892" s="57"/>
      <c r="AG892" s="68"/>
      <c r="AH892" s="68"/>
      <c r="AI892" s="68"/>
      <c r="AJ892" s="57"/>
      <c r="AK892" s="57"/>
      <c r="AL892" s="68"/>
      <c r="AM892" s="68"/>
      <c r="AN892" s="68"/>
      <c r="AO892" s="57"/>
      <c r="AP892" s="57"/>
      <c r="AQ892" s="57"/>
      <c r="AR892" s="57"/>
      <c r="AS892" s="57"/>
      <c r="AT892" s="57"/>
      <c r="AU892" s="57"/>
      <c r="AV892" s="57"/>
      <c r="AW892" s="57"/>
      <c r="AX892" s="57"/>
      <c r="AY892" s="57"/>
      <c r="AZ892" s="57"/>
      <c r="BA892" s="57"/>
      <c r="BB892" s="57"/>
      <c r="BC892" s="57"/>
      <c r="BD892" s="57"/>
      <c r="BE892" s="57"/>
      <c r="BF892" s="57"/>
      <c r="BG892" s="57"/>
    </row>
    <row r="893" spans="3:59">
      <c r="C893" s="49"/>
      <c r="D893" s="49"/>
      <c r="E893" s="49"/>
      <c r="F893" s="49"/>
      <c r="G893" s="49"/>
      <c r="H893" s="57"/>
      <c r="I893" s="57"/>
      <c r="J893" s="57"/>
      <c r="K893" s="57"/>
      <c r="L893" s="57"/>
      <c r="M893" s="57"/>
      <c r="N893" s="69"/>
      <c r="O893" s="69"/>
      <c r="P893" s="69"/>
      <c r="Q893" s="49"/>
      <c r="R893" s="49"/>
      <c r="S893" s="57"/>
      <c r="T893" s="49"/>
      <c r="U893" s="57"/>
      <c r="V893" s="68"/>
      <c r="W893" s="68"/>
      <c r="X893" s="68"/>
      <c r="Y893" s="57"/>
      <c r="Z893" s="57"/>
      <c r="AA893" s="57"/>
      <c r="AB893" s="68"/>
      <c r="AC893" s="68"/>
      <c r="AD893" s="68"/>
      <c r="AE893" s="57"/>
      <c r="AF893" s="57"/>
      <c r="AG893" s="68"/>
      <c r="AH893" s="68"/>
      <c r="AI893" s="68"/>
      <c r="AJ893" s="57"/>
      <c r="AK893" s="57"/>
      <c r="AL893" s="68"/>
      <c r="AM893" s="68"/>
      <c r="AN893" s="68"/>
      <c r="AO893" s="57"/>
      <c r="AP893" s="57"/>
      <c r="AQ893" s="57"/>
      <c r="AR893" s="57"/>
      <c r="AS893" s="57"/>
      <c r="AT893" s="57"/>
      <c r="AU893" s="57"/>
      <c r="AV893" s="57"/>
      <c r="AW893" s="57"/>
      <c r="AX893" s="57"/>
      <c r="AY893" s="57"/>
      <c r="AZ893" s="57"/>
      <c r="BA893" s="57"/>
      <c r="BB893" s="57"/>
      <c r="BC893" s="57"/>
      <c r="BD893" s="57"/>
      <c r="BE893" s="57"/>
      <c r="BF893" s="57"/>
      <c r="BG893" s="57"/>
    </row>
    <row r="894" spans="3:59">
      <c r="C894" s="49"/>
      <c r="D894" s="49"/>
      <c r="E894" s="49"/>
      <c r="F894" s="49"/>
      <c r="G894" s="49"/>
      <c r="H894" s="57"/>
      <c r="I894" s="57"/>
      <c r="J894" s="57"/>
      <c r="K894" s="57"/>
      <c r="L894" s="57"/>
      <c r="M894" s="57"/>
      <c r="N894" s="69"/>
      <c r="O894" s="69"/>
      <c r="P894" s="69"/>
      <c r="Q894" s="49"/>
      <c r="R894" s="49"/>
      <c r="S894" s="57"/>
      <c r="T894" s="49"/>
      <c r="U894" s="57"/>
      <c r="V894" s="68"/>
      <c r="W894" s="68"/>
      <c r="X894" s="68"/>
      <c r="Y894" s="57"/>
      <c r="Z894" s="57"/>
      <c r="AA894" s="57"/>
      <c r="AB894" s="68"/>
      <c r="AC894" s="68"/>
      <c r="AD894" s="68"/>
      <c r="AE894" s="57"/>
      <c r="AF894" s="57"/>
      <c r="AG894" s="68"/>
      <c r="AH894" s="68"/>
      <c r="AI894" s="68"/>
      <c r="AJ894" s="57"/>
      <c r="AK894" s="57"/>
      <c r="AL894" s="68"/>
      <c r="AM894" s="68"/>
      <c r="AN894" s="68"/>
      <c r="AO894" s="57"/>
      <c r="AP894" s="57"/>
      <c r="AQ894" s="57"/>
      <c r="AR894" s="57"/>
      <c r="AS894" s="57"/>
      <c r="AT894" s="57"/>
      <c r="AU894" s="57"/>
      <c r="AV894" s="57"/>
      <c r="AW894" s="57"/>
      <c r="AX894" s="57"/>
      <c r="AY894" s="57"/>
      <c r="AZ894" s="57"/>
      <c r="BA894" s="57"/>
      <c r="BB894" s="57"/>
      <c r="BC894" s="57"/>
      <c r="BD894" s="57"/>
      <c r="BE894" s="57"/>
      <c r="BF894" s="57"/>
      <c r="BG894" s="57"/>
    </row>
    <row r="895" spans="3:59">
      <c r="C895" s="49"/>
      <c r="D895" s="49"/>
      <c r="E895" s="49"/>
      <c r="F895" s="49"/>
      <c r="G895" s="49"/>
      <c r="H895" s="57"/>
      <c r="I895" s="57"/>
      <c r="J895" s="57"/>
      <c r="K895" s="57"/>
      <c r="L895" s="57"/>
      <c r="M895" s="57"/>
      <c r="N895" s="69"/>
      <c r="O895" s="69"/>
      <c r="P895" s="69"/>
      <c r="Q895" s="49"/>
      <c r="R895" s="49"/>
      <c r="S895" s="57"/>
      <c r="T895" s="49"/>
      <c r="U895" s="57"/>
      <c r="V895" s="68"/>
      <c r="W895" s="68"/>
      <c r="X895" s="68"/>
      <c r="Y895" s="57"/>
      <c r="Z895" s="57"/>
      <c r="AA895" s="57"/>
      <c r="AB895" s="68"/>
      <c r="AC895" s="68"/>
      <c r="AD895" s="68"/>
      <c r="AE895" s="57"/>
      <c r="AF895" s="57"/>
      <c r="AG895" s="68"/>
      <c r="AH895" s="68"/>
      <c r="AI895" s="68"/>
      <c r="AJ895" s="57"/>
      <c r="AK895" s="57"/>
      <c r="AL895" s="68"/>
      <c r="AM895" s="68"/>
      <c r="AN895" s="68"/>
      <c r="AO895" s="57"/>
      <c r="AP895" s="57"/>
      <c r="AQ895" s="57"/>
      <c r="AR895" s="57"/>
      <c r="AS895" s="57"/>
      <c r="AT895" s="57"/>
      <c r="AU895" s="57"/>
      <c r="AV895" s="57"/>
      <c r="AW895" s="57"/>
      <c r="AX895" s="57"/>
      <c r="AY895" s="57"/>
      <c r="AZ895" s="57"/>
      <c r="BA895" s="57"/>
      <c r="BB895" s="57"/>
      <c r="BC895" s="57"/>
      <c r="BD895" s="57"/>
      <c r="BE895" s="57"/>
      <c r="BF895" s="57"/>
      <c r="BG895" s="57"/>
    </row>
    <row r="896" spans="3:59">
      <c r="C896" s="49"/>
      <c r="D896" s="49"/>
      <c r="E896" s="49"/>
      <c r="F896" s="49"/>
      <c r="G896" s="49"/>
      <c r="H896" s="57"/>
      <c r="I896" s="57"/>
      <c r="J896" s="57"/>
      <c r="K896" s="57"/>
      <c r="L896" s="57"/>
      <c r="M896" s="57"/>
      <c r="N896" s="69"/>
      <c r="O896" s="69"/>
      <c r="P896" s="69"/>
      <c r="Q896" s="49"/>
      <c r="R896" s="49"/>
      <c r="S896" s="57"/>
      <c r="T896" s="49"/>
      <c r="U896" s="57"/>
      <c r="V896" s="68"/>
      <c r="W896" s="68"/>
      <c r="X896" s="68"/>
      <c r="Y896" s="57"/>
      <c r="Z896" s="57"/>
      <c r="AA896" s="57"/>
      <c r="AB896" s="68"/>
      <c r="AC896" s="68"/>
      <c r="AD896" s="68"/>
      <c r="AE896" s="57"/>
      <c r="AF896" s="57"/>
      <c r="AG896" s="68"/>
      <c r="AH896" s="68"/>
      <c r="AI896" s="68"/>
      <c r="AJ896" s="57"/>
      <c r="AK896" s="57"/>
      <c r="AL896" s="68"/>
      <c r="AM896" s="68"/>
      <c r="AN896" s="68"/>
      <c r="AO896" s="57"/>
      <c r="AP896" s="57"/>
      <c r="AQ896" s="57"/>
      <c r="AR896" s="57"/>
      <c r="AS896" s="57"/>
      <c r="AT896" s="57"/>
      <c r="AU896" s="57"/>
      <c r="AV896" s="57"/>
      <c r="AW896" s="57"/>
      <c r="AX896" s="57"/>
      <c r="AY896" s="57"/>
      <c r="AZ896" s="57"/>
      <c r="BA896" s="57"/>
      <c r="BB896" s="57"/>
      <c r="BC896" s="57"/>
      <c r="BD896" s="57"/>
      <c r="BE896" s="57"/>
      <c r="BF896" s="57"/>
      <c r="BG896" s="57"/>
    </row>
    <row r="897" spans="3:59">
      <c r="C897" s="49"/>
      <c r="D897" s="49"/>
      <c r="E897" s="49"/>
      <c r="F897" s="49"/>
      <c r="G897" s="49"/>
      <c r="H897" s="57"/>
      <c r="I897" s="57"/>
      <c r="J897" s="57"/>
      <c r="K897" s="57"/>
      <c r="L897" s="57"/>
      <c r="M897" s="57"/>
      <c r="N897" s="69"/>
      <c r="O897" s="69"/>
      <c r="P897" s="69"/>
      <c r="Q897" s="49"/>
      <c r="R897" s="49"/>
      <c r="S897" s="57"/>
      <c r="T897" s="49"/>
      <c r="U897" s="57"/>
      <c r="V897" s="68"/>
      <c r="W897" s="68"/>
      <c r="X897" s="68"/>
      <c r="Y897" s="57"/>
      <c r="Z897" s="57"/>
      <c r="AA897" s="57"/>
      <c r="AB897" s="68"/>
      <c r="AC897" s="68"/>
      <c r="AD897" s="68"/>
      <c r="AE897" s="57"/>
      <c r="AF897" s="57"/>
      <c r="AG897" s="68"/>
      <c r="AH897" s="68"/>
      <c r="AI897" s="68"/>
      <c r="AJ897" s="57"/>
      <c r="AK897" s="57"/>
      <c r="AL897" s="68"/>
      <c r="AM897" s="68"/>
      <c r="AN897" s="68"/>
      <c r="AO897" s="57"/>
      <c r="AP897" s="57"/>
      <c r="AQ897" s="57"/>
      <c r="AR897" s="57"/>
      <c r="AS897" s="57"/>
      <c r="AT897" s="57"/>
      <c r="AU897" s="57"/>
      <c r="AV897" s="57"/>
      <c r="AW897" s="57"/>
      <c r="AX897" s="57"/>
      <c r="AY897" s="57"/>
      <c r="AZ897" s="57"/>
      <c r="BA897" s="57"/>
      <c r="BB897" s="57"/>
      <c r="BC897" s="57"/>
      <c r="BD897" s="57"/>
      <c r="BE897" s="57"/>
      <c r="BF897" s="57"/>
      <c r="BG897" s="57"/>
    </row>
    <row r="898" spans="3:59">
      <c r="C898" s="49"/>
      <c r="D898" s="49"/>
      <c r="E898" s="49"/>
      <c r="F898" s="49"/>
      <c r="G898" s="49"/>
      <c r="H898" s="57"/>
      <c r="I898" s="57"/>
      <c r="J898" s="57"/>
      <c r="K898" s="57"/>
      <c r="L898" s="57"/>
      <c r="M898" s="57"/>
      <c r="N898" s="69"/>
      <c r="O898" s="69"/>
      <c r="P898" s="69"/>
      <c r="Q898" s="49"/>
      <c r="R898" s="49"/>
      <c r="S898" s="57"/>
      <c r="T898" s="49"/>
      <c r="U898" s="57"/>
      <c r="V898" s="68"/>
      <c r="W898" s="68"/>
      <c r="X898" s="68"/>
      <c r="Y898" s="57"/>
      <c r="Z898" s="57"/>
      <c r="AA898" s="57"/>
      <c r="AB898" s="68"/>
      <c r="AC898" s="68"/>
      <c r="AD898" s="68"/>
      <c r="AE898" s="57"/>
      <c r="AF898" s="57"/>
      <c r="AG898" s="68"/>
      <c r="AH898" s="68"/>
      <c r="AI898" s="68"/>
      <c r="AJ898" s="57"/>
      <c r="AK898" s="57"/>
      <c r="AL898" s="68"/>
      <c r="AM898" s="68"/>
      <c r="AN898" s="68"/>
      <c r="AO898" s="57"/>
      <c r="AP898" s="57"/>
      <c r="AQ898" s="57"/>
      <c r="AR898" s="57"/>
      <c r="AS898" s="57"/>
      <c r="AT898" s="57"/>
      <c r="AU898" s="57"/>
      <c r="AV898" s="57"/>
      <c r="AW898" s="57"/>
      <c r="AX898" s="57"/>
      <c r="AY898" s="57"/>
      <c r="AZ898" s="57"/>
      <c r="BA898" s="57"/>
      <c r="BB898" s="57"/>
      <c r="BC898" s="57"/>
      <c r="BD898" s="57"/>
      <c r="BE898" s="57"/>
      <c r="BF898" s="57"/>
      <c r="BG898" s="57"/>
    </row>
    <row r="899" spans="3:59">
      <c r="C899" s="49"/>
      <c r="D899" s="49"/>
      <c r="E899" s="49"/>
      <c r="F899" s="49"/>
      <c r="G899" s="49"/>
      <c r="H899" s="57"/>
      <c r="I899" s="57"/>
      <c r="J899" s="57"/>
      <c r="K899" s="57"/>
      <c r="L899" s="57"/>
      <c r="M899" s="57"/>
      <c r="N899" s="69"/>
      <c r="O899" s="69"/>
      <c r="P899" s="69"/>
      <c r="Q899" s="49"/>
      <c r="R899" s="49"/>
      <c r="S899" s="57"/>
      <c r="T899" s="49"/>
      <c r="U899" s="57"/>
      <c r="V899" s="68"/>
      <c r="W899" s="68"/>
      <c r="X899" s="68"/>
      <c r="Y899" s="57"/>
      <c r="Z899" s="57"/>
      <c r="AA899" s="57"/>
      <c r="AB899" s="68"/>
      <c r="AC899" s="68"/>
      <c r="AD899" s="68"/>
      <c r="AE899" s="57"/>
      <c r="AF899" s="57"/>
      <c r="AG899" s="68"/>
      <c r="AH899" s="68"/>
      <c r="AI899" s="68"/>
      <c r="AJ899" s="57"/>
      <c r="AK899" s="57"/>
      <c r="AL899" s="68"/>
      <c r="AM899" s="68"/>
      <c r="AN899" s="68"/>
      <c r="AO899" s="57"/>
      <c r="AP899" s="57"/>
      <c r="AQ899" s="57"/>
      <c r="AR899" s="57"/>
      <c r="AS899" s="57"/>
      <c r="AT899" s="57"/>
      <c r="AU899" s="57"/>
      <c r="AV899" s="57"/>
      <c r="AW899" s="57"/>
      <c r="AX899" s="57"/>
      <c r="AY899" s="57"/>
      <c r="AZ899" s="57"/>
      <c r="BA899" s="57"/>
      <c r="BB899" s="57"/>
      <c r="BC899" s="57"/>
      <c r="BD899" s="57"/>
      <c r="BE899" s="57"/>
      <c r="BF899" s="57"/>
      <c r="BG899" s="57"/>
    </row>
    <row r="900" spans="3:59">
      <c r="C900" s="49"/>
      <c r="D900" s="49"/>
      <c r="E900" s="49"/>
      <c r="F900" s="49"/>
      <c r="G900" s="49"/>
      <c r="H900" s="57"/>
      <c r="I900" s="57"/>
      <c r="J900" s="57"/>
      <c r="K900" s="57"/>
      <c r="L900" s="57"/>
      <c r="M900" s="57"/>
      <c r="N900" s="69"/>
      <c r="O900" s="69"/>
      <c r="P900" s="69"/>
      <c r="Q900" s="49"/>
      <c r="R900" s="49"/>
      <c r="S900" s="57"/>
      <c r="T900" s="49"/>
      <c r="U900" s="57"/>
      <c r="V900" s="68"/>
      <c r="W900" s="68"/>
      <c r="X900" s="68"/>
      <c r="Y900" s="57"/>
      <c r="Z900" s="57"/>
      <c r="AA900" s="57"/>
      <c r="AB900" s="68"/>
      <c r="AC900" s="68"/>
      <c r="AD900" s="68"/>
      <c r="AE900" s="57"/>
      <c r="AF900" s="57"/>
      <c r="AG900" s="68"/>
      <c r="AH900" s="68"/>
      <c r="AI900" s="68"/>
      <c r="AJ900" s="57"/>
      <c r="AK900" s="57"/>
      <c r="AL900" s="68"/>
      <c r="AM900" s="68"/>
      <c r="AN900" s="68"/>
      <c r="AO900" s="57"/>
      <c r="AP900" s="57"/>
      <c r="AQ900" s="57"/>
      <c r="AR900" s="57"/>
      <c r="AS900" s="57"/>
      <c r="AT900" s="57"/>
      <c r="AU900" s="57"/>
      <c r="AV900" s="57"/>
      <c r="AW900" s="57"/>
      <c r="AX900" s="57"/>
      <c r="AY900" s="57"/>
      <c r="AZ900" s="57"/>
      <c r="BA900" s="57"/>
      <c r="BB900" s="57"/>
      <c r="BC900" s="57"/>
      <c r="BD900" s="57"/>
      <c r="BE900" s="57"/>
      <c r="BF900" s="57"/>
      <c r="BG900" s="57"/>
    </row>
    <row r="901" spans="3:59">
      <c r="C901" s="49"/>
      <c r="D901" s="49"/>
      <c r="E901" s="49"/>
      <c r="F901" s="49"/>
      <c r="G901" s="49"/>
      <c r="H901" s="57"/>
      <c r="I901" s="57"/>
      <c r="J901" s="57"/>
      <c r="K901" s="57"/>
      <c r="L901" s="57"/>
      <c r="M901" s="57"/>
      <c r="N901" s="69"/>
      <c r="O901" s="69"/>
      <c r="P901" s="69"/>
      <c r="Q901" s="49"/>
      <c r="R901" s="49"/>
      <c r="S901" s="57"/>
      <c r="T901" s="49"/>
      <c r="U901" s="57"/>
      <c r="V901" s="68"/>
      <c r="W901" s="68"/>
      <c r="X901" s="68"/>
      <c r="Y901" s="57"/>
      <c r="Z901" s="57"/>
      <c r="AA901" s="57"/>
      <c r="AB901" s="68"/>
      <c r="AC901" s="68"/>
      <c r="AD901" s="68"/>
      <c r="AE901" s="57"/>
      <c r="AF901" s="57"/>
      <c r="AG901" s="68"/>
      <c r="AH901" s="68"/>
      <c r="AI901" s="68"/>
      <c r="AJ901" s="57"/>
      <c r="AK901" s="57"/>
      <c r="AL901" s="68"/>
      <c r="AM901" s="68"/>
      <c r="AN901" s="68"/>
      <c r="AO901" s="57"/>
      <c r="AP901" s="57"/>
      <c r="AQ901" s="57"/>
      <c r="AR901" s="57"/>
      <c r="AS901" s="57"/>
      <c r="AT901" s="57"/>
      <c r="AU901" s="57"/>
      <c r="AV901" s="57"/>
      <c r="AW901" s="57"/>
      <c r="AX901" s="57"/>
      <c r="AY901" s="57"/>
      <c r="AZ901" s="57"/>
      <c r="BA901" s="57"/>
      <c r="BB901" s="57"/>
      <c r="BC901" s="57"/>
      <c r="BD901" s="57"/>
      <c r="BE901" s="57"/>
      <c r="BF901" s="57"/>
      <c r="BG901" s="57"/>
    </row>
    <row r="902" spans="3:59">
      <c r="C902" s="49"/>
      <c r="D902" s="49"/>
      <c r="E902" s="49"/>
      <c r="F902" s="49"/>
      <c r="G902" s="49"/>
      <c r="H902" s="57"/>
      <c r="I902" s="57"/>
      <c r="J902" s="57"/>
      <c r="K902" s="57"/>
      <c r="L902" s="57"/>
      <c r="M902" s="57"/>
      <c r="N902" s="69"/>
      <c r="O902" s="69"/>
      <c r="P902" s="69"/>
      <c r="Q902" s="49"/>
      <c r="R902" s="49"/>
      <c r="S902" s="57"/>
      <c r="T902" s="49"/>
      <c r="U902" s="57"/>
      <c r="V902" s="68"/>
      <c r="W902" s="68"/>
      <c r="X902" s="68"/>
      <c r="Y902" s="57"/>
      <c r="Z902" s="57"/>
      <c r="AA902" s="57"/>
      <c r="AB902" s="68"/>
      <c r="AC902" s="68"/>
      <c r="AD902" s="68"/>
      <c r="AE902" s="57"/>
      <c r="AF902" s="57"/>
      <c r="AG902" s="68"/>
      <c r="AH902" s="68"/>
      <c r="AI902" s="68"/>
      <c r="AJ902" s="57"/>
      <c r="AK902" s="57"/>
      <c r="AL902" s="68"/>
      <c r="AM902" s="68"/>
      <c r="AN902" s="68"/>
      <c r="AO902" s="57"/>
      <c r="AP902" s="57"/>
      <c r="AQ902" s="57"/>
      <c r="AR902" s="57"/>
      <c r="AS902" s="57"/>
      <c r="AT902" s="57"/>
      <c r="AU902" s="57"/>
      <c r="AV902" s="57"/>
      <c r="AW902" s="57"/>
      <c r="AX902" s="57"/>
      <c r="AY902" s="57"/>
      <c r="AZ902" s="57"/>
      <c r="BA902" s="57"/>
      <c r="BB902" s="57"/>
      <c r="BC902" s="57"/>
      <c r="BD902" s="57"/>
      <c r="BE902" s="57"/>
      <c r="BF902" s="57"/>
      <c r="BG902" s="57"/>
    </row>
    <row r="903" spans="3:59">
      <c r="C903" s="49"/>
      <c r="D903" s="49"/>
      <c r="E903" s="49"/>
      <c r="F903" s="49"/>
      <c r="G903" s="49"/>
      <c r="H903" s="57"/>
      <c r="I903" s="57"/>
      <c r="J903" s="57"/>
      <c r="K903" s="57"/>
      <c r="L903" s="57"/>
      <c r="M903" s="57"/>
      <c r="N903" s="69"/>
      <c r="O903" s="69"/>
      <c r="P903" s="69"/>
      <c r="Q903" s="49"/>
      <c r="R903" s="49"/>
      <c r="S903" s="57"/>
      <c r="T903" s="49"/>
      <c r="U903" s="57"/>
      <c r="V903" s="68"/>
      <c r="W903" s="68"/>
      <c r="X903" s="68"/>
      <c r="Y903" s="57"/>
      <c r="Z903" s="57"/>
      <c r="AA903" s="57"/>
      <c r="AB903" s="68"/>
      <c r="AC903" s="68"/>
      <c r="AD903" s="68"/>
      <c r="AE903" s="57"/>
      <c r="AF903" s="57"/>
      <c r="AG903" s="68"/>
      <c r="AH903" s="68"/>
      <c r="AI903" s="68"/>
      <c r="AJ903" s="57"/>
      <c r="AK903" s="57"/>
      <c r="AL903" s="68"/>
      <c r="AM903" s="68"/>
      <c r="AN903" s="68"/>
      <c r="AO903" s="57"/>
      <c r="AP903" s="57"/>
      <c r="AQ903" s="57"/>
      <c r="AR903" s="57"/>
      <c r="AS903" s="57"/>
      <c r="AT903" s="57"/>
      <c r="AU903" s="57"/>
      <c r="AV903" s="57"/>
      <c r="AW903" s="57"/>
      <c r="AX903" s="57"/>
      <c r="AY903" s="57"/>
      <c r="AZ903" s="57"/>
      <c r="BA903" s="57"/>
      <c r="BB903" s="57"/>
      <c r="BC903" s="57"/>
      <c r="BD903" s="57"/>
      <c r="BE903" s="57"/>
      <c r="BF903" s="57"/>
      <c r="BG903" s="57"/>
    </row>
    <row r="904" spans="3:59">
      <c r="C904" s="49"/>
      <c r="D904" s="49"/>
      <c r="E904" s="49"/>
      <c r="F904" s="49"/>
      <c r="G904" s="49"/>
      <c r="H904" s="57"/>
      <c r="I904" s="57"/>
      <c r="J904" s="57"/>
      <c r="K904" s="57"/>
      <c r="L904" s="57"/>
      <c r="M904" s="57"/>
      <c r="N904" s="69"/>
      <c r="O904" s="69"/>
      <c r="P904" s="69"/>
      <c r="Q904" s="49"/>
      <c r="R904" s="49"/>
      <c r="S904" s="57"/>
      <c r="T904" s="49"/>
      <c r="U904" s="57"/>
      <c r="V904" s="68"/>
      <c r="W904" s="68"/>
      <c r="X904" s="68"/>
      <c r="Y904" s="57"/>
      <c r="Z904" s="57"/>
      <c r="AA904" s="57"/>
      <c r="AB904" s="68"/>
      <c r="AC904" s="68"/>
      <c r="AD904" s="68"/>
      <c r="AE904" s="57"/>
      <c r="AF904" s="57"/>
      <c r="AG904" s="68"/>
      <c r="AH904" s="68"/>
      <c r="AI904" s="68"/>
      <c r="AJ904" s="57"/>
      <c r="AK904" s="57"/>
      <c r="AL904" s="68"/>
      <c r="AM904" s="68"/>
      <c r="AN904" s="68"/>
      <c r="AO904" s="57"/>
      <c r="AP904" s="57"/>
      <c r="AQ904" s="57"/>
      <c r="AR904" s="57"/>
      <c r="AS904" s="57"/>
      <c r="AT904" s="57"/>
      <c r="AU904" s="57"/>
      <c r="AV904" s="57"/>
      <c r="AW904" s="57"/>
      <c r="AX904" s="57"/>
      <c r="AY904" s="57"/>
      <c r="AZ904" s="57"/>
      <c r="BA904" s="57"/>
      <c r="BB904" s="57"/>
      <c r="BC904" s="57"/>
      <c r="BD904" s="57"/>
      <c r="BE904" s="57"/>
      <c r="BF904" s="57"/>
      <c r="BG904" s="57"/>
    </row>
    <row r="905" spans="3:59">
      <c r="C905" s="49"/>
      <c r="D905" s="49"/>
      <c r="E905" s="49"/>
      <c r="F905" s="49"/>
      <c r="G905" s="49"/>
      <c r="H905" s="57"/>
      <c r="I905" s="57"/>
      <c r="J905" s="57"/>
      <c r="K905" s="57"/>
      <c r="L905" s="57"/>
      <c r="M905" s="57"/>
      <c r="N905" s="69"/>
      <c r="O905" s="69"/>
      <c r="P905" s="69"/>
      <c r="Q905" s="49"/>
      <c r="R905" s="49"/>
      <c r="S905" s="57"/>
      <c r="T905" s="49"/>
      <c r="U905" s="57"/>
      <c r="V905" s="68"/>
      <c r="W905" s="68"/>
      <c r="X905" s="68"/>
      <c r="Y905" s="57"/>
      <c r="Z905" s="57"/>
      <c r="AA905" s="57"/>
      <c r="AB905" s="68"/>
      <c r="AC905" s="68"/>
      <c r="AD905" s="68"/>
      <c r="AE905" s="57"/>
      <c r="AF905" s="57"/>
      <c r="AG905" s="68"/>
      <c r="AH905" s="68"/>
      <c r="AI905" s="68"/>
      <c r="AJ905" s="57"/>
      <c r="AK905" s="57"/>
      <c r="AL905" s="68"/>
      <c r="AM905" s="68"/>
      <c r="AN905" s="68"/>
      <c r="AO905" s="57"/>
      <c r="AP905" s="57"/>
      <c r="AQ905" s="57"/>
      <c r="AR905" s="57"/>
      <c r="AS905" s="57"/>
      <c r="AT905" s="57"/>
      <c r="AU905" s="57"/>
      <c r="AV905" s="57"/>
      <c r="AW905" s="57"/>
      <c r="AX905" s="57"/>
      <c r="AY905" s="57"/>
      <c r="AZ905" s="57"/>
      <c r="BA905" s="57"/>
      <c r="BB905" s="57"/>
      <c r="BC905" s="57"/>
      <c r="BD905" s="57"/>
      <c r="BE905" s="57"/>
      <c r="BF905" s="57"/>
      <c r="BG905" s="57"/>
    </row>
    <row r="906" spans="3:59">
      <c r="C906" s="49"/>
      <c r="D906" s="49"/>
      <c r="E906" s="49"/>
      <c r="F906" s="49"/>
      <c r="G906" s="49"/>
      <c r="H906" s="57"/>
      <c r="I906" s="57"/>
      <c r="J906" s="57"/>
      <c r="K906" s="57"/>
      <c r="L906" s="57"/>
      <c r="M906" s="57"/>
      <c r="N906" s="69"/>
      <c r="O906" s="69"/>
      <c r="P906" s="69"/>
      <c r="Q906" s="49"/>
      <c r="R906" s="49"/>
      <c r="S906" s="57"/>
      <c r="T906" s="49"/>
      <c r="U906" s="57"/>
      <c r="V906" s="68"/>
      <c r="W906" s="68"/>
      <c r="X906" s="68"/>
      <c r="Y906" s="57"/>
      <c r="Z906" s="57"/>
      <c r="AA906" s="57"/>
      <c r="AB906" s="68"/>
      <c r="AC906" s="68"/>
      <c r="AD906" s="68"/>
      <c r="AE906" s="57"/>
      <c r="AF906" s="57"/>
      <c r="AG906" s="68"/>
      <c r="AH906" s="68"/>
      <c r="AI906" s="68"/>
      <c r="AJ906" s="57"/>
      <c r="AK906" s="57"/>
      <c r="AL906" s="68"/>
      <c r="AM906" s="68"/>
      <c r="AN906" s="68"/>
      <c r="AO906" s="57"/>
      <c r="AP906" s="57"/>
      <c r="AQ906" s="57"/>
      <c r="AR906" s="57"/>
      <c r="AS906" s="57"/>
      <c r="AT906" s="57"/>
      <c r="AU906" s="57"/>
      <c r="AV906" s="57"/>
      <c r="AW906" s="57"/>
      <c r="AX906" s="57"/>
      <c r="AY906" s="57"/>
      <c r="AZ906" s="57"/>
      <c r="BA906" s="57"/>
      <c r="BB906" s="57"/>
      <c r="BC906" s="57"/>
      <c r="BD906" s="57"/>
      <c r="BE906" s="57"/>
      <c r="BF906" s="57"/>
      <c r="BG906" s="57"/>
    </row>
    <row r="907" spans="3:59">
      <c r="C907" s="49"/>
      <c r="D907" s="49"/>
      <c r="E907" s="49"/>
      <c r="F907" s="49"/>
      <c r="G907" s="49"/>
      <c r="H907" s="57"/>
      <c r="I907" s="57"/>
      <c r="J907" s="57"/>
      <c r="K907" s="57"/>
      <c r="L907" s="57"/>
      <c r="M907" s="57"/>
      <c r="N907" s="69"/>
      <c r="O907" s="69"/>
      <c r="P907" s="69"/>
      <c r="Q907" s="49"/>
      <c r="R907" s="49"/>
      <c r="S907" s="57"/>
      <c r="T907" s="49"/>
      <c r="U907" s="57"/>
      <c r="V907" s="68"/>
      <c r="W907" s="68"/>
      <c r="X907" s="68"/>
      <c r="Y907" s="57"/>
      <c r="Z907" s="57"/>
      <c r="AA907" s="57"/>
      <c r="AB907" s="68"/>
      <c r="AC907" s="68"/>
      <c r="AD907" s="68"/>
      <c r="AE907" s="57"/>
      <c r="AF907" s="57"/>
      <c r="AG907" s="68"/>
      <c r="AH907" s="68"/>
      <c r="AI907" s="68"/>
      <c r="AJ907" s="57"/>
      <c r="AK907" s="57"/>
      <c r="AL907" s="68"/>
      <c r="AM907" s="68"/>
      <c r="AN907" s="68"/>
      <c r="AO907" s="57"/>
      <c r="AP907" s="57"/>
      <c r="AQ907" s="57"/>
      <c r="AR907" s="57"/>
      <c r="AS907" s="57"/>
      <c r="AT907" s="57"/>
      <c r="AU907" s="57"/>
      <c r="AV907" s="57"/>
      <c r="AW907" s="57"/>
      <c r="AX907" s="57"/>
      <c r="AY907" s="57"/>
      <c r="AZ907" s="57"/>
      <c r="BA907" s="57"/>
      <c r="BB907" s="57"/>
      <c r="BC907" s="57"/>
      <c r="BD907" s="57"/>
      <c r="BE907" s="57"/>
      <c r="BF907" s="57"/>
      <c r="BG907" s="57"/>
    </row>
    <row r="908" spans="3:59">
      <c r="C908" s="49"/>
      <c r="D908" s="49"/>
      <c r="E908" s="49"/>
      <c r="F908" s="49"/>
      <c r="G908" s="49"/>
      <c r="H908" s="57"/>
      <c r="I908" s="57"/>
      <c r="J908" s="57"/>
      <c r="K908" s="57"/>
      <c r="L908" s="57"/>
      <c r="M908" s="57"/>
      <c r="N908" s="69"/>
      <c r="O908" s="69"/>
      <c r="P908" s="69"/>
      <c r="Q908" s="49"/>
      <c r="R908" s="49"/>
      <c r="S908" s="57"/>
      <c r="T908" s="49"/>
      <c r="U908" s="57"/>
      <c r="V908" s="68"/>
      <c r="W908" s="68"/>
      <c r="X908" s="68"/>
      <c r="Y908" s="57"/>
      <c r="Z908" s="57"/>
      <c r="AA908" s="57"/>
      <c r="AB908" s="68"/>
      <c r="AC908" s="68"/>
      <c r="AD908" s="68"/>
      <c r="AE908" s="57"/>
      <c r="AF908" s="57"/>
      <c r="AG908" s="68"/>
      <c r="AH908" s="68"/>
      <c r="AI908" s="68"/>
      <c r="AJ908" s="57"/>
      <c r="AK908" s="57"/>
      <c r="AL908" s="68"/>
      <c r="AM908" s="68"/>
      <c r="AN908" s="68"/>
      <c r="AO908" s="57"/>
      <c r="AP908" s="57"/>
      <c r="AQ908" s="57"/>
      <c r="AR908" s="57"/>
      <c r="AS908" s="57"/>
      <c r="AT908" s="57"/>
      <c r="AU908" s="57"/>
      <c r="AV908" s="57"/>
      <c r="AW908" s="57"/>
      <c r="AX908" s="57"/>
      <c r="AY908" s="57"/>
      <c r="AZ908" s="57"/>
      <c r="BA908" s="57"/>
      <c r="BB908" s="57"/>
      <c r="BC908" s="57"/>
      <c r="BD908" s="57"/>
      <c r="BE908" s="57"/>
      <c r="BF908" s="57"/>
      <c r="BG908" s="57"/>
    </row>
    <row r="909" spans="3:59">
      <c r="C909" s="49"/>
      <c r="D909" s="49"/>
      <c r="E909" s="49"/>
      <c r="F909" s="49"/>
      <c r="G909" s="49"/>
      <c r="H909" s="57"/>
      <c r="I909" s="57"/>
      <c r="J909" s="57"/>
      <c r="K909" s="57"/>
      <c r="L909" s="57"/>
      <c r="M909" s="57"/>
      <c r="N909" s="69"/>
      <c r="O909" s="69"/>
      <c r="P909" s="69"/>
      <c r="Q909" s="49"/>
      <c r="R909" s="49"/>
      <c r="S909" s="57"/>
      <c r="T909" s="49"/>
      <c r="U909" s="57"/>
      <c r="V909" s="68"/>
      <c r="W909" s="68"/>
      <c r="X909" s="68"/>
      <c r="Y909" s="57"/>
      <c r="Z909" s="57"/>
      <c r="AA909" s="57"/>
      <c r="AB909" s="68"/>
      <c r="AC909" s="68"/>
      <c r="AD909" s="68"/>
      <c r="AE909" s="57"/>
      <c r="AF909" s="57"/>
      <c r="AG909" s="68"/>
      <c r="AH909" s="68"/>
      <c r="AI909" s="68"/>
      <c r="AJ909" s="57"/>
      <c r="AK909" s="57"/>
      <c r="AL909" s="68"/>
      <c r="AM909" s="68"/>
      <c r="AN909" s="68"/>
      <c r="AO909" s="57"/>
      <c r="AP909" s="57"/>
      <c r="AQ909" s="57"/>
      <c r="AR909" s="57"/>
      <c r="AS909" s="57"/>
      <c r="AT909" s="57"/>
      <c r="AU909" s="57"/>
      <c r="AV909" s="57"/>
      <c r="AW909" s="57"/>
      <c r="AX909" s="57"/>
      <c r="AY909" s="57"/>
      <c r="AZ909" s="57"/>
      <c r="BA909" s="57"/>
      <c r="BB909" s="57"/>
      <c r="BC909" s="57"/>
      <c r="BD909" s="57"/>
      <c r="BE909" s="57"/>
      <c r="BF909" s="57"/>
      <c r="BG909" s="57"/>
    </row>
    <row r="910" spans="3:59">
      <c r="C910" s="49"/>
      <c r="D910" s="49"/>
      <c r="E910" s="49"/>
      <c r="F910" s="49"/>
      <c r="G910" s="49"/>
      <c r="H910" s="57"/>
      <c r="I910" s="57"/>
      <c r="J910" s="57"/>
      <c r="K910" s="57"/>
      <c r="L910" s="57"/>
      <c r="M910" s="57"/>
      <c r="N910" s="69"/>
      <c r="O910" s="69"/>
      <c r="P910" s="69"/>
      <c r="Q910" s="49"/>
      <c r="R910" s="49"/>
      <c r="S910" s="57"/>
      <c r="T910" s="49"/>
      <c r="U910" s="57"/>
      <c r="V910" s="68"/>
      <c r="W910" s="68"/>
      <c r="X910" s="68"/>
      <c r="Y910" s="57"/>
      <c r="Z910" s="57"/>
      <c r="AA910" s="57"/>
      <c r="AB910" s="68"/>
      <c r="AC910" s="68"/>
      <c r="AD910" s="68"/>
      <c r="AE910" s="57"/>
      <c r="AF910" s="57"/>
      <c r="AG910" s="68"/>
      <c r="AH910" s="68"/>
      <c r="AI910" s="68"/>
      <c r="AJ910" s="57"/>
      <c r="AK910" s="57"/>
      <c r="AL910" s="68"/>
      <c r="AM910" s="68"/>
      <c r="AN910" s="68"/>
      <c r="AO910" s="57"/>
      <c r="AP910" s="57"/>
      <c r="AQ910" s="57"/>
      <c r="AR910" s="57"/>
      <c r="AS910" s="57"/>
      <c r="AT910" s="57"/>
      <c r="AU910" s="57"/>
      <c r="AV910" s="57"/>
      <c r="AW910" s="57"/>
      <c r="AX910" s="57"/>
      <c r="AY910" s="57"/>
      <c r="AZ910" s="57"/>
      <c r="BA910" s="57"/>
      <c r="BB910" s="57"/>
      <c r="BC910" s="57"/>
      <c r="BD910" s="57"/>
      <c r="BE910" s="57"/>
      <c r="BF910" s="57"/>
      <c r="BG910" s="57"/>
    </row>
    <row r="911" spans="3:59">
      <c r="C911" s="49"/>
      <c r="D911" s="49"/>
      <c r="E911" s="49"/>
      <c r="F911" s="49"/>
      <c r="G911" s="49"/>
      <c r="H911" s="57"/>
      <c r="I911" s="57"/>
      <c r="J911" s="57"/>
      <c r="K911" s="57"/>
      <c r="L911" s="57"/>
      <c r="M911" s="57"/>
      <c r="N911" s="69"/>
      <c r="O911" s="69"/>
      <c r="P911" s="69"/>
      <c r="Q911" s="49"/>
      <c r="R911" s="49"/>
      <c r="S911" s="57"/>
      <c r="T911" s="49"/>
      <c r="U911" s="57"/>
      <c r="V911" s="68"/>
      <c r="W911" s="68"/>
      <c r="X911" s="68"/>
      <c r="Y911" s="57"/>
      <c r="Z911" s="57"/>
      <c r="AA911" s="57"/>
      <c r="AB911" s="68"/>
      <c r="AC911" s="68"/>
      <c r="AD911" s="68"/>
      <c r="AE911" s="57"/>
      <c r="AF911" s="57"/>
      <c r="AG911" s="68"/>
      <c r="AH911" s="68"/>
      <c r="AI911" s="68"/>
      <c r="AJ911" s="57"/>
      <c r="AK911" s="57"/>
      <c r="AL911" s="68"/>
      <c r="AM911" s="68"/>
      <c r="AN911" s="68"/>
      <c r="AO911" s="57"/>
      <c r="AP911" s="57"/>
      <c r="AQ911" s="57"/>
      <c r="AR911" s="57"/>
      <c r="AS911" s="57"/>
      <c r="AT911" s="57"/>
      <c r="AU911" s="57"/>
      <c r="AV911" s="57"/>
      <c r="AW911" s="57"/>
      <c r="AX911" s="57"/>
      <c r="AY911" s="57"/>
      <c r="AZ911" s="57"/>
      <c r="BA911" s="57"/>
      <c r="BB911" s="57"/>
      <c r="BC911" s="57"/>
      <c r="BD911" s="57"/>
      <c r="BE911" s="57"/>
      <c r="BF911" s="57"/>
      <c r="BG911" s="57"/>
    </row>
    <row r="912" spans="3:59">
      <c r="C912" s="49"/>
      <c r="D912" s="49"/>
      <c r="E912" s="49"/>
      <c r="F912" s="49"/>
      <c r="G912" s="49"/>
      <c r="H912" s="57"/>
      <c r="I912" s="57"/>
      <c r="J912" s="57"/>
      <c r="K912" s="57"/>
      <c r="L912" s="57"/>
      <c r="M912" s="57"/>
      <c r="N912" s="69"/>
      <c r="O912" s="69"/>
      <c r="P912" s="69"/>
      <c r="Q912" s="49"/>
      <c r="R912" s="49"/>
      <c r="S912" s="57"/>
      <c r="T912" s="49"/>
      <c r="U912" s="57"/>
      <c r="V912" s="68"/>
      <c r="W912" s="68"/>
      <c r="X912" s="68"/>
      <c r="Y912" s="57"/>
      <c r="Z912" s="57"/>
      <c r="AA912" s="57"/>
      <c r="AB912" s="68"/>
      <c r="AC912" s="68"/>
      <c r="AD912" s="68"/>
      <c r="AE912" s="57"/>
      <c r="AF912" s="57"/>
      <c r="AG912" s="68"/>
      <c r="AH912" s="68"/>
      <c r="AI912" s="68"/>
      <c r="AJ912" s="57"/>
      <c r="AK912" s="57"/>
      <c r="AL912" s="68"/>
      <c r="AM912" s="68"/>
      <c r="AN912" s="68"/>
      <c r="AO912" s="57"/>
      <c r="AP912" s="57"/>
      <c r="AQ912" s="57"/>
      <c r="AR912" s="57"/>
      <c r="AS912" s="57"/>
      <c r="AT912" s="57"/>
      <c r="AU912" s="57"/>
      <c r="AV912" s="57"/>
      <c r="AW912" s="57"/>
      <c r="AX912" s="57"/>
      <c r="AY912" s="57"/>
      <c r="AZ912" s="57"/>
      <c r="BA912" s="57"/>
      <c r="BB912" s="57"/>
      <c r="BC912" s="57"/>
      <c r="BD912" s="57"/>
      <c r="BE912" s="57"/>
      <c r="BF912" s="57"/>
      <c r="BG912" s="57"/>
    </row>
    <row r="913" spans="3:59">
      <c r="C913" s="49"/>
      <c r="D913" s="49"/>
      <c r="E913" s="49"/>
      <c r="F913" s="49"/>
      <c r="G913" s="49"/>
      <c r="H913" s="57"/>
      <c r="I913" s="57"/>
      <c r="J913" s="57"/>
      <c r="K913" s="57"/>
      <c r="L913" s="57"/>
      <c r="M913" s="57"/>
      <c r="N913" s="69"/>
      <c r="O913" s="69"/>
      <c r="P913" s="69"/>
      <c r="Q913" s="49"/>
      <c r="R913" s="49"/>
      <c r="S913" s="57"/>
      <c r="T913" s="49"/>
      <c r="U913" s="57"/>
      <c r="V913" s="68"/>
      <c r="W913" s="68"/>
      <c r="X913" s="68"/>
      <c r="Y913" s="57"/>
      <c r="Z913" s="57"/>
      <c r="AA913" s="57"/>
      <c r="AB913" s="68"/>
      <c r="AC913" s="68"/>
      <c r="AD913" s="68"/>
      <c r="AE913" s="57"/>
      <c r="AF913" s="57"/>
      <c r="AG913" s="68"/>
      <c r="AH913" s="68"/>
      <c r="AI913" s="68"/>
      <c r="AJ913" s="57"/>
      <c r="AK913" s="57"/>
      <c r="AL913" s="68"/>
      <c r="AM913" s="68"/>
      <c r="AN913" s="68"/>
      <c r="AO913" s="57"/>
      <c r="AP913" s="57"/>
      <c r="AQ913" s="57"/>
      <c r="AR913" s="57"/>
      <c r="AS913" s="57"/>
      <c r="AT913" s="57"/>
      <c r="AU913" s="57"/>
      <c r="AV913" s="57"/>
      <c r="AW913" s="57"/>
      <c r="AX913" s="57"/>
      <c r="AY913" s="57"/>
      <c r="AZ913" s="57"/>
      <c r="BA913" s="57"/>
      <c r="BB913" s="57"/>
      <c r="BC913" s="57"/>
      <c r="BD913" s="57"/>
      <c r="BE913" s="57"/>
      <c r="BF913" s="57"/>
      <c r="BG913" s="57"/>
    </row>
    <row r="914" spans="3:59">
      <c r="C914" s="49"/>
      <c r="D914" s="49"/>
      <c r="E914" s="49"/>
      <c r="F914" s="49"/>
      <c r="G914" s="49"/>
      <c r="H914" s="57"/>
      <c r="I914" s="57"/>
      <c r="J914" s="57"/>
      <c r="K914" s="57"/>
      <c r="L914" s="57"/>
      <c r="M914" s="57"/>
      <c r="N914" s="69"/>
      <c r="O914" s="69"/>
      <c r="P914" s="69"/>
      <c r="Q914" s="49"/>
      <c r="R914" s="49"/>
      <c r="S914" s="57"/>
      <c r="T914" s="49"/>
      <c r="U914" s="57"/>
      <c r="V914" s="68"/>
      <c r="W914" s="68"/>
      <c r="X914" s="68"/>
      <c r="Y914" s="57"/>
      <c r="Z914" s="57"/>
      <c r="AA914" s="57"/>
      <c r="AB914" s="68"/>
      <c r="AC914" s="68"/>
      <c r="AD914" s="68"/>
      <c r="AE914" s="57"/>
      <c r="AF914" s="57"/>
      <c r="AG914" s="68"/>
      <c r="AH914" s="68"/>
      <c r="AI914" s="68"/>
      <c r="AJ914" s="57"/>
      <c r="AK914" s="57"/>
      <c r="AL914" s="68"/>
      <c r="AM914" s="68"/>
      <c r="AN914" s="68"/>
      <c r="AO914" s="57"/>
      <c r="AP914" s="57"/>
      <c r="AQ914" s="57"/>
      <c r="AR914" s="57"/>
      <c r="AS914" s="57"/>
      <c r="AT914" s="57"/>
      <c r="AU914" s="57"/>
      <c r="AV914" s="57"/>
      <c r="AW914" s="57"/>
      <c r="AX914" s="57"/>
      <c r="AY914" s="57"/>
      <c r="AZ914" s="57"/>
      <c r="BA914" s="57"/>
      <c r="BB914" s="57"/>
      <c r="BC914" s="57"/>
      <c r="BD914" s="57"/>
      <c r="BE914" s="57"/>
      <c r="BF914" s="57"/>
      <c r="BG914" s="57"/>
    </row>
    <row r="915" spans="3:59">
      <c r="C915" s="49"/>
      <c r="D915" s="49"/>
      <c r="E915" s="49"/>
      <c r="F915" s="49"/>
      <c r="G915" s="49"/>
      <c r="H915" s="57"/>
      <c r="I915" s="57"/>
      <c r="J915" s="57"/>
      <c r="K915" s="57"/>
      <c r="L915" s="57"/>
      <c r="M915" s="57"/>
      <c r="N915" s="69"/>
      <c r="O915" s="69"/>
      <c r="P915" s="69"/>
      <c r="Q915" s="49"/>
      <c r="R915" s="49"/>
      <c r="S915" s="57"/>
      <c r="T915" s="49"/>
      <c r="U915" s="57"/>
      <c r="V915" s="68"/>
      <c r="W915" s="68"/>
      <c r="X915" s="68"/>
      <c r="Y915" s="57"/>
      <c r="Z915" s="57"/>
      <c r="AA915" s="57"/>
      <c r="AB915" s="68"/>
      <c r="AC915" s="68"/>
      <c r="AD915" s="68"/>
      <c r="AE915" s="57"/>
      <c r="AF915" s="57"/>
      <c r="AG915" s="68"/>
      <c r="AH915" s="68"/>
      <c r="AI915" s="68"/>
      <c r="AJ915" s="57"/>
      <c r="AK915" s="57"/>
      <c r="AL915" s="68"/>
      <c r="AM915" s="68"/>
      <c r="AN915" s="68"/>
      <c r="AO915" s="57"/>
      <c r="AP915" s="57"/>
      <c r="AQ915" s="57"/>
      <c r="AR915" s="57"/>
      <c r="AS915" s="57"/>
      <c r="AT915" s="57"/>
      <c r="AU915" s="57"/>
      <c r="AV915" s="57"/>
      <c r="AW915" s="57"/>
      <c r="AX915" s="57"/>
      <c r="AY915" s="57"/>
      <c r="AZ915" s="57"/>
      <c r="BA915" s="57"/>
      <c r="BB915" s="57"/>
      <c r="BC915" s="57"/>
      <c r="BD915" s="57"/>
      <c r="BE915" s="57"/>
      <c r="BF915" s="57"/>
      <c r="BG915" s="57"/>
    </row>
    <row r="916" spans="3:59">
      <c r="C916" s="49"/>
      <c r="D916" s="49"/>
      <c r="E916" s="49"/>
      <c r="F916" s="49"/>
      <c r="G916" s="49"/>
      <c r="H916" s="57"/>
      <c r="I916" s="57"/>
      <c r="J916" s="57"/>
      <c r="K916" s="57"/>
      <c r="L916" s="57"/>
      <c r="M916" s="57"/>
      <c r="N916" s="69"/>
      <c r="O916" s="69"/>
      <c r="P916" s="69"/>
      <c r="Q916" s="49"/>
      <c r="R916" s="49"/>
      <c r="S916" s="57"/>
      <c r="T916" s="49"/>
      <c r="U916" s="57"/>
      <c r="V916" s="68"/>
      <c r="W916" s="68"/>
      <c r="X916" s="68"/>
      <c r="Y916" s="57"/>
      <c r="Z916" s="57"/>
      <c r="AA916" s="57"/>
      <c r="AB916" s="68"/>
      <c r="AC916" s="68"/>
      <c r="AD916" s="68"/>
      <c r="AE916" s="57"/>
      <c r="AF916" s="57"/>
      <c r="AG916" s="68"/>
      <c r="AH916" s="68"/>
      <c r="AI916" s="68"/>
      <c r="AJ916" s="57"/>
      <c r="AK916" s="57"/>
      <c r="AL916" s="68"/>
      <c r="AM916" s="68"/>
      <c r="AN916" s="68"/>
      <c r="AO916" s="57"/>
      <c r="AP916" s="57"/>
      <c r="AQ916" s="57"/>
      <c r="AR916" s="57"/>
      <c r="AS916" s="57"/>
      <c r="AT916" s="57"/>
      <c r="AU916" s="57"/>
      <c r="AV916" s="57"/>
      <c r="AW916" s="57"/>
      <c r="AX916" s="57"/>
      <c r="AY916" s="57"/>
      <c r="AZ916" s="57"/>
      <c r="BA916" s="57"/>
      <c r="BB916" s="57"/>
      <c r="BC916" s="57"/>
      <c r="BD916" s="57"/>
      <c r="BE916" s="57"/>
      <c r="BF916" s="57"/>
      <c r="BG916" s="57"/>
    </row>
    <row r="917" spans="3:59">
      <c r="C917" s="49"/>
      <c r="D917" s="49"/>
      <c r="E917" s="49"/>
      <c r="F917" s="49"/>
      <c r="G917" s="49"/>
      <c r="H917" s="57"/>
      <c r="I917" s="57"/>
      <c r="J917" s="57"/>
      <c r="K917" s="57"/>
      <c r="L917" s="57"/>
      <c r="M917" s="57"/>
      <c r="N917" s="69"/>
      <c r="O917" s="69"/>
      <c r="P917" s="69"/>
      <c r="Q917" s="49"/>
      <c r="R917" s="49"/>
      <c r="S917" s="57"/>
      <c r="T917" s="49"/>
      <c r="U917" s="57"/>
      <c r="V917" s="68"/>
      <c r="W917" s="68"/>
      <c r="X917" s="68"/>
      <c r="Y917" s="57"/>
      <c r="Z917" s="57"/>
      <c r="AA917" s="57"/>
      <c r="AB917" s="68"/>
      <c r="AC917" s="68"/>
      <c r="AD917" s="68"/>
      <c r="AE917" s="57"/>
      <c r="AF917" s="57"/>
      <c r="AG917" s="68"/>
      <c r="AH917" s="68"/>
      <c r="AI917" s="68"/>
      <c r="AJ917" s="57"/>
      <c r="AK917" s="57"/>
      <c r="AL917" s="68"/>
      <c r="AM917" s="68"/>
      <c r="AN917" s="68"/>
      <c r="AO917" s="57"/>
      <c r="AP917" s="57"/>
      <c r="AQ917" s="57"/>
      <c r="AR917" s="57"/>
      <c r="AS917" s="57"/>
      <c r="AT917" s="57"/>
      <c r="AU917" s="57"/>
      <c r="AV917" s="57"/>
      <c r="AW917" s="57"/>
      <c r="AX917" s="57"/>
      <c r="AY917" s="57"/>
      <c r="AZ917" s="57"/>
      <c r="BA917" s="57"/>
      <c r="BB917" s="57"/>
      <c r="BC917" s="57"/>
      <c r="BD917" s="57"/>
      <c r="BE917" s="57"/>
      <c r="BF917" s="57"/>
      <c r="BG917" s="57"/>
    </row>
    <row r="918" spans="3:59">
      <c r="C918" s="49"/>
      <c r="D918" s="49"/>
      <c r="E918" s="49"/>
      <c r="F918" s="49"/>
      <c r="G918" s="49"/>
      <c r="H918" s="57"/>
      <c r="I918" s="57"/>
      <c r="J918" s="57"/>
      <c r="K918" s="57"/>
      <c r="L918" s="57"/>
      <c r="M918" s="57"/>
      <c r="N918" s="69"/>
      <c r="O918" s="69"/>
      <c r="P918" s="69"/>
      <c r="Q918" s="49"/>
      <c r="R918" s="49"/>
      <c r="S918" s="57"/>
      <c r="T918" s="49"/>
      <c r="U918" s="57"/>
      <c r="V918" s="68"/>
      <c r="W918" s="68"/>
      <c r="X918" s="68"/>
      <c r="Y918" s="57"/>
      <c r="Z918" s="57"/>
      <c r="AA918" s="57"/>
      <c r="AB918" s="68"/>
      <c r="AC918" s="68"/>
      <c r="AD918" s="68"/>
      <c r="AE918" s="57"/>
      <c r="AF918" s="57"/>
      <c r="AG918" s="68"/>
      <c r="AH918" s="68"/>
      <c r="AI918" s="68"/>
      <c r="AJ918" s="57"/>
      <c r="AK918" s="57"/>
      <c r="AL918" s="68"/>
      <c r="AM918" s="68"/>
      <c r="AN918" s="68"/>
      <c r="AO918" s="57"/>
      <c r="AP918" s="57"/>
      <c r="AQ918" s="57"/>
      <c r="AR918" s="57"/>
      <c r="AS918" s="57"/>
      <c r="AT918" s="57"/>
      <c r="AU918" s="57"/>
      <c r="AV918" s="57"/>
      <c r="AW918" s="57"/>
      <c r="AX918" s="57"/>
      <c r="AY918" s="57"/>
      <c r="AZ918" s="57"/>
      <c r="BA918" s="57"/>
      <c r="BB918" s="57"/>
      <c r="BC918" s="57"/>
      <c r="BD918" s="57"/>
      <c r="BE918" s="57"/>
      <c r="BF918" s="57"/>
      <c r="BG918" s="57"/>
    </row>
    <row r="919" spans="3:59">
      <c r="C919" s="49"/>
      <c r="D919" s="49"/>
      <c r="E919" s="49"/>
      <c r="F919" s="49"/>
      <c r="G919" s="49"/>
      <c r="H919" s="57"/>
      <c r="I919" s="57"/>
      <c r="J919" s="57"/>
      <c r="K919" s="57"/>
      <c r="L919" s="57"/>
      <c r="M919" s="57"/>
      <c r="N919" s="69"/>
      <c r="O919" s="69"/>
      <c r="P919" s="69"/>
      <c r="Q919" s="49"/>
      <c r="R919" s="49"/>
      <c r="S919" s="57"/>
      <c r="T919" s="49"/>
      <c r="U919" s="57"/>
      <c r="V919" s="68"/>
      <c r="W919" s="68"/>
      <c r="X919" s="68"/>
      <c r="Y919" s="57"/>
      <c r="Z919" s="57"/>
      <c r="AA919" s="57"/>
      <c r="AB919" s="68"/>
      <c r="AC919" s="68"/>
      <c r="AD919" s="68"/>
      <c r="AE919" s="57"/>
      <c r="AF919" s="57"/>
      <c r="AG919" s="68"/>
      <c r="AH919" s="68"/>
      <c r="AI919" s="68"/>
      <c r="AJ919" s="57"/>
      <c r="AK919" s="57"/>
      <c r="AL919" s="68"/>
      <c r="AM919" s="68"/>
      <c r="AN919" s="68"/>
      <c r="AO919" s="57"/>
      <c r="AP919" s="57"/>
      <c r="AQ919" s="57"/>
      <c r="AR919" s="57"/>
      <c r="AS919" s="57"/>
      <c r="AT919" s="57"/>
      <c r="AU919" s="57"/>
      <c r="AV919" s="57"/>
      <c r="AW919" s="57"/>
      <c r="AX919" s="57"/>
      <c r="AY919" s="57"/>
      <c r="AZ919" s="57"/>
      <c r="BA919" s="57"/>
      <c r="BB919" s="57"/>
      <c r="BC919" s="57"/>
      <c r="BD919" s="57"/>
      <c r="BE919" s="57"/>
      <c r="BF919" s="57"/>
      <c r="BG919" s="57"/>
    </row>
    <row r="920" spans="3:59">
      <c r="C920" s="49"/>
      <c r="D920" s="49"/>
      <c r="E920" s="49"/>
      <c r="F920" s="49"/>
      <c r="G920" s="49"/>
      <c r="H920" s="57"/>
      <c r="I920" s="57"/>
      <c r="J920" s="57"/>
      <c r="K920" s="57"/>
      <c r="L920" s="57"/>
      <c r="M920" s="57"/>
      <c r="N920" s="69"/>
      <c r="O920" s="69"/>
      <c r="P920" s="69"/>
      <c r="Q920" s="49"/>
      <c r="R920" s="49"/>
      <c r="S920" s="57"/>
      <c r="T920" s="49"/>
      <c r="U920" s="57"/>
      <c r="V920" s="68"/>
      <c r="W920" s="68"/>
      <c r="X920" s="68"/>
      <c r="Y920" s="57"/>
      <c r="Z920" s="57"/>
      <c r="AA920" s="57"/>
      <c r="AB920" s="68"/>
      <c r="AC920" s="68"/>
      <c r="AD920" s="68"/>
      <c r="AE920" s="57"/>
      <c r="AF920" s="57"/>
      <c r="AG920" s="68"/>
      <c r="AH920" s="68"/>
      <c r="AI920" s="68"/>
      <c r="AJ920" s="57"/>
      <c r="AK920" s="57"/>
      <c r="AL920" s="68"/>
      <c r="AM920" s="68"/>
      <c r="AN920" s="68"/>
      <c r="AO920" s="57"/>
      <c r="AP920" s="57"/>
      <c r="AQ920" s="57"/>
      <c r="AR920" s="57"/>
      <c r="AS920" s="57"/>
      <c r="AT920" s="57"/>
      <c r="AU920" s="57"/>
      <c r="AV920" s="57"/>
      <c r="AW920" s="57"/>
      <c r="AX920" s="57"/>
      <c r="AY920" s="57"/>
      <c r="AZ920" s="57"/>
      <c r="BA920" s="57"/>
      <c r="BB920" s="57"/>
      <c r="BC920" s="57"/>
      <c r="BD920" s="57"/>
      <c r="BE920" s="57"/>
      <c r="BF920" s="57"/>
      <c r="BG920" s="57"/>
    </row>
    <row r="921" spans="3:59">
      <c r="C921" s="49"/>
      <c r="D921" s="49"/>
      <c r="E921" s="49"/>
      <c r="F921" s="49"/>
      <c r="G921" s="49"/>
      <c r="H921" s="57"/>
      <c r="I921" s="57"/>
      <c r="J921" s="57"/>
      <c r="K921" s="57"/>
      <c r="L921" s="57"/>
      <c r="M921" s="57"/>
      <c r="N921" s="69"/>
      <c r="O921" s="69"/>
      <c r="P921" s="69"/>
      <c r="Q921" s="49"/>
      <c r="R921" s="49"/>
      <c r="S921" s="57"/>
      <c r="T921" s="49"/>
      <c r="U921" s="57"/>
      <c r="V921" s="68"/>
      <c r="W921" s="68"/>
      <c r="X921" s="68"/>
      <c r="Y921" s="57"/>
      <c r="Z921" s="57"/>
      <c r="AA921" s="57"/>
      <c r="AB921" s="68"/>
      <c r="AC921" s="68"/>
      <c r="AD921" s="68"/>
      <c r="AE921" s="57"/>
      <c r="AF921" s="57"/>
      <c r="AG921" s="68"/>
      <c r="AH921" s="68"/>
      <c r="AI921" s="68"/>
      <c r="AJ921" s="57"/>
      <c r="AK921" s="57"/>
      <c r="AL921" s="68"/>
      <c r="AM921" s="68"/>
      <c r="AN921" s="68"/>
      <c r="AO921" s="57"/>
      <c r="AP921" s="57"/>
      <c r="AQ921" s="57"/>
      <c r="AR921" s="57"/>
      <c r="AS921" s="57"/>
      <c r="AT921" s="57"/>
      <c r="AU921" s="57"/>
      <c r="AV921" s="57"/>
      <c r="AW921" s="57"/>
      <c r="AX921" s="57"/>
      <c r="AY921" s="57"/>
      <c r="AZ921" s="57"/>
      <c r="BA921" s="57"/>
      <c r="BB921" s="57"/>
      <c r="BC921" s="57"/>
      <c r="BD921" s="57"/>
      <c r="BE921" s="57"/>
      <c r="BF921" s="57"/>
      <c r="BG921" s="57"/>
    </row>
    <row r="922" spans="3:59">
      <c r="C922" s="49"/>
      <c r="D922" s="49"/>
      <c r="E922" s="49"/>
      <c r="F922" s="49"/>
      <c r="G922" s="49"/>
      <c r="H922" s="57"/>
      <c r="I922" s="57"/>
      <c r="J922" s="57"/>
      <c r="K922" s="57"/>
      <c r="L922" s="57"/>
      <c r="M922" s="57"/>
      <c r="N922" s="69"/>
      <c r="O922" s="69"/>
      <c r="P922" s="69"/>
      <c r="Q922" s="49"/>
      <c r="R922" s="49"/>
      <c r="S922" s="57"/>
      <c r="T922" s="49"/>
      <c r="U922" s="57"/>
      <c r="V922" s="68"/>
      <c r="W922" s="68"/>
      <c r="X922" s="68"/>
      <c r="Y922" s="57"/>
      <c r="Z922" s="57"/>
      <c r="AA922" s="57"/>
      <c r="AB922" s="68"/>
      <c r="AC922" s="68"/>
      <c r="AD922" s="68"/>
      <c r="AE922" s="57"/>
      <c r="AF922" s="57"/>
      <c r="AG922" s="68"/>
      <c r="AH922" s="68"/>
      <c r="AI922" s="68"/>
      <c r="AJ922" s="57"/>
      <c r="AK922" s="57"/>
      <c r="AL922" s="68"/>
      <c r="AM922" s="68"/>
      <c r="AN922" s="68"/>
      <c r="AO922" s="57"/>
      <c r="AP922" s="57"/>
      <c r="AQ922" s="57"/>
      <c r="AR922" s="57"/>
      <c r="AS922" s="57"/>
      <c r="AT922" s="57"/>
      <c r="AU922" s="57"/>
      <c r="AV922" s="57"/>
      <c r="AW922" s="57"/>
      <c r="AX922" s="57"/>
      <c r="AY922" s="57"/>
      <c r="AZ922" s="57"/>
      <c r="BA922" s="57"/>
      <c r="BB922" s="57"/>
      <c r="BC922" s="57"/>
      <c r="BD922" s="57"/>
      <c r="BE922" s="57"/>
      <c r="BF922" s="57"/>
      <c r="BG922" s="57"/>
    </row>
    <row r="923" spans="3:59">
      <c r="C923" s="49"/>
      <c r="D923" s="49"/>
      <c r="E923" s="49"/>
      <c r="F923" s="49"/>
      <c r="G923" s="49"/>
      <c r="H923" s="57"/>
      <c r="I923" s="57"/>
      <c r="J923" s="57"/>
      <c r="K923" s="57"/>
      <c r="L923" s="57"/>
      <c r="M923" s="57"/>
      <c r="N923" s="69"/>
      <c r="O923" s="69"/>
      <c r="P923" s="69"/>
      <c r="Q923" s="49"/>
      <c r="R923" s="49"/>
      <c r="S923" s="57"/>
      <c r="T923" s="49"/>
      <c r="U923" s="57"/>
      <c r="V923" s="68"/>
      <c r="W923" s="68"/>
      <c r="X923" s="68"/>
      <c r="Y923" s="57"/>
      <c r="Z923" s="57"/>
      <c r="AA923" s="57"/>
      <c r="AB923" s="68"/>
      <c r="AC923" s="68"/>
      <c r="AD923" s="68"/>
      <c r="AE923" s="57"/>
      <c r="AF923" s="57"/>
      <c r="AG923" s="68"/>
      <c r="AH923" s="68"/>
      <c r="AI923" s="68"/>
      <c r="AJ923" s="57"/>
      <c r="AK923" s="57"/>
      <c r="AL923" s="68"/>
      <c r="AM923" s="68"/>
      <c r="AN923" s="68"/>
      <c r="AO923" s="57"/>
      <c r="AP923" s="57"/>
      <c r="AQ923" s="57"/>
      <c r="AR923" s="57"/>
      <c r="AS923" s="57"/>
      <c r="AT923" s="57"/>
      <c r="AU923" s="57"/>
      <c r="AV923" s="57"/>
      <c r="AW923" s="57"/>
      <c r="AX923" s="57"/>
      <c r="AY923" s="57"/>
      <c r="AZ923" s="57"/>
      <c r="BA923" s="57"/>
      <c r="BB923" s="57"/>
      <c r="BC923" s="57"/>
      <c r="BD923" s="57"/>
      <c r="BE923" s="57"/>
      <c r="BF923" s="57"/>
      <c r="BG923" s="57"/>
    </row>
    <row r="924" spans="3:59">
      <c r="C924" s="49"/>
      <c r="D924" s="49"/>
      <c r="E924" s="49"/>
      <c r="F924" s="49"/>
      <c r="G924" s="49"/>
      <c r="H924" s="57"/>
      <c r="I924" s="57"/>
      <c r="J924" s="57"/>
      <c r="K924" s="57"/>
      <c r="L924" s="57"/>
      <c r="M924" s="57"/>
      <c r="N924" s="69"/>
      <c r="O924" s="69"/>
      <c r="P924" s="69"/>
      <c r="Q924" s="49"/>
      <c r="R924" s="49"/>
      <c r="S924" s="57"/>
      <c r="T924" s="49"/>
      <c r="U924" s="57"/>
      <c r="V924" s="68"/>
      <c r="W924" s="68"/>
      <c r="X924" s="68"/>
      <c r="Y924" s="57"/>
      <c r="Z924" s="57"/>
      <c r="AA924" s="57"/>
      <c r="AB924" s="68"/>
      <c r="AC924" s="68"/>
      <c r="AD924" s="68"/>
      <c r="AE924" s="57"/>
      <c r="AF924" s="57"/>
      <c r="AG924" s="68"/>
      <c r="AH924" s="68"/>
      <c r="AI924" s="68"/>
      <c r="AJ924" s="57"/>
      <c r="AK924" s="57"/>
      <c r="AL924" s="68"/>
      <c r="AM924" s="68"/>
      <c r="AN924" s="68"/>
      <c r="AO924" s="57"/>
      <c r="AP924" s="57"/>
      <c r="AQ924" s="57"/>
      <c r="AR924" s="57"/>
      <c r="AS924" s="57"/>
      <c r="AT924" s="57"/>
      <c r="AU924" s="57"/>
      <c r="AV924" s="57"/>
      <c r="AW924" s="57"/>
      <c r="AX924" s="57"/>
      <c r="AY924" s="57"/>
      <c r="AZ924" s="57"/>
      <c r="BA924" s="57"/>
      <c r="BB924" s="57"/>
      <c r="BC924" s="57"/>
      <c r="BD924" s="57"/>
      <c r="BE924" s="57"/>
      <c r="BF924" s="57"/>
      <c r="BG924" s="57"/>
    </row>
    <row r="925" spans="3:59">
      <c r="C925" s="49"/>
      <c r="D925" s="49"/>
      <c r="E925" s="49"/>
      <c r="F925" s="49"/>
      <c r="G925" s="49"/>
      <c r="H925" s="57"/>
      <c r="I925" s="57"/>
      <c r="J925" s="57"/>
      <c r="K925" s="57"/>
      <c r="L925" s="57"/>
      <c r="M925" s="57"/>
      <c r="N925" s="69"/>
      <c r="O925" s="69"/>
      <c r="P925" s="69"/>
      <c r="Q925" s="49"/>
      <c r="R925" s="49"/>
      <c r="S925" s="57"/>
      <c r="T925" s="49"/>
      <c r="U925" s="57"/>
      <c r="V925" s="68"/>
      <c r="W925" s="68"/>
      <c r="X925" s="68"/>
      <c r="Y925" s="57"/>
      <c r="Z925" s="57"/>
      <c r="AA925" s="57"/>
      <c r="AB925" s="68"/>
      <c r="AC925" s="68"/>
      <c r="AD925" s="68"/>
      <c r="AE925" s="57"/>
      <c r="AF925" s="57"/>
      <c r="AG925" s="68"/>
      <c r="AH925" s="68"/>
      <c r="AI925" s="68"/>
      <c r="AJ925" s="57"/>
      <c r="AK925" s="57"/>
      <c r="AL925" s="68"/>
      <c r="AM925" s="68"/>
      <c r="AN925" s="68"/>
      <c r="AO925" s="57"/>
      <c r="AP925" s="57"/>
      <c r="AQ925" s="57"/>
      <c r="AR925" s="57"/>
      <c r="AS925" s="57"/>
      <c r="AT925" s="57"/>
      <c r="AU925" s="57"/>
      <c r="AV925" s="57"/>
      <c r="AW925" s="57"/>
      <c r="AX925" s="57"/>
      <c r="AY925" s="57"/>
      <c r="AZ925" s="57"/>
      <c r="BA925" s="57"/>
      <c r="BB925" s="57"/>
      <c r="BC925" s="57"/>
      <c r="BD925" s="57"/>
      <c r="BE925" s="57"/>
      <c r="BF925" s="57"/>
      <c r="BG925" s="57"/>
    </row>
    <row r="926" spans="3:59">
      <c r="C926" s="49"/>
      <c r="D926" s="49"/>
      <c r="E926" s="49"/>
      <c r="F926" s="49"/>
      <c r="G926" s="49"/>
      <c r="H926" s="57"/>
      <c r="I926" s="57"/>
      <c r="J926" s="57"/>
      <c r="K926" s="57"/>
      <c r="L926" s="57"/>
      <c r="M926" s="57"/>
      <c r="N926" s="69"/>
      <c r="O926" s="69"/>
      <c r="P926" s="69"/>
      <c r="Q926" s="49"/>
      <c r="R926" s="49"/>
      <c r="S926" s="57"/>
      <c r="T926" s="49"/>
      <c r="U926" s="57"/>
      <c r="V926" s="68"/>
      <c r="W926" s="68"/>
      <c r="X926" s="68"/>
      <c r="Y926" s="57"/>
      <c r="Z926" s="57"/>
      <c r="AA926" s="57"/>
      <c r="AB926" s="68"/>
      <c r="AC926" s="68"/>
      <c r="AD926" s="68"/>
      <c r="AE926" s="57"/>
      <c r="AF926" s="57"/>
      <c r="AG926" s="68"/>
      <c r="AH926" s="68"/>
      <c r="AI926" s="68"/>
      <c r="AJ926" s="57"/>
      <c r="AK926" s="57"/>
      <c r="AL926" s="68"/>
      <c r="AM926" s="68"/>
      <c r="AN926" s="68"/>
      <c r="AO926" s="57"/>
      <c r="AP926" s="57"/>
      <c r="AQ926" s="57"/>
      <c r="AR926" s="57"/>
      <c r="AS926" s="57"/>
      <c r="AT926" s="57"/>
      <c r="AU926" s="57"/>
      <c r="AV926" s="57"/>
      <c r="AW926" s="57"/>
      <c r="AX926" s="57"/>
      <c r="AY926" s="57"/>
      <c r="AZ926" s="57"/>
      <c r="BA926" s="57"/>
      <c r="BB926" s="57"/>
      <c r="BC926" s="57"/>
      <c r="BD926" s="57"/>
      <c r="BE926" s="57"/>
      <c r="BF926" s="57"/>
      <c r="BG926" s="57"/>
    </row>
    <row r="927" spans="3:59">
      <c r="C927" s="49"/>
      <c r="D927" s="49"/>
      <c r="E927" s="49"/>
      <c r="F927" s="49"/>
      <c r="G927" s="49"/>
      <c r="H927" s="57"/>
      <c r="I927" s="57"/>
      <c r="J927" s="57"/>
      <c r="K927" s="57"/>
      <c r="L927" s="57"/>
      <c r="M927" s="57"/>
      <c r="N927" s="69"/>
      <c r="O927" s="69"/>
      <c r="P927" s="69"/>
      <c r="Q927" s="49"/>
      <c r="R927" s="49"/>
      <c r="S927" s="57"/>
      <c r="T927" s="49"/>
      <c r="U927" s="57"/>
      <c r="V927" s="68"/>
      <c r="W927" s="68"/>
      <c r="X927" s="68"/>
      <c r="Y927" s="57"/>
      <c r="Z927" s="57"/>
      <c r="AA927" s="57"/>
      <c r="AB927" s="68"/>
      <c r="AC927" s="68"/>
      <c r="AD927" s="68"/>
      <c r="AE927" s="57"/>
      <c r="AF927" s="57"/>
      <c r="AG927" s="68"/>
      <c r="AH927" s="68"/>
      <c r="AI927" s="68"/>
      <c r="AJ927" s="57"/>
      <c r="AK927" s="57"/>
      <c r="AL927" s="68"/>
      <c r="AM927" s="68"/>
      <c r="AN927" s="68"/>
      <c r="AO927" s="57"/>
      <c r="AP927" s="57"/>
      <c r="AQ927" s="57"/>
      <c r="AR927" s="57"/>
      <c r="AS927" s="57"/>
      <c r="AT927" s="57"/>
      <c r="AU927" s="57"/>
      <c r="AV927" s="57"/>
      <c r="AW927" s="57"/>
      <c r="AX927" s="57"/>
      <c r="AY927" s="57"/>
      <c r="AZ927" s="57"/>
      <c r="BA927" s="57"/>
      <c r="BB927" s="57"/>
      <c r="BC927" s="57"/>
      <c r="BD927" s="57"/>
      <c r="BE927" s="57"/>
      <c r="BF927" s="57"/>
      <c r="BG927" s="57"/>
    </row>
    <row r="928" spans="3:59">
      <c r="C928" s="49"/>
      <c r="D928" s="49"/>
      <c r="E928" s="49"/>
      <c r="F928" s="49"/>
      <c r="G928" s="49"/>
      <c r="H928" s="57"/>
      <c r="I928" s="57"/>
      <c r="J928" s="57"/>
      <c r="K928" s="57"/>
      <c r="L928" s="57"/>
      <c r="M928" s="57"/>
      <c r="N928" s="69"/>
      <c r="O928" s="69"/>
      <c r="P928" s="69"/>
      <c r="Q928" s="49"/>
      <c r="R928" s="49"/>
      <c r="S928" s="57"/>
      <c r="T928" s="49"/>
      <c r="U928" s="57"/>
      <c r="V928" s="68"/>
      <c r="W928" s="68"/>
      <c r="X928" s="68"/>
      <c r="Y928" s="57"/>
      <c r="Z928" s="57"/>
      <c r="AA928" s="57"/>
      <c r="AB928" s="68"/>
      <c r="AC928" s="68"/>
      <c r="AD928" s="68"/>
      <c r="AE928" s="57"/>
      <c r="AF928" s="57"/>
      <c r="AG928" s="68"/>
      <c r="AH928" s="68"/>
      <c r="AI928" s="68"/>
      <c r="AJ928" s="57"/>
      <c r="AK928" s="57"/>
      <c r="AL928" s="68"/>
      <c r="AM928" s="68"/>
      <c r="AN928" s="68"/>
      <c r="AO928" s="57"/>
      <c r="AP928" s="57"/>
      <c r="AQ928" s="57"/>
      <c r="AR928" s="57"/>
      <c r="AS928" s="57"/>
      <c r="AT928" s="57"/>
      <c r="AU928" s="57"/>
      <c r="AV928" s="57"/>
      <c r="AW928" s="57"/>
      <c r="AX928" s="57"/>
      <c r="AY928" s="57"/>
      <c r="AZ928" s="57"/>
      <c r="BA928" s="57"/>
      <c r="BB928" s="57"/>
      <c r="BC928" s="57"/>
      <c r="BD928" s="57"/>
      <c r="BE928" s="57"/>
      <c r="BF928" s="57"/>
      <c r="BG928" s="57"/>
    </row>
    <row r="929" spans="3:59">
      <c r="C929" s="49"/>
      <c r="D929" s="49"/>
      <c r="E929" s="49"/>
      <c r="F929" s="49"/>
      <c r="G929" s="49"/>
      <c r="H929" s="57"/>
      <c r="I929" s="57"/>
      <c r="J929" s="57"/>
      <c r="K929" s="57"/>
      <c r="L929" s="57"/>
      <c r="M929" s="57"/>
      <c r="N929" s="69"/>
      <c r="O929" s="69"/>
      <c r="P929" s="69"/>
      <c r="Q929" s="49"/>
      <c r="R929" s="49"/>
      <c r="S929" s="57"/>
      <c r="T929" s="49"/>
      <c r="U929" s="57"/>
      <c r="V929" s="68"/>
      <c r="W929" s="68"/>
      <c r="X929" s="68"/>
      <c r="Y929" s="57"/>
      <c r="Z929" s="57"/>
      <c r="AA929" s="57"/>
      <c r="AB929" s="68"/>
      <c r="AC929" s="68"/>
      <c r="AD929" s="68"/>
      <c r="AE929" s="57"/>
      <c r="AF929" s="57"/>
      <c r="AG929" s="68"/>
      <c r="AH929" s="68"/>
      <c r="AI929" s="68"/>
      <c r="AJ929" s="57"/>
      <c r="AK929" s="57"/>
      <c r="AL929" s="68"/>
      <c r="AM929" s="68"/>
      <c r="AN929" s="68"/>
      <c r="AO929" s="57"/>
      <c r="AP929" s="57"/>
      <c r="AQ929" s="57"/>
      <c r="AR929" s="57"/>
      <c r="AS929" s="57"/>
      <c r="AT929" s="57"/>
      <c r="AU929" s="57"/>
      <c r="AV929" s="57"/>
      <c r="AW929" s="57"/>
      <c r="AX929" s="57"/>
      <c r="AY929" s="57"/>
      <c r="AZ929" s="57"/>
      <c r="BA929" s="57"/>
      <c r="BB929" s="57"/>
      <c r="BC929" s="57"/>
      <c r="BD929" s="57"/>
      <c r="BE929" s="57"/>
      <c r="BF929" s="57"/>
      <c r="BG929" s="57"/>
    </row>
    <row r="930" spans="3:59">
      <c r="C930" s="49"/>
      <c r="D930" s="49"/>
      <c r="E930" s="49"/>
      <c r="F930" s="49"/>
      <c r="G930" s="49"/>
      <c r="H930" s="57"/>
      <c r="I930" s="57"/>
      <c r="J930" s="57"/>
      <c r="K930" s="57"/>
      <c r="L930" s="57"/>
      <c r="M930" s="57"/>
      <c r="N930" s="69"/>
      <c r="O930" s="69"/>
      <c r="P930" s="69"/>
      <c r="Q930" s="49"/>
      <c r="R930" s="49"/>
      <c r="S930" s="57"/>
      <c r="T930" s="49"/>
      <c r="U930" s="57"/>
      <c r="V930" s="68"/>
      <c r="W930" s="68"/>
      <c r="X930" s="68"/>
      <c r="Y930" s="57"/>
      <c r="Z930" s="57"/>
      <c r="AA930" s="57"/>
      <c r="AB930" s="68"/>
      <c r="AC930" s="68"/>
      <c r="AD930" s="68"/>
      <c r="AE930" s="57"/>
      <c r="AF930" s="57"/>
      <c r="AG930" s="68"/>
      <c r="AH930" s="68"/>
      <c r="AI930" s="68"/>
      <c r="AJ930" s="57"/>
      <c r="AK930" s="57"/>
      <c r="AL930" s="68"/>
      <c r="AM930" s="68"/>
      <c r="AN930" s="68"/>
      <c r="AO930" s="57"/>
      <c r="AP930" s="57"/>
      <c r="AQ930" s="57"/>
      <c r="AR930" s="57"/>
      <c r="AS930" s="57"/>
      <c r="AT930" s="57"/>
      <c r="AU930" s="57"/>
      <c r="AV930" s="57"/>
      <c r="AW930" s="57"/>
      <c r="AX930" s="57"/>
      <c r="AY930" s="57"/>
      <c r="AZ930" s="57"/>
      <c r="BA930" s="57"/>
      <c r="BB930" s="57"/>
      <c r="BC930" s="57"/>
      <c r="BD930" s="57"/>
      <c r="BE930" s="57"/>
      <c r="BF930" s="57"/>
      <c r="BG930" s="57"/>
    </row>
    <row r="931" spans="3:59">
      <c r="C931" s="49"/>
      <c r="D931" s="49"/>
      <c r="E931" s="49"/>
      <c r="F931" s="49"/>
      <c r="G931" s="49"/>
      <c r="H931" s="57"/>
      <c r="I931" s="57"/>
      <c r="J931" s="57"/>
      <c r="K931" s="57"/>
      <c r="L931" s="57"/>
      <c r="M931" s="57"/>
      <c r="N931" s="69"/>
      <c r="O931" s="69"/>
      <c r="P931" s="69"/>
      <c r="Q931" s="49"/>
      <c r="R931" s="49"/>
      <c r="S931" s="57"/>
      <c r="T931" s="49"/>
      <c r="U931" s="57"/>
      <c r="V931" s="68"/>
      <c r="W931" s="68"/>
      <c r="X931" s="68"/>
      <c r="Y931" s="57"/>
      <c r="Z931" s="57"/>
      <c r="AA931" s="57"/>
      <c r="AB931" s="68"/>
      <c r="AC931" s="68"/>
      <c r="AD931" s="68"/>
      <c r="AE931" s="57"/>
      <c r="AF931" s="57"/>
      <c r="AG931" s="68"/>
      <c r="AH931" s="68"/>
      <c r="AI931" s="68"/>
      <c r="AJ931" s="57"/>
      <c r="AK931" s="57"/>
      <c r="AL931" s="68"/>
      <c r="AM931" s="68"/>
      <c r="AN931" s="68"/>
      <c r="AO931" s="57"/>
      <c r="AP931" s="57"/>
      <c r="AQ931" s="57"/>
      <c r="AR931" s="57"/>
      <c r="AS931" s="57"/>
      <c r="AT931" s="57"/>
      <c r="AU931" s="57"/>
      <c r="AV931" s="57"/>
      <c r="AW931" s="57"/>
      <c r="AX931" s="57"/>
      <c r="AY931" s="57"/>
      <c r="AZ931" s="57"/>
      <c r="BA931" s="57"/>
      <c r="BB931" s="57"/>
      <c r="BC931" s="57"/>
      <c r="BD931" s="57"/>
      <c r="BE931" s="57"/>
      <c r="BF931" s="57"/>
      <c r="BG931" s="57"/>
    </row>
    <row r="932" spans="3:59">
      <c r="C932" s="49"/>
      <c r="D932" s="49"/>
      <c r="E932" s="49"/>
      <c r="F932" s="49"/>
      <c r="G932" s="49"/>
      <c r="H932" s="57"/>
      <c r="I932" s="57"/>
      <c r="J932" s="57"/>
      <c r="K932" s="57"/>
      <c r="L932" s="57"/>
      <c r="M932" s="57"/>
      <c r="N932" s="69"/>
      <c r="O932" s="69"/>
      <c r="P932" s="69"/>
      <c r="Q932" s="49"/>
      <c r="R932" s="49"/>
      <c r="S932" s="57"/>
      <c r="T932" s="49"/>
      <c r="U932" s="57"/>
      <c r="V932" s="68"/>
      <c r="W932" s="68"/>
      <c r="X932" s="68"/>
      <c r="Y932" s="57"/>
      <c r="Z932" s="57"/>
      <c r="AA932" s="57"/>
      <c r="AB932" s="68"/>
      <c r="AC932" s="68"/>
      <c r="AD932" s="68"/>
      <c r="AE932" s="57"/>
      <c r="AF932" s="57"/>
      <c r="AG932" s="68"/>
      <c r="AH932" s="68"/>
      <c r="AI932" s="68"/>
      <c r="AJ932" s="57"/>
      <c r="AK932" s="57"/>
      <c r="AL932" s="68"/>
      <c r="AM932" s="68"/>
      <c r="AN932" s="68"/>
      <c r="AO932" s="57"/>
      <c r="AP932" s="57"/>
      <c r="AQ932" s="57"/>
      <c r="AR932" s="57"/>
      <c r="AS932" s="57"/>
      <c r="AT932" s="57"/>
      <c r="AU932" s="57"/>
      <c r="AV932" s="57"/>
      <c r="AW932" s="57"/>
      <c r="AX932" s="57"/>
      <c r="AY932" s="57"/>
      <c r="AZ932" s="57"/>
      <c r="BA932" s="57"/>
      <c r="BB932" s="57"/>
      <c r="BC932" s="57"/>
      <c r="BD932" s="57"/>
      <c r="BE932" s="57"/>
      <c r="BF932" s="57"/>
      <c r="BG932" s="57"/>
    </row>
    <row r="933" spans="3:59">
      <c r="C933" s="49"/>
      <c r="D933" s="49"/>
      <c r="E933" s="49"/>
      <c r="F933" s="49"/>
      <c r="G933" s="49"/>
      <c r="H933" s="57"/>
      <c r="I933" s="57"/>
      <c r="J933" s="57"/>
      <c r="K933" s="57"/>
      <c r="L933" s="57"/>
      <c r="M933" s="57"/>
      <c r="N933" s="69"/>
      <c r="O933" s="69"/>
      <c r="P933" s="69"/>
      <c r="Q933" s="49"/>
      <c r="R933" s="49"/>
      <c r="S933" s="57"/>
      <c r="T933" s="49"/>
      <c r="U933" s="57"/>
      <c r="V933" s="68"/>
      <c r="W933" s="68"/>
      <c r="X933" s="68"/>
      <c r="Y933" s="57"/>
      <c r="Z933" s="57"/>
      <c r="AA933" s="57"/>
      <c r="AB933" s="68"/>
      <c r="AC933" s="68"/>
      <c r="AD933" s="68"/>
      <c r="AE933" s="57"/>
      <c r="AF933" s="57"/>
      <c r="AG933" s="68"/>
      <c r="AH933" s="68"/>
      <c r="AI933" s="68"/>
      <c r="AJ933" s="57"/>
      <c r="AK933" s="57"/>
      <c r="AL933" s="68"/>
      <c r="AM933" s="68"/>
      <c r="AN933" s="68"/>
      <c r="AO933" s="57"/>
      <c r="AP933" s="57"/>
      <c r="AQ933" s="57"/>
      <c r="AR933" s="57"/>
      <c r="AS933" s="57"/>
      <c r="AT933" s="57"/>
      <c r="AU933" s="57"/>
      <c r="AV933" s="57"/>
      <c r="AW933" s="57"/>
      <c r="AX933" s="57"/>
      <c r="AY933" s="57"/>
      <c r="AZ933" s="57"/>
      <c r="BA933" s="57"/>
      <c r="BB933" s="57"/>
      <c r="BC933" s="57"/>
      <c r="BD933" s="57"/>
      <c r="BE933" s="57"/>
      <c r="BF933" s="57"/>
      <c r="BG933" s="57"/>
    </row>
    <row r="934" spans="3:59">
      <c r="C934" s="49"/>
      <c r="D934" s="49"/>
      <c r="E934" s="49"/>
      <c r="F934" s="49"/>
      <c r="G934" s="49"/>
      <c r="H934" s="57"/>
      <c r="I934" s="57"/>
      <c r="J934" s="57"/>
      <c r="K934" s="57"/>
      <c r="L934" s="57"/>
      <c r="M934" s="57"/>
      <c r="N934" s="69"/>
      <c r="O934" s="69"/>
      <c r="P934" s="69"/>
      <c r="Q934" s="49"/>
      <c r="R934" s="49"/>
      <c r="S934" s="57"/>
      <c r="T934" s="49"/>
      <c r="U934" s="57"/>
      <c r="V934" s="68"/>
      <c r="W934" s="68"/>
      <c r="X934" s="68"/>
      <c r="Y934" s="57"/>
      <c r="Z934" s="57"/>
      <c r="AA934" s="57"/>
      <c r="AB934" s="68"/>
      <c r="AC934" s="68"/>
      <c r="AD934" s="68"/>
      <c r="AE934" s="57"/>
      <c r="AF934" s="57"/>
      <c r="AG934" s="68"/>
      <c r="AH934" s="68"/>
      <c r="AI934" s="68"/>
      <c r="AJ934" s="57"/>
      <c r="AK934" s="57"/>
      <c r="AL934" s="68"/>
      <c r="AM934" s="68"/>
      <c r="AN934" s="68"/>
      <c r="AO934" s="57"/>
      <c r="AP934" s="57"/>
      <c r="AQ934" s="57"/>
      <c r="AR934" s="57"/>
      <c r="AS934" s="57"/>
      <c r="AT934" s="57"/>
      <c r="AU934" s="57"/>
      <c r="AV934" s="57"/>
      <c r="AW934" s="57"/>
      <c r="AX934" s="57"/>
      <c r="AY934" s="57"/>
      <c r="AZ934" s="57"/>
      <c r="BA934" s="57"/>
      <c r="BB934" s="57"/>
      <c r="BC934" s="57"/>
      <c r="BD934" s="57"/>
      <c r="BE934" s="57"/>
      <c r="BF934" s="57"/>
      <c r="BG934" s="57"/>
    </row>
    <row r="935" spans="3:59">
      <c r="C935" s="49"/>
      <c r="D935" s="49"/>
      <c r="E935" s="49"/>
      <c r="F935" s="49"/>
      <c r="G935" s="49"/>
      <c r="H935" s="57"/>
      <c r="I935" s="57"/>
      <c r="J935" s="57"/>
      <c r="K935" s="57"/>
      <c r="L935" s="57"/>
      <c r="M935" s="57"/>
      <c r="N935" s="69"/>
      <c r="O935" s="69"/>
      <c r="P935" s="69"/>
      <c r="Q935" s="49"/>
      <c r="R935" s="49"/>
      <c r="S935" s="57"/>
      <c r="T935" s="49"/>
      <c r="U935" s="57"/>
      <c r="V935" s="68"/>
      <c r="W935" s="68"/>
      <c r="X935" s="68"/>
      <c r="Y935" s="57"/>
      <c r="Z935" s="57"/>
      <c r="AA935" s="57"/>
      <c r="AB935" s="68"/>
      <c r="AC935" s="68"/>
      <c r="AD935" s="68"/>
      <c r="AE935" s="57"/>
      <c r="AF935" s="57"/>
      <c r="AG935" s="68"/>
      <c r="AH935" s="68"/>
      <c r="AI935" s="68"/>
      <c r="AJ935" s="57"/>
      <c r="AK935" s="57"/>
      <c r="AL935" s="68"/>
      <c r="AM935" s="68"/>
      <c r="AN935" s="68"/>
      <c r="AO935" s="57"/>
      <c r="AP935" s="57"/>
      <c r="AQ935" s="57"/>
      <c r="AR935" s="57"/>
      <c r="AS935" s="57"/>
      <c r="AT935" s="57"/>
      <c r="AU935" s="57"/>
      <c r="AV935" s="57"/>
      <c r="AW935" s="57"/>
      <c r="AX935" s="57"/>
      <c r="AY935" s="57"/>
      <c r="AZ935" s="57"/>
      <c r="BA935" s="57"/>
      <c r="BB935" s="57"/>
      <c r="BC935" s="57"/>
      <c r="BD935" s="57"/>
      <c r="BE935" s="57"/>
      <c r="BF935" s="57"/>
      <c r="BG935" s="57"/>
    </row>
    <row r="936" spans="3:59">
      <c r="C936" s="49"/>
      <c r="D936" s="49"/>
      <c r="E936" s="49"/>
      <c r="F936" s="49"/>
      <c r="G936" s="49"/>
      <c r="H936" s="57"/>
      <c r="I936" s="57"/>
      <c r="J936" s="57"/>
      <c r="K936" s="57"/>
      <c r="L936" s="57"/>
      <c r="M936" s="57"/>
      <c r="N936" s="69"/>
      <c r="O936" s="69"/>
      <c r="P936" s="69"/>
      <c r="Q936" s="49"/>
      <c r="R936" s="49"/>
      <c r="S936" s="57"/>
      <c r="T936" s="49"/>
      <c r="U936" s="57"/>
      <c r="V936" s="68"/>
      <c r="W936" s="68"/>
      <c r="X936" s="68"/>
      <c r="Y936" s="57"/>
      <c r="Z936" s="57"/>
      <c r="AA936" s="57"/>
      <c r="AB936" s="68"/>
      <c r="AC936" s="68"/>
      <c r="AD936" s="68"/>
      <c r="AE936" s="57"/>
      <c r="AF936" s="57"/>
      <c r="AG936" s="68"/>
      <c r="AH936" s="68"/>
      <c r="AI936" s="68"/>
      <c r="AJ936" s="57"/>
      <c r="AK936" s="57"/>
      <c r="AL936" s="68"/>
      <c r="AM936" s="68"/>
      <c r="AN936" s="68"/>
      <c r="AO936" s="57"/>
      <c r="AP936" s="57"/>
      <c r="AQ936" s="57"/>
      <c r="AR936" s="57"/>
      <c r="AS936" s="57"/>
      <c r="AT936" s="57"/>
      <c r="AU936" s="57"/>
      <c r="AV936" s="57"/>
      <c r="AW936" s="57"/>
      <c r="AX936" s="57"/>
      <c r="AY936" s="57"/>
      <c r="AZ936" s="57"/>
      <c r="BA936" s="57"/>
      <c r="BB936" s="57"/>
      <c r="BC936" s="57"/>
      <c r="BD936" s="57"/>
      <c r="BE936" s="57"/>
      <c r="BF936" s="57"/>
      <c r="BG936" s="57"/>
    </row>
    <row r="937" spans="3:59">
      <c r="C937" s="49"/>
      <c r="D937" s="49"/>
      <c r="E937" s="49"/>
      <c r="F937" s="49"/>
      <c r="G937" s="49"/>
      <c r="H937" s="57"/>
      <c r="I937" s="57"/>
      <c r="J937" s="57"/>
      <c r="K937" s="57"/>
      <c r="L937" s="57"/>
      <c r="M937" s="57"/>
      <c r="N937" s="69"/>
      <c r="O937" s="69"/>
      <c r="P937" s="69"/>
      <c r="Q937" s="49"/>
      <c r="R937" s="49"/>
      <c r="S937" s="57"/>
      <c r="T937" s="49"/>
      <c r="U937" s="57"/>
      <c r="V937" s="68"/>
      <c r="W937" s="68"/>
      <c r="X937" s="68"/>
      <c r="Y937" s="57"/>
      <c r="Z937" s="57"/>
      <c r="AA937" s="57"/>
      <c r="AB937" s="68"/>
      <c r="AC937" s="68"/>
      <c r="AD937" s="68"/>
      <c r="AE937" s="57"/>
      <c r="AF937" s="57"/>
      <c r="AG937" s="68"/>
      <c r="AH937" s="68"/>
      <c r="AI937" s="68"/>
      <c r="AJ937" s="57"/>
      <c r="AK937" s="57"/>
      <c r="AL937" s="68"/>
      <c r="AM937" s="68"/>
      <c r="AN937" s="68"/>
      <c r="AO937" s="57"/>
      <c r="AP937" s="57"/>
      <c r="AQ937" s="57"/>
      <c r="AR937" s="57"/>
      <c r="AS937" s="57"/>
      <c r="AT937" s="57"/>
      <c r="AU937" s="57"/>
      <c r="AV937" s="57"/>
      <c r="AW937" s="57"/>
      <c r="AX937" s="57"/>
      <c r="AY937" s="57"/>
      <c r="AZ937" s="57"/>
      <c r="BA937" s="57"/>
      <c r="BB937" s="57"/>
      <c r="BC937" s="57"/>
      <c r="BD937" s="57"/>
      <c r="BE937" s="57"/>
      <c r="BF937" s="57"/>
      <c r="BG937" s="57"/>
    </row>
    <row r="938" spans="3:59">
      <c r="C938" s="49"/>
      <c r="D938" s="49"/>
      <c r="E938" s="49"/>
      <c r="F938" s="49"/>
      <c r="G938" s="49"/>
      <c r="H938" s="57"/>
      <c r="I938" s="57"/>
      <c r="J938" s="57"/>
      <c r="K938" s="57"/>
      <c r="L938" s="57"/>
      <c r="M938" s="57"/>
      <c r="N938" s="69"/>
      <c r="O938" s="69"/>
      <c r="P938" s="69"/>
      <c r="Q938" s="49"/>
      <c r="R938" s="49"/>
      <c r="S938" s="57"/>
      <c r="T938" s="49"/>
      <c r="U938" s="57"/>
      <c r="V938" s="68"/>
      <c r="W938" s="68"/>
      <c r="X938" s="68"/>
      <c r="Y938" s="57"/>
      <c r="Z938" s="57"/>
      <c r="AA938" s="57"/>
      <c r="AB938" s="68"/>
      <c r="AC938" s="68"/>
      <c r="AD938" s="68"/>
      <c r="AE938" s="57"/>
      <c r="AF938" s="57"/>
      <c r="AG938" s="68"/>
      <c r="AH938" s="68"/>
      <c r="AI938" s="68"/>
      <c r="AJ938" s="57"/>
      <c r="AK938" s="57"/>
      <c r="AL938" s="68"/>
      <c r="AM938" s="68"/>
      <c r="AN938" s="68"/>
      <c r="AO938" s="57"/>
      <c r="AP938" s="57"/>
      <c r="AQ938" s="57"/>
      <c r="AR938" s="57"/>
      <c r="AS938" s="57"/>
      <c r="AT938" s="57"/>
      <c r="AU938" s="57"/>
      <c r="AV938" s="57"/>
      <c r="AW938" s="57"/>
      <c r="AX938" s="57"/>
      <c r="AY938" s="57"/>
      <c r="AZ938" s="57"/>
      <c r="BA938" s="57"/>
      <c r="BB938" s="57"/>
      <c r="BC938" s="57"/>
      <c r="BD938" s="57"/>
      <c r="BE938" s="57"/>
      <c r="BF938" s="57"/>
      <c r="BG938" s="57"/>
    </row>
    <row r="939" spans="3:59">
      <c r="C939" s="49"/>
      <c r="D939" s="49"/>
      <c r="E939" s="49"/>
      <c r="F939" s="49"/>
      <c r="G939" s="49"/>
      <c r="H939" s="57"/>
      <c r="I939" s="57"/>
      <c r="J939" s="57"/>
      <c r="K939" s="57"/>
      <c r="L939" s="57"/>
      <c r="M939" s="57"/>
      <c r="N939" s="69"/>
      <c r="O939" s="69"/>
      <c r="P939" s="69"/>
      <c r="Q939" s="49"/>
      <c r="R939" s="49"/>
      <c r="S939" s="57"/>
      <c r="T939" s="49"/>
      <c r="U939" s="57"/>
      <c r="V939" s="68"/>
      <c r="W939" s="68"/>
      <c r="X939" s="68"/>
      <c r="Y939" s="57"/>
      <c r="Z939" s="57"/>
      <c r="AA939" s="57"/>
      <c r="AB939" s="68"/>
      <c r="AC939" s="68"/>
      <c r="AD939" s="68"/>
      <c r="AE939" s="57"/>
      <c r="AF939" s="57"/>
      <c r="AG939" s="68"/>
      <c r="AH939" s="68"/>
      <c r="AI939" s="68"/>
      <c r="AJ939" s="57"/>
      <c r="AK939" s="57"/>
      <c r="AL939" s="68"/>
      <c r="AM939" s="68"/>
      <c r="AN939" s="68"/>
      <c r="AO939" s="57"/>
      <c r="AP939" s="57"/>
      <c r="AQ939" s="57"/>
      <c r="AR939" s="57"/>
      <c r="AS939" s="57"/>
      <c r="AT939" s="57"/>
      <c r="AU939" s="57"/>
      <c r="AV939" s="57"/>
      <c r="AW939" s="57"/>
      <c r="AX939" s="57"/>
      <c r="AY939" s="57"/>
      <c r="AZ939" s="57"/>
      <c r="BA939" s="57"/>
      <c r="BB939" s="57"/>
      <c r="BC939" s="57"/>
      <c r="BD939" s="57"/>
      <c r="BE939" s="57"/>
      <c r="BF939" s="57"/>
      <c r="BG939" s="57"/>
    </row>
    <row r="940" spans="3:59">
      <c r="C940" s="49"/>
      <c r="D940" s="49"/>
      <c r="E940" s="49"/>
      <c r="F940" s="49"/>
      <c r="G940" s="49"/>
      <c r="H940" s="57"/>
      <c r="I940" s="57"/>
      <c r="J940" s="57"/>
      <c r="K940" s="57"/>
      <c r="L940" s="57"/>
      <c r="M940" s="57"/>
      <c r="N940" s="69"/>
      <c r="O940" s="69"/>
      <c r="P940" s="69"/>
      <c r="Q940" s="49"/>
      <c r="R940" s="49"/>
      <c r="S940" s="57"/>
      <c r="T940" s="49"/>
      <c r="U940" s="57"/>
      <c r="V940" s="68"/>
      <c r="W940" s="68"/>
      <c r="X940" s="68"/>
      <c r="Y940" s="57"/>
      <c r="Z940" s="57"/>
      <c r="AA940" s="57"/>
      <c r="AB940" s="68"/>
      <c r="AC940" s="68"/>
      <c r="AD940" s="68"/>
      <c r="AE940" s="57"/>
      <c r="AF940" s="57"/>
      <c r="AG940" s="68"/>
      <c r="AH940" s="68"/>
      <c r="AI940" s="68"/>
      <c r="AJ940" s="57"/>
      <c r="AK940" s="57"/>
      <c r="AL940" s="68"/>
      <c r="AM940" s="68"/>
      <c r="AN940" s="68"/>
      <c r="AO940" s="57"/>
      <c r="AP940" s="57"/>
      <c r="AQ940" s="57"/>
      <c r="AR940" s="57"/>
      <c r="AS940" s="57"/>
      <c r="AT940" s="57"/>
      <c r="AU940" s="57"/>
      <c r="AV940" s="57"/>
      <c r="AW940" s="57"/>
      <c r="AX940" s="57"/>
      <c r="AY940" s="57"/>
      <c r="AZ940" s="57"/>
      <c r="BA940" s="57"/>
      <c r="BB940" s="57"/>
      <c r="BC940" s="57"/>
      <c r="BD940" s="57"/>
      <c r="BE940" s="57"/>
      <c r="BF940" s="57"/>
      <c r="BG940" s="57"/>
    </row>
    <row r="941" spans="3:59">
      <c r="C941" s="49"/>
      <c r="D941" s="49"/>
      <c r="E941" s="49"/>
      <c r="F941" s="49"/>
      <c r="G941" s="49"/>
      <c r="H941" s="57"/>
      <c r="I941" s="57"/>
      <c r="J941" s="57"/>
      <c r="K941" s="57"/>
      <c r="L941" s="57"/>
      <c r="M941" s="57"/>
      <c r="N941" s="69"/>
      <c r="O941" s="69"/>
      <c r="P941" s="69"/>
      <c r="Q941" s="49"/>
      <c r="R941" s="49"/>
      <c r="S941" s="57"/>
      <c r="T941" s="49"/>
      <c r="U941" s="57"/>
      <c r="V941" s="68"/>
      <c r="W941" s="68"/>
      <c r="X941" s="68"/>
      <c r="Y941" s="57"/>
      <c r="Z941" s="57"/>
      <c r="AA941" s="57"/>
      <c r="AB941" s="68"/>
      <c r="AC941" s="68"/>
      <c r="AD941" s="68"/>
      <c r="AE941" s="57"/>
      <c r="AF941" s="57"/>
      <c r="AG941" s="68"/>
      <c r="AH941" s="68"/>
      <c r="AI941" s="68"/>
      <c r="AJ941" s="57"/>
      <c r="AK941" s="57"/>
      <c r="AL941" s="68"/>
      <c r="AM941" s="68"/>
      <c r="AN941" s="68"/>
      <c r="AO941" s="57"/>
      <c r="AP941" s="57"/>
      <c r="AQ941" s="57"/>
      <c r="AR941" s="57"/>
      <c r="AS941" s="57"/>
      <c r="AT941" s="57"/>
      <c r="AU941" s="57"/>
      <c r="AV941" s="57"/>
      <c r="AW941" s="57"/>
      <c r="AX941" s="57"/>
      <c r="AY941" s="57"/>
      <c r="AZ941" s="57"/>
      <c r="BA941" s="57"/>
      <c r="BB941" s="57"/>
      <c r="BC941" s="57"/>
      <c r="BD941" s="57"/>
      <c r="BE941" s="57"/>
      <c r="BF941" s="57"/>
      <c r="BG941" s="57"/>
    </row>
    <row r="942" spans="3:59">
      <c r="C942" s="49"/>
      <c r="D942" s="49"/>
      <c r="E942" s="49"/>
      <c r="F942" s="49"/>
      <c r="G942" s="49"/>
      <c r="H942" s="57"/>
      <c r="I942" s="57"/>
      <c r="J942" s="57"/>
      <c r="K942" s="57"/>
      <c r="L942" s="57"/>
      <c r="M942" s="57"/>
      <c r="N942" s="69"/>
      <c r="O942" s="69"/>
      <c r="P942" s="69"/>
      <c r="Q942" s="49"/>
      <c r="R942" s="49"/>
      <c r="S942" s="57"/>
      <c r="T942" s="49"/>
      <c r="U942" s="57"/>
      <c r="V942" s="68"/>
      <c r="W942" s="68"/>
      <c r="X942" s="68"/>
      <c r="Y942" s="57"/>
      <c r="Z942" s="57"/>
      <c r="AA942" s="57"/>
      <c r="AB942" s="68"/>
      <c r="AC942" s="68"/>
      <c r="AD942" s="68"/>
      <c r="AE942" s="57"/>
      <c r="AF942" s="57"/>
      <c r="AG942" s="68"/>
      <c r="AH942" s="68"/>
      <c r="AI942" s="68"/>
      <c r="AJ942" s="57"/>
      <c r="AK942" s="57"/>
      <c r="AL942" s="68"/>
      <c r="AM942" s="68"/>
      <c r="AN942" s="68"/>
      <c r="AO942" s="57"/>
      <c r="AP942" s="57"/>
      <c r="AQ942" s="57"/>
      <c r="AR942" s="57"/>
      <c r="AS942" s="57"/>
      <c r="AT942" s="57"/>
      <c r="AU942" s="57"/>
      <c r="AV942" s="57"/>
      <c r="AW942" s="57"/>
      <c r="AX942" s="57"/>
      <c r="AY942" s="57"/>
      <c r="AZ942" s="57"/>
      <c r="BA942" s="57"/>
      <c r="BB942" s="57"/>
      <c r="BC942" s="57"/>
      <c r="BD942" s="57"/>
      <c r="BE942" s="57"/>
      <c r="BF942" s="57"/>
      <c r="BG942" s="57"/>
    </row>
    <row r="943" spans="3:59">
      <c r="C943" s="49"/>
      <c r="D943" s="49"/>
      <c r="E943" s="49"/>
      <c r="F943" s="49"/>
      <c r="G943" s="49"/>
      <c r="H943" s="57"/>
      <c r="I943" s="57"/>
      <c r="J943" s="57"/>
      <c r="K943" s="57"/>
      <c r="L943" s="57"/>
      <c r="M943" s="57"/>
      <c r="N943" s="69"/>
      <c r="O943" s="69"/>
      <c r="P943" s="69"/>
      <c r="Q943" s="49"/>
      <c r="R943" s="49"/>
      <c r="S943" s="57"/>
      <c r="T943" s="49"/>
      <c r="U943" s="57"/>
      <c r="V943" s="68"/>
      <c r="W943" s="68"/>
      <c r="X943" s="68"/>
      <c r="Y943" s="57"/>
      <c r="Z943" s="57"/>
      <c r="AA943" s="57"/>
      <c r="AB943" s="68"/>
      <c r="AC943" s="68"/>
      <c r="AD943" s="68"/>
      <c r="AE943" s="57"/>
      <c r="AF943" s="57"/>
      <c r="AG943" s="68"/>
      <c r="AH943" s="68"/>
      <c r="AI943" s="68"/>
      <c r="AJ943" s="57"/>
      <c r="AK943" s="57"/>
      <c r="AL943" s="68"/>
      <c r="AM943" s="68"/>
      <c r="AN943" s="68"/>
      <c r="AO943" s="57"/>
      <c r="AP943" s="57"/>
      <c r="AQ943" s="57"/>
      <c r="AR943" s="57"/>
      <c r="AS943" s="57"/>
      <c r="AT943" s="57"/>
      <c r="AU943" s="57"/>
      <c r="AV943" s="57"/>
      <c r="AW943" s="57"/>
      <c r="AX943" s="57"/>
      <c r="AY943" s="57"/>
      <c r="AZ943" s="57"/>
      <c r="BA943" s="57"/>
      <c r="BB943" s="57"/>
      <c r="BC943" s="57"/>
      <c r="BD943" s="57"/>
      <c r="BE943" s="57"/>
      <c r="BF943" s="57"/>
      <c r="BG943" s="57"/>
    </row>
    <row r="944" spans="3:59">
      <c r="C944" s="49"/>
      <c r="D944" s="49"/>
      <c r="E944" s="49"/>
      <c r="F944" s="49"/>
      <c r="G944" s="49"/>
      <c r="H944" s="57"/>
      <c r="I944" s="57"/>
      <c r="J944" s="57"/>
      <c r="K944" s="57"/>
      <c r="L944" s="57"/>
      <c r="M944" s="57"/>
      <c r="N944" s="69"/>
      <c r="O944" s="69"/>
      <c r="P944" s="69"/>
      <c r="Q944" s="49"/>
      <c r="R944" s="49"/>
      <c r="S944" s="57"/>
      <c r="T944" s="49"/>
      <c r="U944" s="57"/>
      <c r="V944" s="68"/>
      <c r="W944" s="68"/>
      <c r="X944" s="68"/>
      <c r="Y944" s="57"/>
      <c r="Z944" s="57"/>
      <c r="AA944" s="57"/>
      <c r="AB944" s="68"/>
      <c r="AC944" s="68"/>
      <c r="AD944" s="68"/>
      <c r="AE944" s="57"/>
      <c r="AF944" s="57"/>
      <c r="AG944" s="68"/>
      <c r="AH944" s="68"/>
      <c r="AI944" s="68"/>
      <c r="AJ944" s="57"/>
      <c r="AK944" s="57"/>
      <c r="AL944" s="68"/>
      <c r="AM944" s="68"/>
      <c r="AN944" s="68"/>
      <c r="AO944" s="57"/>
      <c r="AP944" s="57"/>
      <c r="AQ944" s="57"/>
      <c r="AR944" s="57"/>
      <c r="AS944" s="57"/>
      <c r="AT944" s="57"/>
      <c r="AU944" s="57"/>
      <c r="AV944" s="57"/>
      <c r="AW944" s="57"/>
      <c r="AX944" s="57"/>
      <c r="AY944" s="57"/>
      <c r="AZ944" s="57"/>
      <c r="BA944" s="57"/>
      <c r="BB944" s="57"/>
      <c r="BC944" s="57"/>
      <c r="BD944" s="57"/>
      <c r="BE944" s="57"/>
      <c r="BF944" s="57"/>
      <c r="BG944" s="57"/>
    </row>
    <row r="945" spans="3:59">
      <c r="C945" s="49"/>
      <c r="D945" s="49"/>
      <c r="E945" s="49"/>
      <c r="F945" s="49"/>
      <c r="G945" s="49"/>
      <c r="H945" s="57"/>
      <c r="I945" s="57"/>
      <c r="J945" s="57"/>
      <c r="K945" s="57"/>
      <c r="L945" s="57"/>
      <c r="M945" s="57"/>
      <c r="N945" s="69"/>
      <c r="O945" s="69"/>
      <c r="P945" s="69"/>
      <c r="Q945" s="49"/>
      <c r="R945" s="49"/>
      <c r="S945" s="57"/>
      <c r="T945" s="49"/>
      <c r="U945" s="57"/>
      <c r="V945" s="68"/>
      <c r="W945" s="68"/>
      <c r="X945" s="68"/>
      <c r="Y945" s="57"/>
      <c r="Z945" s="57"/>
      <c r="AA945" s="57"/>
      <c r="AB945" s="68"/>
      <c r="AC945" s="68"/>
      <c r="AD945" s="68"/>
      <c r="AE945" s="57"/>
      <c r="AF945" s="57"/>
      <c r="AG945" s="68"/>
      <c r="AH945" s="68"/>
      <c r="AI945" s="68"/>
      <c r="AJ945" s="57"/>
      <c r="AK945" s="57"/>
      <c r="AL945" s="68"/>
      <c r="AM945" s="68"/>
      <c r="AN945" s="68"/>
      <c r="AO945" s="57"/>
      <c r="AP945" s="57"/>
      <c r="AQ945" s="57"/>
      <c r="AR945" s="57"/>
      <c r="AS945" s="57"/>
      <c r="AT945" s="57"/>
      <c r="AU945" s="57"/>
      <c r="AV945" s="57"/>
      <c r="AW945" s="57"/>
      <c r="AX945" s="57"/>
      <c r="AY945" s="57"/>
      <c r="AZ945" s="57"/>
      <c r="BA945" s="57"/>
      <c r="BB945" s="57"/>
      <c r="BC945" s="57"/>
      <c r="BD945" s="57"/>
      <c r="BE945" s="57"/>
      <c r="BF945" s="57"/>
      <c r="BG945" s="57"/>
    </row>
    <row r="946" spans="3:59">
      <c r="C946" s="49"/>
      <c r="D946" s="49"/>
      <c r="E946" s="49"/>
      <c r="F946" s="49"/>
      <c r="G946" s="49"/>
      <c r="H946" s="57"/>
      <c r="I946" s="57"/>
      <c r="J946" s="57"/>
      <c r="K946" s="57"/>
      <c r="L946" s="57"/>
      <c r="M946" s="57"/>
      <c r="N946" s="69"/>
      <c r="O946" s="69"/>
      <c r="P946" s="69"/>
      <c r="Q946" s="49"/>
      <c r="R946" s="49"/>
      <c r="S946" s="57"/>
      <c r="T946" s="49"/>
      <c r="U946" s="57"/>
      <c r="V946" s="68"/>
      <c r="W946" s="68"/>
      <c r="X946" s="68"/>
      <c r="Y946" s="57"/>
      <c r="Z946" s="57"/>
      <c r="AA946" s="57"/>
      <c r="AB946" s="68"/>
      <c r="AC946" s="68"/>
      <c r="AD946" s="68"/>
      <c r="AE946" s="57"/>
      <c r="AF946" s="57"/>
      <c r="AG946" s="68"/>
      <c r="AH946" s="68"/>
      <c r="AI946" s="68"/>
      <c r="AJ946" s="57"/>
      <c r="AK946" s="57"/>
      <c r="AL946" s="68"/>
      <c r="AM946" s="68"/>
      <c r="AN946" s="68"/>
      <c r="AO946" s="57"/>
      <c r="AP946" s="57"/>
      <c r="AQ946" s="57"/>
      <c r="AR946" s="57"/>
      <c r="AS946" s="57"/>
      <c r="AT946" s="57"/>
      <c r="AU946" s="57"/>
      <c r="AV946" s="57"/>
      <c r="AW946" s="57"/>
      <c r="AX946" s="57"/>
      <c r="AY946" s="57"/>
      <c r="AZ946" s="57"/>
      <c r="BA946" s="57"/>
      <c r="BB946" s="57"/>
      <c r="BC946" s="57"/>
      <c r="BD946" s="57"/>
      <c r="BE946" s="57"/>
      <c r="BF946" s="57"/>
      <c r="BG946" s="57"/>
    </row>
    <row r="947" spans="3:59">
      <c r="C947" s="49"/>
      <c r="D947" s="49"/>
      <c r="E947" s="49"/>
      <c r="F947" s="49"/>
      <c r="G947" s="49"/>
      <c r="H947" s="57"/>
      <c r="I947" s="57"/>
      <c r="J947" s="57"/>
      <c r="K947" s="57"/>
      <c r="L947" s="57"/>
      <c r="M947" s="57"/>
      <c r="N947" s="69"/>
      <c r="O947" s="69"/>
      <c r="P947" s="69"/>
      <c r="Q947" s="49"/>
      <c r="R947" s="49"/>
      <c r="S947" s="57"/>
      <c r="T947" s="49"/>
      <c r="U947" s="57"/>
      <c r="V947" s="68"/>
      <c r="W947" s="68"/>
      <c r="X947" s="68"/>
      <c r="Y947" s="57"/>
      <c r="Z947" s="57"/>
      <c r="AA947" s="57"/>
      <c r="AB947" s="68"/>
      <c r="AC947" s="68"/>
      <c r="AD947" s="68"/>
      <c r="AE947" s="57"/>
      <c r="AF947" s="57"/>
      <c r="AG947" s="68"/>
      <c r="AH947" s="68"/>
      <c r="AI947" s="68"/>
      <c r="AJ947" s="57"/>
      <c r="AK947" s="57"/>
      <c r="AL947" s="68"/>
      <c r="AM947" s="68"/>
      <c r="AN947" s="68"/>
      <c r="AO947" s="57"/>
      <c r="AP947" s="57"/>
      <c r="AQ947" s="57"/>
      <c r="AR947" s="57"/>
      <c r="AS947" s="57"/>
      <c r="AT947" s="57"/>
      <c r="AU947" s="57"/>
      <c r="AV947" s="57"/>
      <c r="AW947" s="57"/>
      <c r="AX947" s="57"/>
      <c r="AY947" s="57"/>
      <c r="AZ947" s="57"/>
      <c r="BA947" s="57"/>
      <c r="BB947" s="57"/>
      <c r="BC947" s="57"/>
      <c r="BD947" s="57"/>
      <c r="BE947" s="57"/>
      <c r="BF947" s="57"/>
      <c r="BG947" s="57"/>
    </row>
    <row r="948" spans="3:59">
      <c r="C948" s="49"/>
      <c r="D948" s="49"/>
      <c r="E948" s="49"/>
      <c r="F948" s="49"/>
      <c r="G948" s="49"/>
      <c r="H948" s="57"/>
      <c r="I948" s="57"/>
      <c r="J948" s="57"/>
      <c r="K948" s="57"/>
      <c r="L948" s="57"/>
      <c r="M948" s="57"/>
      <c r="N948" s="69"/>
      <c r="O948" s="69"/>
      <c r="P948" s="69"/>
      <c r="Q948" s="49"/>
      <c r="R948" s="49"/>
      <c r="S948" s="57"/>
      <c r="T948" s="49"/>
      <c r="U948" s="57"/>
      <c r="V948" s="68"/>
      <c r="W948" s="68"/>
      <c r="X948" s="68"/>
      <c r="Y948" s="57"/>
      <c r="Z948" s="57"/>
      <c r="AA948" s="57"/>
      <c r="AB948" s="68"/>
      <c r="AC948" s="68"/>
      <c r="AD948" s="68"/>
      <c r="AE948" s="57"/>
      <c r="AF948" s="57"/>
      <c r="AG948" s="68"/>
      <c r="AH948" s="68"/>
      <c r="AI948" s="68"/>
      <c r="AJ948" s="57"/>
      <c r="AK948" s="57"/>
      <c r="AL948" s="68"/>
      <c r="AM948" s="68"/>
      <c r="AN948" s="68"/>
      <c r="AO948" s="57"/>
      <c r="AP948" s="57"/>
      <c r="AQ948" s="57"/>
      <c r="AR948" s="57"/>
      <c r="AS948" s="57"/>
      <c r="AT948" s="57"/>
      <c r="AU948" s="57"/>
      <c r="AV948" s="57"/>
      <c r="AW948" s="57"/>
      <c r="AX948" s="57"/>
      <c r="AY948" s="57"/>
      <c r="AZ948" s="57"/>
      <c r="BA948" s="57"/>
      <c r="BB948" s="57"/>
      <c r="BC948" s="57"/>
      <c r="BD948" s="57"/>
      <c r="BE948" s="57"/>
      <c r="BF948" s="57"/>
      <c r="BG948" s="57"/>
    </row>
    <row r="949" spans="3:59">
      <c r="C949" s="49"/>
      <c r="D949" s="49"/>
      <c r="E949" s="49"/>
      <c r="F949" s="49"/>
      <c r="G949" s="49"/>
      <c r="H949" s="57"/>
      <c r="I949" s="57"/>
      <c r="J949" s="57"/>
      <c r="K949" s="57"/>
      <c r="L949" s="57"/>
      <c r="M949" s="57"/>
      <c r="N949" s="69"/>
      <c r="O949" s="69"/>
      <c r="P949" s="69"/>
      <c r="Q949" s="49"/>
      <c r="R949" s="49"/>
      <c r="S949" s="57"/>
      <c r="T949" s="49"/>
      <c r="U949" s="57"/>
      <c r="V949" s="68"/>
      <c r="W949" s="68"/>
      <c r="X949" s="68"/>
      <c r="Y949" s="57"/>
      <c r="Z949" s="57"/>
      <c r="AA949" s="57"/>
      <c r="AB949" s="68"/>
      <c r="AC949" s="68"/>
      <c r="AD949" s="68"/>
      <c r="AE949" s="57"/>
      <c r="AF949" s="57"/>
      <c r="AG949" s="68"/>
      <c r="AH949" s="68"/>
      <c r="AI949" s="68"/>
      <c r="AJ949" s="57"/>
      <c r="AK949" s="57"/>
      <c r="AL949" s="68"/>
      <c r="AM949" s="68"/>
      <c r="AN949" s="68"/>
      <c r="AO949" s="57"/>
      <c r="AP949" s="57"/>
      <c r="AQ949" s="57"/>
      <c r="AR949" s="57"/>
      <c r="AS949" s="57"/>
      <c r="AT949" s="57"/>
      <c r="AU949" s="57"/>
      <c r="AV949" s="57"/>
      <c r="AW949" s="57"/>
      <c r="AX949" s="57"/>
      <c r="AY949" s="57"/>
      <c r="AZ949" s="57"/>
      <c r="BA949" s="57"/>
      <c r="BB949" s="57"/>
      <c r="BC949" s="57"/>
      <c r="BD949" s="57"/>
      <c r="BE949" s="57"/>
      <c r="BF949" s="57"/>
      <c r="BG949" s="57"/>
    </row>
    <row r="950" spans="3:59">
      <c r="C950" s="49"/>
      <c r="D950" s="49"/>
      <c r="E950" s="49"/>
      <c r="F950" s="49"/>
      <c r="G950" s="49"/>
      <c r="H950" s="57"/>
      <c r="I950" s="57"/>
      <c r="J950" s="57"/>
      <c r="K950" s="57"/>
      <c r="L950" s="57"/>
      <c r="M950" s="57"/>
      <c r="N950" s="69"/>
      <c r="O950" s="69"/>
      <c r="P950" s="69"/>
      <c r="Q950" s="49"/>
      <c r="R950" s="49"/>
      <c r="S950" s="57"/>
      <c r="T950" s="49"/>
      <c r="U950" s="57"/>
      <c r="V950" s="68"/>
      <c r="W950" s="68"/>
      <c r="X950" s="68"/>
      <c r="Y950" s="57"/>
      <c r="Z950" s="57"/>
      <c r="AA950" s="57"/>
      <c r="AB950" s="68"/>
      <c r="AC950" s="68"/>
      <c r="AD950" s="68"/>
      <c r="AE950" s="57"/>
      <c r="AF950" s="57"/>
      <c r="AG950" s="68"/>
      <c r="AH950" s="68"/>
      <c r="AI950" s="68"/>
      <c r="AJ950" s="57"/>
      <c r="AK950" s="57"/>
      <c r="AL950" s="68"/>
      <c r="AM950" s="68"/>
      <c r="AN950" s="68"/>
      <c r="AO950" s="57"/>
      <c r="AP950" s="57"/>
      <c r="AQ950" s="57"/>
      <c r="AR950" s="57"/>
      <c r="AS950" s="57"/>
      <c r="AT950" s="57"/>
      <c r="AU950" s="57"/>
      <c r="AV950" s="57"/>
      <c r="AW950" s="57"/>
      <c r="AX950" s="57"/>
      <c r="AY950" s="57"/>
      <c r="AZ950" s="57"/>
      <c r="BA950" s="57"/>
      <c r="BB950" s="57"/>
      <c r="BC950" s="57"/>
      <c r="BD950" s="57"/>
      <c r="BE950" s="57"/>
      <c r="BF950" s="57"/>
      <c r="BG950" s="57"/>
    </row>
    <row r="951" spans="3:59">
      <c r="C951" s="49"/>
      <c r="D951" s="49"/>
      <c r="E951" s="49"/>
      <c r="F951" s="49"/>
      <c r="G951" s="49"/>
      <c r="H951" s="57"/>
      <c r="I951" s="57"/>
      <c r="J951" s="57"/>
      <c r="K951" s="57"/>
      <c r="L951" s="57"/>
      <c r="M951" s="57"/>
      <c r="N951" s="69"/>
      <c r="O951" s="69"/>
      <c r="P951" s="69"/>
      <c r="Q951" s="49"/>
      <c r="R951" s="49"/>
      <c r="S951" s="57"/>
      <c r="T951" s="49"/>
      <c r="U951" s="57"/>
      <c r="V951" s="68"/>
      <c r="W951" s="68"/>
      <c r="X951" s="68"/>
      <c r="Y951" s="57"/>
      <c r="Z951" s="57"/>
      <c r="AA951" s="57"/>
      <c r="AB951" s="68"/>
      <c r="AC951" s="68"/>
      <c r="AD951" s="68"/>
      <c r="AE951" s="57"/>
      <c r="AF951" s="57"/>
      <c r="AG951" s="68"/>
      <c r="AH951" s="68"/>
      <c r="AI951" s="68"/>
      <c r="AJ951" s="57"/>
      <c r="AK951" s="57"/>
      <c r="AL951" s="68"/>
      <c r="AM951" s="68"/>
      <c r="AN951" s="68"/>
      <c r="AO951" s="57"/>
      <c r="AP951" s="57"/>
      <c r="AQ951" s="57"/>
      <c r="AR951" s="57"/>
      <c r="AS951" s="57"/>
      <c r="AT951" s="57"/>
      <c r="AU951" s="57"/>
      <c r="AV951" s="57"/>
      <c r="AW951" s="57"/>
      <c r="AX951" s="57"/>
      <c r="AY951" s="57"/>
      <c r="AZ951" s="57"/>
      <c r="BA951" s="57"/>
      <c r="BB951" s="57"/>
      <c r="BC951" s="57"/>
      <c r="BD951" s="57"/>
      <c r="BE951" s="57"/>
      <c r="BF951" s="57"/>
      <c r="BG951" s="57"/>
    </row>
    <row r="952" spans="3:59">
      <c r="C952" s="49"/>
      <c r="D952" s="49"/>
      <c r="E952" s="49"/>
      <c r="F952" s="49"/>
      <c r="G952" s="49"/>
      <c r="H952" s="57"/>
      <c r="I952" s="57"/>
      <c r="J952" s="57"/>
      <c r="K952" s="57"/>
      <c r="L952" s="57"/>
      <c r="M952" s="57"/>
      <c r="N952" s="69"/>
      <c r="O952" s="69"/>
      <c r="P952" s="69"/>
      <c r="Q952" s="49"/>
      <c r="R952" s="49"/>
      <c r="S952" s="57"/>
      <c r="T952" s="49"/>
      <c r="U952" s="57"/>
      <c r="V952" s="68"/>
      <c r="W952" s="68"/>
      <c r="X952" s="68"/>
      <c r="Y952" s="57"/>
      <c r="Z952" s="57"/>
      <c r="AA952" s="57"/>
      <c r="AB952" s="68"/>
      <c r="AC952" s="68"/>
      <c r="AD952" s="68"/>
      <c r="AE952" s="57"/>
      <c r="AF952" s="57"/>
      <c r="AG952" s="68"/>
      <c r="AH952" s="68"/>
      <c r="AI952" s="68"/>
      <c r="AJ952" s="57"/>
      <c r="AK952" s="57"/>
      <c r="AL952" s="68"/>
      <c r="AM952" s="68"/>
      <c r="AN952" s="68"/>
      <c r="AO952" s="57"/>
      <c r="AP952" s="57"/>
      <c r="AQ952" s="57"/>
      <c r="AR952" s="57"/>
      <c r="AS952" s="57"/>
      <c r="AT952" s="57"/>
      <c r="AU952" s="57"/>
      <c r="AV952" s="57"/>
      <c r="AW952" s="57"/>
      <c r="AX952" s="57"/>
      <c r="AY952" s="57"/>
      <c r="AZ952" s="57"/>
      <c r="BA952" s="57"/>
      <c r="BB952" s="57"/>
      <c r="BC952" s="57"/>
      <c r="BD952" s="57"/>
      <c r="BE952" s="57"/>
      <c r="BF952" s="57"/>
      <c r="BG952" s="57"/>
    </row>
    <row r="953" spans="3:59">
      <c r="C953" s="49"/>
      <c r="D953" s="49"/>
      <c r="E953" s="49"/>
      <c r="F953" s="49"/>
      <c r="G953" s="49"/>
      <c r="H953" s="57"/>
      <c r="I953" s="57"/>
      <c r="J953" s="57"/>
      <c r="K953" s="57"/>
      <c r="L953" s="57"/>
      <c r="M953" s="57"/>
      <c r="N953" s="69"/>
      <c r="O953" s="69"/>
      <c r="P953" s="69"/>
      <c r="Q953" s="49"/>
      <c r="R953" s="49"/>
      <c r="S953" s="57"/>
      <c r="T953" s="49"/>
      <c r="U953" s="57"/>
      <c r="V953" s="68"/>
      <c r="W953" s="68"/>
      <c r="X953" s="68"/>
      <c r="Y953" s="57"/>
      <c r="Z953" s="57"/>
      <c r="AA953" s="57"/>
      <c r="AB953" s="68"/>
      <c r="AC953" s="68"/>
      <c r="AD953" s="68"/>
      <c r="AE953" s="57"/>
      <c r="AF953" s="57"/>
      <c r="AG953" s="68"/>
      <c r="AH953" s="68"/>
      <c r="AI953" s="68"/>
      <c r="AJ953" s="57"/>
      <c r="AK953" s="57"/>
      <c r="AL953" s="68"/>
      <c r="AM953" s="68"/>
      <c r="AN953" s="68"/>
      <c r="AO953" s="57"/>
      <c r="AP953" s="57"/>
      <c r="AQ953" s="57"/>
      <c r="AR953" s="57"/>
      <c r="AS953" s="57"/>
      <c r="AT953" s="57"/>
      <c r="AU953" s="57"/>
      <c r="AV953" s="57"/>
      <c r="AW953" s="57"/>
      <c r="AX953" s="57"/>
      <c r="AY953" s="57"/>
      <c r="AZ953" s="57"/>
      <c r="BA953" s="57"/>
      <c r="BB953" s="57"/>
      <c r="BC953" s="57"/>
      <c r="BD953" s="57"/>
      <c r="BE953" s="57"/>
      <c r="BF953" s="57"/>
      <c r="BG953" s="57"/>
    </row>
    <row r="954" spans="3:59">
      <c r="C954" s="49"/>
      <c r="D954" s="49"/>
      <c r="E954" s="49"/>
      <c r="F954" s="49"/>
      <c r="G954" s="49"/>
      <c r="H954" s="57"/>
      <c r="I954" s="57"/>
      <c r="J954" s="57"/>
      <c r="K954" s="57"/>
      <c r="L954" s="57"/>
      <c r="M954" s="57"/>
      <c r="N954" s="69"/>
      <c r="O954" s="69"/>
      <c r="P954" s="69"/>
      <c r="Q954" s="49"/>
      <c r="R954" s="49"/>
      <c r="S954" s="57"/>
      <c r="T954" s="49"/>
      <c r="U954" s="57"/>
      <c r="V954" s="68"/>
      <c r="W954" s="68"/>
      <c r="X954" s="68"/>
      <c r="Y954" s="57"/>
      <c r="Z954" s="57"/>
      <c r="AA954" s="57"/>
      <c r="AB954" s="68"/>
      <c r="AC954" s="68"/>
      <c r="AD954" s="68"/>
      <c r="AE954" s="57"/>
      <c r="AF954" s="57"/>
      <c r="AG954" s="68"/>
      <c r="AH954" s="68"/>
      <c r="AI954" s="68"/>
      <c r="AJ954" s="57"/>
      <c r="AK954" s="57"/>
      <c r="AL954" s="68"/>
      <c r="AM954" s="68"/>
      <c r="AN954" s="68"/>
      <c r="AO954" s="57"/>
      <c r="AP954" s="57"/>
      <c r="AQ954" s="57"/>
      <c r="AR954" s="57"/>
      <c r="AS954" s="57"/>
      <c r="AT954" s="57"/>
      <c r="AU954" s="57"/>
      <c r="AV954" s="57"/>
      <c r="AW954" s="57"/>
      <c r="AX954" s="57"/>
      <c r="AY954" s="57"/>
      <c r="AZ954" s="57"/>
      <c r="BA954" s="57"/>
      <c r="BB954" s="57"/>
      <c r="BC954" s="57"/>
      <c r="BD954" s="57"/>
      <c r="BE954" s="57"/>
      <c r="BF954" s="57"/>
      <c r="BG954" s="57"/>
    </row>
    <row r="955" spans="3:59">
      <c r="C955" s="49"/>
      <c r="D955" s="49"/>
      <c r="E955" s="49"/>
      <c r="F955" s="49"/>
      <c r="G955" s="49"/>
      <c r="H955" s="57"/>
      <c r="I955" s="57"/>
      <c r="J955" s="57"/>
      <c r="K955" s="57"/>
      <c r="L955" s="57"/>
      <c r="M955" s="57"/>
      <c r="N955" s="69"/>
      <c r="O955" s="69"/>
      <c r="P955" s="69"/>
      <c r="Q955" s="49"/>
      <c r="R955" s="49"/>
      <c r="S955" s="57"/>
      <c r="T955" s="49"/>
      <c r="U955" s="57"/>
      <c r="V955" s="68"/>
      <c r="W955" s="68"/>
      <c r="X955" s="68"/>
      <c r="Y955" s="57"/>
      <c r="Z955" s="57"/>
      <c r="AA955" s="57"/>
      <c r="AB955" s="68"/>
      <c r="AC955" s="68"/>
      <c r="AD955" s="68"/>
      <c r="AE955" s="57"/>
      <c r="AF955" s="57"/>
      <c r="AG955" s="68"/>
      <c r="AH955" s="68"/>
      <c r="AI955" s="68"/>
      <c r="AJ955" s="57"/>
      <c r="AK955" s="57"/>
      <c r="AL955" s="68"/>
      <c r="AM955" s="68"/>
      <c r="AN955" s="68"/>
      <c r="AO955" s="57"/>
      <c r="AP955" s="57"/>
      <c r="AQ955" s="57"/>
      <c r="AR955" s="57"/>
      <c r="AS955" s="57"/>
      <c r="AT955" s="57"/>
      <c r="AU955" s="57"/>
      <c r="AV955" s="57"/>
      <c r="AW955" s="57"/>
      <c r="AX955" s="57"/>
      <c r="AY955" s="57"/>
      <c r="AZ955" s="57"/>
      <c r="BA955" s="57"/>
      <c r="BB955" s="57"/>
      <c r="BC955" s="57"/>
      <c r="BD955" s="57"/>
      <c r="BE955" s="57"/>
      <c r="BF955" s="57"/>
      <c r="BG955" s="57"/>
    </row>
    <row r="956" spans="3:59">
      <c r="C956" s="49"/>
      <c r="D956" s="49"/>
      <c r="E956" s="49"/>
      <c r="F956" s="49"/>
      <c r="G956" s="49"/>
      <c r="H956" s="57"/>
      <c r="I956" s="57"/>
      <c r="J956" s="57"/>
      <c r="K956" s="57"/>
      <c r="L956" s="57"/>
      <c r="M956" s="57"/>
      <c r="N956" s="69"/>
      <c r="O956" s="69"/>
      <c r="P956" s="69"/>
      <c r="Q956" s="49"/>
      <c r="R956" s="49"/>
      <c r="S956" s="57"/>
      <c r="T956" s="49"/>
      <c r="U956" s="57"/>
      <c r="V956" s="68"/>
      <c r="W956" s="68"/>
      <c r="X956" s="68"/>
      <c r="Y956" s="57"/>
      <c r="Z956" s="57"/>
      <c r="AA956" s="57"/>
      <c r="AB956" s="68"/>
      <c r="AC956" s="68"/>
      <c r="AD956" s="68"/>
      <c r="AE956" s="57"/>
      <c r="AF956" s="57"/>
      <c r="AG956" s="68"/>
      <c r="AH956" s="68"/>
      <c r="AI956" s="68"/>
      <c r="AJ956" s="57"/>
      <c r="AK956" s="57"/>
      <c r="AL956" s="68"/>
      <c r="AM956" s="68"/>
      <c r="AN956" s="68"/>
      <c r="AO956" s="57"/>
      <c r="AP956" s="57"/>
      <c r="AQ956" s="57"/>
      <c r="AR956" s="57"/>
      <c r="AS956" s="57"/>
      <c r="AT956" s="57"/>
      <c r="AU956" s="57"/>
      <c r="AV956" s="57"/>
      <c r="AW956" s="57"/>
      <c r="AX956" s="57"/>
      <c r="AY956" s="57"/>
      <c r="AZ956" s="57"/>
      <c r="BA956" s="57"/>
      <c r="BB956" s="57"/>
      <c r="BC956" s="57"/>
      <c r="BD956" s="57"/>
      <c r="BE956" s="57"/>
      <c r="BF956" s="57"/>
      <c r="BG956" s="57"/>
    </row>
    <row r="957" spans="3:59">
      <c r="C957" s="49"/>
      <c r="D957" s="49"/>
      <c r="E957" s="49"/>
      <c r="F957" s="49"/>
      <c r="G957" s="49"/>
      <c r="H957" s="57"/>
      <c r="I957" s="57"/>
      <c r="J957" s="57"/>
      <c r="K957" s="57"/>
      <c r="L957" s="57"/>
      <c r="M957" s="57"/>
      <c r="N957" s="69"/>
      <c r="O957" s="69"/>
      <c r="P957" s="69"/>
      <c r="Q957" s="49"/>
      <c r="R957" s="49"/>
      <c r="S957" s="57"/>
      <c r="T957" s="49"/>
      <c r="U957" s="57"/>
      <c r="V957" s="68"/>
      <c r="W957" s="68"/>
      <c r="X957" s="68"/>
      <c r="Y957" s="57"/>
      <c r="Z957" s="57"/>
      <c r="AA957" s="57"/>
      <c r="AB957" s="68"/>
      <c r="AC957" s="68"/>
      <c r="AD957" s="68"/>
      <c r="AE957" s="57"/>
      <c r="AF957" s="57"/>
      <c r="AG957" s="68"/>
      <c r="AH957" s="68"/>
      <c r="AI957" s="68"/>
      <c r="AJ957" s="57"/>
      <c r="AK957" s="57"/>
      <c r="AL957" s="68"/>
      <c r="AM957" s="68"/>
      <c r="AN957" s="68"/>
      <c r="AO957" s="57"/>
      <c r="AP957" s="57"/>
      <c r="AQ957" s="57"/>
      <c r="AR957" s="57"/>
      <c r="AS957" s="57"/>
      <c r="AT957" s="57"/>
      <c r="AU957" s="57"/>
      <c r="AV957" s="57"/>
      <c r="AW957" s="57"/>
      <c r="AX957" s="57"/>
      <c r="AY957" s="57"/>
      <c r="AZ957" s="57"/>
      <c r="BA957" s="57"/>
      <c r="BB957" s="57"/>
      <c r="BC957" s="57"/>
      <c r="BD957" s="57"/>
      <c r="BE957" s="57"/>
      <c r="BF957" s="57"/>
      <c r="BG957" s="57"/>
    </row>
    <row r="958" spans="3:59">
      <c r="C958" s="49"/>
      <c r="D958" s="49"/>
      <c r="E958" s="49"/>
      <c r="F958" s="49"/>
      <c r="G958" s="49"/>
      <c r="H958" s="57"/>
      <c r="I958" s="57"/>
      <c r="J958" s="57"/>
      <c r="K958" s="57"/>
      <c r="L958" s="57"/>
      <c r="M958" s="57"/>
      <c r="N958" s="69"/>
      <c r="O958" s="69"/>
      <c r="P958" s="69"/>
      <c r="Q958" s="49"/>
      <c r="R958" s="49"/>
      <c r="S958" s="57"/>
      <c r="T958" s="49"/>
      <c r="U958" s="57"/>
      <c r="V958" s="68"/>
      <c r="W958" s="68"/>
      <c r="X958" s="68"/>
      <c r="Y958" s="57"/>
      <c r="Z958" s="57"/>
      <c r="AA958" s="57"/>
      <c r="AB958" s="68"/>
      <c r="AC958" s="68"/>
      <c r="AD958" s="68"/>
      <c r="AE958" s="57"/>
      <c r="AF958" s="57"/>
      <c r="AG958" s="68"/>
      <c r="AH958" s="68"/>
      <c r="AI958" s="68"/>
      <c r="AJ958" s="57"/>
      <c r="AK958" s="57"/>
      <c r="AL958" s="68"/>
      <c r="AM958" s="68"/>
      <c r="AN958" s="68"/>
      <c r="AO958" s="57"/>
      <c r="AP958" s="57"/>
      <c r="AQ958" s="57"/>
      <c r="AR958" s="57"/>
      <c r="AS958" s="57"/>
      <c r="AT958" s="57"/>
      <c r="AU958" s="57"/>
      <c r="AV958" s="57"/>
      <c r="AW958" s="57"/>
      <c r="AX958" s="57"/>
      <c r="AY958" s="57"/>
      <c r="AZ958" s="57"/>
      <c r="BA958" s="57"/>
      <c r="BB958" s="57"/>
      <c r="BC958" s="57"/>
      <c r="BD958" s="57"/>
      <c r="BE958" s="57"/>
      <c r="BF958" s="57"/>
      <c r="BG958" s="57"/>
    </row>
    <row r="959" spans="3:59">
      <c r="C959" s="49"/>
      <c r="D959" s="49"/>
      <c r="E959" s="49"/>
      <c r="F959" s="49"/>
      <c r="G959" s="49"/>
      <c r="H959" s="57"/>
      <c r="I959" s="57"/>
      <c r="J959" s="57"/>
      <c r="K959" s="57"/>
      <c r="L959" s="57"/>
      <c r="M959" s="57"/>
      <c r="N959" s="69"/>
      <c r="O959" s="69"/>
      <c r="P959" s="69"/>
      <c r="Q959" s="49"/>
      <c r="R959" s="49"/>
      <c r="S959" s="57"/>
      <c r="T959" s="49"/>
      <c r="U959" s="57"/>
      <c r="V959" s="68"/>
      <c r="W959" s="68"/>
      <c r="X959" s="68"/>
      <c r="Y959" s="57"/>
      <c r="Z959" s="57"/>
      <c r="AA959" s="57"/>
      <c r="AB959" s="68"/>
      <c r="AC959" s="68"/>
      <c r="AD959" s="68"/>
      <c r="AE959" s="57"/>
      <c r="AF959" s="57"/>
      <c r="AG959" s="68"/>
      <c r="AH959" s="68"/>
      <c r="AI959" s="68"/>
      <c r="AJ959" s="57"/>
      <c r="AK959" s="57"/>
      <c r="AL959" s="68"/>
      <c r="AM959" s="68"/>
      <c r="AN959" s="68"/>
      <c r="AO959" s="57"/>
      <c r="AP959" s="57"/>
      <c r="AQ959" s="57"/>
      <c r="AR959" s="57"/>
      <c r="AS959" s="57"/>
      <c r="AT959" s="57"/>
      <c r="AU959" s="57"/>
      <c r="AV959" s="57"/>
      <c r="AW959" s="57"/>
      <c r="AX959" s="57"/>
      <c r="AY959" s="57"/>
      <c r="AZ959" s="57"/>
      <c r="BA959" s="57"/>
      <c r="BB959" s="57"/>
      <c r="BC959" s="57"/>
      <c r="BD959" s="57"/>
      <c r="BE959" s="57"/>
      <c r="BF959" s="57"/>
      <c r="BG959" s="57"/>
    </row>
    <row r="960" spans="3:59">
      <c r="C960" s="49"/>
      <c r="D960" s="49"/>
      <c r="E960" s="49"/>
      <c r="F960" s="49"/>
      <c r="G960" s="49"/>
      <c r="H960" s="57"/>
      <c r="I960" s="57"/>
      <c r="J960" s="57"/>
      <c r="K960" s="57"/>
      <c r="L960" s="57"/>
      <c r="M960" s="57"/>
      <c r="N960" s="69"/>
      <c r="O960" s="69"/>
      <c r="P960" s="69"/>
      <c r="Q960" s="49"/>
      <c r="R960" s="49"/>
      <c r="S960" s="57"/>
      <c r="T960" s="49"/>
      <c r="U960" s="57"/>
      <c r="V960" s="68"/>
      <c r="W960" s="68"/>
      <c r="X960" s="68"/>
      <c r="Y960" s="57"/>
      <c r="Z960" s="57"/>
      <c r="AA960" s="57"/>
      <c r="AB960" s="68"/>
      <c r="AC960" s="68"/>
      <c r="AD960" s="68"/>
      <c r="AE960" s="57"/>
      <c r="AF960" s="57"/>
      <c r="AG960" s="68"/>
      <c r="AH960" s="68"/>
      <c r="AI960" s="68"/>
      <c r="AJ960" s="57"/>
      <c r="AK960" s="57"/>
      <c r="AL960" s="68"/>
      <c r="AM960" s="68"/>
      <c r="AN960" s="68"/>
      <c r="AO960" s="57"/>
      <c r="AP960" s="57"/>
      <c r="AQ960" s="57"/>
      <c r="AR960" s="57"/>
      <c r="AS960" s="57"/>
      <c r="AT960" s="57"/>
      <c r="AU960" s="57"/>
      <c r="AV960" s="57"/>
      <c r="AW960" s="57"/>
      <c r="AX960" s="57"/>
      <c r="AY960" s="57"/>
      <c r="AZ960" s="57"/>
      <c r="BA960" s="57"/>
      <c r="BB960" s="57"/>
      <c r="BC960" s="57"/>
      <c r="BD960" s="57"/>
      <c r="BE960" s="57"/>
      <c r="BF960" s="57"/>
      <c r="BG960" s="57"/>
    </row>
    <row r="961" spans="3:59">
      <c r="C961" s="49"/>
      <c r="D961" s="49"/>
      <c r="E961" s="49"/>
      <c r="F961" s="49"/>
      <c r="G961" s="49"/>
      <c r="H961" s="57"/>
      <c r="I961" s="57"/>
      <c r="J961" s="57"/>
      <c r="K961" s="57"/>
      <c r="L961" s="57"/>
      <c r="M961" s="57"/>
      <c r="N961" s="69"/>
      <c r="O961" s="69"/>
      <c r="P961" s="69"/>
      <c r="Q961" s="49"/>
      <c r="R961" s="49"/>
      <c r="S961" s="57"/>
      <c r="T961" s="49"/>
      <c r="U961" s="57"/>
      <c r="V961" s="68"/>
      <c r="W961" s="68"/>
      <c r="X961" s="68"/>
      <c r="Y961" s="57"/>
      <c r="Z961" s="57"/>
      <c r="AA961" s="57"/>
      <c r="AB961" s="68"/>
      <c r="AC961" s="68"/>
      <c r="AD961" s="68"/>
      <c r="AE961" s="57"/>
      <c r="AF961" s="57"/>
      <c r="AG961" s="68"/>
      <c r="AH961" s="68"/>
      <c r="AI961" s="68"/>
      <c r="AJ961" s="57"/>
      <c r="AK961" s="57"/>
      <c r="AL961" s="68"/>
      <c r="AM961" s="68"/>
      <c r="AN961" s="68"/>
      <c r="AO961" s="57"/>
      <c r="AP961" s="57"/>
      <c r="AQ961" s="57"/>
      <c r="AR961" s="57"/>
      <c r="AS961" s="57"/>
      <c r="AT961" s="57"/>
      <c r="AU961" s="57"/>
      <c r="AV961" s="57"/>
      <c r="AW961" s="57"/>
      <c r="AX961" s="57"/>
      <c r="AY961" s="57"/>
      <c r="AZ961" s="57"/>
      <c r="BA961" s="57"/>
      <c r="BB961" s="57"/>
      <c r="BC961" s="57"/>
      <c r="BD961" s="57"/>
      <c r="BE961" s="57"/>
      <c r="BF961" s="57"/>
      <c r="BG961" s="57"/>
    </row>
    <row r="962" spans="3:59">
      <c r="C962" s="49"/>
      <c r="D962" s="49"/>
      <c r="E962" s="49"/>
      <c r="F962" s="49"/>
      <c r="G962" s="49"/>
      <c r="H962" s="57"/>
      <c r="I962" s="57"/>
      <c r="J962" s="57"/>
      <c r="K962" s="57"/>
      <c r="L962" s="57"/>
      <c r="M962" s="57"/>
      <c r="N962" s="69"/>
      <c r="O962" s="69"/>
      <c r="P962" s="69"/>
      <c r="Q962" s="49"/>
      <c r="R962" s="49"/>
      <c r="S962" s="57"/>
      <c r="T962" s="49"/>
      <c r="U962" s="57"/>
      <c r="V962" s="68"/>
      <c r="W962" s="68"/>
      <c r="X962" s="68"/>
      <c r="Y962" s="57"/>
      <c r="Z962" s="57"/>
      <c r="AA962" s="57"/>
      <c r="AB962" s="68"/>
      <c r="AC962" s="68"/>
      <c r="AD962" s="68"/>
      <c r="AE962" s="57"/>
      <c r="AF962" s="57"/>
      <c r="AG962" s="68"/>
      <c r="AH962" s="68"/>
      <c r="AI962" s="68"/>
      <c r="AJ962" s="57"/>
      <c r="AK962" s="57"/>
      <c r="AL962" s="68"/>
      <c r="AM962" s="68"/>
      <c r="AN962" s="68"/>
      <c r="AO962" s="57"/>
      <c r="AP962" s="57"/>
      <c r="AQ962" s="57"/>
      <c r="AR962" s="57"/>
      <c r="AS962" s="57"/>
      <c r="AT962" s="57"/>
      <c r="AU962" s="57"/>
      <c r="AV962" s="57"/>
      <c r="AW962" s="57"/>
      <c r="AX962" s="57"/>
      <c r="AY962" s="57"/>
      <c r="AZ962" s="57"/>
      <c r="BA962" s="57"/>
      <c r="BB962" s="57"/>
      <c r="BC962" s="57"/>
      <c r="BD962" s="57"/>
      <c r="BE962" s="57"/>
      <c r="BF962" s="57"/>
      <c r="BG962" s="57"/>
    </row>
    <row r="963" spans="3:59">
      <c r="C963" s="49"/>
      <c r="D963" s="49"/>
      <c r="E963" s="49"/>
      <c r="F963" s="49"/>
      <c r="G963" s="49"/>
      <c r="H963" s="57"/>
      <c r="I963" s="57"/>
      <c r="J963" s="57"/>
      <c r="K963" s="57"/>
      <c r="L963" s="57"/>
      <c r="M963" s="57"/>
      <c r="N963" s="69"/>
      <c r="O963" s="69"/>
      <c r="P963" s="69"/>
      <c r="Q963" s="49"/>
      <c r="R963" s="49"/>
      <c r="S963" s="57"/>
      <c r="T963" s="49"/>
      <c r="U963" s="57"/>
      <c r="V963" s="68"/>
      <c r="W963" s="68"/>
      <c r="X963" s="68"/>
      <c r="Y963" s="57"/>
      <c r="Z963" s="57"/>
      <c r="AA963" s="57"/>
      <c r="AB963" s="68"/>
      <c r="AC963" s="68"/>
      <c r="AD963" s="68"/>
      <c r="AE963" s="57"/>
      <c r="AF963" s="57"/>
      <c r="AG963" s="68"/>
      <c r="AH963" s="68"/>
      <c r="AI963" s="68"/>
      <c r="AJ963" s="57"/>
      <c r="AK963" s="57"/>
      <c r="AL963" s="68"/>
      <c r="AM963" s="68"/>
      <c r="AN963" s="68"/>
      <c r="AO963" s="57"/>
      <c r="AP963" s="57"/>
      <c r="AQ963" s="57"/>
      <c r="AR963" s="57"/>
      <c r="AS963" s="57"/>
      <c r="AT963" s="57"/>
      <c r="AU963" s="57"/>
      <c r="AV963" s="57"/>
      <c r="AW963" s="57"/>
      <c r="AX963" s="57"/>
      <c r="AY963" s="57"/>
      <c r="AZ963" s="57"/>
      <c r="BA963" s="57"/>
      <c r="BB963" s="57"/>
      <c r="BC963" s="57"/>
      <c r="BD963" s="57"/>
      <c r="BE963" s="57"/>
      <c r="BF963" s="57"/>
      <c r="BG963" s="57"/>
    </row>
    <row r="964" spans="3:59">
      <c r="C964" s="49"/>
      <c r="D964" s="49"/>
      <c r="E964" s="49"/>
      <c r="F964" s="49"/>
      <c r="G964" s="49"/>
      <c r="H964" s="57"/>
      <c r="I964" s="57"/>
      <c r="J964" s="57"/>
      <c r="K964" s="57"/>
      <c r="L964" s="57"/>
      <c r="M964" s="57"/>
      <c r="N964" s="69"/>
      <c r="O964" s="69"/>
      <c r="P964" s="69"/>
      <c r="Q964" s="49"/>
      <c r="R964" s="49"/>
      <c r="S964" s="57"/>
      <c r="T964" s="49"/>
      <c r="U964" s="57"/>
      <c r="V964" s="68"/>
      <c r="W964" s="68"/>
      <c r="X964" s="68"/>
      <c r="Y964" s="57"/>
      <c r="Z964" s="57"/>
      <c r="AA964" s="57"/>
      <c r="AB964" s="68"/>
      <c r="AC964" s="68"/>
      <c r="AD964" s="68"/>
      <c r="AE964" s="57"/>
      <c r="AF964" s="57"/>
      <c r="AG964" s="68"/>
      <c r="AH964" s="68"/>
      <c r="AI964" s="68"/>
      <c r="AJ964" s="57"/>
      <c r="AK964" s="57"/>
      <c r="AL964" s="68"/>
      <c r="AM964" s="68"/>
      <c r="AN964" s="68"/>
      <c r="AO964" s="57"/>
      <c r="AP964" s="57"/>
      <c r="AQ964" s="57"/>
      <c r="AR964" s="57"/>
      <c r="AS964" s="57"/>
      <c r="AT964" s="57"/>
      <c r="AU964" s="57"/>
      <c r="AV964" s="57"/>
      <c r="AW964" s="57"/>
      <c r="AX964" s="57"/>
      <c r="AY964" s="57"/>
      <c r="AZ964" s="57"/>
      <c r="BA964" s="57"/>
      <c r="BB964" s="57"/>
      <c r="BC964" s="57"/>
      <c r="BD964" s="57"/>
      <c r="BE964" s="57"/>
      <c r="BF964" s="57"/>
      <c r="BG964" s="57"/>
    </row>
    <row r="965" spans="3:59">
      <c r="C965" s="49"/>
      <c r="D965" s="49"/>
      <c r="E965" s="49"/>
      <c r="F965" s="49"/>
      <c r="G965" s="49"/>
      <c r="H965" s="57"/>
      <c r="I965" s="57"/>
      <c r="J965" s="57"/>
      <c r="K965" s="57"/>
      <c r="L965" s="57"/>
      <c r="M965" s="57"/>
      <c r="N965" s="69"/>
      <c r="O965" s="69"/>
      <c r="P965" s="69"/>
      <c r="Q965" s="49"/>
      <c r="R965" s="49"/>
      <c r="S965" s="57"/>
      <c r="T965" s="49"/>
      <c r="U965" s="57"/>
      <c r="V965" s="68"/>
      <c r="W965" s="68"/>
      <c r="X965" s="68"/>
      <c r="Y965" s="57"/>
      <c r="Z965" s="57"/>
      <c r="AA965" s="57"/>
      <c r="AB965" s="68"/>
      <c r="AC965" s="68"/>
      <c r="AD965" s="68"/>
      <c r="AE965" s="57"/>
      <c r="AF965" s="57"/>
      <c r="AG965" s="68"/>
      <c r="AH965" s="68"/>
      <c r="AI965" s="68"/>
      <c r="AJ965" s="57"/>
      <c r="AK965" s="57"/>
      <c r="AL965" s="68"/>
      <c r="AM965" s="68"/>
      <c r="AN965" s="68"/>
      <c r="AO965" s="57"/>
      <c r="AP965" s="57"/>
      <c r="AQ965" s="57"/>
      <c r="AR965" s="57"/>
      <c r="AS965" s="57"/>
      <c r="AT965" s="57"/>
      <c r="AU965" s="57"/>
      <c r="AV965" s="57"/>
      <c r="AW965" s="57"/>
      <c r="AX965" s="57"/>
      <c r="AY965" s="57"/>
      <c r="AZ965" s="57"/>
      <c r="BA965" s="57"/>
      <c r="BB965" s="57"/>
      <c r="BC965" s="57"/>
      <c r="BD965" s="57"/>
      <c r="BE965" s="57"/>
      <c r="BF965" s="57"/>
      <c r="BG965" s="57"/>
    </row>
    <row r="966" spans="3:59">
      <c r="C966" s="49"/>
      <c r="D966" s="49"/>
      <c r="E966" s="49"/>
      <c r="F966" s="49"/>
      <c r="G966" s="49"/>
      <c r="H966" s="57"/>
      <c r="I966" s="57"/>
      <c r="J966" s="57"/>
      <c r="K966" s="57"/>
      <c r="L966" s="57"/>
      <c r="M966" s="57"/>
      <c r="N966" s="69"/>
      <c r="O966" s="69"/>
      <c r="P966" s="69"/>
      <c r="Q966" s="49"/>
      <c r="R966" s="49"/>
      <c r="S966" s="57"/>
      <c r="T966" s="49"/>
      <c r="U966" s="57"/>
      <c r="V966" s="68"/>
      <c r="W966" s="68"/>
      <c r="X966" s="68"/>
      <c r="Y966" s="57"/>
      <c r="Z966" s="57"/>
      <c r="AA966" s="57"/>
      <c r="AB966" s="68"/>
      <c r="AC966" s="68"/>
      <c r="AD966" s="68"/>
      <c r="AE966" s="57"/>
      <c r="AF966" s="57"/>
      <c r="AG966" s="68"/>
      <c r="AH966" s="68"/>
      <c r="AI966" s="68"/>
      <c r="AJ966" s="57"/>
      <c r="AK966" s="57"/>
      <c r="AL966" s="68"/>
      <c r="AM966" s="68"/>
      <c r="AN966" s="68"/>
      <c r="AO966" s="57"/>
      <c r="AP966" s="57"/>
      <c r="AQ966" s="57"/>
      <c r="AR966" s="57"/>
      <c r="AS966" s="57"/>
      <c r="AT966" s="57"/>
      <c r="AU966" s="57"/>
      <c r="AV966" s="57"/>
      <c r="AW966" s="57"/>
      <c r="AX966" s="57"/>
      <c r="AY966" s="57"/>
      <c r="AZ966" s="57"/>
      <c r="BA966" s="57"/>
      <c r="BB966" s="57"/>
      <c r="BC966" s="57"/>
      <c r="BD966" s="57"/>
      <c r="BE966" s="57"/>
      <c r="BF966" s="57"/>
      <c r="BG966" s="57"/>
    </row>
    <row r="967" spans="3:59">
      <c r="C967" s="49"/>
      <c r="D967" s="49"/>
      <c r="E967" s="49"/>
      <c r="F967" s="49"/>
      <c r="G967" s="49"/>
      <c r="H967" s="57"/>
      <c r="I967" s="57"/>
      <c r="J967" s="57"/>
      <c r="K967" s="57"/>
      <c r="L967" s="57"/>
      <c r="M967" s="57"/>
      <c r="N967" s="69"/>
      <c r="O967" s="69"/>
      <c r="P967" s="69"/>
      <c r="Q967" s="49"/>
      <c r="R967" s="49"/>
      <c r="S967" s="57"/>
      <c r="T967" s="49"/>
      <c r="U967" s="57"/>
      <c r="V967" s="68"/>
      <c r="W967" s="68"/>
      <c r="X967" s="68"/>
      <c r="Y967" s="57"/>
      <c r="Z967" s="57"/>
      <c r="AA967" s="57"/>
      <c r="AB967" s="68"/>
      <c r="AC967" s="68"/>
      <c r="AD967" s="68"/>
      <c r="AE967" s="57"/>
      <c r="AF967" s="57"/>
      <c r="AG967" s="68"/>
      <c r="AH967" s="68"/>
      <c r="AI967" s="68"/>
      <c r="AJ967" s="57"/>
      <c r="AK967" s="57"/>
      <c r="AL967" s="68"/>
      <c r="AM967" s="68"/>
      <c r="AN967" s="68"/>
      <c r="AO967" s="57"/>
      <c r="AP967" s="57"/>
      <c r="AQ967" s="57"/>
      <c r="AR967" s="57"/>
      <c r="AS967" s="57"/>
      <c r="AT967" s="57"/>
      <c r="AU967" s="57"/>
      <c r="AV967" s="57"/>
      <c r="AW967" s="57"/>
      <c r="AX967" s="57"/>
      <c r="AY967" s="57"/>
      <c r="AZ967" s="57"/>
      <c r="BA967" s="57"/>
      <c r="BB967" s="57"/>
      <c r="BC967" s="57"/>
      <c r="BD967" s="57"/>
      <c r="BE967" s="57"/>
      <c r="BF967" s="57"/>
      <c r="BG967" s="57"/>
    </row>
    <row r="968" spans="3:59">
      <c r="C968" s="49"/>
      <c r="D968" s="49"/>
      <c r="E968" s="49"/>
      <c r="F968" s="49"/>
      <c r="G968" s="49"/>
      <c r="H968" s="57"/>
      <c r="I968" s="57"/>
      <c r="J968" s="57"/>
      <c r="K968" s="57"/>
      <c r="L968" s="57"/>
      <c r="M968" s="57"/>
      <c r="N968" s="69"/>
      <c r="O968" s="69"/>
      <c r="P968" s="69"/>
      <c r="Q968" s="49"/>
      <c r="R968" s="49"/>
      <c r="S968" s="57"/>
      <c r="T968" s="49"/>
      <c r="U968" s="57"/>
      <c r="V968" s="68"/>
      <c r="W968" s="68"/>
      <c r="X968" s="68"/>
      <c r="Y968" s="57"/>
      <c r="Z968" s="57"/>
      <c r="AA968" s="57"/>
      <c r="AB968" s="68"/>
      <c r="AC968" s="68"/>
      <c r="AD968" s="68"/>
      <c r="AE968" s="57"/>
      <c r="AF968" s="57"/>
      <c r="AG968" s="68"/>
      <c r="AH968" s="68"/>
      <c r="AI968" s="68"/>
      <c r="AJ968" s="57"/>
      <c r="AK968" s="57"/>
      <c r="AL968" s="68"/>
      <c r="AM968" s="68"/>
      <c r="AN968" s="68"/>
      <c r="AO968" s="57"/>
      <c r="AP968" s="57"/>
      <c r="AQ968" s="57"/>
      <c r="AR968" s="57"/>
      <c r="AS968" s="57"/>
      <c r="AT968" s="57"/>
      <c r="AU968" s="57"/>
      <c r="AV968" s="57"/>
      <c r="AW968" s="57"/>
      <c r="AX968" s="57"/>
      <c r="AY968" s="57"/>
      <c r="AZ968" s="57"/>
      <c r="BA968" s="57"/>
      <c r="BB968" s="57"/>
      <c r="BC968" s="57"/>
      <c r="BD968" s="57"/>
      <c r="BE968" s="57"/>
      <c r="BF968" s="57"/>
      <c r="BG968" s="57"/>
    </row>
    <row r="969" spans="3:59">
      <c r="C969" s="49"/>
      <c r="D969" s="49"/>
      <c r="E969" s="49"/>
      <c r="F969" s="49"/>
      <c r="G969" s="49"/>
      <c r="H969" s="57"/>
      <c r="I969" s="57"/>
      <c r="J969" s="57"/>
      <c r="K969" s="57"/>
      <c r="L969" s="57"/>
      <c r="M969" s="57"/>
      <c r="N969" s="69"/>
      <c r="O969" s="69"/>
      <c r="P969" s="69"/>
      <c r="Q969" s="49"/>
      <c r="R969" s="49"/>
      <c r="S969" s="57"/>
      <c r="T969" s="49"/>
      <c r="U969" s="57"/>
      <c r="V969" s="68"/>
      <c r="W969" s="68"/>
      <c r="X969" s="68"/>
      <c r="Y969" s="57"/>
      <c r="Z969" s="57"/>
      <c r="AA969" s="57"/>
      <c r="AB969" s="68"/>
      <c r="AC969" s="68"/>
      <c r="AD969" s="68"/>
      <c r="AE969" s="57"/>
      <c r="AF969" s="57"/>
      <c r="AG969" s="68"/>
      <c r="AH969" s="68"/>
      <c r="AI969" s="68"/>
      <c r="AJ969" s="57"/>
      <c r="AK969" s="57"/>
      <c r="AL969" s="68"/>
      <c r="AM969" s="68"/>
      <c r="AN969" s="68"/>
      <c r="AO969" s="57"/>
      <c r="AP969" s="57"/>
      <c r="AQ969" s="57"/>
      <c r="AR969" s="57"/>
      <c r="AS969" s="57"/>
      <c r="AT969" s="57"/>
      <c r="AU969" s="57"/>
      <c r="AV969" s="57"/>
      <c r="AW969" s="57"/>
      <c r="AX969" s="57"/>
      <c r="AY969" s="57"/>
      <c r="AZ969" s="57"/>
      <c r="BA969" s="57"/>
      <c r="BB969" s="57"/>
      <c r="BC969" s="57"/>
      <c r="BD969" s="57"/>
      <c r="BE969" s="57"/>
      <c r="BF969" s="57"/>
      <c r="BG969" s="57"/>
    </row>
    <row r="970" spans="3:59">
      <c r="C970" s="49"/>
      <c r="D970" s="49"/>
      <c r="E970" s="49"/>
      <c r="F970" s="49"/>
      <c r="G970" s="49"/>
      <c r="H970" s="57"/>
      <c r="I970" s="57"/>
      <c r="J970" s="57"/>
      <c r="K970" s="57"/>
      <c r="L970" s="57"/>
      <c r="M970" s="57"/>
      <c r="N970" s="69"/>
      <c r="O970" s="69"/>
      <c r="P970" s="69"/>
      <c r="Q970" s="49"/>
      <c r="R970" s="49"/>
      <c r="S970" s="57"/>
      <c r="T970" s="49"/>
      <c r="U970" s="57"/>
      <c r="V970" s="68"/>
      <c r="W970" s="68"/>
      <c r="X970" s="68"/>
      <c r="Y970" s="57"/>
      <c r="Z970" s="57"/>
      <c r="AA970" s="57"/>
      <c r="AB970" s="68"/>
      <c r="AC970" s="68"/>
      <c r="AD970" s="68"/>
      <c r="AE970" s="57"/>
      <c r="AF970" s="57"/>
      <c r="AG970" s="68"/>
      <c r="AH970" s="68"/>
      <c r="AI970" s="68"/>
      <c r="AJ970" s="57"/>
      <c r="AK970" s="57"/>
      <c r="AL970" s="68"/>
      <c r="AM970" s="68"/>
      <c r="AN970" s="68"/>
      <c r="AO970" s="57"/>
      <c r="AP970" s="57"/>
      <c r="AQ970" s="57"/>
      <c r="AR970" s="57"/>
      <c r="AS970" s="57"/>
      <c r="AT970" s="57"/>
      <c r="AU970" s="57"/>
      <c r="AV970" s="57"/>
      <c r="AW970" s="57"/>
      <c r="AX970" s="57"/>
      <c r="AY970" s="57"/>
      <c r="AZ970" s="57"/>
      <c r="BA970" s="57"/>
      <c r="BB970" s="57"/>
      <c r="BC970" s="57"/>
      <c r="BD970" s="57"/>
      <c r="BE970" s="57"/>
      <c r="BF970" s="57"/>
      <c r="BG970" s="57"/>
    </row>
    <row r="971" spans="3:59">
      <c r="C971" s="49"/>
      <c r="D971" s="49"/>
      <c r="E971" s="49"/>
      <c r="F971" s="49"/>
      <c r="G971" s="49"/>
      <c r="H971" s="57"/>
      <c r="I971" s="57"/>
      <c r="J971" s="57"/>
      <c r="K971" s="57"/>
      <c r="L971" s="57"/>
      <c r="M971" s="57"/>
      <c r="N971" s="69"/>
      <c r="O971" s="69"/>
      <c r="P971" s="69"/>
      <c r="Q971" s="49"/>
      <c r="R971" s="49"/>
      <c r="S971" s="57"/>
      <c r="T971" s="49"/>
      <c r="U971" s="57"/>
      <c r="V971" s="68"/>
      <c r="W971" s="68"/>
      <c r="X971" s="68"/>
      <c r="Y971" s="57"/>
      <c r="Z971" s="57"/>
      <c r="AA971" s="57"/>
      <c r="AB971" s="68"/>
      <c r="AC971" s="68"/>
      <c r="AD971" s="68"/>
      <c r="AE971" s="57"/>
      <c r="AF971" s="57"/>
      <c r="AG971" s="68"/>
      <c r="AH971" s="68"/>
      <c r="AI971" s="68"/>
      <c r="AJ971" s="57"/>
      <c r="AK971" s="57"/>
      <c r="AL971" s="68"/>
      <c r="AM971" s="68"/>
      <c r="AN971" s="68"/>
      <c r="AO971" s="57"/>
      <c r="AP971" s="57"/>
      <c r="AQ971" s="57"/>
      <c r="AR971" s="57"/>
      <c r="AS971" s="57"/>
      <c r="AT971" s="57"/>
      <c r="AU971" s="57"/>
      <c r="AV971" s="57"/>
      <c r="AW971" s="57"/>
      <c r="AX971" s="57"/>
      <c r="AY971" s="57"/>
      <c r="AZ971" s="57"/>
      <c r="BA971" s="57"/>
      <c r="BB971" s="57"/>
      <c r="BC971" s="57"/>
      <c r="BD971" s="57"/>
      <c r="BE971" s="57"/>
      <c r="BF971" s="57"/>
      <c r="BG971" s="57"/>
    </row>
    <row r="972" spans="3:59">
      <c r="C972" s="49"/>
      <c r="D972" s="49"/>
      <c r="E972" s="49"/>
      <c r="F972" s="49"/>
      <c r="G972" s="49"/>
      <c r="H972" s="57"/>
      <c r="I972" s="57"/>
      <c r="J972" s="57"/>
      <c r="K972" s="57"/>
      <c r="L972" s="57"/>
      <c r="M972" s="57"/>
      <c r="N972" s="69"/>
      <c r="O972" s="69"/>
      <c r="P972" s="69"/>
      <c r="Q972" s="49"/>
      <c r="R972" s="49"/>
      <c r="S972" s="57"/>
      <c r="T972" s="49"/>
      <c r="U972" s="57"/>
      <c r="V972" s="68"/>
      <c r="W972" s="68"/>
      <c r="X972" s="68"/>
      <c r="Y972" s="57"/>
      <c r="Z972" s="57"/>
      <c r="AA972" s="57"/>
      <c r="AB972" s="68"/>
      <c r="AC972" s="68"/>
      <c r="AD972" s="68"/>
      <c r="AE972" s="57"/>
      <c r="AF972" s="57"/>
      <c r="AG972" s="68"/>
      <c r="AH972" s="68"/>
      <c r="AI972" s="68"/>
      <c r="AJ972" s="57"/>
      <c r="AK972" s="57"/>
      <c r="AL972" s="68"/>
      <c r="AM972" s="68"/>
      <c r="AN972" s="68"/>
      <c r="AO972" s="57"/>
      <c r="AP972" s="57"/>
      <c r="AQ972" s="57"/>
      <c r="AR972" s="57"/>
      <c r="AS972" s="57"/>
      <c r="AT972" s="57"/>
      <c r="AU972" s="57"/>
      <c r="AV972" s="57"/>
      <c r="AW972" s="57"/>
      <c r="AX972" s="57"/>
      <c r="AY972" s="57"/>
      <c r="AZ972" s="57"/>
      <c r="BA972" s="57"/>
      <c r="BB972" s="57"/>
      <c r="BC972" s="57"/>
      <c r="BD972" s="57"/>
      <c r="BE972" s="57"/>
      <c r="BF972" s="57"/>
      <c r="BG972" s="57"/>
    </row>
    <row r="973" spans="3:59">
      <c r="C973" s="49"/>
      <c r="D973" s="49"/>
      <c r="E973" s="49"/>
      <c r="F973" s="49"/>
      <c r="G973" s="49"/>
      <c r="H973" s="57"/>
      <c r="I973" s="57"/>
      <c r="J973" s="57"/>
      <c r="K973" s="57"/>
      <c r="L973" s="57"/>
      <c r="M973" s="57"/>
      <c r="N973" s="69"/>
      <c r="O973" s="69"/>
      <c r="P973" s="69"/>
      <c r="Q973" s="49"/>
      <c r="R973" s="49"/>
      <c r="S973" s="57"/>
      <c r="T973" s="49"/>
      <c r="U973" s="57"/>
      <c r="V973" s="68"/>
      <c r="W973" s="68"/>
      <c r="X973" s="68"/>
      <c r="Y973" s="57"/>
      <c r="Z973" s="57"/>
      <c r="AA973" s="57"/>
      <c r="AB973" s="68"/>
      <c r="AC973" s="68"/>
      <c r="AD973" s="68"/>
      <c r="AE973" s="57"/>
      <c r="AF973" s="57"/>
      <c r="AG973" s="68"/>
      <c r="AH973" s="68"/>
      <c r="AI973" s="68"/>
      <c r="AJ973" s="57"/>
      <c r="AK973" s="57"/>
      <c r="AL973" s="68"/>
      <c r="AM973" s="68"/>
      <c r="AN973" s="68"/>
      <c r="AO973" s="57"/>
      <c r="AP973" s="57"/>
      <c r="AQ973" s="57"/>
      <c r="AR973" s="57"/>
      <c r="AS973" s="57"/>
      <c r="AT973" s="57"/>
      <c r="AU973" s="57"/>
      <c r="AV973" s="57"/>
      <c r="AW973" s="57"/>
      <c r="AX973" s="57"/>
      <c r="AY973" s="57"/>
      <c r="AZ973" s="57"/>
      <c r="BA973" s="57"/>
      <c r="BB973" s="57"/>
      <c r="BC973" s="57"/>
      <c r="BD973" s="57"/>
      <c r="BE973" s="57"/>
      <c r="BF973" s="57"/>
      <c r="BG973" s="57"/>
    </row>
    <row r="974" spans="3:59">
      <c r="C974" s="49"/>
      <c r="D974" s="49"/>
      <c r="E974" s="49"/>
      <c r="F974" s="49"/>
      <c r="G974" s="49"/>
      <c r="H974" s="57"/>
      <c r="I974" s="57"/>
      <c r="J974" s="57"/>
      <c r="K974" s="57"/>
      <c r="L974" s="57"/>
      <c r="M974" s="57"/>
      <c r="N974" s="69"/>
      <c r="O974" s="69"/>
      <c r="P974" s="69"/>
      <c r="Q974" s="49"/>
      <c r="R974" s="49"/>
      <c r="S974" s="57"/>
      <c r="T974" s="49"/>
      <c r="U974" s="57"/>
      <c r="V974" s="68"/>
      <c r="W974" s="68"/>
      <c r="X974" s="68"/>
      <c r="Y974" s="57"/>
      <c r="Z974" s="57"/>
      <c r="AA974" s="57"/>
      <c r="AB974" s="68"/>
      <c r="AC974" s="68"/>
      <c r="AD974" s="68"/>
      <c r="AE974" s="57"/>
      <c r="AF974" s="57"/>
      <c r="AG974" s="68"/>
      <c r="AH974" s="68"/>
      <c r="AI974" s="68"/>
      <c r="AJ974" s="57"/>
      <c r="AK974" s="57"/>
      <c r="AL974" s="68"/>
      <c r="AM974" s="68"/>
      <c r="AN974" s="68"/>
      <c r="AO974" s="57"/>
      <c r="AP974" s="57"/>
      <c r="AQ974" s="57"/>
      <c r="AR974" s="57"/>
      <c r="AS974" s="57"/>
      <c r="AT974" s="57"/>
      <c r="AU974" s="57"/>
      <c r="AV974" s="57"/>
      <c r="AW974" s="57"/>
      <c r="AX974" s="57"/>
      <c r="AY974" s="57"/>
      <c r="AZ974" s="57"/>
      <c r="BA974" s="57"/>
      <c r="BB974" s="57"/>
      <c r="BC974" s="57"/>
      <c r="BD974" s="57"/>
      <c r="BE974" s="57"/>
      <c r="BF974" s="57"/>
      <c r="BG974" s="57"/>
    </row>
    <row r="975" spans="3:59">
      <c r="C975" s="49"/>
      <c r="D975" s="49"/>
      <c r="E975" s="49"/>
      <c r="F975" s="49"/>
      <c r="G975" s="49"/>
      <c r="H975" s="57"/>
      <c r="I975" s="57"/>
      <c r="J975" s="57"/>
      <c r="K975" s="57"/>
      <c r="L975" s="57"/>
      <c r="M975" s="57"/>
      <c r="N975" s="69"/>
      <c r="O975" s="69"/>
      <c r="P975" s="69"/>
      <c r="Q975" s="49"/>
      <c r="R975" s="49"/>
      <c r="S975" s="57"/>
      <c r="T975" s="49"/>
      <c r="U975" s="57"/>
      <c r="V975" s="68"/>
      <c r="W975" s="68"/>
      <c r="X975" s="68"/>
      <c r="Y975" s="57"/>
      <c r="Z975" s="57"/>
      <c r="AA975" s="57"/>
      <c r="AB975" s="68"/>
      <c r="AC975" s="68"/>
      <c r="AD975" s="68"/>
      <c r="AE975" s="57"/>
      <c r="AF975" s="57"/>
      <c r="AG975" s="68"/>
      <c r="AH975" s="68"/>
      <c r="AI975" s="68"/>
      <c r="AJ975" s="57"/>
      <c r="AK975" s="57"/>
      <c r="AL975" s="68"/>
      <c r="AM975" s="68"/>
      <c r="AN975" s="68"/>
      <c r="AO975" s="57"/>
      <c r="AP975" s="57"/>
      <c r="AQ975" s="57"/>
      <c r="AR975" s="57"/>
      <c r="AS975" s="57"/>
      <c r="AT975" s="57"/>
      <c r="AU975" s="57"/>
      <c r="AV975" s="57"/>
      <c r="AW975" s="57"/>
      <c r="AX975" s="57"/>
      <c r="AY975" s="57"/>
      <c r="AZ975" s="57"/>
      <c r="BA975" s="57"/>
      <c r="BB975" s="57"/>
      <c r="BC975" s="57"/>
      <c r="BD975" s="57"/>
      <c r="BE975" s="57"/>
      <c r="BF975" s="57"/>
      <c r="BG975" s="57"/>
    </row>
    <row r="976" spans="3:59">
      <c r="C976" s="49"/>
      <c r="D976" s="49"/>
      <c r="E976" s="49"/>
      <c r="F976" s="49"/>
      <c r="G976" s="49"/>
      <c r="H976" s="57"/>
      <c r="I976" s="57"/>
      <c r="J976" s="57"/>
      <c r="K976" s="57"/>
      <c r="L976" s="57"/>
      <c r="M976" s="57"/>
      <c r="N976" s="69"/>
      <c r="O976" s="69"/>
      <c r="P976" s="69"/>
      <c r="Q976" s="49"/>
      <c r="R976" s="49"/>
      <c r="S976" s="57"/>
      <c r="T976" s="49"/>
      <c r="U976" s="57"/>
      <c r="V976" s="68"/>
      <c r="W976" s="68"/>
      <c r="X976" s="68"/>
      <c r="Y976" s="57"/>
      <c r="Z976" s="57"/>
      <c r="AA976" s="57"/>
      <c r="AB976" s="68"/>
      <c r="AC976" s="68"/>
      <c r="AD976" s="68"/>
      <c r="AE976" s="57"/>
      <c r="AF976" s="57"/>
      <c r="AG976" s="68"/>
      <c r="AH976" s="68"/>
      <c r="AI976" s="68"/>
      <c r="AJ976" s="57"/>
      <c r="AK976" s="57"/>
      <c r="AL976" s="68"/>
      <c r="AM976" s="68"/>
      <c r="AN976" s="68"/>
      <c r="AO976" s="57"/>
      <c r="AP976" s="57"/>
      <c r="AQ976" s="57"/>
      <c r="AR976" s="57"/>
      <c r="AS976" s="57"/>
      <c r="AT976" s="57"/>
      <c r="AU976" s="57"/>
      <c r="AV976" s="57"/>
      <c r="AW976" s="57"/>
      <c r="AX976" s="57"/>
      <c r="AY976" s="57"/>
      <c r="AZ976" s="57"/>
      <c r="BA976" s="57"/>
      <c r="BB976" s="57"/>
      <c r="BC976" s="57"/>
      <c r="BD976" s="57"/>
      <c r="BE976" s="57"/>
      <c r="BF976" s="57"/>
      <c r="BG976" s="57"/>
    </row>
    <row r="977" spans="3:59">
      <c r="C977" s="49"/>
      <c r="D977" s="49"/>
      <c r="E977" s="49"/>
      <c r="F977" s="49"/>
      <c r="G977" s="49"/>
      <c r="H977" s="57"/>
      <c r="I977" s="57"/>
      <c r="J977" s="57"/>
      <c r="K977" s="57"/>
      <c r="L977" s="57"/>
      <c r="M977" s="57"/>
      <c r="N977" s="69"/>
      <c r="O977" s="69"/>
      <c r="P977" s="69"/>
      <c r="Q977" s="49"/>
      <c r="R977" s="49"/>
      <c r="S977" s="57"/>
      <c r="T977" s="49"/>
      <c r="U977" s="57"/>
      <c r="V977" s="68"/>
      <c r="W977" s="68"/>
      <c r="X977" s="68"/>
      <c r="Y977" s="57"/>
      <c r="Z977" s="57"/>
      <c r="AA977" s="57"/>
      <c r="AB977" s="68"/>
      <c r="AC977" s="68"/>
      <c r="AD977" s="68"/>
      <c r="AE977" s="57"/>
      <c r="AF977" s="57"/>
      <c r="AG977" s="68"/>
      <c r="AH977" s="68"/>
      <c r="AI977" s="68"/>
      <c r="AJ977" s="57"/>
      <c r="AK977" s="57"/>
      <c r="AL977" s="68"/>
      <c r="AM977" s="68"/>
      <c r="AN977" s="68"/>
      <c r="AO977" s="57"/>
      <c r="AP977" s="57"/>
      <c r="AQ977" s="57"/>
      <c r="AR977" s="57"/>
      <c r="AS977" s="57"/>
      <c r="AT977" s="57"/>
      <c r="AU977" s="57"/>
      <c r="AV977" s="57"/>
      <c r="AW977" s="57"/>
      <c r="AX977" s="57"/>
      <c r="AY977" s="57"/>
      <c r="AZ977" s="57"/>
      <c r="BA977" s="57"/>
      <c r="BB977" s="57"/>
      <c r="BC977" s="57"/>
      <c r="BD977" s="57"/>
      <c r="BE977" s="57"/>
      <c r="BF977" s="57"/>
      <c r="BG977" s="57"/>
    </row>
    <row r="978" spans="3:59">
      <c r="C978" s="49"/>
      <c r="D978" s="49"/>
      <c r="E978" s="49"/>
      <c r="F978" s="49"/>
      <c r="G978" s="49"/>
      <c r="H978" s="57"/>
      <c r="I978" s="57"/>
      <c r="J978" s="57"/>
      <c r="K978" s="57"/>
      <c r="L978" s="57"/>
      <c r="M978" s="57"/>
      <c r="N978" s="69"/>
      <c r="O978" s="69"/>
      <c r="P978" s="69"/>
      <c r="Q978" s="49"/>
      <c r="R978" s="49"/>
      <c r="S978" s="57"/>
      <c r="T978" s="49"/>
      <c r="U978" s="57"/>
      <c r="V978" s="68"/>
      <c r="W978" s="68"/>
      <c r="X978" s="68"/>
      <c r="Y978" s="57"/>
      <c r="Z978" s="57"/>
      <c r="AA978" s="57"/>
      <c r="AB978" s="68"/>
      <c r="AC978" s="68"/>
      <c r="AD978" s="68"/>
      <c r="AE978" s="57"/>
      <c r="AF978" s="57"/>
      <c r="AG978" s="68"/>
      <c r="AH978" s="68"/>
      <c r="AI978" s="68"/>
      <c r="AJ978" s="57"/>
      <c r="AK978" s="57"/>
      <c r="AL978" s="68"/>
      <c r="AM978" s="68"/>
      <c r="AN978" s="68"/>
      <c r="AO978" s="57"/>
      <c r="AP978" s="57"/>
      <c r="AQ978" s="57"/>
      <c r="AR978" s="57"/>
      <c r="AS978" s="57"/>
      <c r="AT978" s="57"/>
      <c r="AU978" s="57"/>
      <c r="AV978" s="57"/>
      <c r="AW978" s="57"/>
      <c r="AX978" s="57"/>
      <c r="AY978" s="57"/>
      <c r="AZ978" s="57"/>
      <c r="BA978" s="57"/>
      <c r="BB978" s="57"/>
      <c r="BC978" s="57"/>
      <c r="BD978" s="57"/>
      <c r="BE978" s="57"/>
      <c r="BF978" s="57"/>
      <c r="BG978" s="57"/>
    </row>
    <row r="979" spans="3:59">
      <c r="C979" s="49"/>
      <c r="D979" s="49"/>
      <c r="E979" s="49"/>
      <c r="F979" s="49"/>
      <c r="G979" s="49"/>
      <c r="H979" s="57"/>
      <c r="I979" s="57"/>
      <c r="J979" s="57"/>
      <c r="K979" s="57"/>
      <c r="L979" s="57"/>
      <c r="M979" s="57"/>
      <c r="N979" s="69"/>
      <c r="O979" s="69"/>
      <c r="P979" s="69"/>
      <c r="Q979" s="49"/>
      <c r="R979" s="49"/>
      <c r="S979" s="57"/>
      <c r="T979" s="49"/>
      <c r="U979" s="57"/>
      <c r="V979" s="68"/>
      <c r="W979" s="68"/>
      <c r="X979" s="68"/>
      <c r="Y979" s="57"/>
      <c r="Z979" s="57"/>
      <c r="AA979" s="57"/>
      <c r="AB979" s="68"/>
      <c r="AC979" s="68"/>
      <c r="AD979" s="68"/>
      <c r="AE979" s="57"/>
      <c r="AF979" s="57"/>
      <c r="AG979" s="68"/>
      <c r="AH979" s="68"/>
      <c r="AI979" s="68"/>
      <c r="AJ979" s="57"/>
      <c r="AK979" s="57"/>
      <c r="AL979" s="68"/>
      <c r="AM979" s="68"/>
      <c r="AN979" s="68"/>
      <c r="AO979" s="57"/>
      <c r="AP979" s="57"/>
      <c r="AQ979" s="57"/>
      <c r="AR979" s="57"/>
      <c r="AS979" s="57"/>
      <c r="AT979" s="57"/>
      <c r="AU979" s="57"/>
      <c r="AV979" s="57"/>
      <c r="AW979" s="57"/>
      <c r="AX979" s="57"/>
      <c r="AY979" s="57"/>
      <c r="AZ979" s="57"/>
      <c r="BA979" s="57"/>
      <c r="BB979" s="57"/>
      <c r="BC979" s="57"/>
      <c r="BD979" s="57"/>
      <c r="BE979" s="57"/>
      <c r="BF979" s="57"/>
      <c r="BG979" s="57"/>
    </row>
    <row r="980" spans="3:59">
      <c r="C980" s="49"/>
      <c r="D980" s="49"/>
      <c r="E980" s="49"/>
      <c r="F980" s="49"/>
      <c r="G980" s="49"/>
      <c r="H980" s="57"/>
      <c r="I980" s="57"/>
      <c r="J980" s="57"/>
      <c r="K980" s="57"/>
      <c r="L980" s="57"/>
      <c r="M980" s="57"/>
      <c r="N980" s="69"/>
      <c r="O980" s="69"/>
      <c r="P980" s="69"/>
      <c r="Q980" s="49"/>
      <c r="R980" s="49"/>
      <c r="S980" s="57"/>
      <c r="T980" s="49"/>
      <c r="U980" s="57"/>
      <c r="V980" s="68"/>
      <c r="W980" s="68"/>
      <c r="X980" s="68"/>
      <c r="Y980" s="57"/>
      <c r="Z980" s="57"/>
      <c r="AA980" s="57"/>
      <c r="AB980" s="68"/>
      <c r="AC980" s="68"/>
      <c r="AD980" s="68"/>
      <c r="AE980" s="57"/>
      <c r="AF980" s="57"/>
      <c r="AG980" s="68"/>
      <c r="AH980" s="68"/>
      <c r="AI980" s="68"/>
      <c r="AJ980" s="57"/>
      <c r="AK980" s="57"/>
      <c r="AL980" s="68"/>
      <c r="AM980" s="68"/>
      <c r="AN980" s="68"/>
      <c r="AO980" s="57"/>
      <c r="AP980" s="57"/>
      <c r="AQ980" s="57"/>
      <c r="AR980" s="57"/>
      <c r="AS980" s="57"/>
      <c r="AT980" s="57"/>
      <c r="AU980" s="57"/>
      <c r="AV980" s="57"/>
      <c r="AW980" s="57"/>
      <c r="AX980" s="57"/>
      <c r="AY980" s="57"/>
      <c r="AZ980" s="57"/>
      <c r="BA980" s="57"/>
      <c r="BB980" s="57"/>
      <c r="BC980" s="57"/>
      <c r="BD980" s="57"/>
      <c r="BE980" s="57"/>
      <c r="BF980" s="57"/>
      <c r="BG980" s="57"/>
    </row>
    <row r="981" spans="3:59">
      <c r="C981" s="49"/>
      <c r="D981" s="49"/>
      <c r="E981" s="49"/>
      <c r="F981" s="49"/>
      <c r="G981" s="49"/>
      <c r="H981" s="57"/>
      <c r="I981" s="57"/>
      <c r="J981" s="57"/>
      <c r="K981" s="57"/>
      <c r="L981" s="57"/>
      <c r="M981" s="57"/>
      <c r="N981" s="69"/>
      <c r="O981" s="69"/>
      <c r="P981" s="69"/>
      <c r="Q981" s="49"/>
      <c r="R981" s="49"/>
      <c r="S981" s="57"/>
      <c r="T981" s="49"/>
      <c r="U981" s="57"/>
      <c r="V981" s="68"/>
      <c r="W981" s="68"/>
      <c r="X981" s="68"/>
      <c r="Y981" s="57"/>
      <c r="Z981" s="57"/>
      <c r="AA981" s="57"/>
      <c r="AB981" s="68"/>
      <c r="AC981" s="68"/>
      <c r="AD981" s="68"/>
      <c r="AE981" s="57"/>
      <c r="AF981" s="57"/>
      <c r="AG981" s="68"/>
      <c r="AH981" s="68"/>
      <c r="AI981" s="68"/>
      <c r="AJ981" s="57"/>
      <c r="AK981" s="57"/>
      <c r="AL981" s="68"/>
      <c r="AM981" s="68"/>
      <c r="AN981" s="68"/>
      <c r="AO981" s="57"/>
      <c r="AP981" s="57"/>
      <c r="AQ981" s="57"/>
      <c r="AR981" s="57"/>
      <c r="AS981" s="57"/>
      <c r="AT981" s="57"/>
      <c r="AU981" s="57"/>
      <c r="AV981" s="57"/>
      <c r="AW981" s="57"/>
      <c r="AX981" s="57"/>
      <c r="AY981" s="57"/>
      <c r="AZ981" s="57"/>
      <c r="BA981" s="57"/>
      <c r="BB981" s="57"/>
      <c r="BC981" s="57"/>
      <c r="BD981" s="57"/>
      <c r="BE981" s="57"/>
      <c r="BF981" s="57"/>
      <c r="BG981" s="57"/>
    </row>
    <row r="982" spans="3:59">
      <c r="C982" s="49"/>
      <c r="D982" s="49"/>
      <c r="E982" s="49"/>
      <c r="F982" s="49"/>
      <c r="G982" s="49"/>
      <c r="H982" s="57"/>
      <c r="I982" s="57"/>
      <c r="J982" s="57"/>
      <c r="K982" s="57"/>
      <c r="L982" s="57"/>
      <c r="M982" s="57"/>
      <c r="N982" s="69"/>
      <c r="O982" s="69"/>
      <c r="P982" s="69"/>
      <c r="Q982" s="49"/>
      <c r="R982" s="49"/>
      <c r="S982" s="57"/>
      <c r="T982" s="49"/>
      <c r="U982" s="57"/>
      <c r="V982" s="68"/>
      <c r="W982" s="68"/>
      <c r="X982" s="68"/>
      <c r="Y982" s="57"/>
      <c r="Z982" s="57"/>
      <c r="AA982" s="57"/>
      <c r="AB982" s="68"/>
      <c r="AC982" s="68"/>
      <c r="AD982" s="68"/>
      <c r="AE982" s="57"/>
      <c r="AF982" s="57"/>
      <c r="AG982" s="68"/>
      <c r="AH982" s="68"/>
      <c r="AI982" s="68"/>
      <c r="AJ982" s="57"/>
      <c r="AK982" s="57"/>
      <c r="AL982" s="68"/>
      <c r="AM982" s="68"/>
      <c r="AN982" s="68"/>
      <c r="AO982" s="57"/>
      <c r="AP982" s="57"/>
      <c r="AQ982" s="57"/>
      <c r="AR982" s="57"/>
      <c r="AS982" s="57"/>
      <c r="AT982" s="57"/>
      <c r="AU982" s="57"/>
      <c r="AV982" s="57"/>
      <c r="AW982" s="57"/>
      <c r="AX982" s="57"/>
      <c r="AY982" s="57"/>
      <c r="AZ982" s="57"/>
      <c r="BA982" s="57"/>
      <c r="BB982" s="57"/>
      <c r="BC982" s="57"/>
      <c r="BD982" s="57"/>
      <c r="BE982" s="57"/>
      <c r="BF982" s="57"/>
      <c r="BG982" s="57"/>
    </row>
    <row r="983" spans="3:59">
      <c r="C983" s="49"/>
      <c r="D983" s="49"/>
      <c r="E983" s="49"/>
      <c r="F983" s="49"/>
      <c r="G983" s="49"/>
      <c r="H983" s="57"/>
      <c r="I983" s="57"/>
      <c r="J983" s="57"/>
      <c r="K983" s="57"/>
      <c r="L983" s="57"/>
      <c r="M983" s="57"/>
      <c r="N983" s="69"/>
      <c r="O983" s="69"/>
      <c r="P983" s="69"/>
      <c r="Q983" s="49"/>
      <c r="R983" s="49"/>
      <c r="S983" s="57"/>
      <c r="T983" s="49"/>
      <c r="U983" s="57"/>
      <c r="V983" s="68"/>
      <c r="W983" s="68"/>
      <c r="X983" s="68"/>
      <c r="Y983" s="57"/>
      <c r="Z983" s="57"/>
      <c r="AA983" s="57"/>
      <c r="AB983" s="68"/>
      <c r="AC983" s="68"/>
      <c r="AD983" s="68"/>
      <c r="AE983" s="57"/>
      <c r="AF983" s="57"/>
      <c r="AG983" s="68"/>
      <c r="AH983" s="68"/>
      <c r="AI983" s="68"/>
      <c r="AJ983" s="57"/>
      <c r="AK983" s="57"/>
      <c r="AL983" s="68"/>
      <c r="AM983" s="68"/>
      <c r="AN983" s="68"/>
      <c r="AO983" s="57"/>
      <c r="AP983" s="57"/>
      <c r="AQ983" s="57"/>
      <c r="AR983" s="57"/>
      <c r="AS983" s="57"/>
      <c r="AT983" s="57"/>
      <c r="AU983" s="57"/>
      <c r="AV983" s="57"/>
      <c r="AW983" s="57"/>
      <c r="AX983" s="57"/>
      <c r="AY983" s="57"/>
      <c r="AZ983" s="57"/>
      <c r="BA983" s="57"/>
      <c r="BB983" s="57"/>
      <c r="BC983" s="57"/>
      <c r="BD983" s="57"/>
      <c r="BE983" s="57"/>
      <c r="BF983" s="57"/>
      <c r="BG983" s="57"/>
    </row>
    <row r="984" spans="3:59">
      <c r="C984" s="49"/>
      <c r="D984" s="49"/>
      <c r="E984" s="49"/>
      <c r="F984" s="49"/>
      <c r="G984" s="49"/>
      <c r="H984" s="57"/>
      <c r="I984" s="57"/>
      <c r="J984" s="57"/>
      <c r="K984" s="57"/>
      <c r="L984" s="57"/>
      <c r="M984" s="57"/>
      <c r="N984" s="69"/>
      <c r="O984" s="69"/>
      <c r="P984" s="69"/>
      <c r="Q984" s="49"/>
      <c r="R984" s="49"/>
      <c r="S984" s="57"/>
      <c r="T984" s="49"/>
      <c r="U984" s="57"/>
      <c r="V984" s="68"/>
      <c r="W984" s="68"/>
      <c r="X984" s="68"/>
      <c r="Y984" s="57"/>
      <c r="Z984" s="57"/>
      <c r="AA984" s="57"/>
      <c r="AB984" s="68"/>
      <c r="AC984" s="68"/>
      <c r="AD984" s="68"/>
      <c r="AE984" s="57"/>
      <c r="AF984" s="57"/>
      <c r="AG984" s="68"/>
      <c r="AH984" s="68"/>
      <c r="AI984" s="68"/>
      <c r="AJ984" s="57"/>
      <c r="AK984" s="57"/>
      <c r="AL984" s="68"/>
      <c r="AM984" s="68"/>
      <c r="AN984" s="68"/>
      <c r="AO984" s="57"/>
      <c r="AP984" s="57"/>
      <c r="AQ984" s="57"/>
      <c r="AR984" s="57"/>
      <c r="AS984" s="57"/>
      <c r="AT984" s="57"/>
      <c r="AU984" s="57"/>
      <c r="AV984" s="57"/>
      <c r="AW984" s="57"/>
      <c r="AX984" s="57"/>
      <c r="AY984" s="57"/>
      <c r="AZ984" s="57"/>
      <c r="BA984" s="57"/>
      <c r="BB984" s="57"/>
      <c r="BC984" s="57"/>
      <c r="BD984" s="57"/>
      <c r="BE984" s="57"/>
      <c r="BF984" s="57"/>
      <c r="BG984" s="57"/>
    </row>
    <row r="985" spans="3:59">
      <c r="C985" s="49"/>
      <c r="D985" s="49"/>
      <c r="E985" s="49"/>
      <c r="F985" s="49"/>
      <c r="G985" s="49"/>
      <c r="H985" s="57"/>
      <c r="I985" s="57"/>
      <c r="J985" s="57"/>
      <c r="K985" s="57"/>
      <c r="L985" s="57"/>
      <c r="M985" s="57"/>
      <c r="N985" s="69"/>
      <c r="O985" s="69"/>
      <c r="P985" s="69"/>
      <c r="Q985" s="49"/>
      <c r="R985" s="49"/>
      <c r="S985" s="57"/>
      <c r="T985" s="49"/>
      <c r="U985" s="57"/>
      <c r="V985" s="68"/>
      <c r="W985" s="68"/>
      <c r="X985" s="68"/>
      <c r="Y985" s="57"/>
      <c r="Z985" s="57"/>
      <c r="AA985" s="57"/>
      <c r="AB985" s="68"/>
      <c r="AC985" s="68"/>
      <c r="AD985" s="68"/>
      <c r="AE985" s="57"/>
      <c r="AF985" s="57"/>
      <c r="AG985" s="68"/>
      <c r="AH985" s="68"/>
      <c r="AI985" s="68"/>
      <c r="AJ985" s="57"/>
      <c r="AK985" s="57"/>
      <c r="AL985" s="68"/>
      <c r="AM985" s="68"/>
      <c r="AN985" s="68"/>
      <c r="AO985" s="57"/>
      <c r="AP985" s="57"/>
      <c r="AQ985" s="57"/>
      <c r="AR985" s="57"/>
      <c r="AS985" s="57"/>
      <c r="AT985" s="57"/>
      <c r="AU985" s="57"/>
      <c r="AV985" s="57"/>
      <c r="AW985" s="57"/>
      <c r="AX985" s="57"/>
      <c r="AY985" s="57"/>
      <c r="AZ985" s="57"/>
      <c r="BA985" s="57"/>
      <c r="BB985" s="57"/>
      <c r="BC985" s="57"/>
      <c r="BD985" s="57"/>
      <c r="BE985" s="57"/>
      <c r="BF985" s="57"/>
      <c r="BG985" s="57"/>
    </row>
    <row r="986" spans="3:59">
      <c r="C986" s="49"/>
      <c r="D986" s="49"/>
      <c r="E986" s="49"/>
      <c r="F986" s="49"/>
      <c r="G986" s="49"/>
      <c r="H986" s="57"/>
      <c r="I986" s="57"/>
      <c r="J986" s="57"/>
      <c r="K986" s="57"/>
      <c r="L986" s="57"/>
      <c r="M986" s="57"/>
      <c r="N986" s="69"/>
      <c r="O986" s="69"/>
      <c r="P986" s="69"/>
      <c r="Q986" s="49"/>
      <c r="R986" s="49"/>
      <c r="S986" s="57"/>
      <c r="T986" s="49"/>
      <c r="U986" s="57"/>
      <c r="V986" s="68"/>
      <c r="W986" s="68"/>
      <c r="X986" s="68"/>
      <c r="Y986" s="57"/>
      <c r="Z986" s="57"/>
      <c r="AA986" s="57"/>
      <c r="AB986" s="68"/>
      <c r="AC986" s="68"/>
      <c r="AD986" s="68"/>
      <c r="AE986" s="57"/>
      <c r="AF986" s="57"/>
      <c r="AG986" s="68"/>
      <c r="AH986" s="68"/>
      <c r="AI986" s="68"/>
      <c r="AJ986" s="57"/>
      <c r="AK986" s="57"/>
      <c r="AL986" s="68"/>
      <c r="AM986" s="68"/>
      <c r="AN986" s="68"/>
      <c r="AO986" s="57"/>
      <c r="AP986" s="57"/>
      <c r="AQ986" s="57"/>
      <c r="AR986" s="57"/>
      <c r="AS986" s="57"/>
      <c r="AT986" s="57"/>
      <c r="AU986" s="57"/>
      <c r="AV986" s="57"/>
      <c r="AW986" s="57"/>
      <c r="AX986" s="57"/>
      <c r="AY986" s="57"/>
      <c r="AZ986" s="57"/>
      <c r="BA986" s="57"/>
      <c r="BB986" s="57"/>
      <c r="BC986" s="57"/>
      <c r="BD986" s="57"/>
      <c r="BE986" s="57"/>
      <c r="BF986" s="57"/>
      <c r="BG986" s="57"/>
    </row>
    <row r="987" spans="3:59">
      <c r="C987" s="49"/>
      <c r="D987" s="49"/>
      <c r="E987" s="49"/>
      <c r="F987" s="49"/>
      <c r="G987" s="49"/>
      <c r="H987" s="57"/>
      <c r="I987" s="57"/>
      <c r="J987" s="57"/>
      <c r="K987" s="57"/>
      <c r="L987" s="57"/>
      <c r="M987" s="57"/>
      <c r="N987" s="69"/>
      <c r="O987" s="69"/>
      <c r="P987" s="69"/>
      <c r="Q987" s="49"/>
      <c r="R987" s="49"/>
      <c r="S987" s="57"/>
      <c r="T987" s="49"/>
      <c r="U987" s="57"/>
      <c r="V987" s="68"/>
      <c r="W987" s="68"/>
      <c r="X987" s="68"/>
      <c r="Y987" s="57"/>
      <c r="Z987" s="57"/>
      <c r="AA987" s="57"/>
      <c r="AB987" s="68"/>
      <c r="AC987" s="68"/>
      <c r="AD987" s="68"/>
      <c r="AE987" s="57"/>
      <c r="AF987" s="57"/>
      <c r="AG987" s="68"/>
      <c r="AH987" s="68"/>
      <c r="AI987" s="68"/>
      <c r="AJ987" s="57"/>
      <c r="AK987" s="57"/>
      <c r="AL987" s="68"/>
      <c r="AM987" s="68"/>
      <c r="AN987" s="68"/>
      <c r="AO987" s="57"/>
      <c r="AP987" s="57"/>
      <c r="AQ987" s="57"/>
      <c r="AR987" s="57"/>
      <c r="AS987" s="57"/>
      <c r="AT987" s="57"/>
      <c r="AU987" s="57"/>
      <c r="AV987" s="57"/>
      <c r="AW987" s="57"/>
      <c r="AX987" s="57"/>
      <c r="AY987" s="57"/>
      <c r="AZ987" s="57"/>
      <c r="BA987" s="57"/>
      <c r="BB987" s="57"/>
      <c r="BC987" s="57"/>
      <c r="BD987" s="57"/>
      <c r="BE987" s="57"/>
      <c r="BF987" s="57"/>
      <c r="BG987" s="57"/>
    </row>
    <row r="988" spans="3:59">
      <c r="C988" s="49"/>
      <c r="D988" s="49"/>
      <c r="E988" s="49"/>
      <c r="F988" s="49"/>
      <c r="G988" s="49"/>
      <c r="H988" s="57"/>
      <c r="I988" s="57"/>
      <c r="J988" s="57"/>
      <c r="K988" s="57"/>
      <c r="L988" s="57"/>
      <c r="M988" s="57"/>
      <c r="N988" s="69"/>
      <c r="O988" s="69"/>
      <c r="P988" s="69"/>
      <c r="Q988" s="49"/>
      <c r="R988" s="49"/>
      <c r="S988" s="57"/>
      <c r="T988" s="49"/>
      <c r="U988" s="57"/>
      <c r="V988" s="68"/>
      <c r="W988" s="68"/>
      <c r="X988" s="68"/>
      <c r="Y988" s="57"/>
      <c r="Z988" s="57"/>
      <c r="AA988" s="57"/>
      <c r="AB988" s="68"/>
      <c r="AC988" s="68"/>
      <c r="AD988" s="68"/>
      <c r="AE988" s="57"/>
      <c r="AF988" s="57"/>
      <c r="AG988" s="68"/>
      <c r="AH988" s="68"/>
      <c r="AI988" s="68"/>
      <c r="AJ988" s="57"/>
      <c r="AK988" s="57"/>
      <c r="AL988" s="68"/>
      <c r="AM988" s="68"/>
      <c r="AN988" s="68"/>
      <c r="AO988" s="57"/>
      <c r="AP988" s="57"/>
      <c r="AQ988" s="57"/>
      <c r="AR988" s="57"/>
      <c r="AS988" s="57"/>
      <c r="AT988" s="57"/>
      <c r="AU988" s="57"/>
      <c r="AV988" s="57"/>
      <c r="AW988" s="57"/>
      <c r="AX988" s="57"/>
      <c r="AY988" s="57"/>
      <c r="AZ988" s="57"/>
      <c r="BA988" s="57"/>
      <c r="BB988" s="57"/>
      <c r="BC988" s="57"/>
      <c r="BD988" s="57"/>
      <c r="BE988" s="57"/>
      <c r="BF988" s="57"/>
      <c r="BG988" s="57"/>
    </row>
    <row r="989" spans="3:59">
      <c r="C989" s="49"/>
      <c r="D989" s="49"/>
      <c r="E989" s="49"/>
      <c r="F989" s="49"/>
      <c r="G989" s="49"/>
      <c r="H989" s="57"/>
      <c r="I989" s="57"/>
      <c r="J989" s="57"/>
      <c r="K989" s="57"/>
      <c r="L989" s="57"/>
      <c r="M989" s="57"/>
      <c r="N989" s="69"/>
      <c r="O989" s="69"/>
      <c r="P989" s="69"/>
      <c r="Q989" s="49"/>
      <c r="R989" s="49"/>
      <c r="S989" s="57"/>
      <c r="T989" s="49"/>
      <c r="U989" s="57"/>
      <c r="V989" s="68"/>
      <c r="W989" s="68"/>
      <c r="X989" s="68"/>
      <c r="Y989" s="57"/>
      <c r="Z989" s="57"/>
      <c r="AA989" s="57"/>
      <c r="AB989" s="68"/>
      <c r="AC989" s="68"/>
      <c r="AD989" s="68"/>
      <c r="AE989" s="57"/>
      <c r="AF989" s="57"/>
      <c r="AG989" s="68"/>
      <c r="AH989" s="68"/>
      <c r="AI989" s="68"/>
      <c r="AJ989" s="57"/>
      <c r="AK989" s="57"/>
      <c r="AL989" s="68"/>
      <c r="AM989" s="68"/>
      <c r="AN989" s="68"/>
      <c r="AO989" s="57"/>
      <c r="AP989" s="57"/>
      <c r="AQ989" s="57"/>
      <c r="AR989" s="57"/>
      <c r="AS989" s="57"/>
      <c r="AT989" s="57"/>
      <c r="AU989" s="57"/>
      <c r="AV989" s="57"/>
      <c r="AW989" s="57"/>
      <c r="AX989" s="57"/>
      <c r="AY989" s="57"/>
      <c r="AZ989" s="57"/>
      <c r="BA989" s="57"/>
      <c r="BB989" s="57"/>
      <c r="BC989" s="57"/>
      <c r="BD989" s="57"/>
      <c r="BE989" s="57"/>
      <c r="BF989" s="57"/>
      <c r="BG989" s="57"/>
    </row>
    <row r="990" spans="3:59">
      <c r="C990" s="49"/>
      <c r="D990" s="49"/>
      <c r="E990" s="49"/>
      <c r="F990" s="49"/>
      <c r="G990" s="49"/>
      <c r="H990" s="57"/>
      <c r="I990" s="57"/>
      <c r="J990" s="57"/>
      <c r="K990" s="57"/>
      <c r="L990" s="57"/>
      <c r="M990" s="57"/>
      <c r="N990" s="69"/>
      <c r="O990" s="69"/>
      <c r="P990" s="69"/>
      <c r="Q990" s="49"/>
      <c r="R990" s="49"/>
      <c r="S990" s="57"/>
      <c r="T990" s="49"/>
      <c r="U990" s="57"/>
      <c r="V990" s="68"/>
      <c r="W990" s="68"/>
      <c r="X990" s="68"/>
      <c r="Y990" s="57"/>
      <c r="Z990" s="57"/>
      <c r="AA990" s="57"/>
      <c r="AB990" s="68"/>
      <c r="AC990" s="68"/>
      <c r="AD990" s="68"/>
      <c r="AE990" s="57"/>
      <c r="AF990" s="57"/>
      <c r="AG990" s="68"/>
      <c r="AH990" s="68"/>
      <c r="AI990" s="68"/>
      <c r="AJ990" s="57"/>
      <c r="AK990" s="57"/>
      <c r="AL990" s="68"/>
      <c r="AM990" s="68"/>
      <c r="AN990" s="68"/>
      <c r="AO990" s="57"/>
      <c r="AP990" s="57"/>
      <c r="AQ990" s="57"/>
      <c r="AR990" s="57"/>
      <c r="AS990" s="57"/>
      <c r="AT990" s="57"/>
      <c r="AU990" s="57"/>
      <c r="AV990" s="57"/>
      <c r="AW990" s="57"/>
      <c r="AX990" s="57"/>
      <c r="AY990" s="57"/>
      <c r="AZ990" s="57"/>
      <c r="BA990" s="57"/>
      <c r="BB990" s="57"/>
      <c r="BC990" s="57"/>
      <c r="BD990" s="57"/>
      <c r="BE990" s="57"/>
      <c r="BF990" s="57"/>
      <c r="BG990" s="57"/>
    </row>
    <row r="991" spans="3:59">
      <c r="C991" s="49"/>
      <c r="D991" s="49"/>
      <c r="E991" s="49"/>
      <c r="F991" s="49"/>
      <c r="G991" s="49"/>
      <c r="H991" s="57"/>
      <c r="I991" s="57"/>
      <c r="J991" s="57"/>
      <c r="K991" s="57"/>
      <c r="L991" s="57"/>
      <c r="M991" s="57"/>
      <c r="N991" s="69"/>
      <c r="O991" s="69"/>
      <c r="P991" s="69"/>
      <c r="Q991" s="49"/>
      <c r="R991" s="49"/>
      <c r="S991" s="57"/>
      <c r="T991" s="49"/>
      <c r="U991" s="57"/>
      <c r="V991" s="68"/>
      <c r="W991" s="68"/>
      <c r="X991" s="68"/>
      <c r="Y991" s="57"/>
      <c r="Z991" s="57"/>
      <c r="AA991" s="57"/>
      <c r="AB991" s="68"/>
      <c r="AC991" s="68"/>
      <c r="AD991" s="68"/>
      <c r="AE991" s="57"/>
      <c r="AF991" s="57"/>
      <c r="AG991" s="68"/>
      <c r="AH991" s="68"/>
      <c r="AI991" s="68"/>
      <c r="AJ991" s="57"/>
      <c r="AK991" s="57"/>
      <c r="AL991" s="68"/>
      <c r="AM991" s="68"/>
      <c r="AN991" s="68"/>
      <c r="AO991" s="57"/>
      <c r="AP991" s="57"/>
      <c r="AQ991" s="57"/>
      <c r="AR991" s="57"/>
      <c r="AS991" s="57"/>
      <c r="AT991" s="57"/>
      <c r="AU991" s="57"/>
      <c r="AV991" s="57"/>
      <c r="AW991" s="57"/>
      <c r="AX991" s="57"/>
      <c r="AY991" s="57"/>
      <c r="AZ991" s="57"/>
      <c r="BA991" s="57"/>
      <c r="BB991" s="57"/>
      <c r="BC991" s="57"/>
      <c r="BD991" s="57"/>
      <c r="BE991" s="57"/>
      <c r="BF991" s="57"/>
      <c r="BG991" s="57"/>
    </row>
    <row r="992" spans="3:59">
      <c r="C992" s="49"/>
      <c r="D992" s="49"/>
      <c r="E992" s="49"/>
      <c r="F992" s="49"/>
      <c r="G992" s="49"/>
      <c r="H992" s="57"/>
      <c r="I992" s="57"/>
      <c r="J992" s="57"/>
      <c r="K992" s="57"/>
      <c r="L992" s="57"/>
      <c r="M992" s="57"/>
      <c r="N992" s="69"/>
      <c r="O992" s="69"/>
      <c r="P992" s="69"/>
      <c r="Q992" s="49"/>
      <c r="R992" s="49"/>
      <c r="S992" s="57"/>
      <c r="T992" s="49"/>
      <c r="U992" s="57"/>
      <c r="V992" s="68"/>
      <c r="W992" s="68"/>
      <c r="X992" s="68"/>
      <c r="Y992" s="57"/>
      <c r="Z992" s="57"/>
      <c r="AA992" s="57"/>
      <c r="AB992" s="68"/>
      <c r="AC992" s="68"/>
      <c r="AD992" s="68"/>
      <c r="AE992" s="57"/>
      <c r="AF992" s="57"/>
      <c r="AG992" s="68"/>
      <c r="AH992" s="68"/>
      <c r="AI992" s="68"/>
      <c r="AJ992" s="57"/>
      <c r="AK992" s="57"/>
      <c r="AL992" s="68"/>
      <c r="AM992" s="68"/>
      <c r="AN992" s="68"/>
      <c r="AO992" s="57"/>
      <c r="AP992" s="57"/>
      <c r="AQ992" s="57"/>
      <c r="AR992" s="57"/>
      <c r="AS992" s="57"/>
      <c r="AT992" s="57"/>
      <c r="AU992" s="57"/>
      <c r="AV992" s="57"/>
      <c r="AW992" s="57"/>
      <c r="AX992" s="57"/>
      <c r="AY992" s="57"/>
      <c r="AZ992" s="57"/>
      <c r="BA992" s="57"/>
      <c r="BB992" s="57"/>
      <c r="BC992" s="57"/>
      <c r="BD992" s="57"/>
      <c r="BE992" s="57"/>
      <c r="BF992" s="57"/>
      <c r="BG992" s="57"/>
    </row>
    <row r="993" spans="3:59">
      <c r="C993" s="49"/>
      <c r="D993" s="49"/>
      <c r="E993" s="49"/>
      <c r="F993" s="49"/>
      <c r="G993" s="49"/>
      <c r="H993" s="57"/>
      <c r="I993" s="57"/>
      <c r="J993" s="57"/>
      <c r="K993" s="57"/>
      <c r="L993" s="57"/>
      <c r="M993" s="57"/>
      <c r="N993" s="69"/>
      <c r="O993" s="69"/>
      <c r="P993" s="69"/>
      <c r="Q993" s="49"/>
      <c r="R993" s="49"/>
      <c r="S993" s="57"/>
      <c r="T993" s="49"/>
      <c r="U993" s="57"/>
      <c r="V993" s="68"/>
      <c r="W993" s="68"/>
      <c r="X993" s="68"/>
      <c r="Y993" s="57"/>
      <c r="Z993" s="57"/>
      <c r="AA993" s="57"/>
      <c r="AB993" s="68"/>
      <c r="AC993" s="68"/>
      <c r="AD993" s="68"/>
      <c r="AE993" s="57"/>
      <c r="AF993" s="57"/>
      <c r="AG993" s="68"/>
      <c r="AH993" s="68"/>
      <c r="AI993" s="68"/>
      <c r="AJ993" s="57"/>
      <c r="AK993" s="57"/>
      <c r="AL993" s="68"/>
      <c r="AM993" s="68"/>
      <c r="AN993" s="68"/>
      <c r="AO993" s="57"/>
      <c r="AP993" s="57"/>
      <c r="AQ993" s="57"/>
      <c r="AR993" s="57"/>
      <c r="AS993" s="57"/>
      <c r="AT993" s="57"/>
      <c r="AU993" s="57"/>
      <c r="AV993" s="57"/>
      <c r="AW993" s="57"/>
      <c r="AX993" s="57"/>
      <c r="AY993" s="57"/>
      <c r="AZ993" s="57"/>
      <c r="BA993" s="57"/>
      <c r="BB993" s="57"/>
      <c r="BC993" s="57"/>
      <c r="BD993" s="57"/>
      <c r="BE993" s="57"/>
      <c r="BF993" s="57"/>
      <c r="BG993" s="57"/>
    </row>
    <row r="994" spans="3:59">
      <c r="C994" s="49"/>
      <c r="D994" s="49"/>
      <c r="E994" s="49"/>
      <c r="F994" s="49"/>
      <c r="G994" s="49"/>
      <c r="H994" s="57"/>
      <c r="I994" s="57"/>
      <c r="J994" s="57"/>
      <c r="K994" s="57"/>
      <c r="L994" s="57"/>
      <c r="M994" s="57"/>
      <c r="N994" s="69"/>
      <c r="O994" s="69"/>
      <c r="P994" s="69"/>
      <c r="Q994" s="49"/>
      <c r="R994" s="49"/>
      <c r="S994" s="57"/>
      <c r="T994" s="49"/>
      <c r="U994" s="57"/>
      <c r="V994" s="68"/>
      <c r="W994" s="68"/>
      <c r="X994" s="68"/>
      <c r="Y994" s="57"/>
      <c r="Z994" s="57"/>
      <c r="AA994" s="57"/>
      <c r="AB994" s="68"/>
      <c r="AC994" s="68"/>
      <c r="AD994" s="68"/>
      <c r="AE994" s="57"/>
      <c r="AF994" s="57"/>
      <c r="AG994" s="68"/>
      <c r="AH994" s="68"/>
      <c r="AI994" s="68"/>
      <c r="AJ994" s="57"/>
      <c r="AK994" s="57"/>
      <c r="AL994" s="68"/>
      <c r="AM994" s="68"/>
      <c r="AN994" s="68"/>
      <c r="AO994" s="57"/>
      <c r="AP994" s="57"/>
      <c r="AQ994" s="57"/>
      <c r="AR994" s="57"/>
      <c r="AS994" s="57"/>
      <c r="AT994" s="57"/>
      <c r="AU994" s="57"/>
      <c r="AV994" s="57"/>
      <c r="AW994" s="57"/>
      <c r="AX994" s="57"/>
      <c r="AY994" s="57"/>
      <c r="AZ994" s="57"/>
      <c r="BA994" s="57"/>
      <c r="BB994" s="57"/>
      <c r="BC994" s="57"/>
      <c r="BD994" s="57"/>
      <c r="BE994" s="57"/>
      <c r="BF994" s="57"/>
      <c r="BG994" s="57"/>
    </row>
    <row r="995" spans="3:59">
      <c r="C995" s="49"/>
      <c r="D995" s="49"/>
      <c r="E995" s="49"/>
      <c r="F995" s="49"/>
      <c r="G995" s="49"/>
      <c r="H995" s="57"/>
      <c r="I995" s="57"/>
      <c r="J995" s="57"/>
      <c r="K995" s="57"/>
      <c r="L995" s="57"/>
      <c r="M995" s="57"/>
      <c r="N995" s="69"/>
      <c r="O995" s="69"/>
      <c r="P995" s="69"/>
      <c r="Q995" s="49"/>
      <c r="R995" s="49"/>
      <c r="S995" s="57"/>
      <c r="T995" s="49"/>
      <c r="U995" s="57"/>
      <c r="V995" s="68"/>
      <c r="W995" s="68"/>
      <c r="X995" s="68"/>
      <c r="Y995" s="57"/>
      <c r="Z995" s="57"/>
      <c r="AA995" s="57"/>
      <c r="AB995" s="68"/>
      <c r="AC995" s="68"/>
      <c r="AD995" s="68"/>
      <c r="AE995" s="57"/>
      <c r="AF995" s="57"/>
      <c r="AG995" s="68"/>
      <c r="AH995" s="68"/>
      <c r="AI995" s="68"/>
      <c r="AJ995" s="57"/>
      <c r="AK995" s="57"/>
      <c r="AL995" s="68"/>
      <c r="AM995" s="68"/>
      <c r="AN995" s="68"/>
      <c r="AO995" s="57"/>
      <c r="AP995" s="57"/>
      <c r="AQ995" s="57"/>
      <c r="AR995" s="57"/>
      <c r="AS995" s="57"/>
      <c r="AT995" s="57"/>
      <c r="AU995" s="57"/>
      <c r="AV995" s="57"/>
      <c r="AW995" s="57"/>
      <c r="AX995" s="57"/>
      <c r="AY995" s="57"/>
      <c r="AZ995" s="57"/>
      <c r="BA995" s="57"/>
      <c r="BB995" s="57"/>
      <c r="BC995" s="57"/>
      <c r="BD995" s="57"/>
      <c r="BE995" s="57"/>
      <c r="BF995" s="57"/>
      <c r="BG995" s="57"/>
    </row>
    <row r="996" spans="3:59">
      <c r="C996" s="49"/>
      <c r="D996" s="49"/>
      <c r="E996" s="49"/>
      <c r="F996" s="49"/>
      <c r="G996" s="49"/>
      <c r="H996" s="57"/>
      <c r="I996" s="57"/>
      <c r="J996" s="57"/>
      <c r="K996" s="57"/>
      <c r="L996" s="57"/>
      <c r="M996" s="57"/>
      <c r="N996" s="69"/>
      <c r="O996" s="69"/>
      <c r="P996" s="69"/>
      <c r="Q996" s="49"/>
      <c r="R996" s="49"/>
      <c r="S996" s="57"/>
      <c r="T996" s="49"/>
      <c r="U996" s="57"/>
      <c r="V996" s="68"/>
      <c r="W996" s="68"/>
      <c r="X996" s="68"/>
      <c r="Y996" s="57"/>
      <c r="Z996" s="57"/>
      <c r="AA996" s="57"/>
      <c r="AB996" s="68"/>
      <c r="AC996" s="68"/>
      <c r="AD996" s="68"/>
      <c r="AE996" s="57"/>
      <c r="AF996" s="57"/>
      <c r="AG996" s="68"/>
      <c r="AH996" s="68"/>
      <c r="AI996" s="68"/>
      <c r="AJ996" s="57"/>
      <c r="AK996" s="57"/>
      <c r="AL996" s="68"/>
      <c r="AM996" s="68"/>
      <c r="AN996" s="68"/>
      <c r="AO996" s="57"/>
      <c r="AP996" s="57"/>
      <c r="AQ996" s="57"/>
      <c r="AR996" s="57"/>
      <c r="AS996" s="57"/>
      <c r="AT996" s="57"/>
      <c r="AU996" s="57"/>
      <c r="AV996" s="57"/>
      <c r="AW996" s="57"/>
      <c r="AX996" s="57"/>
      <c r="AY996" s="57"/>
      <c r="AZ996" s="57"/>
      <c r="BA996" s="57"/>
      <c r="BB996" s="57"/>
      <c r="BC996" s="57"/>
      <c r="BD996" s="57"/>
      <c r="BE996" s="57"/>
      <c r="BF996" s="57"/>
      <c r="BG996" s="57"/>
    </row>
    <row r="997" spans="3:59">
      <c r="C997" s="49"/>
      <c r="D997" s="49"/>
      <c r="E997" s="49"/>
      <c r="F997" s="49"/>
      <c r="G997" s="49"/>
      <c r="H997" s="57"/>
      <c r="I997" s="57"/>
      <c r="J997" s="57"/>
      <c r="K997" s="57"/>
      <c r="L997" s="57"/>
      <c r="M997" s="57"/>
      <c r="N997" s="69"/>
      <c r="O997" s="69"/>
      <c r="P997" s="69"/>
      <c r="Q997" s="49"/>
      <c r="R997" s="49"/>
      <c r="S997" s="57"/>
      <c r="T997" s="49"/>
      <c r="U997" s="57"/>
      <c r="V997" s="68"/>
      <c r="W997" s="68"/>
      <c r="X997" s="68"/>
      <c r="Y997" s="57"/>
      <c r="Z997" s="57"/>
      <c r="AA997" s="57"/>
      <c r="AB997" s="68"/>
      <c r="AC997" s="68"/>
      <c r="AD997" s="68"/>
      <c r="AE997" s="57"/>
      <c r="AF997" s="57"/>
      <c r="AG997" s="68"/>
      <c r="AH997" s="68"/>
      <c r="AI997" s="68"/>
      <c r="AJ997" s="57"/>
      <c r="AK997" s="57"/>
      <c r="AL997" s="68"/>
      <c r="AM997" s="68"/>
      <c r="AN997" s="68"/>
      <c r="AO997" s="57"/>
      <c r="AP997" s="57"/>
      <c r="AQ997" s="57"/>
      <c r="AR997" s="57"/>
      <c r="AS997" s="57"/>
      <c r="AT997" s="57"/>
      <c r="AU997" s="57"/>
      <c r="AV997" s="57"/>
      <c r="AW997" s="57"/>
      <c r="AX997" s="57"/>
      <c r="AY997" s="57"/>
      <c r="AZ997" s="57"/>
      <c r="BA997" s="57"/>
      <c r="BB997" s="57"/>
      <c r="BC997" s="57"/>
      <c r="BD997" s="57"/>
      <c r="BE997" s="57"/>
      <c r="BF997" s="57"/>
      <c r="BG997" s="57"/>
    </row>
    <row r="998" spans="3:59">
      <c r="C998" s="49"/>
      <c r="D998" s="49"/>
      <c r="E998" s="49"/>
      <c r="F998" s="49"/>
      <c r="G998" s="49"/>
      <c r="H998" s="57"/>
      <c r="I998" s="57"/>
      <c r="J998" s="57"/>
      <c r="K998" s="57"/>
      <c r="L998" s="57"/>
      <c r="M998" s="57"/>
      <c r="N998" s="69"/>
      <c r="O998" s="69"/>
      <c r="P998" s="69"/>
      <c r="Q998" s="49"/>
      <c r="R998" s="49"/>
      <c r="S998" s="57"/>
      <c r="T998" s="49"/>
      <c r="U998" s="57"/>
      <c r="V998" s="68"/>
      <c r="W998" s="68"/>
      <c r="X998" s="68"/>
      <c r="Y998" s="57"/>
      <c r="Z998" s="57"/>
      <c r="AA998" s="57"/>
      <c r="AB998" s="68"/>
      <c r="AC998" s="68"/>
      <c r="AD998" s="68"/>
      <c r="AE998" s="57"/>
      <c r="AF998" s="57"/>
      <c r="AG998" s="68"/>
      <c r="AH998" s="68"/>
      <c r="AI998" s="68"/>
      <c r="AJ998" s="57"/>
      <c r="AK998" s="57"/>
      <c r="AL998" s="68"/>
      <c r="AM998" s="68"/>
      <c r="AN998" s="68"/>
      <c r="AO998" s="57"/>
      <c r="AP998" s="57"/>
      <c r="AQ998" s="57"/>
      <c r="AR998" s="57"/>
      <c r="AS998" s="57"/>
      <c r="AT998" s="57"/>
      <c r="AU998" s="57"/>
      <c r="AV998" s="57"/>
      <c r="AW998" s="57"/>
      <c r="AX998" s="57"/>
      <c r="AY998" s="57"/>
      <c r="AZ998" s="57"/>
      <c r="BA998" s="57"/>
      <c r="BB998" s="57"/>
      <c r="BC998" s="57"/>
      <c r="BD998" s="57"/>
      <c r="BE998" s="57"/>
      <c r="BF998" s="57"/>
      <c r="BG998" s="57"/>
    </row>
    <row r="999" spans="3:59">
      <c r="C999" s="49"/>
      <c r="D999" s="49"/>
      <c r="E999" s="49"/>
      <c r="F999" s="49"/>
      <c r="G999" s="49"/>
      <c r="H999" s="57"/>
      <c r="I999" s="57"/>
      <c r="J999" s="57"/>
      <c r="K999" s="57"/>
      <c r="L999" s="57"/>
      <c r="M999" s="57"/>
      <c r="N999" s="69"/>
      <c r="O999" s="69"/>
      <c r="P999" s="69"/>
      <c r="Q999" s="49"/>
      <c r="R999" s="49"/>
      <c r="S999" s="57"/>
      <c r="T999" s="49"/>
      <c r="U999" s="57"/>
      <c r="V999" s="68"/>
      <c r="W999" s="68"/>
      <c r="X999" s="68"/>
      <c r="Y999" s="57"/>
      <c r="Z999" s="57"/>
      <c r="AA999" s="57"/>
      <c r="AB999" s="68"/>
      <c r="AC999" s="68"/>
      <c r="AD999" s="68"/>
      <c r="AE999" s="57"/>
      <c r="AF999" s="57"/>
      <c r="AG999" s="68"/>
      <c r="AH999" s="68"/>
      <c r="AI999" s="68"/>
      <c r="AJ999" s="57"/>
      <c r="AK999" s="57"/>
      <c r="AL999" s="68"/>
      <c r="AM999" s="68"/>
      <c r="AN999" s="68"/>
      <c r="AO999" s="57"/>
      <c r="AP999" s="57"/>
      <c r="AQ999" s="57"/>
      <c r="AR999" s="57"/>
      <c r="AS999" s="57"/>
      <c r="AT999" s="57"/>
      <c r="AU999" s="57"/>
      <c r="AV999" s="57"/>
      <c r="AW999" s="57"/>
      <c r="AX999" s="57"/>
      <c r="AY999" s="57"/>
      <c r="AZ999" s="57"/>
      <c r="BA999" s="57"/>
      <c r="BB999" s="57"/>
      <c r="BC999" s="57"/>
      <c r="BD999" s="57"/>
      <c r="BE999" s="57"/>
      <c r="BF999" s="57"/>
      <c r="BG999" s="57"/>
    </row>
    <row r="1000" spans="3:59">
      <c r="C1000" s="49"/>
      <c r="D1000" s="49"/>
      <c r="E1000" s="49"/>
      <c r="F1000" s="49"/>
      <c r="G1000" s="49"/>
      <c r="H1000" s="57"/>
      <c r="I1000" s="57"/>
      <c r="J1000" s="57"/>
      <c r="K1000" s="57"/>
      <c r="L1000" s="57"/>
      <c r="M1000" s="57"/>
      <c r="N1000" s="69"/>
      <c r="O1000" s="69"/>
      <c r="P1000" s="69"/>
      <c r="Q1000" s="49"/>
      <c r="R1000" s="49"/>
      <c r="S1000" s="57"/>
      <c r="T1000" s="49"/>
      <c r="U1000" s="57"/>
      <c r="V1000" s="68"/>
      <c r="W1000" s="68"/>
      <c r="X1000" s="68"/>
      <c r="Y1000" s="57"/>
      <c r="Z1000" s="57"/>
      <c r="AA1000" s="57"/>
      <c r="AB1000" s="68"/>
      <c r="AC1000" s="68"/>
      <c r="AD1000" s="68"/>
      <c r="AE1000" s="57"/>
      <c r="AF1000" s="57"/>
      <c r="AG1000" s="68"/>
      <c r="AH1000" s="68"/>
      <c r="AI1000" s="68"/>
      <c r="AJ1000" s="57"/>
      <c r="AK1000" s="57"/>
      <c r="AL1000" s="68"/>
      <c r="AM1000" s="68"/>
      <c r="AN1000" s="68"/>
      <c r="AO1000" s="57"/>
      <c r="AP1000" s="57"/>
      <c r="AQ1000" s="57"/>
      <c r="AR1000" s="57"/>
      <c r="AS1000" s="57"/>
      <c r="AT1000" s="57"/>
      <c r="AU1000" s="57"/>
      <c r="AV1000" s="57"/>
      <c r="AW1000" s="57"/>
      <c r="AX1000" s="57"/>
      <c r="AY1000" s="57"/>
      <c r="AZ1000" s="57"/>
      <c r="BA1000" s="57"/>
      <c r="BB1000" s="57"/>
      <c r="BC1000" s="57"/>
      <c r="BD1000" s="57"/>
      <c r="BE1000" s="57"/>
      <c r="BF1000" s="57"/>
      <c r="BG1000" s="57"/>
    </row>
    <row r="1001" spans="3:59">
      <c r="C1001" s="49"/>
      <c r="D1001" s="49"/>
      <c r="E1001" s="49"/>
      <c r="F1001" s="49"/>
      <c r="G1001" s="49"/>
      <c r="H1001" s="57"/>
      <c r="I1001" s="57"/>
      <c r="J1001" s="57"/>
      <c r="K1001" s="57"/>
      <c r="L1001" s="57"/>
      <c r="M1001" s="57"/>
      <c r="N1001" s="69"/>
      <c r="O1001" s="69"/>
      <c r="P1001" s="69"/>
      <c r="Q1001" s="49"/>
      <c r="R1001" s="49"/>
      <c r="S1001" s="57"/>
      <c r="T1001" s="49"/>
      <c r="U1001" s="57"/>
      <c r="V1001" s="68"/>
      <c r="W1001" s="68"/>
      <c r="X1001" s="68"/>
      <c r="Y1001" s="57"/>
      <c r="Z1001" s="57"/>
      <c r="AA1001" s="57"/>
      <c r="AB1001" s="68"/>
      <c r="AC1001" s="68"/>
      <c r="AD1001" s="68"/>
      <c r="AE1001" s="57"/>
      <c r="AF1001" s="57"/>
      <c r="AG1001" s="68"/>
      <c r="AH1001" s="68"/>
      <c r="AI1001" s="68"/>
      <c r="AJ1001" s="57"/>
      <c r="AK1001" s="57"/>
      <c r="AL1001" s="68"/>
      <c r="AM1001" s="68"/>
      <c r="AN1001" s="68"/>
      <c r="AO1001" s="57"/>
      <c r="AP1001" s="57"/>
      <c r="AQ1001" s="57"/>
      <c r="AR1001" s="57"/>
      <c r="AS1001" s="57"/>
      <c r="AT1001" s="57"/>
      <c r="AU1001" s="57"/>
      <c r="AV1001" s="57"/>
      <c r="AW1001" s="57"/>
      <c r="AX1001" s="57"/>
      <c r="AY1001" s="57"/>
      <c r="AZ1001" s="57"/>
      <c r="BA1001" s="57"/>
      <c r="BB1001" s="57"/>
      <c r="BC1001" s="57"/>
      <c r="BD1001" s="57"/>
      <c r="BE1001" s="57"/>
      <c r="BF1001" s="57"/>
      <c r="BG1001" s="57"/>
    </row>
    <row r="1002" spans="3:59">
      <c r="C1002" s="49"/>
      <c r="D1002" s="49"/>
      <c r="E1002" s="49"/>
      <c r="F1002" s="49"/>
      <c r="G1002" s="49"/>
      <c r="H1002" s="57"/>
      <c r="I1002" s="57"/>
      <c r="J1002" s="57"/>
      <c r="K1002" s="57"/>
      <c r="L1002" s="57"/>
      <c r="M1002" s="57"/>
      <c r="N1002" s="69"/>
      <c r="O1002" s="69"/>
      <c r="P1002" s="69"/>
      <c r="Q1002" s="49"/>
      <c r="R1002" s="49"/>
      <c r="S1002" s="57"/>
      <c r="T1002" s="49"/>
      <c r="U1002" s="57"/>
      <c r="V1002" s="68"/>
      <c r="W1002" s="68"/>
      <c r="X1002" s="68"/>
      <c r="Y1002" s="57"/>
      <c r="Z1002" s="57"/>
      <c r="AA1002" s="57"/>
      <c r="AB1002" s="68"/>
      <c r="AC1002" s="68"/>
      <c r="AD1002" s="68"/>
      <c r="AE1002" s="57"/>
      <c r="AF1002" s="57"/>
      <c r="AG1002" s="68"/>
      <c r="AH1002" s="68"/>
      <c r="AI1002" s="68"/>
      <c r="AJ1002" s="57"/>
      <c r="AK1002" s="57"/>
      <c r="AL1002" s="68"/>
      <c r="AM1002" s="68"/>
      <c r="AN1002" s="68"/>
      <c r="AO1002" s="57"/>
      <c r="AP1002" s="57"/>
      <c r="AQ1002" s="57"/>
      <c r="AR1002" s="57"/>
      <c r="AS1002" s="57"/>
      <c r="AT1002" s="57"/>
      <c r="AU1002" s="57"/>
      <c r="AV1002" s="57"/>
      <c r="AW1002" s="57"/>
      <c r="AX1002" s="57"/>
      <c r="AY1002" s="57"/>
      <c r="AZ1002" s="57"/>
      <c r="BA1002" s="57"/>
      <c r="BB1002" s="57"/>
      <c r="BC1002" s="57"/>
      <c r="BD1002" s="57"/>
      <c r="BE1002" s="57"/>
      <c r="BF1002" s="57"/>
      <c r="BG1002" s="57"/>
    </row>
    <row r="1003" spans="3:59">
      <c r="C1003" s="49"/>
      <c r="D1003" s="49"/>
      <c r="E1003" s="49"/>
      <c r="F1003" s="49"/>
      <c r="G1003" s="49"/>
      <c r="H1003" s="57"/>
      <c r="I1003" s="57"/>
      <c r="J1003" s="57"/>
      <c r="K1003" s="57"/>
      <c r="L1003" s="57"/>
      <c r="M1003" s="57"/>
      <c r="N1003" s="69"/>
      <c r="O1003" s="69"/>
      <c r="P1003" s="69"/>
      <c r="Q1003" s="49"/>
      <c r="R1003" s="49"/>
      <c r="S1003" s="57"/>
      <c r="T1003" s="49"/>
      <c r="U1003" s="57"/>
      <c r="V1003" s="68"/>
      <c r="W1003" s="68"/>
      <c r="X1003" s="68"/>
      <c r="Y1003" s="57"/>
      <c r="Z1003" s="57"/>
      <c r="AA1003" s="57"/>
      <c r="AB1003" s="68"/>
      <c r="AC1003" s="68"/>
      <c r="AD1003" s="68"/>
      <c r="AE1003" s="57"/>
      <c r="AF1003" s="57"/>
      <c r="AG1003" s="68"/>
      <c r="AH1003" s="68"/>
      <c r="AI1003" s="68"/>
      <c r="AJ1003" s="57"/>
      <c r="AK1003" s="57"/>
      <c r="AL1003" s="68"/>
      <c r="AM1003" s="68"/>
      <c r="AN1003" s="68"/>
      <c r="AO1003" s="57"/>
      <c r="AP1003" s="57"/>
      <c r="AQ1003" s="57"/>
      <c r="AR1003" s="57"/>
      <c r="AS1003" s="57"/>
      <c r="AT1003" s="57"/>
      <c r="AU1003" s="57"/>
      <c r="AV1003" s="57"/>
      <c r="AW1003" s="57"/>
      <c r="AX1003" s="57"/>
      <c r="AY1003" s="57"/>
      <c r="AZ1003" s="57"/>
      <c r="BA1003" s="57"/>
      <c r="BB1003" s="57"/>
      <c r="BC1003" s="57"/>
      <c r="BD1003" s="57"/>
      <c r="BE1003" s="57"/>
      <c r="BF1003" s="57"/>
      <c r="BG1003" s="57"/>
    </row>
    <row r="1004" spans="3:59">
      <c r="C1004" s="49"/>
      <c r="D1004" s="49"/>
      <c r="E1004" s="49"/>
      <c r="F1004" s="49"/>
      <c r="G1004" s="49"/>
      <c r="H1004" s="57"/>
      <c r="I1004" s="57"/>
      <c r="J1004" s="57"/>
      <c r="K1004" s="57"/>
      <c r="L1004" s="57"/>
      <c r="M1004" s="57"/>
      <c r="N1004" s="69"/>
      <c r="O1004" s="69"/>
      <c r="P1004" s="69"/>
      <c r="Q1004" s="49"/>
      <c r="R1004" s="49"/>
      <c r="S1004" s="57"/>
      <c r="T1004" s="49"/>
      <c r="U1004" s="57"/>
      <c r="V1004" s="68"/>
      <c r="W1004" s="68"/>
      <c r="X1004" s="68"/>
      <c r="Y1004" s="57"/>
      <c r="Z1004" s="57"/>
      <c r="AA1004" s="57"/>
      <c r="AB1004" s="68"/>
      <c r="AC1004" s="68"/>
      <c r="AD1004" s="68"/>
      <c r="AE1004" s="57"/>
      <c r="AF1004" s="57"/>
      <c r="AG1004" s="68"/>
      <c r="AH1004" s="68"/>
      <c r="AI1004" s="68"/>
      <c r="AJ1004" s="57"/>
      <c r="AK1004" s="57"/>
      <c r="AL1004" s="68"/>
      <c r="AM1004" s="68"/>
      <c r="AN1004" s="68"/>
      <c r="AO1004" s="57"/>
      <c r="AP1004" s="57"/>
      <c r="AQ1004" s="57"/>
      <c r="AR1004" s="57"/>
      <c r="AS1004" s="57"/>
      <c r="AT1004" s="57"/>
      <c r="AU1004" s="57"/>
      <c r="AV1004" s="57"/>
      <c r="AW1004" s="57"/>
      <c r="AX1004" s="57"/>
      <c r="AY1004" s="57"/>
      <c r="AZ1004" s="57"/>
      <c r="BA1004" s="57"/>
      <c r="BB1004" s="57"/>
      <c r="BC1004" s="57"/>
      <c r="BD1004" s="57"/>
      <c r="BE1004" s="57"/>
      <c r="BF1004" s="57"/>
      <c r="BG1004" s="57"/>
    </row>
    <row r="1005" spans="3:59">
      <c r="C1005" s="49"/>
      <c r="D1005" s="49"/>
      <c r="E1005" s="49"/>
      <c r="F1005" s="49"/>
      <c r="G1005" s="49"/>
      <c r="H1005" s="57"/>
      <c r="I1005" s="57"/>
      <c r="J1005" s="57"/>
      <c r="K1005" s="57"/>
      <c r="L1005" s="57"/>
      <c r="M1005" s="57"/>
      <c r="N1005" s="69"/>
      <c r="O1005" s="69"/>
      <c r="P1005" s="69"/>
      <c r="Q1005" s="49"/>
      <c r="R1005" s="49"/>
      <c r="S1005" s="57"/>
      <c r="T1005" s="49"/>
      <c r="U1005" s="57"/>
      <c r="V1005" s="68"/>
      <c r="W1005" s="68"/>
      <c r="X1005" s="68"/>
      <c r="Y1005" s="57"/>
      <c r="Z1005" s="57"/>
      <c r="AA1005" s="57"/>
      <c r="AB1005" s="68"/>
      <c r="AC1005" s="68"/>
      <c r="AD1005" s="68"/>
      <c r="AE1005" s="57"/>
      <c r="AF1005" s="57"/>
      <c r="AG1005" s="68"/>
      <c r="AH1005" s="68"/>
      <c r="AI1005" s="68"/>
      <c r="AJ1005" s="57"/>
      <c r="AK1005" s="57"/>
      <c r="AL1005" s="68"/>
      <c r="AM1005" s="68"/>
      <c r="AN1005" s="68"/>
      <c r="AO1005" s="57"/>
      <c r="AP1005" s="57"/>
      <c r="AQ1005" s="57"/>
      <c r="AR1005" s="57"/>
      <c r="AS1005" s="57"/>
      <c r="AT1005" s="57"/>
      <c r="AU1005" s="57"/>
      <c r="AV1005" s="57"/>
      <c r="AW1005" s="57"/>
      <c r="AX1005" s="57"/>
      <c r="AY1005" s="57"/>
      <c r="AZ1005" s="57"/>
      <c r="BA1005" s="57"/>
      <c r="BB1005" s="57"/>
      <c r="BC1005" s="57"/>
      <c r="BD1005" s="57"/>
      <c r="BE1005" s="57"/>
      <c r="BF1005" s="57"/>
      <c r="BG1005" s="57"/>
    </row>
    <row r="1006" spans="3:59">
      <c r="C1006" s="49"/>
      <c r="D1006" s="49"/>
      <c r="E1006" s="49"/>
      <c r="F1006" s="49"/>
      <c r="G1006" s="49"/>
      <c r="H1006" s="57"/>
      <c r="I1006" s="57"/>
      <c r="J1006" s="57"/>
      <c r="K1006" s="57"/>
      <c r="L1006" s="57"/>
      <c r="M1006" s="57"/>
      <c r="N1006" s="69"/>
      <c r="O1006" s="69"/>
      <c r="P1006" s="69"/>
      <c r="Q1006" s="49"/>
      <c r="R1006" s="49"/>
      <c r="S1006" s="57"/>
      <c r="T1006" s="49"/>
      <c r="U1006" s="57"/>
      <c r="V1006" s="68"/>
      <c r="W1006" s="68"/>
      <c r="X1006" s="68"/>
      <c r="Y1006" s="57"/>
      <c r="Z1006" s="57"/>
      <c r="AA1006" s="57"/>
      <c r="AB1006" s="68"/>
      <c r="AC1006" s="68"/>
      <c r="AD1006" s="68"/>
      <c r="AE1006" s="57"/>
      <c r="AF1006" s="57"/>
      <c r="AG1006" s="68"/>
      <c r="AH1006" s="68"/>
      <c r="AI1006" s="68"/>
      <c r="AJ1006" s="57"/>
      <c r="AK1006" s="57"/>
      <c r="AL1006" s="68"/>
      <c r="AM1006" s="68"/>
      <c r="AN1006" s="68"/>
      <c r="AO1006" s="57"/>
      <c r="AP1006" s="57"/>
      <c r="AQ1006" s="57"/>
      <c r="AR1006" s="57"/>
      <c r="AS1006" s="57"/>
      <c r="AT1006" s="57"/>
      <c r="AU1006" s="57"/>
      <c r="AV1006" s="57"/>
      <c r="AW1006" s="57"/>
      <c r="AX1006" s="57"/>
      <c r="AY1006" s="57"/>
      <c r="AZ1006" s="57"/>
      <c r="BA1006" s="57"/>
      <c r="BB1006" s="57"/>
      <c r="BC1006" s="57"/>
      <c r="BD1006" s="57"/>
      <c r="BE1006" s="57"/>
      <c r="BF1006" s="57"/>
      <c r="BG1006" s="57"/>
    </row>
    <row r="1007" spans="3:59">
      <c r="C1007" s="49"/>
      <c r="D1007" s="49"/>
      <c r="E1007" s="49"/>
      <c r="F1007" s="49"/>
      <c r="G1007" s="49"/>
      <c r="H1007" s="57"/>
      <c r="I1007" s="57"/>
      <c r="J1007" s="57"/>
      <c r="K1007" s="57"/>
      <c r="L1007" s="57"/>
      <c r="M1007" s="57"/>
      <c r="N1007" s="69"/>
      <c r="O1007" s="69"/>
      <c r="P1007" s="69"/>
      <c r="Q1007" s="49"/>
      <c r="R1007" s="49"/>
      <c r="S1007" s="57"/>
      <c r="T1007" s="49"/>
      <c r="U1007" s="57"/>
      <c r="V1007" s="68"/>
      <c r="W1007" s="68"/>
      <c r="X1007" s="68"/>
      <c r="Y1007" s="57"/>
      <c r="Z1007" s="57"/>
      <c r="AA1007" s="57"/>
      <c r="AB1007" s="68"/>
      <c r="AC1007" s="68"/>
      <c r="AD1007" s="68"/>
      <c r="AE1007" s="57"/>
      <c r="AF1007" s="57"/>
      <c r="AG1007" s="68"/>
      <c r="AH1007" s="68"/>
      <c r="AI1007" s="68"/>
      <c r="AJ1007" s="57"/>
      <c r="AK1007" s="57"/>
      <c r="AL1007" s="68"/>
      <c r="AM1007" s="68"/>
      <c r="AN1007" s="68"/>
      <c r="AO1007" s="57"/>
      <c r="AP1007" s="57"/>
      <c r="AQ1007" s="57"/>
      <c r="AR1007" s="57"/>
      <c r="AS1007" s="57"/>
      <c r="AT1007" s="57"/>
      <c r="AU1007" s="57"/>
      <c r="AV1007" s="57"/>
      <c r="AW1007" s="57"/>
      <c r="AX1007" s="57"/>
      <c r="AY1007" s="57"/>
      <c r="AZ1007" s="57"/>
      <c r="BA1007" s="57"/>
      <c r="BB1007" s="57"/>
      <c r="BC1007" s="57"/>
      <c r="BD1007" s="57"/>
      <c r="BE1007" s="57"/>
      <c r="BF1007" s="57"/>
      <c r="BG1007" s="57"/>
    </row>
    <row r="1008" spans="3:59">
      <c r="C1008" s="49"/>
      <c r="D1008" s="49"/>
      <c r="E1008" s="49"/>
      <c r="F1008" s="49"/>
      <c r="G1008" s="49"/>
      <c r="H1008" s="57"/>
      <c r="I1008" s="57"/>
      <c r="J1008" s="57"/>
      <c r="K1008" s="57"/>
      <c r="L1008" s="57"/>
      <c r="M1008" s="57"/>
      <c r="N1008" s="69"/>
      <c r="O1008" s="69"/>
      <c r="P1008" s="69"/>
      <c r="Q1008" s="49"/>
      <c r="R1008" s="49"/>
      <c r="S1008" s="57"/>
      <c r="T1008" s="49"/>
      <c r="U1008" s="57"/>
      <c r="V1008" s="68"/>
      <c r="W1008" s="68"/>
      <c r="X1008" s="68"/>
      <c r="Y1008" s="57"/>
      <c r="Z1008" s="57"/>
      <c r="AA1008" s="57"/>
      <c r="AB1008" s="68"/>
      <c r="AC1008" s="68"/>
      <c r="AD1008" s="68"/>
      <c r="AE1008" s="57"/>
      <c r="AF1008" s="57"/>
      <c r="AG1008" s="68"/>
      <c r="AH1008" s="68"/>
      <c r="AI1008" s="68"/>
      <c r="AJ1008" s="57"/>
      <c r="AK1008" s="57"/>
      <c r="AL1008" s="68"/>
      <c r="AM1008" s="68"/>
      <c r="AN1008" s="68"/>
      <c r="AO1008" s="57"/>
      <c r="AP1008" s="57"/>
      <c r="AQ1008" s="57"/>
      <c r="AR1008" s="57"/>
      <c r="AS1008" s="57"/>
      <c r="AT1008" s="57"/>
      <c r="AU1008" s="57"/>
      <c r="AV1008" s="57"/>
      <c r="AW1008" s="57"/>
      <c r="AX1008" s="57"/>
      <c r="AY1008" s="57"/>
      <c r="AZ1008" s="57"/>
      <c r="BA1008" s="57"/>
      <c r="BB1008" s="57"/>
      <c r="BC1008" s="57"/>
      <c r="BD1008" s="57"/>
      <c r="BE1008" s="57"/>
      <c r="BF1008" s="57"/>
      <c r="BG1008" s="57"/>
    </row>
    <row r="1009" spans="3:59">
      <c r="C1009" s="49"/>
      <c r="D1009" s="49"/>
      <c r="E1009" s="49"/>
      <c r="F1009" s="49"/>
      <c r="G1009" s="49"/>
      <c r="H1009" s="57"/>
      <c r="I1009" s="57"/>
      <c r="J1009" s="57"/>
      <c r="K1009" s="57"/>
      <c r="L1009" s="57"/>
      <c r="M1009" s="57"/>
      <c r="N1009" s="69"/>
      <c r="O1009" s="69"/>
      <c r="P1009" s="69"/>
      <c r="Q1009" s="49"/>
      <c r="R1009" s="49"/>
      <c r="S1009" s="57"/>
      <c r="T1009" s="49"/>
      <c r="U1009" s="57"/>
      <c r="V1009" s="68"/>
      <c r="W1009" s="68"/>
      <c r="X1009" s="68"/>
      <c r="Y1009" s="57"/>
      <c r="Z1009" s="57"/>
      <c r="AA1009" s="57"/>
      <c r="AB1009" s="68"/>
      <c r="AC1009" s="68"/>
      <c r="AD1009" s="68"/>
      <c r="AE1009" s="57"/>
      <c r="AF1009" s="57"/>
      <c r="AG1009" s="68"/>
      <c r="AH1009" s="68"/>
      <c r="AI1009" s="68"/>
      <c r="AJ1009" s="57"/>
      <c r="AK1009" s="57"/>
      <c r="AL1009" s="68"/>
      <c r="AM1009" s="68"/>
      <c r="AN1009" s="68"/>
      <c r="AO1009" s="57"/>
      <c r="AP1009" s="57"/>
      <c r="AQ1009" s="57"/>
      <c r="AR1009" s="57"/>
      <c r="AS1009" s="57"/>
      <c r="AT1009" s="57"/>
      <c r="AU1009" s="57"/>
      <c r="AV1009" s="57"/>
      <c r="AW1009" s="57"/>
      <c r="AX1009" s="57"/>
      <c r="AY1009" s="57"/>
      <c r="AZ1009" s="57"/>
      <c r="BA1009" s="57"/>
      <c r="BB1009" s="57"/>
      <c r="BC1009" s="57"/>
      <c r="BD1009" s="57"/>
      <c r="BE1009" s="57"/>
      <c r="BF1009" s="57"/>
      <c r="BG1009" s="57"/>
    </row>
    <row r="1010" spans="3:59">
      <c r="C1010" s="49"/>
      <c r="D1010" s="49"/>
      <c r="E1010" s="49"/>
      <c r="F1010" s="49"/>
      <c r="G1010" s="49"/>
      <c r="H1010" s="57"/>
      <c r="I1010" s="57"/>
      <c r="J1010" s="57"/>
      <c r="K1010" s="57"/>
      <c r="L1010" s="57"/>
      <c r="M1010" s="57"/>
      <c r="N1010" s="69"/>
      <c r="O1010" s="69"/>
      <c r="P1010" s="69"/>
      <c r="Q1010" s="49"/>
      <c r="R1010" s="49"/>
      <c r="S1010" s="57"/>
      <c r="T1010" s="49"/>
      <c r="U1010" s="57"/>
      <c r="V1010" s="68"/>
      <c r="W1010" s="68"/>
      <c r="X1010" s="68"/>
      <c r="Y1010" s="57"/>
      <c r="Z1010" s="57"/>
      <c r="AA1010" s="57"/>
      <c r="AB1010" s="68"/>
      <c r="AC1010" s="68"/>
      <c r="AD1010" s="68"/>
      <c r="AE1010" s="57"/>
      <c r="AF1010" s="57"/>
      <c r="AG1010" s="68"/>
      <c r="AH1010" s="68"/>
      <c r="AI1010" s="68"/>
      <c r="AJ1010" s="57"/>
      <c r="AK1010" s="57"/>
      <c r="AL1010" s="68"/>
      <c r="AM1010" s="68"/>
      <c r="AN1010" s="68"/>
      <c r="AO1010" s="57"/>
      <c r="AP1010" s="57"/>
      <c r="AQ1010" s="57"/>
      <c r="AR1010" s="57"/>
      <c r="AS1010" s="57"/>
      <c r="AT1010" s="57"/>
      <c r="AU1010" s="57"/>
      <c r="AV1010" s="57"/>
      <c r="AW1010" s="57"/>
      <c r="AX1010" s="57"/>
      <c r="AY1010" s="57"/>
      <c r="AZ1010" s="57"/>
      <c r="BA1010" s="57"/>
      <c r="BB1010" s="57"/>
      <c r="BC1010" s="57"/>
      <c r="BD1010" s="57"/>
      <c r="BE1010" s="57"/>
      <c r="BF1010" s="57"/>
      <c r="BG1010" s="57"/>
    </row>
    <row r="1011" spans="3:59">
      <c r="C1011" s="49"/>
      <c r="D1011" s="49"/>
      <c r="E1011" s="49"/>
      <c r="F1011" s="49"/>
      <c r="G1011" s="49"/>
      <c r="H1011" s="57"/>
      <c r="I1011" s="57"/>
      <c r="J1011" s="57"/>
      <c r="K1011" s="57"/>
      <c r="L1011" s="57"/>
      <c r="M1011" s="57"/>
      <c r="N1011" s="69"/>
      <c r="O1011" s="69"/>
      <c r="P1011" s="69"/>
      <c r="Q1011" s="49"/>
      <c r="R1011" s="49"/>
      <c r="S1011" s="57"/>
      <c r="T1011" s="49"/>
      <c r="U1011" s="57"/>
      <c r="V1011" s="68"/>
      <c r="W1011" s="68"/>
      <c r="X1011" s="68"/>
      <c r="Y1011" s="57"/>
      <c r="Z1011" s="57"/>
      <c r="AA1011" s="57"/>
      <c r="AB1011" s="68"/>
      <c r="AC1011" s="68"/>
      <c r="AD1011" s="68"/>
      <c r="AE1011" s="57"/>
      <c r="AF1011" s="57"/>
      <c r="AG1011" s="68"/>
      <c r="AH1011" s="68"/>
      <c r="AI1011" s="68"/>
      <c r="AJ1011" s="57"/>
      <c r="AK1011" s="57"/>
      <c r="AL1011" s="68"/>
      <c r="AM1011" s="68"/>
      <c r="AN1011" s="68"/>
      <c r="AO1011" s="57"/>
      <c r="AP1011" s="57"/>
      <c r="AQ1011" s="57"/>
      <c r="AR1011" s="57"/>
      <c r="AS1011" s="57"/>
      <c r="AT1011" s="57"/>
      <c r="AU1011" s="57"/>
      <c r="AV1011" s="57"/>
      <c r="AW1011" s="57"/>
      <c r="AX1011" s="57"/>
      <c r="AY1011" s="57"/>
      <c r="AZ1011" s="57"/>
      <c r="BA1011" s="57"/>
      <c r="BB1011" s="57"/>
      <c r="BC1011" s="57"/>
      <c r="BD1011" s="57"/>
      <c r="BE1011" s="57"/>
      <c r="BF1011" s="57"/>
      <c r="BG1011" s="57"/>
    </row>
    <row r="1012" spans="3:59">
      <c r="C1012" s="49"/>
      <c r="D1012" s="49"/>
      <c r="E1012" s="49"/>
      <c r="F1012" s="49"/>
      <c r="G1012" s="49"/>
      <c r="H1012" s="57"/>
      <c r="I1012" s="57"/>
      <c r="J1012" s="57"/>
      <c r="K1012" s="57"/>
      <c r="L1012" s="57"/>
      <c r="M1012" s="57"/>
      <c r="N1012" s="69"/>
      <c r="O1012" s="69"/>
      <c r="P1012" s="69"/>
      <c r="Q1012" s="49"/>
      <c r="R1012" s="49"/>
      <c r="S1012" s="57"/>
      <c r="T1012" s="49"/>
      <c r="U1012" s="57"/>
      <c r="V1012" s="68"/>
      <c r="W1012" s="68"/>
      <c r="X1012" s="68"/>
      <c r="Y1012" s="57"/>
      <c r="Z1012" s="57"/>
      <c r="AA1012" s="57"/>
      <c r="AB1012" s="68"/>
      <c r="AC1012" s="68"/>
      <c r="AD1012" s="68"/>
      <c r="AE1012" s="57"/>
      <c r="AF1012" s="57"/>
      <c r="AG1012" s="68"/>
      <c r="AH1012" s="68"/>
      <c r="AI1012" s="68"/>
      <c r="AJ1012" s="57"/>
      <c r="AK1012" s="57"/>
      <c r="AL1012" s="68"/>
      <c r="AM1012" s="68"/>
      <c r="AN1012" s="68"/>
      <c r="AO1012" s="57"/>
      <c r="AP1012" s="57"/>
      <c r="AQ1012" s="57"/>
      <c r="AR1012" s="57"/>
      <c r="AS1012" s="57"/>
      <c r="AT1012" s="57"/>
      <c r="AU1012" s="57"/>
      <c r="AV1012" s="57"/>
      <c r="AW1012" s="57"/>
      <c r="AX1012" s="57"/>
      <c r="AY1012" s="57"/>
      <c r="AZ1012" s="57"/>
      <c r="BA1012" s="57"/>
      <c r="BB1012" s="57"/>
      <c r="BC1012" s="57"/>
      <c r="BD1012" s="57"/>
      <c r="BE1012" s="57"/>
      <c r="BF1012" s="57"/>
      <c r="BG1012" s="57"/>
    </row>
    <row r="1013" spans="3:59">
      <c r="C1013" s="49"/>
      <c r="D1013" s="49"/>
      <c r="E1013" s="49"/>
      <c r="F1013" s="49"/>
      <c r="G1013" s="49"/>
      <c r="H1013" s="57"/>
      <c r="I1013" s="57"/>
      <c r="J1013" s="57"/>
      <c r="K1013" s="57"/>
      <c r="L1013" s="57"/>
      <c r="M1013" s="57"/>
      <c r="N1013" s="69"/>
      <c r="O1013" s="69"/>
      <c r="P1013" s="69"/>
      <c r="Q1013" s="49"/>
      <c r="R1013" s="49"/>
      <c r="S1013" s="57"/>
      <c r="T1013" s="49"/>
      <c r="U1013" s="57"/>
      <c r="V1013" s="68"/>
      <c r="W1013" s="68"/>
      <c r="X1013" s="68"/>
      <c r="Y1013" s="57"/>
      <c r="Z1013" s="57"/>
      <c r="AA1013" s="57"/>
      <c r="AB1013" s="68"/>
      <c r="AC1013" s="68"/>
      <c r="AD1013" s="68"/>
      <c r="AE1013" s="57"/>
      <c r="AF1013" s="57"/>
      <c r="AG1013" s="68"/>
      <c r="AH1013" s="68"/>
      <c r="AI1013" s="68"/>
      <c r="AJ1013" s="57"/>
      <c r="AK1013" s="57"/>
      <c r="AL1013" s="68"/>
      <c r="AM1013" s="68"/>
      <c r="AN1013" s="68"/>
      <c r="AO1013" s="57"/>
      <c r="AP1013" s="57"/>
      <c r="AQ1013" s="57"/>
      <c r="AR1013" s="57"/>
      <c r="AS1013" s="57"/>
      <c r="AT1013" s="57"/>
      <c r="AU1013" s="57"/>
      <c r="AV1013" s="57"/>
      <c r="AW1013" s="57"/>
      <c r="AX1013" s="57"/>
      <c r="AY1013" s="57"/>
      <c r="AZ1013" s="57"/>
      <c r="BA1013" s="57"/>
      <c r="BB1013" s="57"/>
      <c r="BC1013" s="57"/>
      <c r="BD1013" s="57"/>
      <c r="BE1013" s="57"/>
      <c r="BF1013" s="57"/>
      <c r="BG1013" s="57"/>
    </row>
    <row r="1014" spans="3:59">
      <c r="C1014" s="49"/>
      <c r="D1014" s="49"/>
      <c r="E1014" s="49"/>
      <c r="F1014" s="49"/>
      <c r="G1014" s="49"/>
      <c r="H1014" s="57"/>
      <c r="I1014" s="57"/>
      <c r="J1014" s="57"/>
      <c r="K1014" s="57"/>
      <c r="L1014" s="57"/>
      <c r="M1014" s="57"/>
      <c r="N1014" s="69"/>
      <c r="O1014" s="69"/>
      <c r="P1014" s="69"/>
      <c r="Q1014" s="49"/>
      <c r="R1014" s="49"/>
      <c r="S1014" s="57"/>
      <c r="T1014" s="49"/>
      <c r="U1014" s="57"/>
      <c r="V1014" s="68"/>
      <c r="W1014" s="68"/>
      <c r="X1014" s="68"/>
      <c r="Y1014" s="57"/>
      <c r="Z1014" s="57"/>
      <c r="AA1014" s="57"/>
      <c r="AB1014" s="68"/>
      <c r="AC1014" s="68"/>
      <c r="AD1014" s="68"/>
      <c r="AE1014" s="57"/>
      <c r="AF1014" s="57"/>
      <c r="AG1014" s="68"/>
      <c r="AH1014" s="68"/>
      <c r="AI1014" s="68"/>
      <c r="AJ1014" s="57"/>
      <c r="AK1014" s="57"/>
      <c r="AL1014" s="68"/>
      <c r="AM1014" s="68"/>
      <c r="AN1014" s="68"/>
      <c r="AO1014" s="57"/>
      <c r="AP1014" s="57"/>
      <c r="AQ1014" s="57"/>
      <c r="AR1014" s="57"/>
      <c r="AS1014" s="57"/>
      <c r="AT1014" s="57"/>
      <c r="AU1014" s="57"/>
      <c r="AV1014" s="57"/>
      <c r="AW1014" s="57"/>
      <c r="AX1014" s="57"/>
      <c r="AY1014" s="57"/>
      <c r="AZ1014" s="57"/>
      <c r="BA1014" s="57"/>
      <c r="BB1014" s="57"/>
      <c r="BC1014" s="57"/>
      <c r="BD1014" s="57"/>
      <c r="BE1014" s="57"/>
      <c r="BF1014" s="57"/>
      <c r="BG1014" s="57"/>
    </row>
    <row r="1015" spans="3:59">
      <c r="C1015" s="49"/>
      <c r="D1015" s="49"/>
      <c r="E1015" s="49"/>
      <c r="F1015" s="49"/>
      <c r="G1015" s="49"/>
      <c r="H1015" s="57"/>
      <c r="I1015" s="57"/>
      <c r="J1015" s="57"/>
      <c r="K1015" s="57"/>
      <c r="L1015" s="57"/>
      <c r="M1015" s="57"/>
      <c r="N1015" s="69"/>
      <c r="O1015" s="69"/>
      <c r="P1015" s="69"/>
      <c r="Q1015" s="49"/>
      <c r="R1015" s="49"/>
      <c r="S1015" s="57"/>
      <c r="T1015" s="49"/>
      <c r="U1015" s="57"/>
      <c r="V1015" s="68"/>
      <c r="W1015" s="68"/>
      <c r="X1015" s="68"/>
      <c r="Y1015" s="57"/>
      <c r="Z1015" s="57"/>
      <c r="AA1015" s="57"/>
      <c r="AB1015" s="68"/>
      <c r="AC1015" s="68"/>
      <c r="AD1015" s="68"/>
      <c r="AE1015" s="57"/>
      <c r="AF1015" s="57"/>
      <c r="AG1015" s="68"/>
      <c r="AH1015" s="68"/>
      <c r="AI1015" s="68"/>
      <c r="AJ1015" s="57"/>
      <c r="AK1015" s="57"/>
      <c r="AL1015" s="68"/>
      <c r="AM1015" s="68"/>
      <c r="AN1015" s="68"/>
      <c r="AO1015" s="57"/>
      <c r="AP1015" s="57"/>
      <c r="AQ1015" s="57"/>
      <c r="AR1015" s="57"/>
      <c r="AS1015" s="57"/>
      <c r="AT1015" s="57"/>
      <c r="AU1015" s="57"/>
      <c r="AV1015" s="57"/>
      <c r="AW1015" s="57"/>
      <c r="AX1015" s="57"/>
      <c r="AY1015" s="57"/>
      <c r="AZ1015" s="57"/>
      <c r="BA1015" s="57"/>
      <c r="BB1015" s="57"/>
      <c r="BC1015" s="57"/>
      <c r="BD1015" s="57"/>
      <c r="BE1015" s="57"/>
      <c r="BF1015" s="57"/>
      <c r="BG1015" s="57"/>
    </row>
    <row r="1016" spans="3:59">
      <c r="C1016" s="49"/>
      <c r="D1016" s="49"/>
      <c r="E1016" s="49"/>
      <c r="F1016" s="49"/>
      <c r="G1016" s="49"/>
      <c r="H1016" s="57"/>
      <c r="I1016" s="57"/>
      <c r="J1016" s="57"/>
      <c r="K1016" s="57"/>
      <c r="L1016" s="57"/>
      <c r="M1016" s="57"/>
      <c r="N1016" s="69"/>
      <c r="O1016" s="69"/>
      <c r="P1016" s="69"/>
      <c r="Q1016" s="49"/>
      <c r="R1016" s="49"/>
      <c r="S1016" s="57"/>
      <c r="T1016" s="49"/>
      <c r="U1016" s="57"/>
      <c r="V1016" s="68"/>
      <c r="W1016" s="68"/>
      <c r="X1016" s="68"/>
      <c r="Y1016" s="57"/>
      <c r="Z1016" s="57"/>
      <c r="AA1016" s="57"/>
      <c r="AB1016" s="68"/>
      <c r="AC1016" s="68"/>
      <c r="AD1016" s="68"/>
      <c r="AE1016" s="57"/>
      <c r="AF1016" s="57"/>
      <c r="AG1016" s="68"/>
      <c r="AH1016" s="68"/>
      <c r="AI1016" s="68"/>
      <c r="AJ1016" s="57"/>
      <c r="AK1016" s="57"/>
      <c r="AL1016" s="68"/>
      <c r="AM1016" s="68"/>
      <c r="AN1016" s="68"/>
      <c r="AO1016" s="57"/>
      <c r="AP1016" s="57"/>
      <c r="AQ1016" s="57"/>
      <c r="AR1016" s="57"/>
      <c r="AS1016" s="57"/>
      <c r="AT1016" s="57"/>
      <c r="AU1016" s="57"/>
      <c r="AV1016" s="57"/>
      <c r="AW1016" s="57"/>
      <c r="AX1016" s="57"/>
      <c r="AY1016" s="57"/>
      <c r="AZ1016" s="57"/>
      <c r="BA1016" s="57"/>
      <c r="BB1016" s="57"/>
      <c r="BC1016" s="57"/>
      <c r="BD1016" s="57"/>
      <c r="BE1016" s="57"/>
      <c r="BF1016" s="57"/>
      <c r="BG1016" s="57"/>
    </row>
    <row r="1017" spans="3:59">
      <c r="C1017" s="49"/>
      <c r="D1017" s="49"/>
      <c r="E1017" s="49"/>
      <c r="F1017" s="49"/>
      <c r="G1017" s="49"/>
      <c r="H1017" s="57"/>
      <c r="I1017" s="57"/>
      <c r="J1017" s="57"/>
      <c r="K1017" s="57"/>
      <c r="L1017" s="57"/>
      <c r="M1017" s="57"/>
      <c r="N1017" s="69"/>
      <c r="O1017" s="69"/>
      <c r="P1017" s="69"/>
      <c r="Q1017" s="49"/>
      <c r="R1017" s="49"/>
      <c r="S1017" s="57"/>
      <c r="T1017" s="49"/>
      <c r="U1017" s="57"/>
      <c r="V1017" s="68"/>
      <c r="W1017" s="68"/>
      <c r="X1017" s="68"/>
      <c r="Y1017" s="57"/>
      <c r="Z1017" s="57"/>
      <c r="AA1017" s="57"/>
      <c r="AB1017" s="68"/>
      <c r="AC1017" s="68"/>
      <c r="AD1017" s="68"/>
      <c r="AE1017" s="57"/>
      <c r="AF1017" s="57"/>
      <c r="AG1017" s="68"/>
      <c r="AH1017" s="68"/>
      <c r="AI1017" s="68"/>
      <c r="AJ1017" s="57"/>
      <c r="AK1017" s="57"/>
      <c r="AL1017" s="68"/>
      <c r="AM1017" s="68"/>
      <c r="AN1017" s="68"/>
      <c r="AO1017" s="57"/>
      <c r="AP1017" s="57"/>
      <c r="AQ1017" s="57"/>
      <c r="AR1017" s="57"/>
      <c r="AS1017" s="57"/>
      <c r="AT1017" s="57"/>
      <c r="AU1017" s="57"/>
      <c r="AV1017" s="57"/>
      <c r="AW1017" s="57"/>
      <c r="AX1017" s="57"/>
      <c r="AY1017" s="57"/>
      <c r="AZ1017" s="57"/>
      <c r="BA1017" s="57"/>
      <c r="BB1017" s="57"/>
      <c r="BC1017" s="57"/>
      <c r="BD1017" s="57"/>
      <c r="BE1017" s="57"/>
      <c r="BF1017" s="57"/>
      <c r="BG1017" s="57"/>
    </row>
    <row r="1018" spans="3:59">
      <c r="C1018" s="49"/>
      <c r="D1018" s="49"/>
      <c r="E1018" s="49"/>
      <c r="F1018" s="49"/>
      <c r="G1018" s="49"/>
      <c r="H1018" s="57"/>
      <c r="I1018" s="57"/>
      <c r="J1018" s="57"/>
      <c r="K1018" s="57"/>
      <c r="L1018" s="57"/>
      <c r="M1018" s="57"/>
      <c r="N1018" s="69"/>
      <c r="O1018" s="69"/>
      <c r="P1018" s="69"/>
      <c r="Q1018" s="49"/>
      <c r="R1018" s="49"/>
      <c r="S1018" s="57"/>
      <c r="T1018" s="49"/>
      <c r="U1018" s="57"/>
      <c r="V1018" s="68"/>
      <c r="W1018" s="68"/>
      <c r="X1018" s="68"/>
      <c r="Y1018" s="57"/>
      <c r="Z1018" s="57"/>
      <c r="AA1018" s="57"/>
      <c r="AB1018" s="68"/>
      <c r="AC1018" s="68"/>
      <c r="AD1018" s="68"/>
      <c r="AE1018" s="57"/>
      <c r="AF1018" s="57"/>
      <c r="AG1018" s="68"/>
      <c r="AH1018" s="68"/>
      <c r="AI1018" s="68"/>
      <c r="AJ1018" s="57"/>
      <c r="AK1018" s="57"/>
      <c r="AL1018" s="68"/>
      <c r="AM1018" s="68"/>
      <c r="AN1018" s="68"/>
      <c r="AO1018" s="57"/>
      <c r="AP1018" s="57"/>
      <c r="AQ1018" s="57"/>
      <c r="AR1018" s="57"/>
      <c r="AS1018" s="57"/>
      <c r="AT1018" s="57"/>
      <c r="AU1018" s="57"/>
      <c r="AV1018" s="57"/>
      <c r="AW1018" s="57"/>
      <c r="AX1018" s="57"/>
      <c r="AY1018" s="57"/>
      <c r="AZ1018" s="57"/>
      <c r="BA1018" s="57"/>
      <c r="BB1018" s="57"/>
      <c r="BC1018" s="57"/>
      <c r="BD1018" s="57"/>
      <c r="BE1018" s="57"/>
      <c r="BF1018" s="57"/>
      <c r="BG1018" s="57"/>
    </row>
    <row r="1019" spans="3:59">
      <c r="C1019" s="49"/>
      <c r="D1019" s="49"/>
      <c r="E1019" s="49"/>
      <c r="F1019" s="49"/>
      <c r="G1019" s="49"/>
      <c r="H1019" s="57"/>
      <c r="I1019" s="57"/>
      <c r="J1019" s="57"/>
      <c r="K1019" s="57"/>
      <c r="L1019" s="57"/>
      <c r="M1019" s="57"/>
      <c r="N1019" s="69"/>
      <c r="O1019" s="69"/>
      <c r="P1019" s="69"/>
      <c r="Q1019" s="49"/>
      <c r="R1019" s="49"/>
      <c r="S1019" s="57"/>
      <c r="T1019" s="49"/>
      <c r="U1019" s="57"/>
      <c r="V1019" s="68"/>
      <c r="W1019" s="68"/>
      <c r="X1019" s="68"/>
      <c r="Y1019" s="57"/>
      <c r="Z1019" s="57"/>
      <c r="AA1019" s="57"/>
      <c r="AB1019" s="68"/>
      <c r="AC1019" s="68"/>
      <c r="AD1019" s="68"/>
      <c r="AE1019" s="57"/>
      <c r="AF1019" s="57"/>
      <c r="AG1019" s="68"/>
      <c r="AH1019" s="68"/>
      <c r="AI1019" s="68"/>
      <c r="AJ1019" s="57"/>
      <c r="AK1019" s="57"/>
      <c r="AL1019" s="68"/>
      <c r="AM1019" s="68"/>
      <c r="AN1019" s="68"/>
      <c r="AO1019" s="57"/>
      <c r="AP1019" s="57"/>
      <c r="AQ1019" s="57"/>
      <c r="AR1019" s="57"/>
      <c r="AS1019" s="57"/>
      <c r="AT1019" s="57"/>
      <c r="AU1019" s="57"/>
      <c r="AV1019" s="57"/>
      <c r="AW1019" s="57"/>
      <c r="AX1019" s="57"/>
      <c r="AY1019" s="57"/>
      <c r="AZ1019" s="57"/>
      <c r="BA1019" s="57"/>
      <c r="BB1019" s="57"/>
      <c r="BC1019" s="57"/>
      <c r="BD1019" s="57"/>
      <c r="BE1019" s="57"/>
      <c r="BF1019" s="57"/>
      <c r="BG1019" s="57"/>
    </row>
    <row r="1020" spans="3:59">
      <c r="C1020" s="49"/>
      <c r="D1020" s="49"/>
      <c r="E1020" s="49"/>
      <c r="F1020" s="49"/>
      <c r="G1020" s="49"/>
      <c r="H1020" s="57"/>
      <c r="I1020" s="57"/>
      <c r="J1020" s="57"/>
      <c r="K1020" s="57"/>
      <c r="L1020" s="57"/>
      <c r="M1020" s="57"/>
      <c r="N1020" s="69"/>
      <c r="O1020" s="69"/>
      <c r="P1020" s="69"/>
      <c r="Q1020" s="49"/>
      <c r="R1020" s="49"/>
      <c r="S1020" s="57"/>
      <c r="T1020" s="49"/>
      <c r="U1020" s="57"/>
      <c r="V1020" s="68"/>
      <c r="W1020" s="68"/>
      <c r="X1020" s="68"/>
      <c r="Y1020" s="57"/>
      <c r="Z1020" s="57"/>
      <c r="AA1020" s="57"/>
      <c r="AB1020" s="68"/>
      <c r="AC1020" s="68"/>
      <c r="AD1020" s="68"/>
      <c r="AE1020" s="57"/>
      <c r="AF1020" s="57"/>
      <c r="AG1020" s="68"/>
      <c r="AH1020" s="68"/>
      <c r="AI1020" s="68"/>
      <c r="AJ1020" s="57"/>
      <c r="AK1020" s="57"/>
      <c r="AL1020" s="68"/>
      <c r="AM1020" s="68"/>
      <c r="AN1020" s="68"/>
      <c r="AO1020" s="57"/>
      <c r="AP1020" s="57"/>
      <c r="AQ1020" s="57"/>
      <c r="AR1020" s="57"/>
      <c r="AS1020" s="57"/>
      <c r="AT1020" s="57"/>
      <c r="AU1020" s="57"/>
      <c r="AV1020" s="57"/>
      <c r="AW1020" s="57"/>
      <c r="AX1020" s="57"/>
      <c r="AY1020" s="57"/>
      <c r="AZ1020" s="57"/>
      <c r="BA1020" s="57"/>
      <c r="BB1020" s="57"/>
      <c r="BC1020" s="57"/>
      <c r="BD1020" s="57"/>
      <c r="BE1020" s="57"/>
      <c r="BF1020" s="57"/>
      <c r="BG1020" s="57"/>
    </row>
    <row r="1021" spans="3:59">
      <c r="C1021" s="49"/>
      <c r="D1021" s="49"/>
      <c r="E1021" s="49"/>
      <c r="F1021" s="49"/>
      <c r="G1021" s="49"/>
      <c r="H1021" s="57"/>
      <c r="I1021" s="57"/>
      <c r="J1021" s="57"/>
      <c r="K1021" s="57"/>
      <c r="L1021" s="57"/>
      <c r="M1021" s="57"/>
      <c r="N1021" s="69"/>
      <c r="O1021" s="69"/>
      <c r="P1021" s="69"/>
      <c r="Q1021" s="49"/>
      <c r="R1021" s="49"/>
      <c r="S1021" s="57"/>
      <c r="T1021" s="49"/>
      <c r="U1021" s="57"/>
      <c r="V1021" s="68"/>
      <c r="W1021" s="68"/>
      <c r="X1021" s="68"/>
      <c r="Y1021" s="57"/>
      <c r="Z1021" s="57"/>
      <c r="AA1021" s="57"/>
      <c r="AB1021" s="68"/>
      <c r="AC1021" s="68"/>
      <c r="AD1021" s="68"/>
      <c r="AE1021" s="57"/>
      <c r="AF1021" s="57"/>
      <c r="AG1021" s="68"/>
      <c r="AH1021" s="68"/>
      <c r="AI1021" s="68"/>
      <c r="AJ1021" s="57"/>
      <c r="AK1021" s="57"/>
      <c r="AL1021" s="68"/>
      <c r="AM1021" s="68"/>
      <c r="AN1021" s="68"/>
      <c r="AO1021" s="57"/>
      <c r="AP1021" s="57"/>
      <c r="AQ1021" s="57"/>
      <c r="AR1021" s="57"/>
      <c r="AS1021" s="57"/>
      <c r="AT1021" s="57"/>
      <c r="AU1021" s="57"/>
      <c r="AV1021" s="57"/>
      <c r="AW1021" s="57"/>
      <c r="AX1021" s="57"/>
      <c r="AY1021" s="57"/>
      <c r="AZ1021" s="57"/>
      <c r="BA1021" s="57"/>
      <c r="BB1021" s="57"/>
      <c r="BC1021" s="57"/>
      <c r="BD1021" s="57"/>
      <c r="BE1021" s="57"/>
      <c r="BF1021" s="57"/>
      <c r="BG1021" s="57"/>
    </row>
    <row r="1022" spans="3:59">
      <c r="C1022" s="49"/>
      <c r="D1022" s="49"/>
      <c r="E1022" s="49"/>
      <c r="F1022" s="49"/>
      <c r="G1022" s="49"/>
      <c r="H1022" s="57"/>
      <c r="I1022" s="57"/>
      <c r="J1022" s="57"/>
      <c r="K1022" s="57"/>
      <c r="L1022" s="57"/>
      <c r="M1022" s="57"/>
      <c r="N1022" s="69"/>
      <c r="O1022" s="69"/>
      <c r="P1022" s="69"/>
      <c r="Q1022" s="49"/>
      <c r="R1022" s="49"/>
      <c r="S1022" s="57"/>
      <c r="T1022" s="49"/>
      <c r="U1022" s="57"/>
      <c r="V1022" s="68"/>
      <c r="W1022" s="68"/>
      <c r="X1022" s="68"/>
      <c r="Y1022" s="57"/>
      <c r="Z1022" s="57"/>
      <c r="AA1022" s="57"/>
      <c r="AB1022" s="68"/>
      <c r="AC1022" s="68"/>
      <c r="AD1022" s="68"/>
      <c r="AE1022" s="57"/>
      <c r="AF1022" s="57"/>
      <c r="AG1022" s="68"/>
      <c r="AH1022" s="68"/>
      <c r="AI1022" s="68"/>
      <c r="AJ1022" s="57"/>
      <c r="AK1022" s="57"/>
      <c r="AL1022" s="68"/>
      <c r="AM1022" s="68"/>
      <c r="AN1022" s="68"/>
      <c r="AO1022" s="57"/>
      <c r="AP1022" s="57"/>
      <c r="AQ1022" s="57"/>
      <c r="AR1022" s="57"/>
      <c r="AS1022" s="57"/>
      <c r="AT1022" s="57"/>
      <c r="AU1022" s="57"/>
      <c r="AV1022" s="57"/>
      <c r="AW1022" s="57"/>
      <c r="AX1022" s="57"/>
      <c r="AY1022" s="57"/>
      <c r="AZ1022" s="57"/>
      <c r="BA1022" s="57"/>
      <c r="BB1022" s="57"/>
      <c r="BC1022" s="57"/>
      <c r="BD1022" s="57"/>
      <c r="BE1022" s="57"/>
      <c r="BF1022" s="57"/>
      <c r="BG1022" s="57"/>
    </row>
    <row r="1023" spans="3:59">
      <c r="C1023" s="49"/>
      <c r="D1023" s="49"/>
      <c r="E1023" s="49"/>
      <c r="F1023" s="49"/>
      <c r="G1023" s="49"/>
      <c r="H1023" s="57"/>
      <c r="I1023" s="57"/>
      <c r="J1023" s="57"/>
      <c r="K1023" s="57"/>
      <c r="L1023" s="57"/>
      <c r="M1023" s="57"/>
      <c r="N1023" s="69"/>
      <c r="O1023" s="69"/>
      <c r="P1023" s="69"/>
      <c r="Q1023" s="49"/>
      <c r="R1023" s="49"/>
      <c r="S1023" s="57"/>
      <c r="T1023" s="49"/>
      <c r="U1023" s="57"/>
      <c r="V1023" s="68"/>
      <c r="W1023" s="68"/>
      <c r="X1023" s="68"/>
      <c r="Y1023" s="57"/>
      <c r="Z1023" s="57"/>
      <c r="AA1023" s="57"/>
      <c r="AB1023" s="68"/>
      <c r="AC1023" s="68"/>
      <c r="AD1023" s="68"/>
      <c r="AE1023" s="57"/>
      <c r="AF1023" s="57"/>
      <c r="AG1023" s="68"/>
      <c r="AH1023" s="68"/>
      <c r="AI1023" s="68"/>
      <c r="AJ1023" s="57"/>
      <c r="AK1023" s="57"/>
      <c r="AL1023" s="68"/>
      <c r="AM1023" s="68"/>
      <c r="AN1023" s="68"/>
      <c r="AO1023" s="57"/>
      <c r="AP1023" s="57"/>
      <c r="AQ1023" s="57"/>
      <c r="AR1023" s="57"/>
      <c r="AS1023" s="57"/>
      <c r="AT1023" s="57"/>
      <c r="AU1023" s="57"/>
      <c r="AV1023" s="57"/>
      <c r="AW1023" s="57"/>
      <c r="AX1023" s="57"/>
      <c r="AY1023" s="57"/>
      <c r="AZ1023" s="57"/>
      <c r="BA1023" s="57"/>
      <c r="BB1023" s="57"/>
      <c r="BC1023" s="57"/>
      <c r="BD1023" s="57"/>
      <c r="BE1023" s="57"/>
      <c r="BF1023" s="57"/>
      <c r="BG1023" s="57"/>
    </row>
    <row r="1024" spans="3:59">
      <c r="C1024" s="49"/>
      <c r="D1024" s="49"/>
      <c r="E1024" s="49"/>
      <c r="F1024" s="49"/>
      <c r="G1024" s="49"/>
      <c r="H1024" s="57"/>
      <c r="I1024" s="57"/>
      <c r="J1024" s="57"/>
      <c r="K1024" s="57"/>
      <c r="L1024" s="57"/>
      <c r="M1024" s="57"/>
      <c r="N1024" s="69"/>
      <c r="O1024" s="69"/>
      <c r="P1024" s="69"/>
      <c r="Q1024" s="49"/>
      <c r="R1024" s="49"/>
      <c r="S1024" s="57"/>
      <c r="T1024" s="49"/>
      <c r="U1024" s="57"/>
      <c r="V1024" s="68"/>
      <c r="W1024" s="68"/>
      <c r="X1024" s="68"/>
      <c r="Y1024" s="57"/>
      <c r="Z1024" s="57"/>
      <c r="AA1024" s="57"/>
      <c r="AB1024" s="68"/>
      <c r="AC1024" s="68"/>
      <c r="AD1024" s="68"/>
      <c r="AE1024" s="57"/>
      <c r="AF1024" s="57"/>
      <c r="AG1024" s="68"/>
      <c r="AH1024" s="68"/>
      <c r="AI1024" s="68"/>
      <c r="AJ1024" s="57"/>
      <c r="AK1024" s="57"/>
      <c r="AL1024" s="68"/>
      <c r="AM1024" s="68"/>
      <c r="AN1024" s="68"/>
      <c r="AO1024" s="57"/>
      <c r="AP1024" s="57"/>
      <c r="AQ1024" s="57"/>
      <c r="AR1024" s="57"/>
      <c r="AS1024" s="57"/>
      <c r="AT1024" s="57"/>
      <c r="AU1024" s="57"/>
      <c r="AV1024" s="57"/>
      <c r="AW1024" s="57"/>
      <c r="AX1024" s="57"/>
      <c r="AY1024" s="57"/>
      <c r="AZ1024" s="57"/>
      <c r="BA1024" s="57"/>
      <c r="BB1024" s="57"/>
      <c r="BC1024" s="57"/>
      <c r="BD1024" s="57"/>
      <c r="BE1024" s="57"/>
      <c r="BF1024" s="57"/>
      <c r="BG1024" s="57"/>
    </row>
    <row r="1025" spans="3:59">
      <c r="C1025" s="49"/>
      <c r="D1025" s="49"/>
      <c r="E1025" s="49"/>
      <c r="F1025" s="49"/>
      <c r="G1025" s="49"/>
      <c r="H1025" s="57"/>
      <c r="I1025" s="57"/>
      <c r="J1025" s="57"/>
      <c r="K1025" s="57"/>
      <c r="L1025" s="57"/>
      <c r="M1025" s="57"/>
      <c r="N1025" s="69"/>
      <c r="O1025" s="69"/>
      <c r="P1025" s="69"/>
      <c r="Q1025" s="49"/>
      <c r="R1025" s="49"/>
      <c r="S1025" s="57"/>
      <c r="T1025" s="49"/>
      <c r="U1025" s="57"/>
      <c r="V1025" s="68"/>
      <c r="W1025" s="68"/>
      <c r="X1025" s="68"/>
      <c r="Y1025" s="57"/>
      <c r="Z1025" s="57"/>
      <c r="AA1025" s="57"/>
      <c r="AB1025" s="68"/>
      <c r="AC1025" s="68"/>
      <c r="AD1025" s="68"/>
      <c r="AE1025" s="57"/>
      <c r="AF1025" s="57"/>
      <c r="AG1025" s="68"/>
      <c r="AH1025" s="68"/>
      <c r="AI1025" s="68"/>
      <c r="AJ1025" s="57"/>
      <c r="AK1025" s="57"/>
      <c r="AL1025" s="68"/>
      <c r="AM1025" s="68"/>
      <c r="AN1025" s="68"/>
      <c r="AO1025" s="57"/>
      <c r="AP1025" s="57"/>
      <c r="AQ1025" s="57"/>
      <c r="AR1025" s="57"/>
      <c r="AS1025" s="57"/>
      <c r="AT1025" s="57"/>
      <c r="AU1025" s="57"/>
      <c r="AV1025" s="57"/>
      <c r="AW1025" s="57"/>
      <c r="AX1025" s="57"/>
      <c r="AY1025" s="57"/>
      <c r="AZ1025" s="57"/>
      <c r="BA1025" s="57"/>
      <c r="BB1025" s="57"/>
      <c r="BC1025" s="57"/>
      <c r="BD1025" s="57"/>
      <c r="BE1025" s="57"/>
      <c r="BF1025" s="57"/>
      <c r="BG1025" s="57"/>
    </row>
    <row r="1026" spans="3:59">
      <c r="C1026" s="49"/>
      <c r="D1026" s="49"/>
      <c r="E1026" s="49"/>
      <c r="F1026" s="49"/>
      <c r="G1026" s="49"/>
      <c r="H1026" s="57"/>
      <c r="I1026" s="57"/>
      <c r="J1026" s="57"/>
      <c r="K1026" s="57"/>
      <c r="L1026" s="57"/>
      <c r="M1026" s="57"/>
      <c r="N1026" s="69"/>
      <c r="O1026" s="69"/>
      <c r="P1026" s="69"/>
      <c r="Q1026" s="49"/>
      <c r="R1026" s="49"/>
      <c r="S1026" s="57"/>
      <c r="T1026" s="49"/>
      <c r="U1026" s="57"/>
      <c r="V1026" s="68"/>
      <c r="W1026" s="68"/>
      <c r="X1026" s="68"/>
      <c r="Y1026" s="57"/>
      <c r="Z1026" s="57"/>
      <c r="AA1026" s="57"/>
      <c r="AB1026" s="68"/>
      <c r="AC1026" s="68"/>
      <c r="AD1026" s="68"/>
      <c r="AE1026" s="57"/>
      <c r="AF1026" s="57"/>
      <c r="AG1026" s="68"/>
      <c r="AH1026" s="68"/>
      <c r="AI1026" s="68"/>
      <c r="AJ1026" s="57"/>
      <c r="AK1026" s="57"/>
      <c r="AL1026" s="68"/>
      <c r="AM1026" s="68"/>
      <c r="AN1026" s="68"/>
      <c r="AO1026" s="57"/>
      <c r="AP1026" s="57"/>
      <c r="AQ1026" s="57"/>
      <c r="AR1026" s="57"/>
      <c r="AS1026" s="57"/>
      <c r="AT1026" s="57"/>
      <c r="AU1026" s="57"/>
      <c r="AV1026" s="57"/>
      <c r="AW1026" s="57"/>
      <c r="AX1026" s="57"/>
      <c r="AY1026" s="57"/>
      <c r="AZ1026" s="57"/>
      <c r="BA1026" s="57"/>
      <c r="BB1026" s="57"/>
      <c r="BC1026" s="57"/>
      <c r="BD1026" s="57"/>
      <c r="BE1026" s="57"/>
      <c r="BF1026" s="57"/>
      <c r="BG1026" s="57"/>
    </row>
    <row r="1027" spans="3:59">
      <c r="C1027" s="49"/>
      <c r="D1027" s="49"/>
      <c r="E1027" s="49"/>
      <c r="F1027" s="49"/>
      <c r="G1027" s="49"/>
      <c r="H1027" s="57"/>
      <c r="I1027" s="57"/>
      <c r="J1027" s="57"/>
      <c r="K1027" s="57"/>
      <c r="L1027" s="57"/>
      <c r="M1027" s="57"/>
      <c r="N1027" s="69"/>
      <c r="O1027" s="69"/>
      <c r="P1027" s="69"/>
      <c r="Q1027" s="49"/>
      <c r="R1027" s="49"/>
      <c r="S1027" s="57"/>
      <c r="T1027" s="49"/>
      <c r="U1027" s="57"/>
      <c r="V1027" s="68"/>
      <c r="W1027" s="68"/>
      <c r="X1027" s="68"/>
      <c r="Y1027" s="57"/>
      <c r="Z1027" s="57"/>
      <c r="AA1027" s="57"/>
      <c r="AB1027" s="68"/>
      <c r="AC1027" s="68"/>
      <c r="AD1027" s="68"/>
      <c r="AE1027" s="57"/>
      <c r="AF1027" s="57"/>
      <c r="AG1027" s="68"/>
      <c r="AH1027" s="68"/>
      <c r="AI1027" s="68"/>
      <c r="AJ1027" s="57"/>
      <c r="AK1027" s="57"/>
      <c r="AL1027" s="68"/>
      <c r="AM1027" s="68"/>
      <c r="AN1027" s="68"/>
      <c r="AO1027" s="57"/>
      <c r="AP1027" s="57"/>
      <c r="AQ1027" s="57"/>
      <c r="AR1027" s="57"/>
      <c r="AS1027" s="57"/>
      <c r="AT1027" s="57"/>
      <c r="AU1027" s="57"/>
      <c r="AV1027" s="57"/>
      <c r="AW1027" s="57"/>
      <c r="AX1027" s="57"/>
      <c r="AY1027" s="57"/>
      <c r="AZ1027" s="57"/>
      <c r="BA1027" s="57"/>
      <c r="BB1027" s="57"/>
      <c r="BC1027" s="57"/>
      <c r="BD1027" s="57"/>
      <c r="BE1027" s="57"/>
      <c r="BF1027" s="57"/>
      <c r="BG1027" s="57"/>
    </row>
    <row r="1028" spans="3:59">
      <c r="C1028" s="49"/>
      <c r="D1028" s="49"/>
      <c r="E1028" s="49"/>
      <c r="F1028" s="49"/>
      <c r="G1028" s="49"/>
      <c r="H1028" s="57"/>
      <c r="I1028" s="57"/>
      <c r="J1028" s="57"/>
      <c r="K1028" s="57"/>
      <c r="L1028" s="57"/>
      <c r="M1028" s="57"/>
      <c r="N1028" s="69"/>
      <c r="O1028" s="69"/>
      <c r="P1028" s="69"/>
      <c r="Q1028" s="49"/>
      <c r="R1028" s="49"/>
      <c r="S1028" s="57"/>
      <c r="T1028" s="49"/>
      <c r="U1028" s="57"/>
      <c r="V1028" s="68"/>
      <c r="W1028" s="68"/>
      <c r="X1028" s="68"/>
      <c r="Y1028" s="57"/>
      <c r="Z1028" s="57"/>
      <c r="AA1028" s="57"/>
      <c r="AB1028" s="68"/>
      <c r="AC1028" s="68"/>
      <c r="AD1028" s="68"/>
      <c r="AE1028" s="57"/>
      <c r="AF1028" s="57"/>
      <c r="AG1028" s="68"/>
      <c r="AH1028" s="68"/>
      <c r="AI1028" s="68"/>
      <c r="AJ1028" s="57"/>
      <c r="AK1028" s="57"/>
      <c r="AL1028" s="68"/>
      <c r="AM1028" s="68"/>
      <c r="AN1028" s="68"/>
      <c r="AO1028" s="57"/>
      <c r="AP1028" s="57"/>
      <c r="AQ1028" s="57"/>
      <c r="AR1028" s="57"/>
      <c r="AS1028" s="57"/>
      <c r="AT1028" s="57"/>
      <c r="AU1028" s="57"/>
      <c r="AV1028" s="57"/>
      <c r="AW1028" s="57"/>
      <c r="AX1028" s="57"/>
      <c r="AY1028" s="57"/>
      <c r="AZ1028" s="57"/>
      <c r="BA1028" s="57"/>
      <c r="BB1028" s="57"/>
      <c r="BC1028" s="57"/>
      <c r="BD1028" s="57"/>
      <c r="BE1028" s="57"/>
      <c r="BF1028" s="57"/>
      <c r="BG1028" s="57"/>
    </row>
    <row r="1029" spans="3:59">
      <c r="C1029" s="49"/>
      <c r="D1029" s="49"/>
      <c r="E1029" s="49"/>
      <c r="F1029" s="49"/>
      <c r="G1029" s="49"/>
      <c r="H1029" s="57"/>
      <c r="I1029" s="57"/>
      <c r="J1029" s="57"/>
      <c r="K1029" s="57"/>
      <c r="L1029" s="57"/>
      <c r="M1029" s="57"/>
      <c r="N1029" s="69"/>
      <c r="O1029" s="69"/>
      <c r="P1029" s="69"/>
      <c r="Q1029" s="49"/>
      <c r="R1029" s="49"/>
      <c r="S1029" s="57"/>
      <c r="T1029" s="49"/>
      <c r="U1029" s="57"/>
      <c r="V1029" s="68"/>
      <c r="W1029" s="68"/>
      <c r="X1029" s="68"/>
      <c r="Y1029" s="57"/>
      <c r="Z1029" s="57"/>
      <c r="AA1029" s="57"/>
      <c r="AB1029" s="68"/>
      <c r="AC1029" s="68"/>
      <c r="AD1029" s="68"/>
      <c r="AE1029" s="57"/>
      <c r="AF1029" s="57"/>
      <c r="AG1029" s="68"/>
      <c r="AH1029" s="68"/>
      <c r="AI1029" s="68"/>
      <c r="AJ1029" s="57"/>
      <c r="AK1029" s="57"/>
      <c r="AL1029" s="68"/>
      <c r="AM1029" s="68"/>
      <c r="AN1029" s="68"/>
      <c r="AO1029" s="57"/>
      <c r="AP1029" s="57"/>
      <c r="AQ1029" s="57"/>
      <c r="AR1029" s="57"/>
      <c r="AS1029" s="57"/>
      <c r="AT1029" s="57"/>
      <c r="AU1029" s="57"/>
      <c r="AV1029" s="57"/>
      <c r="AW1029" s="57"/>
      <c r="AX1029" s="57"/>
      <c r="AY1029" s="57"/>
      <c r="AZ1029" s="57"/>
      <c r="BA1029" s="57"/>
      <c r="BB1029" s="57"/>
      <c r="BC1029" s="57"/>
      <c r="BD1029" s="57"/>
      <c r="BE1029" s="57"/>
      <c r="BF1029" s="57"/>
      <c r="BG1029" s="57"/>
    </row>
    <row r="1030" spans="3:59">
      <c r="C1030" s="49"/>
      <c r="D1030" s="49"/>
      <c r="E1030" s="49"/>
      <c r="F1030" s="49"/>
      <c r="G1030" s="49"/>
      <c r="H1030" s="57"/>
      <c r="I1030" s="57"/>
      <c r="J1030" s="57"/>
      <c r="K1030" s="57"/>
      <c r="L1030" s="57"/>
      <c r="M1030" s="57"/>
      <c r="N1030" s="69"/>
      <c r="O1030" s="69"/>
      <c r="P1030" s="69"/>
      <c r="Q1030" s="49"/>
      <c r="R1030" s="49"/>
      <c r="S1030" s="57"/>
      <c r="T1030" s="49"/>
      <c r="U1030" s="57"/>
      <c r="V1030" s="68"/>
      <c r="W1030" s="68"/>
      <c r="X1030" s="68"/>
      <c r="Y1030" s="57"/>
      <c r="Z1030" s="57"/>
      <c r="AA1030" s="57"/>
      <c r="AB1030" s="68"/>
      <c r="AC1030" s="68"/>
      <c r="AD1030" s="68"/>
      <c r="AE1030" s="57"/>
      <c r="AF1030" s="57"/>
      <c r="AG1030" s="68"/>
      <c r="AH1030" s="68"/>
      <c r="AI1030" s="68"/>
      <c r="AJ1030" s="57"/>
      <c r="AK1030" s="57"/>
      <c r="AL1030" s="68"/>
      <c r="AM1030" s="68"/>
      <c r="AN1030" s="68"/>
      <c r="AO1030" s="57"/>
      <c r="AP1030" s="57"/>
      <c r="AQ1030" s="57"/>
      <c r="AR1030" s="57"/>
      <c r="AS1030" s="57"/>
      <c r="AT1030" s="57"/>
      <c r="AU1030" s="57"/>
      <c r="AV1030" s="57"/>
      <c r="AW1030" s="57"/>
      <c r="AX1030" s="57"/>
      <c r="AY1030" s="57"/>
      <c r="AZ1030" s="57"/>
      <c r="BA1030" s="57"/>
      <c r="BB1030" s="57"/>
      <c r="BC1030" s="57"/>
      <c r="BD1030" s="57"/>
      <c r="BE1030" s="57"/>
      <c r="BF1030" s="57"/>
      <c r="BG1030" s="57"/>
    </row>
    <row r="1031" spans="3:59">
      <c r="C1031" s="49"/>
      <c r="D1031" s="49"/>
      <c r="E1031" s="49"/>
      <c r="F1031" s="49"/>
      <c r="G1031" s="49"/>
      <c r="H1031" s="57"/>
      <c r="I1031" s="57"/>
      <c r="J1031" s="57"/>
      <c r="K1031" s="57"/>
      <c r="L1031" s="57"/>
      <c r="M1031" s="57"/>
      <c r="N1031" s="69"/>
      <c r="O1031" s="69"/>
      <c r="P1031" s="69"/>
      <c r="Q1031" s="49"/>
      <c r="R1031" s="49"/>
      <c r="S1031" s="57"/>
      <c r="T1031" s="49"/>
      <c r="U1031" s="57"/>
      <c r="V1031" s="68"/>
      <c r="W1031" s="68"/>
      <c r="X1031" s="68"/>
      <c r="Y1031" s="57"/>
      <c r="Z1031" s="57"/>
      <c r="AA1031" s="57"/>
      <c r="AB1031" s="68"/>
      <c r="AC1031" s="68"/>
      <c r="AD1031" s="68"/>
      <c r="AE1031" s="57"/>
      <c r="AF1031" s="57"/>
      <c r="AG1031" s="68"/>
      <c r="AH1031" s="68"/>
      <c r="AI1031" s="68"/>
      <c r="AJ1031" s="57"/>
      <c r="AK1031" s="57"/>
      <c r="AL1031" s="68"/>
      <c r="AM1031" s="68"/>
      <c r="AN1031" s="68"/>
      <c r="AO1031" s="57"/>
      <c r="AP1031" s="57"/>
      <c r="AQ1031" s="57"/>
      <c r="AR1031" s="57"/>
      <c r="AS1031" s="57"/>
      <c r="AT1031" s="57"/>
      <c r="AU1031" s="57"/>
      <c r="AV1031" s="57"/>
      <c r="AW1031" s="57"/>
      <c r="AX1031" s="57"/>
      <c r="AY1031" s="57"/>
      <c r="AZ1031" s="57"/>
      <c r="BA1031" s="57"/>
      <c r="BB1031" s="57"/>
      <c r="BC1031" s="57"/>
      <c r="BD1031" s="57"/>
      <c r="BE1031" s="57"/>
      <c r="BF1031" s="57"/>
      <c r="BG1031" s="57"/>
    </row>
    <row r="1032" spans="3:59">
      <c r="C1032" s="49"/>
      <c r="D1032" s="49"/>
      <c r="E1032" s="49"/>
      <c r="F1032" s="49"/>
      <c r="G1032" s="49"/>
      <c r="H1032" s="57"/>
      <c r="I1032" s="57"/>
      <c r="J1032" s="57"/>
      <c r="K1032" s="57"/>
      <c r="L1032" s="57"/>
      <c r="M1032" s="57"/>
      <c r="N1032" s="69"/>
      <c r="O1032" s="69"/>
      <c r="P1032" s="69"/>
      <c r="Q1032" s="57"/>
      <c r="R1032" s="57"/>
      <c r="S1032" s="57"/>
      <c r="T1032" s="57"/>
      <c r="U1032" s="57"/>
      <c r="V1032" s="68"/>
      <c r="W1032" s="68"/>
      <c r="X1032" s="68"/>
      <c r="Y1032" s="57"/>
      <c r="Z1032" s="57"/>
      <c r="AA1032" s="57"/>
      <c r="AB1032" s="68"/>
      <c r="AC1032" s="68"/>
      <c r="AD1032" s="68"/>
      <c r="AE1032" s="57"/>
      <c r="AF1032" s="57"/>
      <c r="AG1032" s="68"/>
      <c r="AH1032" s="68"/>
      <c r="AI1032" s="68"/>
      <c r="AJ1032" s="57"/>
      <c r="AK1032" s="57"/>
      <c r="AL1032" s="68"/>
      <c r="AM1032" s="68"/>
      <c r="AN1032" s="68"/>
      <c r="AO1032" s="57"/>
      <c r="AP1032" s="57"/>
      <c r="AQ1032" s="57"/>
      <c r="AR1032" s="57"/>
      <c r="AS1032" s="57"/>
      <c r="AT1032" s="57"/>
      <c r="AU1032" s="57"/>
      <c r="AV1032" s="57"/>
      <c r="AW1032" s="57"/>
      <c r="AX1032" s="57"/>
      <c r="AY1032" s="57"/>
      <c r="AZ1032" s="57"/>
      <c r="BA1032" s="57"/>
      <c r="BB1032" s="57"/>
      <c r="BC1032" s="57"/>
      <c r="BD1032" s="57"/>
      <c r="BE1032" s="57"/>
      <c r="BF1032" s="57"/>
      <c r="BG1032" s="57"/>
    </row>
    <row r="1033" spans="3:59">
      <c r="C1033" s="49"/>
      <c r="D1033" s="49"/>
      <c r="E1033" s="49"/>
      <c r="F1033" s="49"/>
      <c r="G1033" s="49"/>
      <c r="H1033" s="57"/>
      <c r="I1033" s="57"/>
      <c r="J1033" s="57"/>
      <c r="K1033" s="57"/>
      <c r="L1033" s="57"/>
      <c r="M1033" s="57"/>
      <c r="N1033" s="69"/>
      <c r="O1033" s="69"/>
      <c r="P1033" s="69"/>
      <c r="Q1033" s="57"/>
      <c r="R1033" s="57"/>
      <c r="S1033" s="57"/>
      <c r="T1033" s="57"/>
      <c r="U1033" s="57"/>
      <c r="V1033" s="68"/>
      <c r="W1033" s="68"/>
      <c r="X1033" s="68"/>
      <c r="Y1033" s="57"/>
      <c r="Z1033" s="57"/>
      <c r="AA1033" s="57"/>
      <c r="AB1033" s="68"/>
      <c r="AC1033" s="68"/>
      <c r="AD1033" s="68"/>
      <c r="AE1033" s="57"/>
      <c r="AF1033" s="57"/>
      <c r="AG1033" s="68"/>
      <c r="AH1033" s="68"/>
      <c r="AI1033" s="68"/>
      <c r="AJ1033" s="57"/>
      <c r="AK1033" s="57"/>
      <c r="AL1033" s="68"/>
      <c r="AM1033" s="68"/>
      <c r="AN1033" s="68"/>
      <c r="AO1033" s="57"/>
      <c r="AP1033" s="57"/>
      <c r="AQ1033" s="57"/>
      <c r="AR1033" s="57"/>
      <c r="AS1033" s="57"/>
      <c r="AT1033" s="57"/>
      <c r="AU1033" s="57"/>
      <c r="AV1033" s="57"/>
      <c r="AW1033" s="57"/>
      <c r="AX1033" s="57"/>
      <c r="AY1033" s="57"/>
      <c r="AZ1033" s="57"/>
      <c r="BA1033" s="57"/>
      <c r="BB1033" s="57"/>
      <c r="BC1033" s="57"/>
      <c r="BD1033" s="57"/>
      <c r="BE1033" s="57"/>
      <c r="BF1033" s="57"/>
      <c r="BG1033" s="57"/>
    </row>
    <row r="1034" spans="3:59">
      <c r="C1034" s="49"/>
      <c r="D1034" s="49"/>
      <c r="E1034" s="49"/>
      <c r="F1034" s="49"/>
      <c r="G1034" s="49"/>
      <c r="H1034" s="57"/>
      <c r="I1034" s="57"/>
      <c r="J1034" s="57"/>
      <c r="K1034" s="57"/>
      <c r="L1034" s="57"/>
      <c r="M1034" s="57"/>
      <c r="N1034" s="69"/>
      <c r="O1034" s="69"/>
      <c r="P1034" s="69"/>
      <c r="Q1034" s="57"/>
      <c r="R1034" s="57"/>
      <c r="S1034" s="57"/>
      <c r="T1034" s="57"/>
      <c r="U1034" s="57"/>
      <c r="V1034" s="68"/>
      <c r="W1034" s="68"/>
      <c r="X1034" s="68"/>
      <c r="Y1034" s="57"/>
      <c r="Z1034" s="57"/>
      <c r="AA1034" s="57"/>
      <c r="AB1034" s="68"/>
      <c r="AC1034" s="68"/>
      <c r="AD1034" s="68"/>
      <c r="AE1034" s="57"/>
      <c r="AF1034" s="57"/>
      <c r="AG1034" s="68"/>
      <c r="AH1034" s="68"/>
      <c r="AI1034" s="68"/>
      <c r="AJ1034" s="57"/>
      <c r="AK1034" s="57"/>
      <c r="AL1034" s="68"/>
      <c r="AM1034" s="68"/>
      <c r="AN1034" s="68"/>
      <c r="AO1034" s="57"/>
      <c r="AP1034" s="57"/>
      <c r="AQ1034" s="57"/>
      <c r="AR1034" s="57"/>
      <c r="AS1034" s="57"/>
      <c r="AT1034" s="57"/>
      <c r="AU1034" s="57"/>
      <c r="AV1034" s="57"/>
      <c r="AW1034" s="57"/>
      <c r="AX1034" s="57"/>
      <c r="AY1034" s="57"/>
      <c r="AZ1034" s="57"/>
      <c r="BA1034" s="57"/>
      <c r="BB1034" s="57"/>
      <c r="BC1034" s="57"/>
      <c r="BD1034" s="57"/>
      <c r="BE1034" s="57"/>
      <c r="BF1034" s="57"/>
      <c r="BG1034" s="57"/>
    </row>
    <row r="1035" spans="3:59">
      <c r="C1035" s="49"/>
      <c r="D1035" s="49"/>
      <c r="E1035" s="49"/>
      <c r="F1035" s="49"/>
      <c r="G1035" s="49"/>
      <c r="H1035" s="57"/>
      <c r="I1035" s="57"/>
      <c r="J1035" s="57"/>
      <c r="K1035" s="57"/>
      <c r="L1035" s="57"/>
      <c r="M1035" s="57"/>
      <c r="N1035" s="69"/>
      <c r="O1035" s="69"/>
      <c r="P1035" s="69"/>
      <c r="Q1035" s="57"/>
      <c r="R1035" s="57"/>
      <c r="S1035" s="57"/>
      <c r="T1035" s="57"/>
      <c r="U1035" s="57"/>
      <c r="V1035" s="68"/>
      <c r="W1035" s="68"/>
      <c r="X1035" s="68"/>
      <c r="Y1035" s="57"/>
      <c r="Z1035" s="57"/>
      <c r="AA1035" s="57"/>
      <c r="AB1035" s="68"/>
      <c r="AC1035" s="68"/>
      <c r="AD1035" s="68"/>
      <c r="AE1035" s="57"/>
      <c r="AF1035" s="57"/>
      <c r="AG1035" s="68"/>
      <c r="AH1035" s="68"/>
      <c r="AI1035" s="68"/>
      <c r="AJ1035" s="57"/>
      <c r="AK1035" s="57"/>
      <c r="AL1035" s="68"/>
      <c r="AM1035" s="68"/>
      <c r="AN1035" s="68"/>
      <c r="AO1035" s="57"/>
      <c r="AP1035" s="57"/>
      <c r="AQ1035" s="57"/>
      <c r="AR1035" s="57"/>
      <c r="AS1035" s="57"/>
      <c r="AT1035" s="57"/>
      <c r="AU1035" s="57"/>
      <c r="AV1035" s="57"/>
      <c r="AW1035" s="57"/>
      <c r="AX1035" s="57"/>
      <c r="AY1035" s="57"/>
      <c r="AZ1035" s="57"/>
      <c r="BA1035" s="57"/>
      <c r="BB1035" s="57"/>
      <c r="BC1035" s="57"/>
      <c r="BD1035" s="57"/>
      <c r="BE1035" s="57"/>
      <c r="BF1035" s="57"/>
      <c r="BG1035" s="57"/>
    </row>
    <row r="1036" spans="3:59">
      <c r="C1036" s="49"/>
      <c r="D1036" s="49"/>
      <c r="E1036" s="49"/>
      <c r="F1036" s="49"/>
      <c r="G1036" s="49"/>
      <c r="H1036" s="57"/>
      <c r="I1036" s="57"/>
      <c r="J1036" s="57"/>
      <c r="K1036" s="57"/>
      <c r="L1036" s="57"/>
      <c r="M1036" s="57"/>
      <c r="N1036" s="69"/>
      <c r="O1036" s="69"/>
      <c r="P1036" s="69"/>
      <c r="Q1036" s="57"/>
      <c r="R1036" s="57"/>
      <c r="S1036" s="57"/>
      <c r="T1036" s="57"/>
      <c r="U1036" s="57"/>
      <c r="V1036" s="68"/>
      <c r="W1036" s="68"/>
      <c r="X1036" s="68"/>
      <c r="Y1036" s="57"/>
      <c r="Z1036" s="57"/>
      <c r="AA1036" s="57"/>
      <c r="AB1036" s="68"/>
      <c r="AC1036" s="68"/>
      <c r="AD1036" s="68"/>
      <c r="AE1036" s="57"/>
      <c r="AF1036" s="57"/>
      <c r="AG1036" s="68"/>
      <c r="AH1036" s="68"/>
      <c r="AI1036" s="68"/>
      <c r="AJ1036" s="57"/>
      <c r="AK1036" s="57"/>
      <c r="AL1036" s="68"/>
      <c r="AM1036" s="68"/>
      <c r="AN1036" s="68"/>
      <c r="AO1036" s="57"/>
      <c r="AP1036" s="57"/>
      <c r="AQ1036" s="57"/>
      <c r="AR1036" s="57"/>
      <c r="AS1036" s="57"/>
      <c r="AT1036" s="57"/>
      <c r="AU1036" s="57"/>
      <c r="AV1036" s="57"/>
      <c r="AW1036" s="57"/>
      <c r="AX1036" s="57"/>
      <c r="AY1036" s="57"/>
      <c r="AZ1036" s="57"/>
      <c r="BA1036" s="57"/>
      <c r="BB1036" s="57"/>
      <c r="BC1036" s="57"/>
      <c r="BD1036" s="57"/>
      <c r="BE1036" s="57"/>
      <c r="BF1036" s="57"/>
      <c r="BG1036" s="57"/>
    </row>
    <row r="1037" spans="3:59">
      <c r="C1037" s="49"/>
      <c r="D1037" s="49"/>
      <c r="E1037" s="49"/>
      <c r="F1037" s="49"/>
      <c r="G1037" s="49"/>
      <c r="H1037" s="57"/>
      <c r="I1037" s="57"/>
      <c r="J1037" s="57"/>
      <c r="K1037" s="57"/>
      <c r="L1037" s="57"/>
      <c r="M1037" s="57"/>
      <c r="N1037" s="69"/>
      <c r="O1037" s="69"/>
      <c r="P1037" s="69"/>
      <c r="Q1037" s="57"/>
      <c r="R1037" s="57"/>
      <c r="S1037" s="57"/>
      <c r="T1037" s="57"/>
      <c r="U1037" s="57"/>
      <c r="V1037" s="68"/>
      <c r="W1037" s="68"/>
      <c r="X1037" s="68"/>
      <c r="Y1037" s="57"/>
      <c r="Z1037" s="57"/>
      <c r="AA1037" s="57"/>
      <c r="AB1037" s="68"/>
      <c r="AC1037" s="68"/>
      <c r="AD1037" s="68"/>
      <c r="AE1037" s="57"/>
      <c r="AF1037" s="57"/>
      <c r="AG1037" s="68"/>
      <c r="AH1037" s="68"/>
      <c r="AI1037" s="68"/>
      <c r="AJ1037" s="57"/>
      <c r="AK1037" s="57"/>
      <c r="AL1037" s="68"/>
      <c r="AM1037" s="68"/>
      <c r="AN1037" s="68"/>
      <c r="AO1037" s="57"/>
      <c r="AP1037" s="57"/>
      <c r="AQ1037" s="57"/>
      <c r="AR1037" s="57"/>
      <c r="AS1037" s="57"/>
      <c r="AT1037" s="57"/>
      <c r="AU1037" s="57"/>
      <c r="AV1037" s="57"/>
      <c r="AW1037" s="57"/>
      <c r="AX1037" s="57"/>
      <c r="AY1037" s="57"/>
      <c r="AZ1037" s="57"/>
      <c r="BA1037" s="57"/>
      <c r="BB1037" s="57"/>
      <c r="BC1037" s="57"/>
      <c r="BD1037" s="57"/>
      <c r="BE1037" s="57"/>
      <c r="BF1037" s="57"/>
      <c r="BG1037" s="57"/>
    </row>
    <row r="1038" spans="3:59">
      <c r="C1038" s="49"/>
      <c r="D1038" s="49"/>
      <c r="E1038" s="49"/>
      <c r="F1038" s="49"/>
      <c r="G1038" s="49"/>
      <c r="H1038" s="57"/>
      <c r="I1038" s="57"/>
      <c r="J1038" s="57"/>
      <c r="K1038" s="57"/>
      <c r="L1038" s="57"/>
      <c r="M1038" s="57"/>
      <c r="N1038" s="69"/>
      <c r="O1038" s="69"/>
      <c r="P1038" s="69"/>
      <c r="Q1038" s="57"/>
      <c r="R1038" s="57"/>
      <c r="S1038" s="57"/>
      <c r="T1038" s="57"/>
      <c r="U1038" s="57"/>
      <c r="V1038" s="68"/>
      <c r="W1038" s="68"/>
      <c r="X1038" s="68"/>
      <c r="Y1038" s="57"/>
      <c r="Z1038" s="57"/>
      <c r="AA1038" s="57"/>
      <c r="AB1038" s="68"/>
      <c r="AC1038" s="68"/>
      <c r="AD1038" s="68"/>
      <c r="AE1038" s="57"/>
      <c r="AF1038" s="57"/>
      <c r="AG1038" s="68"/>
      <c r="AH1038" s="68"/>
      <c r="AI1038" s="68"/>
      <c r="AJ1038" s="57"/>
      <c r="AK1038" s="57"/>
      <c r="AL1038" s="68"/>
      <c r="AM1038" s="68"/>
      <c r="AN1038" s="68"/>
      <c r="AO1038" s="57"/>
      <c r="AP1038" s="57"/>
      <c r="AQ1038" s="57"/>
      <c r="AR1038" s="57"/>
      <c r="AS1038" s="57"/>
      <c r="AT1038" s="57"/>
      <c r="AU1038" s="57"/>
      <c r="AV1038" s="57"/>
      <c r="AW1038" s="57"/>
      <c r="AX1038" s="57"/>
      <c r="AY1038" s="57"/>
      <c r="AZ1038" s="57"/>
      <c r="BA1038" s="57"/>
      <c r="BB1038" s="57"/>
      <c r="BC1038" s="57"/>
      <c r="BD1038" s="57"/>
      <c r="BE1038" s="57"/>
      <c r="BF1038" s="57"/>
      <c r="BG1038" s="57"/>
    </row>
    <row r="1039" spans="3:59">
      <c r="C1039" s="49"/>
      <c r="D1039" s="49"/>
      <c r="E1039" s="49"/>
      <c r="F1039" s="49"/>
      <c r="G1039" s="49"/>
      <c r="H1039" s="57"/>
      <c r="I1039" s="57"/>
      <c r="J1039" s="57"/>
      <c r="K1039" s="57"/>
      <c r="L1039" s="57"/>
      <c r="M1039" s="57"/>
      <c r="N1039" s="69"/>
      <c r="O1039" s="69"/>
      <c r="P1039" s="69"/>
      <c r="Q1039" s="57"/>
      <c r="R1039" s="57"/>
      <c r="S1039" s="57"/>
      <c r="T1039" s="57"/>
      <c r="U1039" s="57"/>
      <c r="V1039" s="68"/>
      <c r="W1039" s="68"/>
      <c r="X1039" s="68"/>
      <c r="Y1039" s="57"/>
      <c r="Z1039" s="57"/>
      <c r="AA1039" s="57"/>
      <c r="AB1039" s="68"/>
      <c r="AC1039" s="68"/>
      <c r="AD1039" s="68"/>
      <c r="AE1039" s="57"/>
      <c r="AF1039" s="57"/>
      <c r="AG1039" s="68"/>
      <c r="AH1039" s="68"/>
      <c r="AI1039" s="68"/>
      <c r="AJ1039" s="57"/>
      <c r="AK1039" s="57"/>
      <c r="AL1039" s="68"/>
      <c r="AM1039" s="68"/>
      <c r="AN1039" s="68"/>
      <c r="AO1039" s="57"/>
      <c r="AP1039" s="57"/>
      <c r="AQ1039" s="57"/>
      <c r="AR1039" s="57"/>
      <c r="AS1039" s="57"/>
      <c r="AT1039" s="57"/>
      <c r="AU1039" s="57"/>
      <c r="AV1039" s="57"/>
      <c r="AW1039" s="57"/>
      <c r="AX1039" s="57"/>
      <c r="AY1039" s="57"/>
      <c r="AZ1039" s="57"/>
      <c r="BA1039" s="57"/>
      <c r="BB1039" s="57"/>
      <c r="BC1039" s="57"/>
      <c r="BD1039" s="57"/>
      <c r="BE1039" s="57"/>
      <c r="BF1039" s="57"/>
      <c r="BG1039" s="57"/>
    </row>
    <row r="1040" spans="3:59">
      <c r="C1040" s="49"/>
      <c r="D1040" s="49"/>
      <c r="E1040" s="49"/>
      <c r="F1040" s="49"/>
      <c r="G1040" s="49"/>
      <c r="H1040" s="57"/>
      <c r="I1040" s="57"/>
      <c r="J1040" s="57"/>
      <c r="K1040" s="57"/>
      <c r="L1040" s="57"/>
      <c r="M1040" s="57"/>
      <c r="N1040" s="69"/>
      <c r="O1040" s="69"/>
      <c r="P1040" s="69"/>
      <c r="Q1040" s="57"/>
      <c r="R1040" s="57"/>
      <c r="S1040" s="57"/>
      <c r="T1040" s="57"/>
      <c r="U1040" s="57"/>
      <c r="V1040" s="68"/>
      <c r="W1040" s="68"/>
      <c r="X1040" s="68"/>
      <c r="Y1040" s="57"/>
      <c r="Z1040" s="57"/>
      <c r="AA1040" s="57"/>
      <c r="AB1040" s="68"/>
      <c r="AC1040" s="68"/>
      <c r="AD1040" s="68"/>
      <c r="AE1040" s="57"/>
      <c r="AF1040" s="57"/>
      <c r="AG1040" s="68"/>
      <c r="AH1040" s="68"/>
      <c r="AI1040" s="68"/>
      <c r="AJ1040" s="57"/>
      <c r="AK1040" s="57"/>
      <c r="AL1040" s="68"/>
      <c r="AM1040" s="68"/>
      <c r="AN1040" s="68"/>
      <c r="AO1040" s="57"/>
      <c r="AP1040" s="57"/>
      <c r="AQ1040" s="57"/>
      <c r="AR1040" s="57"/>
      <c r="AS1040" s="57"/>
      <c r="AT1040" s="57"/>
      <c r="AU1040" s="57"/>
      <c r="AV1040" s="57"/>
      <c r="AW1040" s="57"/>
      <c r="AX1040" s="57"/>
      <c r="AY1040" s="57"/>
      <c r="AZ1040" s="57"/>
      <c r="BA1040" s="57"/>
      <c r="BB1040" s="57"/>
      <c r="BC1040" s="57"/>
      <c r="BD1040" s="57"/>
      <c r="BE1040" s="57"/>
      <c r="BF1040" s="57"/>
      <c r="BG1040" s="57"/>
    </row>
    <row r="1041" spans="3:59">
      <c r="C1041" s="49"/>
      <c r="D1041" s="49"/>
      <c r="E1041" s="49"/>
      <c r="F1041" s="49"/>
      <c r="G1041" s="49"/>
      <c r="H1041" s="57"/>
      <c r="I1041" s="57"/>
      <c r="J1041" s="57"/>
      <c r="K1041" s="57"/>
      <c r="L1041" s="57"/>
      <c r="M1041" s="57"/>
      <c r="N1041" s="69"/>
      <c r="O1041" s="69"/>
      <c r="P1041" s="69"/>
      <c r="Q1041" s="57"/>
      <c r="R1041" s="57"/>
      <c r="S1041" s="57"/>
      <c r="T1041" s="57"/>
      <c r="U1041" s="57"/>
      <c r="V1041" s="68"/>
      <c r="W1041" s="68"/>
      <c r="X1041" s="68"/>
      <c r="Y1041" s="57"/>
      <c r="Z1041" s="57"/>
      <c r="AA1041" s="57"/>
      <c r="AB1041" s="68"/>
      <c r="AC1041" s="68"/>
      <c r="AD1041" s="68"/>
      <c r="AE1041" s="57"/>
      <c r="AF1041" s="57"/>
      <c r="AG1041" s="68"/>
      <c r="AH1041" s="68"/>
      <c r="AI1041" s="68"/>
      <c r="AJ1041" s="57"/>
      <c r="AK1041" s="57"/>
      <c r="AL1041" s="68"/>
      <c r="AM1041" s="68"/>
      <c r="AN1041" s="68"/>
      <c r="AO1041" s="57"/>
      <c r="AP1041" s="57"/>
      <c r="AQ1041" s="57"/>
      <c r="AR1041" s="57"/>
      <c r="AS1041" s="57"/>
      <c r="AT1041" s="57"/>
      <c r="AU1041" s="57"/>
      <c r="AV1041" s="57"/>
      <c r="AW1041" s="57"/>
      <c r="AX1041" s="57"/>
      <c r="AY1041" s="57"/>
      <c r="AZ1041" s="57"/>
      <c r="BA1041" s="57"/>
      <c r="BB1041" s="57"/>
      <c r="BC1041" s="57"/>
      <c r="BD1041" s="57"/>
      <c r="BE1041" s="57"/>
      <c r="BF1041" s="57"/>
      <c r="BG1041" s="57"/>
    </row>
    <row r="1042" spans="3:59">
      <c r="C1042" s="49"/>
      <c r="D1042" s="49"/>
      <c r="E1042" s="49"/>
      <c r="F1042" s="49"/>
      <c r="G1042" s="49"/>
      <c r="H1042" s="57"/>
      <c r="I1042" s="57"/>
      <c r="J1042" s="57"/>
      <c r="K1042" s="57"/>
      <c r="L1042" s="57"/>
      <c r="M1042" s="57"/>
      <c r="N1042" s="69"/>
      <c r="O1042" s="69"/>
      <c r="P1042" s="69"/>
      <c r="Q1042" s="57"/>
      <c r="R1042" s="57"/>
      <c r="S1042" s="57"/>
      <c r="T1042" s="57"/>
      <c r="U1042" s="57"/>
      <c r="V1042" s="68"/>
      <c r="W1042" s="68"/>
      <c r="X1042" s="68"/>
      <c r="Y1042" s="57"/>
      <c r="Z1042" s="57"/>
      <c r="AA1042" s="57"/>
      <c r="AB1042" s="68"/>
      <c r="AC1042" s="68"/>
      <c r="AD1042" s="68"/>
      <c r="AE1042" s="57"/>
      <c r="AF1042" s="57"/>
      <c r="AG1042" s="68"/>
      <c r="AH1042" s="68"/>
      <c r="AI1042" s="68"/>
      <c r="AJ1042" s="57"/>
      <c r="AK1042" s="57"/>
      <c r="AL1042" s="68"/>
      <c r="AM1042" s="68"/>
      <c r="AN1042" s="68"/>
      <c r="AO1042" s="57"/>
      <c r="AP1042" s="57"/>
      <c r="AQ1042" s="57"/>
      <c r="AR1042" s="57"/>
      <c r="AS1042" s="57"/>
      <c r="AT1042" s="57"/>
      <c r="AU1042" s="57"/>
      <c r="AV1042" s="57"/>
      <c r="AW1042" s="57"/>
      <c r="AX1042" s="57"/>
      <c r="AY1042" s="57"/>
      <c r="AZ1042" s="57"/>
      <c r="BA1042" s="57"/>
      <c r="BB1042" s="57"/>
      <c r="BC1042" s="57"/>
      <c r="BD1042" s="57"/>
      <c r="BE1042" s="57"/>
      <c r="BF1042" s="57"/>
      <c r="BG1042" s="57"/>
    </row>
    <row r="1043" spans="3:59">
      <c r="C1043" s="49"/>
      <c r="D1043" s="49"/>
      <c r="E1043" s="49"/>
      <c r="F1043" s="49"/>
      <c r="G1043" s="49"/>
      <c r="H1043" s="57"/>
      <c r="I1043" s="57"/>
      <c r="J1043" s="57"/>
      <c r="K1043" s="57"/>
      <c r="L1043" s="57"/>
      <c r="M1043" s="57"/>
      <c r="N1043" s="69"/>
      <c r="O1043" s="69"/>
      <c r="P1043" s="69"/>
      <c r="Q1043" s="57"/>
      <c r="R1043" s="57"/>
      <c r="S1043" s="57"/>
      <c r="T1043" s="57"/>
      <c r="U1043" s="57"/>
      <c r="V1043" s="68"/>
      <c r="W1043" s="68"/>
      <c r="X1043" s="68"/>
      <c r="Y1043" s="57"/>
      <c r="Z1043" s="57"/>
      <c r="AA1043" s="57"/>
      <c r="AB1043" s="68"/>
      <c r="AC1043" s="68"/>
      <c r="AD1043" s="68"/>
      <c r="AE1043" s="57"/>
      <c r="AF1043" s="57"/>
      <c r="AG1043" s="68"/>
      <c r="AH1043" s="68"/>
      <c r="AI1043" s="68"/>
      <c r="AJ1043" s="57"/>
      <c r="AK1043" s="57"/>
      <c r="AL1043" s="68"/>
      <c r="AM1043" s="68"/>
      <c r="AN1043" s="68"/>
      <c r="AO1043" s="57"/>
      <c r="AP1043" s="57"/>
      <c r="AQ1043" s="57"/>
      <c r="AR1043" s="57"/>
      <c r="AS1043" s="57"/>
      <c r="AT1043" s="57"/>
      <c r="AU1043" s="57"/>
      <c r="AV1043" s="57"/>
      <c r="AW1043" s="57"/>
      <c r="AX1043" s="57"/>
      <c r="AY1043" s="57"/>
      <c r="AZ1043" s="57"/>
      <c r="BA1043" s="57"/>
      <c r="BB1043" s="57"/>
      <c r="BC1043" s="57"/>
      <c r="BD1043" s="57"/>
      <c r="BE1043" s="57"/>
      <c r="BF1043" s="57"/>
      <c r="BG1043" s="57"/>
    </row>
    <row r="1044" spans="3:59">
      <c r="C1044" s="49"/>
      <c r="D1044" s="49"/>
      <c r="E1044" s="49"/>
      <c r="F1044" s="49"/>
      <c r="G1044" s="49"/>
      <c r="H1044" s="57"/>
      <c r="I1044" s="57"/>
      <c r="J1044" s="57"/>
      <c r="K1044" s="57"/>
      <c r="L1044" s="57"/>
      <c r="M1044" s="57"/>
      <c r="N1044" s="69"/>
      <c r="O1044" s="69"/>
      <c r="P1044" s="69"/>
      <c r="Q1044" s="57"/>
      <c r="R1044" s="57"/>
      <c r="S1044" s="57"/>
      <c r="T1044" s="57"/>
      <c r="U1044" s="57"/>
      <c r="V1044" s="68"/>
      <c r="W1044" s="68"/>
      <c r="X1044" s="68"/>
      <c r="Y1044" s="57"/>
      <c r="Z1044" s="57"/>
      <c r="AA1044" s="57"/>
      <c r="AB1044" s="68"/>
      <c r="AC1044" s="68"/>
      <c r="AD1044" s="68"/>
      <c r="AE1044" s="57"/>
      <c r="AF1044" s="57"/>
      <c r="AG1044" s="68"/>
      <c r="AH1044" s="68"/>
      <c r="AI1044" s="68"/>
      <c r="AJ1044" s="57"/>
      <c r="AK1044" s="57"/>
      <c r="AL1044" s="68"/>
      <c r="AM1044" s="68"/>
      <c r="AN1044" s="68"/>
      <c r="AO1044" s="57"/>
      <c r="AP1044" s="57"/>
      <c r="AQ1044" s="57"/>
      <c r="AR1044" s="57"/>
      <c r="AS1044" s="57"/>
      <c r="AT1044" s="57"/>
      <c r="AU1044" s="57"/>
      <c r="AV1044" s="57"/>
      <c r="AW1044" s="57"/>
      <c r="AX1044" s="57"/>
      <c r="AY1044" s="57"/>
      <c r="AZ1044" s="57"/>
      <c r="BA1044" s="57"/>
      <c r="BB1044" s="57"/>
      <c r="BC1044" s="57"/>
      <c r="BD1044" s="57"/>
      <c r="BE1044" s="57"/>
      <c r="BF1044" s="57"/>
      <c r="BG1044" s="57"/>
    </row>
    <row r="1045" spans="3:59">
      <c r="C1045" s="49"/>
      <c r="D1045" s="49"/>
      <c r="E1045" s="49"/>
      <c r="F1045" s="49"/>
      <c r="G1045" s="49"/>
      <c r="H1045" s="57"/>
      <c r="I1045" s="57"/>
      <c r="J1045" s="57"/>
      <c r="K1045" s="57"/>
      <c r="L1045" s="57"/>
      <c r="M1045" s="57"/>
      <c r="N1045" s="69"/>
      <c r="O1045" s="69"/>
      <c r="P1045" s="69"/>
      <c r="Q1045" s="57"/>
      <c r="R1045" s="57"/>
      <c r="S1045" s="57"/>
      <c r="T1045" s="57"/>
      <c r="U1045" s="57"/>
      <c r="V1045" s="68"/>
      <c r="W1045" s="68"/>
      <c r="X1045" s="68"/>
      <c r="Y1045" s="57"/>
      <c r="Z1045" s="57"/>
      <c r="AA1045" s="57"/>
      <c r="AB1045" s="68"/>
      <c r="AC1045" s="68"/>
      <c r="AD1045" s="68"/>
      <c r="AE1045" s="57"/>
      <c r="AF1045" s="57"/>
      <c r="AG1045" s="68"/>
      <c r="AH1045" s="68"/>
      <c r="AI1045" s="68"/>
      <c r="AJ1045" s="57"/>
      <c r="AK1045" s="57"/>
      <c r="AL1045" s="68"/>
      <c r="AM1045" s="68"/>
      <c r="AN1045" s="68"/>
      <c r="AO1045" s="57"/>
      <c r="AP1045" s="57"/>
      <c r="AQ1045" s="57"/>
      <c r="AR1045" s="57"/>
      <c r="AS1045" s="57"/>
      <c r="AT1045" s="57"/>
      <c r="AU1045" s="57"/>
      <c r="AV1045" s="57"/>
      <c r="AW1045" s="57"/>
      <c r="AX1045" s="57"/>
      <c r="AY1045" s="57"/>
      <c r="AZ1045" s="57"/>
      <c r="BA1045" s="57"/>
      <c r="BB1045" s="57"/>
      <c r="BC1045" s="57"/>
      <c r="BD1045" s="57"/>
      <c r="BE1045" s="57"/>
      <c r="BF1045" s="57"/>
      <c r="BG1045" s="57"/>
    </row>
    <row r="1046" spans="3:59">
      <c r="C1046" s="49"/>
      <c r="D1046" s="49"/>
      <c r="E1046" s="49"/>
      <c r="F1046" s="49"/>
      <c r="G1046" s="49"/>
      <c r="H1046" s="57"/>
      <c r="I1046" s="57"/>
      <c r="J1046" s="57"/>
      <c r="K1046" s="57"/>
      <c r="L1046" s="57"/>
      <c r="M1046" s="57"/>
      <c r="N1046" s="69"/>
      <c r="O1046" s="69"/>
      <c r="P1046" s="69"/>
      <c r="Q1046" s="57"/>
      <c r="R1046" s="57"/>
      <c r="S1046" s="57"/>
      <c r="T1046" s="57"/>
      <c r="U1046" s="57"/>
      <c r="V1046" s="68"/>
      <c r="W1046" s="68"/>
      <c r="X1046" s="68"/>
      <c r="Y1046" s="57"/>
      <c r="Z1046" s="57"/>
      <c r="AA1046" s="57"/>
      <c r="AB1046" s="68"/>
      <c r="AC1046" s="68"/>
      <c r="AD1046" s="68"/>
      <c r="AE1046" s="57"/>
      <c r="AF1046" s="57"/>
      <c r="AG1046" s="68"/>
      <c r="AH1046" s="68"/>
      <c r="AI1046" s="68"/>
      <c r="AJ1046" s="57"/>
      <c r="AK1046" s="57"/>
      <c r="AL1046" s="68"/>
      <c r="AM1046" s="68"/>
      <c r="AN1046" s="68"/>
      <c r="AO1046" s="57"/>
      <c r="AP1046" s="57"/>
      <c r="AQ1046" s="57"/>
      <c r="AR1046" s="57"/>
      <c r="AS1046" s="57"/>
      <c r="AT1046" s="57"/>
      <c r="AU1046" s="57"/>
      <c r="AV1046" s="57"/>
      <c r="AW1046" s="57"/>
      <c r="AX1046" s="57"/>
      <c r="AY1046" s="57"/>
      <c r="AZ1046" s="57"/>
      <c r="BA1046" s="57"/>
      <c r="BB1046" s="57"/>
      <c r="BC1046" s="57"/>
      <c r="BD1046" s="57"/>
      <c r="BE1046" s="57"/>
      <c r="BF1046" s="57"/>
      <c r="BG1046" s="57"/>
    </row>
    <row r="1047" spans="3:59">
      <c r="C1047" s="49"/>
      <c r="D1047" s="49"/>
      <c r="E1047" s="49"/>
      <c r="F1047" s="49"/>
      <c r="G1047" s="49"/>
      <c r="H1047" s="57"/>
      <c r="I1047" s="57"/>
      <c r="J1047" s="57"/>
      <c r="K1047" s="57"/>
      <c r="L1047" s="57"/>
      <c r="M1047" s="57"/>
      <c r="N1047" s="69"/>
      <c r="O1047" s="69"/>
      <c r="P1047" s="69"/>
      <c r="Q1047" s="57"/>
      <c r="R1047" s="57"/>
      <c r="S1047" s="57"/>
      <c r="T1047" s="57"/>
      <c r="U1047" s="57"/>
      <c r="V1047" s="68"/>
      <c r="W1047" s="68"/>
      <c r="X1047" s="68"/>
      <c r="Y1047" s="57"/>
      <c r="Z1047" s="57"/>
      <c r="AA1047" s="57"/>
      <c r="AB1047" s="68"/>
      <c r="AC1047" s="68"/>
      <c r="AD1047" s="68"/>
      <c r="AE1047" s="57"/>
      <c r="AF1047" s="57"/>
      <c r="AG1047" s="68"/>
      <c r="AH1047" s="68"/>
      <c r="AI1047" s="68"/>
      <c r="AJ1047" s="57"/>
      <c r="AK1047" s="57"/>
      <c r="AL1047" s="68"/>
      <c r="AM1047" s="68"/>
      <c r="AN1047" s="68"/>
      <c r="AO1047" s="57"/>
      <c r="AP1047" s="57"/>
      <c r="AQ1047" s="57"/>
      <c r="AR1047" s="57"/>
      <c r="AS1047" s="57"/>
      <c r="AT1047" s="57"/>
      <c r="AU1047" s="57"/>
      <c r="AV1047" s="57"/>
      <c r="AW1047" s="57"/>
      <c r="AX1047" s="57"/>
      <c r="AY1047" s="57"/>
      <c r="AZ1047" s="57"/>
      <c r="BA1047" s="57"/>
      <c r="BB1047" s="57"/>
      <c r="BC1047" s="57"/>
      <c r="BD1047" s="57"/>
      <c r="BE1047" s="57"/>
      <c r="BF1047" s="57"/>
      <c r="BG1047" s="57"/>
    </row>
    <row r="1048" spans="3:59">
      <c r="C1048" s="49"/>
      <c r="D1048" s="49"/>
      <c r="E1048" s="49"/>
      <c r="F1048" s="49"/>
      <c r="G1048" s="49"/>
      <c r="H1048" s="57"/>
      <c r="I1048" s="57"/>
      <c r="J1048" s="57"/>
      <c r="K1048" s="57"/>
      <c r="L1048" s="57"/>
      <c r="M1048" s="57"/>
      <c r="N1048" s="69"/>
      <c r="O1048" s="69"/>
      <c r="P1048" s="69"/>
      <c r="Q1048" s="57"/>
      <c r="R1048" s="57"/>
      <c r="S1048" s="57"/>
      <c r="T1048" s="57"/>
      <c r="U1048" s="57"/>
      <c r="V1048" s="68"/>
      <c r="W1048" s="68"/>
      <c r="X1048" s="68"/>
      <c r="Y1048" s="57"/>
      <c r="Z1048" s="57"/>
      <c r="AA1048" s="57"/>
      <c r="AB1048" s="68"/>
      <c r="AC1048" s="68"/>
      <c r="AD1048" s="68"/>
      <c r="AE1048" s="57"/>
      <c r="AF1048" s="57"/>
      <c r="AG1048" s="68"/>
      <c r="AH1048" s="68"/>
      <c r="AI1048" s="68"/>
      <c r="AJ1048" s="57"/>
      <c r="AK1048" s="57"/>
      <c r="AL1048" s="68"/>
      <c r="AM1048" s="68"/>
      <c r="AN1048" s="68"/>
      <c r="AO1048" s="57"/>
      <c r="AP1048" s="57"/>
      <c r="AQ1048" s="57"/>
      <c r="AR1048" s="57"/>
      <c r="AS1048" s="57"/>
      <c r="AT1048" s="57"/>
      <c r="AU1048" s="57"/>
      <c r="AV1048" s="57"/>
      <c r="AW1048" s="57"/>
      <c r="AX1048" s="57"/>
      <c r="AY1048" s="57"/>
      <c r="AZ1048" s="57"/>
      <c r="BA1048" s="57"/>
      <c r="BB1048" s="57"/>
      <c r="BC1048" s="57"/>
      <c r="BD1048" s="57"/>
      <c r="BE1048" s="57"/>
      <c r="BF1048" s="57"/>
      <c r="BG1048" s="57"/>
    </row>
    <row r="1049" spans="3:59">
      <c r="C1049" s="49"/>
      <c r="D1049" s="49"/>
      <c r="E1049" s="49"/>
      <c r="F1049" s="49"/>
      <c r="G1049" s="49"/>
      <c r="H1049" s="57"/>
      <c r="I1049" s="57"/>
      <c r="J1049" s="57"/>
      <c r="K1049" s="57"/>
      <c r="L1049" s="57"/>
      <c r="M1049" s="57"/>
      <c r="N1049" s="69"/>
      <c r="O1049" s="69"/>
      <c r="P1049" s="69"/>
      <c r="Q1049" s="57"/>
      <c r="R1049" s="57"/>
      <c r="S1049" s="57"/>
      <c r="T1049" s="57"/>
      <c r="U1049" s="57"/>
      <c r="V1049" s="68"/>
      <c r="W1049" s="68"/>
      <c r="X1049" s="68"/>
      <c r="Y1049" s="57"/>
      <c r="Z1049" s="57"/>
      <c r="AA1049" s="57"/>
      <c r="AB1049" s="68"/>
      <c r="AC1049" s="68"/>
      <c r="AD1049" s="68"/>
      <c r="AE1049" s="57"/>
      <c r="AF1049" s="57"/>
      <c r="AG1049" s="68"/>
      <c r="AH1049" s="68"/>
      <c r="AI1049" s="68"/>
      <c r="AJ1049" s="57"/>
      <c r="AK1049" s="57"/>
      <c r="AL1049" s="68"/>
      <c r="AM1049" s="68"/>
      <c r="AN1049" s="68"/>
      <c r="AO1049" s="57"/>
      <c r="AP1049" s="57"/>
      <c r="AQ1049" s="57"/>
      <c r="AR1049" s="57"/>
      <c r="AS1049" s="57"/>
      <c r="AT1049" s="57"/>
      <c r="AU1049" s="57"/>
      <c r="AV1049" s="57"/>
      <c r="AW1049" s="57"/>
      <c r="AX1049" s="57"/>
      <c r="AY1049" s="57"/>
      <c r="AZ1049" s="57"/>
      <c r="BA1049" s="57"/>
      <c r="BB1049" s="57"/>
      <c r="BC1049" s="57"/>
      <c r="BD1049" s="57"/>
      <c r="BE1049" s="57"/>
      <c r="BF1049" s="57"/>
      <c r="BG1049" s="57"/>
    </row>
    <row r="1050" spans="3:59">
      <c r="C1050" s="49"/>
      <c r="D1050" s="49"/>
      <c r="E1050" s="49"/>
      <c r="F1050" s="49"/>
      <c r="G1050" s="49"/>
      <c r="H1050" s="57"/>
      <c r="I1050" s="57"/>
      <c r="J1050" s="57"/>
      <c r="K1050" s="57"/>
      <c r="L1050" s="57"/>
      <c r="M1050" s="57"/>
      <c r="N1050" s="69"/>
      <c r="O1050" s="69"/>
      <c r="P1050" s="69"/>
      <c r="Q1050" s="57"/>
      <c r="R1050" s="57"/>
      <c r="S1050" s="57"/>
      <c r="T1050" s="57"/>
      <c r="U1050" s="57"/>
      <c r="V1050" s="68"/>
      <c r="W1050" s="68"/>
      <c r="X1050" s="68"/>
      <c r="Y1050" s="57"/>
      <c r="Z1050" s="57"/>
      <c r="AA1050" s="57"/>
      <c r="AB1050" s="68"/>
      <c r="AC1050" s="68"/>
      <c r="AD1050" s="68"/>
      <c r="AE1050" s="57"/>
      <c r="AF1050" s="57"/>
      <c r="AG1050" s="68"/>
      <c r="AH1050" s="68"/>
      <c r="AI1050" s="68"/>
      <c r="AJ1050" s="57"/>
      <c r="AK1050" s="57"/>
      <c r="AL1050" s="68"/>
      <c r="AM1050" s="68"/>
      <c r="AN1050" s="68"/>
      <c r="AO1050" s="57"/>
      <c r="AP1050" s="57"/>
      <c r="AQ1050" s="57"/>
      <c r="AR1050" s="57"/>
      <c r="AS1050" s="57"/>
      <c r="AT1050" s="57"/>
      <c r="AU1050" s="57"/>
      <c r="AV1050" s="57"/>
      <c r="AW1050" s="57"/>
      <c r="AX1050" s="57"/>
      <c r="AY1050" s="57"/>
      <c r="AZ1050" s="57"/>
      <c r="BA1050" s="57"/>
      <c r="BB1050" s="57"/>
      <c r="BC1050" s="57"/>
      <c r="BD1050" s="57"/>
      <c r="BE1050" s="57"/>
      <c r="BF1050" s="57"/>
      <c r="BG1050" s="57"/>
    </row>
    <row r="1051" spans="3:59">
      <c r="C1051" s="49"/>
      <c r="D1051" s="49"/>
      <c r="E1051" s="49"/>
      <c r="F1051" s="49"/>
      <c r="G1051" s="49"/>
      <c r="H1051" s="57"/>
      <c r="I1051" s="57"/>
      <c r="J1051" s="57"/>
      <c r="K1051" s="57"/>
      <c r="L1051" s="57"/>
      <c r="M1051" s="57"/>
      <c r="N1051" s="69"/>
      <c r="O1051" s="69"/>
      <c r="P1051" s="69"/>
      <c r="Q1051" s="57"/>
      <c r="R1051" s="57"/>
      <c r="S1051" s="57"/>
      <c r="T1051" s="57"/>
      <c r="U1051" s="57"/>
      <c r="V1051" s="68"/>
      <c r="W1051" s="68"/>
      <c r="X1051" s="68"/>
      <c r="Y1051" s="57"/>
      <c r="Z1051" s="57"/>
      <c r="AA1051" s="57"/>
      <c r="AB1051" s="68"/>
      <c r="AC1051" s="68"/>
      <c r="AD1051" s="68"/>
      <c r="AE1051" s="57"/>
      <c r="AF1051" s="57"/>
      <c r="AG1051" s="68"/>
      <c r="AH1051" s="68"/>
      <c r="AI1051" s="68"/>
      <c r="AJ1051" s="57"/>
      <c r="AK1051" s="57"/>
      <c r="AL1051" s="68"/>
      <c r="AM1051" s="68"/>
      <c r="AN1051" s="68"/>
      <c r="AO1051" s="57"/>
      <c r="AP1051" s="57"/>
      <c r="AQ1051" s="57"/>
      <c r="AR1051" s="57"/>
      <c r="AS1051" s="57"/>
      <c r="AT1051" s="57"/>
      <c r="AU1051" s="57"/>
      <c r="AV1051" s="57"/>
      <c r="AW1051" s="57"/>
      <c r="AX1051" s="57"/>
      <c r="AY1051" s="57"/>
      <c r="AZ1051" s="57"/>
      <c r="BA1051" s="57"/>
      <c r="BB1051" s="57"/>
      <c r="BC1051" s="57"/>
      <c r="BD1051" s="57"/>
      <c r="BE1051" s="57"/>
      <c r="BF1051" s="57"/>
      <c r="BG1051" s="57"/>
    </row>
    <row r="1052" spans="3:59">
      <c r="C1052" s="49"/>
      <c r="D1052" s="49"/>
      <c r="E1052" s="49"/>
      <c r="F1052" s="49"/>
      <c r="G1052" s="49"/>
      <c r="H1052" s="57"/>
      <c r="I1052" s="57"/>
      <c r="J1052" s="57"/>
      <c r="K1052" s="57"/>
      <c r="L1052" s="57"/>
      <c r="M1052" s="57"/>
      <c r="N1052" s="69"/>
      <c r="O1052" s="69"/>
      <c r="P1052" s="69"/>
      <c r="Q1052" s="57"/>
      <c r="R1052" s="57"/>
      <c r="S1052" s="57"/>
      <c r="T1052" s="57"/>
      <c r="U1052" s="57"/>
      <c r="V1052" s="68"/>
      <c r="W1052" s="68"/>
      <c r="X1052" s="68"/>
      <c r="Y1052" s="57"/>
      <c r="Z1052" s="57"/>
      <c r="AA1052" s="57"/>
      <c r="AB1052" s="68"/>
      <c r="AC1052" s="68"/>
      <c r="AD1052" s="68"/>
      <c r="AE1052" s="57"/>
      <c r="AF1052" s="57"/>
      <c r="AG1052" s="68"/>
      <c r="AH1052" s="68"/>
      <c r="AI1052" s="68"/>
      <c r="AJ1052" s="57"/>
      <c r="AK1052" s="57"/>
      <c r="AL1052" s="68"/>
      <c r="AM1052" s="68"/>
      <c r="AN1052" s="68"/>
      <c r="AO1052" s="57"/>
      <c r="AP1052" s="57"/>
      <c r="AQ1052" s="57"/>
      <c r="AR1052" s="57"/>
      <c r="AS1052" s="57"/>
      <c r="AT1052" s="57"/>
      <c r="AU1052" s="57"/>
      <c r="AV1052" s="57"/>
      <c r="AW1052" s="57"/>
      <c r="AX1052" s="57"/>
      <c r="AY1052" s="57"/>
      <c r="AZ1052" s="57"/>
      <c r="BA1052" s="57"/>
      <c r="BB1052" s="57"/>
      <c r="BC1052" s="57"/>
      <c r="BD1052" s="57"/>
      <c r="BE1052" s="57"/>
      <c r="BF1052" s="57"/>
      <c r="BG1052" s="57"/>
    </row>
    <row r="1053" spans="3:59">
      <c r="C1053" s="49"/>
      <c r="D1053" s="49"/>
      <c r="E1053" s="49"/>
      <c r="F1053" s="49"/>
      <c r="G1053" s="49"/>
      <c r="H1053" s="57"/>
      <c r="I1053" s="57"/>
      <c r="J1053" s="57"/>
      <c r="K1053" s="57"/>
      <c r="L1053" s="57"/>
      <c r="M1053" s="57"/>
      <c r="N1053" s="69"/>
      <c r="O1053" s="69"/>
      <c r="P1053" s="69"/>
      <c r="Q1053" s="57"/>
      <c r="R1053" s="57"/>
      <c r="S1053" s="57"/>
      <c r="T1053" s="57"/>
      <c r="U1053" s="57"/>
      <c r="V1053" s="68"/>
      <c r="W1053" s="68"/>
      <c r="X1053" s="68"/>
      <c r="Y1053" s="57"/>
      <c r="Z1053" s="57"/>
      <c r="AA1053" s="57"/>
      <c r="AB1053" s="68"/>
      <c r="AC1053" s="68"/>
      <c r="AD1053" s="68"/>
      <c r="AE1053" s="57"/>
      <c r="AF1053" s="57"/>
      <c r="AG1053" s="68"/>
      <c r="AH1053" s="68"/>
      <c r="AI1053" s="68"/>
      <c r="AJ1053" s="57"/>
      <c r="AK1053" s="57"/>
      <c r="AL1053" s="68"/>
      <c r="AM1053" s="68"/>
      <c r="AN1053" s="68"/>
      <c r="AO1053" s="57"/>
      <c r="AP1053" s="57"/>
      <c r="AQ1053" s="57"/>
      <c r="AR1053" s="57"/>
      <c r="AS1053" s="57"/>
      <c r="AT1053" s="57"/>
      <c r="AU1053" s="57"/>
      <c r="AV1053" s="57"/>
      <c r="AW1053" s="57"/>
      <c r="AX1053" s="57"/>
      <c r="AY1053" s="57"/>
      <c r="AZ1053" s="57"/>
      <c r="BA1053" s="57"/>
      <c r="BB1053" s="57"/>
      <c r="BC1053" s="57"/>
      <c r="BD1053" s="57"/>
      <c r="BE1053" s="57"/>
      <c r="BF1053" s="57"/>
      <c r="BG1053" s="57"/>
    </row>
    <row r="1054" spans="3:59">
      <c r="C1054" s="49"/>
      <c r="D1054" s="49"/>
      <c r="E1054" s="49"/>
      <c r="F1054" s="49"/>
      <c r="G1054" s="49"/>
      <c r="H1054" s="57"/>
      <c r="I1054" s="57"/>
      <c r="J1054" s="57"/>
      <c r="K1054" s="57"/>
      <c r="L1054" s="57"/>
      <c r="M1054" s="57"/>
      <c r="N1054" s="69"/>
      <c r="O1054" s="69"/>
      <c r="P1054" s="69"/>
      <c r="Q1054" s="57"/>
      <c r="R1054" s="57"/>
      <c r="S1054" s="57"/>
      <c r="T1054" s="57"/>
      <c r="U1054" s="57"/>
      <c r="V1054" s="68"/>
      <c r="W1054" s="68"/>
      <c r="X1054" s="68"/>
      <c r="Y1054" s="57"/>
      <c r="Z1054" s="57"/>
      <c r="AA1054" s="57"/>
      <c r="AB1054" s="68"/>
      <c r="AC1054" s="68"/>
      <c r="AD1054" s="68"/>
      <c r="AE1054" s="57"/>
      <c r="AF1054" s="57"/>
      <c r="AG1054" s="68"/>
      <c r="AH1054" s="68"/>
      <c r="AI1054" s="68"/>
      <c r="AJ1054" s="57"/>
      <c r="AK1054" s="57"/>
      <c r="AL1054" s="68"/>
      <c r="AM1054" s="68"/>
      <c r="AN1054" s="68"/>
      <c r="AO1054" s="57"/>
      <c r="AP1054" s="57"/>
      <c r="AQ1054" s="57"/>
      <c r="AR1054" s="57"/>
      <c r="AS1054" s="57"/>
      <c r="AT1054" s="57"/>
      <c r="AU1054" s="57"/>
      <c r="AV1054" s="57"/>
      <c r="AW1054" s="57"/>
      <c r="AX1054" s="57"/>
      <c r="AY1054" s="57"/>
      <c r="AZ1054" s="57"/>
      <c r="BA1054" s="57"/>
      <c r="BB1054" s="57"/>
      <c r="BC1054" s="57"/>
      <c r="BD1054" s="57"/>
      <c r="BE1054" s="57"/>
      <c r="BF1054" s="57"/>
      <c r="BG1054" s="57"/>
    </row>
    <row r="1055" spans="3:59">
      <c r="C1055" s="49"/>
      <c r="D1055" s="49"/>
      <c r="E1055" s="49"/>
      <c r="F1055" s="49"/>
      <c r="G1055" s="49"/>
      <c r="H1055" s="57"/>
      <c r="I1055" s="57"/>
      <c r="J1055" s="57"/>
      <c r="K1055" s="57"/>
      <c r="L1055" s="57"/>
      <c r="M1055" s="57"/>
      <c r="N1055" s="69"/>
      <c r="O1055" s="69"/>
      <c r="P1055" s="69"/>
      <c r="Q1055" s="57"/>
      <c r="R1055" s="57"/>
      <c r="S1055" s="57"/>
      <c r="T1055" s="57"/>
      <c r="U1055" s="57"/>
      <c r="V1055" s="68"/>
      <c r="W1055" s="68"/>
      <c r="X1055" s="68"/>
      <c r="Y1055" s="57"/>
      <c r="Z1055" s="57"/>
      <c r="AA1055" s="57"/>
      <c r="AB1055" s="68"/>
      <c r="AC1055" s="68"/>
      <c r="AD1055" s="68"/>
      <c r="AE1055" s="57"/>
      <c r="AF1055" s="57"/>
      <c r="AG1055" s="68"/>
      <c r="AH1055" s="68"/>
      <c r="AI1055" s="68"/>
      <c r="AJ1055" s="57"/>
      <c r="AK1055" s="57"/>
      <c r="AL1055" s="68"/>
      <c r="AM1055" s="68"/>
      <c r="AN1055" s="68"/>
      <c r="AO1055" s="57"/>
      <c r="AP1055" s="57"/>
      <c r="AQ1055" s="57"/>
      <c r="AR1055" s="57"/>
      <c r="AS1055" s="57"/>
      <c r="AT1055" s="57"/>
      <c r="AU1055" s="57"/>
      <c r="AV1055" s="57"/>
      <c r="AW1055" s="57"/>
      <c r="AX1055" s="57"/>
      <c r="AY1055" s="57"/>
      <c r="AZ1055" s="57"/>
      <c r="BA1055" s="57"/>
      <c r="BB1055" s="57"/>
      <c r="BC1055" s="57"/>
      <c r="BD1055" s="57"/>
      <c r="BE1055" s="57"/>
      <c r="BF1055" s="57"/>
      <c r="BG1055" s="57"/>
    </row>
    <row r="1056" spans="3:59">
      <c r="C1056" s="49"/>
      <c r="D1056" s="49"/>
      <c r="E1056" s="49"/>
      <c r="F1056" s="49"/>
      <c r="G1056" s="49"/>
      <c r="H1056" s="57"/>
      <c r="I1056" s="57"/>
      <c r="J1056" s="57"/>
      <c r="K1056" s="57"/>
      <c r="L1056" s="57"/>
      <c r="M1056" s="57"/>
      <c r="N1056" s="69"/>
      <c r="O1056" s="69"/>
      <c r="P1056" s="69"/>
      <c r="Q1056" s="57"/>
      <c r="R1056" s="57"/>
      <c r="S1056" s="57"/>
      <c r="T1056" s="57"/>
      <c r="U1056" s="57"/>
      <c r="V1056" s="68"/>
      <c r="W1056" s="68"/>
      <c r="X1056" s="68"/>
      <c r="Y1056" s="57"/>
      <c r="Z1056" s="57"/>
      <c r="AA1056" s="57"/>
      <c r="AB1056" s="68"/>
      <c r="AC1056" s="68"/>
      <c r="AD1056" s="68"/>
      <c r="AE1056" s="57"/>
      <c r="AF1056" s="57"/>
      <c r="AG1056" s="68"/>
      <c r="AH1056" s="68"/>
      <c r="AI1056" s="68"/>
      <c r="AJ1056" s="57"/>
      <c r="AK1056" s="57"/>
      <c r="AL1056" s="68"/>
      <c r="AM1056" s="68"/>
      <c r="AN1056" s="68"/>
      <c r="AO1056" s="57"/>
      <c r="AP1056" s="57"/>
      <c r="AQ1056" s="57"/>
      <c r="AR1056" s="57"/>
      <c r="AS1056" s="57"/>
      <c r="AT1056" s="57"/>
      <c r="AU1056" s="57"/>
      <c r="AV1056" s="57"/>
      <c r="AW1056" s="57"/>
      <c r="AX1056" s="57"/>
      <c r="AY1056" s="57"/>
      <c r="AZ1056" s="57"/>
      <c r="BA1056" s="57"/>
      <c r="BB1056" s="57"/>
      <c r="BC1056" s="57"/>
      <c r="BD1056" s="57"/>
      <c r="BE1056" s="57"/>
      <c r="BF1056" s="57"/>
      <c r="BG1056" s="57"/>
    </row>
    <row r="1057" spans="3:59">
      <c r="C1057" s="49"/>
      <c r="D1057" s="49"/>
      <c r="E1057" s="49"/>
      <c r="F1057" s="49"/>
      <c r="G1057" s="49"/>
      <c r="H1057" s="57"/>
      <c r="I1057" s="57"/>
      <c r="J1057" s="57"/>
      <c r="K1057" s="57"/>
      <c r="L1057" s="57"/>
      <c r="M1057" s="57"/>
      <c r="N1057" s="69"/>
      <c r="O1057" s="69"/>
      <c r="P1057" s="69"/>
      <c r="Q1057" s="57"/>
      <c r="R1057" s="57"/>
      <c r="S1057" s="57"/>
      <c r="T1057" s="57"/>
      <c r="U1057" s="57"/>
      <c r="V1057" s="68"/>
      <c r="W1057" s="68"/>
      <c r="X1057" s="68"/>
      <c r="Y1057" s="57"/>
      <c r="Z1057" s="57"/>
      <c r="AA1057" s="57"/>
      <c r="AB1057" s="68"/>
      <c r="AC1057" s="68"/>
      <c r="AD1057" s="68"/>
      <c r="AE1057" s="57"/>
      <c r="AF1057" s="57"/>
      <c r="AG1057" s="68"/>
      <c r="AH1057" s="68"/>
      <c r="AI1057" s="68"/>
      <c r="AJ1057" s="57"/>
      <c r="AK1057" s="57"/>
      <c r="AL1057" s="68"/>
      <c r="AM1057" s="68"/>
      <c r="AN1057" s="68"/>
      <c r="AO1057" s="57"/>
      <c r="AP1057" s="57"/>
      <c r="AQ1057" s="57"/>
      <c r="AR1057" s="57"/>
      <c r="AS1057" s="57"/>
      <c r="AT1057" s="57"/>
      <c r="AU1057" s="57"/>
      <c r="AV1057" s="57"/>
      <c r="AW1057" s="57"/>
      <c r="AX1057" s="57"/>
      <c r="AY1057" s="57"/>
      <c r="AZ1057" s="57"/>
      <c r="BA1057" s="57"/>
      <c r="BB1057" s="57"/>
      <c r="BC1057" s="57"/>
      <c r="BD1057" s="57"/>
      <c r="BE1057" s="57"/>
      <c r="BF1057" s="57"/>
      <c r="BG1057" s="57"/>
    </row>
    <row r="1058" spans="3:59">
      <c r="C1058" s="49"/>
      <c r="D1058" s="49"/>
      <c r="E1058" s="49"/>
      <c r="F1058" s="49"/>
      <c r="G1058" s="49"/>
      <c r="H1058" s="57"/>
      <c r="I1058" s="57"/>
      <c r="J1058" s="57"/>
      <c r="K1058" s="57"/>
      <c r="L1058" s="57"/>
      <c r="M1058" s="57"/>
      <c r="N1058" s="69"/>
      <c r="O1058" s="69"/>
      <c r="P1058" s="69"/>
      <c r="Q1058" s="57"/>
      <c r="R1058" s="57"/>
      <c r="S1058" s="57"/>
      <c r="T1058" s="57"/>
      <c r="U1058" s="57"/>
      <c r="V1058" s="68"/>
      <c r="W1058" s="68"/>
      <c r="X1058" s="68"/>
      <c r="Y1058" s="57"/>
      <c r="Z1058" s="57"/>
      <c r="AA1058" s="57"/>
      <c r="AB1058" s="68"/>
      <c r="AC1058" s="68"/>
      <c r="AD1058" s="68"/>
      <c r="AE1058" s="57"/>
      <c r="AF1058" s="57"/>
      <c r="AG1058" s="68"/>
      <c r="AH1058" s="68"/>
      <c r="AI1058" s="68"/>
      <c r="AJ1058" s="57"/>
      <c r="AK1058" s="57"/>
      <c r="AL1058" s="68"/>
      <c r="AM1058" s="68"/>
      <c r="AN1058" s="68"/>
      <c r="AO1058" s="57"/>
      <c r="AP1058" s="57"/>
      <c r="AQ1058" s="57"/>
      <c r="AR1058" s="57"/>
      <c r="AS1058" s="57"/>
      <c r="AT1058" s="57"/>
      <c r="AU1058" s="57"/>
      <c r="AV1058" s="57"/>
      <c r="AW1058" s="57"/>
      <c r="AX1058" s="57"/>
      <c r="AY1058" s="57"/>
      <c r="AZ1058" s="57"/>
      <c r="BA1058" s="57"/>
      <c r="BB1058" s="57"/>
      <c r="BC1058" s="57"/>
      <c r="BD1058" s="57"/>
      <c r="BE1058" s="57"/>
      <c r="BF1058" s="57"/>
      <c r="BG1058" s="57"/>
    </row>
    <row r="1059" spans="3:59">
      <c r="C1059" s="49"/>
      <c r="D1059" s="49"/>
      <c r="E1059" s="49"/>
      <c r="F1059" s="49"/>
      <c r="G1059" s="49"/>
      <c r="H1059" s="57"/>
      <c r="I1059" s="57"/>
      <c r="J1059" s="57"/>
      <c r="K1059" s="57"/>
      <c r="L1059" s="57"/>
      <c r="M1059" s="57"/>
      <c r="N1059" s="69"/>
      <c r="O1059" s="69"/>
      <c r="P1059" s="69"/>
      <c r="Q1059" s="57"/>
      <c r="R1059" s="57"/>
      <c r="S1059" s="57"/>
      <c r="T1059" s="57"/>
      <c r="U1059" s="57"/>
      <c r="V1059" s="68"/>
      <c r="W1059" s="68"/>
      <c r="X1059" s="68"/>
      <c r="Y1059" s="57"/>
      <c r="Z1059" s="57"/>
      <c r="AA1059" s="57"/>
      <c r="AB1059" s="68"/>
      <c r="AC1059" s="68"/>
      <c r="AD1059" s="68"/>
      <c r="AE1059" s="57"/>
      <c r="AF1059" s="57"/>
      <c r="AG1059" s="68"/>
      <c r="AH1059" s="68"/>
      <c r="AI1059" s="68"/>
      <c r="AJ1059" s="57"/>
      <c r="AK1059" s="57"/>
      <c r="AL1059" s="68"/>
      <c r="AM1059" s="68"/>
      <c r="AN1059" s="68"/>
      <c r="AO1059" s="57"/>
      <c r="AP1059" s="57"/>
      <c r="AQ1059" s="57"/>
      <c r="AR1059" s="57"/>
      <c r="AS1059" s="57"/>
      <c r="AT1059" s="57"/>
      <c r="AU1059" s="57"/>
      <c r="AV1059" s="57"/>
      <c r="AW1059" s="57"/>
      <c r="AX1059" s="57"/>
      <c r="AY1059" s="57"/>
      <c r="AZ1059" s="57"/>
      <c r="BA1059" s="57"/>
      <c r="BB1059" s="57"/>
      <c r="BC1059" s="57"/>
      <c r="BD1059" s="57"/>
      <c r="BE1059" s="57"/>
      <c r="BF1059" s="57"/>
      <c r="BG1059" s="57"/>
    </row>
    <row r="1060" spans="3:59">
      <c r="C1060" s="49"/>
      <c r="D1060" s="49"/>
      <c r="E1060" s="49"/>
      <c r="F1060" s="49"/>
      <c r="G1060" s="49"/>
      <c r="H1060" s="57"/>
      <c r="I1060" s="57"/>
      <c r="J1060" s="57"/>
      <c r="K1060" s="57"/>
      <c r="L1060" s="57"/>
      <c r="M1060" s="57"/>
      <c r="N1060" s="69"/>
      <c r="O1060" s="69"/>
      <c r="P1060" s="69"/>
      <c r="Q1060" s="57"/>
      <c r="R1060" s="57"/>
      <c r="S1060" s="57"/>
      <c r="T1060" s="57"/>
      <c r="U1060" s="57"/>
      <c r="V1060" s="68"/>
      <c r="W1060" s="68"/>
      <c r="X1060" s="68"/>
      <c r="Y1060" s="57"/>
      <c r="Z1060" s="57"/>
      <c r="AA1060" s="57"/>
      <c r="AB1060" s="68"/>
      <c r="AC1060" s="68"/>
      <c r="AD1060" s="68"/>
      <c r="AE1060" s="57"/>
      <c r="AF1060" s="57"/>
      <c r="AG1060" s="68"/>
      <c r="AH1060" s="68"/>
      <c r="AI1060" s="68"/>
      <c r="AJ1060" s="57"/>
      <c r="AK1060" s="57"/>
      <c r="AL1060" s="68"/>
      <c r="AM1060" s="68"/>
      <c r="AN1060" s="68"/>
      <c r="AO1060" s="57"/>
      <c r="AP1060" s="57"/>
      <c r="AQ1060" s="57"/>
      <c r="AR1060" s="57"/>
      <c r="AS1060" s="57"/>
      <c r="AT1060" s="57"/>
      <c r="AU1060" s="57"/>
      <c r="AV1060" s="57"/>
      <c r="AW1060" s="57"/>
      <c r="AX1060" s="57"/>
      <c r="AY1060" s="57"/>
      <c r="AZ1060" s="57"/>
      <c r="BA1060" s="57"/>
      <c r="BB1060" s="57"/>
      <c r="BC1060" s="57"/>
      <c r="BD1060" s="57"/>
      <c r="BE1060" s="57"/>
      <c r="BF1060" s="57"/>
      <c r="BG1060" s="57"/>
    </row>
    <row r="1061" spans="3:59">
      <c r="C1061" s="49"/>
      <c r="D1061" s="49"/>
      <c r="E1061" s="49"/>
      <c r="F1061" s="49"/>
      <c r="G1061" s="49"/>
      <c r="H1061" s="57"/>
      <c r="I1061" s="57"/>
      <c r="J1061" s="57"/>
      <c r="K1061" s="57"/>
      <c r="L1061" s="57"/>
      <c r="M1061" s="57"/>
      <c r="N1061" s="69"/>
      <c r="O1061" s="69"/>
      <c r="P1061" s="69"/>
      <c r="Q1061" s="57"/>
      <c r="R1061" s="57"/>
      <c r="S1061" s="57"/>
      <c r="T1061" s="57"/>
      <c r="U1061" s="57"/>
      <c r="V1061" s="68"/>
      <c r="W1061" s="68"/>
      <c r="X1061" s="68"/>
      <c r="Y1061" s="57"/>
      <c r="Z1061" s="57"/>
      <c r="AA1061" s="57"/>
      <c r="AB1061" s="68"/>
      <c r="AC1061" s="68"/>
      <c r="AD1061" s="68"/>
      <c r="AE1061" s="57"/>
      <c r="AF1061" s="57"/>
      <c r="AG1061" s="68"/>
      <c r="AH1061" s="68"/>
      <c r="AI1061" s="68"/>
      <c r="AJ1061" s="57"/>
      <c r="AK1061" s="57"/>
      <c r="AL1061" s="68"/>
      <c r="AM1061" s="68"/>
      <c r="AN1061" s="68"/>
      <c r="AO1061" s="57"/>
      <c r="AP1061" s="57"/>
      <c r="AQ1061" s="57"/>
      <c r="AR1061" s="57"/>
      <c r="AS1061" s="57"/>
      <c r="AT1061" s="57"/>
      <c r="AU1061" s="57"/>
      <c r="AV1061" s="57"/>
      <c r="AW1061" s="57"/>
      <c r="AX1061" s="57"/>
      <c r="AY1061" s="57"/>
      <c r="AZ1061" s="57"/>
      <c r="BA1061" s="57"/>
      <c r="BB1061" s="57"/>
      <c r="BC1061" s="57"/>
      <c r="BD1061" s="57"/>
      <c r="BE1061" s="57"/>
      <c r="BF1061" s="57"/>
      <c r="BG1061" s="57"/>
    </row>
    <row r="1062" spans="3:59">
      <c r="C1062" s="49"/>
      <c r="D1062" s="49"/>
      <c r="E1062" s="49"/>
      <c r="F1062" s="49"/>
      <c r="G1062" s="49"/>
      <c r="H1062" s="57"/>
      <c r="I1062" s="57"/>
      <c r="J1062" s="57"/>
      <c r="K1062" s="57"/>
      <c r="L1062" s="57"/>
      <c r="M1062" s="57"/>
      <c r="N1062" s="69"/>
      <c r="O1062" s="69"/>
      <c r="P1062" s="69"/>
      <c r="Q1062" s="57"/>
      <c r="R1062" s="57"/>
      <c r="S1062" s="57"/>
      <c r="T1062" s="57"/>
      <c r="U1062" s="57"/>
      <c r="V1062" s="68"/>
      <c r="W1062" s="68"/>
      <c r="X1062" s="68"/>
      <c r="Y1062" s="57"/>
      <c r="Z1062" s="57"/>
      <c r="AA1062" s="57"/>
      <c r="AB1062" s="68"/>
      <c r="AC1062" s="68"/>
      <c r="AD1062" s="68"/>
      <c r="AE1062" s="57"/>
      <c r="AF1062" s="57"/>
      <c r="AG1062" s="68"/>
      <c r="AH1062" s="68"/>
      <c r="AI1062" s="68"/>
      <c r="AJ1062" s="57"/>
      <c r="AK1062" s="57"/>
      <c r="AL1062" s="68"/>
      <c r="AM1062" s="68"/>
      <c r="AN1062" s="68"/>
      <c r="AO1062" s="57"/>
      <c r="AP1062" s="57"/>
      <c r="AQ1062" s="57"/>
      <c r="AR1062" s="57"/>
      <c r="AS1062" s="57"/>
      <c r="AT1062" s="57"/>
      <c r="AU1062" s="57"/>
      <c r="AV1062" s="57"/>
      <c r="AW1062" s="57"/>
      <c r="AX1062" s="57"/>
      <c r="AY1062" s="57"/>
      <c r="AZ1062" s="57"/>
      <c r="BA1062" s="57"/>
      <c r="BB1062" s="57"/>
      <c r="BC1062" s="57"/>
      <c r="BD1062" s="57"/>
      <c r="BE1062" s="57"/>
      <c r="BF1062" s="57"/>
      <c r="BG1062" s="57"/>
    </row>
    <row r="1063" spans="3:59">
      <c r="C1063" s="49"/>
      <c r="D1063" s="49"/>
      <c r="E1063" s="49"/>
      <c r="F1063" s="49"/>
      <c r="G1063" s="49"/>
      <c r="H1063" s="57"/>
      <c r="I1063" s="57"/>
      <c r="J1063" s="57"/>
      <c r="K1063" s="57"/>
      <c r="L1063" s="57"/>
      <c r="M1063" s="57"/>
      <c r="N1063" s="69"/>
      <c r="O1063" s="69"/>
      <c r="P1063" s="69"/>
      <c r="Q1063" s="57"/>
      <c r="R1063" s="57"/>
      <c r="S1063" s="57"/>
      <c r="T1063" s="57"/>
      <c r="U1063" s="57"/>
      <c r="V1063" s="68"/>
      <c r="W1063" s="68"/>
      <c r="X1063" s="68"/>
      <c r="Y1063" s="57"/>
      <c r="Z1063" s="57"/>
      <c r="AA1063" s="57"/>
      <c r="AB1063" s="68"/>
      <c r="AC1063" s="68"/>
      <c r="AD1063" s="68"/>
      <c r="AE1063" s="57"/>
      <c r="AF1063" s="57"/>
      <c r="AG1063" s="68"/>
      <c r="AH1063" s="68"/>
      <c r="AI1063" s="68"/>
      <c r="AJ1063" s="57"/>
      <c r="AK1063" s="57"/>
      <c r="AL1063" s="68"/>
      <c r="AM1063" s="68"/>
      <c r="AN1063" s="68"/>
      <c r="AO1063" s="57"/>
      <c r="AP1063" s="57"/>
      <c r="AQ1063" s="57"/>
      <c r="AR1063" s="57"/>
      <c r="AS1063" s="57"/>
      <c r="AT1063" s="57"/>
      <c r="AU1063" s="57"/>
      <c r="AV1063" s="57"/>
      <c r="AW1063" s="57"/>
      <c r="AX1063" s="57"/>
      <c r="AY1063" s="57"/>
      <c r="AZ1063" s="57"/>
      <c r="BA1063" s="57"/>
      <c r="BB1063" s="57"/>
      <c r="BC1063" s="57"/>
      <c r="BD1063" s="57"/>
      <c r="BE1063" s="57"/>
      <c r="BF1063" s="57"/>
      <c r="BG1063" s="57"/>
    </row>
    <row r="1064" spans="3:59">
      <c r="C1064" s="49"/>
      <c r="D1064" s="49"/>
      <c r="E1064" s="49"/>
      <c r="F1064" s="49"/>
      <c r="G1064" s="49"/>
      <c r="H1064" s="57"/>
      <c r="I1064" s="57"/>
      <c r="J1064" s="57"/>
      <c r="K1064" s="57"/>
      <c r="L1064" s="57"/>
      <c r="M1064" s="57"/>
      <c r="N1064" s="69"/>
      <c r="O1064" s="69"/>
      <c r="P1064" s="69"/>
      <c r="Q1064" s="57"/>
      <c r="R1064" s="57"/>
      <c r="S1064" s="57"/>
      <c r="T1064" s="57"/>
      <c r="U1064" s="57"/>
      <c r="V1064" s="68"/>
      <c r="W1064" s="68"/>
      <c r="X1064" s="68"/>
      <c r="Y1064" s="57"/>
      <c r="Z1064" s="57"/>
      <c r="AA1064" s="57"/>
      <c r="AB1064" s="68"/>
      <c r="AC1064" s="68"/>
      <c r="AD1064" s="68"/>
      <c r="AE1064" s="57"/>
      <c r="AF1064" s="57"/>
      <c r="AG1064" s="68"/>
      <c r="AH1064" s="68"/>
      <c r="AI1064" s="68"/>
      <c r="AJ1064" s="57"/>
      <c r="AK1064" s="57"/>
      <c r="AL1064" s="68"/>
      <c r="AM1064" s="68"/>
      <c r="AN1064" s="68"/>
      <c r="AO1064" s="57"/>
      <c r="AP1064" s="57"/>
      <c r="AQ1064" s="57"/>
      <c r="AR1064" s="57"/>
      <c r="AS1064" s="57"/>
      <c r="AT1064" s="57"/>
      <c r="AU1064" s="57"/>
      <c r="AV1064" s="57"/>
      <c r="AW1064" s="57"/>
      <c r="AX1064" s="57"/>
      <c r="AY1064" s="57"/>
      <c r="AZ1064" s="57"/>
      <c r="BA1064" s="57"/>
      <c r="BB1064" s="57"/>
      <c r="BC1064" s="57"/>
      <c r="BD1064" s="57"/>
      <c r="BE1064" s="57"/>
      <c r="BF1064" s="57"/>
      <c r="BG1064" s="57"/>
    </row>
    <row r="1065" spans="3:59">
      <c r="C1065" s="49"/>
      <c r="D1065" s="49"/>
      <c r="E1065" s="49"/>
      <c r="F1065" s="49"/>
      <c r="G1065" s="49"/>
      <c r="H1065" s="57"/>
      <c r="I1065" s="57"/>
      <c r="J1065" s="57"/>
      <c r="K1065" s="57"/>
      <c r="L1065" s="57"/>
      <c r="M1065" s="57"/>
      <c r="N1065" s="69"/>
      <c r="O1065" s="69"/>
      <c r="P1065" s="69"/>
      <c r="Q1065" s="57"/>
      <c r="R1065" s="57"/>
      <c r="S1065" s="57"/>
      <c r="T1065" s="57"/>
      <c r="U1065" s="57"/>
      <c r="V1065" s="68"/>
      <c r="W1065" s="68"/>
      <c r="X1065" s="68"/>
      <c r="Y1065" s="57"/>
      <c r="Z1065" s="57"/>
      <c r="AA1065" s="57"/>
      <c r="AB1065" s="68"/>
      <c r="AC1065" s="68"/>
      <c r="AD1065" s="68"/>
      <c r="AE1065" s="57"/>
      <c r="AF1065" s="57"/>
      <c r="AG1065" s="68"/>
      <c r="AH1065" s="68"/>
      <c r="AI1065" s="68"/>
      <c r="AJ1065" s="57"/>
      <c r="AK1065" s="57"/>
      <c r="AL1065" s="68"/>
      <c r="AM1065" s="68"/>
      <c r="AN1065" s="68"/>
      <c r="AO1065" s="57"/>
      <c r="AP1065" s="57"/>
      <c r="AQ1065" s="57"/>
      <c r="AR1065" s="57"/>
      <c r="AS1065" s="57"/>
      <c r="AT1065" s="57"/>
      <c r="AU1065" s="57"/>
      <c r="AV1065" s="57"/>
      <c r="AW1065" s="57"/>
      <c r="AX1065" s="57"/>
      <c r="AY1065" s="57"/>
      <c r="AZ1065" s="57"/>
      <c r="BA1065" s="57"/>
      <c r="BB1065" s="57"/>
      <c r="BC1065" s="57"/>
      <c r="BD1065" s="57"/>
      <c r="BE1065" s="57"/>
      <c r="BF1065" s="57"/>
      <c r="BG1065" s="57"/>
    </row>
    <row r="1066" spans="3:59">
      <c r="C1066" s="49"/>
      <c r="D1066" s="49"/>
      <c r="E1066" s="49"/>
      <c r="F1066" s="49"/>
      <c r="G1066" s="49"/>
      <c r="H1066" s="57"/>
      <c r="I1066" s="57"/>
      <c r="J1066" s="57"/>
      <c r="K1066" s="57"/>
      <c r="L1066" s="57"/>
      <c r="M1066" s="57"/>
      <c r="N1066" s="69"/>
      <c r="O1066" s="69"/>
      <c r="P1066" s="69"/>
      <c r="Q1066" s="57"/>
      <c r="R1066" s="57"/>
      <c r="S1066" s="57"/>
      <c r="T1066" s="57"/>
      <c r="U1066" s="57"/>
      <c r="V1066" s="68"/>
      <c r="W1066" s="68"/>
      <c r="X1066" s="68"/>
      <c r="Y1066" s="57"/>
      <c r="Z1066" s="57"/>
      <c r="AA1066" s="57"/>
      <c r="AB1066" s="68"/>
      <c r="AC1066" s="68"/>
      <c r="AD1066" s="68"/>
      <c r="AE1066" s="57"/>
      <c r="AF1066" s="57"/>
      <c r="AG1066" s="68"/>
      <c r="AH1066" s="68"/>
      <c r="AI1066" s="68"/>
      <c r="AJ1066" s="57"/>
      <c r="AK1066" s="57"/>
      <c r="AL1066" s="68"/>
      <c r="AM1066" s="68"/>
      <c r="AN1066" s="68"/>
      <c r="AO1066" s="57"/>
      <c r="AP1066" s="57"/>
      <c r="AQ1066" s="57"/>
      <c r="AR1066" s="57"/>
      <c r="AS1066" s="57"/>
      <c r="AT1066" s="57"/>
      <c r="AU1066" s="57"/>
      <c r="AV1066" s="57"/>
      <c r="AW1066" s="57"/>
      <c r="AX1066" s="57"/>
      <c r="AY1066" s="57"/>
      <c r="AZ1066" s="57"/>
      <c r="BA1066" s="57"/>
      <c r="BB1066" s="57"/>
      <c r="BC1066" s="57"/>
      <c r="BD1066" s="57"/>
      <c r="BE1066" s="57"/>
      <c r="BF1066" s="57"/>
      <c r="BG1066" s="57"/>
    </row>
    <row r="1067" spans="3:59">
      <c r="C1067" s="49"/>
      <c r="D1067" s="49"/>
      <c r="E1067" s="49"/>
      <c r="F1067" s="49"/>
      <c r="G1067" s="49"/>
      <c r="H1067" s="57"/>
      <c r="I1067" s="57"/>
      <c r="J1067" s="57"/>
      <c r="K1067" s="57"/>
      <c r="L1067" s="57"/>
      <c r="M1067" s="57"/>
      <c r="N1067" s="69"/>
      <c r="O1067" s="69"/>
      <c r="P1067" s="69"/>
      <c r="Q1067" s="57"/>
      <c r="R1067" s="57"/>
      <c r="S1067" s="57"/>
      <c r="T1067" s="57"/>
      <c r="U1067" s="57"/>
      <c r="V1067" s="68"/>
      <c r="W1067" s="68"/>
      <c r="X1067" s="68"/>
      <c r="Y1067" s="57"/>
      <c r="Z1067" s="57"/>
      <c r="AA1067" s="57"/>
      <c r="AB1067" s="68"/>
      <c r="AC1067" s="68"/>
      <c r="AD1067" s="68"/>
      <c r="AE1067" s="57"/>
      <c r="AF1067" s="57"/>
      <c r="AG1067" s="68"/>
      <c r="AH1067" s="68"/>
      <c r="AI1067" s="68"/>
      <c r="AJ1067" s="57"/>
      <c r="AK1067" s="57"/>
      <c r="AL1067" s="68"/>
      <c r="AM1067" s="68"/>
      <c r="AN1067" s="68"/>
      <c r="AO1067" s="57"/>
      <c r="AP1067" s="57"/>
      <c r="AQ1067" s="57"/>
      <c r="AR1067" s="57"/>
      <c r="AS1067" s="57"/>
      <c r="AT1067" s="57"/>
      <c r="AU1067" s="57"/>
      <c r="AV1067" s="57"/>
      <c r="AW1067" s="57"/>
      <c r="AX1067" s="57"/>
      <c r="AY1067" s="57"/>
      <c r="AZ1067" s="57"/>
      <c r="BA1067" s="57"/>
      <c r="BB1067" s="57"/>
      <c r="BC1067" s="57"/>
      <c r="BD1067" s="57"/>
      <c r="BE1067" s="57"/>
      <c r="BF1067" s="57"/>
      <c r="BG1067" s="57"/>
    </row>
    <row r="1068" spans="3:59">
      <c r="C1068" s="49"/>
      <c r="D1068" s="49"/>
      <c r="E1068" s="49"/>
      <c r="F1068" s="49"/>
      <c r="G1068" s="49"/>
      <c r="H1068" s="57"/>
      <c r="I1068" s="57"/>
      <c r="J1068" s="57"/>
      <c r="K1068" s="57"/>
      <c r="L1068" s="57"/>
      <c r="M1068" s="57"/>
      <c r="N1068" s="69"/>
      <c r="O1068" s="69"/>
      <c r="P1068" s="69"/>
      <c r="Q1068" s="57"/>
      <c r="R1068" s="57"/>
      <c r="S1068" s="57"/>
      <c r="T1068" s="57"/>
      <c r="U1068" s="57"/>
      <c r="V1068" s="68"/>
      <c r="W1068" s="68"/>
      <c r="X1068" s="68"/>
      <c r="Y1068" s="57"/>
      <c r="Z1068" s="57"/>
      <c r="AA1068" s="57"/>
      <c r="AB1068" s="68"/>
      <c r="AC1068" s="68"/>
      <c r="AD1068" s="68"/>
      <c r="AE1068" s="57"/>
      <c r="AF1068" s="57"/>
      <c r="AG1068" s="68"/>
      <c r="AH1068" s="68"/>
      <c r="AI1068" s="68"/>
      <c r="AJ1068" s="57"/>
      <c r="AK1068" s="57"/>
      <c r="AL1068" s="68"/>
      <c r="AM1068" s="68"/>
      <c r="AN1068" s="68"/>
      <c r="AO1068" s="57"/>
      <c r="AP1068" s="57"/>
      <c r="AQ1068" s="57"/>
      <c r="AR1068" s="57"/>
      <c r="AS1068" s="57"/>
      <c r="AT1068" s="57"/>
      <c r="AU1068" s="57"/>
      <c r="AV1068" s="57"/>
      <c r="AW1068" s="57"/>
      <c r="AX1068" s="57"/>
      <c r="AY1068" s="57"/>
      <c r="AZ1068" s="57"/>
      <c r="BA1068" s="57"/>
      <c r="BB1068" s="57"/>
      <c r="BC1068" s="57"/>
      <c r="BD1068" s="57"/>
      <c r="BE1068" s="57"/>
      <c r="BF1068" s="57"/>
      <c r="BG1068" s="57"/>
    </row>
    <row r="1069" spans="3:59">
      <c r="C1069" s="49"/>
      <c r="D1069" s="49"/>
      <c r="E1069" s="49"/>
      <c r="F1069" s="49"/>
      <c r="G1069" s="49"/>
      <c r="H1069" s="57"/>
      <c r="I1069" s="57"/>
      <c r="J1069" s="57"/>
      <c r="K1069" s="57"/>
      <c r="L1069" s="57"/>
      <c r="M1069" s="57"/>
      <c r="N1069" s="69"/>
      <c r="O1069" s="69"/>
      <c r="P1069" s="69"/>
      <c r="Q1069" s="57"/>
      <c r="R1069" s="57"/>
      <c r="S1069" s="57"/>
      <c r="T1069" s="57"/>
      <c r="U1069" s="57"/>
      <c r="V1069" s="68"/>
      <c r="W1069" s="68"/>
      <c r="X1069" s="68"/>
      <c r="Y1069" s="57"/>
      <c r="Z1069" s="57"/>
      <c r="AA1069" s="57"/>
      <c r="AB1069" s="68"/>
      <c r="AC1069" s="68"/>
      <c r="AD1069" s="68"/>
      <c r="AE1069" s="57"/>
      <c r="AF1069" s="57"/>
      <c r="AG1069" s="68"/>
      <c r="AH1069" s="68"/>
      <c r="AI1069" s="68"/>
      <c r="AJ1069" s="57"/>
      <c r="AK1069" s="57"/>
      <c r="AL1069" s="68"/>
      <c r="AM1069" s="68"/>
      <c r="AN1069" s="68"/>
      <c r="AO1069" s="57"/>
      <c r="AP1069" s="57"/>
      <c r="AQ1069" s="57"/>
      <c r="AR1069" s="57"/>
      <c r="AS1069" s="57"/>
      <c r="AT1069" s="57"/>
      <c r="AU1069" s="57"/>
      <c r="AV1069" s="57"/>
      <c r="AW1069" s="57"/>
      <c r="AX1069" s="57"/>
      <c r="AY1069" s="57"/>
      <c r="AZ1069" s="57"/>
      <c r="BA1069" s="57"/>
      <c r="BB1069" s="57"/>
      <c r="BC1069" s="57"/>
      <c r="BD1069" s="57"/>
      <c r="BE1069" s="57"/>
      <c r="BF1069" s="57"/>
      <c r="BG1069" s="57"/>
    </row>
    <row r="1070" spans="3:59">
      <c r="C1070" s="49"/>
      <c r="D1070" s="49"/>
      <c r="E1070" s="49"/>
      <c r="F1070" s="49"/>
      <c r="G1070" s="49"/>
      <c r="H1070" s="57"/>
      <c r="I1070" s="57"/>
      <c r="J1070" s="57"/>
      <c r="K1070" s="57"/>
      <c r="L1070" s="57"/>
      <c r="M1070" s="57"/>
      <c r="N1070" s="69"/>
      <c r="O1070" s="69"/>
      <c r="P1070" s="69"/>
      <c r="Q1070" s="57"/>
      <c r="R1070" s="57"/>
      <c r="S1070" s="57"/>
      <c r="T1070" s="57"/>
      <c r="U1070" s="57"/>
      <c r="V1070" s="68"/>
      <c r="W1070" s="68"/>
      <c r="X1070" s="68"/>
      <c r="Y1070" s="57"/>
      <c r="Z1070" s="57"/>
      <c r="AA1070" s="57"/>
      <c r="AB1070" s="68"/>
      <c r="AC1070" s="68"/>
      <c r="AD1070" s="68"/>
      <c r="AE1070" s="57"/>
      <c r="AF1070" s="57"/>
      <c r="AG1070" s="68"/>
      <c r="AH1070" s="68"/>
      <c r="AI1070" s="68"/>
      <c r="AJ1070" s="57"/>
      <c r="AK1070" s="57"/>
      <c r="AL1070" s="68"/>
      <c r="AM1070" s="68"/>
      <c r="AN1070" s="68"/>
      <c r="AO1070" s="57"/>
      <c r="AP1070" s="57"/>
      <c r="AQ1070" s="57"/>
      <c r="AR1070" s="57"/>
      <c r="AS1070" s="57"/>
      <c r="AT1070" s="57"/>
      <c r="AU1070" s="57"/>
      <c r="AV1070" s="57"/>
      <c r="AW1070" s="57"/>
      <c r="AX1070" s="57"/>
      <c r="AY1070" s="57"/>
      <c r="AZ1070" s="57"/>
      <c r="BA1070" s="57"/>
      <c r="BB1070" s="57"/>
      <c r="BC1070" s="57"/>
      <c r="BD1070" s="57"/>
      <c r="BE1070" s="57"/>
      <c r="BF1070" s="57"/>
      <c r="BG1070" s="57"/>
    </row>
    <row r="1071" spans="3:59">
      <c r="C1071" s="49"/>
      <c r="D1071" s="49"/>
      <c r="E1071" s="49"/>
      <c r="F1071" s="49"/>
      <c r="G1071" s="49"/>
      <c r="H1071" s="57"/>
      <c r="I1071" s="57"/>
      <c r="J1071" s="57"/>
      <c r="K1071" s="57"/>
      <c r="L1071" s="57"/>
      <c r="M1071" s="57"/>
      <c r="N1071" s="69"/>
      <c r="O1071" s="69"/>
      <c r="P1071" s="69"/>
      <c r="Q1071" s="57"/>
      <c r="R1071" s="57"/>
      <c r="S1071" s="57"/>
      <c r="T1071" s="57"/>
      <c r="U1071" s="57"/>
      <c r="V1071" s="68"/>
      <c r="W1071" s="68"/>
      <c r="X1071" s="68"/>
      <c r="Y1071" s="57"/>
      <c r="Z1071" s="57"/>
      <c r="AA1071" s="57"/>
      <c r="AB1071" s="68"/>
      <c r="AC1071" s="68"/>
      <c r="AD1071" s="68"/>
      <c r="AE1071" s="57"/>
      <c r="AF1071" s="57"/>
      <c r="AG1071" s="68"/>
      <c r="AH1071" s="68"/>
      <c r="AI1071" s="68"/>
      <c r="AJ1071" s="57"/>
      <c r="AK1071" s="57"/>
      <c r="AL1071" s="68"/>
      <c r="AM1071" s="68"/>
      <c r="AN1071" s="68"/>
      <c r="AO1071" s="57"/>
      <c r="AP1071" s="57"/>
      <c r="AQ1071" s="57"/>
      <c r="AR1071" s="57"/>
      <c r="AS1071" s="57"/>
      <c r="AT1071" s="57"/>
      <c r="AU1071" s="57"/>
      <c r="AV1071" s="57"/>
      <c r="AW1071" s="57"/>
      <c r="AX1071" s="57"/>
      <c r="AY1071" s="57"/>
      <c r="AZ1071" s="57"/>
      <c r="BA1071" s="57"/>
      <c r="BB1071" s="57"/>
      <c r="BC1071" s="57"/>
      <c r="BD1071" s="57"/>
      <c r="BE1071" s="57"/>
      <c r="BF1071" s="57"/>
      <c r="BG1071" s="57"/>
    </row>
    <row r="1072" spans="3:59">
      <c r="C1072" s="49"/>
      <c r="D1072" s="49"/>
      <c r="E1072" s="49"/>
      <c r="F1072" s="49"/>
      <c r="G1072" s="49"/>
      <c r="H1072" s="57"/>
      <c r="I1072" s="57"/>
      <c r="J1072" s="57"/>
      <c r="K1072" s="57"/>
      <c r="L1072" s="57"/>
      <c r="M1072" s="57"/>
      <c r="N1072" s="69"/>
      <c r="O1072" s="69"/>
      <c r="P1072" s="69"/>
      <c r="Q1072" s="57"/>
      <c r="R1072" s="57"/>
      <c r="S1072" s="57"/>
      <c r="T1072" s="57"/>
      <c r="U1072" s="57"/>
      <c r="V1072" s="68"/>
      <c r="W1072" s="68"/>
      <c r="X1072" s="68"/>
      <c r="Y1072" s="57"/>
      <c r="Z1072" s="57"/>
      <c r="AA1072" s="57"/>
      <c r="AB1072" s="68"/>
      <c r="AC1072" s="68"/>
      <c r="AD1072" s="68"/>
      <c r="AE1072" s="57"/>
      <c r="AF1072" s="57"/>
      <c r="AG1072" s="68"/>
      <c r="AH1072" s="68"/>
      <c r="AI1072" s="68"/>
      <c r="AJ1072" s="57"/>
      <c r="AK1072" s="57"/>
      <c r="AL1072" s="68"/>
      <c r="AM1072" s="68"/>
      <c r="AN1072" s="68"/>
      <c r="AO1072" s="57"/>
      <c r="AP1072" s="57"/>
      <c r="AQ1072" s="57"/>
      <c r="AR1072" s="57"/>
      <c r="AS1072" s="57"/>
      <c r="AT1072" s="57"/>
      <c r="AU1072" s="57"/>
      <c r="AV1072" s="57"/>
      <c r="AW1072" s="57"/>
      <c r="AX1072" s="57"/>
      <c r="AY1072" s="57"/>
      <c r="AZ1072" s="57"/>
      <c r="BA1072" s="57"/>
      <c r="BB1072" s="57"/>
      <c r="BC1072" s="57"/>
      <c r="BD1072" s="57"/>
      <c r="BE1072" s="57"/>
      <c r="BF1072" s="57"/>
      <c r="BG1072" s="57"/>
    </row>
    <row r="1073" spans="3:59">
      <c r="C1073" s="49"/>
      <c r="D1073" s="49"/>
      <c r="E1073" s="49"/>
      <c r="F1073" s="49"/>
      <c r="G1073" s="49"/>
      <c r="H1073" s="57"/>
      <c r="I1073" s="57"/>
      <c r="J1073" s="57"/>
      <c r="K1073" s="57"/>
      <c r="L1073" s="57"/>
      <c r="M1073" s="57"/>
      <c r="N1073" s="69"/>
      <c r="O1073" s="69"/>
      <c r="P1073" s="69"/>
      <c r="Q1073" s="57"/>
      <c r="R1073" s="57"/>
      <c r="S1073" s="57"/>
      <c r="T1073" s="57"/>
      <c r="U1073" s="57"/>
      <c r="V1073" s="68"/>
      <c r="W1073" s="68"/>
      <c r="X1073" s="68"/>
      <c r="Y1073" s="57"/>
      <c r="Z1073" s="57"/>
      <c r="AA1073" s="57"/>
      <c r="AB1073" s="68"/>
      <c r="AC1073" s="68"/>
      <c r="AD1073" s="68"/>
      <c r="AE1073" s="57"/>
      <c r="AF1073" s="57"/>
      <c r="AG1073" s="68"/>
      <c r="AH1073" s="68"/>
      <c r="AI1073" s="68"/>
      <c r="AJ1073" s="57"/>
      <c r="AK1073" s="57"/>
      <c r="AL1073" s="68"/>
      <c r="AM1073" s="68"/>
      <c r="AN1073" s="68"/>
      <c r="AO1073" s="57"/>
      <c r="AP1073" s="57"/>
      <c r="AQ1073" s="57"/>
      <c r="AR1073" s="57"/>
      <c r="AS1073" s="57"/>
      <c r="AT1073" s="57"/>
      <c r="AU1073" s="57"/>
      <c r="AV1073" s="57"/>
      <c r="AW1073" s="57"/>
      <c r="AX1073" s="57"/>
      <c r="AY1073" s="57"/>
      <c r="AZ1073" s="57"/>
      <c r="BA1073" s="57"/>
      <c r="BB1073" s="57"/>
      <c r="BC1073" s="57"/>
      <c r="BD1073" s="57"/>
      <c r="BE1073" s="57"/>
      <c r="BF1073" s="57"/>
      <c r="BG1073" s="57"/>
    </row>
    <row r="1074" spans="3:59">
      <c r="C1074" s="49"/>
      <c r="D1074" s="49"/>
      <c r="E1074" s="49"/>
      <c r="F1074" s="49"/>
      <c r="G1074" s="49"/>
      <c r="H1074" s="57"/>
      <c r="I1074" s="57"/>
      <c r="J1074" s="57"/>
      <c r="K1074" s="57"/>
      <c r="L1074" s="57"/>
      <c r="M1074" s="57"/>
      <c r="N1074" s="69"/>
      <c r="O1074" s="69"/>
      <c r="P1074" s="69"/>
      <c r="Q1074" s="57"/>
      <c r="R1074" s="57"/>
      <c r="S1074" s="57"/>
      <c r="T1074" s="57"/>
      <c r="U1074" s="57"/>
      <c r="V1074" s="68"/>
      <c r="W1074" s="68"/>
      <c r="X1074" s="68"/>
      <c r="Y1074" s="57"/>
      <c r="Z1074" s="57"/>
      <c r="AA1074" s="57"/>
      <c r="AB1074" s="68"/>
      <c r="AC1074" s="68"/>
      <c r="AD1074" s="68"/>
      <c r="AE1074" s="57"/>
      <c r="AF1074" s="57"/>
      <c r="AG1074" s="68"/>
      <c r="AH1074" s="68"/>
      <c r="AI1074" s="68"/>
      <c r="AJ1074" s="57"/>
      <c r="AK1074" s="57"/>
      <c r="AL1074" s="68"/>
      <c r="AM1074" s="68"/>
      <c r="AN1074" s="68"/>
      <c r="AO1074" s="57"/>
      <c r="AP1074" s="57"/>
      <c r="AQ1074" s="57"/>
      <c r="AR1074" s="57"/>
      <c r="AS1074" s="57"/>
      <c r="AT1074" s="57"/>
      <c r="AU1074" s="57"/>
      <c r="AV1074" s="57"/>
      <c r="AW1074" s="57"/>
      <c r="AX1074" s="57"/>
      <c r="AY1074" s="57"/>
      <c r="AZ1074" s="57"/>
      <c r="BA1074" s="57"/>
      <c r="BB1074" s="57"/>
      <c r="BC1074" s="57"/>
      <c r="BD1074" s="57"/>
      <c r="BE1074" s="57"/>
      <c r="BF1074" s="57"/>
      <c r="BG1074" s="57"/>
    </row>
    <row r="1075" spans="3:59">
      <c r="C1075" s="49"/>
      <c r="D1075" s="49"/>
      <c r="E1075" s="49"/>
      <c r="F1075" s="49"/>
      <c r="G1075" s="49"/>
      <c r="H1075" s="57"/>
      <c r="I1075" s="57"/>
      <c r="J1075" s="57"/>
      <c r="K1075" s="57"/>
      <c r="L1075" s="57"/>
      <c r="M1075" s="57"/>
      <c r="N1075" s="69"/>
      <c r="O1075" s="69"/>
      <c r="P1075" s="69"/>
      <c r="Q1075" s="57"/>
      <c r="R1075" s="57"/>
      <c r="S1075" s="57"/>
      <c r="T1075" s="57"/>
      <c r="U1075" s="57"/>
      <c r="V1075" s="68"/>
      <c r="W1075" s="68"/>
      <c r="X1075" s="68"/>
      <c r="Y1075" s="57"/>
      <c r="Z1075" s="57"/>
      <c r="AA1075" s="57"/>
      <c r="AB1075" s="68"/>
      <c r="AC1075" s="68"/>
      <c r="AD1075" s="68"/>
      <c r="AE1075" s="57"/>
      <c r="AF1075" s="57"/>
      <c r="AG1075" s="68"/>
      <c r="AH1075" s="68"/>
      <c r="AI1075" s="68"/>
      <c r="AJ1075" s="57"/>
      <c r="AK1075" s="57"/>
      <c r="AL1075" s="68"/>
      <c r="AM1075" s="68"/>
      <c r="AN1075" s="68"/>
      <c r="AO1075" s="57"/>
      <c r="AP1075" s="57"/>
      <c r="AQ1075" s="57"/>
      <c r="AR1075" s="57"/>
      <c r="AS1075" s="57"/>
      <c r="AT1075" s="57"/>
      <c r="AU1075" s="57"/>
      <c r="AV1075" s="57"/>
      <c r="AW1075" s="57"/>
      <c r="AX1075" s="57"/>
      <c r="AY1075" s="57"/>
      <c r="AZ1075" s="57"/>
      <c r="BA1075" s="57"/>
      <c r="BB1075" s="57"/>
      <c r="BC1075" s="57"/>
      <c r="BD1075" s="57"/>
      <c r="BE1075" s="57"/>
      <c r="BF1075" s="57"/>
      <c r="BG1075" s="57"/>
    </row>
    <row r="1076" spans="3:59">
      <c r="C1076" s="49"/>
      <c r="D1076" s="49"/>
      <c r="E1076" s="49"/>
      <c r="F1076" s="49"/>
      <c r="G1076" s="49"/>
      <c r="H1076" s="57"/>
      <c r="I1076" s="57"/>
      <c r="J1076" s="57"/>
      <c r="K1076" s="57"/>
      <c r="L1076" s="57"/>
      <c r="M1076" s="57"/>
      <c r="N1076" s="69"/>
      <c r="O1076" s="69"/>
      <c r="P1076" s="69"/>
      <c r="Q1076" s="57"/>
      <c r="R1076" s="57"/>
      <c r="S1076" s="57"/>
      <c r="T1076" s="57"/>
      <c r="U1076" s="57"/>
      <c r="V1076" s="68"/>
      <c r="W1076" s="68"/>
      <c r="X1076" s="68"/>
      <c r="Y1076" s="57"/>
      <c r="Z1076" s="57"/>
      <c r="AA1076" s="57"/>
      <c r="AB1076" s="68"/>
      <c r="AC1076" s="68"/>
      <c r="AD1076" s="68"/>
      <c r="AE1076" s="57"/>
      <c r="AF1076" s="57"/>
      <c r="AG1076" s="68"/>
      <c r="AH1076" s="68"/>
      <c r="AI1076" s="68"/>
      <c r="AJ1076" s="57"/>
      <c r="AK1076" s="57"/>
      <c r="AL1076" s="68"/>
      <c r="AM1076" s="68"/>
      <c r="AN1076" s="68"/>
      <c r="AO1076" s="57"/>
      <c r="AP1076" s="57"/>
      <c r="AQ1076" s="57"/>
      <c r="AR1076" s="57"/>
      <c r="AS1076" s="57"/>
      <c r="AT1076" s="57"/>
      <c r="AU1076" s="57"/>
      <c r="AV1076" s="57"/>
      <c r="AW1076" s="57"/>
      <c r="AX1076" s="57"/>
      <c r="AY1076" s="57"/>
      <c r="AZ1076" s="57"/>
      <c r="BA1076" s="57"/>
      <c r="BB1076" s="57"/>
      <c r="BC1076" s="57"/>
      <c r="BD1076" s="57"/>
      <c r="BE1076" s="57"/>
      <c r="BF1076" s="57"/>
      <c r="BG1076" s="57"/>
    </row>
    <row r="1077" spans="3:59">
      <c r="C1077" s="49"/>
      <c r="D1077" s="49"/>
      <c r="E1077" s="49"/>
      <c r="F1077" s="49"/>
      <c r="G1077" s="49"/>
      <c r="H1077" s="57"/>
      <c r="I1077" s="57"/>
      <c r="J1077" s="57"/>
      <c r="K1077" s="57"/>
      <c r="L1077" s="57"/>
      <c r="M1077" s="57"/>
      <c r="N1077" s="69"/>
      <c r="O1077" s="69"/>
      <c r="P1077" s="69"/>
      <c r="Q1077" s="57"/>
      <c r="R1077" s="57"/>
      <c r="S1077" s="57"/>
      <c r="T1077" s="57"/>
      <c r="U1077" s="57"/>
      <c r="V1077" s="68"/>
      <c r="W1077" s="68"/>
      <c r="X1077" s="68"/>
      <c r="Y1077" s="57"/>
      <c r="Z1077" s="57"/>
      <c r="AA1077" s="57"/>
      <c r="AB1077" s="68"/>
      <c r="AC1077" s="68"/>
      <c r="AD1077" s="68"/>
      <c r="AE1077" s="57"/>
      <c r="AF1077" s="57"/>
      <c r="AG1077" s="68"/>
      <c r="AH1077" s="68"/>
      <c r="AI1077" s="68"/>
      <c r="AJ1077" s="57"/>
      <c r="AK1077" s="57"/>
      <c r="AL1077" s="68"/>
      <c r="AM1077" s="68"/>
      <c r="AN1077" s="68"/>
      <c r="AO1077" s="57"/>
      <c r="AP1077" s="57"/>
      <c r="AQ1077" s="57"/>
      <c r="AR1077" s="57"/>
      <c r="AS1077" s="57"/>
      <c r="AT1077" s="57"/>
      <c r="AU1077" s="57"/>
      <c r="AV1077" s="57"/>
      <c r="AW1077" s="57"/>
      <c r="AX1077" s="57"/>
      <c r="AY1077" s="57"/>
      <c r="AZ1077" s="57"/>
      <c r="BA1077" s="57"/>
      <c r="BB1077" s="57"/>
      <c r="BC1077" s="57"/>
      <c r="BD1077" s="57"/>
      <c r="BE1077" s="57"/>
      <c r="BF1077" s="57"/>
      <c r="BG1077" s="57"/>
    </row>
    <row r="1078" spans="3:59">
      <c r="C1078" s="49"/>
      <c r="D1078" s="49"/>
      <c r="E1078" s="49"/>
      <c r="F1078" s="49"/>
      <c r="G1078" s="49"/>
      <c r="H1078" s="57"/>
      <c r="I1078" s="57"/>
      <c r="J1078" s="57"/>
      <c r="K1078" s="57"/>
      <c r="L1078" s="57"/>
      <c r="M1078" s="57"/>
      <c r="N1078" s="69"/>
      <c r="O1078" s="69"/>
      <c r="P1078" s="69"/>
      <c r="Q1078" s="57"/>
      <c r="R1078" s="57"/>
      <c r="S1078" s="57"/>
      <c r="T1078" s="57"/>
      <c r="U1078" s="57"/>
      <c r="V1078" s="68"/>
      <c r="W1078" s="68"/>
      <c r="X1078" s="68"/>
      <c r="Y1078" s="57"/>
      <c r="Z1078" s="57"/>
      <c r="AA1078" s="57"/>
      <c r="AB1078" s="68"/>
      <c r="AC1078" s="68"/>
      <c r="AD1078" s="68"/>
      <c r="AE1078" s="57"/>
      <c r="AF1078" s="57"/>
      <c r="AG1078" s="68"/>
      <c r="AH1078" s="68"/>
      <c r="AI1078" s="68"/>
      <c r="AJ1078" s="57"/>
      <c r="AK1078" s="57"/>
      <c r="AL1078" s="68"/>
      <c r="AM1078" s="68"/>
      <c r="AN1078" s="68"/>
      <c r="AO1078" s="57"/>
      <c r="AP1078" s="57"/>
      <c r="AQ1078" s="57"/>
      <c r="AR1078" s="57"/>
      <c r="AS1078" s="57"/>
      <c r="AT1078" s="57"/>
      <c r="AU1078" s="57"/>
      <c r="AV1078" s="57"/>
      <c r="AW1078" s="57"/>
      <c r="AX1078" s="57"/>
      <c r="AY1078" s="57"/>
      <c r="AZ1078" s="57"/>
      <c r="BA1078" s="57"/>
      <c r="BB1078" s="57"/>
      <c r="BC1078" s="57"/>
      <c r="BD1078" s="57"/>
      <c r="BE1078" s="57"/>
      <c r="BF1078" s="57"/>
      <c r="BG1078" s="57"/>
    </row>
    <row r="1079" spans="3:59">
      <c r="C1079" s="49"/>
      <c r="D1079" s="49"/>
      <c r="E1079" s="49"/>
      <c r="F1079" s="49"/>
      <c r="G1079" s="49"/>
      <c r="H1079" s="57"/>
      <c r="I1079" s="57"/>
      <c r="J1079" s="57"/>
      <c r="K1079" s="57"/>
      <c r="L1079" s="57"/>
      <c r="M1079" s="57"/>
      <c r="N1079" s="69"/>
      <c r="O1079" s="69"/>
      <c r="P1079" s="69"/>
      <c r="Q1079" s="57"/>
      <c r="R1079" s="57"/>
      <c r="S1079" s="57"/>
      <c r="T1079" s="57"/>
      <c r="U1079" s="57"/>
      <c r="V1079" s="68"/>
      <c r="W1079" s="68"/>
      <c r="X1079" s="68"/>
      <c r="Y1079" s="57"/>
      <c r="Z1079" s="57"/>
      <c r="AA1079" s="57"/>
      <c r="AB1079" s="68"/>
      <c r="AC1079" s="68"/>
      <c r="AD1079" s="68"/>
      <c r="AE1079" s="57"/>
      <c r="AF1079" s="57"/>
      <c r="AG1079" s="68"/>
      <c r="AH1079" s="68"/>
      <c r="AI1079" s="68"/>
      <c r="AJ1079" s="57"/>
      <c r="AK1079" s="57"/>
      <c r="AL1079" s="68"/>
      <c r="AM1079" s="68"/>
      <c r="AN1079" s="68"/>
      <c r="AO1079" s="57"/>
      <c r="AP1079" s="57"/>
      <c r="AQ1079" s="57"/>
      <c r="AR1079" s="57"/>
      <c r="AS1079" s="57"/>
      <c r="AT1079" s="57"/>
      <c r="AU1079" s="57"/>
      <c r="AV1079" s="57"/>
      <c r="AW1079" s="57"/>
      <c r="AX1079" s="57"/>
      <c r="AY1079" s="57"/>
      <c r="AZ1079" s="57"/>
      <c r="BA1079" s="57"/>
      <c r="BB1079" s="57"/>
      <c r="BC1079" s="57"/>
      <c r="BD1079" s="57"/>
      <c r="BE1079" s="57"/>
      <c r="BF1079" s="57"/>
      <c r="BG1079" s="57"/>
    </row>
    <row r="1080" spans="3:59">
      <c r="C1080" s="49"/>
      <c r="D1080" s="49"/>
      <c r="E1080" s="49"/>
      <c r="F1080" s="49"/>
      <c r="G1080" s="49"/>
      <c r="H1080" s="57"/>
      <c r="I1080" s="57"/>
      <c r="J1080" s="57"/>
      <c r="K1080" s="57"/>
      <c r="L1080" s="57"/>
      <c r="M1080" s="57"/>
      <c r="N1080" s="69"/>
      <c r="O1080" s="69"/>
      <c r="P1080" s="69"/>
      <c r="Q1080" s="57"/>
      <c r="R1080" s="57"/>
      <c r="S1080" s="57"/>
      <c r="T1080" s="57"/>
      <c r="U1080" s="57"/>
      <c r="V1080" s="68"/>
      <c r="W1080" s="68"/>
      <c r="X1080" s="68"/>
      <c r="Y1080" s="57"/>
      <c r="Z1080" s="57"/>
      <c r="AA1080" s="57"/>
      <c r="AB1080" s="68"/>
      <c r="AC1080" s="68"/>
      <c r="AD1080" s="68"/>
      <c r="AE1080" s="57"/>
      <c r="AF1080" s="57"/>
      <c r="AG1080" s="68"/>
      <c r="AH1080" s="68"/>
      <c r="AI1080" s="68"/>
      <c r="AJ1080" s="57"/>
      <c r="AK1080" s="57"/>
      <c r="AL1080" s="68"/>
      <c r="AM1080" s="68"/>
      <c r="AN1080" s="68"/>
      <c r="AO1080" s="57"/>
      <c r="AP1080" s="57"/>
      <c r="AQ1080" s="57"/>
      <c r="AR1080" s="57"/>
      <c r="AS1080" s="57"/>
      <c r="AT1080" s="57"/>
      <c r="AU1080" s="57"/>
      <c r="AV1080" s="57"/>
      <c r="AW1080" s="57"/>
      <c r="AX1080" s="57"/>
      <c r="AY1080" s="57"/>
      <c r="AZ1080" s="57"/>
      <c r="BA1080" s="57"/>
      <c r="BB1080" s="57"/>
      <c r="BC1080" s="57"/>
      <c r="BD1080" s="57"/>
      <c r="BE1080" s="57"/>
      <c r="BF1080" s="57"/>
      <c r="BG1080" s="57"/>
    </row>
    <row r="1081" spans="3:59">
      <c r="C1081" s="49"/>
      <c r="D1081" s="49"/>
      <c r="E1081" s="49"/>
      <c r="F1081" s="49"/>
      <c r="G1081" s="49"/>
      <c r="H1081" s="57"/>
      <c r="I1081" s="57"/>
      <c r="J1081" s="57"/>
      <c r="K1081" s="57"/>
      <c r="L1081" s="57"/>
      <c r="M1081" s="57"/>
      <c r="N1081" s="69"/>
      <c r="O1081" s="69"/>
      <c r="P1081" s="69"/>
      <c r="Q1081" s="57"/>
      <c r="R1081" s="57"/>
      <c r="S1081" s="57"/>
      <c r="T1081" s="57"/>
      <c r="U1081" s="57"/>
      <c r="V1081" s="68"/>
      <c r="W1081" s="68"/>
      <c r="X1081" s="68"/>
      <c r="Y1081" s="57"/>
      <c r="Z1081" s="57"/>
      <c r="AA1081" s="57"/>
      <c r="AB1081" s="68"/>
      <c r="AC1081" s="68"/>
      <c r="AD1081" s="68"/>
      <c r="AE1081" s="57"/>
      <c r="AF1081" s="57"/>
      <c r="AG1081" s="68"/>
      <c r="AH1081" s="68"/>
      <c r="AI1081" s="68"/>
      <c r="AJ1081" s="57"/>
      <c r="AK1081" s="57"/>
      <c r="AL1081" s="68"/>
      <c r="AM1081" s="68"/>
      <c r="AN1081" s="68"/>
      <c r="AO1081" s="57"/>
      <c r="AP1081" s="57"/>
      <c r="AQ1081" s="57"/>
      <c r="AR1081" s="57"/>
      <c r="AS1081" s="57"/>
      <c r="AT1081" s="57"/>
      <c r="AU1081" s="57"/>
      <c r="AV1081" s="57"/>
      <c r="AW1081" s="57"/>
      <c r="AX1081" s="57"/>
      <c r="AY1081" s="57"/>
      <c r="AZ1081" s="57"/>
      <c r="BA1081" s="57"/>
      <c r="BB1081" s="57"/>
      <c r="BC1081" s="57"/>
      <c r="BD1081" s="57"/>
      <c r="BE1081" s="57"/>
      <c r="BF1081" s="57"/>
      <c r="BG1081" s="57"/>
    </row>
    <row r="1082" spans="3:59">
      <c r="C1082" s="49"/>
      <c r="D1082" s="49"/>
      <c r="E1082" s="49"/>
      <c r="F1082" s="49"/>
      <c r="G1082" s="49"/>
      <c r="H1082" s="57"/>
      <c r="I1082" s="57"/>
      <c r="J1082" s="57"/>
      <c r="K1082" s="57"/>
      <c r="L1082" s="57"/>
      <c r="M1082" s="57"/>
      <c r="N1082" s="69"/>
      <c r="O1082" s="69"/>
      <c r="P1082" s="69"/>
      <c r="Q1082" s="57"/>
      <c r="R1082" s="57"/>
      <c r="S1082" s="57"/>
      <c r="T1082" s="57"/>
      <c r="U1082" s="57"/>
      <c r="V1082" s="68"/>
      <c r="W1082" s="68"/>
      <c r="X1082" s="68"/>
      <c r="Y1082" s="57"/>
      <c r="Z1082" s="57"/>
      <c r="AA1082" s="57"/>
      <c r="AB1082" s="68"/>
      <c r="AC1082" s="68"/>
      <c r="AD1082" s="68"/>
      <c r="AE1082" s="57"/>
      <c r="AF1082" s="57"/>
      <c r="AG1082" s="68"/>
      <c r="AH1082" s="68"/>
      <c r="AI1082" s="68"/>
      <c r="AJ1082" s="57"/>
      <c r="AK1082" s="57"/>
      <c r="AL1082" s="68"/>
      <c r="AM1082" s="68"/>
      <c r="AN1082" s="68"/>
      <c r="AO1082" s="57"/>
      <c r="AP1082" s="57"/>
      <c r="AQ1082" s="57"/>
      <c r="AR1082" s="57"/>
      <c r="AS1082" s="57"/>
      <c r="AT1082" s="57"/>
      <c r="AU1082" s="57"/>
      <c r="AV1082" s="57"/>
      <c r="AW1082" s="57"/>
      <c r="AX1082" s="57"/>
      <c r="AY1082" s="57"/>
      <c r="AZ1082" s="57"/>
      <c r="BA1082" s="57"/>
      <c r="BB1082" s="57"/>
      <c r="BC1082" s="57"/>
      <c r="BD1082" s="57"/>
      <c r="BE1082" s="57"/>
      <c r="BF1082" s="57"/>
      <c r="BG1082" s="57"/>
    </row>
    <row r="1083" spans="3:59">
      <c r="C1083" s="49"/>
      <c r="D1083" s="49"/>
      <c r="E1083" s="49"/>
      <c r="F1083" s="49"/>
      <c r="G1083" s="49"/>
      <c r="H1083" s="57"/>
      <c r="I1083" s="57"/>
      <c r="J1083" s="57"/>
      <c r="K1083" s="57"/>
      <c r="L1083" s="57"/>
      <c r="M1083" s="57"/>
      <c r="N1083" s="69"/>
      <c r="O1083" s="69"/>
      <c r="P1083" s="69"/>
      <c r="Q1083" s="57"/>
      <c r="R1083" s="57"/>
      <c r="S1083" s="57"/>
      <c r="T1083" s="57"/>
      <c r="U1083" s="57"/>
      <c r="V1083" s="68"/>
      <c r="W1083" s="68"/>
      <c r="X1083" s="68"/>
      <c r="Y1083" s="57"/>
      <c r="Z1083" s="57"/>
      <c r="AA1083" s="57"/>
      <c r="AB1083" s="68"/>
      <c r="AC1083" s="68"/>
      <c r="AD1083" s="68"/>
      <c r="AE1083" s="57"/>
      <c r="AF1083" s="57"/>
      <c r="AG1083" s="68"/>
      <c r="AH1083" s="68"/>
      <c r="AI1083" s="68"/>
      <c r="AJ1083" s="57"/>
      <c r="AK1083" s="57"/>
      <c r="AL1083" s="68"/>
      <c r="AM1083" s="68"/>
      <c r="AN1083" s="68"/>
      <c r="AO1083" s="57"/>
      <c r="AP1083" s="57"/>
      <c r="AQ1083" s="57"/>
      <c r="AR1083" s="57"/>
      <c r="AS1083" s="57"/>
      <c r="AT1083" s="57"/>
      <c r="AU1083" s="57"/>
      <c r="AV1083" s="57"/>
      <c r="AW1083" s="57"/>
      <c r="AX1083" s="57"/>
      <c r="AY1083" s="57"/>
      <c r="AZ1083" s="57"/>
      <c r="BA1083" s="57"/>
      <c r="BB1083" s="57"/>
      <c r="BC1083" s="57"/>
      <c r="BD1083" s="57"/>
      <c r="BE1083" s="57"/>
      <c r="BF1083" s="57"/>
      <c r="BG1083" s="57"/>
    </row>
    <row r="1084" spans="3:59">
      <c r="C1084" s="49"/>
      <c r="D1084" s="49"/>
      <c r="E1084" s="49"/>
      <c r="F1084" s="49"/>
      <c r="G1084" s="49"/>
      <c r="H1084" s="57"/>
      <c r="I1084" s="57"/>
      <c r="J1084" s="57"/>
      <c r="K1084" s="57"/>
      <c r="L1084" s="57"/>
      <c r="M1084" s="57"/>
      <c r="N1084" s="69"/>
      <c r="O1084" s="69"/>
      <c r="P1084" s="69"/>
      <c r="Q1084" s="57"/>
      <c r="R1084" s="57"/>
      <c r="S1084" s="57"/>
      <c r="T1084" s="57"/>
      <c r="U1084" s="57"/>
      <c r="V1084" s="68"/>
      <c r="W1084" s="68"/>
      <c r="X1084" s="68"/>
      <c r="Y1084" s="57"/>
      <c r="Z1084" s="57"/>
      <c r="AA1084" s="57"/>
      <c r="AB1084" s="68"/>
      <c r="AC1084" s="68"/>
      <c r="AD1084" s="68"/>
      <c r="AE1084" s="57"/>
      <c r="AF1084" s="57"/>
      <c r="AG1084" s="68"/>
      <c r="AH1084" s="68"/>
      <c r="AI1084" s="68"/>
      <c r="AJ1084" s="57"/>
      <c r="AK1084" s="57"/>
      <c r="AL1084" s="68"/>
      <c r="AM1084" s="68"/>
      <c r="AN1084" s="68"/>
      <c r="AO1084" s="57"/>
      <c r="AP1084" s="57"/>
      <c r="AQ1084" s="57"/>
      <c r="AR1084" s="57"/>
      <c r="AS1084" s="57"/>
      <c r="AT1084" s="57"/>
      <c r="AU1084" s="57"/>
      <c r="AV1084" s="57"/>
      <c r="AW1084" s="57"/>
      <c r="AX1084" s="57"/>
      <c r="AY1084" s="57"/>
      <c r="AZ1084" s="57"/>
      <c r="BA1084" s="57"/>
      <c r="BB1084" s="57"/>
      <c r="BC1084" s="57"/>
      <c r="BD1084" s="57"/>
      <c r="BE1084" s="57"/>
      <c r="BF1084" s="57"/>
      <c r="BG1084" s="57"/>
    </row>
    <row r="1085" spans="3:59">
      <c r="C1085" s="49"/>
      <c r="D1085" s="49"/>
      <c r="E1085" s="49"/>
      <c r="F1085" s="49"/>
      <c r="G1085" s="49"/>
      <c r="H1085" s="57"/>
      <c r="I1085" s="57"/>
      <c r="J1085" s="57"/>
      <c r="K1085" s="57"/>
      <c r="L1085" s="57"/>
      <c r="M1085" s="57"/>
      <c r="N1085" s="69"/>
      <c r="O1085" s="69"/>
      <c r="P1085" s="69"/>
      <c r="Q1085" s="57"/>
      <c r="R1085" s="57"/>
      <c r="S1085" s="57"/>
      <c r="T1085" s="57"/>
      <c r="U1085" s="57"/>
      <c r="V1085" s="68"/>
      <c r="W1085" s="68"/>
      <c r="X1085" s="68"/>
      <c r="Y1085" s="57"/>
      <c r="Z1085" s="57"/>
      <c r="AA1085" s="57"/>
      <c r="AB1085" s="68"/>
      <c r="AC1085" s="68"/>
      <c r="AD1085" s="68"/>
      <c r="AE1085" s="57"/>
      <c r="AF1085" s="57"/>
      <c r="AG1085" s="68"/>
      <c r="AH1085" s="68"/>
      <c r="AI1085" s="68"/>
      <c r="AJ1085" s="57"/>
      <c r="AK1085" s="57"/>
      <c r="AL1085" s="68"/>
      <c r="AM1085" s="68"/>
      <c r="AN1085" s="68"/>
      <c r="AO1085" s="57"/>
      <c r="AP1085" s="57"/>
      <c r="AQ1085" s="57"/>
      <c r="AR1085" s="57"/>
      <c r="AS1085" s="57"/>
      <c r="AT1085" s="57"/>
      <c r="AU1085" s="57"/>
      <c r="AV1085" s="57"/>
      <c r="AW1085" s="57"/>
      <c r="AX1085" s="57"/>
      <c r="AY1085" s="57"/>
      <c r="AZ1085" s="57"/>
      <c r="BA1085" s="57"/>
      <c r="BB1085" s="57"/>
      <c r="BC1085" s="57"/>
      <c r="BD1085" s="57"/>
      <c r="BE1085" s="57"/>
      <c r="BF1085" s="57"/>
      <c r="BG1085" s="57"/>
    </row>
    <row r="1086" spans="3:59">
      <c r="C1086" s="49"/>
      <c r="D1086" s="49"/>
      <c r="E1086" s="49"/>
      <c r="F1086" s="49"/>
      <c r="G1086" s="49"/>
      <c r="H1086" s="57"/>
      <c r="I1086" s="57"/>
      <c r="J1086" s="57"/>
      <c r="K1086" s="57"/>
      <c r="L1086" s="57"/>
      <c r="M1086" s="57"/>
      <c r="N1086" s="69"/>
      <c r="O1086" s="69"/>
      <c r="P1086" s="69"/>
      <c r="Q1086" s="57"/>
      <c r="R1086" s="57"/>
      <c r="S1086" s="57"/>
      <c r="T1086" s="57"/>
      <c r="U1086" s="57"/>
      <c r="V1086" s="68"/>
      <c r="W1086" s="68"/>
      <c r="X1086" s="68"/>
      <c r="Y1086" s="57"/>
      <c r="Z1086" s="57"/>
      <c r="AA1086" s="57"/>
      <c r="AB1086" s="68"/>
      <c r="AC1086" s="68"/>
      <c r="AD1086" s="68"/>
      <c r="AE1086" s="57"/>
      <c r="AF1086" s="57"/>
      <c r="AG1086" s="68"/>
      <c r="AH1086" s="68"/>
      <c r="AI1086" s="68"/>
      <c r="AJ1086" s="57"/>
      <c r="AK1086" s="57"/>
      <c r="AL1086" s="68"/>
      <c r="AM1086" s="68"/>
      <c r="AN1086" s="68"/>
      <c r="AO1086" s="57"/>
      <c r="AP1086" s="57"/>
      <c r="AQ1086" s="57"/>
      <c r="AR1086" s="57"/>
      <c r="AS1086" s="57"/>
      <c r="AT1086" s="57"/>
      <c r="AU1086" s="57"/>
      <c r="AV1086" s="57"/>
      <c r="AW1086" s="57"/>
      <c r="AX1086" s="57"/>
      <c r="AY1086" s="57"/>
      <c r="AZ1086" s="57"/>
      <c r="BA1086" s="57"/>
      <c r="BB1086" s="57"/>
      <c r="BC1086" s="57"/>
      <c r="BD1086" s="57"/>
      <c r="BE1086" s="57"/>
      <c r="BF1086" s="57"/>
      <c r="BG1086" s="57"/>
    </row>
    <row r="1087" spans="3:59">
      <c r="C1087" s="49"/>
      <c r="D1087" s="49"/>
      <c r="E1087" s="49"/>
      <c r="F1087" s="49"/>
      <c r="G1087" s="49"/>
      <c r="H1087" s="57"/>
      <c r="I1087" s="57"/>
      <c r="J1087" s="57"/>
      <c r="K1087" s="57"/>
      <c r="L1087" s="57"/>
      <c r="M1087" s="57"/>
      <c r="N1087" s="69"/>
      <c r="O1087" s="69"/>
      <c r="P1087" s="69"/>
      <c r="Q1087" s="57"/>
      <c r="R1087" s="57"/>
      <c r="S1087" s="57"/>
      <c r="T1087" s="57"/>
      <c r="U1087" s="57"/>
      <c r="V1087" s="68"/>
      <c r="W1087" s="68"/>
      <c r="X1087" s="68"/>
      <c r="Y1087" s="57"/>
      <c r="Z1087" s="57"/>
      <c r="AA1087" s="57"/>
      <c r="AB1087" s="68"/>
      <c r="AC1087" s="68"/>
      <c r="AD1087" s="68"/>
      <c r="AE1087" s="57"/>
      <c r="AF1087" s="57"/>
      <c r="AG1087" s="68"/>
      <c r="AH1087" s="68"/>
      <c r="AI1087" s="68"/>
      <c r="AJ1087" s="57"/>
      <c r="AK1087" s="57"/>
      <c r="AL1087" s="68"/>
      <c r="AM1087" s="68"/>
      <c r="AN1087" s="68"/>
      <c r="AO1087" s="57"/>
      <c r="AP1087" s="57"/>
      <c r="AQ1087" s="57"/>
      <c r="AR1087" s="57"/>
      <c r="AS1087" s="57"/>
      <c r="AT1087" s="57"/>
      <c r="AU1087" s="57"/>
      <c r="AV1087" s="57"/>
      <c r="AW1087" s="57"/>
      <c r="AX1087" s="57"/>
      <c r="AY1087" s="57"/>
      <c r="AZ1087" s="57"/>
      <c r="BA1087" s="57"/>
      <c r="BB1087" s="57"/>
      <c r="BC1087" s="57"/>
      <c r="BD1087" s="57"/>
      <c r="BE1087" s="57"/>
      <c r="BF1087" s="57"/>
      <c r="BG1087" s="57"/>
    </row>
    <row r="1088" spans="3:59">
      <c r="C1088" s="49"/>
      <c r="D1088" s="49"/>
      <c r="E1088" s="49"/>
      <c r="F1088" s="49"/>
      <c r="G1088" s="49"/>
      <c r="H1088" s="57"/>
      <c r="I1088" s="57"/>
      <c r="J1088" s="57"/>
      <c r="K1088" s="57"/>
      <c r="L1088" s="57"/>
      <c r="M1088" s="57"/>
      <c r="N1088" s="69"/>
      <c r="O1088" s="69"/>
      <c r="P1088" s="69"/>
      <c r="Q1088" s="57"/>
      <c r="R1088" s="57"/>
      <c r="S1088" s="57"/>
      <c r="T1088" s="57"/>
      <c r="U1088" s="57"/>
      <c r="V1088" s="68"/>
      <c r="W1088" s="68"/>
      <c r="X1088" s="68"/>
      <c r="Y1088" s="57"/>
      <c r="Z1088" s="57"/>
      <c r="AA1088" s="57"/>
      <c r="AB1088" s="68"/>
      <c r="AC1088" s="68"/>
      <c r="AD1088" s="68"/>
      <c r="AE1088" s="57"/>
      <c r="AF1088" s="57"/>
      <c r="AG1088" s="68"/>
      <c r="AH1088" s="68"/>
      <c r="AI1088" s="68"/>
      <c r="AJ1088" s="57"/>
      <c r="AK1088" s="57"/>
      <c r="AL1088" s="68"/>
      <c r="AM1088" s="68"/>
      <c r="AN1088" s="68"/>
      <c r="AO1088" s="57"/>
      <c r="AP1088" s="57"/>
      <c r="AQ1088" s="57"/>
      <c r="AR1088" s="57"/>
      <c r="AS1088" s="57"/>
      <c r="AT1088" s="57"/>
      <c r="AU1088" s="57"/>
      <c r="AV1088" s="57"/>
      <c r="AW1088" s="57"/>
      <c r="AX1088" s="57"/>
      <c r="AY1088" s="57"/>
      <c r="AZ1088" s="57"/>
      <c r="BA1088" s="57"/>
      <c r="BB1088" s="57"/>
      <c r="BC1088" s="57"/>
      <c r="BD1088" s="57"/>
      <c r="BE1088" s="57"/>
      <c r="BF1088" s="57"/>
      <c r="BG1088" s="57"/>
    </row>
    <row r="1089" spans="3:59">
      <c r="C1089" s="49"/>
      <c r="D1089" s="49"/>
      <c r="E1089" s="49"/>
      <c r="F1089" s="49"/>
      <c r="G1089" s="49"/>
      <c r="H1089" s="57"/>
      <c r="I1089" s="57"/>
      <c r="J1089" s="57"/>
      <c r="K1089" s="57"/>
      <c r="L1089" s="57"/>
      <c r="M1089" s="57"/>
      <c r="N1089" s="69"/>
      <c r="O1089" s="69"/>
      <c r="P1089" s="69"/>
      <c r="Q1089" s="57"/>
      <c r="R1089" s="57"/>
      <c r="S1089" s="57"/>
      <c r="T1089" s="57"/>
      <c r="U1089" s="57"/>
      <c r="V1089" s="68"/>
      <c r="W1089" s="68"/>
      <c r="X1089" s="68"/>
      <c r="Y1089" s="57"/>
      <c r="Z1089" s="57"/>
      <c r="AA1089" s="57"/>
      <c r="AB1089" s="68"/>
      <c r="AC1089" s="68"/>
      <c r="AD1089" s="68"/>
      <c r="AE1089" s="57"/>
      <c r="AF1089" s="57"/>
      <c r="AG1089" s="68"/>
      <c r="AH1089" s="68"/>
      <c r="AI1089" s="68"/>
      <c r="AJ1089" s="57"/>
      <c r="AK1089" s="57"/>
      <c r="AL1089" s="68"/>
      <c r="AM1089" s="68"/>
      <c r="AN1089" s="68"/>
      <c r="AO1089" s="57"/>
      <c r="AP1089" s="57"/>
      <c r="AQ1089" s="57"/>
      <c r="AR1089" s="57"/>
      <c r="AS1089" s="57"/>
      <c r="AT1089" s="57"/>
      <c r="AU1089" s="57"/>
      <c r="AV1089" s="57"/>
      <c r="AW1089" s="57"/>
      <c r="AX1089" s="57"/>
      <c r="AY1089" s="57"/>
      <c r="AZ1089" s="57"/>
      <c r="BA1089" s="57"/>
      <c r="BB1089" s="57"/>
      <c r="BC1089" s="57"/>
      <c r="BD1089" s="57"/>
      <c r="BE1089" s="57"/>
      <c r="BF1089" s="57"/>
      <c r="BG1089" s="57"/>
    </row>
    <row r="1090" spans="3:59">
      <c r="C1090" s="49"/>
      <c r="D1090" s="49"/>
      <c r="E1090" s="49"/>
      <c r="F1090" s="49"/>
      <c r="G1090" s="49"/>
      <c r="H1090" s="57"/>
      <c r="I1090" s="57"/>
      <c r="J1090" s="57"/>
      <c r="K1090" s="57"/>
      <c r="L1090" s="57"/>
      <c r="M1090" s="57"/>
      <c r="N1090" s="69"/>
      <c r="O1090" s="69"/>
      <c r="P1090" s="69"/>
      <c r="Q1090" s="57"/>
      <c r="R1090" s="57"/>
      <c r="S1090" s="57"/>
      <c r="T1090" s="57"/>
      <c r="U1090" s="57"/>
      <c r="V1090" s="68"/>
      <c r="W1090" s="68"/>
      <c r="X1090" s="68"/>
      <c r="Y1090" s="57"/>
      <c r="Z1090" s="57"/>
      <c r="AA1090" s="57"/>
      <c r="AB1090" s="68"/>
      <c r="AC1090" s="68"/>
      <c r="AD1090" s="68"/>
      <c r="AE1090" s="57"/>
      <c r="AF1090" s="57"/>
      <c r="AG1090" s="68"/>
      <c r="AH1090" s="68"/>
      <c r="AI1090" s="68"/>
      <c r="AJ1090" s="57"/>
      <c r="AK1090" s="57"/>
      <c r="AL1090" s="68"/>
      <c r="AM1090" s="68"/>
      <c r="AN1090" s="68"/>
      <c r="AO1090" s="57"/>
      <c r="AP1090" s="57"/>
      <c r="AQ1090" s="57"/>
      <c r="AR1090" s="57"/>
      <c r="AS1090" s="57"/>
      <c r="AT1090" s="57"/>
      <c r="AU1090" s="57"/>
      <c r="AV1090" s="57"/>
      <c r="AW1090" s="57"/>
      <c r="AX1090" s="57"/>
      <c r="AY1090" s="57"/>
      <c r="AZ1090" s="57"/>
      <c r="BA1090" s="57"/>
      <c r="BB1090" s="57"/>
      <c r="BC1090" s="57"/>
      <c r="BD1090" s="57"/>
      <c r="BE1090" s="57"/>
      <c r="BF1090" s="57"/>
      <c r="BG1090" s="57"/>
    </row>
    <row r="1091" spans="3:59">
      <c r="C1091" s="49"/>
      <c r="D1091" s="49"/>
      <c r="E1091" s="49"/>
      <c r="F1091" s="49"/>
      <c r="G1091" s="49"/>
      <c r="H1091" s="57"/>
      <c r="I1091" s="57"/>
      <c r="J1091" s="57"/>
      <c r="K1091" s="57"/>
      <c r="L1091" s="57"/>
      <c r="M1091" s="57"/>
      <c r="N1091" s="69"/>
      <c r="O1091" s="69"/>
      <c r="P1091" s="69"/>
      <c r="Q1091" s="57"/>
      <c r="R1091" s="57"/>
      <c r="S1091" s="57"/>
      <c r="T1091" s="57"/>
      <c r="U1091" s="57"/>
      <c r="V1091" s="68"/>
      <c r="W1091" s="68"/>
      <c r="X1091" s="68"/>
      <c r="Y1091" s="57"/>
      <c r="Z1091" s="57"/>
      <c r="AA1091" s="57"/>
      <c r="AB1091" s="68"/>
      <c r="AC1091" s="68"/>
      <c r="AD1091" s="68"/>
      <c r="AE1091" s="57"/>
      <c r="AF1091" s="57"/>
      <c r="AG1091" s="68"/>
      <c r="AH1091" s="68"/>
      <c r="AI1091" s="68"/>
      <c r="AJ1091" s="57"/>
      <c r="AK1091" s="57"/>
      <c r="AL1091" s="68"/>
      <c r="AM1091" s="68"/>
      <c r="AN1091" s="68"/>
      <c r="AO1091" s="57"/>
      <c r="AP1091" s="57"/>
      <c r="AQ1091" s="57"/>
      <c r="AR1091" s="57"/>
      <c r="AS1091" s="57"/>
      <c r="AT1091" s="57"/>
      <c r="AU1091" s="57"/>
      <c r="AV1091" s="57"/>
      <c r="AW1091" s="57"/>
      <c r="AX1091" s="57"/>
      <c r="AY1091" s="57"/>
      <c r="AZ1091" s="57"/>
      <c r="BA1091" s="57"/>
      <c r="BB1091" s="57"/>
      <c r="BC1091" s="57"/>
      <c r="BD1091" s="57"/>
      <c r="BE1091" s="57"/>
      <c r="BF1091" s="57"/>
      <c r="BG1091" s="57"/>
    </row>
    <row r="1092" spans="3:59">
      <c r="C1092" s="49"/>
      <c r="D1092" s="49"/>
      <c r="E1092" s="49"/>
      <c r="F1092" s="49"/>
      <c r="G1092" s="49"/>
      <c r="H1092" s="57"/>
      <c r="I1092" s="57"/>
      <c r="J1092" s="57"/>
      <c r="K1092" s="57"/>
      <c r="L1092" s="57"/>
      <c r="M1092" s="57"/>
      <c r="N1092" s="69"/>
      <c r="O1092" s="69"/>
      <c r="P1092" s="69"/>
      <c r="Q1092" s="57"/>
      <c r="R1092" s="57"/>
      <c r="S1092" s="57"/>
      <c r="T1092" s="57"/>
      <c r="U1092" s="57"/>
      <c r="V1092" s="68"/>
      <c r="W1092" s="68"/>
      <c r="X1092" s="68"/>
      <c r="Y1092" s="57"/>
      <c r="Z1092" s="57"/>
      <c r="AA1092" s="57"/>
      <c r="AB1092" s="68"/>
      <c r="AC1092" s="68"/>
      <c r="AD1092" s="68"/>
      <c r="AE1092" s="57"/>
      <c r="AF1092" s="57"/>
      <c r="AG1092" s="68"/>
      <c r="AH1092" s="68"/>
      <c r="AI1092" s="68"/>
      <c r="AJ1092" s="57"/>
      <c r="AK1092" s="57"/>
      <c r="AL1092" s="68"/>
      <c r="AM1092" s="68"/>
      <c r="AN1092" s="68"/>
      <c r="AO1092" s="57"/>
      <c r="AP1092" s="57"/>
      <c r="AQ1092" s="57"/>
      <c r="AR1092" s="57"/>
      <c r="AS1092" s="57"/>
      <c r="AT1092" s="57"/>
      <c r="AU1092" s="57"/>
      <c r="AV1092" s="57"/>
      <c r="AW1092" s="57"/>
      <c r="AX1092" s="57"/>
      <c r="AY1092" s="57"/>
      <c r="AZ1092" s="57"/>
      <c r="BA1092" s="57"/>
      <c r="BB1092" s="57"/>
      <c r="BC1092" s="57"/>
      <c r="BD1092" s="57"/>
      <c r="BE1092" s="57"/>
      <c r="BF1092" s="57"/>
      <c r="BG1092" s="57"/>
    </row>
    <row r="1093" spans="3:59">
      <c r="C1093" s="49"/>
      <c r="D1093" s="49"/>
      <c r="E1093" s="49"/>
      <c r="F1093" s="49"/>
      <c r="G1093" s="49"/>
      <c r="H1093" s="57"/>
      <c r="I1093" s="57"/>
      <c r="J1093" s="57"/>
      <c r="K1093" s="57"/>
      <c r="L1093" s="57"/>
      <c r="M1093" s="57"/>
      <c r="N1093" s="69"/>
      <c r="O1093" s="69"/>
      <c r="P1093" s="69"/>
      <c r="Q1093" s="57"/>
      <c r="R1093" s="57"/>
      <c r="S1093" s="57"/>
      <c r="T1093" s="57"/>
      <c r="U1093" s="57"/>
      <c r="V1093" s="68"/>
      <c r="W1093" s="68"/>
      <c r="X1093" s="68"/>
      <c r="Y1093" s="57"/>
      <c r="Z1093" s="57"/>
      <c r="AA1093" s="57"/>
      <c r="AB1093" s="68"/>
      <c r="AC1093" s="68"/>
      <c r="AD1093" s="68"/>
      <c r="AE1093" s="57"/>
      <c r="AF1093" s="57"/>
      <c r="AG1093" s="68"/>
      <c r="AH1093" s="68"/>
      <c r="AI1093" s="68"/>
      <c r="AJ1093" s="57"/>
      <c r="AK1093" s="57"/>
      <c r="AL1093" s="68"/>
      <c r="AM1093" s="68"/>
      <c r="AN1093" s="68"/>
      <c r="AO1093" s="57"/>
      <c r="AP1093" s="57"/>
      <c r="AQ1093" s="57"/>
      <c r="AR1093" s="57"/>
      <c r="AS1093" s="57"/>
      <c r="AT1093" s="57"/>
      <c r="AU1093" s="57"/>
      <c r="AV1093" s="57"/>
      <c r="AW1093" s="57"/>
      <c r="AX1093" s="57"/>
      <c r="AY1093" s="57"/>
      <c r="AZ1093" s="57"/>
      <c r="BA1093" s="57"/>
      <c r="BB1093" s="57"/>
      <c r="BC1093" s="57"/>
      <c r="BD1093" s="57"/>
      <c r="BE1093" s="57"/>
      <c r="BF1093" s="57"/>
      <c r="BG1093" s="57"/>
    </row>
    <row r="1094" spans="3:59">
      <c r="C1094" s="49"/>
      <c r="D1094" s="49"/>
      <c r="E1094" s="49"/>
      <c r="F1094" s="49"/>
      <c r="G1094" s="49"/>
      <c r="H1094" s="57"/>
      <c r="I1094" s="57"/>
      <c r="J1094" s="57"/>
      <c r="K1094" s="57"/>
      <c r="L1094" s="57"/>
      <c r="M1094" s="57"/>
      <c r="N1094" s="69"/>
      <c r="O1094" s="69"/>
      <c r="P1094" s="69"/>
      <c r="Q1094" s="57"/>
      <c r="R1094" s="57"/>
      <c r="S1094" s="57"/>
      <c r="T1094" s="57"/>
      <c r="U1094" s="57"/>
      <c r="V1094" s="68"/>
      <c r="W1094" s="68"/>
      <c r="X1094" s="68"/>
      <c r="Y1094" s="57"/>
      <c r="Z1094" s="57"/>
      <c r="AA1094" s="57"/>
      <c r="AB1094" s="68"/>
      <c r="AC1094" s="68"/>
      <c r="AD1094" s="68"/>
      <c r="AE1094" s="57"/>
      <c r="AF1094" s="57"/>
      <c r="AG1094" s="68"/>
      <c r="AH1094" s="68"/>
      <c r="AI1094" s="68"/>
      <c r="AJ1094" s="57"/>
      <c r="AK1094" s="57"/>
      <c r="AL1094" s="68"/>
      <c r="AM1094" s="68"/>
      <c r="AN1094" s="68"/>
      <c r="AO1094" s="57"/>
      <c r="AP1094" s="57"/>
      <c r="AQ1094" s="57"/>
      <c r="AR1094" s="57"/>
      <c r="AS1094" s="57"/>
      <c r="AT1094" s="57"/>
      <c r="AU1094" s="57"/>
      <c r="AV1094" s="57"/>
      <c r="AW1094" s="57"/>
      <c r="AX1094" s="57"/>
      <c r="AY1094" s="57"/>
      <c r="AZ1094" s="57"/>
      <c r="BA1094" s="57"/>
      <c r="BB1094" s="57"/>
      <c r="BC1094" s="57"/>
      <c r="BD1094" s="57"/>
      <c r="BE1094" s="57"/>
      <c r="BF1094" s="57"/>
      <c r="BG1094" s="57"/>
    </row>
    <row r="1095" spans="3:59">
      <c r="C1095" s="49"/>
      <c r="D1095" s="49"/>
      <c r="E1095" s="49"/>
      <c r="F1095" s="49"/>
      <c r="G1095" s="49"/>
      <c r="H1095" s="57"/>
      <c r="I1095" s="57"/>
      <c r="J1095" s="57"/>
      <c r="K1095" s="57"/>
      <c r="L1095" s="57"/>
      <c r="M1095" s="57"/>
      <c r="N1095" s="69"/>
      <c r="O1095" s="69"/>
      <c r="P1095" s="69"/>
      <c r="Q1095" s="57"/>
      <c r="R1095" s="57"/>
      <c r="S1095" s="57"/>
      <c r="T1095" s="57"/>
      <c r="U1095" s="57"/>
      <c r="V1095" s="68"/>
      <c r="W1095" s="68"/>
      <c r="X1095" s="68"/>
      <c r="Y1095" s="57"/>
      <c r="Z1095" s="57"/>
      <c r="AA1095" s="57"/>
      <c r="AB1095" s="68"/>
      <c r="AC1095" s="68"/>
      <c r="AD1095" s="68"/>
      <c r="AE1095" s="57"/>
      <c r="AF1095" s="57"/>
      <c r="AG1095" s="68"/>
      <c r="AH1095" s="68"/>
      <c r="AI1095" s="68"/>
      <c r="AJ1095" s="57"/>
      <c r="AK1095" s="57"/>
      <c r="AL1095" s="68"/>
      <c r="AM1095" s="68"/>
      <c r="AN1095" s="68"/>
      <c r="AO1095" s="57"/>
      <c r="AP1095" s="57"/>
      <c r="AQ1095" s="57"/>
      <c r="AR1095" s="57"/>
      <c r="AS1095" s="57"/>
      <c r="AT1095" s="57"/>
      <c r="AU1095" s="57"/>
      <c r="AV1095" s="57"/>
      <c r="AW1095" s="57"/>
      <c r="AX1095" s="57"/>
      <c r="AY1095" s="57"/>
      <c r="AZ1095" s="57"/>
      <c r="BA1095" s="57"/>
      <c r="BB1095" s="57"/>
      <c r="BC1095" s="57"/>
      <c r="BD1095" s="57"/>
      <c r="BE1095" s="57"/>
      <c r="BF1095" s="57"/>
      <c r="BG1095" s="57"/>
    </row>
    <row r="1096" spans="3:59">
      <c r="C1096" s="49"/>
      <c r="D1096" s="49"/>
      <c r="E1096" s="49"/>
      <c r="F1096" s="49"/>
      <c r="G1096" s="49"/>
      <c r="H1096" s="57"/>
      <c r="I1096" s="57"/>
      <c r="J1096" s="57"/>
      <c r="K1096" s="57"/>
      <c r="L1096" s="57"/>
      <c r="M1096" s="57"/>
      <c r="N1096" s="69"/>
      <c r="O1096" s="69"/>
      <c r="P1096" s="69"/>
      <c r="Q1096" s="57"/>
      <c r="R1096" s="57"/>
      <c r="S1096" s="57"/>
      <c r="T1096" s="57"/>
      <c r="U1096" s="57"/>
      <c r="V1096" s="68"/>
      <c r="W1096" s="68"/>
      <c r="X1096" s="68"/>
      <c r="Y1096" s="57"/>
      <c r="Z1096" s="57"/>
      <c r="AA1096" s="57"/>
      <c r="AB1096" s="68"/>
      <c r="AC1096" s="68"/>
      <c r="AD1096" s="68"/>
      <c r="AE1096" s="57"/>
      <c r="AF1096" s="57"/>
      <c r="AG1096" s="68"/>
      <c r="AH1096" s="68"/>
      <c r="AI1096" s="68"/>
      <c r="AJ1096" s="57"/>
      <c r="AK1096" s="57"/>
      <c r="AL1096" s="68"/>
      <c r="AM1096" s="68"/>
      <c r="AN1096" s="68"/>
      <c r="AO1096" s="57"/>
      <c r="AP1096" s="57"/>
      <c r="AQ1096" s="57"/>
      <c r="AR1096" s="57"/>
      <c r="AS1096" s="57"/>
      <c r="AT1096" s="57"/>
      <c r="AU1096" s="57"/>
      <c r="AV1096" s="57"/>
      <c r="AW1096" s="57"/>
      <c r="AX1096" s="57"/>
      <c r="AY1096" s="57"/>
      <c r="AZ1096" s="57"/>
      <c r="BA1096" s="57"/>
      <c r="BB1096" s="57"/>
      <c r="BC1096" s="57"/>
      <c r="BD1096" s="57"/>
      <c r="BE1096" s="57"/>
      <c r="BF1096" s="57"/>
      <c r="BG1096" s="57"/>
    </row>
    <row r="1097" spans="3:59">
      <c r="C1097" s="49"/>
      <c r="D1097" s="49"/>
      <c r="E1097" s="49"/>
      <c r="F1097" s="49"/>
      <c r="G1097" s="49"/>
      <c r="H1097" s="57"/>
      <c r="I1097" s="57"/>
      <c r="J1097" s="57"/>
      <c r="K1097" s="57"/>
      <c r="L1097" s="57"/>
      <c r="M1097" s="57"/>
      <c r="N1097" s="69"/>
      <c r="O1097" s="69"/>
      <c r="P1097" s="69"/>
      <c r="Q1097" s="57"/>
      <c r="R1097" s="57"/>
      <c r="S1097" s="57"/>
      <c r="T1097" s="57"/>
      <c r="U1097" s="57"/>
      <c r="V1097" s="68"/>
      <c r="W1097" s="68"/>
      <c r="X1097" s="68"/>
      <c r="Y1097" s="57"/>
      <c r="Z1097" s="57"/>
      <c r="AA1097" s="57"/>
      <c r="AB1097" s="68"/>
      <c r="AC1097" s="68"/>
      <c r="AD1097" s="68"/>
      <c r="AE1097" s="57"/>
      <c r="AF1097" s="57"/>
      <c r="AG1097" s="68"/>
      <c r="AH1097" s="68"/>
      <c r="AI1097" s="68"/>
      <c r="AJ1097" s="57"/>
      <c r="AK1097" s="57"/>
      <c r="AL1097" s="68"/>
      <c r="AM1097" s="68"/>
      <c r="AN1097" s="68"/>
      <c r="AO1097" s="57"/>
      <c r="AP1097" s="57"/>
      <c r="AQ1097" s="57"/>
      <c r="AR1097" s="57"/>
      <c r="AS1097" s="57"/>
      <c r="AT1097" s="57"/>
      <c r="AU1097" s="57"/>
      <c r="AV1097" s="57"/>
      <c r="AW1097" s="57"/>
      <c r="AX1097" s="57"/>
      <c r="AY1097" s="57"/>
      <c r="AZ1097" s="57"/>
      <c r="BA1097" s="57"/>
      <c r="BB1097" s="57"/>
      <c r="BC1097" s="57"/>
      <c r="BD1097" s="57"/>
      <c r="BE1097" s="57"/>
      <c r="BF1097" s="57"/>
      <c r="BG1097" s="57"/>
    </row>
    <row r="1098" spans="3:59">
      <c r="C1098" s="49"/>
      <c r="D1098" s="49"/>
      <c r="E1098" s="49"/>
      <c r="F1098" s="49"/>
      <c r="G1098" s="49"/>
      <c r="H1098" s="57"/>
      <c r="I1098" s="57"/>
      <c r="J1098" s="57"/>
      <c r="K1098" s="57"/>
      <c r="L1098" s="57"/>
      <c r="M1098" s="57"/>
      <c r="N1098" s="69"/>
      <c r="O1098" s="69"/>
      <c r="P1098" s="69"/>
      <c r="Q1098" s="57"/>
      <c r="R1098" s="57"/>
      <c r="S1098" s="57"/>
      <c r="T1098" s="57"/>
      <c r="U1098" s="57"/>
      <c r="V1098" s="68"/>
      <c r="W1098" s="68"/>
      <c r="X1098" s="68"/>
      <c r="Y1098" s="57"/>
      <c r="Z1098" s="57"/>
      <c r="AA1098" s="57"/>
      <c r="AB1098" s="68"/>
      <c r="AC1098" s="68"/>
      <c r="AD1098" s="68"/>
      <c r="AE1098" s="57"/>
      <c r="AF1098" s="57"/>
      <c r="AG1098" s="68"/>
      <c r="AH1098" s="68"/>
      <c r="AI1098" s="68"/>
      <c r="AJ1098" s="57"/>
      <c r="AK1098" s="57"/>
      <c r="AL1098" s="68"/>
      <c r="AM1098" s="68"/>
      <c r="AN1098" s="68"/>
      <c r="AO1098" s="57"/>
      <c r="AP1098" s="57"/>
      <c r="AQ1098" s="57"/>
      <c r="AR1098" s="57"/>
      <c r="AS1098" s="57"/>
      <c r="AT1098" s="57"/>
      <c r="AU1098" s="57"/>
      <c r="AV1098" s="57"/>
      <c r="AW1098" s="57"/>
      <c r="AX1098" s="57"/>
      <c r="AY1098" s="57"/>
      <c r="AZ1098" s="57"/>
      <c r="BA1098" s="57"/>
      <c r="BB1098" s="57"/>
      <c r="BC1098" s="57"/>
      <c r="BD1098" s="57"/>
      <c r="BE1098" s="57"/>
      <c r="BF1098" s="57"/>
      <c r="BG1098" s="57"/>
    </row>
    <row r="1099" spans="3:59">
      <c r="C1099" s="49"/>
      <c r="D1099" s="49"/>
      <c r="E1099" s="49"/>
      <c r="F1099" s="49"/>
      <c r="G1099" s="49"/>
      <c r="H1099" s="57"/>
      <c r="I1099" s="57"/>
      <c r="J1099" s="57"/>
      <c r="K1099" s="57"/>
      <c r="L1099" s="57"/>
      <c r="M1099" s="57"/>
      <c r="N1099" s="69"/>
      <c r="O1099" s="69"/>
      <c r="P1099" s="69"/>
      <c r="Q1099" s="57"/>
      <c r="R1099" s="57"/>
      <c r="S1099" s="57"/>
      <c r="T1099" s="57"/>
      <c r="U1099" s="57"/>
      <c r="V1099" s="68"/>
      <c r="W1099" s="68"/>
      <c r="X1099" s="68"/>
      <c r="Y1099" s="57"/>
      <c r="Z1099" s="57"/>
      <c r="AA1099" s="57"/>
      <c r="AB1099" s="68"/>
      <c r="AC1099" s="68"/>
      <c r="AD1099" s="68"/>
      <c r="AE1099" s="57"/>
      <c r="AF1099" s="57"/>
      <c r="AG1099" s="68"/>
      <c r="AH1099" s="68"/>
      <c r="AI1099" s="68"/>
      <c r="AJ1099" s="57"/>
      <c r="AK1099" s="57"/>
      <c r="AL1099" s="68"/>
      <c r="AM1099" s="68"/>
      <c r="AN1099" s="68"/>
      <c r="AO1099" s="57"/>
      <c r="AP1099" s="57"/>
      <c r="AQ1099" s="57"/>
      <c r="AR1099" s="57"/>
      <c r="AS1099" s="57"/>
      <c r="AT1099" s="57"/>
      <c r="AU1099" s="57"/>
      <c r="AV1099" s="57"/>
      <c r="AW1099" s="57"/>
      <c r="AX1099" s="57"/>
      <c r="AY1099" s="57"/>
      <c r="AZ1099" s="57"/>
      <c r="BA1099" s="57"/>
      <c r="BB1099" s="57"/>
      <c r="BC1099" s="57"/>
      <c r="BD1099" s="57"/>
      <c r="BE1099" s="57"/>
      <c r="BF1099" s="57"/>
      <c r="BG1099" s="57"/>
    </row>
    <row r="1100" spans="3:59">
      <c r="C1100" s="49"/>
      <c r="D1100" s="49"/>
      <c r="E1100" s="49"/>
      <c r="F1100" s="49"/>
      <c r="G1100" s="49"/>
      <c r="H1100" s="57"/>
      <c r="I1100" s="57"/>
      <c r="J1100" s="57"/>
      <c r="K1100" s="57"/>
      <c r="L1100" s="57"/>
      <c r="M1100" s="57"/>
      <c r="N1100" s="69"/>
      <c r="O1100" s="69"/>
      <c r="P1100" s="69"/>
      <c r="Q1100" s="57"/>
      <c r="R1100" s="57"/>
      <c r="S1100" s="57"/>
      <c r="T1100" s="57"/>
      <c r="U1100" s="57"/>
      <c r="V1100" s="68"/>
      <c r="W1100" s="68"/>
      <c r="X1100" s="68"/>
      <c r="Y1100" s="57"/>
      <c r="Z1100" s="57"/>
      <c r="AA1100" s="57"/>
      <c r="AB1100" s="68"/>
      <c r="AC1100" s="68"/>
      <c r="AD1100" s="68"/>
      <c r="AE1100" s="57"/>
      <c r="AF1100" s="57"/>
      <c r="AG1100" s="68"/>
      <c r="AH1100" s="68"/>
      <c r="AI1100" s="68"/>
      <c r="AJ1100" s="57"/>
      <c r="AK1100" s="57"/>
      <c r="AL1100" s="68"/>
      <c r="AM1100" s="68"/>
      <c r="AN1100" s="68"/>
      <c r="AO1100" s="57"/>
      <c r="AP1100" s="57"/>
      <c r="AQ1100" s="57"/>
      <c r="AR1100" s="57"/>
      <c r="AS1100" s="57"/>
      <c r="AT1100" s="57"/>
      <c r="AU1100" s="57"/>
      <c r="AV1100" s="57"/>
      <c r="AW1100" s="57"/>
      <c r="AX1100" s="57"/>
      <c r="AY1100" s="57"/>
      <c r="AZ1100" s="57"/>
      <c r="BA1100" s="57"/>
      <c r="BB1100" s="57"/>
      <c r="BC1100" s="57"/>
      <c r="BD1100" s="57"/>
      <c r="BE1100" s="57"/>
      <c r="BF1100" s="57"/>
      <c r="BG1100" s="57"/>
    </row>
    <row r="1101" spans="3:59">
      <c r="C1101" s="49"/>
      <c r="D1101" s="49"/>
      <c r="E1101" s="49"/>
      <c r="F1101" s="49"/>
      <c r="G1101" s="49"/>
      <c r="H1101" s="57"/>
      <c r="I1101" s="57"/>
      <c r="J1101" s="57"/>
      <c r="K1101" s="57"/>
      <c r="L1101" s="57"/>
      <c r="M1101" s="57"/>
      <c r="N1101" s="69"/>
      <c r="O1101" s="69"/>
      <c r="P1101" s="69"/>
      <c r="Q1101" s="57"/>
      <c r="R1101" s="57"/>
      <c r="S1101" s="57"/>
      <c r="T1101" s="57"/>
      <c r="U1101" s="57"/>
      <c r="V1101" s="68"/>
      <c r="W1101" s="68"/>
      <c r="X1101" s="68"/>
      <c r="Y1101" s="57"/>
      <c r="Z1101" s="57"/>
      <c r="AA1101" s="57"/>
      <c r="AB1101" s="68"/>
      <c r="AC1101" s="68"/>
      <c r="AD1101" s="68"/>
      <c r="AE1101" s="57"/>
      <c r="AF1101" s="57"/>
      <c r="AG1101" s="68"/>
      <c r="AH1101" s="68"/>
      <c r="AI1101" s="68"/>
      <c r="AJ1101" s="57"/>
      <c r="AK1101" s="57"/>
      <c r="AL1101" s="68"/>
      <c r="AM1101" s="68"/>
      <c r="AN1101" s="68"/>
      <c r="AO1101" s="57"/>
      <c r="AP1101" s="57"/>
      <c r="AQ1101" s="57"/>
      <c r="AR1101" s="57"/>
      <c r="AS1101" s="57"/>
      <c r="AT1101" s="57"/>
      <c r="AU1101" s="57"/>
      <c r="AV1101" s="57"/>
      <c r="AW1101" s="57"/>
      <c r="AX1101" s="57"/>
      <c r="AY1101" s="57"/>
      <c r="AZ1101" s="57"/>
      <c r="BA1101" s="57"/>
      <c r="BB1101" s="57"/>
      <c r="BC1101" s="57"/>
      <c r="BD1101" s="57"/>
      <c r="BE1101" s="57"/>
      <c r="BF1101" s="57"/>
      <c r="BG1101" s="57"/>
    </row>
    <row r="1102" spans="3:59">
      <c r="C1102" s="49"/>
      <c r="D1102" s="49"/>
      <c r="E1102" s="49"/>
      <c r="F1102" s="49"/>
      <c r="G1102" s="49"/>
      <c r="H1102" s="57"/>
      <c r="I1102" s="57"/>
      <c r="J1102" s="57"/>
      <c r="K1102" s="57"/>
      <c r="L1102" s="57"/>
      <c r="M1102" s="57"/>
      <c r="N1102" s="69"/>
      <c r="O1102" s="69"/>
      <c r="P1102" s="69"/>
      <c r="Q1102" s="57"/>
      <c r="R1102" s="57"/>
      <c r="S1102" s="57"/>
      <c r="T1102" s="57"/>
      <c r="U1102" s="57"/>
      <c r="V1102" s="68"/>
      <c r="W1102" s="68"/>
      <c r="X1102" s="68"/>
      <c r="Y1102" s="57"/>
      <c r="Z1102" s="57"/>
      <c r="AA1102" s="57"/>
      <c r="AB1102" s="68"/>
      <c r="AC1102" s="68"/>
      <c r="AD1102" s="68"/>
      <c r="AE1102" s="57"/>
      <c r="AF1102" s="57"/>
      <c r="AG1102" s="68"/>
      <c r="AH1102" s="68"/>
      <c r="AI1102" s="68"/>
      <c r="AJ1102" s="57"/>
      <c r="AK1102" s="57"/>
      <c r="AL1102" s="68"/>
      <c r="AM1102" s="68"/>
      <c r="AN1102" s="68"/>
      <c r="AO1102" s="57"/>
      <c r="AP1102" s="57"/>
      <c r="AQ1102" s="57"/>
      <c r="AR1102" s="57"/>
      <c r="AS1102" s="57"/>
      <c r="AT1102" s="57"/>
      <c r="AU1102" s="57"/>
      <c r="AV1102" s="57"/>
      <c r="AW1102" s="57"/>
      <c r="AX1102" s="57"/>
      <c r="AY1102" s="57"/>
      <c r="AZ1102" s="57"/>
      <c r="BA1102" s="57"/>
      <c r="BB1102" s="57"/>
      <c r="BC1102" s="57"/>
      <c r="BD1102" s="57"/>
      <c r="BE1102" s="57"/>
      <c r="BF1102" s="57"/>
      <c r="BG1102" s="57"/>
    </row>
    <row r="1103" spans="3:59">
      <c r="C1103" s="49"/>
      <c r="D1103" s="49"/>
      <c r="E1103" s="49"/>
      <c r="F1103" s="49"/>
      <c r="G1103" s="49"/>
      <c r="H1103" s="57"/>
      <c r="I1103" s="57"/>
      <c r="J1103" s="57"/>
      <c r="K1103" s="57"/>
      <c r="L1103" s="57"/>
      <c r="M1103" s="57"/>
      <c r="N1103" s="69"/>
      <c r="O1103" s="69"/>
      <c r="P1103" s="69"/>
      <c r="Q1103" s="57"/>
      <c r="R1103" s="57"/>
      <c r="S1103" s="57"/>
      <c r="T1103" s="57"/>
      <c r="U1103" s="57"/>
      <c r="V1103" s="68"/>
      <c r="W1103" s="68"/>
      <c r="X1103" s="68"/>
      <c r="Y1103" s="57"/>
      <c r="Z1103" s="57"/>
      <c r="AA1103" s="57"/>
      <c r="AB1103" s="68"/>
      <c r="AC1103" s="68"/>
      <c r="AD1103" s="68"/>
      <c r="AE1103" s="57"/>
      <c r="AF1103" s="57"/>
      <c r="AG1103" s="68"/>
      <c r="AH1103" s="68"/>
      <c r="AI1103" s="68"/>
      <c r="AJ1103" s="57"/>
      <c r="AK1103" s="57"/>
      <c r="AL1103" s="68"/>
      <c r="AM1103" s="68"/>
      <c r="AN1103" s="68"/>
      <c r="AO1103" s="57"/>
      <c r="AP1103" s="57"/>
      <c r="AQ1103" s="57"/>
      <c r="AR1103" s="57"/>
      <c r="AS1103" s="57"/>
      <c r="AT1103" s="57"/>
      <c r="AU1103" s="57"/>
      <c r="AV1103" s="57"/>
      <c r="AW1103" s="57"/>
      <c r="AX1103" s="57"/>
      <c r="AY1103" s="57"/>
      <c r="AZ1103" s="57"/>
      <c r="BA1103" s="57"/>
      <c r="BB1103" s="57"/>
      <c r="BC1103" s="57"/>
      <c r="BD1103" s="57"/>
      <c r="BE1103" s="57"/>
      <c r="BF1103" s="57"/>
      <c r="BG1103" s="57"/>
    </row>
    <row r="1104" spans="3:59">
      <c r="C1104" s="49"/>
      <c r="D1104" s="49"/>
      <c r="E1104" s="49"/>
      <c r="F1104" s="49"/>
      <c r="G1104" s="49"/>
      <c r="H1104" s="57"/>
      <c r="I1104" s="57"/>
      <c r="J1104" s="57"/>
      <c r="K1104" s="57"/>
      <c r="L1104" s="57"/>
      <c r="M1104" s="57"/>
      <c r="N1104" s="69"/>
      <c r="O1104" s="69"/>
      <c r="P1104" s="69"/>
      <c r="Q1104" s="57"/>
      <c r="R1104" s="57"/>
      <c r="S1104" s="57"/>
      <c r="T1104" s="57"/>
      <c r="U1104" s="57"/>
      <c r="V1104" s="68"/>
      <c r="W1104" s="68"/>
      <c r="X1104" s="68"/>
      <c r="Y1104" s="57"/>
      <c r="Z1104" s="57"/>
      <c r="AA1104" s="57"/>
      <c r="AB1104" s="68"/>
      <c r="AC1104" s="68"/>
      <c r="AD1104" s="68"/>
      <c r="AE1104" s="57"/>
      <c r="AF1104" s="57"/>
      <c r="AG1104" s="68"/>
      <c r="AH1104" s="68"/>
      <c r="AI1104" s="68"/>
      <c r="AJ1104" s="57"/>
      <c r="AK1104" s="57"/>
      <c r="AL1104" s="68"/>
      <c r="AM1104" s="68"/>
      <c r="AN1104" s="68"/>
      <c r="AO1104" s="57"/>
      <c r="AP1104" s="57"/>
      <c r="AQ1104" s="57"/>
      <c r="AR1104" s="57"/>
      <c r="AS1104" s="57"/>
      <c r="AT1104" s="57"/>
      <c r="AU1104" s="57"/>
      <c r="AV1104" s="57"/>
      <c r="AW1104" s="57"/>
      <c r="AX1104" s="57"/>
      <c r="AY1104" s="57"/>
      <c r="AZ1104" s="57"/>
      <c r="BA1104" s="57"/>
      <c r="BB1104" s="57"/>
      <c r="BC1104" s="57"/>
      <c r="BD1104" s="57"/>
      <c r="BE1104" s="57"/>
      <c r="BF1104" s="57"/>
      <c r="BG1104" s="57"/>
    </row>
    <row r="1105" spans="3:59">
      <c r="C1105" s="49"/>
      <c r="D1105" s="49"/>
      <c r="E1105" s="49"/>
      <c r="F1105" s="49"/>
      <c r="G1105" s="49"/>
      <c r="H1105" s="57"/>
      <c r="I1105" s="57"/>
      <c r="J1105" s="57"/>
      <c r="K1105" s="57"/>
      <c r="L1105" s="57"/>
      <c r="M1105" s="57"/>
      <c r="N1105" s="69"/>
      <c r="O1105" s="69"/>
      <c r="P1105" s="69"/>
      <c r="Q1105" s="57"/>
      <c r="R1105" s="57"/>
      <c r="S1105" s="57"/>
      <c r="T1105" s="57"/>
      <c r="U1105" s="57"/>
      <c r="V1105" s="68"/>
      <c r="W1105" s="68"/>
      <c r="X1105" s="68"/>
      <c r="Y1105" s="57"/>
      <c r="Z1105" s="57"/>
      <c r="AA1105" s="57"/>
      <c r="AB1105" s="68"/>
      <c r="AC1105" s="68"/>
      <c r="AD1105" s="68"/>
      <c r="AE1105" s="57"/>
      <c r="AF1105" s="57"/>
      <c r="AG1105" s="68"/>
      <c r="AH1105" s="68"/>
      <c r="AI1105" s="68"/>
      <c r="AJ1105" s="57"/>
      <c r="AK1105" s="57"/>
      <c r="AL1105" s="68"/>
      <c r="AM1105" s="68"/>
      <c r="AN1105" s="68"/>
      <c r="AO1105" s="57"/>
      <c r="AP1105" s="57"/>
      <c r="AQ1105" s="57"/>
      <c r="AR1105" s="57"/>
      <c r="AS1105" s="57"/>
      <c r="AT1105" s="57"/>
      <c r="AU1105" s="57"/>
      <c r="AV1105" s="57"/>
      <c r="AW1105" s="57"/>
      <c r="AX1105" s="57"/>
      <c r="AY1105" s="57"/>
      <c r="AZ1105" s="57"/>
      <c r="BA1105" s="57"/>
      <c r="BB1105" s="57"/>
      <c r="BC1105" s="57"/>
      <c r="BD1105" s="57"/>
      <c r="BE1105" s="57"/>
      <c r="BF1105" s="57"/>
      <c r="BG1105" s="57"/>
    </row>
    <row r="1106" spans="3:59">
      <c r="C1106" s="49"/>
      <c r="D1106" s="49"/>
      <c r="E1106" s="49"/>
      <c r="F1106" s="49"/>
      <c r="G1106" s="49"/>
      <c r="H1106" s="57"/>
      <c r="I1106" s="57"/>
      <c r="J1106" s="57"/>
      <c r="K1106" s="57"/>
      <c r="L1106" s="57"/>
      <c r="M1106" s="57"/>
      <c r="N1106" s="69"/>
      <c r="O1106" s="69"/>
      <c r="P1106" s="69"/>
      <c r="Q1106" s="57"/>
      <c r="R1106" s="57"/>
      <c r="S1106" s="57"/>
      <c r="T1106" s="57"/>
      <c r="U1106" s="57"/>
      <c r="V1106" s="68"/>
      <c r="W1106" s="68"/>
      <c r="X1106" s="68"/>
      <c r="Y1106" s="57"/>
      <c r="Z1106" s="57"/>
      <c r="AA1106" s="57"/>
      <c r="AB1106" s="68"/>
      <c r="AC1106" s="68"/>
      <c r="AD1106" s="68"/>
      <c r="AE1106" s="57"/>
      <c r="AF1106" s="57"/>
      <c r="AG1106" s="68"/>
      <c r="AH1106" s="68"/>
      <c r="AI1106" s="68"/>
      <c r="AJ1106" s="57"/>
      <c r="AK1106" s="57"/>
      <c r="AL1106" s="68"/>
      <c r="AM1106" s="68"/>
      <c r="AN1106" s="68"/>
      <c r="AO1106" s="57"/>
      <c r="AP1106" s="57"/>
      <c r="AQ1106" s="57"/>
      <c r="AR1106" s="57"/>
      <c r="AS1106" s="57"/>
      <c r="AT1106" s="57"/>
      <c r="AU1106" s="57"/>
      <c r="AV1106" s="57"/>
      <c r="AW1106" s="57"/>
      <c r="AX1106" s="57"/>
      <c r="AY1106" s="57"/>
      <c r="AZ1106" s="57"/>
      <c r="BA1106" s="57"/>
      <c r="BB1106" s="57"/>
      <c r="BC1106" s="57"/>
      <c r="BD1106" s="57"/>
      <c r="BE1106" s="57"/>
      <c r="BF1106" s="57"/>
      <c r="BG1106" s="57"/>
    </row>
    <row r="1107" spans="3:59">
      <c r="C1107" s="49"/>
      <c r="D1107" s="49"/>
      <c r="E1107" s="49"/>
      <c r="F1107" s="49"/>
      <c r="G1107" s="49"/>
      <c r="H1107" s="57"/>
      <c r="I1107" s="57"/>
      <c r="J1107" s="57"/>
      <c r="K1107" s="57"/>
      <c r="L1107" s="57"/>
      <c r="M1107" s="57"/>
      <c r="N1107" s="69"/>
      <c r="O1107" s="69"/>
      <c r="P1107" s="69"/>
      <c r="Q1107" s="57"/>
      <c r="R1107" s="57"/>
      <c r="S1107" s="57"/>
      <c r="T1107" s="57"/>
      <c r="U1107" s="57"/>
      <c r="V1107" s="68"/>
      <c r="W1107" s="68"/>
      <c r="X1107" s="68"/>
      <c r="Y1107" s="57"/>
      <c r="Z1107" s="57"/>
      <c r="AA1107" s="57"/>
      <c r="AB1107" s="68"/>
      <c r="AC1107" s="68"/>
      <c r="AD1107" s="68"/>
      <c r="AE1107" s="57"/>
      <c r="AF1107" s="57"/>
      <c r="AG1107" s="68"/>
      <c r="AH1107" s="68"/>
      <c r="AI1107" s="68"/>
      <c r="AJ1107" s="57"/>
      <c r="AK1107" s="57"/>
      <c r="AL1107" s="68"/>
      <c r="AM1107" s="68"/>
      <c r="AN1107" s="68"/>
      <c r="AO1107" s="57"/>
      <c r="AP1107" s="57"/>
      <c r="AQ1107" s="57"/>
      <c r="AR1107" s="57"/>
      <c r="AS1107" s="57"/>
      <c r="AT1107" s="57"/>
      <c r="AU1107" s="57"/>
      <c r="AV1107" s="57"/>
      <c r="AW1107" s="57"/>
      <c r="AX1107" s="57"/>
      <c r="AY1107" s="57"/>
      <c r="AZ1107" s="57"/>
      <c r="BA1107" s="57"/>
      <c r="BB1107" s="57"/>
      <c r="BC1107" s="57"/>
      <c r="BD1107" s="57"/>
      <c r="BE1107" s="57"/>
      <c r="BF1107" s="57"/>
      <c r="BG1107" s="57"/>
    </row>
    <row r="1108" spans="3:59">
      <c r="C1108" s="49"/>
      <c r="D1108" s="49"/>
      <c r="E1108" s="49"/>
      <c r="F1108" s="49"/>
      <c r="G1108" s="49"/>
      <c r="H1108" s="57"/>
      <c r="I1108" s="57"/>
      <c r="J1108" s="57"/>
      <c r="K1108" s="57"/>
      <c r="L1108" s="57"/>
      <c r="M1108" s="57"/>
      <c r="N1108" s="69"/>
      <c r="O1108" s="69"/>
      <c r="P1108" s="69"/>
      <c r="Q1108" s="57"/>
      <c r="R1108" s="57"/>
      <c r="S1108" s="57"/>
      <c r="T1108" s="57"/>
      <c r="U1108" s="57"/>
      <c r="V1108" s="68"/>
      <c r="W1108" s="68"/>
      <c r="X1108" s="68"/>
      <c r="Y1108" s="57"/>
      <c r="Z1108" s="57"/>
      <c r="AA1108" s="57"/>
      <c r="AB1108" s="68"/>
      <c r="AC1108" s="68"/>
      <c r="AD1108" s="68"/>
      <c r="AE1108" s="57"/>
      <c r="AF1108" s="57"/>
      <c r="AG1108" s="68"/>
      <c r="AH1108" s="68"/>
      <c r="AI1108" s="68"/>
      <c r="AJ1108" s="57"/>
      <c r="AK1108" s="57"/>
      <c r="AL1108" s="68"/>
      <c r="AM1108" s="68"/>
      <c r="AN1108" s="68"/>
      <c r="AO1108" s="57"/>
      <c r="AP1108" s="57"/>
      <c r="AQ1108" s="57"/>
      <c r="AR1108" s="57"/>
      <c r="AS1108" s="57"/>
      <c r="AT1108" s="57"/>
      <c r="AU1108" s="57"/>
      <c r="AV1108" s="57"/>
      <c r="AW1108" s="57"/>
      <c r="AX1108" s="57"/>
      <c r="AY1108" s="57"/>
      <c r="AZ1108" s="57"/>
      <c r="BA1108" s="57"/>
      <c r="BB1108" s="57"/>
      <c r="BC1108" s="57"/>
      <c r="BD1108" s="57"/>
      <c r="BE1108" s="57"/>
      <c r="BF1108" s="57"/>
      <c r="BG1108" s="57"/>
    </row>
    <row r="1109" spans="3:59">
      <c r="C1109" s="49"/>
      <c r="D1109" s="49"/>
      <c r="E1109" s="49"/>
      <c r="F1109" s="49"/>
      <c r="G1109" s="49"/>
      <c r="H1109" s="57"/>
      <c r="I1109" s="57"/>
      <c r="J1109" s="57"/>
      <c r="K1109" s="57"/>
      <c r="L1109" s="57"/>
      <c r="M1109" s="57"/>
      <c r="N1109" s="69"/>
      <c r="O1109" s="69"/>
      <c r="P1109" s="69"/>
      <c r="Q1109" s="57"/>
      <c r="R1109" s="57"/>
      <c r="S1109" s="57"/>
      <c r="T1109" s="57"/>
      <c r="U1109" s="57"/>
      <c r="V1109" s="68"/>
      <c r="W1109" s="68"/>
      <c r="X1109" s="68"/>
      <c r="Y1109" s="57"/>
      <c r="Z1109" s="57"/>
      <c r="AA1109" s="57"/>
      <c r="AB1109" s="68"/>
      <c r="AC1109" s="68"/>
      <c r="AD1109" s="68"/>
      <c r="AE1109" s="57"/>
      <c r="AF1109" s="57"/>
      <c r="AG1109" s="68"/>
      <c r="AH1109" s="68"/>
      <c r="AI1109" s="68"/>
      <c r="AJ1109" s="57"/>
      <c r="AK1109" s="57"/>
      <c r="AL1109" s="68"/>
      <c r="AM1109" s="68"/>
      <c r="AN1109" s="68"/>
      <c r="AO1109" s="57"/>
      <c r="AP1109" s="57"/>
      <c r="AQ1109" s="57"/>
      <c r="AR1109" s="57"/>
      <c r="AS1109" s="57"/>
      <c r="AT1109" s="57"/>
      <c r="AU1109" s="57"/>
      <c r="AV1109" s="57"/>
      <c r="AW1109" s="57"/>
      <c r="AX1109" s="57"/>
      <c r="AY1109" s="57"/>
      <c r="AZ1109" s="57"/>
      <c r="BA1109" s="57"/>
      <c r="BB1109" s="57"/>
      <c r="BC1109" s="57"/>
      <c r="BD1109" s="57"/>
      <c r="BE1109" s="57"/>
      <c r="BF1109" s="57"/>
      <c r="BG1109" s="57"/>
    </row>
    <row r="1110" spans="3:59">
      <c r="C1110" s="49"/>
      <c r="D1110" s="49"/>
      <c r="E1110" s="49"/>
      <c r="F1110" s="49"/>
      <c r="G1110" s="49"/>
      <c r="H1110" s="57"/>
      <c r="I1110" s="57"/>
      <c r="J1110" s="57"/>
      <c r="K1110" s="57"/>
      <c r="L1110" s="57"/>
      <c r="M1110" s="57"/>
      <c r="N1110" s="69"/>
      <c r="O1110" s="69"/>
      <c r="P1110" s="69"/>
      <c r="Q1110" s="57"/>
      <c r="R1110" s="57"/>
      <c r="S1110" s="57"/>
      <c r="T1110" s="57"/>
      <c r="U1110" s="57"/>
      <c r="V1110" s="68"/>
      <c r="W1110" s="68"/>
      <c r="X1110" s="68"/>
      <c r="Y1110" s="57"/>
      <c r="Z1110" s="57"/>
      <c r="AA1110" s="57"/>
      <c r="AB1110" s="68"/>
      <c r="AC1110" s="68"/>
      <c r="AD1110" s="68"/>
      <c r="AE1110" s="57"/>
      <c r="AF1110" s="57"/>
      <c r="AG1110" s="68"/>
      <c r="AH1110" s="68"/>
      <c r="AI1110" s="68"/>
      <c r="AJ1110" s="57"/>
      <c r="AK1110" s="57"/>
      <c r="AL1110" s="68"/>
      <c r="AM1110" s="68"/>
      <c r="AN1110" s="68"/>
      <c r="AO1110" s="57"/>
      <c r="AP1110" s="57"/>
      <c r="AQ1110" s="57"/>
      <c r="AR1110" s="57"/>
      <c r="AS1110" s="57"/>
      <c r="AT1110" s="57"/>
      <c r="AU1110" s="57"/>
      <c r="AV1110" s="57"/>
      <c r="AW1110" s="57"/>
      <c r="AX1110" s="57"/>
      <c r="AY1110" s="57"/>
      <c r="AZ1110" s="57"/>
      <c r="BA1110" s="57"/>
      <c r="BB1110" s="57"/>
      <c r="BC1110" s="57"/>
      <c r="BD1110" s="57"/>
      <c r="BE1110" s="57"/>
      <c r="BF1110" s="57"/>
      <c r="BG1110" s="57"/>
    </row>
    <row r="1111" spans="3:59">
      <c r="C1111" s="49"/>
      <c r="D1111" s="49"/>
      <c r="E1111" s="49"/>
      <c r="F1111" s="49"/>
      <c r="G1111" s="49"/>
      <c r="H1111" s="57"/>
      <c r="I1111" s="57"/>
      <c r="J1111" s="57"/>
      <c r="K1111" s="57"/>
      <c r="L1111" s="57"/>
      <c r="M1111" s="57"/>
      <c r="N1111" s="69"/>
      <c r="O1111" s="69"/>
      <c r="P1111" s="69"/>
      <c r="Q1111" s="57"/>
      <c r="R1111" s="57"/>
      <c r="S1111" s="57"/>
      <c r="T1111" s="57"/>
      <c r="U1111" s="57"/>
      <c r="V1111" s="68"/>
      <c r="W1111" s="68"/>
      <c r="X1111" s="68"/>
      <c r="Y1111" s="57"/>
      <c r="Z1111" s="57"/>
      <c r="AA1111" s="57"/>
      <c r="AB1111" s="68"/>
      <c r="AC1111" s="68"/>
      <c r="AD1111" s="68"/>
      <c r="AE1111" s="57"/>
      <c r="AF1111" s="57"/>
      <c r="AG1111" s="68"/>
      <c r="AH1111" s="68"/>
      <c r="AI1111" s="68"/>
      <c r="AJ1111" s="57"/>
      <c r="AK1111" s="57"/>
      <c r="AL1111" s="68"/>
      <c r="AM1111" s="68"/>
      <c r="AN1111" s="68"/>
      <c r="AO1111" s="57"/>
      <c r="AP1111" s="57"/>
      <c r="AQ1111" s="57"/>
      <c r="AR1111" s="57"/>
      <c r="AS1111" s="57"/>
      <c r="AT1111" s="57"/>
      <c r="AU1111" s="57"/>
      <c r="AV1111" s="57"/>
      <c r="AW1111" s="57"/>
      <c r="AX1111" s="57"/>
      <c r="AY1111" s="57"/>
      <c r="AZ1111" s="57"/>
      <c r="BA1111" s="57"/>
      <c r="BB1111" s="57"/>
      <c r="BC1111" s="57"/>
      <c r="BD1111" s="57"/>
      <c r="BE1111" s="57"/>
      <c r="BF1111" s="57"/>
      <c r="BG1111" s="57"/>
    </row>
    <row r="1112" spans="3:59">
      <c r="C1112" s="49"/>
      <c r="D1112" s="49"/>
      <c r="E1112" s="49"/>
      <c r="F1112" s="49"/>
      <c r="G1112" s="49"/>
      <c r="H1112" s="57"/>
      <c r="I1112" s="57"/>
      <c r="J1112" s="57"/>
      <c r="K1112" s="57"/>
      <c r="L1112" s="57"/>
      <c r="M1112" s="57"/>
      <c r="N1112" s="69"/>
      <c r="O1112" s="69"/>
      <c r="P1112" s="69"/>
      <c r="Q1112" s="57"/>
      <c r="R1112" s="57"/>
      <c r="S1112" s="57"/>
      <c r="T1112" s="57"/>
      <c r="U1112" s="57"/>
      <c r="V1112" s="68"/>
      <c r="W1112" s="68"/>
      <c r="X1112" s="68"/>
      <c r="Y1112" s="57"/>
      <c r="Z1112" s="57"/>
      <c r="AA1112" s="57"/>
      <c r="AB1112" s="68"/>
      <c r="AC1112" s="68"/>
      <c r="AD1112" s="68"/>
      <c r="AE1112" s="57"/>
      <c r="AF1112" s="57"/>
      <c r="AG1112" s="68"/>
      <c r="AH1112" s="68"/>
      <c r="AI1112" s="68"/>
      <c r="AJ1112" s="57"/>
      <c r="AK1112" s="57"/>
      <c r="AL1112" s="68"/>
      <c r="AM1112" s="68"/>
      <c r="AN1112" s="68"/>
      <c r="AO1112" s="57"/>
      <c r="AP1112" s="57"/>
      <c r="AQ1112" s="57"/>
      <c r="AR1112" s="57"/>
      <c r="AS1112" s="57"/>
      <c r="AT1112" s="57"/>
      <c r="AU1112" s="57"/>
      <c r="AV1112" s="57"/>
      <c r="AW1112" s="57"/>
      <c r="AX1112" s="57"/>
      <c r="AY1112" s="57"/>
      <c r="AZ1112" s="57"/>
      <c r="BA1112" s="57"/>
      <c r="BB1112" s="57"/>
      <c r="BC1112" s="57"/>
      <c r="BD1112" s="57"/>
      <c r="BE1112" s="57"/>
      <c r="BF1112" s="57"/>
      <c r="BG1112" s="57"/>
    </row>
    <row r="1113" spans="3:59">
      <c r="C1113" s="49"/>
      <c r="D1113" s="49"/>
      <c r="E1113" s="49"/>
      <c r="F1113" s="49"/>
      <c r="G1113" s="49"/>
      <c r="H1113" s="57"/>
      <c r="I1113" s="57"/>
      <c r="J1113" s="57"/>
      <c r="K1113" s="57"/>
      <c r="L1113" s="57"/>
      <c r="M1113" s="57"/>
      <c r="N1113" s="69"/>
      <c r="O1113" s="69"/>
      <c r="P1113" s="69"/>
      <c r="Q1113" s="57"/>
      <c r="R1113" s="57"/>
      <c r="S1113" s="57"/>
      <c r="T1113" s="57"/>
      <c r="U1113" s="57"/>
      <c r="V1113" s="68"/>
      <c r="W1113" s="68"/>
      <c r="X1113" s="68"/>
      <c r="Y1113" s="57"/>
      <c r="Z1113" s="57"/>
      <c r="AA1113" s="57"/>
      <c r="AB1113" s="68"/>
      <c r="AC1113" s="68"/>
      <c r="AD1113" s="68"/>
      <c r="AE1113" s="57"/>
      <c r="AF1113" s="57"/>
      <c r="AG1113" s="68"/>
      <c r="AH1113" s="68"/>
      <c r="AI1113" s="68"/>
      <c r="AJ1113" s="57"/>
      <c r="AK1113" s="57"/>
      <c r="AL1113" s="68"/>
      <c r="AM1113" s="68"/>
      <c r="AN1113" s="68"/>
      <c r="AO1113" s="57"/>
      <c r="AP1113" s="57"/>
      <c r="AQ1113" s="57"/>
      <c r="AR1113" s="57"/>
      <c r="AS1113" s="57"/>
      <c r="AT1113" s="57"/>
      <c r="AU1113" s="57"/>
      <c r="AV1113" s="57"/>
      <c r="AW1113" s="57"/>
      <c r="AX1113" s="57"/>
      <c r="AY1113" s="57"/>
      <c r="AZ1113" s="57"/>
      <c r="BA1113" s="57"/>
      <c r="BB1113" s="57"/>
      <c r="BC1113" s="57"/>
      <c r="BD1113" s="57"/>
      <c r="BE1113" s="57"/>
      <c r="BF1113" s="57"/>
      <c r="BG1113" s="57"/>
    </row>
    <row r="1114" spans="3:59">
      <c r="C1114" s="49"/>
      <c r="D1114" s="49"/>
      <c r="E1114" s="49"/>
      <c r="F1114" s="49"/>
      <c r="G1114" s="49"/>
      <c r="H1114" s="57"/>
      <c r="I1114" s="57"/>
      <c r="J1114" s="57"/>
      <c r="K1114" s="57"/>
      <c r="L1114" s="57"/>
      <c r="M1114" s="57"/>
      <c r="N1114" s="69"/>
      <c r="O1114" s="69"/>
      <c r="P1114" s="69"/>
      <c r="Q1114" s="57"/>
      <c r="R1114" s="57"/>
      <c r="S1114" s="57"/>
      <c r="T1114" s="57"/>
      <c r="U1114" s="57"/>
      <c r="V1114" s="68"/>
      <c r="W1114" s="68"/>
      <c r="X1114" s="68"/>
      <c r="Y1114" s="57"/>
      <c r="Z1114" s="57"/>
      <c r="AA1114" s="57"/>
      <c r="AB1114" s="68"/>
      <c r="AC1114" s="68"/>
      <c r="AD1114" s="68"/>
      <c r="AE1114" s="57"/>
      <c r="AF1114" s="57"/>
      <c r="AG1114" s="68"/>
      <c r="AH1114" s="68"/>
      <c r="AI1114" s="68"/>
      <c r="AJ1114" s="57"/>
      <c r="AK1114" s="57"/>
      <c r="AL1114" s="68"/>
      <c r="AM1114" s="68"/>
      <c r="AN1114" s="68"/>
      <c r="AO1114" s="57"/>
      <c r="AP1114" s="57"/>
      <c r="AQ1114" s="57"/>
      <c r="AR1114" s="57"/>
      <c r="AS1114" s="57"/>
      <c r="AT1114" s="57"/>
      <c r="AU1114" s="57"/>
      <c r="AV1114" s="57"/>
      <c r="AW1114" s="57"/>
      <c r="AX1114" s="57"/>
      <c r="AY1114" s="57"/>
      <c r="AZ1114" s="57"/>
      <c r="BA1114" s="57"/>
      <c r="BB1114" s="57"/>
      <c r="BC1114" s="57"/>
      <c r="BD1114" s="57"/>
      <c r="BE1114" s="57"/>
      <c r="BF1114" s="57"/>
      <c r="BG1114" s="57"/>
    </row>
    <row r="1115" spans="3:59">
      <c r="C1115" s="49"/>
      <c r="D1115" s="49"/>
      <c r="E1115" s="49"/>
      <c r="F1115" s="49"/>
      <c r="G1115" s="49"/>
      <c r="H1115" s="57"/>
      <c r="I1115" s="57"/>
      <c r="J1115" s="57"/>
      <c r="K1115" s="57"/>
      <c r="L1115" s="57"/>
      <c r="M1115" s="57"/>
      <c r="N1115" s="69"/>
      <c r="O1115" s="69"/>
      <c r="P1115" s="69"/>
      <c r="Q1115" s="57"/>
      <c r="R1115" s="57"/>
      <c r="S1115" s="57"/>
      <c r="T1115" s="57"/>
      <c r="U1115" s="57"/>
      <c r="V1115" s="68"/>
      <c r="W1115" s="68"/>
      <c r="X1115" s="68"/>
      <c r="Y1115" s="57"/>
      <c r="Z1115" s="57"/>
      <c r="AA1115" s="57"/>
      <c r="AB1115" s="68"/>
      <c r="AC1115" s="68"/>
      <c r="AD1115" s="68"/>
      <c r="AE1115" s="57"/>
      <c r="AF1115" s="57"/>
      <c r="AG1115" s="68"/>
      <c r="AH1115" s="68"/>
      <c r="AI1115" s="68"/>
      <c r="AJ1115" s="57"/>
      <c r="AK1115" s="57"/>
      <c r="AL1115" s="68"/>
      <c r="AM1115" s="68"/>
      <c r="AN1115" s="68"/>
      <c r="AO1115" s="57"/>
      <c r="AP1115" s="57"/>
      <c r="AQ1115" s="57"/>
      <c r="AR1115" s="57"/>
      <c r="AS1115" s="57"/>
      <c r="AT1115" s="57"/>
      <c r="AU1115" s="57"/>
      <c r="AV1115" s="57"/>
      <c r="AW1115" s="57"/>
      <c r="AX1115" s="57"/>
      <c r="AY1115" s="57"/>
      <c r="AZ1115" s="57"/>
      <c r="BA1115" s="57"/>
      <c r="BB1115" s="57"/>
      <c r="BC1115" s="57"/>
      <c r="BD1115" s="57"/>
      <c r="BE1115" s="57"/>
      <c r="BF1115" s="57"/>
      <c r="BG1115" s="57"/>
    </row>
    <row r="1116" spans="3:59">
      <c r="C1116" s="49"/>
      <c r="D1116" s="49"/>
      <c r="E1116" s="49"/>
      <c r="F1116" s="49"/>
      <c r="G1116" s="49"/>
      <c r="H1116" s="57"/>
      <c r="I1116" s="57"/>
      <c r="J1116" s="57"/>
      <c r="K1116" s="57"/>
      <c r="L1116" s="57"/>
      <c r="M1116" s="57"/>
      <c r="N1116" s="69"/>
      <c r="O1116" s="69"/>
      <c r="P1116" s="69"/>
      <c r="Q1116" s="57"/>
      <c r="R1116" s="57"/>
      <c r="S1116" s="57"/>
      <c r="T1116" s="57"/>
      <c r="U1116" s="57"/>
      <c r="V1116" s="68"/>
      <c r="W1116" s="68"/>
      <c r="X1116" s="68"/>
      <c r="Y1116" s="57"/>
      <c r="Z1116" s="57"/>
      <c r="AA1116" s="57"/>
      <c r="AB1116" s="68"/>
      <c r="AC1116" s="68"/>
      <c r="AD1116" s="68"/>
      <c r="AE1116" s="57"/>
      <c r="AF1116" s="57"/>
      <c r="AG1116" s="68"/>
      <c r="AH1116" s="68"/>
      <c r="AI1116" s="68"/>
      <c r="AJ1116" s="57"/>
      <c r="AK1116" s="57"/>
      <c r="AL1116" s="68"/>
      <c r="AM1116" s="68"/>
      <c r="AN1116" s="68"/>
      <c r="AO1116" s="57"/>
      <c r="AP1116" s="57"/>
      <c r="AQ1116" s="57"/>
      <c r="AR1116" s="57"/>
      <c r="AS1116" s="57"/>
      <c r="AT1116" s="57"/>
      <c r="AU1116" s="57"/>
      <c r="AV1116" s="57"/>
      <c r="AW1116" s="57"/>
      <c r="AX1116" s="57"/>
      <c r="AY1116" s="57"/>
      <c r="AZ1116" s="57"/>
      <c r="BA1116" s="57"/>
      <c r="BB1116" s="57"/>
      <c r="BC1116" s="57"/>
      <c r="BD1116" s="57"/>
      <c r="BE1116" s="57"/>
      <c r="BF1116" s="57"/>
      <c r="BG1116" s="57"/>
    </row>
    <row r="1117" spans="3:59">
      <c r="C1117" s="49"/>
      <c r="D1117" s="49"/>
      <c r="E1117" s="49"/>
      <c r="F1117" s="49"/>
      <c r="G1117" s="49"/>
      <c r="H1117" s="57"/>
      <c r="I1117" s="57"/>
      <c r="J1117" s="57"/>
      <c r="K1117" s="57"/>
      <c r="L1117" s="57"/>
      <c r="M1117" s="57"/>
      <c r="N1117" s="69"/>
      <c r="O1117" s="69"/>
      <c r="P1117" s="69"/>
      <c r="Q1117" s="57"/>
      <c r="R1117" s="57"/>
      <c r="S1117" s="57"/>
      <c r="T1117" s="57"/>
      <c r="U1117" s="57"/>
      <c r="V1117" s="68"/>
      <c r="W1117" s="68"/>
      <c r="X1117" s="68"/>
      <c r="Y1117" s="57"/>
      <c r="Z1117" s="57"/>
      <c r="AA1117" s="57"/>
      <c r="AB1117" s="68"/>
      <c r="AC1117" s="68"/>
      <c r="AD1117" s="68"/>
      <c r="AE1117" s="57"/>
      <c r="AF1117" s="57"/>
      <c r="AG1117" s="68"/>
      <c r="AH1117" s="68"/>
      <c r="AI1117" s="68"/>
      <c r="AJ1117" s="57"/>
      <c r="AK1117" s="57"/>
      <c r="AL1117" s="68"/>
      <c r="AM1117" s="68"/>
      <c r="AN1117" s="68"/>
      <c r="AO1117" s="57"/>
      <c r="AP1117" s="57"/>
      <c r="AQ1117" s="57"/>
      <c r="AR1117" s="57"/>
      <c r="AS1117" s="57"/>
      <c r="AT1117" s="57"/>
      <c r="AU1117" s="57"/>
      <c r="AV1117" s="57"/>
      <c r="AW1117" s="57"/>
      <c r="AX1117" s="57"/>
      <c r="AY1117" s="57"/>
      <c r="AZ1117" s="57"/>
      <c r="BA1117" s="57"/>
      <c r="BB1117" s="57"/>
      <c r="BC1117" s="57"/>
      <c r="BD1117" s="57"/>
      <c r="BE1117" s="57"/>
      <c r="BF1117" s="57"/>
      <c r="BG1117" s="57"/>
    </row>
    <row r="1118" spans="3:59">
      <c r="C1118" s="49"/>
      <c r="D1118" s="49"/>
      <c r="E1118" s="49"/>
      <c r="F1118" s="49"/>
      <c r="G1118" s="49"/>
      <c r="H1118" s="57"/>
      <c r="I1118" s="57"/>
      <c r="J1118" s="57"/>
      <c r="K1118" s="57"/>
      <c r="L1118" s="57"/>
      <c r="M1118" s="57"/>
      <c r="N1118" s="69"/>
      <c r="O1118" s="69"/>
      <c r="P1118" s="69"/>
      <c r="Q1118" s="57"/>
      <c r="R1118" s="57"/>
      <c r="S1118" s="57"/>
      <c r="T1118" s="57"/>
      <c r="U1118" s="57"/>
      <c r="V1118" s="68"/>
      <c r="W1118" s="68"/>
      <c r="X1118" s="68"/>
      <c r="Y1118" s="57"/>
      <c r="Z1118" s="57"/>
      <c r="AA1118" s="57"/>
      <c r="AB1118" s="68"/>
      <c r="AC1118" s="68"/>
      <c r="AD1118" s="68"/>
      <c r="AE1118" s="57"/>
      <c r="AF1118" s="57"/>
      <c r="AG1118" s="68"/>
      <c r="AH1118" s="68"/>
      <c r="AI1118" s="68"/>
      <c r="AJ1118" s="57"/>
      <c r="AK1118" s="57"/>
      <c r="AL1118" s="68"/>
      <c r="AM1118" s="68"/>
      <c r="AN1118" s="68"/>
      <c r="AO1118" s="57"/>
      <c r="AP1118" s="57"/>
      <c r="AQ1118" s="57"/>
      <c r="AR1118" s="57"/>
      <c r="AS1118" s="57"/>
      <c r="AT1118" s="57"/>
      <c r="AU1118" s="57"/>
      <c r="AV1118" s="57"/>
      <c r="AW1118" s="57"/>
      <c r="AX1118" s="57"/>
      <c r="AY1118" s="57"/>
      <c r="AZ1118" s="57"/>
      <c r="BA1118" s="57"/>
      <c r="BB1118" s="57"/>
      <c r="BC1118" s="57"/>
      <c r="BD1118" s="57"/>
      <c r="BE1118" s="57"/>
      <c r="BF1118" s="57"/>
      <c r="BG1118" s="57"/>
    </row>
    <row r="1119" spans="3:59">
      <c r="C1119" s="49"/>
      <c r="D1119" s="49"/>
      <c r="E1119" s="49"/>
      <c r="F1119" s="49"/>
      <c r="G1119" s="49"/>
      <c r="H1119" s="57"/>
      <c r="I1119" s="57"/>
      <c r="J1119" s="57"/>
      <c r="K1119" s="57"/>
      <c r="L1119" s="57"/>
      <c r="M1119" s="57"/>
      <c r="N1119" s="69"/>
      <c r="O1119" s="69"/>
      <c r="P1119" s="69"/>
      <c r="Q1119" s="57"/>
      <c r="R1119" s="57"/>
      <c r="S1119" s="57"/>
      <c r="T1119" s="57"/>
      <c r="U1119" s="57"/>
      <c r="V1119" s="68"/>
      <c r="W1119" s="68"/>
      <c r="X1119" s="68"/>
      <c r="Y1119" s="57"/>
      <c r="Z1119" s="57"/>
      <c r="AA1119" s="57"/>
      <c r="AB1119" s="68"/>
      <c r="AC1119" s="68"/>
      <c r="AD1119" s="68"/>
      <c r="AE1119" s="57"/>
      <c r="AF1119" s="57"/>
      <c r="AG1119" s="68"/>
      <c r="AH1119" s="68"/>
      <c r="AI1119" s="68"/>
      <c r="AJ1119" s="57"/>
      <c r="AK1119" s="57"/>
      <c r="AL1119" s="68"/>
      <c r="AM1119" s="68"/>
      <c r="AN1119" s="68"/>
      <c r="AO1119" s="57"/>
      <c r="AP1119" s="57"/>
      <c r="AQ1119" s="57"/>
      <c r="AR1119" s="57"/>
      <c r="AS1119" s="57"/>
      <c r="AT1119" s="57"/>
      <c r="AU1119" s="57"/>
      <c r="AV1119" s="57"/>
      <c r="AW1119" s="57"/>
      <c r="AX1119" s="57"/>
      <c r="AY1119" s="57"/>
      <c r="AZ1119" s="57"/>
      <c r="BA1119" s="57"/>
      <c r="BB1119" s="57"/>
      <c r="BC1119" s="57"/>
      <c r="BD1119" s="57"/>
      <c r="BE1119" s="57"/>
      <c r="BF1119" s="57"/>
      <c r="BG1119" s="57"/>
    </row>
    <row r="1120" spans="3:59">
      <c r="C1120" s="49"/>
      <c r="D1120" s="49"/>
      <c r="E1120" s="49"/>
      <c r="F1120" s="49"/>
      <c r="G1120" s="49"/>
      <c r="H1120" s="57"/>
      <c r="I1120" s="57"/>
      <c r="J1120" s="57"/>
      <c r="K1120" s="57"/>
      <c r="L1120" s="57"/>
      <c r="M1120" s="57"/>
      <c r="N1120" s="69"/>
      <c r="O1120" s="69"/>
      <c r="P1120" s="69"/>
      <c r="Q1120" s="57"/>
      <c r="R1120" s="57"/>
      <c r="S1120" s="57"/>
      <c r="T1120" s="57"/>
      <c r="U1120" s="57"/>
      <c r="V1120" s="68"/>
      <c r="W1120" s="68"/>
      <c r="X1120" s="68"/>
      <c r="Y1120" s="57"/>
      <c r="Z1120" s="57"/>
      <c r="AA1120" s="57"/>
      <c r="AB1120" s="68"/>
      <c r="AC1120" s="68"/>
      <c r="AD1120" s="68"/>
      <c r="AE1120" s="57"/>
      <c r="AF1120" s="57"/>
      <c r="AG1120" s="68"/>
      <c r="AH1120" s="68"/>
      <c r="AI1120" s="68"/>
      <c r="AJ1120" s="57"/>
      <c r="AK1120" s="57"/>
      <c r="AL1120" s="68"/>
      <c r="AM1120" s="68"/>
      <c r="AN1120" s="68"/>
      <c r="AO1120" s="57"/>
      <c r="AP1120" s="57"/>
      <c r="AQ1120" s="57"/>
      <c r="AR1120" s="57"/>
      <c r="AS1120" s="57"/>
      <c r="AT1120" s="57"/>
      <c r="AU1120" s="57"/>
      <c r="AV1120" s="57"/>
      <c r="AW1120" s="57"/>
      <c r="AX1120" s="57"/>
      <c r="AY1120" s="57"/>
      <c r="AZ1120" s="57"/>
      <c r="BA1120" s="57"/>
      <c r="BB1120" s="57"/>
      <c r="BC1120" s="57"/>
      <c r="BD1120" s="57"/>
      <c r="BE1120" s="57"/>
      <c r="BF1120" s="57"/>
      <c r="BG1120" s="57"/>
    </row>
    <row r="1121" spans="3:59">
      <c r="C1121" s="49"/>
      <c r="D1121" s="49"/>
      <c r="E1121" s="49"/>
      <c r="F1121" s="49"/>
      <c r="G1121" s="49"/>
      <c r="H1121" s="57"/>
      <c r="I1121" s="57"/>
      <c r="J1121" s="57"/>
      <c r="K1121" s="57"/>
      <c r="L1121" s="57"/>
      <c r="M1121" s="57"/>
      <c r="N1121" s="69"/>
      <c r="O1121" s="69"/>
      <c r="P1121" s="69"/>
      <c r="Q1121" s="57"/>
      <c r="R1121" s="57"/>
      <c r="S1121" s="57"/>
      <c r="T1121" s="57"/>
      <c r="U1121" s="57"/>
      <c r="V1121" s="68"/>
      <c r="W1121" s="68"/>
      <c r="X1121" s="68"/>
      <c r="Y1121" s="57"/>
      <c r="Z1121" s="57"/>
      <c r="AA1121" s="57"/>
      <c r="AB1121" s="68"/>
      <c r="AC1121" s="68"/>
      <c r="AD1121" s="68"/>
      <c r="AE1121" s="57"/>
      <c r="AF1121" s="57"/>
      <c r="AG1121" s="68"/>
      <c r="AH1121" s="68"/>
      <c r="AI1121" s="68"/>
      <c r="AJ1121" s="57"/>
      <c r="AK1121" s="57"/>
      <c r="AL1121" s="68"/>
      <c r="AM1121" s="68"/>
      <c r="AN1121" s="68"/>
      <c r="AO1121" s="57"/>
      <c r="AP1121" s="57"/>
      <c r="AQ1121" s="57"/>
      <c r="AR1121" s="57"/>
      <c r="AS1121" s="57"/>
      <c r="AT1121" s="57"/>
      <c r="AU1121" s="57"/>
      <c r="AV1121" s="57"/>
      <c r="AW1121" s="57"/>
      <c r="AX1121" s="57"/>
      <c r="AY1121" s="57"/>
      <c r="AZ1121" s="57"/>
      <c r="BA1121" s="57"/>
      <c r="BB1121" s="57"/>
      <c r="BC1121" s="57"/>
      <c r="BD1121" s="57"/>
      <c r="BE1121" s="57"/>
      <c r="BF1121" s="57"/>
      <c r="BG1121" s="57"/>
    </row>
    <row r="1122" spans="3:59">
      <c r="C1122" s="49"/>
      <c r="D1122" s="49"/>
      <c r="E1122" s="49"/>
      <c r="F1122" s="49"/>
      <c r="G1122" s="49"/>
      <c r="H1122" s="57"/>
      <c r="I1122" s="57"/>
      <c r="J1122" s="57"/>
      <c r="K1122" s="57"/>
      <c r="L1122" s="57"/>
      <c r="M1122" s="57"/>
      <c r="N1122" s="69"/>
      <c r="O1122" s="69"/>
      <c r="P1122" s="69"/>
      <c r="Q1122" s="57"/>
      <c r="R1122" s="57"/>
      <c r="S1122" s="57"/>
      <c r="T1122" s="57"/>
      <c r="U1122" s="57"/>
      <c r="V1122" s="68"/>
      <c r="W1122" s="68"/>
      <c r="X1122" s="68"/>
      <c r="Y1122" s="57"/>
      <c r="Z1122" s="57"/>
      <c r="AA1122" s="57"/>
      <c r="AB1122" s="68"/>
      <c r="AC1122" s="68"/>
      <c r="AD1122" s="68"/>
      <c r="AE1122" s="57"/>
      <c r="AF1122" s="57"/>
      <c r="AG1122" s="68"/>
      <c r="AH1122" s="68"/>
      <c r="AI1122" s="68"/>
      <c r="AJ1122" s="57"/>
      <c r="AK1122" s="57"/>
      <c r="AL1122" s="68"/>
      <c r="AM1122" s="68"/>
      <c r="AN1122" s="68"/>
      <c r="AO1122" s="57"/>
      <c r="AP1122" s="57"/>
      <c r="AQ1122" s="57"/>
      <c r="AR1122" s="57"/>
      <c r="AS1122" s="57"/>
      <c r="AT1122" s="57"/>
      <c r="AU1122" s="57"/>
      <c r="AV1122" s="57"/>
      <c r="AW1122" s="57"/>
      <c r="AX1122" s="57"/>
      <c r="AY1122" s="57"/>
      <c r="AZ1122" s="57"/>
      <c r="BA1122" s="57"/>
      <c r="BB1122" s="57"/>
      <c r="BC1122" s="57"/>
      <c r="BD1122" s="57"/>
      <c r="BE1122" s="57"/>
      <c r="BF1122" s="57"/>
      <c r="BG1122" s="57"/>
    </row>
    <row r="1123" spans="3:59">
      <c r="C1123" s="49"/>
      <c r="D1123" s="49"/>
      <c r="E1123" s="49"/>
      <c r="F1123" s="49"/>
      <c r="G1123" s="49"/>
      <c r="H1123" s="57"/>
      <c r="I1123" s="57"/>
      <c r="J1123" s="57"/>
      <c r="K1123" s="57"/>
      <c r="L1123" s="57"/>
      <c r="M1123" s="57"/>
      <c r="N1123" s="69"/>
      <c r="O1123" s="69"/>
      <c r="P1123" s="69"/>
      <c r="Q1123" s="57"/>
      <c r="R1123" s="57"/>
      <c r="S1123" s="57"/>
      <c r="T1123" s="57"/>
      <c r="U1123" s="57"/>
      <c r="V1123" s="68"/>
      <c r="W1123" s="68"/>
      <c r="X1123" s="68"/>
      <c r="Y1123" s="57"/>
      <c r="Z1123" s="57"/>
      <c r="AA1123" s="57"/>
      <c r="AB1123" s="68"/>
      <c r="AC1123" s="68"/>
      <c r="AD1123" s="68"/>
      <c r="AE1123" s="57"/>
      <c r="AF1123" s="57"/>
      <c r="AG1123" s="68"/>
      <c r="AH1123" s="68"/>
      <c r="AI1123" s="68"/>
      <c r="AJ1123" s="57"/>
      <c r="AK1123" s="57"/>
      <c r="AL1123" s="68"/>
      <c r="AM1123" s="68"/>
      <c r="AN1123" s="68"/>
      <c r="AO1123" s="57"/>
      <c r="AP1123" s="57"/>
      <c r="AQ1123" s="57"/>
      <c r="AR1123" s="57"/>
      <c r="AS1123" s="57"/>
      <c r="AT1123" s="57"/>
      <c r="AU1123" s="57"/>
      <c r="AV1123" s="57"/>
      <c r="AW1123" s="57"/>
      <c r="AX1123" s="57"/>
      <c r="AY1123" s="57"/>
      <c r="AZ1123" s="57"/>
      <c r="BA1123" s="57"/>
      <c r="BB1123" s="57"/>
      <c r="BC1123" s="57"/>
      <c r="BD1123" s="57"/>
      <c r="BE1123" s="57"/>
      <c r="BF1123" s="57"/>
      <c r="BG1123" s="57"/>
    </row>
    <row r="1124" spans="3:59">
      <c r="C1124" s="49"/>
      <c r="D1124" s="49"/>
      <c r="E1124" s="49"/>
      <c r="F1124" s="49"/>
      <c r="G1124" s="49"/>
      <c r="H1124" s="57"/>
      <c r="I1124" s="57"/>
      <c r="J1124" s="57"/>
      <c r="K1124" s="57"/>
      <c r="L1124" s="57"/>
      <c r="M1124" s="57"/>
      <c r="N1124" s="69"/>
      <c r="O1124" s="69"/>
      <c r="P1124" s="69"/>
      <c r="Q1124" s="57"/>
      <c r="R1124" s="57"/>
      <c r="S1124" s="57"/>
      <c r="T1124" s="57"/>
      <c r="U1124" s="57"/>
      <c r="V1124" s="68"/>
      <c r="W1124" s="68"/>
      <c r="X1124" s="68"/>
      <c r="Y1124" s="57"/>
      <c r="Z1124" s="57"/>
      <c r="AA1124" s="57"/>
      <c r="AB1124" s="68"/>
      <c r="AC1124" s="68"/>
      <c r="AD1124" s="68"/>
      <c r="AE1124" s="57"/>
      <c r="AF1124" s="57"/>
      <c r="AG1124" s="68"/>
      <c r="AH1124" s="68"/>
      <c r="AI1124" s="68"/>
      <c r="AJ1124" s="57"/>
      <c r="AK1124" s="57"/>
      <c r="AL1124" s="68"/>
      <c r="AM1124" s="68"/>
      <c r="AN1124" s="68"/>
      <c r="AO1124" s="57"/>
      <c r="AP1124" s="57"/>
      <c r="AQ1124" s="57"/>
      <c r="AR1124" s="57"/>
      <c r="AS1124" s="57"/>
      <c r="AT1124" s="57"/>
      <c r="AU1124" s="57"/>
      <c r="AV1124" s="57"/>
      <c r="AW1124" s="57"/>
      <c r="AX1124" s="57"/>
      <c r="AY1124" s="57"/>
      <c r="AZ1124" s="57"/>
      <c r="BA1124" s="57"/>
      <c r="BB1124" s="57"/>
      <c r="BC1124" s="57"/>
      <c r="BD1124" s="57"/>
      <c r="BE1124" s="57"/>
      <c r="BF1124" s="57"/>
      <c r="BG1124" s="57"/>
    </row>
    <row r="1125" spans="3:59">
      <c r="C1125" s="49"/>
      <c r="D1125" s="49"/>
      <c r="E1125" s="49"/>
      <c r="F1125" s="49"/>
      <c r="G1125" s="49"/>
      <c r="H1125" s="57"/>
      <c r="I1125" s="57"/>
      <c r="J1125" s="57"/>
      <c r="K1125" s="57"/>
      <c r="L1125" s="57"/>
      <c r="M1125" s="57"/>
      <c r="N1125" s="69"/>
      <c r="O1125" s="69"/>
      <c r="P1125" s="69"/>
      <c r="Q1125" s="57"/>
      <c r="R1125" s="57"/>
      <c r="S1125" s="57"/>
      <c r="T1125" s="57"/>
      <c r="U1125" s="57"/>
      <c r="V1125" s="68"/>
      <c r="W1125" s="68"/>
      <c r="X1125" s="68"/>
      <c r="Y1125" s="57"/>
      <c r="Z1125" s="57"/>
      <c r="AA1125" s="57"/>
      <c r="AB1125" s="68"/>
      <c r="AC1125" s="68"/>
      <c r="AD1125" s="68"/>
      <c r="AE1125" s="57"/>
      <c r="AF1125" s="57"/>
      <c r="AG1125" s="68"/>
      <c r="AH1125" s="68"/>
      <c r="AI1125" s="68"/>
      <c r="AJ1125" s="57"/>
      <c r="AK1125" s="57"/>
      <c r="AL1125" s="68"/>
      <c r="AM1125" s="68"/>
      <c r="AN1125" s="68"/>
      <c r="AO1125" s="57"/>
      <c r="AP1125" s="57"/>
      <c r="AQ1125" s="57"/>
      <c r="AR1125" s="57"/>
      <c r="AS1125" s="57"/>
      <c r="AT1125" s="57"/>
      <c r="AU1125" s="57"/>
      <c r="AV1125" s="57"/>
      <c r="AW1125" s="57"/>
      <c r="AX1125" s="57"/>
      <c r="AY1125" s="57"/>
      <c r="AZ1125" s="57"/>
      <c r="BA1125" s="57"/>
      <c r="BB1125" s="57"/>
      <c r="BC1125" s="57"/>
      <c r="BD1125" s="57"/>
      <c r="BE1125" s="57"/>
      <c r="BF1125" s="57"/>
      <c r="BG1125" s="57"/>
    </row>
    <row r="1126" spans="3:59">
      <c r="C1126" s="49"/>
      <c r="D1126" s="49"/>
      <c r="E1126" s="49"/>
      <c r="F1126" s="49"/>
      <c r="G1126" s="49"/>
      <c r="H1126" s="57"/>
      <c r="I1126" s="57"/>
      <c r="J1126" s="57"/>
      <c r="K1126" s="57"/>
      <c r="L1126" s="57"/>
      <c r="M1126" s="57"/>
      <c r="N1126" s="69"/>
      <c r="O1126" s="69"/>
      <c r="P1126" s="69"/>
      <c r="Q1126" s="57"/>
      <c r="R1126" s="57"/>
      <c r="S1126" s="57"/>
      <c r="T1126" s="57"/>
      <c r="U1126" s="57"/>
      <c r="V1126" s="68"/>
      <c r="W1126" s="68"/>
      <c r="X1126" s="68"/>
      <c r="Y1126" s="57"/>
      <c r="Z1126" s="57"/>
      <c r="AA1126" s="57"/>
      <c r="AB1126" s="68"/>
      <c r="AC1126" s="68"/>
      <c r="AD1126" s="68"/>
      <c r="AE1126" s="57"/>
      <c r="AF1126" s="57"/>
      <c r="AG1126" s="68"/>
      <c r="AH1126" s="68"/>
      <c r="AI1126" s="68"/>
      <c r="AJ1126" s="57"/>
      <c r="AK1126" s="57"/>
      <c r="AL1126" s="68"/>
      <c r="AM1126" s="68"/>
      <c r="AN1126" s="68"/>
      <c r="AO1126" s="57"/>
      <c r="AP1126" s="57"/>
      <c r="AQ1126" s="57"/>
      <c r="AR1126" s="57"/>
      <c r="AS1126" s="57"/>
      <c r="AT1126" s="57"/>
      <c r="AU1126" s="57"/>
      <c r="AV1126" s="57"/>
      <c r="AW1126" s="57"/>
      <c r="AX1126" s="57"/>
      <c r="AY1126" s="57"/>
      <c r="AZ1126" s="57"/>
      <c r="BA1126" s="57"/>
      <c r="BB1126" s="57"/>
      <c r="BC1126" s="57"/>
      <c r="BD1126" s="57"/>
      <c r="BE1126" s="57"/>
      <c r="BF1126" s="57"/>
      <c r="BG1126" s="57"/>
    </row>
    <row r="1127" spans="3:59">
      <c r="C1127" s="49"/>
      <c r="D1127" s="49"/>
      <c r="E1127" s="49"/>
      <c r="F1127" s="49"/>
      <c r="G1127" s="49"/>
      <c r="H1127" s="57"/>
      <c r="I1127" s="57"/>
      <c r="J1127" s="57"/>
      <c r="K1127" s="57"/>
      <c r="L1127" s="57"/>
      <c r="M1127" s="57"/>
      <c r="N1127" s="69"/>
      <c r="O1127" s="69"/>
      <c r="P1127" s="69"/>
      <c r="Q1127" s="57"/>
      <c r="R1127" s="57"/>
      <c r="S1127" s="57"/>
      <c r="T1127" s="57"/>
      <c r="U1127" s="57"/>
      <c r="V1127" s="68"/>
      <c r="W1127" s="68"/>
      <c r="X1127" s="68"/>
      <c r="Y1127" s="57"/>
      <c r="Z1127" s="57"/>
      <c r="AA1127" s="57"/>
      <c r="AB1127" s="68"/>
      <c r="AC1127" s="68"/>
      <c r="AD1127" s="68"/>
      <c r="AE1127" s="57"/>
      <c r="AF1127" s="57"/>
      <c r="AG1127" s="68"/>
      <c r="AH1127" s="68"/>
      <c r="AI1127" s="68"/>
      <c r="AJ1127" s="57"/>
      <c r="AK1127" s="57"/>
      <c r="AL1127" s="68"/>
      <c r="AM1127" s="68"/>
      <c r="AN1127" s="68"/>
      <c r="AO1127" s="57"/>
      <c r="AP1127" s="57"/>
      <c r="AQ1127" s="57"/>
      <c r="AR1127" s="57"/>
      <c r="AS1127" s="57"/>
      <c r="AT1127" s="57"/>
      <c r="AU1127" s="57"/>
      <c r="AV1127" s="57"/>
      <c r="AW1127" s="57"/>
      <c r="AX1127" s="57"/>
      <c r="AY1127" s="57"/>
      <c r="AZ1127" s="57"/>
      <c r="BA1127" s="57"/>
      <c r="BB1127" s="57"/>
      <c r="BC1127" s="57"/>
      <c r="BD1127" s="57"/>
      <c r="BE1127" s="57"/>
      <c r="BF1127" s="57"/>
      <c r="BG1127" s="57"/>
    </row>
    <row r="1128" spans="3:59">
      <c r="C1128" s="49"/>
      <c r="D1128" s="49"/>
      <c r="E1128" s="49"/>
      <c r="F1128" s="49"/>
      <c r="G1128" s="49"/>
      <c r="H1128" s="57"/>
      <c r="I1128" s="57"/>
      <c r="J1128" s="57"/>
      <c r="K1128" s="57"/>
      <c r="L1128" s="57"/>
      <c r="M1128" s="57"/>
      <c r="N1128" s="69"/>
      <c r="O1128" s="69"/>
      <c r="P1128" s="69"/>
      <c r="Q1128" s="57"/>
      <c r="R1128" s="57"/>
      <c r="S1128" s="57"/>
      <c r="T1128" s="57"/>
      <c r="U1128" s="57"/>
      <c r="V1128" s="68"/>
      <c r="W1128" s="68"/>
      <c r="X1128" s="68"/>
      <c r="Y1128" s="57"/>
      <c r="Z1128" s="57"/>
      <c r="AA1128" s="57"/>
      <c r="AB1128" s="68"/>
      <c r="AC1128" s="68"/>
      <c r="AD1128" s="68"/>
      <c r="AE1128" s="57"/>
      <c r="AF1128" s="57"/>
      <c r="AG1128" s="68"/>
      <c r="AH1128" s="68"/>
      <c r="AI1128" s="68"/>
      <c r="AJ1128" s="57"/>
      <c r="AK1128" s="57"/>
      <c r="AL1128" s="68"/>
      <c r="AM1128" s="68"/>
      <c r="AN1128" s="68"/>
      <c r="AO1128" s="57"/>
      <c r="AP1128" s="57"/>
      <c r="AQ1128" s="57"/>
      <c r="AR1128" s="57"/>
      <c r="AS1128" s="57"/>
      <c r="AT1128" s="57"/>
      <c r="AU1128" s="57"/>
      <c r="AV1128" s="57"/>
      <c r="AW1128" s="57"/>
      <c r="AX1128" s="57"/>
      <c r="AY1128" s="57"/>
      <c r="AZ1128" s="57"/>
      <c r="BA1128" s="57"/>
      <c r="BB1128" s="57"/>
      <c r="BC1128" s="57"/>
      <c r="BD1128" s="57"/>
      <c r="BE1128" s="57"/>
      <c r="BF1128" s="57"/>
      <c r="BG1128" s="57"/>
    </row>
    <row r="1129" spans="3:59">
      <c r="C1129" s="49"/>
      <c r="D1129" s="49"/>
      <c r="E1129" s="49"/>
      <c r="F1129" s="49"/>
      <c r="G1129" s="49"/>
      <c r="H1129" s="57"/>
      <c r="I1129" s="57"/>
      <c r="J1129" s="57"/>
      <c r="K1129" s="57"/>
      <c r="L1129" s="57"/>
      <c r="M1129" s="57"/>
      <c r="N1129" s="69"/>
      <c r="O1129" s="69"/>
      <c r="P1129" s="69"/>
      <c r="Q1129" s="57"/>
      <c r="R1129" s="57"/>
      <c r="S1129" s="57"/>
      <c r="T1129" s="57"/>
      <c r="U1129" s="57"/>
      <c r="V1129" s="68"/>
      <c r="W1129" s="68"/>
      <c r="X1129" s="68"/>
      <c r="Y1129" s="57"/>
      <c r="Z1129" s="57"/>
      <c r="AA1129" s="57"/>
      <c r="AB1129" s="68"/>
      <c r="AC1129" s="68"/>
      <c r="AD1129" s="68"/>
      <c r="AE1129" s="57"/>
      <c r="AF1129" s="57"/>
      <c r="AG1129" s="68"/>
      <c r="AH1129" s="68"/>
      <c r="AI1129" s="68"/>
      <c r="AJ1129" s="57"/>
      <c r="AK1129" s="57"/>
      <c r="AL1129" s="68"/>
      <c r="AM1129" s="68"/>
      <c r="AN1129" s="68"/>
      <c r="AO1129" s="57"/>
      <c r="AP1129" s="57"/>
      <c r="AQ1129" s="57"/>
      <c r="AR1129" s="57"/>
      <c r="AS1129" s="57"/>
      <c r="AT1129" s="57"/>
      <c r="AU1129" s="57"/>
      <c r="AV1129" s="57"/>
      <c r="AW1129" s="57"/>
      <c r="AX1129" s="57"/>
      <c r="AY1129" s="57"/>
      <c r="AZ1129" s="57"/>
      <c r="BA1129" s="57"/>
      <c r="BB1129" s="57"/>
      <c r="BC1129" s="57"/>
      <c r="BD1129" s="57"/>
      <c r="BE1129" s="57"/>
      <c r="BF1129" s="57"/>
      <c r="BG1129" s="57"/>
    </row>
    <row r="1130" spans="3:59">
      <c r="C1130" s="49"/>
      <c r="D1130" s="49"/>
      <c r="E1130" s="49"/>
      <c r="F1130" s="49"/>
      <c r="G1130" s="49"/>
      <c r="H1130" s="57"/>
      <c r="I1130" s="57"/>
      <c r="J1130" s="57"/>
      <c r="K1130" s="57"/>
      <c r="L1130" s="57"/>
      <c r="M1130" s="57"/>
      <c r="N1130" s="69"/>
      <c r="O1130" s="69"/>
      <c r="P1130" s="69"/>
      <c r="Q1130" s="57"/>
      <c r="R1130" s="57"/>
      <c r="S1130" s="57"/>
      <c r="T1130" s="57"/>
      <c r="U1130" s="57"/>
      <c r="V1130" s="68"/>
      <c r="W1130" s="68"/>
      <c r="X1130" s="68"/>
      <c r="Y1130" s="57"/>
      <c r="Z1130" s="57"/>
      <c r="AA1130" s="57"/>
      <c r="AB1130" s="68"/>
      <c r="AC1130" s="68"/>
      <c r="AD1130" s="68"/>
      <c r="AE1130" s="57"/>
      <c r="AF1130" s="57"/>
      <c r="AG1130" s="68"/>
      <c r="AH1130" s="68"/>
      <c r="AI1130" s="68"/>
      <c r="AJ1130" s="57"/>
      <c r="AK1130" s="57"/>
      <c r="AL1130" s="68"/>
      <c r="AM1130" s="68"/>
      <c r="AN1130" s="68"/>
      <c r="AO1130" s="57"/>
      <c r="AP1130" s="57"/>
      <c r="AQ1130" s="57"/>
      <c r="AR1130" s="57"/>
      <c r="AS1130" s="57"/>
      <c r="AT1130" s="57"/>
      <c r="AU1130" s="57"/>
      <c r="AV1130" s="57"/>
      <c r="AW1130" s="57"/>
      <c r="AX1130" s="57"/>
      <c r="AY1130" s="57"/>
      <c r="AZ1130" s="57"/>
      <c r="BA1130" s="57"/>
      <c r="BB1130" s="57"/>
      <c r="BC1130" s="57"/>
      <c r="BD1130" s="57"/>
      <c r="BE1130" s="57"/>
      <c r="BF1130" s="57"/>
      <c r="BG1130" s="57"/>
    </row>
    <row r="1131" spans="3:59">
      <c r="C1131" s="49"/>
      <c r="D1131" s="49"/>
      <c r="E1131" s="49"/>
      <c r="F1131" s="49"/>
      <c r="G1131" s="49"/>
      <c r="H1131" s="57"/>
      <c r="I1131" s="57"/>
      <c r="J1131" s="57"/>
      <c r="K1131" s="57"/>
      <c r="L1131" s="57"/>
      <c r="M1131" s="57"/>
      <c r="N1131" s="69"/>
      <c r="O1131" s="69"/>
      <c r="P1131" s="69"/>
      <c r="Q1131" s="57"/>
      <c r="R1131" s="57"/>
      <c r="S1131" s="57"/>
      <c r="T1131" s="57"/>
      <c r="U1131" s="57"/>
      <c r="V1131" s="68"/>
      <c r="W1131" s="68"/>
      <c r="X1131" s="68"/>
      <c r="Y1131" s="57"/>
      <c r="Z1131" s="57"/>
      <c r="AA1131" s="57"/>
      <c r="AB1131" s="68"/>
      <c r="AC1131" s="68"/>
      <c r="AD1131" s="68"/>
      <c r="AE1131" s="57"/>
      <c r="AF1131" s="57"/>
      <c r="AG1131" s="68"/>
      <c r="AH1131" s="68"/>
      <c r="AI1131" s="68"/>
      <c r="AJ1131" s="57"/>
      <c r="AK1131" s="57"/>
      <c r="AL1131" s="68"/>
      <c r="AM1131" s="68"/>
      <c r="AN1131" s="68"/>
      <c r="AO1131" s="57"/>
      <c r="AP1131" s="57"/>
      <c r="AQ1131" s="57"/>
      <c r="AR1131" s="57"/>
      <c r="AS1131" s="57"/>
      <c r="AT1131" s="57"/>
      <c r="AU1131" s="57"/>
      <c r="AV1131" s="57"/>
      <c r="AW1131" s="57"/>
      <c r="AX1131" s="57"/>
      <c r="AY1131" s="57"/>
      <c r="AZ1131" s="57"/>
      <c r="BA1131" s="57"/>
      <c r="BB1131" s="57"/>
      <c r="BC1131" s="57"/>
      <c r="BD1131" s="57"/>
      <c r="BE1131" s="57"/>
      <c r="BF1131" s="57"/>
      <c r="BG1131" s="57"/>
    </row>
    <row r="1132" spans="3:59">
      <c r="C1132" s="49"/>
      <c r="D1132" s="49"/>
      <c r="E1132" s="49"/>
      <c r="F1132" s="49"/>
      <c r="G1132" s="49"/>
      <c r="H1132" s="57"/>
      <c r="I1132" s="57"/>
      <c r="J1132" s="57"/>
      <c r="K1132" s="57"/>
      <c r="L1132" s="57"/>
      <c r="M1132" s="57"/>
      <c r="N1132" s="69"/>
      <c r="O1132" s="69"/>
      <c r="P1132" s="69"/>
      <c r="Q1132" s="57"/>
      <c r="R1132" s="57"/>
      <c r="S1132" s="57"/>
      <c r="T1132" s="57"/>
      <c r="U1132" s="57"/>
      <c r="V1132" s="68"/>
      <c r="W1132" s="68"/>
      <c r="X1132" s="68"/>
      <c r="Y1132" s="57"/>
      <c r="Z1132" s="57"/>
      <c r="AA1132" s="57"/>
      <c r="AB1132" s="68"/>
      <c r="AC1132" s="68"/>
      <c r="AD1132" s="68"/>
      <c r="AE1132" s="57"/>
      <c r="AF1132" s="57"/>
      <c r="AG1132" s="68"/>
      <c r="AH1132" s="68"/>
      <c r="AI1132" s="68"/>
      <c r="AJ1132" s="57"/>
      <c r="AK1132" s="57"/>
      <c r="AL1132" s="68"/>
      <c r="AM1132" s="68"/>
      <c r="AN1132" s="68"/>
      <c r="AO1132" s="57"/>
      <c r="AP1132" s="57"/>
      <c r="AQ1132" s="57"/>
      <c r="AR1132" s="57"/>
      <c r="AS1132" s="57"/>
      <c r="AT1132" s="57"/>
      <c r="AU1132" s="57"/>
      <c r="AV1132" s="57"/>
      <c r="AW1132" s="57"/>
      <c r="AX1132" s="57"/>
      <c r="AY1132" s="57"/>
      <c r="AZ1132" s="57"/>
      <c r="BA1132" s="57"/>
      <c r="BB1132" s="57"/>
      <c r="BC1132" s="57"/>
      <c r="BD1132" s="57"/>
      <c r="BE1132" s="57"/>
      <c r="BF1132" s="57"/>
      <c r="BG1132" s="57"/>
    </row>
    <row r="1133" spans="3:59">
      <c r="C1133" s="49"/>
      <c r="D1133" s="49"/>
      <c r="E1133" s="49"/>
      <c r="F1133" s="49"/>
      <c r="G1133" s="49"/>
      <c r="H1133" s="57"/>
      <c r="I1133" s="57"/>
      <c r="J1133" s="57"/>
      <c r="K1133" s="57"/>
      <c r="L1133" s="57"/>
      <c r="M1133" s="57"/>
      <c r="N1133" s="69"/>
      <c r="O1133" s="69"/>
      <c r="P1133" s="69"/>
      <c r="Q1133" s="57"/>
      <c r="R1133" s="57"/>
      <c r="S1133" s="57"/>
      <c r="T1133" s="57"/>
      <c r="U1133" s="57"/>
      <c r="V1133" s="68"/>
      <c r="W1133" s="68"/>
      <c r="X1133" s="68"/>
      <c r="Y1133" s="57"/>
      <c r="Z1133" s="57"/>
      <c r="AA1133" s="57"/>
      <c r="AB1133" s="68"/>
      <c r="AC1133" s="68"/>
      <c r="AD1133" s="68"/>
      <c r="AE1133" s="57"/>
      <c r="AF1133" s="57"/>
      <c r="AG1133" s="68"/>
      <c r="AH1133" s="68"/>
      <c r="AI1133" s="68"/>
      <c r="AJ1133" s="57"/>
      <c r="AK1133" s="57"/>
      <c r="AL1133" s="68"/>
      <c r="AM1133" s="68"/>
      <c r="AN1133" s="68"/>
      <c r="AO1133" s="57"/>
      <c r="AP1133" s="57"/>
      <c r="AQ1133" s="57"/>
      <c r="AR1133" s="57"/>
      <c r="AS1133" s="57"/>
      <c r="AT1133" s="57"/>
      <c r="AU1133" s="57"/>
      <c r="AV1133" s="57"/>
      <c r="AW1133" s="57"/>
      <c r="AX1133" s="57"/>
      <c r="AY1133" s="57"/>
      <c r="AZ1133" s="57"/>
      <c r="BA1133" s="57"/>
      <c r="BB1133" s="57"/>
      <c r="BC1133" s="57"/>
      <c r="BD1133" s="57"/>
      <c r="BE1133" s="57"/>
      <c r="BF1133" s="57"/>
      <c r="BG1133" s="57"/>
    </row>
    <row r="1134" spans="3:59">
      <c r="C1134" s="49"/>
      <c r="D1134" s="49"/>
      <c r="E1134" s="49"/>
      <c r="F1134" s="49"/>
      <c r="G1134" s="49"/>
      <c r="H1134" s="57"/>
      <c r="I1134" s="57"/>
      <c r="J1134" s="57"/>
      <c r="K1134" s="57"/>
      <c r="L1134" s="57"/>
      <c r="M1134" s="57"/>
      <c r="N1134" s="69"/>
      <c r="O1134" s="69"/>
      <c r="P1134" s="69"/>
      <c r="Q1134" s="57"/>
      <c r="R1134" s="57"/>
      <c r="S1134" s="57"/>
      <c r="T1134" s="57"/>
      <c r="U1134" s="57"/>
      <c r="V1134" s="68"/>
      <c r="W1134" s="68"/>
      <c r="X1134" s="68"/>
      <c r="Y1134" s="57"/>
      <c r="Z1134" s="57"/>
      <c r="AA1134" s="57"/>
      <c r="AB1134" s="68"/>
      <c r="AC1134" s="68"/>
      <c r="AD1134" s="68"/>
      <c r="AE1134" s="57"/>
      <c r="AF1134" s="57"/>
      <c r="AG1134" s="68"/>
      <c r="AH1134" s="68"/>
      <c r="AI1134" s="68"/>
      <c r="AJ1134" s="57"/>
      <c r="AK1134" s="57"/>
      <c r="AL1134" s="68"/>
      <c r="AM1134" s="68"/>
      <c r="AN1134" s="68"/>
      <c r="AO1134" s="57"/>
      <c r="AP1134" s="57"/>
      <c r="AQ1134" s="57"/>
      <c r="AR1134" s="57"/>
      <c r="AS1134" s="57"/>
      <c r="AT1134" s="57"/>
      <c r="AU1134" s="57"/>
      <c r="AV1134" s="57"/>
      <c r="AW1134" s="57"/>
      <c r="AX1134" s="57"/>
      <c r="AY1134" s="57"/>
      <c r="AZ1134" s="57"/>
      <c r="BA1134" s="57"/>
      <c r="BB1134" s="57"/>
      <c r="BC1134" s="57"/>
      <c r="BD1134" s="57"/>
      <c r="BE1134" s="57"/>
      <c r="BF1134" s="57"/>
      <c r="BG1134" s="57"/>
    </row>
    <row r="1135" spans="3:59">
      <c r="C1135" s="49"/>
      <c r="D1135" s="49"/>
      <c r="E1135" s="49"/>
      <c r="F1135" s="49"/>
      <c r="G1135" s="49"/>
      <c r="H1135" s="57"/>
      <c r="I1135" s="57"/>
      <c r="J1135" s="57"/>
      <c r="K1135" s="57"/>
      <c r="L1135" s="57"/>
      <c r="M1135" s="57"/>
      <c r="N1135" s="69"/>
      <c r="O1135" s="69"/>
      <c r="P1135" s="69"/>
      <c r="Q1135" s="57"/>
      <c r="R1135" s="57"/>
      <c r="S1135" s="57"/>
      <c r="T1135" s="57"/>
      <c r="U1135" s="57"/>
      <c r="V1135" s="68"/>
      <c r="W1135" s="68"/>
      <c r="X1135" s="68"/>
      <c r="Y1135" s="57"/>
      <c r="Z1135" s="57"/>
      <c r="AA1135" s="57"/>
      <c r="AB1135" s="68"/>
      <c r="AC1135" s="68"/>
      <c r="AD1135" s="68"/>
      <c r="AE1135" s="57"/>
      <c r="AF1135" s="57"/>
      <c r="AG1135" s="68"/>
      <c r="AH1135" s="68"/>
      <c r="AI1135" s="68"/>
      <c r="AJ1135" s="57"/>
      <c r="AK1135" s="57"/>
      <c r="AL1135" s="68"/>
      <c r="AM1135" s="68"/>
      <c r="AN1135" s="68"/>
      <c r="AO1135" s="57"/>
      <c r="AP1135" s="57"/>
      <c r="AQ1135" s="57"/>
      <c r="AR1135" s="57"/>
      <c r="AS1135" s="57"/>
      <c r="AT1135" s="57"/>
      <c r="AU1135" s="57"/>
      <c r="AV1135" s="57"/>
      <c r="AW1135" s="57"/>
      <c r="AX1135" s="57"/>
      <c r="AY1135" s="57"/>
      <c r="AZ1135" s="57"/>
      <c r="BA1135" s="57"/>
      <c r="BB1135" s="57"/>
      <c r="BC1135" s="57"/>
      <c r="BD1135" s="57"/>
      <c r="BE1135" s="57"/>
      <c r="BF1135" s="57"/>
      <c r="BG1135" s="57"/>
    </row>
    <row r="1136" spans="3:59">
      <c r="C1136" s="49"/>
      <c r="D1136" s="49"/>
      <c r="E1136" s="49"/>
      <c r="F1136" s="49"/>
      <c r="G1136" s="49"/>
      <c r="H1136" s="57"/>
      <c r="I1136" s="57"/>
      <c r="J1136" s="57"/>
      <c r="K1136" s="57"/>
      <c r="L1136" s="57"/>
      <c r="M1136" s="57"/>
      <c r="N1136" s="69"/>
      <c r="O1136" s="69"/>
      <c r="P1136" s="69"/>
      <c r="Q1136" s="57"/>
      <c r="R1136" s="57"/>
      <c r="S1136" s="57"/>
      <c r="T1136" s="57"/>
      <c r="U1136" s="57"/>
      <c r="V1136" s="68"/>
      <c r="W1136" s="68"/>
      <c r="X1136" s="68"/>
      <c r="Y1136" s="57"/>
      <c r="Z1136" s="57"/>
      <c r="AA1136" s="57"/>
      <c r="AB1136" s="68"/>
      <c r="AC1136" s="68"/>
      <c r="AD1136" s="68"/>
      <c r="AE1136" s="57"/>
      <c r="AF1136" s="57"/>
      <c r="AG1136" s="68"/>
      <c r="AH1136" s="68"/>
      <c r="AI1136" s="68"/>
      <c r="AJ1136" s="57"/>
      <c r="AK1136" s="57"/>
      <c r="AL1136" s="68"/>
      <c r="AM1136" s="68"/>
      <c r="AN1136" s="68"/>
      <c r="AO1136" s="57"/>
      <c r="AP1136" s="57"/>
      <c r="AQ1136" s="57"/>
      <c r="AR1136" s="57"/>
      <c r="AS1136" s="57"/>
      <c r="AT1136" s="57"/>
      <c r="AU1136" s="57"/>
      <c r="AV1136" s="57"/>
      <c r="AW1136" s="57"/>
      <c r="AX1136" s="57"/>
      <c r="AY1136" s="57"/>
      <c r="AZ1136" s="57"/>
      <c r="BA1136" s="57"/>
      <c r="BB1136" s="57"/>
      <c r="BC1136" s="57"/>
      <c r="BD1136" s="57"/>
      <c r="BE1136" s="57"/>
      <c r="BF1136" s="57"/>
      <c r="BG1136" s="57"/>
    </row>
    <row r="1137" spans="3:59">
      <c r="C1137" s="49"/>
      <c r="D1137" s="49"/>
      <c r="E1137" s="49"/>
      <c r="F1137" s="49"/>
      <c r="G1137" s="49"/>
      <c r="H1137" s="57"/>
      <c r="I1137" s="57"/>
      <c r="J1137" s="57"/>
      <c r="K1137" s="57"/>
      <c r="L1137" s="57"/>
      <c r="M1137" s="57"/>
      <c r="N1137" s="69"/>
      <c r="O1137" s="69"/>
      <c r="P1137" s="69"/>
      <c r="Q1137" s="57"/>
      <c r="R1137" s="57"/>
      <c r="S1137" s="57"/>
      <c r="T1137" s="57"/>
      <c r="U1137" s="57"/>
      <c r="V1137" s="68"/>
      <c r="W1137" s="68"/>
      <c r="X1137" s="68"/>
      <c r="Y1137" s="57"/>
      <c r="Z1137" s="57"/>
      <c r="AA1137" s="57"/>
      <c r="AB1137" s="68"/>
      <c r="AC1137" s="68"/>
      <c r="AD1137" s="68"/>
      <c r="AE1137" s="57"/>
      <c r="AF1137" s="57"/>
      <c r="AG1137" s="68"/>
      <c r="AH1137" s="68"/>
      <c r="AI1137" s="68"/>
      <c r="AJ1137" s="57"/>
      <c r="AK1137" s="57"/>
      <c r="AL1137" s="68"/>
      <c r="AM1137" s="68"/>
      <c r="AN1137" s="68"/>
      <c r="AO1137" s="57"/>
      <c r="AP1137" s="57"/>
      <c r="AQ1137" s="57"/>
      <c r="AR1137" s="57"/>
      <c r="AS1137" s="57"/>
      <c r="AT1137" s="57"/>
      <c r="AU1137" s="57"/>
      <c r="AV1137" s="57"/>
      <c r="AW1137" s="57"/>
      <c r="AX1137" s="57"/>
      <c r="AY1137" s="57"/>
      <c r="AZ1137" s="57"/>
      <c r="BA1137" s="57"/>
      <c r="BB1137" s="57"/>
      <c r="BC1137" s="57"/>
      <c r="BD1137" s="57"/>
      <c r="BE1137" s="57"/>
      <c r="BF1137" s="57"/>
      <c r="BG1137" s="57"/>
    </row>
    <row r="1138" spans="3:59">
      <c r="C1138" s="49"/>
      <c r="D1138" s="49"/>
      <c r="E1138" s="49"/>
      <c r="F1138" s="49"/>
      <c r="G1138" s="49"/>
      <c r="H1138" s="57"/>
      <c r="I1138" s="57"/>
      <c r="J1138" s="57"/>
      <c r="K1138" s="57"/>
      <c r="L1138" s="57"/>
      <c r="M1138" s="57"/>
      <c r="N1138" s="69"/>
      <c r="O1138" s="69"/>
      <c r="P1138" s="69"/>
      <c r="Q1138" s="57"/>
      <c r="R1138" s="57"/>
      <c r="S1138" s="57"/>
      <c r="T1138" s="57"/>
      <c r="U1138" s="57"/>
      <c r="V1138" s="68"/>
      <c r="W1138" s="68"/>
      <c r="X1138" s="68"/>
      <c r="Y1138" s="57"/>
      <c r="Z1138" s="57"/>
      <c r="AA1138" s="57"/>
      <c r="AB1138" s="68"/>
      <c r="AC1138" s="68"/>
      <c r="AD1138" s="68"/>
      <c r="AE1138" s="57"/>
      <c r="AF1138" s="57"/>
      <c r="AG1138" s="68"/>
      <c r="AH1138" s="68"/>
      <c r="AI1138" s="68"/>
      <c r="AJ1138" s="57"/>
      <c r="AK1138" s="57"/>
      <c r="AL1138" s="68"/>
      <c r="AM1138" s="68"/>
      <c r="AN1138" s="68"/>
      <c r="AO1138" s="57"/>
      <c r="AP1138" s="57"/>
      <c r="AQ1138" s="57"/>
      <c r="AR1138" s="57"/>
      <c r="AS1138" s="57"/>
      <c r="AT1138" s="57"/>
      <c r="AU1138" s="57"/>
      <c r="AV1138" s="57"/>
      <c r="AW1138" s="57"/>
      <c r="AX1138" s="57"/>
      <c r="AY1138" s="57"/>
      <c r="AZ1138" s="57"/>
      <c r="BA1138" s="57"/>
      <c r="BB1138" s="57"/>
      <c r="BC1138" s="57"/>
      <c r="BD1138" s="57"/>
      <c r="BE1138" s="57"/>
      <c r="BF1138" s="57"/>
      <c r="BG1138" s="57"/>
    </row>
    <row r="1139" spans="3:59">
      <c r="C1139" s="49"/>
      <c r="D1139" s="49"/>
      <c r="E1139" s="49"/>
      <c r="F1139" s="49"/>
      <c r="G1139" s="49"/>
      <c r="H1139" s="57"/>
      <c r="I1139" s="57"/>
      <c r="J1139" s="57"/>
      <c r="K1139" s="57"/>
      <c r="L1139" s="57"/>
      <c r="M1139" s="57"/>
      <c r="N1139" s="69"/>
      <c r="O1139" s="69"/>
      <c r="P1139" s="69"/>
      <c r="Q1139" s="57"/>
      <c r="R1139" s="57"/>
      <c r="S1139" s="57"/>
      <c r="T1139" s="57"/>
      <c r="U1139" s="57"/>
      <c r="V1139" s="68"/>
      <c r="W1139" s="68"/>
      <c r="X1139" s="68"/>
      <c r="Y1139" s="57"/>
      <c r="Z1139" s="57"/>
      <c r="AA1139" s="57"/>
      <c r="AB1139" s="68"/>
      <c r="AC1139" s="68"/>
      <c r="AD1139" s="68"/>
      <c r="AE1139" s="57"/>
      <c r="AF1139" s="57"/>
      <c r="AG1139" s="68"/>
      <c r="AH1139" s="68"/>
      <c r="AI1139" s="68"/>
      <c r="AJ1139" s="57"/>
      <c r="AK1139" s="57"/>
      <c r="AL1139" s="68"/>
      <c r="AM1139" s="68"/>
      <c r="AN1139" s="68"/>
      <c r="AO1139" s="57"/>
      <c r="AP1139" s="57"/>
      <c r="AQ1139" s="57"/>
      <c r="AR1139" s="57"/>
      <c r="AS1139" s="57"/>
      <c r="AT1139" s="57"/>
      <c r="AU1139" s="57"/>
      <c r="AV1139" s="57"/>
      <c r="AW1139" s="57"/>
      <c r="AX1139" s="57"/>
      <c r="AY1139" s="57"/>
      <c r="AZ1139" s="57"/>
      <c r="BA1139" s="57"/>
      <c r="BB1139" s="57"/>
      <c r="BC1139" s="57"/>
      <c r="BD1139" s="57"/>
      <c r="BE1139" s="57"/>
      <c r="BF1139" s="57"/>
      <c r="BG1139" s="57"/>
    </row>
    <row r="1140" spans="3:59">
      <c r="C1140" s="49"/>
      <c r="D1140" s="49"/>
      <c r="E1140" s="49"/>
      <c r="F1140" s="49"/>
      <c r="G1140" s="49"/>
      <c r="H1140" s="57"/>
      <c r="I1140" s="57"/>
      <c r="J1140" s="57"/>
      <c r="K1140" s="57"/>
      <c r="L1140" s="57"/>
      <c r="M1140" s="57"/>
      <c r="N1140" s="69"/>
      <c r="O1140" s="69"/>
      <c r="P1140" s="69"/>
      <c r="Q1140" s="57"/>
      <c r="R1140" s="57"/>
      <c r="S1140" s="57"/>
      <c r="T1140" s="57"/>
      <c r="U1140" s="57"/>
      <c r="V1140" s="68"/>
      <c r="W1140" s="68"/>
      <c r="X1140" s="68"/>
      <c r="Y1140" s="57"/>
      <c r="Z1140" s="57"/>
      <c r="AA1140" s="57"/>
      <c r="AB1140" s="68"/>
      <c r="AC1140" s="68"/>
      <c r="AD1140" s="68"/>
      <c r="AE1140" s="57"/>
      <c r="AF1140" s="57"/>
      <c r="AG1140" s="68"/>
      <c r="AH1140" s="68"/>
      <c r="AI1140" s="68"/>
      <c r="AJ1140" s="57"/>
      <c r="AK1140" s="57"/>
      <c r="AL1140" s="68"/>
      <c r="AM1140" s="68"/>
      <c r="AN1140" s="68"/>
      <c r="AO1140" s="57"/>
      <c r="AP1140" s="57"/>
      <c r="AQ1140" s="57"/>
      <c r="AR1140" s="57"/>
      <c r="AS1140" s="57"/>
      <c r="AT1140" s="57"/>
      <c r="AU1140" s="57"/>
      <c r="AV1140" s="57"/>
      <c r="AW1140" s="57"/>
      <c r="AX1140" s="57"/>
      <c r="AY1140" s="57"/>
      <c r="AZ1140" s="57"/>
      <c r="BA1140" s="57"/>
      <c r="BB1140" s="57"/>
      <c r="BC1140" s="57"/>
      <c r="BD1140" s="57"/>
      <c r="BE1140" s="57"/>
      <c r="BF1140" s="57"/>
      <c r="BG1140" s="57"/>
    </row>
    <row r="1141" spans="3:59">
      <c r="C1141" s="49"/>
      <c r="D1141" s="49"/>
      <c r="E1141" s="49"/>
      <c r="F1141" s="49"/>
      <c r="G1141" s="49"/>
      <c r="H1141" s="57"/>
      <c r="I1141" s="57"/>
      <c r="J1141" s="57"/>
      <c r="K1141" s="57"/>
      <c r="L1141" s="57"/>
      <c r="M1141" s="57"/>
      <c r="N1141" s="69"/>
      <c r="O1141" s="69"/>
      <c r="P1141" s="69"/>
      <c r="Q1141" s="57"/>
      <c r="R1141" s="57"/>
      <c r="S1141" s="57"/>
      <c r="T1141" s="57"/>
      <c r="U1141" s="57"/>
      <c r="V1141" s="68"/>
      <c r="W1141" s="68"/>
      <c r="X1141" s="68"/>
      <c r="Y1141" s="57"/>
      <c r="Z1141" s="57"/>
      <c r="AA1141" s="57"/>
      <c r="AB1141" s="68"/>
      <c r="AC1141" s="68"/>
      <c r="AD1141" s="68"/>
      <c r="AE1141" s="57"/>
      <c r="AF1141" s="57"/>
      <c r="AG1141" s="68"/>
      <c r="AH1141" s="68"/>
      <c r="AI1141" s="68"/>
      <c r="AJ1141" s="57"/>
      <c r="AK1141" s="57"/>
      <c r="AL1141" s="68"/>
      <c r="AM1141" s="68"/>
      <c r="AN1141" s="68"/>
      <c r="AO1141" s="57"/>
      <c r="AP1141" s="57"/>
      <c r="AQ1141" s="57"/>
      <c r="AR1141" s="57"/>
      <c r="AS1141" s="57"/>
      <c r="AT1141" s="57"/>
      <c r="AU1141" s="57"/>
      <c r="AV1141" s="57"/>
      <c r="AW1141" s="57"/>
      <c r="AX1141" s="57"/>
      <c r="AY1141" s="57"/>
      <c r="AZ1141" s="57"/>
      <c r="BA1141" s="57"/>
      <c r="BB1141" s="57"/>
      <c r="BC1141" s="57"/>
      <c r="BD1141" s="57"/>
      <c r="BE1141" s="57"/>
      <c r="BF1141" s="57"/>
      <c r="BG1141" s="57"/>
    </row>
    <row r="1142" spans="3:59">
      <c r="C1142" s="49"/>
      <c r="D1142" s="49"/>
      <c r="E1142" s="49"/>
      <c r="F1142" s="49"/>
      <c r="G1142" s="49"/>
      <c r="H1142" s="57"/>
      <c r="I1142" s="57"/>
      <c r="J1142" s="57"/>
      <c r="K1142" s="57"/>
      <c r="L1142" s="57"/>
      <c r="M1142" s="57"/>
      <c r="N1142" s="69"/>
      <c r="O1142" s="69"/>
      <c r="P1142" s="69"/>
      <c r="Q1142" s="57"/>
      <c r="R1142" s="57"/>
      <c r="S1142" s="57"/>
      <c r="T1142" s="57"/>
      <c r="U1142" s="57"/>
      <c r="V1142" s="68"/>
      <c r="W1142" s="68"/>
      <c r="X1142" s="68"/>
      <c r="Y1142" s="57"/>
      <c r="Z1142" s="57"/>
      <c r="AA1142" s="57"/>
      <c r="AB1142" s="68"/>
      <c r="AC1142" s="68"/>
      <c r="AD1142" s="68"/>
      <c r="AE1142" s="57"/>
      <c r="AF1142" s="57"/>
      <c r="AG1142" s="68"/>
      <c r="AH1142" s="68"/>
      <c r="AI1142" s="68"/>
      <c r="AJ1142" s="57"/>
      <c r="AK1142" s="57"/>
      <c r="AL1142" s="68"/>
      <c r="AM1142" s="68"/>
      <c r="AN1142" s="68"/>
      <c r="AO1142" s="57"/>
      <c r="AP1142" s="57"/>
      <c r="AQ1142" s="57"/>
      <c r="AR1142" s="57"/>
      <c r="AS1142" s="57"/>
      <c r="AT1142" s="57"/>
      <c r="AU1142" s="57"/>
      <c r="AV1142" s="57"/>
      <c r="AW1142" s="57"/>
      <c r="AX1142" s="57"/>
      <c r="AY1142" s="57"/>
      <c r="AZ1142" s="57"/>
      <c r="BA1142" s="57"/>
      <c r="BB1142" s="57"/>
      <c r="BC1142" s="57"/>
      <c r="BD1142" s="57"/>
      <c r="BE1142" s="57"/>
      <c r="BF1142" s="57"/>
      <c r="BG1142" s="57"/>
    </row>
    <row r="1143" spans="3:59">
      <c r="C1143" s="49"/>
      <c r="D1143" s="49"/>
      <c r="E1143" s="49"/>
      <c r="F1143" s="49"/>
      <c r="G1143" s="49"/>
      <c r="H1143" s="57"/>
      <c r="I1143" s="57"/>
      <c r="J1143" s="57"/>
      <c r="K1143" s="57"/>
      <c r="L1143" s="57"/>
      <c r="M1143" s="57"/>
      <c r="N1143" s="69"/>
      <c r="O1143" s="69"/>
      <c r="P1143" s="69"/>
      <c r="Q1143" s="57"/>
      <c r="R1143" s="57"/>
      <c r="S1143" s="57"/>
      <c r="T1143" s="57"/>
      <c r="U1143" s="57"/>
      <c r="V1143" s="68"/>
      <c r="W1143" s="68"/>
      <c r="X1143" s="68"/>
      <c r="Y1143" s="57"/>
      <c r="Z1143" s="57"/>
      <c r="AA1143" s="57"/>
      <c r="AB1143" s="68"/>
      <c r="AC1143" s="68"/>
      <c r="AD1143" s="68"/>
      <c r="AE1143" s="57"/>
      <c r="AF1143" s="57"/>
      <c r="AG1143" s="68"/>
      <c r="AH1143" s="68"/>
      <c r="AI1143" s="68"/>
      <c r="AJ1143" s="57"/>
      <c r="AK1143" s="57"/>
      <c r="AL1143" s="68"/>
      <c r="AM1143" s="68"/>
      <c r="AN1143" s="68"/>
      <c r="AO1143" s="57"/>
      <c r="AP1143" s="57"/>
      <c r="AQ1143" s="57"/>
      <c r="AR1143" s="57"/>
      <c r="AS1143" s="57"/>
      <c r="AT1143" s="57"/>
      <c r="AU1143" s="57"/>
      <c r="AV1143" s="57"/>
      <c r="AW1143" s="57"/>
      <c r="AX1143" s="57"/>
      <c r="AY1143" s="57"/>
      <c r="AZ1143" s="57"/>
      <c r="BA1143" s="57"/>
      <c r="BB1143" s="57"/>
      <c r="BC1143" s="57"/>
      <c r="BD1143" s="57"/>
      <c r="BE1143" s="57"/>
      <c r="BF1143" s="57"/>
      <c r="BG1143" s="57"/>
    </row>
    <row r="1144" spans="3:59">
      <c r="C1144" s="49"/>
      <c r="D1144" s="49"/>
      <c r="E1144" s="49"/>
      <c r="F1144" s="49"/>
      <c r="G1144" s="49"/>
      <c r="H1144" s="57"/>
      <c r="I1144" s="57"/>
      <c r="J1144" s="57"/>
      <c r="K1144" s="57"/>
      <c r="L1144" s="57"/>
      <c r="M1144" s="57"/>
      <c r="N1144" s="69"/>
      <c r="O1144" s="69"/>
      <c r="P1144" s="69"/>
      <c r="Q1144" s="57"/>
      <c r="R1144" s="57"/>
      <c r="S1144" s="57"/>
      <c r="T1144" s="57"/>
      <c r="U1144" s="57"/>
      <c r="V1144" s="68"/>
      <c r="W1144" s="68"/>
      <c r="X1144" s="68"/>
      <c r="Y1144" s="57"/>
      <c r="Z1144" s="57"/>
      <c r="AA1144" s="57"/>
      <c r="AB1144" s="68"/>
      <c r="AC1144" s="68"/>
      <c r="AD1144" s="68"/>
      <c r="AE1144" s="57"/>
      <c r="AF1144" s="57"/>
      <c r="AG1144" s="68"/>
      <c r="AH1144" s="68"/>
      <c r="AI1144" s="68"/>
      <c r="AJ1144" s="57"/>
      <c r="AK1144" s="57"/>
      <c r="AL1144" s="68"/>
      <c r="AM1144" s="68"/>
      <c r="AN1144" s="68"/>
      <c r="AO1144" s="57"/>
      <c r="AP1144" s="57"/>
      <c r="AQ1144" s="57"/>
      <c r="AR1144" s="57"/>
      <c r="AS1144" s="57"/>
      <c r="AT1144" s="57"/>
      <c r="AU1144" s="57"/>
      <c r="AV1144" s="57"/>
      <c r="AW1144" s="57"/>
      <c r="AX1144" s="57"/>
      <c r="AY1144" s="57"/>
      <c r="AZ1144" s="57"/>
      <c r="BA1144" s="57"/>
      <c r="BB1144" s="57"/>
      <c r="BC1144" s="57"/>
      <c r="BD1144" s="57"/>
      <c r="BE1144" s="57"/>
      <c r="BF1144" s="57"/>
      <c r="BG1144" s="57"/>
    </row>
    <row r="1145" spans="3:59">
      <c r="C1145" s="49"/>
      <c r="D1145" s="49"/>
      <c r="E1145" s="49"/>
      <c r="F1145" s="49"/>
      <c r="G1145" s="49"/>
      <c r="H1145" s="57"/>
      <c r="I1145" s="57"/>
      <c r="J1145" s="57"/>
      <c r="K1145" s="57"/>
      <c r="L1145" s="57"/>
      <c r="M1145" s="57"/>
      <c r="N1145" s="69"/>
      <c r="O1145" s="69"/>
      <c r="P1145" s="69"/>
      <c r="Q1145" s="57"/>
      <c r="R1145" s="57"/>
      <c r="S1145" s="57"/>
      <c r="T1145" s="57"/>
      <c r="U1145" s="57"/>
      <c r="V1145" s="68"/>
      <c r="W1145" s="68"/>
      <c r="X1145" s="68"/>
      <c r="Y1145" s="57"/>
      <c r="Z1145" s="57"/>
      <c r="AA1145" s="57"/>
      <c r="AB1145" s="68"/>
      <c r="AC1145" s="68"/>
      <c r="AD1145" s="68"/>
      <c r="AE1145" s="57"/>
      <c r="AF1145" s="57"/>
      <c r="AG1145" s="68"/>
      <c r="AH1145" s="68"/>
      <c r="AI1145" s="68"/>
      <c r="AJ1145" s="57"/>
      <c r="AK1145" s="57"/>
      <c r="AL1145" s="68"/>
      <c r="AM1145" s="68"/>
      <c r="AN1145" s="68"/>
      <c r="AO1145" s="57"/>
      <c r="AP1145" s="57"/>
      <c r="AQ1145" s="57"/>
      <c r="AR1145" s="57"/>
      <c r="AS1145" s="57"/>
      <c r="AT1145" s="57"/>
      <c r="AU1145" s="57"/>
      <c r="AV1145" s="57"/>
      <c r="AW1145" s="57"/>
      <c r="AX1145" s="57"/>
      <c r="AY1145" s="57"/>
      <c r="AZ1145" s="57"/>
      <c r="BA1145" s="57"/>
      <c r="BB1145" s="57"/>
      <c r="BC1145" s="57"/>
      <c r="BD1145" s="57"/>
      <c r="BE1145" s="57"/>
      <c r="BF1145" s="57"/>
      <c r="BG1145" s="57"/>
    </row>
    <row r="1146" spans="3:59">
      <c r="C1146" s="49"/>
      <c r="D1146" s="49"/>
      <c r="E1146" s="49"/>
      <c r="F1146" s="49"/>
      <c r="G1146" s="49"/>
      <c r="H1146" s="57"/>
      <c r="I1146" s="57"/>
      <c r="J1146" s="57"/>
      <c r="K1146" s="57"/>
      <c r="L1146" s="57"/>
      <c r="M1146" s="57"/>
      <c r="N1146" s="69"/>
      <c r="O1146" s="69"/>
      <c r="P1146" s="69"/>
      <c r="Q1146" s="57"/>
      <c r="R1146" s="57"/>
      <c r="S1146" s="57"/>
      <c r="T1146" s="57"/>
      <c r="U1146" s="57"/>
      <c r="V1146" s="68"/>
      <c r="W1146" s="68"/>
      <c r="X1146" s="68"/>
      <c r="Y1146" s="57"/>
      <c r="Z1146" s="57"/>
      <c r="AA1146" s="57"/>
      <c r="AB1146" s="68"/>
      <c r="AC1146" s="68"/>
      <c r="AD1146" s="68"/>
      <c r="AE1146" s="57"/>
      <c r="AF1146" s="57"/>
      <c r="AG1146" s="68"/>
      <c r="AH1146" s="68"/>
      <c r="AI1146" s="68"/>
      <c r="AJ1146" s="57"/>
      <c r="AK1146" s="57"/>
      <c r="AL1146" s="68"/>
      <c r="AM1146" s="68"/>
      <c r="AN1146" s="68"/>
      <c r="AO1146" s="57"/>
      <c r="AP1146" s="57"/>
      <c r="AQ1146" s="57"/>
      <c r="AR1146" s="57"/>
      <c r="AS1146" s="57"/>
      <c r="AT1146" s="57"/>
      <c r="AU1146" s="57"/>
      <c r="AV1146" s="57"/>
      <c r="AW1146" s="57"/>
      <c r="AX1146" s="57"/>
      <c r="AY1146" s="57"/>
      <c r="AZ1146" s="57"/>
      <c r="BA1146" s="57"/>
      <c r="BB1146" s="57"/>
      <c r="BC1146" s="57"/>
      <c r="BD1146" s="57"/>
      <c r="BE1146" s="57"/>
      <c r="BF1146" s="57"/>
      <c r="BG1146" s="57"/>
    </row>
    <row r="1147" spans="3:59">
      <c r="C1147" s="49"/>
      <c r="D1147" s="49"/>
      <c r="E1147" s="49"/>
      <c r="F1147" s="49"/>
      <c r="G1147" s="49"/>
      <c r="H1147" s="57"/>
      <c r="I1147" s="57"/>
      <c r="J1147" s="57"/>
      <c r="K1147" s="57"/>
      <c r="L1147" s="57"/>
      <c r="M1147" s="57"/>
      <c r="N1147" s="69"/>
      <c r="O1147" s="69"/>
      <c r="P1147" s="69"/>
      <c r="Q1147" s="57"/>
      <c r="R1147" s="57"/>
      <c r="S1147" s="57"/>
      <c r="T1147" s="57"/>
      <c r="U1147" s="57"/>
      <c r="V1147" s="68"/>
      <c r="W1147" s="68"/>
      <c r="X1147" s="68"/>
      <c r="Y1147" s="57"/>
      <c r="Z1147" s="57"/>
      <c r="AA1147" s="57"/>
      <c r="AB1147" s="68"/>
      <c r="AC1147" s="68"/>
      <c r="AD1147" s="68"/>
      <c r="AE1147" s="57"/>
      <c r="AF1147" s="57"/>
      <c r="AG1147" s="68"/>
      <c r="AH1147" s="68"/>
      <c r="AI1147" s="68"/>
      <c r="AJ1147" s="57"/>
      <c r="AK1147" s="57"/>
      <c r="AL1147" s="68"/>
      <c r="AM1147" s="68"/>
      <c r="AN1147" s="68"/>
      <c r="AO1147" s="57"/>
      <c r="AP1147" s="57"/>
      <c r="AQ1147" s="57"/>
      <c r="AR1147" s="57"/>
      <c r="AS1147" s="57"/>
      <c r="AT1147" s="57"/>
      <c r="AU1147" s="57"/>
      <c r="AV1147" s="57"/>
      <c r="AW1147" s="57"/>
      <c r="AX1147" s="57"/>
      <c r="AY1147" s="57"/>
      <c r="AZ1147" s="57"/>
      <c r="BA1147" s="57"/>
      <c r="BB1147" s="57"/>
      <c r="BC1147" s="57"/>
      <c r="BD1147" s="57"/>
      <c r="BE1147" s="57"/>
      <c r="BF1147" s="57"/>
      <c r="BG1147" s="57"/>
    </row>
    <row r="1148" spans="3:59">
      <c r="C1148" s="49"/>
      <c r="D1148" s="49"/>
      <c r="E1148" s="49"/>
      <c r="F1148" s="49"/>
      <c r="G1148" s="49"/>
      <c r="H1148" s="57"/>
      <c r="I1148" s="57"/>
      <c r="J1148" s="57"/>
      <c r="K1148" s="57"/>
      <c r="L1148" s="57"/>
      <c r="M1148" s="57"/>
      <c r="N1148" s="69"/>
      <c r="O1148" s="69"/>
      <c r="P1148" s="69"/>
      <c r="Q1148" s="57"/>
      <c r="R1148" s="57"/>
      <c r="S1148" s="57"/>
      <c r="T1148" s="57"/>
      <c r="U1148" s="57"/>
      <c r="V1148" s="68"/>
      <c r="W1148" s="68"/>
      <c r="X1148" s="68"/>
      <c r="Y1148" s="57"/>
      <c r="Z1148" s="57"/>
      <c r="AA1148" s="57"/>
      <c r="AB1148" s="68"/>
      <c r="AC1148" s="68"/>
      <c r="AD1148" s="68"/>
      <c r="AE1148" s="57"/>
      <c r="AF1148" s="57"/>
      <c r="AG1148" s="68"/>
      <c r="AH1148" s="68"/>
      <c r="AI1148" s="68"/>
      <c r="AJ1148" s="57"/>
      <c r="AK1148" s="57"/>
      <c r="AL1148" s="68"/>
      <c r="AM1148" s="68"/>
      <c r="AN1148" s="68"/>
      <c r="AO1148" s="57"/>
      <c r="AP1148" s="57"/>
      <c r="AQ1148" s="57"/>
      <c r="AR1148" s="57"/>
      <c r="AS1148" s="57"/>
      <c r="AT1148" s="57"/>
      <c r="AU1148" s="57"/>
      <c r="AV1148" s="57"/>
      <c r="AW1148" s="57"/>
      <c r="AX1148" s="57"/>
      <c r="AY1148" s="57"/>
      <c r="AZ1148" s="57"/>
      <c r="BA1148" s="57"/>
      <c r="BB1148" s="57"/>
      <c r="BC1148" s="57"/>
      <c r="BD1148" s="57"/>
      <c r="BE1148" s="57"/>
      <c r="BF1148" s="57"/>
      <c r="BG1148" s="57"/>
    </row>
    <row r="1149" spans="3:59">
      <c r="C1149" s="49"/>
      <c r="D1149" s="49"/>
      <c r="E1149" s="49"/>
      <c r="F1149" s="49"/>
      <c r="G1149" s="49"/>
      <c r="H1149" s="57"/>
      <c r="I1149" s="57"/>
      <c r="J1149" s="57"/>
      <c r="K1149" s="57"/>
      <c r="L1149" s="57"/>
      <c r="M1149" s="57"/>
      <c r="N1149" s="69"/>
      <c r="O1149" s="69"/>
      <c r="P1149" s="69"/>
      <c r="Q1149" s="57"/>
      <c r="R1149" s="57"/>
      <c r="S1149" s="57"/>
      <c r="T1149" s="57"/>
      <c r="U1149" s="57"/>
      <c r="V1149" s="68"/>
      <c r="W1149" s="68"/>
      <c r="X1149" s="68"/>
      <c r="Y1149" s="57"/>
      <c r="Z1149" s="57"/>
      <c r="AA1149" s="57"/>
      <c r="AB1149" s="68"/>
      <c r="AC1149" s="68"/>
      <c r="AD1149" s="68"/>
      <c r="AE1149" s="57"/>
      <c r="AF1149" s="57"/>
      <c r="AG1149" s="68"/>
      <c r="AH1149" s="68"/>
      <c r="AI1149" s="68"/>
      <c r="AJ1149" s="57"/>
      <c r="AK1149" s="57"/>
      <c r="AL1149" s="68"/>
      <c r="AM1149" s="68"/>
      <c r="AN1149" s="68"/>
      <c r="AO1149" s="57"/>
      <c r="AP1149" s="57"/>
      <c r="AQ1149" s="57"/>
      <c r="AR1149" s="57"/>
      <c r="AS1149" s="57"/>
      <c r="AT1149" s="57"/>
      <c r="AU1149" s="57"/>
      <c r="AV1149" s="57"/>
      <c r="AW1149" s="57"/>
      <c r="AX1149" s="57"/>
      <c r="AY1149" s="57"/>
      <c r="AZ1149" s="57"/>
      <c r="BA1149" s="57"/>
      <c r="BB1149" s="57"/>
      <c r="BC1149" s="57"/>
      <c r="BD1149" s="57"/>
      <c r="BE1149" s="57"/>
      <c r="BF1149" s="57"/>
      <c r="BG1149" s="57"/>
    </row>
    <row r="1150" spans="3:59">
      <c r="C1150" s="49"/>
      <c r="D1150" s="49"/>
      <c r="E1150" s="49"/>
      <c r="F1150" s="49"/>
      <c r="G1150" s="49"/>
      <c r="H1150" s="57"/>
      <c r="I1150" s="57"/>
      <c r="J1150" s="57"/>
      <c r="K1150" s="57"/>
      <c r="L1150" s="57"/>
      <c r="M1150" s="57"/>
      <c r="N1150" s="69"/>
      <c r="O1150" s="69"/>
      <c r="P1150" s="69"/>
      <c r="Q1150" s="57"/>
      <c r="R1150" s="57"/>
      <c r="S1150" s="57"/>
      <c r="T1150" s="57"/>
      <c r="U1150" s="57"/>
      <c r="V1150" s="68"/>
      <c r="W1150" s="68"/>
      <c r="X1150" s="68"/>
      <c r="Y1150" s="57"/>
      <c r="Z1150" s="57"/>
      <c r="AA1150" s="57"/>
      <c r="AB1150" s="68"/>
      <c r="AC1150" s="68"/>
      <c r="AD1150" s="68"/>
      <c r="AE1150" s="57"/>
      <c r="AF1150" s="57"/>
      <c r="AG1150" s="68"/>
      <c r="AH1150" s="68"/>
      <c r="AI1150" s="68"/>
      <c r="AJ1150" s="57"/>
      <c r="AK1150" s="57"/>
      <c r="AL1150" s="68"/>
      <c r="AM1150" s="68"/>
      <c r="AN1150" s="68"/>
      <c r="AO1150" s="57"/>
      <c r="AP1150" s="57"/>
      <c r="AQ1150" s="57"/>
      <c r="AR1150" s="57"/>
      <c r="AS1150" s="57"/>
      <c r="AT1150" s="57"/>
      <c r="AU1150" s="57"/>
      <c r="AV1150" s="57"/>
      <c r="AW1150" s="57"/>
      <c r="AX1150" s="57"/>
      <c r="AY1150" s="57"/>
      <c r="AZ1150" s="57"/>
      <c r="BA1150" s="57"/>
      <c r="BB1150" s="57"/>
      <c r="BC1150" s="57"/>
      <c r="BD1150" s="57"/>
      <c r="BE1150" s="57"/>
      <c r="BF1150" s="57"/>
      <c r="BG1150" s="57"/>
    </row>
    <row r="1151" spans="3:59">
      <c r="C1151" s="49"/>
      <c r="D1151" s="49"/>
      <c r="E1151" s="49"/>
      <c r="F1151" s="49"/>
      <c r="G1151" s="49"/>
      <c r="H1151" s="57"/>
      <c r="I1151" s="57"/>
      <c r="J1151" s="57"/>
      <c r="K1151" s="57"/>
      <c r="L1151" s="57"/>
      <c r="M1151" s="57"/>
      <c r="N1151" s="69"/>
      <c r="O1151" s="69"/>
      <c r="P1151" s="69"/>
      <c r="Q1151" s="57"/>
      <c r="R1151" s="57"/>
      <c r="S1151" s="57"/>
      <c r="T1151" s="57"/>
      <c r="U1151" s="57"/>
      <c r="V1151" s="68"/>
      <c r="W1151" s="68"/>
      <c r="X1151" s="68"/>
      <c r="Y1151" s="57"/>
      <c r="Z1151" s="57"/>
      <c r="AA1151" s="57"/>
      <c r="AB1151" s="68"/>
      <c r="AC1151" s="68"/>
      <c r="AD1151" s="68"/>
      <c r="AE1151" s="57"/>
      <c r="AF1151" s="57"/>
      <c r="AG1151" s="68"/>
      <c r="AH1151" s="68"/>
      <c r="AI1151" s="68"/>
      <c r="AJ1151" s="57"/>
      <c r="AK1151" s="57"/>
      <c r="AL1151" s="68"/>
      <c r="AM1151" s="68"/>
      <c r="AN1151" s="68"/>
      <c r="AO1151" s="57"/>
      <c r="AP1151" s="57"/>
      <c r="AQ1151" s="57"/>
      <c r="AR1151" s="57"/>
      <c r="AS1151" s="57"/>
      <c r="AT1151" s="57"/>
      <c r="AU1151" s="57"/>
      <c r="AV1151" s="57"/>
      <c r="AW1151" s="57"/>
      <c r="AX1151" s="57"/>
      <c r="AY1151" s="57"/>
      <c r="AZ1151" s="57"/>
      <c r="BA1151" s="57"/>
      <c r="BB1151" s="57"/>
      <c r="BC1151" s="57"/>
      <c r="BD1151" s="57"/>
      <c r="BE1151" s="57"/>
      <c r="BF1151" s="57"/>
      <c r="BG1151" s="57"/>
    </row>
    <row r="1152" spans="3:59">
      <c r="C1152" s="49"/>
      <c r="D1152" s="49"/>
      <c r="E1152" s="49"/>
      <c r="F1152" s="49"/>
      <c r="G1152" s="49"/>
      <c r="H1152" s="57"/>
      <c r="I1152" s="57"/>
      <c r="J1152" s="57"/>
      <c r="K1152" s="57"/>
      <c r="L1152" s="57"/>
      <c r="M1152" s="57"/>
      <c r="N1152" s="69"/>
      <c r="O1152" s="69"/>
      <c r="P1152" s="69"/>
      <c r="Q1152" s="57"/>
      <c r="R1152" s="57"/>
      <c r="S1152" s="57"/>
      <c r="T1152" s="57"/>
      <c r="U1152" s="57"/>
      <c r="V1152" s="68"/>
      <c r="W1152" s="68"/>
      <c r="X1152" s="68"/>
      <c r="Y1152" s="57"/>
      <c r="Z1152" s="57"/>
      <c r="AA1152" s="57"/>
      <c r="AB1152" s="68"/>
      <c r="AC1152" s="68"/>
      <c r="AD1152" s="68"/>
      <c r="AE1152" s="57"/>
      <c r="AF1152" s="57"/>
      <c r="AG1152" s="68"/>
      <c r="AH1152" s="68"/>
      <c r="AI1152" s="68"/>
      <c r="AJ1152" s="57"/>
      <c r="AK1152" s="57"/>
      <c r="AL1152" s="68"/>
      <c r="AM1152" s="68"/>
      <c r="AN1152" s="68"/>
      <c r="AO1152" s="57"/>
      <c r="AP1152" s="57"/>
      <c r="AQ1152" s="57"/>
      <c r="AR1152" s="57"/>
      <c r="AS1152" s="57"/>
      <c r="AT1152" s="57"/>
      <c r="AU1152" s="57"/>
      <c r="AV1152" s="57"/>
      <c r="AW1152" s="57"/>
      <c r="AX1152" s="57"/>
      <c r="AY1152" s="57"/>
      <c r="AZ1152" s="57"/>
      <c r="BA1152" s="57"/>
      <c r="BB1152" s="57"/>
      <c r="BC1152" s="57"/>
      <c r="BD1152" s="57"/>
      <c r="BE1152" s="57"/>
      <c r="BF1152" s="57"/>
      <c r="BG1152" s="57"/>
    </row>
    <row r="1153" spans="3:59">
      <c r="C1153" s="49"/>
      <c r="D1153" s="49"/>
      <c r="E1153" s="49"/>
      <c r="F1153" s="49"/>
      <c r="G1153" s="49"/>
      <c r="H1153" s="57"/>
      <c r="I1153" s="57"/>
      <c r="J1153" s="57"/>
      <c r="K1153" s="57"/>
      <c r="L1153" s="57"/>
      <c r="M1153" s="57"/>
      <c r="N1153" s="69"/>
      <c r="O1153" s="69"/>
      <c r="P1153" s="69"/>
      <c r="Q1153" s="57"/>
      <c r="R1153" s="57"/>
      <c r="S1153" s="57"/>
      <c r="T1153" s="57"/>
      <c r="U1153" s="57"/>
      <c r="V1153" s="68"/>
      <c r="W1153" s="68"/>
      <c r="X1153" s="68"/>
      <c r="Y1153" s="57"/>
      <c r="Z1153" s="57"/>
      <c r="AA1153" s="57"/>
      <c r="AB1153" s="68"/>
      <c r="AC1153" s="68"/>
      <c r="AD1153" s="68"/>
      <c r="AE1153" s="57"/>
      <c r="AF1153" s="57"/>
      <c r="AG1153" s="68"/>
      <c r="AH1153" s="68"/>
      <c r="AI1153" s="68"/>
      <c r="AJ1153" s="57"/>
      <c r="AK1153" s="57"/>
      <c r="AL1153" s="68"/>
      <c r="AM1153" s="68"/>
      <c r="AN1153" s="68"/>
      <c r="AO1153" s="57"/>
      <c r="AP1153" s="57"/>
      <c r="AQ1153" s="57"/>
      <c r="AR1153" s="57"/>
      <c r="AS1153" s="57"/>
      <c r="AT1153" s="57"/>
      <c r="AU1153" s="57"/>
      <c r="AV1153" s="57"/>
      <c r="AW1153" s="57"/>
      <c r="AX1153" s="57"/>
      <c r="AY1153" s="57"/>
      <c r="AZ1153" s="57"/>
      <c r="BA1153" s="57"/>
      <c r="BB1153" s="57"/>
      <c r="BC1153" s="57"/>
      <c r="BD1153" s="57"/>
      <c r="BE1153" s="57"/>
      <c r="BF1153" s="57"/>
      <c r="BG1153" s="57"/>
    </row>
    <row r="1154" spans="3:59">
      <c r="C1154" s="49"/>
      <c r="D1154" s="49"/>
      <c r="E1154" s="49"/>
      <c r="F1154" s="49"/>
      <c r="G1154" s="49"/>
      <c r="H1154" s="57"/>
      <c r="I1154" s="57"/>
      <c r="J1154" s="57"/>
      <c r="K1154" s="57"/>
      <c r="L1154" s="57"/>
      <c r="M1154" s="57"/>
      <c r="N1154" s="69"/>
      <c r="O1154" s="69"/>
      <c r="P1154" s="69"/>
      <c r="Q1154" s="57"/>
      <c r="R1154" s="57"/>
      <c r="S1154" s="57"/>
      <c r="T1154" s="57"/>
      <c r="U1154" s="57"/>
      <c r="V1154" s="68"/>
      <c r="W1154" s="68"/>
      <c r="X1154" s="68"/>
      <c r="Y1154" s="57"/>
      <c r="Z1154" s="57"/>
      <c r="AA1154" s="57"/>
      <c r="AB1154" s="68"/>
      <c r="AC1154" s="68"/>
      <c r="AD1154" s="68"/>
      <c r="AE1154" s="57"/>
      <c r="AF1154" s="57"/>
      <c r="AG1154" s="68"/>
      <c r="AH1154" s="68"/>
      <c r="AI1154" s="68"/>
      <c r="AJ1154" s="57"/>
      <c r="AK1154" s="57"/>
      <c r="AL1154" s="68"/>
      <c r="AM1154" s="68"/>
      <c r="AN1154" s="68"/>
      <c r="AO1154" s="57"/>
      <c r="AP1154" s="57"/>
      <c r="AQ1154" s="57"/>
      <c r="AR1154" s="57"/>
      <c r="AS1154" s="57"/>
      <c r="AT1154" s="57"/>
      <c r="AU1154" s="57"/>
      <c r="AV1154" s="57"/>
      <c r="AW1154" s="57"/>
      <c r="AX1154" s="57"/>
      <c r="AY1154" s="57"/>
      <c r="AZ1154" s="57"/>
      <c r="BA1154" s="57"/>
      <c r="BB1154" s="57"/>
      <c r="BC1154" s="57"/>
      <c r="BD1154" s="57"/>
      <c r="BE1154" s="57"/>
      <c r="BF1154" s="57"/>
      <c r="BG1154" s="57"/>
    </row>
    <row r="1155" spans="3:59">
      <c r="C1155" s="49"/>
      <c r="D1155" s="49"/>
      <c r="E1155" s="49"/>
      <c r="F1155" s="49"/>
      <c r="G1155" s="49"/>
      <c r="H1155" s="57"/>
      <c r="I1155" s="57"/>
      <c r="J1155" s="57"/>
      <c r="K1155" s="57"/>
      <c r="L1155" s="57"/>
      <c r="M1155" s="57"/>
      <c r="N1155" s="69"/>
      <c r="O1155" s="69"/>
      <c r="P1155" s="69"/>
      <c r="Q1155" s="57"/>
      <c r="R1155" s="57"/>
      <c r="S1155" s="57"/>
      <c r="T1155" s="57"/>
      <c r="U1155" s="57"/>
      <c r="V1155" s="68"/>
      <c r="W1155" s="68"/>
      <c r="X1155" s="68"/>
      <c r="Y1155" s="57"/>
      <c r="Z1155" s="57"/>
      <c r="AA1155" s="57"/>
      <c r="AB1155" s="68"/>
      <c r="AC1155" s="68"/>
      <c r="AD1155" s="68"/>
      <c r="AE1155" s="57"/>
      <c r="AF1155" s="57"/>
      <c r="AG1155" s="68"/>
      <c r="AH1155" s="68"/>
      <c r="AI1155" s="68"/>
      <c r="AJ1155" s="57"/>
      <c r="AK1155" s="57"/>
      <c r="AL1155" s="68"/>
      <c r="AM1155" s="68"/>
      <c r="AN1155" s="68"/>
      <c r="AO1155" s="57"/>
      <c r="AP1155" s="57"/>
      <c r="AQ1155" s="57"/>
      <c r="AR1155" s="57"/>
      <c r="AS1155" s="57"/>
      <c r="AT1155" s="57"/>
      <c r="AU1155" s="57"/>
      <c r="AV1155" s="57"/>
      <c r="AW1155" s="57"/>
      <c r="AX1155" s="57"/>
      <c r="AY1155" s="57"/>
      <c r="AZ1155" s="57"/>
      <c r="BA1155" s="57"/>
      <c r="BB1155" s="57"/>
      <c r="BC1155" s="57"/>
      <c r="BD1155" s="57"/>
      <c r="BE1155" s="57"/>
      <c r="BF1155" s="57"/>
      <c r="BG1155" s="57"/>
    </row>
    <row r="1156" spans="3:59">
      <c r="C1156" s="49"/>
      <c r="D1156" s="49"/>
      <c r="E1156" s="49"/>
      <c r="F1156" s="49"/>
      <c r="G1156" s="49"/>
      <c r="H1156" s="57"/>
      <c r="I1156" s="57"/>
      <c r="J1156" s="57"/>
      <c r="K1156" s="57"/>
      <c r="L1156" s="57"/>
      <c r="M1156" s="57"/>
      <c r="N1156" s="69"/>
      <c r="O1156" s="69"/>
      <c r="P1156" s="69"/>
      <c r="Q1156" s="57"/>
      <c r="R1156" s="57"/>
      <c r="S1156" s="57"/>
      <c r="T1156" s="57"/>
      <c r="U1156" s="57"/>
      <c r="V1156" s="68"/>
      <c r="W1156" s="68"/>
      <c r="X1156" s="68"/>
      <c r="Y1156" s="57"/>
      <c r="Z1156" s="57"/>
      <c r="AA1156" s="57"/>
      <c r="AB1156" s="68"/>
      <c r="AC1156" s="68"/>
      <c r="AD1156" s="68"/>
      <c r="AE1156" s="57"/>
      <c r="AF1156" s="57"/>
      <c r="AG1156" s="68"/>
      <c r="AH1156" s="68"/>
      <c r="AI1156" s="68"/>
      <c r="AJ1156" s="57"/>
      <c r="AK1156" s="57"/>
      <c r="AL1156" s="68"/>
      <c r="AM1156" s="68"/>
      <c r="AN1156" s="68"/>
      <c r="AO1156" s="57"/>
      <c r="AP1156" s="57"/>
      <c r="AQ1156" s="57"/>
      <c r="AR1156" s="57"/>
      <c r="AS1156" s="57"/>
      <c r="AT1156" s="57"/>
      <c r="AU1156" s="57"/>
      <c r="AV1156" s="57"/>
      <c r="AW1156" s="57"/>
      <c r="AX1156" s="57"/>
      <c r="AY1156" s="57"/>
      <c r="AZ1156" s="57"/>
      <c r="BA1156" s="57"/>
      <c r="BB1156" s="57"/>
      <c r="BC1156" s="57"/>
      <c r="BD1156" s="57"/>
      <c r="BE1156" s="57"/>
      <c r="BF1156" s="57"/>
      <c r="BG1156" s="57"/>
    </row>
    <row r="1157" spans="3:59">
      <c r="C1157" s="49"/>
      <c r="D1157" s="49"/>
      <c r="E1157" s="49"/>
      <c r="F1157" s="49"/>
      <c r="G1157" s="49"/>
      <c r="H1157" s="57"/>
      <c r="I1157" s="57"/>
      <c r="J1157" s="57"/>
      <c r="K1157" s="57"/>
      <c r="L1157" s="57"/>
      <c r="M1157" s="57"/>
      <c r="N1157" s="69"/>
      <c r="O1157" s="69"/>
      <c r="P1157" s="69"/>
      <c r="Q1157" s="57"/>
      <c r="R1157" s="57"/>
      <c r="S1157" s="57"/>
      <c r="T1157" s="57"/>
      <c r="U1157" s="57"/>
      <c r="V1157" s="68"/>
      <c r="W1157" s="68"/>
      <c r="X1157" s="68"/>
      <c r="Y1157" s="57"/>
      <c r="Z1157" s="57"/>
      <c r="AA1157" s="57"/>
      <c r="AB1157" s="68"/>
      <c r="AC1157" s="68"/>
      <c r="AD1157" s="68"/>
      <c r="AE1157" s="57"/>
      <c r="AF1157" s="57"/>
      <c r="AG1157" s="68"/>
      <c r="AH1157" s="68"/>
      <c r="AI1157" s="68"/>
      <c r="AJ1157" s="57"/>
      <c r="AK1157" s="57"/>
      <c r="AL1157" s="68"/>
      <c r="AM1157" s="68"/>
      <c r="AN1157" s="68"/>
      <c r="AO1157" s="57"/>
      <c r="AP1157" s="57"/>
      <c r="AQ1157" s="57"/>
      <c r="AR1157" s="57"/>
      <c r="AS1157" s="57"/>
      <c r="AT1157" s="57"/>
      <c r="AU1157" s="57"/>
      <c r="AV1157" s="57"/>
      <c r="AW1157" s="57"/>
      <c r="AX1157" s="57"/>
      <c r="AY1157" s="57"/>
      <c r="AZ1157" s="57"/>
      <c r="BA1157" s="57"/>
      <c r="BB1157" s="57"/>
      <c r="BC1157" s="57"/>
      <c r="BD1157" s="57"/>
      <c r="BE1157" s="57"/>
      <c r="BF1157" s="57"/>
      <c r="BG1157" s="57"/>
    </row>
    <row r="1158" spans="3:59">
      <c r="C1158" s="49"/>
      <c r="D1158" s="49"/>
      <c r="E1158" s="49"/>
      <c r="F1158" s="49"/>
      <c r="G1158" s="49"/>
      <c r="H1158" s="57"/>
      <c r="I1158" s="57"/>
      <c r="J1158" s="57"/>
      <c r="K1158" s="57"/>
      <c r="L1158" s="57"/>
      <c r="M1158" s="57"/>
      <c r="N1158" s="69"/>
      <c r="O1158" s="69"/>
      <c r="P1158" s="69"/>
      <c r="Q1158" s="57"/>
      <c r="R1158" s="57"/>
      <c r="S1158" s="57"/>
      <c r="T1158" s="57"/>
      <c r="U1158" s="57"/>
      <c r="V1158" s="68"/>
      <c r="W1158" s="68"/>
      <c r="X1158" s="68"/>
      <c r="Y1158" s="57"/>
      <c r="Z1158" s="57"/>
      <c r="AA1158" s="57"/>
      <c r="AB1158" s="68"/>
      <c r="AC1158" s="68"/>
      <c r="AD1158" s="68"/>
      <c r="AE1158" s="57"/>
      <c r="AF1158" s="57"/>
      <c r="AG1158" s="68"/>
      <c r="AH1158" s="68"/>
      <c r="AI1158" s="68"/>
      <c r="AJ1158" s="57"/>
      <c r="AK1158" s="57"/>
      <c r="AL1158" s="68"/>
      <c r="AM1158" s="68"/>
      <c r="AN1158" s="68"/>
      <c r="AO1158" s="57"/>
      <c r="AP1158" s="57"/>
      <c r="AQ1158" s="57"/>
      <c r="AR1158" s="57"/>
      <c r="AS1158" s="57"/>
      <c r="AT1158" s="57"/>
      <c r="AU1158" s="57"/>
      <c r="AV1158" s="57"/>
      <c r="AW1158" s="57"/>
      <c r="AX1158" s="57"/>
      <c r="AY1158" s="57"/>
      <c r="AZ1158" s="57"/>
      <c r="BA1158" s="57"/>
      <c r="BB1158" s="57"/>
      <c r="BC1158" s="57"/>
      <c r="BD1158" s="57"/>
      <c r="BE1158" s="57"/>
      <c r="BF1158" s="57"/>
      <c r="BG1158" s="57"/>
    </row>
    <row r="1159" spans="3:59">
      <c r="C1159" s="49"/>
      <c r="D1159" s="49"/>
      <c r="E1159" s="49"/>
      <c r="F1159" s="49"/>
      <c r="G1159" s="49"/>
      <c r="H1159" s="57"/>
      <c r="I1159" s="57"/>
      <c r="J1159" s="57"/>
      <c r="K1159" s="57"/>
      <c r="L1159" s="57"/>
      <c r="M1159" s="57"/>
      <c r="N1159" s="69"/>
      <c r="O1159" s="69"/>
      <c r="P1159" s="69"/>
      <c r="Q1159" s="57"/>
      <c r="R1159" s="57"/>
      <c r="S1159" s="57"/>
      <c r="T1159" s="57"/>
      <c r="U1159" s="57"/>
      <c r="V1159" s="68"/>
      <c r="W1159" s="68"/>
      <c r="X1159" s="68"/>
      <c r="Y1159" s="57"/>
      <c r="Z1159" s="57"/>
      <c r="AA1159" s="57"/>
      <c r="AB1159" s="68"/>
      <c r="AC1159" s="68"/>
      <c r="AD1159" s="68"/>
      <c r="AE1159" s="57"/>
      <c r="AF1159" s="57"/>
      <c r="AG1159" s="68"/>
      <c r="AH1159" s="68"/>
      <c r="AI1159" s="68"/>
      <c r="AJ1159" s="57"/>
      <c r="AK1159" s="57"/>
      <c r="AL1159" s="68"/>
      <c r="AM1159" s="68"/>
      <c r="AN1159" s="68"/>
      <c r="AO1159" s="57"/>
      <c r="AP1159" s="57"/>
      <c r="AQ1159" s="57"/>
      <c r="AR1159" s="57"/>
      <c r="AS1159" s="57"/>
      <c r="AT1159" s="57"/>
      <c r="AU1159" s="57"/>
      <c r="AV1159" s="57"/>
      <c r="AW1159" s="57"/>
      <c r="AX1159" s="57"/>
      <c r="AY1159" s="57"/>
      <c r="AZ1159" s="57"/>
      <c r="BA1159" s="57"/>
      <c r="BB1159" s="57"/>
      <c r="BC1159" s="57"/>
      <c r="BD1159" s="57"/>
      <c r="BE1159" s="57"/>
      <c r="BF1159" s="57"/>
      <c r="BG1159" s="57"/>
    </row>
    <row r="1160" spans="3:59">
      <c r="C1160" s="49"/>
      <c r="D1160" s="49"/>
      <c r="E1160" s="49"/>
      <c r="F1160" s="49"/>
      <c r="G1160" s="49"/>
      <c r="H1160" s="57"/>
      <c r="I1160" s="57"/>
      <c r="J1160" s="57"/>
      <c r="K1160" s="57"/>
      <c r="L1160" s="57"/>
      <c r="M1160" s="57"/>
      <c r="N1160" s="69"/>
      <c r="O1160" s="69"/>
      <c r="P1160" s="69"/>
      <c r="Q1160" s="57"/>
      <c r="R1160" s="57"/>
      <c r="S1160" s="57"/>
      <c r="T1160" s="57"/>
      <c r="U1160" s="57"/>
      <c r="V1160" s="68"/>
      <c r="W1160" s="68"/>
      <c r="X1160" s="68"/>
      <c r="Y1160" s="57"/>
      <c r="Z1160" s="57"/>
      <c r="AA1160" s="57"/>
      <c r="AB1160" s="68"/>
      <c r="AC1160" s="68"/>
      <c r="AD1160" s="68"/>
      <c r="AE1160" s="57"/>
      <c r="AF1160" s="57"/>
      <c r="AG1160" s="68"/>
      <c r="AH1160" s="68"/>
      <c r="AI1160" s="68"/>
      <c r="AJ1160" s="57"/>
      <c r="AK1160" s="57"/>
      <c r="AL1160" s="68"/>
      <c r="AM1160" s="68"/>
      <c r="AN1160" s="68"/>
      <c r="AO1160" s="57"/>
      <c r="AP1160" s="57"/>
      <c r="AQ1160" s="57"/>
      <c r="AR1160" s="57"/>
      <c r="AS1160" s="57"/>
      <c r="AT1160" s="57"/>
      <c r="AU1160" s="57"/>
      <c r="AV1160" s="57"/>
      <c r="AW1160" s="57"/>
      <c r="AX1160" s="57"/>
      <c r="AY1160" s="57"/>
      <c r="AZ1160" s="57"/>
      <c r="BA1160" s="57"/>
      <c r="BB1160" s="57"/>
      <c r="BC1160" s="57"/>
      <c r="BD1160" s="57"/>
      <c r="BE1160" s="57"/>
      <c r="BF1160" s="57"/>
      <c r="BG1160" s="57"/>
    </row>
    <row r="1161" spans="3:59">
      <c r="C1161" s="49"/>
      <c r="D1161" s="49"/>
      <c r="E1161" s="49"/>
      <c r="F1161" s="49"/>
      <c r="G1161" s="49"/>
      <c r="H1161" s="57"/>
      <c r="I1161" s="57"/>
      <c r="J1161" s="57"/>
      <c r="K1161" s="57"/>
      <c r="L1161" s="57"/>
      <c r="M1161" s="57"/>
      <c r="N1161" s="69"/>
      <c r="O1161" s="69"/>
      <c r="P1161" s="69"/>
      <c r="Q1161" s="57"/>
      <c r="R1161" s="57"/>
      <c r="S1161" s="57"/>
      <c r="T1161" s="57"/>
      <c r="U1161" s="57"/>
      <c r="V1161" s="68"/>
      <c r="W1161" s="68"/>
      <c r="X1161" s="68"/>
      <c r="Y1161" s="57"/>
      <c r="Z1161" s="57"/>
      <c r="AA1161" s="57"/>
      <c r="AB1161" s="68"/>
      <c r="AC1161" s="68"/>
      <c r="AD1161" s="68"/>
      <c r="AE1161" s="57"/>
      <c r="AF1161" s="57"/>
      <c r="AG1161" s="68"/>
      <c r="AH1161" s="68"/>
      <c r="AI1161" s="68"/>
      <c r="AJ1161" s="57"/>
      <c r="AK1161" s="57"/>
      <c r="AL1161" s="68"/>
      <c r="AM1161" s="68"/>
      <c r="AN1161" s="68"/>
      <c r="AO1161" s="57"/>
      <c r="AP1161" s="57"/>
      <c r="AQ1161" s="57"/>
      <c r="AR1161" s="57"/>
      <c r="AS1161" s="57"/>
      <c r="AT1161" s="57"/>
      <c r="AU1161" s="57"/>
      <c r="AV1161" s="57"/>
      <c r="AW1161" s="57"/>
      <c r="AX1161" s="57"/>
      <c r="AY1161" s="57"/>
      <c r="AZ1161" s="57"/>
      <c r="BA1161" s="57"/>
      <c r="BB1161" s="57"/>
      <c r="BC1161" s="57"/>
      <c r="BD1161" s="57"/>
      <c r="BE1161" s="57"/>
      <c r="BF1161" s="57"/>
      <c r="BG1161" s="57"/>
    </row>
    <row r="1162" spans="3:59">
      <c r="C1162" s="49"/>
      <c r="D1162" s="49"/>
      <c r="E1162" s="49"/>
      <c r="F1162" s="49"/>
      <c r="G1162" s="49"/>
      <c r="H1162" s="57"/>
      <c r="I1162" s="57"/>
      <c r="J1162" s="57"/>
      <c r="K1162" s="57"/>
      <c r="L1162" s="57"/>
      <c r="M1162" s="57"/>
      <c r="N1162" s="69"/>
      <c r="O1162" s="69"/>
      <c r="P1162" s="69"/>
      <c r="Q1162" s="57"/>
      <c r="R1162" s="57"/>
      <c r="S1162" s="57"/>
      <c r="T1162" s="57"/>
      <c r="U1162" s="57"/>
      <c r="V1162" s="68"/>
      <c r="W1162" s="68"/>
      <c r="X1162" s="68"/>
      <c r="Y1162" s="57"/>
      <c r="Z1162" s="57"/>
      <c r="AA1162" s="57"/>
      <c r="AB1162" s="68"/>
      <c r="AC1162" s="68"/>
      <c r="AD1162" s="68"/>
      <c r="AE1162" s="57"/>
      <c r="AF1162" s="57"/>
      <c r="AG1162" s="68"/>
      <c r="AH1162" s="68"/>
      <c r="AI1162" s="68"/>
      <c r="AJ1162" s="57"/>
      <c r="AK1162" s="57"/>
      <c r="AL1162" s="68"/>
      <c r="AM1162" s="68"/>
      <c r="AN1162" s="68"/>
      <c r="AO1162" s="57"/>
      <c r="AP1162" s="57"/>
      <c r="AQ1162" s="57"/>
      <c r="AR1162" s="57"/>
      <c r="AS1162" s="57"/>
      <c r="AT1162" s="57"/>
      <c r="AU1162" s="57"/>
      <c r="AV1162" s="57"/>
      <c r="AW1162" s="57"/>
      <c r="AX1162" s="57"/>
      <c r="AY1162" s="57"/>
      <c r="AZ1162" s="57"/>
      <c r="BA1162" s="57"/>
      <c r="BB1162" s="57"/>
      <c r="BC1162" s="57"/>
      <c r="BD1162" s="57"/>
      <c r="BE1162" s="57"/>
      <c r="BF1162" s="57"/>
      <c r="BG1162" s="57"/>
    </row>
    <row r="1163" spans="3:59">
      <c r="C1163" s="49"/>
      <c r="D1163" s="49"/>
      <c r="E1163" s="49"/>
      <c r="F1163" s="49"/>
      <c r="G1163" s="49"/>
      <c r="H1163" s="57"/>
      <c r="I1163" s="57"/>
      <c r="J1163" s="57"/>
      <c r="K1163" s="57"/>
      <c r="L1163" s="57"/>
      <c r="M1163" s="57"/>
      <c r="N1163" s="69"/>
      <c r="O1163" s="69"/>
      <c r="P1163" s="69"/>
      <c r="Q1163" s="57"/>
      <c r="R1163" s="57"/>
      <c r="S1163" s="57"/>
      <c r="T1163" s="57"/>
      <c r="U1163" s="57"/>
      <c r="V1163" s="68"/>
      <c r="W1163" s="68"/>
      <c r="X1163" s="68"/>
      <c r="Y1163" s="57"/>
      <c r="Z1163" s="57"/>
      <c r="AA1163" s="57"/>
      <c r="AB1163" s="68"/>
      <c r="AC1163" s="68"/>
      <c r="AD1163" s="68"/>
      <c r="AE1163" s="57"/>
      <c r="AF1163" s="57"/>
      <c r="AG1163" s="68"/>
      <c r="AH1163" s="68"/>
      <c r="AI1163" s="68"/>
      <c r="AJ1163" s="57"/>
      <c r="AK1163" s="57"/>
      <c r="AL1163" s="68"/>
      <c r="AM1163" s="68"/>
      <c r="AN1163" s="68"/>
      <c r="AO1163" s="57"/>
      <c r="AP1163" s="57"/>
      <c r="AQ1163" s="57"/>
      <c r="AR1163" s="57"/>
      <c r="AS1163" s="57"/>
      <c r="AT1163" s="57"/>
      <c r="AU1163" s="57"/>
      <c r="AV1163" s="57"/>
      <c r="AW1163" s="57"/>
      <c r="AX1163" s="57"/>
      <c r="AY1163" s="57"/>
      <c r="AZ1163" s="57"/>
      <c r="BA1163" s="57"/>
      <c r="BB1163" s="57"/>
      <c r="BC1163" s="57"/>
      <c r="BD1163" s="57"/>
      <c r="BE1163" s="57"/>
      <c r="BF1163" s="57"/>
      <c r="BG1163" s="57"/>
    </row>
    <row r="1164" spans="3:59">
      <c r="C1164" s="49"/>
      <c r="D1164" s="49"/>
      <c r="E1164" s="49"/>
      <c r="F1164" s="49"/>
      <c r="G1164" s="49"/>
      <c r="H1164" s="57"/>
      <c r="I1164" s="57"/>
      <c r="J1164" s="57"/>
      <c r="K1164" s="57"/>
      <c r="L1164" s="57"/>
      <c r="M1164" s="57"/>
      <c r="N1164" s="69"/>
      <c r="O1164" s="69"/>
      <c r="P1164" s="69"/>
      <c r="Q1164" s="57"/>
      <c r="R1164" s="57"/>
      <c r="S1164" s="57"/>
      <c r="T1164" s="57"/>
      <c r="U1164" s="57"/>
      <c r="V1164" s="68"/>
      <c r="W1164" s="68"/>
      <c r="X1164" s="68"/>
      <c r="Y1164" s="57"/>
      <c r="Z1164" s="57"/>
      <c r="AA1164" s="57"/>
      <c r="AB1164" s="68"/>
      <c r="AC1164" s="68"/>
      <c r="AD1164" s="68"/>
      <c r="AE1164" s="57"/>
      <c r="AF1164" s="57"/>
      <c r="AG1164" s="68"/>
      <c r="AH1164" s="68"/>
      <c r="AI1164" s="68"/>
      <c r="AJ1164" s="57"/>
      <c r="AK1164" s="57"/>
      <c r="AL1164" s="68"/>
      <c r="AM1164" s="68"/>
      <c r="AN1164" s="68"/>
      <c r="AO1164" s="57"/>
      <c r="AP1164" s="57"/>
      <c r="AQ1164" s="57"/>
      <c r="AR1164" s="57"/>
      <c r="AS1164" s="57"/>
      <c r="AT1164" s="57"/>
      <c r="AU1164" s="57"/>
      <c r="AV1164" s="57"/>
      <c r="AW1164" s="57"/>
      <c r="AX1164" s="57"/>
      <c r="AY1164" s="57"/>
      <c r="AZ1164" s="57"/>
      <c r="BA1164" s="57"/>
      <c r="BB1164" s="57"/>
      <c r="BC1164" s="57"/>
      <c r="BD1164" s="57"/>
      <c r="BE1164" s="57"/>
      <c r="BF1164" s="57"/>
      <c r="BG1164" s="57"/>
    </row>
  </sheetData>
  <mergeCells count="91">
    <mergeCell ref="AL4:AN4"/>
    <mergeCell ref="AL5:AN5"/>
    <mergeCell ref="AL6:AN6"/>
    <mergeCell ref="AL7:AN7"/>
    <mergeCell ref="AB4:AD4"/>
    <mergeCell ref="AB5:AD5"/>
    <mergeCell ref="AB6:AD6"/>
    <mergeCell ref="AB7:AD7"/>
    <mergeCell ref="AG4:AI4"/>
    <mergeCell ref="AG5:AI5"/>
    <mergeCell ref="AG6:AI6"/>
    <mergeCell ref="AG7:AI7"/>
    <mergeCell ref="R1:R8"/>
    <mergeCell ref="C1:C8"/>
    <mergeCell ref="G1:G8"/>
    <mergeCell ref="H1:H8"/>
    <mergeCell ref="M1:M8"/>
    <mergeCell ref="Q1:Q8"/>
    <mergeCell ref="D4:F4"/>
    <mergeCell ref="D5:F5"/>
    <mergeCell ref="D6:F6"/>
    <mergeCell ref="D7:F7"/>
    <mergeCell ref="N3:P3"/>
    <mergeCell ref="N4:P4"/>
    <mergeCell ref="N5:P5"/>
    <mergeCell ref="N6:P6"/>
    <mergeCell ref="N7:P7"/>
    <mergeCell ref="I3:L3"/>
    <mergeCell ref="AP1:AP8"/>
    <mergeCell ref="S1:S8"/>
    <mergeCell ref="T1:T8"/>
    <mergeCell ref="U1:U8"/>
    <mergeCell ref="Y1:Y8"/>
    <mergeCell ref="Z1:Z8"/>
    <mergeCell ref="AA1:AA8"/>
    <mergeCell ref="AE1:AE8"/>
    <mergeCell ref="AF1:AF8"/>
    <mergeCell ref="AJ1:AJ8"/>
    <mergeCell ref="AK1:AK8"/>
    <mergeCell ref="AO1:AO8"/>
    <mergeCell ref="V4:X4"/>
    <mergeCell ref="V5:X5"/>
    <mergeCell ref="V6:X6"/>
    <mergeCell ref="V7:X7"/>
    <mergeCell ref="BB1:BB7"/>
    <mergeCell ref="AQ1:AQ7"/>
    <mergeCell ref="AR1:AR7"/>
    <mergeCell ref="AS1:AS7"/>
    <mergeCell ref="AT1:AT7"/>
    <mergeCell ref="AU1:AU7"/>
    <mergeCell ref="AV1:AV7"/>
    <mergeCell ref="AW1:AW7"/>
    <mergeCell ref="AX1:AX7"/>
    <mergeCell ref="AY1:AY7"/>
    <mergeCell ref="AZ1:AZ8"/>
    <mergeCell ref="BA1:BA7"/>
    <mergeCell ref="BN1:BN8"/>
    <mergeCell ref="BC1:BC7"/>
    <mergeCell ref="BD1:BD7"/>
    <mergeCell ref="BE1:BE8"/>
    <mergeCell ref="BF1:BF7"/>
    <mergeCell ref="BG1:BG8"/>
    <mergeCell ref="BH1:BH8"/>
    <mergeCell ref="BI1:BI8"/>
    <mergeCell ref="BJ1:BJ8"/>
    <mergeCell ref="BK1:BK8"/>
    <mergeCell ref="BL1:BL8"/>
    <mergeCell ref="BM1:BM8"/>
    <mergeCell ref="BZ1:BZ8"/>
    <mergeCell ref="BO1:BO8"/>
    <mergeCell ref="BP1:BP8"/>
    <mergeCell ref="BQ1:BQ8"/>
    <mergeCell ref="BR1:BR8"/>
    <mergeCell ref="BS1:BS8"/>
    <mergeCell ref="BT1:BT8"/>
    <mergeCell ref="CG1:CG8"/>
    <mergeCell ref="I4:L4"/>
    <mergeCell ref="I5:L5"/>
    <mergeCell ref="I6:L6"/>
    <mergeCell ref="I7:L7"/>
    <mergeCell ref="CA1:CA8"/>
    <mergeCell ref="CB1:CB8"/>
    <mergeCell ref="CC1:CC8"/>
    <mergeCell ref="CD1:CD8"/>
    <mergeCell ref="CE1:CE8"/>
    <mergeCell ref="CF1:CF8"/>
    <mergeCell ref="BU1:BU8"/>
    <mergeCell ref="BV1:BV8"/>
    <mergeCell ref="BW1:BW8"/>
    <mergeCell ref="BX1:BX8"/>
    <mergeCell ref="BY1:BY8"/>
  </mergeCells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LI-CA-2021-341 - 005 - Workbook.xlsx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I57989</AuthorId>
    <CircularDocDescription xmlns="a86cc342-0045-41e2-80e9-abdb777d2eca">Workbook</CircularDocDescription>
    <Date_x0020_Modified xmlns="a86cc342-0045-41e2-80e9-abdb777d2eca">2021-11-01T19:47:02+00:00</Date_x0020_Modified>
    <CircularDate xmlns="a86cc342-0045-41e2-80e9-abdb777d2eca">2021-11-05T04:00:00+00:00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an overall statewide level change of 1.8% have been filed.</KeyMessage>
    <CircularNumber xmlns="a86cc342-0045-41e2-80e9-abdb777d2eca">LI-CA-2021-341</CircularNumber>
    <AttachmentType xmlns="a86cc342-0045-41e2-80e9-abdb777d2eca">Workbook</AttachmentType>
    <ActionTopic xmlns="a86cc342-0045-41e2-80e9-abdb777d2eca">7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Vento, Flavio</AuthorName>
    <Sequence xmlns="a86cc342-0045-41e2-80e9-abdb777d2eca">4</Sequence>
    <ServiceModuleString xmlns="a86cc342-0045-41e2-80e9-abdb777d2eca">Loss Costs;</ServiceModuleString>
    <CircId xmlns="a86cc342-0045-41e2-80e9-abdb777d2eca">33961</CircId>
    <IncludeWithPDF xmlns="a86cc342-0045-41e2-80e9-abdb777d2eca">false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Y</IsStatusChanging>
    <NumberOfPages xmlns="a86cc342-0045-41e2-80e9-abdb777d2eca" xsi:nil="true"/>
    <KeyMessageDoc xmlns="a86cc342-0045-41e2-80e9-abdb777d2eca" xsi:nil="true"/>
    <CircularTitle xmlns="a86cc342-0045-41e2-80e9-abdb777d2eca">KANSAS REVISED COMMERCIAL AUTO OPTIONAL CLASS PLAN LOSS COSTS FILED</CircularTitle>
    <Jurs xmlns="a86cc342-0045-41e2-80e9-abdb777d2eca">
      <Value>18</Value>
    </Ju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267d83bae528d82fd6e8565c5c7345a2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9718fa7371f90dd60b7d6f40e817801b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 Name" ma:default="Cover Letter.docx" ma:internalName="DocumentNam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LongProperties xmlns="http://schemas.microsoft.com/office/2006/metadata/longProperties"/>
</file>

<file path=customXml/itemProps1.xml><?xml version="1.0" encoding="utf-8"?>
<ds:datastoreItem xmlns:ds="http://schemas.openxmlformats.org/officeDocument/2006/customXml" ds:itemID="{FDA50964-0679-44FA-8B8A-B870A5CB9C01}"/>
</file>

<file path=customXml/itemProps2.xml><?xml version="1.0" encoding="utf-8"?>
<ds:datastoreItem xmlns:ds="http://schemas.openxmlformats.org/officeDocument/2006/customXml" ds:itemID="{55D511FD-FDB5-4634-9FBD-1EE0ADF0F36C}"/>
</file>

<file path=customXml/itemProps3.xml><?xml version="1.0" encoding="utf-8"?>
<ds:datastoreItem xmlns:ds="http://schemas.openxmlformats.org/officeDocument/2006/customXml" ds:itemID="{9FBEA67D-CF6D-495E-9E04-C4D007390A2B}"/>
</file>

<file path=customXml/itemProps4.xml><?xml version="1.0" encoding="utf-8"?>
<ds:datastoreItem xmlns:ds="http://schemas.openxmlformats.org/officeDocument/2006/customXml" ds:itemID="{1AEB1A15-1668-4D92-BA7A-317F635346E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USER NOTES</vt:lpstr>
      <vt:lpstr>OFF-BALANCE FACTORS</vt:lpstr>
      <vt:lpstr>RELATIVITIES</vt:lpstr>
      <vt:lpstr>BASE LOSS COSTS</vt:lpstr>
      <vt:lpstr>LOSS COST BY TERRITORY AND ZIP</vt:lpstr>
      <vt:lpstr>OCP LOSS COSTS BY TERR AND ZIP</vt:lpstr>
      <vt:lpstr>RELATIVITIES!Print_Area</vt:lpstr>
      <vt:lpstr>'USER NOTES'!Print_Area</vt:lpstr>
      <vt:lpstr>'LOSS COST BY TERRITORY AND ZIP'!Print_Titles</vt:lpstr>
      <vt:lpstr>'OCP LOSS COSTS BY TERR AND ZIP'!Print_Titles</vt:lpstr>
      <vt:lpstr>RELATIVITIES!Print_Titles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Huang, Danyun</cp:lastModifiedBy>
  <cp:lastPrinted>2021-09-03T19:04:24Z</cp:lastPrinted>
  <dcterms:created xsi:type="dcterms:W3CDTF">2014-11-05T19:22:56Z</dcterms:created>
  <dcterms:modified xsi:type="dcterms:W3CDTF">2021-10-27T17:27:57Z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Service1">
    <vt:lpwstr>-</vt:lpwstr>
  </property>
  <property fmtid="{D5CDD505-2E9C-101B-9397-08002B2CF9AE}" pid="4" name="ContentTypeId">
    <vt:lpwstr>0x0101002A7B4D783DF0499AA9CFFB0BDFDF2D2C00B742AC3165F72545976B399ED8B6337E</vt:lpwstr>
  </property>
  <property fmtid="{D5CDD505-2E9C-101B-9397-08002B2CF9AE}" pid="5" name="_docset_NoMedatataSyncRequired">
    <vt:lpwstr>False</vt:lpwstr>
  </property>
</Properties>
</file>